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08\do soutěže\"/>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08"/>
  <c r="L208"/>
  <c r="M233"/>
  <c r="L233"/>
  <c r="AA234"/>
  <c r="O234"/>
  <c r="M234"/>
  <c r="I234"/>
  <c r="M228"/>
  <c r="L228"/>
  <c r="AA229"/>
  <c r="O229"/>
  <c r="M229"/>
  <c r="I229"/>
  <c r="M223"/>
  <c r="L223"/>
  <c r="AA224"/>
  <c r="O224"/>
  <c r="M224"/>
  <c r="I224"/>
  <c r="M218"/>
  <c r="L218"/>
  <c r="AA219"/>
  <c r="O219"/>
  <c r="M219"/>
  <c r="I219"/>
  <c r="M209"/>
  <c r="L209"/>
  <c r="AA214"/>
  <c r="O214"/>
  <c r="M214"/>
  <c r="I214"/>
  <c r="AA210"/>
  <c r="O210"/>
  <c r="M210"/>
  <c r="I210"/>
  <c r="M178"/>
  <c r="L178"/>
  <c r="M203"/>
  <c r="L203"/>
  <c r="AA204"/>
  <c r="O204"/>
  <c r="M204"/>
  <c r="I204"/>
  <c r="M198"/>
  <c r="L198"/>
  <c r="AA199"/>
  <c r="O199"/>
  <c r="M199"/>
  <c r="I199"/>
  <c r="M193"/>
  <c r="L193"/>
  <c r="AA194"/>
  <c r="O194"/>
  <c r="M194"/>
  <c r="I194"/>
  <c r="M188"/>
  <c r="L188"/>
  <c r="AA189"/>
  <c r="O189"/>
  <c r="M189"/>
  <c r="I189"/>
  <c r="M179"/>
  <c r="L179"/>
  <c r="AA184"/>
  <c r="O184"/>
  <c r="M184"/>
  <c r="I184"/>
  <c r="AA180"/>
  <c r="O180"/>
  <c r="M180"/>
  <c r="I180"/>
  <c r="M148"/>
  <c r="L148"/>
  <c r="M173"/>
  <c r="L173"/>
  <c r="AA174"/>
  <c r="O174"/>
  <c r="M174"/>
  <c r="I174"/>
  <c r="M168"/>
  <c r="L168"/>
  <c r="AA169"/>
  <c r="O169"/>
  <c r="M169"/>
  <c r="I169"/>
  <c r="M163"/>
  <c r="L163"/>
  <c r="AA164"/>
  <c r="O164"/>
  <c r="M164"/>
  <c r="I164"/>
  <c r="M158"/>
  <c r="L158"/>
  <c r="AA159"/>
  <c r="O159"/>
  <c r="M159"/>
  <c r="I159"/>
  <c r="M149"/>
  <c r="L149"/>
  <c r="AA154"/>
  <c r="O154"/>
  <c r="M154"/>
  <c r="I154"/>
  <c r="AA150"/>
  <c r="O150"/>
  <c r="M150"/>
  <c r="I150"/>
  <c r="M118"/>
  <c r="L118"/>
  <c r="M143"/>
  <c r="L143"/>
  <c r="AA144"/>
  <c r="O144"/>
  <c r="M144"/>
  <c r="I144"/>
  <c r="M138"/>
  <c r="L138"/>
  <c r="AA139"/>
  <c r="O139"/>
  <c r="M139"/>
  <c r="I139"/>
  <c r="M133"/>
  <c r="L133"/>
  <c r="AA134"/>
  <c r="O134"/>
  <c r="M134"/>
  <c r="I134"/>
  <c r="M128"/>
  <c r="L128"/>
  <c r="AA129"/>
  <c r="O129"/>
  <c r="M129"/>
  <c r="I129"/>
  <c r="M119"/>
  <c r="L119"/>
  <c r="AA124"/>
  <c r="O124"/>
  <c r="M124"/>
  <c r="I124"/>
  <c r="AA120"/>
  <c r="O120"/>
  <c r="M120"/>
  <c r="I120"/>
  <c r="M9"/>
  <c r="L9"/>
  <c r="M105"/>
  <c r="L105"/>
  <c r="AA114"/>
  <c r="O114"/>
  <c r="M114"/>
  <c r="I114"/>
  <c r="AA110"/>
  <c r="O110"/>
  <c r="M110"/>
  <c r="I110"/>
  <c r="AA106"/>
  <c r="O106"/>
  <c r="M106"/>
  <c r="I106"/>
  <c r="M100"/>
  <c r="L100"/>
  <c r="AA101"/>
  <c r="O101"/>
  <c r="M101"/>
  <c r="I101"/>
  <c r="M63"/>
  <c r="L63"/>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53"/>
  <c r="L53"/>
  <c r="AA54"/>
  <c r="O54"/>
  <c r="M54"/>
  <c r="I54"/>
  <c r="M48"/>
  <c r="L48"/>
  <c r="AA49"/>
  <c r="O49"/>
  <c r="M49"/>
  <c r="I49"/>
  <c r="M19"/>
  <c r="L19"/>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03"/>
  <c r="L103"/>
  <c r="AA108"/>
  <c r="O108"/>
  <c r="M108"/>
  <c r="I108"/>
  <c r="AA104"/>
  <c r="O104"/>
  <c r="M104"/>
  <c r="I104"/>
  <c r="M98"/>
  <c r="L98"/>
  <c r="AA99"/>
  <c r="O99"/>
  <c r="M99"/>
  <c r="I99"/>
  <c r="M57"/>
  <c r="L57"/>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1" r="T7"/>
  <c r="M8"/>
  <c r="L8"/>
  <c r="M9"/>
  <c r="L9"/>
  <c r="AA10"/>
  <c r="O10"/>
  <c r="M10"/>
  <c r="I10"/>
  <c i="280" r="T7"/>
  <c r="M8"/>
  <c r="L8"/>
  <c r="M39"/>
  <c r="L39"/>
  <c r="M135"/>
  <c r="L135"/>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87"/>
  <c r="L87"/>
  <c r="AA88"/>
  <c r="O88"/>
  <c r="M88"/>
  <c r="I88"/>
  <c r="M82"/>
  <c r="L82"/>
  <c r="AA83"/>
  <c r="O83"/>
  <c r="M83"/>
  <c r="I83"/>
  <c r="M53"/>
  <c r="L53"/>
  <c r="AA78"/>
  <c r="O78"/>
  <c r="M78"/>
  <c r="I78"/>
  <c r="AA74"/>
  <c r="O74"/>
  <c r="M74"/>
  <c r="I74"/>
  <c r="AA70"/>
  <c r="O70"/>
  <c r="M70"/>
  <c r="I70"/>
  <c r="AA66"/>
  <c r="O66"/>
  <c r="M66"/>
  <c r="I66"/>
  <c r="AA62"/>
  <c r="O62"/>
  <c r="M62"/>
  <c r="I62"/>
  <c r="AA58"/>
  <c r="O58"/>
  <c r="M58"/>
  <c r="I58"/>
  <c r="AA54"/>
  <c r="O54"/>
  <c r="M54"/>
  <c r="I54"/>
  <c r="M40"/>
  <c r="L40"/>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5"/>
  <c r="L465"/>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380"/>
  <c r="L380"/>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5"/>
  <c r="L335"/>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2"/>
  <c r="L2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52"/>
  <c r="L352"/>
  <c r="AA361"/>
  <c r="O361"/>
  <c r="M361"/>
  <c r="I361"/>
  <c r="AA357"/>
  <c r="O357"/>
  <c r="M357"/>
  <c r="I357"/>
  <c r="AA353"/>
  <c r="O353"/>
  <c r="M353"/>
  <c r="I353"/>
  <c r="M311"/>
  <c r="L311"/>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254"/>
  <c r="L25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56"/>
  <c r="L25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2"/>
  <c r="L2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75"/>
  <c r="L175"/>
  <c r="M268"/>
  <c r="L268"/>
  <c r="AA277"/>
  <c r="O277"/>
  <c r="M277"/>
  <c r="I277"/>
  <c r="AA273"/>
  <c r="O273"/>
  <c r="M273"/>
  <c r="I273"/>
  <c r="AA269"/>
  <c r="O269"/>
  <c r="M269"/>
  <c r="I269"/>
  <c r="M255"/>
  <c r="L255"/>
  <c r="AA264"/>
  <c r="O264"/>
  <c r="M264"/>
  <c r="I264"/>
  <c r="AA260"/>
  <c r="O260"/>
  <c r="M260"/>
  <c r="I260"/>
  <c r="AA256"/>
  <c r="O256"/>
  <c r="M256"/>
  <c r="I256"/>
  <c r="M250"/>
  <c r="L250"/>
  <c r="AA251"/>
  <c r="O251"/>
  <c r="M251"/>
  <c r="I251"/>
  <c r="M233"/>
  <c r="L233"/>
  <c r="AA246"/>
  <c r="O246"/>
  <c r="M246"/>
  <c r="I246"/>
  <c r="AA242"/>
  <c r="O242"/>
  <c r="M242"/>
  <c r="I242"/>
  <c r="AA238"/>
  <c r="O238"/>
  <c r="M238"/>
  <c r="I238"/>
  <c r="AA234"/>
  <c r="O234"/>
  <c r="M234"/>
  <c r="I234"/>
  <c r="M224"/>
  <c r="L224"/>
  <c r="AA229"/>
  <c r="O229"/>
  <c r="M229"/>
  <c r="I229"/>
  <c r="AA225"/>
  <c r="O225"/>
  <c r="M225"/>
  <c r="I225"/>
  <c r="M215"/>
  <c r="L215"/>
  <c r="AA220"/>
  <c r="O220"/>
  <c r="M220"/>
  <c r="I220"/>
  <c r="AA216"/>
  <c r="O216"/>
  <c r="M216"/>
  <c r="I216"/>
  <c r="M210"/>
  <c r="L210"/>
  <c r="AA211"/>
  <c r="O211"/>
  <c r="M211"/>
  <c r="I211"/>
  <c r="M201"/>
  <c r="L201"/>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9"/>
  <c r="L9"/>
  <c r="M162"/>
  <c r="L162"/>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4"/>
  <c r="L94"/>
  <c r="AA99"/>
  <c r="O99"/>
  <c r="M99"/>
  <c r="I99"/>
  <c r="AA95"/>
  <c r="O95"/>
  <c r="M95"/>
  <c r="I95"/>
  <c r="M77"/>
  <c r="L77"/>
  <c r="AA90"/>
  <c r="O90"/>
  <c r="M90"/>
  <c r="I90"/>
  <c r="AA86"/>
  <c r="O86"/>
  <c r="M86"/>
  <c r="I86"/>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11"/>
  <c r="L311"/>
  <c r="AA324"/>
  <c r="O324"/>
  <c r="M324"/>
  <c r="I324"/>
  <c r="AA320"/>
  <c r="O320"/>
  <c r="M320"/>
  <c r="I320"/>
  <c r="AA316"/>
  <c r="O316"/>
  <c r="M316"/>
  <c r="I316"/>
  <c r="AA312"/>
  <c r="O312"/>
  <c r="M312"/>
  <c r="I312"/>
  <c r="M22"/>
  <c r="L22"/>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26"/>
  <c r="L2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3"/>
  <c r="L233"/>
  <c r="M271"/>
  <c r="L271"/>
  <c r="AA300"/>
  <c r="O300"/>
  <c r="M300"/>
  <c r="I300"/>
  <c r="AA296"/>
  <c r="O296"/>
  <c r="M296"/>
  <c r="I296"/>
  <c r="AA292"/>
  <c r="O292"/>
  <c r="M292"/>
  <c r="I292"/>
  <c r="AA288"/>
  <c r="O288"/>
  <c r="M288"/>
  <c r="I288"/>
  <c r="AA284"/>
  <c r="O284"/>
  <c r="M284"/>
  <c r="I284"/>
  <c r="AA280"/>
  <c r="O280"/>
  <c r="M280"/>
  <c r="I280"/>
  <c r="AA276"/>
  <c r="O276"/>
  <c r="M276"/>
  <c r="I276"/>
  <c r="AA272"/>
  <c r="O272"/>
  <c r="M272"/>
  <c r="I272"/>
  <c r="M234"/>
  <c r="L234"/>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9"/>
  <c r="L9"/>
  <c r="M216"/>
  <c r="L216"/>
  <c r="AA229"/>
  <c r="O229"/>
  <c r="M229"/>
  <c r="I229"/>
  <c r="AA225"/>
  <c r="O225"/>
  <c r="M225"/>
  <c r="I225"/>
  <c r="AA221"/>
  <c r="O221"/>
  <c r="M221"/>
  <c r="I221"/>
  <c r="AA217"/>
  <c r="O217"/>
  <c r="M217"/>
  <c r="I217"/>
  <c r="M27"/>
  <c r="L2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12" r="T7"/>
  <c r="M8"/>
  <c r="L8"/>
  <c r="M179"/>
  <c r="L179"/>
  <c r="AA208"/>
  <c r="O208"/>
  <c r="M208"/>
  <c r="I208"/>
  <c r="AA204"/>
  <c r="O204"/>
  <c r="M204"/>
  <c r="I204"/>
  <c r="AA200"/>
  <c r="O200"/>
  <c r="M200"/>
  <c r="I200"/>
  <c r="AA196"/>
  <c r="O196"/>
  <c r="M196"/>
  <c r="I196"/>
  <c r="AA192"/>
  <c r="O192"/>
  <c r="M192"/>
  <c r="I192"/>
  <c r="AA188"/>
  <c r="O188"/>
  <c r="M188"/>
  <c r="I188"/>
  <c r="AA184"/>
  <c r="O184"/>
  <c r="M184"/>
  <c r="I184"/>
  <c r="AA180"/>
  <c r="O180"/>
  <c r="M180"/>
  <c r="I180"/>
  <c r="M30"/>
  <c r="L30"/>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56"/>
  <c r="L256"/>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81"/>
  <c r="L181"/>
  <c r="M223"/>
  <c r="L223"/>
  <c r="AA252"/>
  <c r="O252"/>
  <c r="M252"/>
  <c r="I252"/>
  <c r="AA248"/>
  <c r="O248"/>
  <c r="M248"/>
  <c r="I248"/>
  <c r="AA244"/>
  <c r="O244"/>
  <c r="M244"/>
  <c r="I244"/>
  <c r="AA240"/>
  <c r="O240"/>
  <c r="M240"/>
  <c r="I240"/>
  <c r="AA236"/>
  <c r="O236"/>
  <c r="M236"/>
  <c r="I236"/>
  <c r="AA232"/>
  <c r="O232"/>
  <c r="M232"/>
  <c r="I232"/>
  <c r="AA228"/>
  <c r="O228"/>
  <c r="M228"/>
  <c r="I228"/>
  <c r="AA224"/>
  <c r="O224"/>
  <c r="M224"/>
  <c r="I224"/>
  <c r="M182"/>
  <c r="L182"/>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M164"/>
  <c r="L164"/>
  <c r="AA177"/>
  <c r="O177"/>
  <c r="M177"/>
  <c r="I177"/>
  <c r="AA173"/>
  <c r="O173"/>
  <c r="M173"/>
  <c r="I173"/>
  <c r="AA169"/>
  <c r="O169"/>
  <c r="M169"/>
  <c r="I169"/>
  <c r="AA165"/>
  <c r="O165"/>
  <c r="M165"/>
  <c r="I165"/>
  <c r="M31"/>
  <c r="L3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835"/>
  <c r="L835"/>
  <c r="M836"/>
  <c r="L836"/>
  <c r="AA865"/>
  <c r="O865"/>
  <c r="M865"/>
  <c r="I865"/>
  <c r="AA861"/>
  <c r="O861"/>
  <c r="M861"/>
  <c r="I861"/>
  <c r="AA857"/>
  <c r="O857"/>
  <c r="M857"/>
  <c r="I857"/>
  <c r="AA853"/>
  <c r="O853"/>
  <c r="M853"/>
  <c r="I853"/>
  <c r="AA849"/>
  <c r="O849"/>
  <c r="M849"/>
  <c r="I849"/>
  <c r="AA845"/>
  <c r="O845"/>
  <c r="M845"/>
  <c r="I845"/>
  <c r="AA841"/>
  <c r="O841"/>
  <c r="M841"/>
  <c r="I841"/>
  <c r="AA837"/>
  <c r="O837"/>
  <c r="M837"/>
  <c r="I837"/>
  <c r="M466"/>
  <c r="L466"/>
  <c r="M810"/>
  <c r="L810"/>
  <c r="AA831"/>
  <c r="O831"/>
  <c r="M831"/>
  <c r="I831"/>
  <c r="AA827"/>
  <c r="O827"/>
  <c r="M827"/>
  <c r="I827"/>
  <c r="AA823"/>
  <c r="O823"/>
  <c r="M823"/>
  <c r="I823"/>
  <c r="AA819"/>
  <c r="O819"/>
  <c r="M819"/>
  <c r="I819"/>
  <c r="AA815"/>
  <c r="O815"/>
  <c r="M815"/>
  <c r="I815"/>
  <c r="AA811"/>
  <c r="O811"/>
  <c r="M811"/>
  <c r="I811"/>
  <c r="M773"/>
  <c r="L773"/>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M484"/>
  <c r="L484"/>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9"/>
  <c r="L9"/>
  <c r="M453"/>
  <c r="L453"/>
  <c r="AA462"/>
  <c r="O462"/>
  <c r="M462"/>
  <c r="I462"/>
  <c r="AA458"/>
  <c r="O458"/>
  <c r="M458"/>
  <c r="I458"/>
  <c r="AA454"/>
  <c r="O454"/>
  <c r="M454"/>
  <c r="I454"/>
  <c r="M436"/>
  <c r="L436"/>
  <c r="AA449"/>
  <c r="O449"/>
  <c r="M449"/>
  <c r="I449"/>
  <c r="AA445"/>
  <c r="O445"/>
  <c r="M445"/>
  <c r="I445"/>
  <c r="AA441"/>
  <c r="O441"/>
  <c r="M441"/>
  <c r="I441"/>
  <c r="AA437"/>
  <c r="O437"/>
  <c r="M437"/>
  <c r="I437"/>
  <c r="M35"/>
  <c r="L35"/>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87"/>
  <c r="L587"/>
  <c r="M867"/>
  <c r="L867"/>
  <c r="AA888"/>
  <c r="O888"/>
  <c r="M888"/>
  <c r="I888"/>
  <c r="AA884"/>
  <c r="O884"/>
  <c r="M884"/>
  <c r="I884"/>
  <c r="AA880"/>
  <c r="O880"/>
  <c r="M880"/>
  <c r="I880"/>
  <c r="AA876"/>
  <c r="O876"/>
  <c r="M876"/>
  <c r="I876"/>
  <c r="AA872"/>
  <c r="O872"/>
  <c r="M872"/>
  <c r="I872"/>
  <c r="AA868"/>
  <c r="O868"/>
  <c r="M868"/>
  <c r="I868"/>
  <c r="M830"/>
  <c r="L83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M605"/>
  <c r="L605"/>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88"/>
  <c r="L588"/>
  <c r="AA601"/>
  <c r="O601"/>
  <c r="M601"/>
  <c r="I601"/>
  <c r="AA597"/>
  <c r="O597"/>
  <c r="M597"/>
  <c r="I597"/>
  <c r="AA593"/>
  <c r="O593"/>
  <c r="M593"/>
  <c r="I593"/>
  <c r="AA589"/>
  <c r="O589"/>
  <c r="M589"/>
  <c r="I589"/>
  <c r="M9"/>
  <c r="L9"/>
  <c r="M566"/>
  <c r="L566"/>
  <c r="AA583"/>
  <c r="O583"/>
  <c r="M583"/>
  <c r="I583"/>
  <c r="AA579"/>
  <c r="O579"/>
  <c r="M579"/>
  <c r="I579"/>
  <c r="AA575"/>
  <c r="O575"/>
  <c r="M575"/>
  <c r="I575"/>
  <c r="AA571"/>
  <c r="O571"/>
  <c r="M571"/>
  <c r="I571"/>
  <c r="AA567"/>
  <c r="O567"/>
  <c r="M567"/>
  <c r="I567"/>
  <c r="M549"/>
  <c r="L549"/>
  <c r="AA562"/>
  <c r="O562"/>
  <c r="M562"/>
  <c r="I562"/>
  <c r="AA558"/>
  <c r="O558"/>
  <c r="M558"/>
  <c r="I558"/>
  <c r="AA554"/>
  <c r="O554"/>
  <c r="M554"/>
  <c r="I554"/>
  <c r="AA550"/>
  <c r="O550"/>
  <c r="M550"/>
  <c r="I550"/>
  <c r="M40"/>
  <c r="L40"/>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10"/>
  <c r="L10"/>
  <c r="AA31"/>
  <c r="O31"/>
  <c r="M31"/>
  <c r="I31"/>
  <c r="AA27"/>
  <c r="O27"/>
  <c r="M27"/>
  <c r="I27"/>
  <c r="AA23"/>
  <c r="O23"/>
  <c r="M23"/>
  <c r="I23"/>
  <c r="AA19"/>
  <c r="O19"/>
  <c r="M19"/>
  <c r="I19"/>
  <c r="AA15"/>
  <c r="O15"/>
  <c r="M15"/>
  <c r="I15"/>
  <c r="AA11"/>
  <c r="O11"/>
  <c r="M11"/>
  <c r="I11"/>
  <c i="3" r="T7"/>
  <c r="M8"/>
  <c r="L8"/>
  <c r="M123"/>
  <c r="L123"/>
  <c r="AA144"/>
  <c r="O144"/>
  <c r="M144"/>
  <c r="I144"/>
  <c r="AA140"/>
  <c r="O140"/>
  <c r="M140"/>
  <c r="I140"/>
  <c r="AA136"/>
  <c r="O136"/>
  <c r="M136"/>
  <c r="I136"/>
  <c r="AA132"/>
  <c r="O132"/>
  <c r="M132"/>
  <c r="I132"/>
  <c r="AA128"/>
  <c r="O128"/>
  <c r="M128"/>
  <c r="I128"/>
  <c r="AA124"/>
  <c r="O124"/>
  <c r="M124"/>
  <c r="I124"/>
  <c r="M26"/>
  <c r="L2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 r="T7"/>
  <c r="M8"/>
  <c r="L8"/>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6"/>
  <c r="L26"/>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<sst xmlns="http://schemas.openxmlformats.org/spreadsheetml/2006/main">
  <si>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</si>
  <si>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5533520002-zm08</t>
  </si>
  <si>
    <t>XDC_Ceska-Trebova-cast1-zm08-20240816</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</si>
  <si>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</si>
  <si>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</si>
  <si>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</si>
  <si>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</si>
  <si>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</si>
  <si>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</si>
  <si>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</si>
  <si>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</si>
  <si>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</si>
  <si>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</si>
  <si>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</si>
  <si>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</si>
  <si>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</si>
  <si>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</si>
  <si>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</si>
  <si>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</si>
  <si>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</si>
  <si>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</si>
  <si>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</si>
  <si>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</si>
  <si>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</si>
  <si>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</si>
  <si>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</si>
  <si>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</si>
  <si>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</si>
  <si>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</si>
  <si>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</si>
  <si>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</si>
  <si>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</si>
  <si>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</si>
  <si>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</si>
  <si>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</si>
  <si>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</si>
  <si>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</si>
  <si>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</si>
  <si>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</si>
  <si>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</si>
  <si>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</si>
  <si>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</si>
  <si>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</si>
  <si>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</si>
  <si>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</si>
  <si>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</si>
  <si>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</si>
  <si>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</si>
  <si>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</si>
  <si>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</si>
  <si>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</si>
  <si>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</si>
  <si>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</si>
  <si>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</si>
  <si>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</si>
  <si>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</si>
  <si>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</si>
  <si>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</si>
  <si>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</si>
  <si>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</si>
  <si>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</si>
  <si>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</si>
  <si>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</si>
  <si>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</si>
  <si>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</si>
  <si>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</si>
  <si>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</si>
  <si>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</si>
  <si>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</si>
  <si>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</si>
  <si>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</si>
  <si>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</si>
  <si>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</si>
  <si>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</si>
  <si>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</si>
  <si>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</si>
  <si>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</si>
  <si>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</si>
  <si>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</si>
  <si>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</si>
  <si>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</si>
  <si>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</si>
  <si>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</si>
  <si>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</si>
  <si>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</si>
  <si>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</si>
  <si>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</si>
  <si>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</si>
  <si>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</si>
  <si>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</si>
  <si>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</si>
  <si>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</si>
  <si>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</si>
  <si>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</si>
  <si>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</si>
  <si>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</si>
  <si>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</si>
  <si>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</si>
  <si>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</si>
  <si>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</si>
  <si>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</si>
  <si>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</si>
  <si>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</si>
  <si>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</si>
  <si>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</si>
  <si>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</si>
  <si>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</si>
  <si>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</si>
  <si>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</si>
  <si>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</si>
  <si>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</si>
  <si>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</si>
  <si>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</si>
  <si>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</si>
  <si>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</si>
  <si>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</si>
  <si>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</si>
  <si>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</si>
  <si>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</si>
  <si>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</si>
  <si>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</si>
  <si>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</si>
  <si>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</si>
  <si>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</si>
  <si>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</si>
  <si>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</si>
  <si>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</si>
  <si>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</si>
  <si>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</si>
  <si>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</si>
  <si>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</si>
  <si>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</si>
  <si>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</si>
  <si>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</si>
  <si>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</si>
  <si>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</si>
  <si>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</si>
  <si>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</si>
  <si>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</si>
  <si>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</si>
  <si>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</si>
  <si>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</si>
  <si>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</si>
  <si>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</si>
  <si>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</si>
  <si>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</si>
  <si>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</si>
  <si>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</si>
  <si>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</si>
  <si>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</si>
  <si>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</si>
  <si>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</si>
  <si>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</si>
  <si>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</si>
  <si>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</si>
  <si>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</si>
  <si>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</si>
  <si>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</si>
  <si>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</si>
  <si>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</si>
  <si>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</si>
  <si>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</si>
  <si>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</si>
  <si>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</si>
  <si>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</si>
  <si>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</si>
  <si>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</si>
  <si>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</si>
  <si>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</si>
  <si>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</si>
  <si>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</si>
  <si>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</si>
  <si>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</si>
  <si>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</si>
  <si>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</si>
  <si>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</si>
  <si>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</si>
  <si>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</si>
  <si>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</si>
  <si>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</si>
  <si>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</si>
  <si>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</si>
  <si>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</si>
  <si>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</si>
  <si>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</si>
  <si>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</si>
  <si>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</si>
  <si>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</si>
  <si>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</si>
  <si>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</si>
  <si>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</si>
  <si>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</si>
  <si>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</si>
  <si>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</si>
  <si>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</si>
  <si>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</si>
  <si>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</si>
  <si>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</si>
  <si>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</si>
  <si>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</si>
  <si>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</si>
  <si>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</si>
  <si>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</si>
  <si>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</si>
  <si>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</si>
  <si>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</si>
  <si>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</si>
  <si>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</si>
  <si>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</si>
  <si>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</si>
  <si>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</si>
  <si>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</si>
  <si>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</si>
  <si>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</si>
  <si>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</si>
  <si>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</si>
  <si>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</si>
  <si>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</si>
  <si>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</si>
  <si>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</si>
  <si>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</si>
  <si>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</si>
  <si>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</si>
  <si>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</si>
  <si>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</si>
  <si>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</si>
  <si>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</si>
  <si>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</si>
  <si>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</si>
  <si>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</si>
  <si>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</si>
  <si>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</si>
  <si>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</si>
  <si>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</si>
  <si>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</si>
  <si>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</si>
  <si>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</si>
  <si>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</si>
  <si>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</si>
  <si>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</si>
  <si>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</si>
  <si>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</si>
  <si>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</si>
  <si>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</si>
  <si>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</si>
  <si>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</si>
  <si>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</si>
  <si>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</si>
  <si>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</si>
  <si>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</si>
  <si>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</si>
  <si>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</si>
  <si>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</si>
  <si>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</si>
  <si>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</si>
  <si>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</si>
  <si>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</si>
  <si>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</si>
  <si>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</si>
  <si>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</si>
  <si>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</si>
  <si>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</si>
  <si>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</si>
  <si>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</si>
  <si>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</si>
  <si>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</si>
  <si>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</si>
  <si>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</si>
  <si>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</si>
  <si>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</si>
  <si>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</si>
  <si>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</si>
  <si>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</si>
  <si>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</si>
  <si>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</si>
  <si>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</si>
  <si>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</si>
  <si>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</si>
  <si>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</si>
  <si>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</si>
  <si>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</si>
  <si>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</si>
  <si>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</si>
  <si>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</si>
  <si>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</si>
  <si>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</si>
  <si>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</si>
  <si>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</si>
  <si>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</si>
  <si>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</si>
  <si>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</si>
  <si>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</si>
  <si>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</si>
  <si>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</si>
  <si>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</si>
  <si>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</si>
  <si>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</si>
  <si>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</si>
  <si>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</si>
  <si>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</si>
  <si>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</si>
  <si>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</si>
  <si>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</si>
  <si>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</si>
  <si>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</si>
  <si>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</si>
  <si>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</si>
  <si>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</si>
  <si>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</si>
  <si>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</si>
  <si>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</si>
  <si>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</si>
  <si>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</si>
  <si>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</si>
  <si>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</si>
  <si>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</si>
  <si>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</si>
  <si>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</si>
  <si>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</si>
  <si>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</si>
  <si>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</si>
  <si>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</si>
  <si>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</si>
  <si>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</si>
  <si>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</si>
  <si>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</si>
  <si>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</si>
  <si>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</si>
  <si>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</si>
  <si>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</si>
  <si>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</si>
  <si>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</si>
  <si>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</si>
  <si>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</si>
  <si>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</si>
  <si>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</si>
  <si>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</si>
  <si>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</si>
  <si>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</si>
  <si>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</si>
  <si>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</si>
  <si>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</si>
  <si>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</si>
  <si>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</si>
  <si>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</si>
  <si>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</si>
  <si>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</si>
  <si>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</si>
  <si>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</si>
  <si>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</si>
  <si>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</si>
  <si>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</si>
  <si>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</si>
  <si>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</si>
  <si>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</si>
  <si>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</si>
  <si>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</si>
  <si>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</si>
  <si>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</si>
  <si>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</si>
  <si>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</si>
  <si>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</si>
  <si>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</si>
  <si>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</si>
  <si>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</si>
  <si>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</si>
  <si>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</si>
  <si>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</si>
  <si>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</si>
  <si>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</si>
  <si>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</si>
  <si>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</si>
  <si>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</si>
  <si>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</si>
  <si>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</si>
  <si>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</si>
  <si>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</si>
  <si>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</si>
  <si>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</si>
  <si>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</si>
  <si>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</si>
  <si>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</si>
  <si>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</si>
  <si>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</si>
  <si>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</si>
  <si>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</si>
  <si>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</si>
  <si>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</si>
  <si>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</si>
  <si>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</si>
  <si>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</si>
  <si>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</si>
  <si>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</si>
  <si>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</si>
  <si>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</si>
  <si>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</si>
  <si>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</si>
  <si>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</si>
  <si>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</si>
  <si>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</si>
  <si>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</si>
  <si>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</si>
  <si>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</si>
  <si>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</si>
  <si>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</si>
  <si>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</si>
  <si>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</si>
  <si>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</si>
  <si>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</si>
  <si>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</si>
  <si>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</si>
  <si>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</si>
  <si>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</si>
  <si>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</si>
  <si>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</si>
  <si>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</si>
  <si>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</si>
  <si>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</si>
  <si>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</si>
  <si>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</si>
  <si>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</si>
  <si>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</si>
  <si>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</si>
  <si>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</si>
  <si>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</si>
  <si>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</si>
  <si>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</si>
  <si>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</si>
  <si>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</si>
  <si>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</si>
  <si>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</si>
  <si>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</si>
  <si>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</si>
  <si>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</si>
  <si>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</si>
  <si>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</si>
  <si>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</si>
  <si>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</si>
  <si>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</si>
  <si>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</si>
  <si>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</si>
  <si>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</si>
  <si>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</si>
  <si>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</si>
  <si>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</si>
  <si>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</si>
  <si>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</si>
  <si>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</si>
  <si>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</si>
  <si>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</si>
  <si>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</si>
  <si>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</si>
  <si>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</si>
  <si>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</si>
  <si>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</si>
  <si>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</si>
  <si>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</si>
  <si>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</si>
  <si>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</si>
  <si>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</si>
  <si>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</si>
  <si>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</si>
  <si>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</si>
  <si>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</si>
  <si>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</si>
  <si>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</si>
  <si>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</si>
  <si>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</si>
  <si>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</si>
  <si>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</si>
  <si>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</si>
  <si>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</si>
  <si>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</si>
  <si>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</si>
  <si>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</si>
  <si>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</si>
  <si>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</si>
  <si>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</si>
  <si>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</si>
  <si>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</si>
  <si>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</si>
  <si>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</si>
  <si>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</si>
  <si>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</si>
  <si>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</si>
  <si>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</si>
  <si>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</si>
  <si>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</si>
  <si>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</si>
  <si>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</si>
  <si>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</si>
  <si>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</si>
  <si>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</si>
  <si>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</si>
  <si>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</si>
  <si>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</si>
  <si>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</si>
  <si>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</si>
  <si>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</si>
  <si>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</si>
  <si>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</si>
  <si>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</si>
  <si>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</si>
  <si>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</si>
  <si>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</si>
  <si>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</si>
  <si>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</si>
  <si>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</si>
  <si>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</si>
  <si>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</si>
  <si>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</si>
  <si>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</si>
  <si>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</si>
  <si>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</si>
  <si>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</si>
  <si>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</si>
  <si>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</si>
  <si>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</si>
  <si>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</si>
  <si>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</si>
  <si>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</si>
  <si>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</si>
  <si>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</si>
  <si>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</si>
  <si>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</si>
  <si>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</si>
  <si>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</si>
  <si>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</si>
  <si>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</si>
  <si>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</si>
  <si>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</si>
  <si>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</si>
  <si>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</si>
  <si>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</si>
  <si>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</si>
  <si>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</si>
  <si>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</si>
  <si>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</si>
  <si>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</si>
  <si>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</si>
  <si>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</si>
  <si>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</si>
  <si>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</si>
  <si>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</si>
  <si>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</si>
  <si>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</si>
  <si>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</si>
  <si>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</si>
  <si>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</si>
  <si>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</si>
  <si>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</si>
  <si>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</si>
  <si>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</si>
  <si>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</si>
  <si>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</si>
  <si>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</si>
  <si>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</si>
  <si>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</si>
  <si>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</si>
  <si>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</si>
  <si>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</si>
  <si>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</si>
  <si>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</si>
  <si>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</si>
  <si>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</si>
  <si>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</si>
  <si>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</si>
  <si>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</si>
  <si>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</si>
  <si>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</si>
  <si>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</si>
  <si>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</si>
  <si>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</si>
  <si>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</si>
  <si>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</si>
  <si>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</si>
  <si>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</si>
  <si>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</si>
  <si>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</si>
  <si>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</si>
  <si>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</si>
  <si>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</si>
  <si>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</si>
  <si>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</si>
  <si>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</si>
  <si>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</si>
  <si>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</si>
  <si>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</si>
  <si>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</si>
  <si>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</si>
  <si>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</si>
  <si>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</si>
  <si>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</si>
  <si>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</si>
  <si>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</si>
  <si>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</si>
  <si>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</si>
  <si>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</si>
  <si>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</si>
  <si>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</si>
  <si>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</si>
  <si>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</si>
  <si>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</si>
  <si>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</si>
  <si>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</si>
  <si>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</si>
  <si>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</si>
  <si>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</si>
  <si>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</si>
  <si>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</si>
  <si>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</si>
  <si>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</si>
  <si>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</si>
  <si>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</si>
  <si>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</si>
  <si>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</si>
  <si>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</si>
  <si>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</si>
  <si>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</si>
  <si>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</si>
  <si>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</si>
  <si>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</si>
  <si>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</si>
  <si>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</si>
  <si>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</si>
  <si>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</si>
  <si>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</si>
  <si>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</si>
  <si>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</si>
  <si>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</si>
  <si>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</si>
  <si>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</si>
  <si>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</si>
  <si>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</si>
  <si>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</si>
  <si>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</si>
  <si>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</si>
  <si>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</si>
  <si>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</si>
  <si>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</si>
  <si>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</si>
  <si>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</si>
  <si>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</si>
  <si>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</si>
  <si>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</si>
  <si>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</si>
  <si>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</si>
  <si>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</si>
  <si>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</si>
  <si>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</si>
  <si>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</si>
  <si>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</si>
  <si>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</si>
  <si>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</si>
  <si>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</si>
  <si>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</si>
  <si>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</si>
  <si>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</si>
  <si>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</si>
  <si>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</si>
  <si>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</si>
  <si>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</si>
  <si>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</si>
  <si>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</si>
  <si>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</si>
  <si>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</si>
  <si>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</si>
  <si>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</si>
  <si>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</si>
  <si>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</si>
  <si>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</si>
  <si>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</si>
  <si>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</si>
  <si>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</si>
  <si>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</si>
  <si>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</si>
  <si>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</si>
  <si>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</si>
  <si>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</si>
  <si>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</si>
  <si>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</si>
  <si>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</si>
  <si>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</si>
  <si>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</si>
  <si>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</si>
  <si>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</si>
  <si>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</si>
  <si>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</si>
  <si>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</si>
  <si>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</si>
  <si>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</si>
  <si>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</si>
  <si>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</si>
  <si>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</si>
  <si>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</si>
  <si>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</si>
  <si>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</si>
  <si>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</si>
  <si>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</si>
  <si>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</si>
  <si>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</si>
  <si>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</si>
  <si>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</si>
  <si>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</si>
  <si>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</si>
  <si>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</si>
  <si>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</si>
  <si>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</si>
  <si>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</si>
  <si>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</si>
  <si>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</si>
  <si>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</si>
  <si>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</si>
  <si>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</si>
  <si>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</si>
  <si>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</si>
  <si>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</si>
  <si>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</si>
  <si>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</si>
  <si>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</si>
  <si>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</si>
  <si>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</si>
  <si>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</si>
  <si>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</si>
  <si>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</si>
  <si>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</si>
  <si>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</si>
  <si>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</si>
  <si>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</si>
  <si>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</si>
  <si>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</si>
  <si>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</si>
  <si>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</si>
  <si>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</si>
  <si>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</si>
  <si>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</si>
  <si>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</si>
  <si>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</si>
  <si>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</si>
  <si>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</si>
  <si>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</si>
  <si>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</si>
  <si>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</si>
  <si>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</si>
  <si>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</si>
  <si>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</si>
  <si>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</si>
  <si>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</si>
  <si>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</si>
  <si>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</si>
  <si>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</si>
  <si>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</si>
  <si>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</si>
  <si>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</si>
  <si>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</si>
  <si>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</si>
  <si>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</si>
  <si>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</si>
  <si>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</si>
  <si>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</si>
  <si>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</si>
  <si>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</si>
  <si>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</si>
  <si>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</si>
  <si>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</si>
  <si>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</si>
  <si>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</si>
  <si>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</si>
  <si>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</si>
  <si>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</si>
  <si>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</si>
  <si>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</si>
  <si>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</si>
  <si>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</si>
  <si>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</si>
  <si>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</si>
  <si>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</si>
  <si>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</si>
  <si>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</si>
  <si>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</si>
  <si>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</si>
  <si>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</si>
  <si>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</si>
  <si>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</si>
  <si>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</si>
  <si>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</si>
  <si>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</si>
  <si>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</si>
  <si>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</si>
  <si>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</si>
  <si>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</si>
  <si>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</si>
  <si>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</si>
  <si>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</si>
  <si>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</si>
  <si>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</si>
  <si>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</si>
  <si>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</si>
  <si>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</si>
  <si>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</si>
  <si>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</si>
  <si>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</si>
  <si>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</si>
  <si>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</si>
  <si>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</si>
  <si>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</si>
  <si>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</si>
  <si>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</si>
  <si>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</si>
  <si>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</si>
  <si>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</si>
  <si>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</si>
  <si>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</si>
  <si>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</si>
  <si>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</si>
  <si>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</si>
  <si>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</si>
  <si>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</si>
  <si>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</si>
  <si>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</si>
  <si>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</si>
  <si>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</si>
  <si>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</si>
  <si>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</si>
  <si>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</si>
  <si>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</si>
  <si>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</si>
  <si>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</si>
  <si>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</si>
  <si>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</si>
  <si>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</si>
  <si>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</si>
  <si>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</si>
  <si>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</si>
  <si>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</si>
  <si>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</si>
  <si>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</si>
  <si>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</si>
  <si>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</si>
  <si>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</si>
  <si>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</si>
  <si>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</si>
  <si>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</si>
  <si>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</si>
  <si>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</si>
  <si>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</si>
  <si>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</si>
  <si>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</si>
  <si>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</si>
  <si>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</si>
  <si>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</si>
  <si>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</si>
  <si>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</si>
  <si>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</si>
  <si>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</si>
  <si>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</si>
  <si>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</si>
  <si>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</si>
  <si>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</si>
  <si>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</si>
  <si>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</si>
  <si>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</si>
  <si>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</si>
  <si>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</si>
  <si>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</si>
  <si>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</si>
  <si>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</si>
  <si>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</si>
  <si>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</si>
  <si>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</si>
  <si>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</si>
  <si>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</si>
  <si>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</si>
  <si>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</si>
  <si>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</si>
  <si>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</si>
  <si>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</si>
  <si>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</si>
  <si>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</si>
  <si>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</si>
  <si>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</si>
  <si>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</si>
  <si>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</si>
  <si>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</si>
  <si>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</si>
  <si>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</si>
  <si>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</si>
  <si>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</si>
  <si>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</si>
  <si>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</si>
  <si>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</si>
  <si>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</si>
  <si>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</si>
  <si>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</si>
  <si>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</si>
  <si>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</si>
  <si>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</si>
  <si>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</si>
  <si>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</si>
  <si>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</si>
  <si>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</si>
  <si>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"_x000d_
 Celkem 15 = 15,000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</si>
  <si>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</si>
  <si>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</si>
  <si>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</si>
  <si>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</si>
  <si>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"_x000d_
 Celkem 1 = 1,000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</si>
  <si>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</si>
  <si>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</si>
  <si>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</si>
  <si>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</si>
  <si>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"_x000d_
 Celkem 0,1 = 0,100 [D]_x000d_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</si>
  <si>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</si>
  <si>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</si>
  <si>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</si>
  <si>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"_x000d_
 Celkem 3 = 3,000 [D]_x000d_</t>
  </si>
  <si>
    <t>R015890</t>
  </si>
  <si>
    <t>NEOCENOVAT - POPLATKY ZA LIKVIDACI ODPADU NEKONTAMINOVANÝCH - 17 04 11 - KABELY A VODICE BEZ NEBEZPECNÝCH LÁTEK, VCETNE DOPRAVY</t>
  </si>
  <si>
    <t xml:space="preserve"> "88.000000 = 88,000 [A] "_x000d_
 "Celkem 88 = 88,000 "_x000d_
 "Celkem 88 = 88,000 "_x000d_
 Celkem 88 = 88,000 [D]_x000d_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</si>
  <si>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</si>
  <si>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</si>
  <si>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</si>
  <si>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</si>
  <si>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</si>
  <si>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</si>
  <si>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</si>
  <si>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"_x000d_
 Celkem 0,2 = 0,200 [D]_x000d_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</si>
  <si>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</si>
  <si>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</si>
  <si>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</si>
  <si>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</si>
  <si>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</si>
  <si>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</si>
  <si>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</si>
  <si>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</si>
  <si>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</si>
  <si>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</si>
  <si>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</si>
  <si>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</si>
  <si>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"_x000d_
 "Celkem 3 = 3,000 "_x000d_
 Celkem 3 = 3,000 [C]_x000d_</t>
  </si>
  <si>
    <t xml:space="preserve"> "0.100000 = 0,100 [A] "_x000d_
 "Celkem 0,1 = 0,100 "_x000d_
 Celkem 0,1 = 0,100 [C]_x000d_</t>
  </si>
  <si>
    <t xml:space="preserve"> "44.000000 = 44,000 [A] "_x000d_
 "Celkem 44 = 44,000 "_x000d_
 Celkem 44 = 44,000 [C]_x000d_</t>
  </si>
  <si>
    <t xml:space="preserve"> "0.200000 = 0,200 [A] "_x000d_
 "Celkem 0,2 = 0,200 "_x000d_
 Celkem 0,2 = 0,200 [C]_x000d_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</si>
  <si>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</si>
  <si>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</si>
  <si>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</si>
  <si>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</si>
  <si>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</si>
  <si>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</si>
  <si>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</si>
  <si>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</si>
  <si>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</si>
  <si>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5</t>
  </si>
  <si>
    <t>Komunikace</t>
  </si>
  <si>
    <t>539540</t>
  </si>
  <si>
    <t>ZVLÁŠTNÍ VYBAVENÍ VÝHYBEK, CELISTOVÝ ZÁVER</t>
  </si>
  <si>
    <t>1. Položka obsahuje:
 – dodání a montáž celistového záveru
2. Položka neobsahuje:
 X
3. Zpusob merení:
Udává se pocet kusu kompletní konstrukce nebo práce.</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</si>
  <si>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</si>
  <si>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</si>
  <si>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</si>
  <si>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</si>
  <si>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</si>
  <si>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</si>
  <si>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</si>
  <si>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</si>
  <si>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742H12</t>
  </si>
  <si>
    <t>KABEL NN CTYR- A PETIŽÍLOVÝ CU S PLASTOVOU IZOLACÍ OD 4 DO 16 MM2</t>
  </si>
  <si>
    <t>742H13</t>
  </si>
  <si>
    <t>KABEL NN CTYR- A PETIŽÍLOVÝ CU S PLASTOVOU IZOLACÍ OD 25 DO 50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</si>
  <si>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</si>
  <si>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</si>
  <si>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</si>
  <si>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</si>
  <si>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</si>
  <si>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744231</t>
  </si>
  <si>
    <t>KABELOVÁ SKRÍN VENKOVNÍ SPOLECNÁ PRÍSTROJOVÁ PRO PREJEZDY</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</si>
  <si>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</si>
  <si>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</si>
  <si>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</si>
  <si>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</si>
  <si>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</si>
  <si>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</si>
  <si>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</si>
  <si>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</si>
  <si>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</si>
  <si>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</si>
  <si>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</si>
  <si>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</si>
  <si>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</si>
  <si>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</si>
  <si>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</si>
  <si>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</si>
  <si>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</si>
  <si>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</si>
  <si>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</si>
  <si>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</si>
  <si>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</si>
  <si>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</si>
  <si>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</si>
  <si>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</si>
  <si>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</si>
  <si>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</si>
  <si>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</si>
  <si>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</si>
  <si>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</si>
  <si>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</si>
  <si>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</si>
  <si>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</si>
  <si>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</si>
  <si>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</si>
  <si>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</si>
  <si>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</si>
  <si>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</si>
  <si>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</si>
  <si>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</si>
  <si>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</si>
  <si>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</si>
  <si>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</si>
  <si>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</si>
  <si>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</si>
  <si>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</si>
  <si>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</si>
  <si>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</si>
  <si>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</si>
  <si>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</si>
  <si>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</si>
  <si>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</si>
  <si>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</si>
  <si>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</si>
  <si>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</si>
  <si>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</si>
  <si>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</si>
  <si>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</si>
  <si>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</si>
  <si>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</si>
  <si>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</si>
  <si>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</si>
  <si>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</si>
  <si>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</si>
  <si>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</si>
  <si>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</si>
  <si>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</si>
  <si>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</si>
  <si>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</si>
  <si>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</si>
  <si>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</si>
  <si>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</si>
  <si>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</si>
  <si>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</si>
  <si>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</si>
  <si>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</si>
  <si>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</si>
  <si>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</si>
  <si>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</si>
  <si>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</si>
  <si>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</si>
  <si>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</si>
  <si>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</si>
  <si>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</si>
  <si>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</si>
  <si>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</si>
  <si>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</si>
  <si>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</si>
  <si>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</si>
  <si>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</si>
  <si>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</si>
  <si>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</si>
  <si>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</si>
  <si>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</si>
  <si>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</si>
  <si>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</si>
  <si>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</si>
  <si>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</si>
  <si>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</si>
  <si>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</si>
  <si>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</si>
  <si>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</si>
  <si>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</si>
  <si>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</si>
  <si>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</si>
  <si>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</si>
  <si>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</si>
  <si>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</si>
  <si>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</si>
  <si>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</si>
  <si>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</si>
  <si>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</si>
  <si>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</si>
  <si>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</si>
  <si>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</si>
  <si>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</si>
  <si>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</si>
  <si>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</si>
  <si>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</si>
  <si>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</si>
  <si>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</si>
  <si>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</si>
  <si>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</si>
  <si>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</si>
  <si>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</si>
  <si>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</si>
  <si>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</si>
  <si>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</si>
  <si>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</si>
  <si>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</si>
  <si>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</si>
  <si>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</si>
  <si>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</si>
  <si>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</si>
  <si>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</si>
  <si>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</si>
  <si>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</si>
  <si>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</si>
  <si>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</si>
  <si>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</si>
  <si>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</si>
  <si>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</si>
  <si>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</si>
  <si>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</si>
  <si>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</si>
  <si>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</si>
  <si>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</si>
  <si>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</si>
  <si>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</si>
  <si>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</si>
  <si>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</si>
  <si>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</si>
  <si>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</si>
  <si>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</si>
  <si>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</si>
  <si>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</si>
  <si>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</si>
  <si>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</si>
  <si>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</si>
  <si>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</si>
  <si>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</si>
  <si>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</si>
  <si>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</si>
  <si>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</si>
  <si>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</si>
  <si>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</si>
  <si>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</si>
  <si>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</si>
  <si>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</si>
  <si>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</si>
  <si>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</si>
  <si>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</si>
  <si>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</si>
  <si>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</si>
  <si>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</si>
  <si>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</si>
  <si>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</si>
  <si>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</si>
  <si>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</si>
  <si>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</si>
  <si>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</si>
  <si>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</si>
  <si>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</si>
  <si>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</si>
  <si>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</si>
  <si>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</si>
  <si>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</si>
  <si>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</si>
  <si>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</si>
  <si>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</si>
  <si>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</si>
  <si>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</si>
  <si>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</si>
  <si>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</si>
  <si>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</si>
  <si>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</si>
  <si>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</si>
  <si>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</si>
  <si>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</si>
  <si>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</si>
  <si>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</si>
  <si>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</si>
  <si>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</si>
  <si>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</si>
  <si>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</si>
  <si>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</si>
  <si>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</si>
  <si>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</si>
  <si>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</si>
  <si>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</si>
  <si>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</si>
  <si>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</si>
  <si>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</si>
  <si>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</si>
  <si>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</si>
  <si>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</si>
  <si>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</si>
  <si>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</si>
  <si>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</si>
  <si>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</si>
  <si>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</si>
  <si>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</si>
  <si>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"0.500000 = 0,500 [A] "_x000d_
 "Celkem 0,5 = 0,500 "_x000d_
 "Celkem 0,5 = 0,500 "_x000d_
 Celkem 0,5 = 0,500 [D]_x000d_</t>
  </si>
  <si>
    <t xml:space="preserve"> "1.100000 = 1,100 [A] "_x000d_
 "Celkem 1,1 = 1,100 "_x000d_
 "Celkem 1,1 = 1,100 "_x000d_
 Celkem 1,1 = 1,100 [D]_x000d_</t>
  </si>
  <si>
    <t>R</t>
  </si>
  <si>
    <t>položky</t>
  </si>
  <si>
    <t>R000001</t>
  </si>
  <si>
    <t>ATYPICKÝ ZÁKLAD PRO NÁVESTIDLO NEBO VÝSTRAŽNÍK</t>
  </si>
  <si>
    <t xml:space="preserve"> "6.000000 = 6,000 [A] "_x000d_
 "Celkem 6 = 6,000 "_x000d_
 "Celkem 6 = 6,000 "_x000d_
 Celkem 6 = 6,000 [D]_x000d_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</si>
  <si>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</si>
  <si>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</si>
  <si>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</si>
  <si>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</si>
  <si>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</si>
  <si>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</si>
  <si>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</si>
  <si>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R75C33</t>
  </si>
  <si>
    <t>Skrínka místního ovládaní (SMO) PZS - DODÁVKA MONTÁŽ</t>
  </si>
  <si>
    <t>1. Položka obsahuje: 
 – dodávka skrínky vcetne potrebného pomocného materiálu a jeho dopravy do staveništního skladu 
 – dodávku skrínky vcetne pomocného materiálu, na dopravu do staveništního skladu 
– montáž skrínka se všemi pomocnými a doplnujícími pracemi a soucástmi, prípadné použití mechanizmu, vcetne dopravy ze skladu k místu montáže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</si>
  <si>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</si>
  <si>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</si>
  <si>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</si>
  <si>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</si>
  <si>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</si>
  <si>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</si>
  <si>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</si>
  <si>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</si>
  <si>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</si>
  <si>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</si>
  <si>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</si>
  <si>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</si>
  <si>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</si>
  <si>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</si>
  <si>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</si>
  <si>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</si>
  <si>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</si>
  <si>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</si>
  <si>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</si>
  <si>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</si>
  <si>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</si>
  <si>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</si>
  <si>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</si>
  <si>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</si>
  <si>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</si>
  <si>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</si>
  <si>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</si>
  <si>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</si>
  <si>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</si>
  <si>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</si>
  <si>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</si>
  <si>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</si>
  <si>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</si>
  <si>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</si>
  <si>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</si>
  <si>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</si>
  <si>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</si>
  <si>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</si>
  <si>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</si>
  <si>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</si>
  <si>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</si>
  <si>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</si>
  <si>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</si>
  <si>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</si>
  <si>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</si>
  <si>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</si>
  <si>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</si>
  <si>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</si>
  <si>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</si>
  <si>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</si>
  <si>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</si>
  <si>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</si>
  <si>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</si>
  <si>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</si>
  <si>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</si>
  <si>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</si>
  <si>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</si>
  <si>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</si>
  <si>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</si>
  <si>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</si>
  <si>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</si>
  <si>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</si>
  <si>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</si>
  <si>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</si>
  <si>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</si>
  <si>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</si>
  <si>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"_x000d_
 Celkem 80 = 80,000 [C]_x000d_</t>
  </si>
  <si>
    <t xml:space="preserve"> "23.000000 = 23,000 [A] "_x000d_
 "Celkem 23 = 23,000 "_x000d_
 Celkem 23 = 23,000 [C]_x000d_</t>
  </si>
  <si>
    <t xml:space="preserve"> "1.000000 = 1,000 [A] "_x000d_
 "Celkem 1 = 1,000 "_x000d_
 Celkem 1 = 1,000 [C]_x000d_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</si>
  <si>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</si>
  <si>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</si>
  <si>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</si>
  <si>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"_x000d_
 Celkem 1,5 = 1,500 [C]_x000d_</t>
  </si>
  <si>
    <t xml:space="preserve"> "47.000000 = 47,000 [A] "_x000d_
 "Celkem 47 = 47,000 "_x000d_
 Celkem 47 = 47,000 [C]_x000d_</t>
  </si>
  <si>
    <t xml:space="preserve"> "160.000000 = 160,000 [A] "_x000d_
 "Celkem 160 = 160,000 "_x000d_
 Celkem 160 = 160,000 [C]_x000d_</t>
  </si>
  <si>
    <t xml:space="preserve"> "3.200000 = 3,200 [A] "_x000d_
 "Celkem 3,2 = 3,200 "_x000d_
 Celkem 3,2 = 3,200 [C]_x000d_</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</si>
  <si>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</si>
  <si>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</si>
  <si>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</si>
  <si>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</si>
  <si>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</si>
  <si>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</si>
  <si>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</si>
  <si>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</si>
  <si>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</si>
  <si>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</si>
  <si>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</si>
  <si>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</si>
  <si>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</si>
  <si>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</si>
  <si>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</si>
  <si>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</si>
  <si>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</si>
  <si>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</si>
  <si>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</si>
  <si>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</si>
  <si>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</si>
  <si>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</si>
  <si>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</si>
  <si>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</si>
  <si>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</si>
  <si>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</si>
  <si>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</si>
  <si>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</si>
  <si>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</si>
  <si>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</si>
  <si>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</si>
  <si>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</si>
  <si>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</si>
  <si>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</si>
  <si>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</si>
  <si>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</si>
  <si>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</si>
  <si>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</si>
  <si>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</si>
  <si>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</si>
  <si>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</si>
  <si>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</si>
  <si>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</si>
  <si>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</si>
  <si>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</si>
  <si>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</si>
  <si>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</si>
  <si>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</si>
  <si>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742F13</t>
  </si>
  <si>
    <t>KABEL NN NEBO VODIC JEDNOŽÍLOVÝ CU S PLASTOVOU IZOLACÍ OD 25 DO 50 MM2</t>
  </si>
  <si>
    <t>742L11</t>
  </si>
  <si>
    <t>UKONCENÍ DVOU AŽ PETIŽÍLOVÉHO KABELU V ROZVADECI NEBO NA PRÍSTROJI DO 2,5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</si>
  <si>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</si>
  <si>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</si>
  <si>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</si>
  <si>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</si>
  <si>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</si>
  <si>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</si>
  <si>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</si>
  <si>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</si>
  <si>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</si>
  <si>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</si>
  <si>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</si>
  <si>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</si>
  <si>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</si>
  <si>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</si>
  <si>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 xml:space="preserve"> "2.000000 = 2,000 [A] "_x000d_
 "Celkem 2 = 2,000 "_x000d_
 Celkem 2 = 2,000 [C]_x000d_</t>
  </si>
  <si>
    <t xml:space="preserve"> "1.300000 = 1,300 [A] "_x000d_
 "Celkem 1,3 = 1,300 "_x000d_
 Celkem 1,3 = 1,300 [C]_x000d_</t>
  </si>
  <si>
    <t xml:space="preserve"> "3.600000 = 3,600 [A] "_x000d_
 "Celkem 3,6 = 3,600 "_x000d_
 Celkem 3,6 = 3,600 [C]_x000d_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</si>
  <si>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</si>
  <si>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</si>
  <si>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</si>
  <si>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</si>
  <si>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</si>
  <si>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</si>
  <si>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</si>
  <si>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</si>
  <si>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</si>
  <si>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</si>
  <si>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</si>
  <si>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</si>
  <si>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</si>
  <si>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</si>
  <si>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</si>
  <si>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</si>
  <si>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</si>
  <si>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</si>
  <si>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</si>
  <si>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</si>
  <si>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</si>
  <si>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</si>
  <si>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</si>
  <si>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</si>
  <si>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</si>
  <si>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</si>
  <si>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</si>
  <si>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</si>
  <si>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</si>
  <si>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</si>
  <si>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</si>
  <si>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</si>
  <si>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</si>
  <si>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</si>
  <si>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</si>
  <si>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</si>
  <si>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</si>
  <si>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</si>
  <si>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</si>
  <si>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</si>
  <si>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</si>
  <si>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</si>
  <si>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</si>
  <si>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</si>
  <si>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</si>
  <si>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</si>
  <si>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"_x000d_
 Celkem 305 = 305,000 [C]_x000d_</t>
  </si>
  <si>
    <t xml:space="preserve"> "68.000000 = 68,000 [A] "_x000d_
 "Celkem 68 = 68,000 "_x000d_
 Celkem 68 = 68,000 [C]_x000d_</t>
  </si>
  <si>
    <t xml:space="preserve"> "4.500000 = 4,500 [A] "_x000d_
 "Celkem 4,5 = 4,500 "_x000d_
 Celkem 4,5 = 4,500 [C]_x000d_</t>
  </si>
  <si>
    <t xml:space="preserve"> "158.000000 = 158,000 [A] "_x000d_
 "Celkem 158 = 158,000 "_x000d_
 Celkem 158 = 158,000 [C]_x000d_</t>
  </si>
  <si>
    <t xml:space="preserve"> "350.000000 = 350,000 [A] "_x000d_
 "Celkem 350 = 350,000 "_x000d_
 Celkem 350 = 350,000 [C]_x000d_</t>
  </si>
  <si>
    <t xml:space="preserve"> "6.500000 = 6,500 [A] "_x000d_
 "Celkem 6,5 = 6,500 "_x000d_
 Celkem 6,5 = 6,500 [C]_x000d_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</si>
  <si>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</si>
  <si>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</si>
  <si>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</si>
  <si>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</si>
  <si>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</si>
  <si>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</si>
  <si>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</si>
  <si>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</si>
  <si>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</si>
  <si>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</si>
  <si>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</si>
  <si>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</si>
  <si>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</si>
  <si>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</si>
  <si>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</si>
  <si>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</si>
  <si>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</si>
  <si>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</si>
  <si>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</si>
  <si>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</si>
  <si>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 "1.000000 = 1,000 [A] "_x000d_
 Celkem 1 = 1,000 [B]_x000d_</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</si>
  <si>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</si>
  <si>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</si>
  <si>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</si>
  <si>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</si>
  <si>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</si>
  <si>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</si>
  <si>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</si>
  <si>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</si>
  <si>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</si>
  <si>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</si>
  <si>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</si>
  <si>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</si>
  <si>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</si>
  <si>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</si>
  <si>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</si>
  <si>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</si>
  <si>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</si>
  <si>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</si>
  <si>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</si>
  <si>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</si>
  <si>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 "_x000d_
 Celkem 0,3 = 0,300 [B]_x000d_</t>
  </si>
  <si>
    <t xml:space="preserve"> "0.100000 = 0,100 [A] "_x000d_
 Celkem 0,1 = 0,100 [B]_x000d_</t>
  </si>
  <si>
    <t xml:space="preserve"> "0.200000 = 0,200 [A] "_x000d_
 Celkem 0,2 = 0,200 [B]_x000d_</t>
  </si>
  <si>
    <t>PS 11-01-21.2</t>
  </si>
  <si>
    <t>Úsek Trebovice v C. - C. Trebová os.n., provizorní TZZ</t>
  </si>
  <si>
    <t xml:space="preserve"> 15.000000 = 15,000 [A]_x000d_</t>
  </si>
  <si>
    <t xml:space="preserve"> 3.500000 = 3,500 [A]_x000d_</t>
  </si>
  <si>
    <t xml:space="preserve"> 0.200000 = 0,200 [A]_x000d_</t>
  </si>
  <si>
    <t xml:space="preserve"> 6.500000 = 6,500 [A]_x000d_</t>
  </si>
  <si>
    <t xml:space="preserve"> 40.000000 = 40,000 [A]_x000d_</t>
  </si>
  <si>
    <t xml:space="preserve"> 0.100000 = 0,100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</si>
  <si>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</si>
  <si>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</si>
  <si>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</si>
  <si>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</si>
  <si>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</si>
  <si>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</si>
  <si>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</si>
  <si>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</si>
  <si>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</si>
  <si>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</si>
  <si>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</si>
  <si>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</si>
  <si>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</si>
  <si>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</si>
  <si>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 "_x000d_
 Celkem 10 = 10,000 [B]_x000d_</t>
  </si>
  <si>
    <t xml:space="preserve"> "2.000000 = 2,000 [A] "_x000d_
 Celkem 2 = 2,000 [B]_x000d_</t>
  </si>
  <si>
    <t xml:space="preserve"> "35.000000 = 35,000 [A] "_x000d_
 Celkem 35 = 35,000 [B]_x000d_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</si>
  <si>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</si>
  <si>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</si>
  <si>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</si>
  <si>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</si>
  <si>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</si>
  <si>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</si>
  <si>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</si>
  <si>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742L13</t>
  </si>
  <si>
    <t>UKONCENÍ DVOU AŽ PETIŽÍLOVÉHO KABELU V ROZVADECI NEBO NA PRÍSTROJI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</si>
  <si>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</si>
  <si>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</si>
  <si>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</si>
  <si>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</si>
  <si>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</si>
  <si>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</si>
  <si>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</si>
  <si>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</si>
  <si>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</si>
  <si>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</si>
  <si>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</si>
  <si>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</si>
  <si>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</si>
  <si>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0.300000 = 0,300 [A]_x000d_</t>
  </si>
  <si>
    <t xml:space="preserve"> 2.800000 = 2,800 [A]_x000d_</t>
  </si>
  <si>
    <t xml:space="preserve"> 45.000000 = 45,000 [A]_x000d_</t>
  </si>
  <si>
    <t xml:space="preserve"> 0.150000 = 0,150 [A]_x000d_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</si>
  <si>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</si>
  <si>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</si>
  <si>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</si>
  <si>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</si>
  <si>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</si>
  <si>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</si>
  <si>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</si>
  <si>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</si>
  <si>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</si>
  <si>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</si>
  <si>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</si>
  <si>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</si>
  <si>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</si>
  <si>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</si>
  <si>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</si>
  <si>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</si>
  <si>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</si>
  <si>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</si>
  <si>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</si>
  <si>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</si>
  <si>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</si>
  <si>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</si>
  <si>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</si>
  <si>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</si>
  <si>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</si>
  <si>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</si>
  <si>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</si>
  <si>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</si>
  <si>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</si>
  <si>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</si>
  <si>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</si>
  <si>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(10+500+350+400+50+200+350+50+50+70+130+100+50+450+100+500+40+60+120+370+130+80+100+100+100+300+50+60+250+2000+500+150+450+100+300+200+120+80+270+150+60+50+75)*0,4*0,9 = 3465,000 [B] "_x000d_
 "C+B = 3784,500 [D] "_x000d_
 "Celkem 3811,5 = 3811,500 "_x000d_
 Celkem 3811.5 = 3811,500 [E]_x000d_</t>
  </si>
  <si>
    <t xml:space="preserve"> "250.000000 = 250,000 [A] "_x000d_
 "Celkem 250 = 250,000 "_x000d_
 Celkem 250 = 250,000 [C]_x000d_</t>
  </si>
  <si>
    <t xml:space="preserve"> "provizorní (1600+1200+200+200+50+600)*0,3*0,3 = 346,500 [C] "_x000d_
 "definitivní (10+500+350+400+50+200+350+50+50+70+130+100+50+450+100+500+40+60+120+370+130+80+100+100+100+300+50+60+250+2000+500+150+450+100+300+200+120+80+270+150+60+50+75)*0,4*0,9 = 3465,000 [B] "_x000d_
 "C+B = 3784,500 [D] 
Celkem 3811,5 = 3811,500 "_x000d_
 Celkem 3811.5 = 3811,500 [D]_x000d_</t>
  </si>
  <si>
    <t>17481</t>
  </si>
  <si>
    <t>ZÁSYP JAM A RÝH Z NAKUPOVANÝCH MATERIÁLU</t>
  </si>
  <si>
    <t xml:space="preserve"> "definitivní (10+500+350+400+50+200+350+50+50+70+130+100+50+450+100+500+40+60+120+370+130+80+100+100+100+300+50+60+250+2000+500+150+450+100+300+200+120+80+270+150+60+50+75)*0,4*0,2 = 770,000 [A] "_x000d_
 "Celkem 770 = 770,000 "_x000d_
 Celkem 770 = 770,000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</si>
  <si>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</si>
  <si>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</si>
  <si>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"(10+500+350+400+50+200+350+50+50+70+130+100+50+450+100+500+40+60+120+370+130+80+100+100+100+300+50+60+250+2000+500+150+450+100+300+200+120+80+270+150+60+50+75) = 9625,000 [A] "_x000d_
 "Celkem 9625 = 9625,000 "_x000d_
 Celkem 9625 = 9625,000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</si>
  <si>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</si>
  <si>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</si>
  <si>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</si>
  <si>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</si>
  <si>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</si>
  <si>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"_x000d_
 Celkem 50 = 50,000 [C]_x000d_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</si>
  <si>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</si>
  <si>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</si>
  <si>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</si>
  <si>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</si>
  <si>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</si>
  <si>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</si>
  <si>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"_x000d_
 Celkem 4950 = 4950,000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</si>
  <si>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</si>
  <si>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</si>
  <si>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</si>
  <si>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</si>
  <si>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</si>
  <si>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"_x000d_
 Celkem 100 = 100,000 [C]_x000d_</t>
  </si>
  <si>
    <t>741912</t>
  </si>
  <si>
    <t>UZEMNOVACÍ VODIC V ZEMI FEZN PRES 120 DO 300 MM2</t>
  </si>
  <si>
    <t xml:space="preserve"> "10.000000 = 10,000 [A] "_x000d_
 "Celkem 10 = 10,000 "_x000d_
 Celkem 10 = 10,000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</si>
  <si>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</si>
  <si>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</si>
  <si>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</si>
  <si>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</si>
  <si>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</si>
  <si>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</si>
  <si>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</si>
  <si>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</si>
  <si>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</si>
  <si>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</si>
  <si>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KMCTYRKA</t>
  </si>
  <si>
    <t xml:space="preserve"> "5*7,580+3*0,5+5*0,04+3*0,25= 40,35 [A] "_x000d_
 "Celkem 40,35 = 40,35 "_x000d_
 Celkem 40.35 = 40,350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</si>
  <si>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</si>
  <si>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75I212</t>
  </si>
  <si>
    <t>KABEL ZEMNÍ DVOUPLÁŠTOVÝ BEZ PANCÍRE PRUMERU ŽÍLY 0,6 MM DO 25XN</t>
  </si>
  <si>
    <t xml:space="preserve"> "10*0,24+10*0,07= 3,1 [A] "_x000d_
 "Celkem 3,1 = 3,1 "_x000d_
 Celkem 3.1 = 3,100 [C]_x000d_</t>
  </si>
  <si>
    <t>75I214</t>
  </si>
  <si>
    <t>KABEL ZEMNÍ DVOUPLÁŠTOVÝ BEZ PANCÍRE PRUMERU ŽÍLY 0,6 MM PRES 50XN</t>
  </si>
  <si>
    <t xml:space="preserve"> "100*0,5 = 50,000 [A] "_x000d_
 "Celkem 50 = 50,000 "_x000d_
 Celkem 50 = 50,000 [C]_x000d_</t>
  </si>
  <si>
    <t>75I21X</t>
  </si>
  <si>
    <t>KABEL ZEMNÍ DVOUPLÁŠTOVÝ BEZ PANCÍRE PRUMERU ŽÍLY 0,6 MM - MONTÁŽ</t>
  </si>
  <si>
    <t xml:space="preserve"> "7580+500+240+500+250+70+40 = 9180,000 [A] "_x000d_
 "Celkem 9180 = 9180,000 "_x000d_
 Celkem 9180 = 9180,000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</si>
  <si>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</si>
  <si>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75I21Y</t>
  </si>
  <si>
    <t>KABEL ZEMNÍ DVOUPLÁŠTOVÝ BEZ PANCÍRE PRUMERU ŽÍLY 0,6 MM - DEMONTÁŽ</t>
  </si>
  <si>
    <t xml:space="preserve"> "7580+500 = 8080,000 [A] "_x000d_
 "Celkem 8080 = 8080,000 "_x000d_
 Celkem 8080 = 8080,000 [C]_x000d_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</si>
  <si>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</si>
  <si>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</si>
  <si>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</si>
  <si>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"_x000d_
 Celkem 0.5 = 0,500 [C]_x000d_</t>
  </si>
  <si>
    <t>75I222</t>
  </si>
  <si>
    <t>KABEL ZEMNÍ DVOUPLÁŠTOVÝ BEZ PANCÍRE PRUMERU ŽÍLY 0,8 MM DO 25XN</t>
  </si>
  <si>
    <t xml:space="preserve"> "25*0,1+10*0,1 = 3,500 [A] "_x000d_
 "Celkem 3,5 = 3,500 "_x000d_
 Celkem 3.5 = 3,500 [C]_x000d_</t>
  </si>
  <si>
    <t>75I223</t>
  </si>
  <si>
    <t>KABEL ZEMNÍ DVOUPLÁŠTOVÝ BEZ PANCÍRE PRUMERU ŽÍLY 0,8 MM DO 50XN</t>
  </si>
  <si>
    <t xml:space="preserve"> "2*50*0,1 = 10,000 [A] "_x000d_
 "Celkem 10 = 10,000 "_x000d_
 Celkem 10 = 10,000 [C]_x000d_</t>
  </si>
  <si>
    <t>75I22X</t>
  </si>
  <si>
    <t>KABEL ZEMNÍ DVOUPLÁŠTOVÝ BEZ PANCÍRE PRUMERU ŽÍLY 0,8 MM - MONTÁŽ</t>
  </si>
  <si>
    <t xml:space="preserve"> "5*100 = 500,000 [A] "_x000d_
 "Celkem 500 = 500,000 "_x000d_
 Celkem 500 = 500,000 [C]_x000d_</t>
  </si>
  <si>
    <t>75I312</t>
  </si>
  <si>
    <t>KABEL ZEMNÍ DVOUPLÁŠTOVÝ S PANCÍREM PRUMERU ŽÍLY 0,6 MM DO 25XN</t>
  </si>
  <si>
    <t xml:space="preserve"> "10*0,8+15*0,8+20*0,3+25*2,25 = 82,250 [A] "_x000d_
 "Celkem 82,25 = 82,250 "_x000d_
 Celkem 82.25 = 82,250 [C]_x000d_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</si>
  <si>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</si>
  <si>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</si>
  <si>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</si>
  <si>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"_x000d_
 Celkem 47.5 = 47,500 [C]_x000d_</t>
  </si>
  <si>
    <t>75I314</t>
  </si>
  <si>
    <t>KABEL ZEMNÍ DVOUPLÁŠTOVÝ S PANCÍREM PRUMERU ŽÍLY 0,6 MM PRES 50XN</t>
  </si>
  <si>
    <t xml:space="preserve"> "100*9,2 = 920,000 [A] "_x000d_
 "Celkem 920 = 920,000 "_x000d_
 Celkem 920 = 920,000 [C]_x000d_</t>
  </si>
  <si>
    <t>75I31X</t>
  </si>
  <si>
    <t>KABEL ZEMNÍ DVOUPLÁŠTOVÝ S PANCÍREM PRUMERU ŽÍLY 0,6 MM - MONTÁŽ</t>
  </si>
  <si>
    <t xml:space="preserve"> "9200+950+2250+300+850+800 = 14350,000 [A] "_x000d_
 "Celkem 14350 = 14350,000 "_x000d_
 Celkem 14350 = 14350,000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</si>
  <si>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</si>
  <si>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"_x000d_
 Celkem 389.52 = 389,520 [E]_x000d_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</si>
  <si>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</si>
  <si>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</si>
  <si>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</si>
  <si>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"_x000d_
 Celkem 746.64 = 746,640 [C]_x000d_</t>
  </si>
  <si>
    <t>75I813</t>
  </si>
  <si>
    <t>KABEL OPTICKÝ SINGLEMODE DO 72 VLÁKEN</t>
  </si>
  <si>
    <t xml:space="preserve"> "48*22,7 = 1089,600 [A] "_x000d_
 "Celkem 1089,6 = 1089,600 "_x000d_
 Celkem 1089.6 = 1089,600 [C]_x000d_</t>
  </si>
  <si>
    <t xml:space="preserve"> "48*15 = 720,000 [A] "_x000d_
 "Celkem 720 = 720,000 "_x000d_
 Celkem 720 = 720,000 [C]_x000d_</t>
  </si>
  <si>
    <t>75I814</t>
  </si>
  <si>
    <t>KABEL OPTICKÝ SINGLEMODE DO 144 VLÁKEN</t>
  </si>
  <si>
    <t xml:space="preserve"> "144*(10,25+0,5+0,1) = 1562,400 [A] "_x000d_
 "Celkem 1562,4 = 1562,400 "_x000d_
 Celkem 1562.4 = 1562,400 [C]_x000d_</t>
  </si>
  <si>
    <t>75I81X</t>
  </si>
  <si>
    <t>KABEL OPTICKÝ SINGLEMODE - MONTÁŽ</t>
  </si>
  <si>
    <t xml:space="preserve"> "8500+200+500+10250+100+22700+11500+16800+13860+20200 = 104610,000 [A] "_x000d_
 "Celkem 104610 = 104610,000 "_x000d_
 Celkem 104610 = 104610,000 [C]_x000d_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</si>
  <si>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</si>
  <si>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</si>
  <si>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</si>
  <si>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</si>
  <si>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</si>
  <si>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</si>
  <si>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</si>
  <si>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</si>
  <si>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</si>
  <si>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</si>
  <si>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</si>
  <si>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</si>
  <si>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"_x000d_
 Celkem 84760 = 84760,000 [C]_x000d_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</si>
  <si>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</si>
  <si>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</si>
  <si>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</si>
  <si>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</si>
  <si>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</si>
  <si>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</si>
  <si>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</si>
  <si>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</si>
  <si>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</si>
  <si>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</si>
  <si>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</si>
  <si>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</si>
  <si>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"_x000d_
 Celkem 850 = 850,000 [C]_x000d_</t>
  </si>
  <si>
    <t>75IA1X</t>
  </si>
  <si>
    <t xml:space="preserve">OPTOTRUBKOVÁ SPOJKA  - MONTÁŽ</t>
  </si>
  <si>
    <t>75IA71</t>
  </si>
  <si>
    <t>OPTOTRUBKOVÁ PRUCHODKA PRUMERU DO 40 MM - DODÁVKA</t>
  </si>
  <si>
    <t xml:space="preserve"> "350 = 350,000 [A] "_x000d_
 "Celkem 350 = 350,000 "_x000d_
 Celkem 350 = 350,000 [C]_x000d_</t>
  </si>
  <si>
    <t>75IA7X</t>
  </si>
  <si>
    <t>OPTOTRUBKOVÁ PRUCHODKA - MONTÁŽ</t>
  </si>
  <si>
    <t>75IED1</t>
  </si>
  <si>
    <t>TO HLASITÝ MB NA SLOUPKU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</si>
  <si>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</si>
  <si>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75IED3</t>
  </si>
  <si>
    <t>TO HLASITÝ MB NA OBJEKTU - DODÁVKA</t>
  </si>
  <si>
    <t>75IEDX</t>
  </si>
  <si>
    <t>TO HLASITÝ MB - MONTÁŽ</t>
  </si>
  <si>
    <t>75IEE1</t>
  </si>
  <si>
    <t>OPTICKÝ ROZVADEC 19" PROVEDENÍ DO 12 VLÁKEN</t>
  </si>
  <si>
    <t xml:space="preserve"> "12.000000 = 12,000 [A] "_x000d_
 "Celkem 12 = 12,000 "_x000d_
 Celkem 12 = 12,000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</si>
  <si>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</si>
  <si>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</si>
  <si>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</si>
  <si>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75IEE5</t>
  </si>
  <si>
    <t>OPTICKÝ ROZVADEC 19" PROVEDENÍ DO 144 VLÁKEN</t>
  </si>
  <si>
    <t>75IEEX</t>
  </si>
  <si>
    <t>OPTICKÝ ROZVADEC 19" PROVEDENÍ - MONTÁŽ</t>
  </si>
  <si>
    <t xml:space="preserve"> "31+2+12 = 45,000 [A] "_x000d_
 "Celkem 45 = 45,000 "_x000d_
 Celkem 45 = 45,000 [C]_x000d_</t>
  </si>
  <si>
    <t>75IEF1</t>
  </si>
  <si>
    <t>OPTICKÝ ROZVADEC NA ZED DO 12 VLÁKEN</t>
  </si>
  <si>
    <t xml:space="preserve"> "97+16 = 113,000 [A] "_x000d_
 "Celkem 113 = 113,000 "_x000d_
 Celkem 113 = 113,000 [C]_x000d_</t>
  </si>
  <si>
    <t>75IEFX</t>
  </si>
  <si>
    <t>OPTICKÝ ROZVADEC NA ZED - MONTÁŽ</t>
  </si>
  <si>
    <t>75IF21</t>
  </si>
  <si>
    <t>ROZPOJOVACÍ SVORKOVNICE 2/10, 2/8 - DODÁVKA</t>
  </si>
  <si>
    <t xml:space="preserve"> "458.000000 = 458,000 [A] "_x000d_
 "Celkem 458 = 458,000 "_x000d_
 Celkem 458 = 458,000 [C]_x000d_</t>
  </si>
  <si>
    <t>75IF2X</t>
  </si>
  <si>
    <t>ROZPOJOVACÍ SVORKOVNICE 2/10, 2/8 - MONTÁŽ</t>
  </si>
  <si>
    <t>75IF41</t>
  </si>
  <si>
    <t>MONTÁŽNÍ RÁM DO 10+1</t>
  </si>
  <si>
    <t xml:space="preserve"> "8.000000 = 8,000 [A] "_x000d_
 "Celkem 8 = 8,000 "_x000d_
 Celkem 8 = 8,000 [C]_x000d_</t>
  </si>
  <si>
    <t>75IF4X</t>
  </si>
  <si>
    <t>MONTÁŽNÍ RÁM DO 10+1 - MONTÁŽ</t>
  </si>
  <si>
    <t>75IF81</t>
  </si>
  <si>
    <t>MONTÁŽNÍ RÁM 40+1</t>
  </si>
  <si>
    <t xml:space="preserve"> "15.000000 = 15,000 [A] "_x000d_
 "Celkem 15 = 15,000 "_x000d_
 Celkem 15 = 15,000 [C]_x000d_</t>
  </si>
  <si>
    <t>75IF8X</t>
  </si>
  <si>
    <t>MONTÁŽNÍ RÁM 40+1 - MONTÁŽ</t>
  </si>
  <si>
    <t>75IFA1</t>
  </si>
  <si>
    <t>NOSNÍK BLESKOJISTEK - DODÁVKA</t>
  </si>
  <si>
    <t xml:space="preserve"> "204.000000 = 204,000 [A] "_x000d_
 "Celkem 204= 204,000 "_x000d_
 Celkem 204 = 204,000 [C]_x000d_</t>
  </si>
  <si>
    <t>75IFAX</t>
  </si>
  <si>
    <t>NOSNÍK BLESKOJISTEK - MONTÁŽ</t>
  </si>
  <si>
    <t xml:space="preserve"> "204.000000 = 204,000 [A] "_x000d_
 "Celkem 204 = 204,000 "_x000d_
 Celkem 204 = 204,000 [C]_x000d_</t>
  </si>
  <si>
    <t>75IFB1</t>
  </si>
  <si>
    <t>BLESKOJISTKA - DODÁVKA</t>
  </si>
  <si>
    <t xml:space="preserve"> "1040.000000 = 1040,000 [A] "_x000d_
 "Celkem 1040 = 1040,000 "_x000d_
 Celkem 1040 = 1040,000 [C]_x000d_</t>
  </si>
  <si>
    <t>75IFBX</t>
  </si>
  <si>
    <t>BLESKOJISTKA - MONTÁŽ</t>
  </si>
  <si>
    <t>75IH11</t>
  </si>
  <si>
    <t>UKONCENÍ KABELU CELOPLASTOVÉHO BEZ PANCÍRE DO 40 ŽIL</t>
  </si>
  <si>
    <t xml:space="preserve"> "14+20+6+4+12 = 56,000 [A] "_x000d_
 "Celkem 56 = 56,000 "_x000d_
 Celkem 56 = 56,000 [C]_x000d_</t>
  </si>
  <si>
    <t>75IH12</t>
  </si>
  <si>
    <t>UKONCENÍ KABELU CELOPLASTOVÉHO BEZ PANCÍRE DO 100 ŽIL</t>
  </si>
  <si>
    <t>75IH13</t>
  </si>
  <si>
    <t>UKONCENÍ KABELU CELOPLASTOVÉHO BEZ PANCÍRE DO 200 ŽIL</t>
  </si>
  <si>
    <t xml:space="preserve"> "4.000000 = 4,000 [A] "_x000d_
 "Celkem 4 = 4,000 "_x000d_
 Celkem 4 = 4,000 [C]_x000d_</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</si>
  <si>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</si>
  <si>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</si>
  <si>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</si>
  <si>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</si>
  <si>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</si>
  <si>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</si>
  <si>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</si>
  <si>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</si>
  <si>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</si>
  <si>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 xml:space="preserve"> "24.000000 = 24,000 [A] "_x000d_
 "Celkem 42 = 12,000 "_x000d_
 Celkem 24 = 24,000 [C]_x000d_</t>
  </si>
  <si>
    <t>75IH42</t>
  </si>
  <si>
    <t>UKONCENÍ KABELU FORMA KABELOVÁ DÉLKY PRES 0,5 M DO 25XN</t>
  </si>
  <si>
    <t xml:space="preserve"> "26.000000 = 26,000 [A] "_x000d_
 "Celkem 26 = 26,000 "_x000d_
 Celkem 26 = 26,000 [C]_x000d_</t>
  </si>
  <si>
    <t>75IH44</t>
  </si>
  <si>
    <t>UKONCENÍ KABELU FORMA KABELOVÁ DÉLKY PRES 0,5 M PRES 50XN</t>
  </si>
  <si>
    <t xml:space="preserve"> "16.000000 = 16,000 [A] "_x000d_
 "Celkem 16 = 16,000 "_x000d_
 Celkem 16 = 16,000 [C]_x000d_</t>
  </si>
  <si>
    <t xml:space="preserve"> "(7+17+19+38+32+19)*2 = 264,000 [A] "_x000d_
 "Celkem 264 = 264,000 "_x000d_
 Celkem 264 = 264,000 [C]_x000d_</t>
  </si>
  <si>
    <t>75IH62</t>
  </si>
  <si>
    <t>UKONCENÍ KABELU OPTICKÉHO DO 36 VLÁKEN</t>
  </si>
  <si>
    <t xml:space="preserve"> "(1+7+11)*2 = 38,000 [A] "_x000d_
 "Celkem 38 = 38,000 "_x000d_
 Celkem 38 = 38,000 [C]_x000d_</t>
  </si>
  <si>
    <t>75IH63</t>
  </si>
  <si>
    <t>UKONCENÍ KABELU OPTICKÉHO DO 72 VLÁKEN</t>
  </si>
  <si>
    <t xml:space="preserve"> "(1+4)*2 = 10,000 [A] "_x000d_
 "Celkem 10 = 10,000 "_x000d_
 Celkem 10 = 10,000 [C]_x000d_</t>
  </si>
  <si>
    <t>75IH64</t>
  </si>
  <si>
    <t>UKONCENÍ KABELU OPTICKÉHO PRES 72 VLÁKEN</t>
  </si>
  <si>
    <t xml:space="preserve"> "4*2 = 8,000 [A] "_x000d_
 "Celkem 8 = 8,000 "_x000d_
 Celkem 8 = 8,000 [C]_x000d_</t>
  </si>
  <si>
    <t>75II11</t>
  </si>
  <si>
    <t>SPOJKA PRO CELOPLASTOVÉ KABELY BEZ PANCÍRE DO 100 ŽIL - DODÁVKA</t>
  </si>
  <si>
    <t xml:space="preserve"> "6.000000 =6,000 [A] "_x000d_
 "Celkem 6= 6,000 "_x000d_
 Celkem 6 = 6,000 [C]_x000d_</t>
  </si>
  <si>
    <t>75II1X</t>
  </si>
  <si>
    <t>SPOJKA PRO CELOPLASTOVÉ KABELY BEZ PANCÍRE - MONTÁŽ</t>
  </si>
  <si>
    <t xml:space="preserve"> "6.000000 = 6,000 [A] "_x000d_
 "Celkem 6 = 6,000 "_x000d_
 Celkem 6 = 6,000 [C]_x000d_</t>
  </si>
  <si>
    <t>75II22</t>
  </si>
  <si>
    <t>SPOJKA PRO CELOPLASTOVÉ KABELY S PANCÍREM PRES 100 ŽIL</t>
  </si>
  <si>
    <t xml:space="preserve"> "201.000000 = 201,000 [A] "_x000d_
 "Celkem 201 = 201,000 "_x000d_
 Celkem 201 = 201,000 [C]_x000d_</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</si>
  <si>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</si>
  <si>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</si>
  <si>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</si>
  <si>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</si>
  <si>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</si>
  <si>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"2*(5*7+15*1+10*5+25*3+3*5+50*2+100*3+50*2+25+10+5+3*4+10+5) = 1487,000 [A] "_x000d_
 "Celkem 1487 = 1487,000 "_x000d_
 Celkem 1487 = 1487,000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</si>
  <si>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</si>
  <si>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</si>
  <si>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</si>
  <si>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"(5*7+15*1+10*5+25*3+3*5+50*2+100*3+50*2+25+10+5+3*4+5+10) = 757,000 [A] "_x000d_
 "Celkem 757 = 775,000 "_x000d_
 Celkem 757 = 757,000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</si>
  <si>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</si>
  <si>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</si>
  <si>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</si>
  <si>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"_x000d_
 Celkem 100 = 100,000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</si>
  <si>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</si>
  <si>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</si>
  <si>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</si>
  <si>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 xml:space="preserve"> "105.000000 = 105,000 [A] "_x000d_
 "Celkem 105 = 105,000 "_x000d_
 Celkem 105 = 105,000 [C]_x000d_</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</si>
  <si>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</si>
  <si>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</si>
  <si>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</si>
  <si>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</si>
  <si>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</si>
  <si>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</si>
  <si>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</si>
  <si>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</si>
  <si>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</si>
  <si>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</si>
  <si>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</si>
  <si>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</si>
  <si>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</si>
  <si>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"_x000d_
 Celkem 40 = 40,000 [C]_x000d_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</si>
  <si>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</si>
  <si>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</si>
  <si>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</si>
  <si>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</si>
  <si>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</si>
  <si>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</si>
  <si>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</si>
  <si>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</si>
  <si>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</si>
  <si>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</si>
  <si>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</si>
  <si>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</si>
  <si>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</si>
  <si>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</si>
  <si>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</si>
  <si>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</si>
  <si>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"_x000d_
 Celkem 20 = 20,000 [C]_x000d_</t>
  </si>
  <si>
    <t>R75IK11</t>
  </si>
  <si>
    <t>MERENÍ STÁVAJÍCÍHO OPTICKÉHO KABELU</t>
  </si>
  <si>
    <t xml:space="preserve"> "12*(7+17+5)+24*(6+1)+36*(11)+48*(1+4)+144*4 = 1728,000 [A] "_x000d_
 "Celkem 1728 = 1728,000 "_x000d_
 Celkem 1728 = 1728,000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</si>
  <si>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</si>
  <si>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</si>
  <si>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</si>
  <si>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"_x000d_
 Celkem 10000 = 10000,000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</si>
  <si>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</si>
  <si>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PS 10-02-12</t>
  </si>
  <si>
    <t xml:space="preserve"> "35*0,5*0,9 = 15,750 [A] "_x000d_
 Celkem 15,75 = 15,750 [B]_x000d_</t>
  </si>
  <si>
    <t xml:space="preserve"> "500*0,5*0,2 = 50,000 [A] "_x000d_
 Celkem 50 = 50,000 [B]_x000d_</t>
  </si>
  <si>
    <t xml:space="preserve"> "50.000000 = 50,000 [A] "_x000d_
 Celkem 50 = 50,000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</si>
  <si>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</si>
  <si>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</si>
  <si>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</si>
  <si>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</si>
  <si>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"5.000000 = 5,000 [A] "_x000d_
 Celkem 5 = 5,000 [B]_x000d_</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</si>
  <si>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</si>
  <si>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</si>
  <si>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</si>
  <si>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</si>
  <si>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</si>
  <si>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</si>
  <si>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</si>
  <si>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</si>
  <si>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</si>
  <si>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</si>
  <si>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</si>
  <si>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</si>
  <si>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 xml:space="preserve"> "1000.000000 = 1000,000 [A] "_x000d_
 Celkem 1000 = 1000,000 [B]_x000d_</t>
  </si>
  <si>
    <t xml:space="preserve"> "15.000000 = 15,000 [A] "_x000d_
 Celkem 15 = 15,000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</si>
  <si>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</si>
  <si>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</si>
  <si>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</si>
  <si>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</si>
  <si>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</si>
  <si>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</si>
  <si>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</si>
  <si>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</si>
  <si>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</si>
  <si>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</si>
  <si>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</si>
  <si>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</si>
  <si>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</si>
  <si>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</si>
  <si>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</si>
  <si>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</si>
  <si>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</si>
  <si>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</si>
  <si>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</si>
  <si>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 xml:space="preserve"> "4.000000 = 4,000 [A] "_x000d_
 Celkem 4 = 4,000 [B]_x000d_</t>
  </si>
  <si>
    <t>75IH34</t>
  </si>
  <si>
    <t>UKONCENÍ KABELU FORMA KABELOVÁ DÉLKY DO 0,5 M PRES 50XN</t>
  </si>
  <si>
    <t xml:space="preserve"> "200.000000 = 200,000 [A] "_x000d_
 Celkem 200 = 200,000 [B]_x000d_</t>
  </si>
  <si>
    <t xml:space="preserve"> "20*20*0,01 = 4,000 [A] "_x000d_
 Celkem 4 = 4,000 [B]_x000d_</t>
  </si>
  <si>
    <t>Demontáž stávajícího sdelovacího zarízení (stávající kabely vcetne príslušenství)</t>
  </si>
  <si>
    <t xml:space="preserve"> "2000.000000 = 2000,000 [A] "_x000d_
 Celkem 2000 = 2000,000 [B]_x000d_</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</si>
  <si>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</si>
  <si>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</si>
  <si>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</si>
  <si>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</si>
  <si>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</si>
  <si>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</si>
  <si>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"0.001000 = 0,001 [A] "_x000d_
 Celkem 0,001 = 0,001 [B]_x000d_</t>
  </si>
  <si>
    <t xml:space="preserve"> "0.005000 = 0,005 [A] "_x000d_
 Celkem 0,005 = 0,005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</si>
  <si>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</si>
  <si>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</si>
  <si>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</si>
  <si>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</si>
  <si>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</si>
  <si>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</si>
  <si>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</si>
  <si>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</si>
  <si>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</si>
  <si>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</si>
  <si>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</si>
  <si>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</si>
  <si>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</si>
  <si>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</si>
  <si>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</si>
  <si>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</si>
  <si>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</si>
  <si>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</si>
  <si>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</si>
  <si>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</si>
  <si>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</si>
  <si>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</si>
  <si>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"7.000000 = 7,000 [A] "_x000d_
 Celkem 7 = 7,000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</si>
  <si>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</si>
  <si>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</si>
  <si>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</si>
  <si>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</si>
  <si>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</si>
  <si>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</si>
  <si>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 xml:space="preserve"> "12.000000 = 12,000 [A] "_x000d_
 Celkem 12 = 12,000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</si>
  <si>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</si>
  <si>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</si>
  <si>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</si>
  <si>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</si>
  <si>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</si>
  <si>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</si>
  <si>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</si>
  <si>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</si>
  <si>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</si>
  <si>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</si>
  <si>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</si>
  <si>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</si>
  <si>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</si>
  <si>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</si>
  <si>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</si>
  <si>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</si>
  <si>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</si>
  <si>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</si>
  <si>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</si>
  <si>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</si>
  <si>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</si>
  <si>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</si>
  <si>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</si>
  <si>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</si>
  <si>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</si>
  <si>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</si>
  <si>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</si>
  <si>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</si>
  <si>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</si>
  <si>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</si>
  <si>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</si>
  <si>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</si>
  <si>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</si>
  <si>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</si>
  <si>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</si>
  <si>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</si>
  <si>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</si>
  <si>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</si>
  <si>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</si>
  <si>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</si>
  <si>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</si>
  <si>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</si>
  <si>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</si>
  <si>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</si>
  <si>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</si>
  <si>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</si>
  <si>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</si>
  <si>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</si>
  <si>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</si>
  <si>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</si>
  <si>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</si>
  <si>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</si>
  <si>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</si>
  <si>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</si>
  <si>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</si>
  <si>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</si>
  <si>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</si>
  <si>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</si>
  <si>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</si>
  <si>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</si>
  <si>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</si>
  <si>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</si>
  <si>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</si>
  <si>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</si>
  <si>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</si>
  <si>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</si>
  <si>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</si>
  <si>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</si>
  <si>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</si>
  <si>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</si>
  <si>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</si>
  <si>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</si>
  <si>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</si>
  <si>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</si>
  <si>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</si>
  <si>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</si>
  <si>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</si>
  <si>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</si>
  <si>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</si>
  <si>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</si>
  <si>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</si>
  <si>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</si>
  <si>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</si>
  <si>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</si>
  <si>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</si>
  <si>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</si>
  <si>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</si>
  <si>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</si>
  <si>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</si>
  <si>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</si>
  <si>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</si>
  <si>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</si>
  <si>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</si>
  <si>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</si>
  <si>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</si>
  <si>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</si>
  <si>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</si>
  <si>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</si>
  <si>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</si>
  <si>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</si>
  <si>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</si>
  <si>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</si>
  <si>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</si>
  <si>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</si>
  <si>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</si>
  <si>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</si>
  <si>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</si>
  <si>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</si>
  <si>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</si>
  <si>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</si>
  <si>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</si>
  <si>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</si>
  <si>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</si>
  <si>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</si>
  <si>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</si>
  <si>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</si>
  <si>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</si>
  <si>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</si>
  <si>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</si>
  <si>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</si>
  <si>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</si>
  <si>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</si>
  <si>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</si>
  <si>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</si>
  <si>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</si>
  <si>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</si>
  <si>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</si>
  <si>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</si>
  <si>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</si>
  <si>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</si>
  <si>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</si>
  <si>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</si>
  <si>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</si>
  <si>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</si>
  <si>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</si>
  <si>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</si>
  <si>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</si>
  <si>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</si>
  <si>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</si>
  <si>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</si>
  <si>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</si>
  <si>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</si>
  <si>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</si>
  <si>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</si>
  <si>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</si>
  <si>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</si>
  <si>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</si>
  <si>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</si>
  <si>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</si>
  <si>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</si>
  <si>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</si>
  <si>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</si>
  <si>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</si>
  <si>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</si>
  <si>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</si>
  <si>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</si>
  <si>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</si>
  <si>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</si>
  <si>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</si>
  <si>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</si>
  <si>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</si>
  <si>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</si>
  <si>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</si>
  <si>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</si>
  <si>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</si>
  <si>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</si>
  <si>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</si>
  <si>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</si>
  <si>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</si>
  <si>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</si>
  <si>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</si>
  <si>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</si>
  <si>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</si>
  <si>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</si>
  <si>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</si>
  <si>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</si>
  <si>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</si>
  <si>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</si>
  <si>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</si>
  <si>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</si>
  <si>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</si>
  <si>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</si>
  <si>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</si>
  <si>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</si>
  <si>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</si>
  <si>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</si>
  <si>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</si>
  <si>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</si>
  <si>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</si>
  <si>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</si>
  <si>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</si>
  <si>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</si>
  <si>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</si>
  <si>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</si>
  <si>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</si>
  <si>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</si>
  <si>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</si>
  <si>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</si>
  <si>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</si>
  <si>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</si>
  <si>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</si>
  <si>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</si>
  <si>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</si>
  <si>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</si>
  <si>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</si>
  <si>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</si>
  <si>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</si>
  <si>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</si>
  <si>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</si>
  <si>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</si>
  <si>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</si>
  <si>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</si>
  <si>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</si>
  <si>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</si>
  <si>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</si>
  <si>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</si>
  <si>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</si>
  <si>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</si>
  <si>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</si>
  <si>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</si>
  <si>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</si>
  <si>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</si>
  <si>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</si>
  <si>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</si>
  <si>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</si>
  <si>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</si>
  <si>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</si>
  <si>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</si>
  <si>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</si>
  <si>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</si>
  <si>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</si>
  <si>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</si>
  <si>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</si>
  <si>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</si>
  <si>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</si>
  <si>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</si>
  <si>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</si>
  <si>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</si>
  <si>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</si>
  <si>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</si>
  <si>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</si>
  <si>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</si>
  <si>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</si>
  <si>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</si>
  <si>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</si>
  <si>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</si>
  <si>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</si>
  <si>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</si>
  <si>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</si>
  <si>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</si>
  <si>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</si>
  <si>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</si>
  <si>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</si>
  <si>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</si>
  <si>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</si>
  <si>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</si>
  <si>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</si>
  <si>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</si>
  <si>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</si>
  <si>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</si>
  <si>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</si>
  <si>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</si>
  <si>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</si>
  <si>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</si>
  <si>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</si>
  <si>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</si>
  <si>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</si>
  <si>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</si>
  <si>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</si>
  <si>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</si>
  <si>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</si>
  <si>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</si>
  <si>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</si>
  <si>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</si>
  <si>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</si>
  <si>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</si>
  <si>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</si>
  <si>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</si>
  <si>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</si>
  <si>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</si>
  <si>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</si>
  <si>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</si>
  <si>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</si>
  <si>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</si>
  <si>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</si>
  <si>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</si>
  <si>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</si>
  <si>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</si>
  <si>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</si>
  <si>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</si>
  <si>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</si>
  <si>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</si>
  <si>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</si>
  <si>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</si>
  <si>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</si>
  <si>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</si>
  <si>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</si>
  <si>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</si>
  <si>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</si>
  <si>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</si>
  <si>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</si>
  <si>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</si>
  <si>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</si>
  <si>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</si>
  <si>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</si>
  <si>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</si>
  <si>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</si>
  <si>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</si>
  <si>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</si>
  <si>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</si>
  <si>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</si>
  <si>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</si>
  <si>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</si>
  <si>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</si>
  <si>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</si>
  <si>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</si>
  <si>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</si>
  <si>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</si>
  <si>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</si>
  <si>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</si>
  <si>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</si>
  <si>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</si>
  <si>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</si>
  <si>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</si>
  <si>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</si>
  <si>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</si>
  <si>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</si>
  <si>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</si>
  <si>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</si>
  <si>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</si>
  <si>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</si>
  <si>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</si>
  <si>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</si>
  <si>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</si>
  <si>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</si>
  <si>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</si>
  <si>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</si>
  <si>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</si>
  <si>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</si>
  <si>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 xml:space="preserve"> 2.000000 = 2,000 [A]_x000d_</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</si>
  <si>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</si>
  <si>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</si>
  <si>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</si>
  <si>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</si>
  <si>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</si>
  <si>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</si>
  <si>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</si>
  <si>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</si>
  <si>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</si>
  <si>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</si>
  <si>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</si>
  <si>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</si>
  <si>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</si>
  <si>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</si>
  <si>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</si>
  <si>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</si>
  <si>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</si>
  <si>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</si>
  <si>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</si>
  <si>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</si>
  <si>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</si>
  <si>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</si>
  <si>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</si>
  <si>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</si>
  <si>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</si>
  <si>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</si>
  <si>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</si>
  <si>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</si>
  <si>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</si>
  <si>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</si>
  <si>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</si>
  <si>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</si>
  <si>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</si>
  <si>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</si>
  <si>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</si>
  <si>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</si>
  <si>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</si>
  <si>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</si>
  <si>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</si>
  <si>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</si>
  <si>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</si>
  <si>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</si>
  <si>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</si>
  <si>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</si>
  <si>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</si>
  <si>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</si>
  <si>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</si>
  <si>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</si>
  <si>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</si>
  <si>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</si>
  <si>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</si>
  <si>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</si>
  <si>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</si>
  <si>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</si>
  <si>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</si>
  <si>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</si>
  <si>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</si>
  <si>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</si>
  <si>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</si>
  <si>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</si>
  <si>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</si>
  <si>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</si>
  <si>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</si>
  <si>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</si>
  <si>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</si>
  <si>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</si>
  <si>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</si>
  <si>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</si>
  <si>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</si>
  <si>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</si>
  <si>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</si>
  <si>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</si>
  <si>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</si>
  <si>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</si>
  <si>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</si>
  <si>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</si>
  <si>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</si>
  <si>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</si>
  <si>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</si>
  <si>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</si>
  <si>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</si>
  <si>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</si>
  <si>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</si>
  <si>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</si>
  <si>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</si>
  <si>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</si>
  <si>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</si>
  <si>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</si>
  <si>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</si>
  <si>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</si>
  <si>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</si>
  <si>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</si>
  <si>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</si>
  <si>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</si>
  <si>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</si>
  <si>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</si>
  <si>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</si>
  <si>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</si>
  <si>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</si>
  <si>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</si>
  <si>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</si>
  <si>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</si>
  <si>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</si>
  <si>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</si>
  <si>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</si>
  <si>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</si>
  <si>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</si>
  <si>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</si>
  <si>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</si>
  <si>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</si>
  <si>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</si>
  <si>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</si>
  <si>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</si>
  <si>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</si>
  <si>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</si>
  <si>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</si>
  <si>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</si>
  <si>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</si>
  <si>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</si>
  <si>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</si>
  <si>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</si>
  <si>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</si>
  <si>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</si>
  <si>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</si>
  <si>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</si>
  <si>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</si>
  <si>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</si>
  <si>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</si>
  <si>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</si>
  <si>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</si>
  <si>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</si>
  <si>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</si>
  <si>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</si>
  <si>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</si>
  <si>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</si>
  <si>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</si>
  <si>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</si>
  <si>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</si>
  <si>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</si>
  <si>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</si>
  <si>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</si>
  <si>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</si>
  <si>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</si>
  <si>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</si>
  <si>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</si>
  <si>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</si>
  <si>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</si>
  <si>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</si>
  <si>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</si>
  <si>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</si>
  <si>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</si>
  <si>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</si>
  <si>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</si>
  <si>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</si>
  <si>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</si>
  <si>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</si>
  <si>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</si>
  <si>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</si>
  <si>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</si>
  <si>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</si>
  <si>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</si>
  <si>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</si>
  <si>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</si>
  <si>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</si>
  <si>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</si>
  <si>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</si>
  <si>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</si>
  <si>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</si>
  <si>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</si>
  <si>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</si>
  <si>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</si>
  <si>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</si>
  <si>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</si>
  <si>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</si>
  <si>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</si>
  <si>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</si>
  <si>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</si>
  <si>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</si>
  <si>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</si>
  <si>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</si>
  <si>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</si>
  <si>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</si>
  <si>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</si>
  <si>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</si>
  <si>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</si>
  <si>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</si>
  <si>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</si>
  <si>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</si>
  <si>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</si>
  <si>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</si>
  <si>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</si>
  <si>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</si>
  <si>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</si>
  <si>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</si>
  <si>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</si>
  <si>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</si>
  <si>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</si>
  <si>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</si>
  <si>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</si>
  <si>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</si>
  <si>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</si>
  <si>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</si>
  <si>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</si>
  <si>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</si>
  <si>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</si>
  <si>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</si>
  <si>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</si>
  <si>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</si>
  <si>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</si>
  <si>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</si>
  <si>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</si>
  <si>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</si>
  <si>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</si>
  <si>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</si>
  <si>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</si>
  <si>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</si>
  <si>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</si>
  <si>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</si>
  <si>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</si>
  <si>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</si>
  <si>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</si>
  <si>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</si>
  <si>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</si>
  <si>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</si>
  <si>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</si>
  <si>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</si>
  <si>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</si>
  <si>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</si>
  <si>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</si>
  <si>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</si>
  <si>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</si>
  <si>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</si>
  <si>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</si>
  <si>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</si>
  <si>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</si>
  <si>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</si>
  <si>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</si>
  <si>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</si>
  <si>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</si>
  <si>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</si>
  <si>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</si>
  <si>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</si>
  <si>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</si>
  <si>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</si>
  <si>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</si>
  <si>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</si>
  <si>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</si>
  <si>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</si>
  <si>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</si>
  <si>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</si>
  <si>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</si>
  <si>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</si>
  <si>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</si>
  <si>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</si>
  <si>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</si>
  <si>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</si>
  <si>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</si>
  <si>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</si>
  <si>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</si>
  <si>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</si>
  <si>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</si>
  <si>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</si>
  <si>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</si>
  <si>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</si>
  <si>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</si>
  <si>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</si>
  <si>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</si>
  <si>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</si>
  <si>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</si>
  <si>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</si>
  <si>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</si>
  <si>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</si>
  <si>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</si>
  <si>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</si>
  <si>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</si>
  <si>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</si>
  <si>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</si>
  <si>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</si>
  <si>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</si>
  <si>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</si>
  <si>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</si>
  <si>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</si>
  <si>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</si>
  <si>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</si>
  <si>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</si>
  <si>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</si>
  <si>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</si>
  <si>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</si>
  <si>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</si>
  <si>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</si>
  <si>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</si>
  <si>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</si>
  <si>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</si>
  <si>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</si>
  <si>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</si>
  <si>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</si>
  <si>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</si>
  <si>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</si>
  <si>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</si>
  <si>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 xml:space="preserve"> 10.000000 = 10,000 [A]_x000d_</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</si>
  <si>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</si>
  <si>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</si>
  <si>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</si>
  <si>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</si>
  <si>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</si>
  <si>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</si>
  <si>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</si>
  <si>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</si>
  <si>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</si>
  <si>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</si>
  <si>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</si>
  <si>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</si>
  <si>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</si>
  <si>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</si>
  <si>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</si>
  <si>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</si>
  <si>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</si>
  <si>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</si>
  <si>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</si>
  <si>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</si>
  <si>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</si>
  <si>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</si>
  <si>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</si>
  <si>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</si>
  <si>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</si>
  <si>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</si>
  <si>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</si>
  <si>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</si>
  <si>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</si>
  <si>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</si>
  <si>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</si>
  <si>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</si>
  <si>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</si>
  <si>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</si>
  <si>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</si>
  <si>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</si>
  <si>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</si>
  <si>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</si>
  <si>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</si>
  <si>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</si>
  <si>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</si>
  <si>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</si>
  <si>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</si>
  <si>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</si>
  <si>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</si>
  <si>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</si>
  <si>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</si>
  <si>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</si>
  <si>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</si>
  <si>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</si>
  <si>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</si>
  <si>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</si>
  <si>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</si>
  <si>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</si>
  <si>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</si>
  <si>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</si>
  <si>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</si>
  <si>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</si>
  <si>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</si>
  <si>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</si>
  <si>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</si>
  <si>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</si>
  <si>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</si>
  <si>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</si>
  <si>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</si>
  <si>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</si>
  <si>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</si>
  <si>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</si>
  <si>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</si>
  <si>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</si>
  <si>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</si>
  <si>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</si>
  <si>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</si>
  <si>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</si>
  <si>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</si>
  <si>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</si>
  <si>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</si>
  <si>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</si>
  <si>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</si>
  <si>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</si>
  <si>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</si>
  <si>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</si>
  <si>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</si>
  <si>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</si>
  <si>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</si>
  <si>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</si>
  <si>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</si>
  <si>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</si>
  <si>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</si>
  <si>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</si>
  <si>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</si>
  <si>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</si>
  <si>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</si>
  <si>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</si>
  <si>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</si>
  <si>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</si>
  <si>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</si>
  <si>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</si>
  <si>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</si>
  <si>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</si>
  <si>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</si>
  <si>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</si>
  <si>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</si>
  <si>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</si>
  <si>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</si>
  <si>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</si>
  <si>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</si>
  <si>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</si>
  <si>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</si>
  <si>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</si>
  <si>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</si>
  <si>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</si>
  <si>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</si>
  <si>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</si>
  <si>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</si>
  <si>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</si>
  <si>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</si>
  <si>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</si>
  <si>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</si>
  <si>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</si>
  <si>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</si>
  <si>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</si>
  <si>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</si>
  <si>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</si>
  <si>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</si>
  <si>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</si>
  <si>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</si>
  <si>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</si>
  <si>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</si>
  <si>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</si>
  <si>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</si>
  <si>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</si>
  <si>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</si>
  <si>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</si>
  <si>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</si>
  <si>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</si>
  <si>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</si>
  <si>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</si>
  <si>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</si>
  <si>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</si>
  <si>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</si>
  <si>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</si>
  <si>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</si>
  <si>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</si>
  <si>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</si>
  <si>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</si>
  <si>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</si>
  <si>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</si>
  <si>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</si>
  <si>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</si>
  <si>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</si>
  <si>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</si>
  <si>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</si>
  <si>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</si>
  <si>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</si>
  <si>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</si>
  <si>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</si>
  <si>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</si>
  <si>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</si>
  <si>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</si>
  <si>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</si>
  <si>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"26.000000 = 26,000 [A] "_x000d_
 Celkem 26 = 26,000 [B]_x000d_</t>
  </si>
  <si>
    <t xml:space="preserve"> "8.000000 = 8,000 [A] "_x000d_
 Celkem 8 = 8,000 [B]_x000d_</t>
  </si>
  <si>
    <t>PS 24-02-44</t>
  </si>
  <si>
    <t>PS 24-02-44.1</t>
  </si>
  <si>
    <t>Žst. C.Trebová, dopravní kamerový systém</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</si>
  <si>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</si>
  <si>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</si>
  <si>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</si>
  <si>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</si>
  <si>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</si>
  <si>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</si>
  <si>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</si>
  <si>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</si>
  <si>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</si>
  <si>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</si>
  <si>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</si>
  <si>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</si>
  <si>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</si>
  <si>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</si>
  <si>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</si>
  <si>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</si>
  <si>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</si>
  <si>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</si>
  <si>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</si>
  <si>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</si>
  <si>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</si>
  <si>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</si>
  <si>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</si>
  <si>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</si>
  <si>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</si>
  <si>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</si>
  <si>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</si>
  <si>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</si>
  <si>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</si>
  <si>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</si>
  <si>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</si>
  <si>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</si>
  <si>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</si>
  <si>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</si>
  <si>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</si>
  <si>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</si>
  <si>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</si>
  <si>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</si>
  <si>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</si>
  <si>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</si>
  <si>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</si>
  <si>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</si>
  <si>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</si>
  <si>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</si>
  <si>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</si>
  <si>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</si>
  <si>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</si>
  <si>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</si>
  <si>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</si>
  <si>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</si>
  <si>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</si>
  <si>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</si>
  <si>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</si>
  <si>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</si>
  <si>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</si>
  <si>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</si>
  <si>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</si>
  <si>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</si>
  <si>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</si>
  <si>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</si>
  <si>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</si>
  <si>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</si>
  <si>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</si>
  <si>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</si>
  <si>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</si>
  <si>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</si>
  <si>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</si>
  <si>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</si>
  <si>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</si>
  <si>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</si>
  <si>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</si>
  <si>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</si>
  <si>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</si>
  <si>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</si>
  <si>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</si>
  <si>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</si>
  <si>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</si>
  <si>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</si>
  <si>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</si>
  <si>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</si>
  <si>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</si>
  <si>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</si>
  <si>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</si>
  <si>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</si>
  <si>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</si>
  <si>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</si>
  <si>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</si>
  <si>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</si>
  <si>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</si>
  <si>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</si>
  <si>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</si>
  <si>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</si>
  <si>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</si>
  <si>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</si>
  <si>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</si>
  <si>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</si>
  <si>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</si>
  <si>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</si>
  <si>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</si>
  <si>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</si>
  <si>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</si>
  <si>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</si>
  <si>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</si>
  <si>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</si>
  <si>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</si>
  <si>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</si>
  <si>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</si>
  <si>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</si>
  <si>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</si>
  <si>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</si>
  <si>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</si>
  <si>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</si>
  <si>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</si>
  <si>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</si>
  <si>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</si>
  <si>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</si>
  <si>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</si>
  <si>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</si>
  <si>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</si>
  <si>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</si>
  <si>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"20.000000 = 20,000 [A] "_x000d_
 Celkem 20 = 20,000 [B]_x000d_</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</si>
  <si>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</si>
  <si>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</si>
  <si>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</si>
  <si>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</si>
  <si>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</si>
  <si>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</si>
  <si>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</si>
  <si>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</si>
  <si>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</si>
  <si>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</si>
  <si>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</si>
  <si>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</si>
  <si>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</si>
  <si>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</si>
  <si>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</si>
  <si>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</si>
  <si>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</si>
  <si>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</si>
  <si>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</si>
  <si>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</si>
  <si>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</si>
  <si>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</si>
  <si>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</si>
  <si>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</si>
  <si>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</si>
  <si>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</si>
  <si>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</si>
  <si>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</si>
  <si>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</si>
  <si>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</si>
  <si>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</si>
  <si>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</si>
  <si>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</si>
  <si>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</si>
  <si>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</si>
  <si>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</si>
  <si>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</si>
  <si>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</si>
  <si>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</si>
  <si>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</si>
  <si>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</si>
  <si>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</si>
  <si>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</si>
  <si>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</si>
  <si>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</si>
  <si>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</si>
  <si>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</si>
  <si>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</si>
  <si>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</si>
  <si>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</si>
  <si>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</si>
  <si>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</si>
  <si>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</si>
  <si>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</si>
  <si>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</si>
  <si>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</si>
  <si>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</si>
  <si>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</si>
  <si>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</si>
  <si>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</si>
  <si>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</si>
  <si>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</si>
  <si>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</si>
  <si>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</si>
  <si>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</si>
  <si>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</si>
  <si>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</si>
  <si>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</si>
  <si>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</si>
  <si>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</si>
  <si>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</si>
  <si>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</si>
  <si>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</si>
  <si>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</si>
  <si>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</si>
  <si>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</si>
  <si>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</si>
  <si>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</si>
  <si>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</si>
  <si>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</si>
  <si>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</si>
  <si>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</si>
  <si>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</si>
  <si>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</si>
  <si>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</si>
  <si>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</si>
  <si>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</si>
  <si>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</si>
  <si>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</si>
  <si>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</si>
  <si>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</si>
  <si>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</si>
  <si>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</si>
  <si>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</si>
  <si>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</si>
  <si>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</si>
  <si>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</si>
  <si>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</si>
  <si>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</si>
  <si>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</si>
  <si>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</si>
  <si>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</si>
  <si>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</si>
  <si>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</si>
  <si>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</si>
  <si>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</si>
  <si>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</si>
  <si>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</si>
  <si>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</si>
  <si>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</si>
  <si>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</si>
  <si>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</si>
  <si>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</si>
  <si>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</si>
  <si>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</si>
  <si>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</si>
  <si>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</si>
  <si>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</si>
  <si>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</si>
  <si>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</si>
  <si>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</si>
  <si>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</si>
  <si>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</si>
  <si>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</si>
  <si>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</si>
  <si>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</si>
  <si>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</si>
  <si>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</si>
  <si>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</si>
  <si>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</si>
  <si>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</si>
  <si>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</si>
  <si>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</si>
  <si>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</si>
  <si>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</si>
  <si>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</si>
  <si>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</si>
  <si>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</si>
  <si>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</si>
  <si>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</si>
  <si>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</si>
  <si>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</si>
  <si>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</si>
  <si>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</si>
  <si>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</si>
  <si>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</si>
  <si>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</si>
  <si>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</si>
  <si>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</si>
  <si>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</si>
  <si>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</si>
  <si>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</si>
  <si>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</si>
  <si>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</si>
  <si>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</si>
  <si>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</si>
  <si>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</si>
  <si>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</si>
  <si>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</si>
  <si>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</si>
  <si>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</si>
  <si>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</si>
  <si>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</si>
  <si>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</si>
  <si>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</si>
  <si>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</si>
  <si>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</si>
  <si>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</si>
  <si>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</si>
  <si>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</si>
  <si>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</si>
  <si>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</si>
  <si>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</si>
  <si>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</si>
  <si>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</si>
  <si>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</si>
  <si>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</si>
  <si>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</si>
  <si>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</si>
  <si>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</si>
  <si>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</si>
  <si>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</si>
  <si>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</si>
  <si>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</si>
  <si>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</si>
  <si>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</si>
  <si>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</si>
  <si>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</si>
  <si>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</si>
  <si>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</si>
  <si>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</si>
  <si>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</si>
  <si>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</si>
  <si>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</si>
  <si>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</si>
  <si>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</si>
  <si>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</si>
  <si>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</si>
  <si>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</si>
  <si>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</si>
  <si>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</si>
  <si>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</si>
  <si>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</si>
  <si>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"100.000000 = 100,000 [A] "_x000d_
 Celkem 100 = 100,000 [B]_x000d_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</si>
  <si>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</si>
  <si>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</si>
  <si>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</si>
  <si>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</si>
  <si>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</si>
  <si>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</si>
  <si>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</si>
  <si>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</si>
  <si>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</si>
  <si>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</si>
  <si>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</si>
  <si>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</si>
  <si>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</si>
  <si>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</si>
  <si>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</si>
  <si>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</si>
  <si>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</si>
  <si>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</si>
  <si>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</si>
  <si>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</si>
  <si>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</si>
  <si>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</si>
  <si>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</si>
  <si>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</si>
  <si>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</si>
  <si>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</si>
  <si>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</si>
  <si>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</si>
  <si>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</si>
  <si>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</si>
  <si>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</si>
  <si>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</si>
  <si>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</si>
  <si>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</si>
  <si>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</si>
  <si>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</si>
  <si>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</si>
  <si>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</si>
  <si>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</si>
  <si>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</si>
  <si>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</si>
  <si>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</si>
  <si>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</si>
  <si>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</si>
  <si>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</si>
  <si>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</si>
  <si>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</si>
  <si>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</si>
  <si>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</si>
  <si>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</si>
  <si>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</si>
  <si>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</si>
  <si>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</si>
  <si>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</si>
  <si>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</si>
  <si>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</si>
  <si>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</si>
  <si>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</si>
  <si>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</si>
  <si>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</si>
  <si>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</si>
  <si>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</si>
  <si>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</si>
  <si>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"_x000d_
 Celkem 139.23 = 139,230 [D]_x000d_</t>
  </si>
  <si>
    <t xml:space="preserve"> "(110+106+5)*1.0*0,5 trasa    = 110,500 [A] "_x000d_
 "rezerva: a*1,05 = 116,025 [B] "_x000d_
 "Celkem 116,025 = 116,025 "_x000d_
 Celkem 116.025 = 116,025 [D]_x000d_</t>
  </si>
  <si>
    <t xml:space="preserve"> "`spojky: ` "_x000d_
 "RD1+RD2: 2 = 2,000 [A] "_x000d_
 "rovné spojky (výrobní délky - rezerva): 3 = 3,000 [B] "_x000d_
 "Celkem: A+B = 5,000 [C] "_x000d_
 "Celkem 5 = 5,000 "_x000d_
 Celkem 5 = 5,000 [F]_x000d_</t>
  </si>
  <si>
    <t xml:space="preserve"> "`BTS:` "_x000d_
 "50 = 50,000 [A] "_x000d_
 "`RD1:` "_x000d_
 "110 = 110,000 [B] "_x000d_
 "`RD2:` "_x000d_
 "60 = 60,000 [C] "_x000d_
 "`SpS:` "_x000d_
 "40 = 40,000 [D] "_x000d_
 "Celkem: A+B+C+D = 260,000 [E] "_x000d_
 "Rezerva: E*1,1 = 286,000 [F] "_x000d_
 "Celkem 286 = 286,000 "_x000d_
 Celkem 286 = 286,000 [L]_x000d_</t>
  </si>
  <si>
    <t>702113</t>
  </si>
  <si>
    <t>KABELOVÝ ŽLAB ZEMNÍ VCETNE KRYTU SVETLÉ ŠÍRKY PRES 250 MM</t>
  </si>
  <si>
    <t xml:space="preserve"> "od spojek+výpichu TOK+DOK k HKT: 35 = 35,000 [A] "_x000d_
 "Celkem 35 = 35,000 "_x000d_
 Celkem 35 = 35,000 [C]_x000d_</t>
  </si>
  <si>
    <t xml:space="preserve"> "`BTS:` "_x000d_
 "1 = 1,000 [A] "_x000d_
 "`RD1:` "_x000d_
 "1 = 1,000 [B] "_x000d_
 "`RD2:` "_x000d_
 "1 = 1,000 [C] "_x000d_
 "`SpS:` "_x000d_
 "1 = 1,000 [D] "_x000d_
 "Celkem: A+B+C+D = 4,000 [E] "_x000d_
 "Celkem 4 = 4,000 "_x000d_
 Celkem 4 = 4,000 [K]_x000d_</t>
  </si>
  <si>
    <t xml:space="preserve"> "BTS: 50 = 50,000 [A] "_x000d_
 "RD1: 130 = 130,000 [B] "_x000d_
 "RD2: 30 = 30,000 [C] "_x000d_
 "SpS: 5 = 5,000 [D] "_x000d_
 "Celkem: A+B+C+D = 215,000 [E] "_x000d_
 "Celkem 215 = 215,000 "_x000d_
 Celkem 215 = 215,000 [G]_x000d_</t>
  </si>
  <si>
    <t xml:space="preserve"> "`pro výpichy z TOK:` "_x000d_
 "80 = 80,000 [A] "_x000d_
 "Celkem 80 = 80,000 "_x000d_
 Celkem 80 = 80,000 [D]_x000d_</t>
  </si>
  <si>
    <t xml:space="preserve"> "BTS+RD1+RD2+SpS: 4 = 4,000 [A] "_x000d_
 "Celkem 4 = 4,000 "_x000d_
 Celkem 4 = 4,000 [C]_x000d_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</si>
  <si>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</si>
  <si>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</si>
  <si>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</si>
  <si>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</si>
  <si>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</si>
  <si>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</si>
  <si>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</si>
  <si>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</si>
  <si>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</si>
  <si>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"_x000d_
 Celkem 1.312 = 1,312 [O]_x000d_</t>
  </si>
  <si>
    <t xml:space="preserve"> "`VTO na RD - prejezd:` "_x000d_
 "(140) = 140,000 [M] "_x000d_
 "`vytycovák k BTS:` "_x000d_
 "40 = 40,000 [N] "_x000d_
 "`VTO na RD - odb. Parník:` "_x000d_
 "60 = 60,000 [O] "_x000d_
 "Celkem: M+N+O = 240,000 [P] "_x000d_
 "Celkem 240 = 240,000 "_x000d_
 Celkem 240 = 240,000 [I]_x000d_</t>
  </si>
  <si>
    <t xml:space="preserve"> "`25XN:` "_x000d_
 "4200/1000 = 4,200 [A] "_x000d_
 "km ctyrek... A*25 = 105,000 [B] "_x000d_
 "rezerva 10%... B*1,1 = 115,500 [C] "_x000d_
 "Celkem 115,5 = 115,500 "_x000d_
 Celkem 115.5 = 115,500 [F]_x000d_</t>
  </si>
  <si>
    <t xml:space="preserve"> "`25XN:` "_x000d_
 "4200 = 4200,000 [A] "_x000d_
 "rezerva 10%... A*1,1 = 4620,000 [B] "_x000d_
 "Celkem 4620 = 4620,000 "_x000d_
 Celkem 4620 = 4620,000 [E]_x000d_</t>
  </si>
  <si>
    <t>75I42Y</t>
  </si>
  <si>
    <t>KABEL ZEMNÍ DATOVÝ PRUMERU ŽÍLY 0,8 MM - DEMONTÁŽ</t>
  </si>
  <si>
    <t xml:space="preserve"> "2600 = 2600,000 [A] "_x000d_
 "Celkem 2600 = 2600,000 "_x000d_
 Celkem 2600 = 2600,000 [C]_x000d_</t>
  </si>
  <si>
    <t xml:space="preserve"> "TOK: 4200 = 4200,000 [A] "_x000d_
 "DOK: 4200 = 4200,000 [B] "_x000d_
 "rezerva: 4200 = 4200,000 [C] "_x000d_
 "výpichy z TOK: 200+60 = 260,000 [D] "_x000d_
 "Celkem: A+B+C+D = 12860,000 [E] "_x000d_
 "s rezervou: e*1,1 = 14146,000 [F] "_x000d_
 "Celkem 14146 = 14146,000 "_x000d_
 Celkem 14146 = 14146,000 [H]_x000d_</t>
  </si>
  <si>
    <t>75I91Y</t>
  </si>
  <si>
    <t>OPTOTRUBKA HDPE - DEMONTÁŽ</t>
  </si>
  <si>
    <t xml:space="preserve"> "TOK+DOK: ATU - Parnik: 2*3600 = 7200,000 [A] "_x000d_
 "Celkem 7200 = 7200,000 "_x000d_
 Celkem 7200 = 7200,000 [C]_x000d_</t>
  </si>
  <si>
    <t xml:space="preserve"> "`def.stav:` "_x000d_
 "10 = 10,000 [A] "_x000d_
 "Celkem 10 = 10,000 "_x000d_
 Celkem 10 = 10,000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</si>
  <si>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</si>
  <si>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</si>
  <si>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"_x000d_
 Celkem 15 = 15,000 [C]_x000d_</t>
  </si>
  <si>
    <t xml:space="preserve"> "2 = 2,000 [A] "_x000d_
 "Celkem 2 = 2,000 "_x000d_
 Celkem 2 = 2,000 [C]_x000d_</t>
  </si>
  <si>
    <t xml:space="preserve"> "`def.stav:` "_x000d_
 "2 = 2,000 [A] "_x000d_
 "Celkem 2 = 2,000 "_x000d_
 Celkem 2 = 2,000 [D]_x000d_</t>
  </si>
  <si>
    <t xml:space="preserve"> "`def.stav:` "_x000d_
 "DOK: 1 = 1,000 [A] "_x000d_
 "TOK:5 = 5,000 [B] "_x000d_
 "výpichy: 8 = 8,000 [C] "_x000d_
 "Celkem: A+B+C = 14,000 [D] "_x000d_
 "Celkem 14 = 14,000 "_x000d_
 Celkem 14 = 14,000 [G]_x000d_</t>
  </si>
  <si>
    <t>VENKOVNÍ TELEFONNÍ OBJEKT NA OBJEKTU - DODÁVKA</t>
  </si>
  <si>
    <t xml:space="preserve"> "`TB:` "_x000d_
 "25XN - 50 páru: 5 = 5,000 [A] "_x000d_
 "translátory: 10 = 10,000 [B] "_x000d_
 "`TD BTS:` "_x000d_
 "3XN - 6 p.: 1 = 1,000 [D] "_x000d_
 "`Celkem2xRD:` "_x000d_
 "5XN - 10 páru: 1 = 1,000 [E] "_x000d_
 "translátory: 2 = 2,000 [F] "_x000d_
 "Celkem: A+B+D+2*(E+F) = 22,000 [G] "_x000d_
 "Celkem 22 = 22,000 "_x000d_
 Celkem 22 = 22,000 [K]_x000d_</t>
  </si>
  <si>
    <t xml:space="preserve"> "demontáž na parníku:10 = 10,000 [A] "_x000d_
 "Celkem 10 = 10,000 "_x000d_
 Celkem 10 = 10,000 [C]_x000d_</t>
  </si>
  <si>
    <t xml:space="preserve"> "`TB:` "_x000d_
 "25 XN - 1x svorkovnice... 1 = 1,000 [A] "_x000d_
 "Celkem 1 = 1,000 "_x000d_
 Celkem 1 = 1,000 [D]_x000d_</t>
  </si>
  <si>
    <t xml:space="preserve"> "4 = 4,000 [A] "_x000d_
 "Celkem 4 = 4,000 "_x000d_
 Celkem 4 = 4,000 [C]_x000d_</t>
  </si>
  <si>
    <t xml:space="preserve"> "demontáž na parníku:1 = 1,000 [A] "_x000d_
 "Celkem 1 = 1,000 "_x000d_
 Celkem 1 = 1,000 [C]_x000d_</t>
  </si>
  <si>
    <t xml:space="preserve"> "TB: 1 = 1,000 [A] "_x000d_
 "RD 2x: 2 = 2,000 [B] "_x000d_
 "TD BTS: 1 = 1,000 [C] "_x000d_
 "Celkem: A+B+C = 4,000 [D] "_x000d_
 "Celkem 4 = 4,000 "_x000d_
 Celkem 4 = 4,000 [F]_x000d_</t>
  </si>
  <si>
    <t xml:space="preserve"> "`TB:` "_x000d_
 "25XN - 50 páru: 5 = 5,000 [A] "_x000d_
 "`TD BTS:` "_x000d_
 "3XN - 6 p.: 1 = 1,000 [D] "_x000d_
 "`2x RD:` "_x000d_
 "5XN - 10 páru: 2*1 = 2,000 [E] "_x000d_
 "Celkem: A+D+E = 8,000 [F] "_x000d_
 "Celkem 8 = 8,000 "_x000d_
 Celkem 8 = 8,000 [I]_x000d_</t>
  </si>
  <si>
    <t xml:space="preserve"> "`TB:` "_x000d_
 "25XN - 50 páru: 50 = 50,000 [A] "_x000d_
 "`TD BTS:` "_x000d_
 "3XN - 6 p.: 6 = 6,000 [D] "_x000d_
 "`2x RD:` "_x000d_
 "5XN - 10 páru: 2*10 = 20,000 [E] "_x000d_
 "Celkem: (A+D+E) = 76,000 [F] "_x000d_
 "Celkem 76 = 76,000 "_x000d_
 Celkem 76 = 76,000 [I]_x000d_</t>
  </si>
  <si>
    <t xml:space="preserve"> "`def.stav:` "_x000d_
 "1 = 1,000 [A] "_x000d_
 "Celkem 1 = 1,000 "_x000d_
 Celkem 1 = 1,000 [D]_x000d_</t>
  </si>
  <si>
    <t xml:space="preserve"> "`def.stav:` "_x000d_
 "6 = 6,000 [A] "_x000d_
 "Celkem 6 = 6,000 "_x000d_
 Celkem 6 = 6,000 [D]_x000d_</t>
  </si>
  <si>
    <t xml:space="preserve"> "`def.stav:` "_x000d_
 "8 = 8,000 [A] "_x000d_
 "Celkem 8 = 8,000 "_x000d_
 Celkem 8 = 8,000 [D]_x000d_</t>
  </si>
  <si>
    <t xml:space="preserve"> "`def.stav:` "_x000d_
 "8+6 = 14,000 [A] "_x000d_
 "Celkem 14 = 14,000 "_x000d_
 Celkem 14 = 14,000 [D]_x000d_</t>
  </si>
  <si>
    <t xml:space="preserve"> "14.000000 = 14,000 [A] "_x000d_
 "Celkem 14 = 14,000 "_x000d_
 Celkem 14 = 14,000 [C]_x000d_</t>
  </si>
  <si>
    <t xml:space="preserve"> "rezerva, výrobní délky: 5 = 5,000 [A] "_x000d_
 "Celkem 5 = 5,000 "_x000d_
 Celkem 5 = 5,000 [C]_x000d_</t>
  </si>
  <si>
    <t>75II62</t>
  </si>
  <si>
    <t>SPOJKA - ODBOCOVACÍ SOUPRAVA STREDNÍ</t>
  </si>
  <si>
    <t xml:space="preserve"> "25XN: 25 = 25,000 [A] "_x000d_
 "Celkem 25 = 25,000 "_x000d_
 Celkem 25 = 25,000 [C]_x000d_</t>
  </si>
  <si>
    <t>75IJ23</t>
  </si>
  <si>
    <t>MERENÍ ZÁVERECNÉ DÁLKOVÝCH KABELU V OBOU SMERECH V PLNÉM ROZSAHU BEZ PROVOZU</t>
  </si>
  <si>
    <t xml:space="preserve"> "2x 5XN: 10 = 10,000 [A] "_x000d_
 "Celkem 10 = 10,000 "_x000d_
 Celkem 10 = 10,000 [C]_x000d_</t>
  </si>
  <si>
    <t xml:space="preserve"> "25XN: 25 = 25,000 [A] "_x000d_
 "2x 5XN: 10 = 10,000 [B] "_x000d_
 "Celkem: A+B = 35,000 [C] "_x000d_
 "Celkem 35 = 35,000 "_x000d_
 Celkem 35 = 35,000 [E]_x000d_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</si>
  <si>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"_x000d_
 Celkem 18700 = 18700,000 [L]_x000d_</t>
  </si>
  <si>
    <t xml:space="preserve"> "0.150000 = 0,150 [A] "_x000d_
 "Celkem 0,15 = 0,150 "_x000d_
 Celkem 0.15 = 0,150 [C]_x000d_</t>
  </si>
  <si>
    <t xml:space="preserve"> "0.100000 = 0,100 [A] "_x000d_
 "Celkem 0,1 = 0,100 "_x000d_
 Celkem 0.1 = 0,100 [C]_x000d_</t>
  </si>
  <si>
    <t xml:space="preserve"> "0.050000 = 0,050 [A] "_x000d_
 "Celkem 0,05 = 0,050 "_x000d_
 Celkem 0.05 = 0,050 [C]_x000d_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</si>
  <si>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</si>
  <si>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</si>
  <si>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</si>
  <si>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</si>
  <si>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</si>
  <si>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</si>
  <si>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</si>
  <si>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</si>
  <si>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</si>
  <si>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</si>
  <si>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</si>
  <si>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</si>
  <si>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</si>
  <si>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</si>
  <si>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</si>
  <si>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</si>
  <si>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</si>
  <si>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</si>
  <si>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</si>
  <si>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</si>
  <si>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</si>
  <si>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</si>
  <si>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</si>
  <si>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</si>
  <si>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</si>
  <si>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</si>
  <si>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</si>
  <si>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</si>
  <si>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</si>
  <si>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</si>
  <si>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</si>
  <si>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</si>
  <si>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</si>
  <si>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</si>
  <si>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</si>
  <si>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</si>
  <si>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</si>
  <si>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</si>
  <si>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</si>
  <si>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</si>
  <si>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</si>
  <si>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</si>
  <si>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</si>
  <si>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</si>
  <si>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</si>
  <si>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</si>
  <si>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</si>
  <si>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</si>
  <si>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</si>
  <si>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</si>
  <si>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</si>
  <si>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</si>
  <si>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</si>
  <si>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</si>
  <si>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</si>
  <si>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</si>
  <si>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</si>
  <si>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</si>
  <si>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</si>
  <si>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</si>
  <si>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</si>
  <si>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</si>
  <si>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</si>
  <si>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</si>
  <si>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</si>
  <si>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</si>
  <si>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</si>
  <si>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</si>
  <si>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</si>
  <si>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</si>
  <si>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</si>
  <si>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</si>
  <si>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</si>
  <si>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</si>
  <si>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</si>
  <si>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</si>
  <si>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</si>
  <si>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</si>
  <si>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</si>
  <si>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</si>
  <si>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</si>
  <si>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</si>
  <si>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</si>
  <si>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</si>
  <si>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</si>
  <si>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</si>
  <si>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</si>
  <si>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</si>
  <si>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</si>
  <si>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</si>
  <si>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</si>
  <si>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</si>
  <si>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</si>
  <si>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</si>
  <si>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</si>
  <si>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</si>
  <si>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</si>
  <si>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</si>
  <si>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</si>
  <si>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</si>
  <si>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</si>
  <si>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</si>
  <si>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</si>
  <si>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</si>
  <si>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</si>
  <si>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</si>
  <si>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</si>
  <si>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</si>
  <si>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</si>
  <si>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</si>
  <si>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</si>
  <si>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</si>
  <si>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</si>
  <si>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</si>
  <si>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</si>
  <si>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</si>
  <si>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</si>
  <si>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</si>
  <si>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</si>
  <si>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</si>
  <si>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</si>
  <si>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</si>
  <si>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</si>
  <si>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</si>
  <si>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</si>
  <si>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</si>
  <si>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</si>
  <si>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</si>
  <si>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</si>
  <si>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</si>
  <si>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</si>
  <si>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</si>
  <si>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</si>
  <si>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</si>
  <si>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</si>
  <si>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</si>
  <si>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</si>
  <si>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</si>
  <si>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</si>
  <si>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</si>
  <si>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</si>
  <si>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</si>
  <si>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</si>
  <si>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</si>
  <si>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</si>
  <si>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</si>
  <si>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</si>
  <si>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</si>
  <si>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</si>
  <si>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</si>
  <si>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</si>
  <si>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</si>
  <si>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</si>
  <si>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</si>
  <si>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</si>
  <si>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</si>
  <si>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</si>
  <si>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</si>
  <si>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</si>
  <si>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</si>
  <si>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</si>
  <si>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</si>
  <si>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</si>
  <si>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</si>
  <si>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</si>
  <si>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</si>
  <si>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</si>
  <si>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</si>
  <si>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</si>
  <si>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</si>
  <si>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</si>
  <si>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</si>
  <si>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</si>
  <si>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</si>
  <si>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</si>
  <si>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</si>
  <si>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</si>
  <si>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</si>
  <si>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</si>
  <si>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</si>
  <si>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</si>
  <si>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</si>
  <si>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</si>
  <si>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</si>
  <si>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</si>
  <si>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</si>
  <si>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</si>
  <si>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</si>
  <si>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</si>
  <si>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</si>
  <si>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</si>
  <si>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</si>
  <si>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</si>
  <si>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</si>
  <si>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</si>
  <si>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 xml:space="preserve"> 35.000000 = 35,000 [A]_x000d_</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</si>
  <si>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</si>
  <si>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</si>
  <si>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</si>
  <si>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</si>
  <si>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</si>
  <si>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</si>
  <si>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</si>
  <si>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</si>
  <si>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</si>
  <si>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</si>
  <si>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</si>
  <si>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</si>
  <si>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</si>
  <si>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</si>
  <si>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</si>
  <si>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</si>
  <si>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</si>
  <si>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</si>
  <si>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</si>
  <si>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</si>
  <si>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</si>
  <si>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</si>
  <si>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</si>
  <si>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</si>
  <si>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</si>
  <si>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</si>
  <si>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</si>
  <si>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</si>
  <si>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</si>
  <si>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</si>
  <si>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</si>
  <si>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</si>
  <si>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</si>
  <si>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</si>
  <si>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</si>
  <si>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</si>
  <si>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</si>
  <si>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</si>
  <si>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</si>
  <si>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</si>
  <si>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</si>
  <si>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</si>
  <si>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</si>
  <si>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</si>
  <si>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</si>
  <si>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</si>
  <si>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</si>
  <si>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</si>
  <si>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</si>
  <si>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</si>
  <si>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</si>
  <si>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</si>
  <si>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</si>
  <si>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</si>
  <si>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</si>
  <si>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</si>
  <si>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</si>
  <si>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</si>
  <si>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</si>
  <si>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</si>
  <si>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</si>
  <si>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</si>
  <si>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</si>
  <si>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</si>
  <si>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</si>
  <si>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</si>
  <si>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</si>
  <si>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</si>
  <si>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</si>
  <si>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</si>
  <si>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</si>
  <si>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</si>
  <si>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</si>
  <si>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</si>
  <si>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</si>
  <si>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</si>
  <si>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</si>
  <si>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</si>
  <si>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</si>
  <si>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</si>
  <si>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</si>
  <si>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</si>
  <si>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</si>
  <si>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</si>
  <si>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</si>
  <si>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</si>
  <si>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</si>
  <si>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</si>
  <si>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</si>
  <si>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</si>
  <si>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</si>
  <si>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</si>
  <si>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</si>
  <si>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</si>
  <si>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</si>
  <si>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</si>
  <si>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</si>
  <si>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</si>
  <si>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</si>
  <si>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</si>
  <si>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</si>
  <si>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</si>
  <si>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</si>
  <si>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</si>
  <si>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</si>
  <si>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</si>
  <si>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</si>
  <si>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</si>
  <si>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</si>
  <si>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</si>
  <si>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</si>
  <si>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</si>
  <si>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</si>
  <si>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</si>
  <si>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</si>
  <si>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</si>
  <si>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</si>
  <si>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</si>
  <si>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</si>
  <si>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</si>
  <si>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</si>
  <si>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</si>
  <si>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</si>
  <si>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</si>
  <si>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</si>
  <si>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</si>
  <si>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</si>
  <si>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</si>
  <si>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</si>
  <si>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</si>
  <si>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</si>
  <si>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</si>
  <si>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</si>
  <si>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</si>
  <si>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</si>
  <si>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</si>
  <si>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</si>
  <si>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</si>
  <si>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</si>
  <si>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</si>
  <si>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</si>
  <si>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</si>
  <si>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</si>
  <si>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</si>
  <si>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</si>
  <si>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</si>
  <si>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</si>
  <si>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</si>
  <si>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</si>
  <si>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</si>
  <si>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</si>
  <si>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</si>
  <si>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</si>
  <si>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</si>
  <si>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</si>
  <si>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</si>
  <si>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</si>
  <si>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</si>
  <si>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</si>
  <si>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</si>
  <si>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</si>
  <si>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</si>
  <si>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</si>
  <si>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</si>
  <si>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</si>
  <si>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</si>
  <si>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</si>
  <si>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</si>
  <si>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</si>
  <si>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</si>
  <si>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</si>
  <si>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</si>
  <si>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</si>
  <si>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</si>
  <si>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</si>
  <si>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</si>
  <si>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</si>
  <si>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</si>
  <si>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</si>
  <si>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</si>
  <si>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</si>
  <si>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</si>
  <si>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</si>
  <si>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</si>
  <si>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</si>
  <si>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</si>
  <si>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</si>
  <si>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</si>
  <si>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</si>
  <si>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</si>
  <si>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</si>
  <si>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</si>
  <si>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</si>
  <si>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</si>
  <si>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</si>
  <si>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</si>
  <si>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</si>
  <si>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</si>
  <si>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</si>
  <si>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</si>
  <si>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</si>
  <si>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</si>
  <si>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</si>
  <si>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</si>
  <si>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</si>
  <si>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</si>
  <si>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</si>
  <si>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</si>
  <si>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</si>
  <si>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</si>
  <si>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</si>
  <si>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</si>
  <si>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</si>
  <si>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</si>
  <si>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</si>
  <si>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</si>
  <si>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</si>
  <si>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</si>
  <si>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</si>
  <si>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</si>
  <si>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</si>
  <si>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</si>
  <si>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</si>
  <si>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</si>
  <si>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</si>
  <si>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</si>
  <si>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</si>
  <si>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</si>
  <si>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</si>
  <si>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</si>
  <si>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</si>
  <si>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</si>
  <si>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</si>
  <si>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</si>
  <si>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</si>
  <si>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</si>
  <si>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</si>
  <si>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</si>
  <si>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</si>
  <si>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</si>
  <si>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</si>
  <si>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</si>
  <si>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</si>
  <si>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</si>
  <si>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</si>
  <si>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</si>
  <si>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</si>
  <si>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</si>
  <si>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</si>
  <si>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</si>
  <si>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</si>
  <si>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</si>
  <si>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</si>
  <si>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</si>
  <si>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</si>
  <si>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</si>
  <si>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</si>
  <si>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</si>
  <si>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</si>
  <si>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</si>
  <si>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</si>
  <si>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</si>
  <si>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</si>
  <si>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</si>
  <si>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</si>
  <si>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</si>
  <si>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</si>
  <si>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</si>
  <si>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</si>
  <si>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</si>
  <si>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</si>
  <si>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</si>
  <si>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</si>
  <si>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</si>
  <si>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</si>
  <si>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</si>
  <si>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</si>
  <si>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</si>
  <si>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</si>
  <si>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</si>
  <si>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</si>
  <si>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</si>
  <si>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</si>
  <si>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</si>
  <si>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</si>
  <si>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</si>
  <si>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</si>
  <si>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</si>
  <si>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</si>
  <si>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</si>
  <si>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</si>
  <si>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</si>
  <si>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</si>
  <si>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</si>
  <si>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</si>
  <si>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</si>
  <si>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</si>
  <si>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</si>
  <si>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</si>
  <si>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</si>
  <si>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</si>
  <si>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</si>
  <si>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</si>
  <si>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</si>
  <si>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</si>
  <si>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</si>
  <si>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</si>
  <si>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</si>
  <si>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</si>
  <si>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</si>
  <si>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</si>
  <si>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</si>
  <si>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</si>
  <si>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</si>
  <si>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</si>
  <si>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</si>
  <si>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</si>
  <si>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</si>
  <si>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</si>
  <si>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</si>
  <si>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</si>
  <si>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</si>
  <si>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</si>
  <si>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</si>
  <si>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</si>
  <si>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</si>
  <si>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</si>
  <si>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</si>
  <si>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</si>
  <si>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</si>
  <si>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</si>
  <si>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</si>
  <si>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</si>
  <si>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</si>
  <si>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</si>
  <si>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</si>
  <si>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</si>
  <si>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</si>
  <si>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</si>
  <si>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</si>
  <si>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</si>
  <si>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</si>
  <si>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</si>
  <si>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</si>
  <si>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</si>
  <si>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</si>
  <si>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</si>
  <si>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</si>
  <si>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</si>
  <si>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</si>
  <si>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</si>
  <si>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</si>
  <si>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</si>
  <si>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</si>
  <si>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</si>
  <si>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</si>
  <si>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</si>
  <si>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</si>
  <si>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</si>
  <si>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</si>
  <si>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</si>
  <si>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</si>
  <si>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</si>
  <si>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</si>
  <si>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</si>
  <si>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</si>
  <si>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</si>
  <si>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</si>
  <si>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</si>
  <si>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</si>
  <si>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</si>
  <si>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</si>
  <si>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</si>
  <si>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</si>
  <si>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</si>
  <si>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</si>
  <si>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</si>
  <si>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</si>
  <si>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</si>
  <si>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</si>
  <si>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</si>
  <si>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</si>
  <si>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</si>
  <si>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</si>
  <si>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</si>
  <si>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</si>
  <si>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</si>
  <si>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</si>
  <si>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</si>
  <si>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</si>
  <si>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</si>
  <si>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</si>
  <si>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</si>
  <si>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</si>
  <si>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</si>
  <si>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</si>
  <si>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</si>
  <si>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</si>
  <si>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</si>
  <si>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</si>
  <si>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</si>
  <si>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</si>
  <si>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</si>
  <si>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</si>
  <si>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</si>
  <si>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</si>
  <si>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</si>
  <si>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</si>
  <si>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</si>
  <si>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</si>
  <si>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</si>
  <si>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</si>
  <si>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</si>
  <si>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</si>
  <si>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</si>
  <si>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</si>
  <si>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</si>
  <si>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</si>
  <si>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</si>
  <si>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</si>
  <si>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</si>
  <si>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</si>
  <si>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</si>
  <si>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</si>
  <si>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</si>
  <si>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</si>
  <si>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</si>
  <si>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</si>
  <si>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</si>
  <si>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</si>
  <si>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</si>
  <si>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</si>
  <si>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</si>
  <si>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</si>
  <si>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</si>
  <si>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</si>
  <si>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</si>
  <si>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</si>
  <si>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</si>
  <si>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</si>
  <si>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</si>
  <si>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</si>
  <si>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</si>
  <si>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</si>
  <si>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</si>
  <si>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</si>
  <si>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</si>
  <si>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</si>
  <si>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</si>
  <si>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</si>
  <si>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</si>
  <si>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</si>
  <si>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</si>
  <si>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</si>
  <si>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</si>
  <si>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</si>
  <si>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</si>
  <si>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</si>
  <si>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</si>
  <si>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</si>
  <si>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</si>
  <si>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</si>
  <si>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</si>
  <si>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</si>
  <si>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</si>
  <si>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</si>
  <si>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</si>
  <si>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</si>
  <si>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</si>
  <si>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</si>
  <si>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</si>
  <si>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</si>
  <si>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</si>
  <si>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</si>
  <si>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</si>
  <si>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</si>
  <si>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</si>
  <si>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</si>
  <si>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</si>
  <si>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</si>
  <si>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</si>
  <si>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</si>
  <si>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</si>
  <si>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</si>
  <si>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</si>
  <si>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</si>
  <si>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</si>
  <si>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</si>
  <si>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</si>
  <si>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</si>
  <si>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</si>
  <si>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</si>
  <si>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</si>
  <si>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</si>
  <si>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</si>
  <si>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</si>
  <si>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</si>
  <si>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</si>
  <si>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</si>
  <si>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</si>
  <si>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</si>
  <si>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</si>
  <si>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</si>
  <si>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</si>
  <si>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</si>
  <si>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</si>
  <si>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</si>
  <si>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</si>
  <si>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</si>
  <si>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</si>
  <si>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</si>
  <si>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</si>
  <si>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</si>
  <si>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</si>
  <si>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</si>
  <si>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</si>
  <si>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</si>
  <si>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</si>
  <si>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</si>
  <si>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</si>
  <si>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</si>
  <si>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</si>
  <si>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</si>
  <si>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</si>
  <si>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</si>
  <si>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</si>
  <si>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</si>
  <si>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</si>
  <si>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</si>
  <si>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</si>
  <si>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</si>
  <si>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</si>
  <si>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</si>
  <si>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</si>
  <si>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</si>
  <si>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</si>
  <si>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</si>
  <si>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</si>
  <si>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</si>
  <si>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</si>
  <si>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</si>
  <si>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</si>
  <si>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</si>
  <si>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</si>
  <si>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</si>
  <si>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</si>
  <si>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</si>
  <si>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</si>
  <si>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</si>
  <si>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</si>
  <si>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</si>
  <si>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</si>
  <si>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</si>
  <si>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</si>
  <si>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</si>
  <si>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</si>
  <si>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</si>
  <si>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</si>
  <si>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</si>
  <si>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</si>
  <si>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</si>
  <si>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</si>
  <si>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</si>
  <si>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</si>
  <si>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</si>
  <si>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</si>
  <si>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</si>
  <si>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</si>
  <si>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</si>
  <si>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</si>
  <si>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</si>
  <si>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</si>
  <si>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</si>
  <si>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</si>
  <si>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</si>
  <si>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</si>
  <si>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</si>
  <si>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</si>
  <si>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</si>
  <si>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</si>
  <si>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</si>
  <si>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</si>
  <si>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</si>
  <si>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</si>
  <si>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</si>
  <si>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</si>
  <si>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</si>
  <si>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</si>
  <si>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</si>
  <si>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</si>
  <si>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</si>
  <si>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</si>
  <si>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</si>
  <si>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</si>
  <si>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</si>
  <si>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</si>
  <si>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</si>
  <si>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</si>
  <si>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</si>
  <si>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</si>
  <si>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</si>
  <si>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</si>
  <si>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</si>
  <si>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</si>
  <si>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</si>
  <si>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</si>
  <si>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</si>
  <si>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</si>
  <si>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</si>
  <si>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</si>
  <si>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</si>
  <si>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</si>
  <si>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</si>
  <si>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</si>
  <si>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</si>
  <si>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</si>
  <si>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</si>
  <si>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</si>
  <si>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</si>
  <si>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</si>
  <si>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</si>
  <si>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</si>
  <si>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</si>
  <si>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</si>
  <si>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</si>
  <si>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</si>
  <si>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</si>
  <si>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</si>
  <si>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</si>
  <si>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</si>
  <si>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</si>
  <si>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</si>
  <si>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</si>
  <si>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</si>
  <si>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</si>
  <si>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</si>
  <si>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</si>
  <si>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</si>
  <si>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</si>
  <si>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</si>
  <si>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</si>
  <si>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</si>
  <si>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</si>
  <si>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</si>
  <si>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</si>
  <si>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</si>
  <si>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</si>
  <si>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</si>
  <si>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</si>
  <si>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</si>
  <si>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</si>
  <si>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</si>
  <si>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</si>
  <si>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</si>
  <si>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</si>
  <si>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</si>
  <si>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</si>
  <si>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</si>
  <si>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</si>
  <si>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</si>
  <si>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</si>
  <si>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</si>
  <si>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</si>
  <si>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</si>
  <si>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</si>
  <si>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</si>
  <si>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</si>
  <si>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</si>
  <si>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</si>
  <si>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</si>
  <si>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</si>
  <si>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</si>
  <si>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</si>
  <si>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</si>
  <si>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</si>
  <si>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</si>
  <si>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</si>
  <si>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</si>
  <si>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</si>
  <si>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</si>
  <si>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</si>
  <si>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</si>
  <si>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</si>
  <si>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</si>
  <si>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</si>
  <si>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</si>
  <si>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</si>
  <si>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</si>
  <si>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</si>
  <si>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</si>
  <si>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</si>
  <si>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</si>
  <si>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</si>
  <si>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</si>
  <si>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</si>
  <si>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</si>
  <si>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</si>
  <si>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</si>
  <si>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</si>
  <si>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</si>
  <si>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</si>
  <si>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</si>
  <si>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</si>
  <si>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</si>
  <si>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</si>
  <si>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</si>
  <si>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</si>
  <si>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</si>
  <si>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</si>
  <si>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</si>
  <si>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</si>
  <si>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</si>
  <si>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</si>
  <si>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</si>
  <si>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</si>
  <si>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</si>
  <si>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</si>
  <si>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</si>
  <si>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</si>
  <si>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</si>
  <si>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</si>
  <si>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</si>
  <si>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</si>
  <si>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</si>
  <si>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</si>
  <si>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</si>
  <si>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</si>
  <si>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</si>
  <si>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</si>
  <si>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</si>
  <si>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</si>
  <si>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</si>
  <si>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</si>
  <si>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</si>
  <si>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</si>
  <si>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</si>
  <si>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</si>
  <si>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</si>
  <si>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</si>
  <si>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</si>
  <si>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</si>
  <si>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</si>
  <si>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</si>
  <si>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</si>
  <si>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</si>
  <si>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</si>
  <si>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</si>
  <si>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</si>
  <si>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</si>
  <si>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</si>
  <si>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</si>
  <si>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</si>
  <si>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</si>
  <si>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</si>
  <si>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</si>
  <si>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</si>
  <si>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</si>
  <si>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</si>
  <si>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</si>
  <si>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</si>
  <si>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</si>
  <si>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</si>
  <si>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</si>
  <si>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</si>
  <si>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</si>
  <si>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</si>
  <si>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</si>
  <si>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</si>
  <si>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</si>
  <si>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</si>
  <si>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</si>
  <si>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</si>
  <si>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</si>
  <si>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</si>
  <si>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</si>
  <si>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</si>
  <si>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</si>
  <si>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</si>
  <si>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</si>
  <si>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</si>
  <si>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</si>
  <si>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</si>
  <si>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</si>
  <si>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</si>
  <si>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</si>
  <si>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</si>
  <si>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</si>
  <si>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</si>
  <si>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</si>
  <si>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</si>
  <si>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</si>
  <si>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</si>
  <si>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</si>
  <si>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</si>
  <si>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</si>
  <si>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</si>
  <si>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</si>
  <si>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</si>
  <si>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</si>
  <si>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</si>
  <si>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</si>
  <si>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</si>
  <si>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</si>
  <si>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</si>
  <si>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</si>
  <si>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</si>
  <si>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</si>
  <si>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</si>
  <si>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</si>
  <si>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</si>
  <si>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</si>
  <si>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</si>
  <si>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</si>
  <si>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</si>
  <si>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</si>
  <si>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</si>
  <si>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</si>
  <si>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</si>
  <si>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</si>
  <si>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</si>
  <si>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</si>
  <si>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</si>
  <si>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</si>
  <si>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</si>
  <si>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</si>
  <si>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</si>
  <si>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</si>
  <si>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</si>
  <si>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</si>
  <si>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</si>
  <si>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</si>
  <si>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</si>
  <si>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</si>
  <si>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</si>
  <si>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</si>
  <si>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</si>
  <si>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</si>
  <si>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</si>
  <si>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</si>
  <si>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</si>
  <si>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</si>
  <si>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</si>
  <si>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</si>
  <si>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</si>
  <si>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</si>
  <si>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</si>
  <si>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</si>
  <si>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</si>
  <si>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</si>
  <si>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</si>
  <si>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</si>
  <si>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</si>
  <si>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</si>
  <si>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</si>
  <si>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</si>
  <si>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</si>
  <si>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</si>
  <si>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</si>
  <si>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</si>
  <si>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</si>
  <si>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</si>
  <si>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</si>
  <si>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</si>
  <si>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</si>
  <si>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</si>
  <si>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</si>
  <si>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</si>
  <si>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</si>
  <si>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</si>
  <si>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</si>
  <si>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</si>
  <si>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</si>
  <si>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</si>
  <si>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</si>
  <si>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</si>
  <si>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</si>
  <si>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</si>
  <si>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</si>
  <si>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</si>
  <si>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</si>
  <si>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</si>
  <si>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</si>
  <si>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</si>
  <si>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</si>
  <si>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</si>
  <si>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</si>
  <si>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</si>
  <si>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</si>
  <si>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</si>
  <si>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</si>
  <si>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</si>
  <si>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</si>
  <si>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</si>
  <si>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</si>
  <si>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</si>
  <si>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</si>
  <si>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</si>
  <si>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</si>
  <si>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</si>
  <si>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</si>
  <si>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</si>
  <si>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</si>
  <si>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</si>
  <si>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</si>
  <si>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</si>
  <si>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</si>
  <si>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</si>
  <si>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</si>
  <si>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</si>
  <si>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</si>
  <si>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</si>
  <si>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</si>
  <si>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</si>
  <si>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</si>
  <si>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</si>
  <si>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</si>
  <si>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</si>
  <si>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</si>
  <si>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</si>
  <si>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</si>
  <si>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</si>
  <si>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</si>
  <si>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</si>
  <si>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</si>
  <si>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</si>
  <si>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</si>
  <si>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</si>
  <si>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</si>
  <si>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</si>
  <si>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</si>
  <si>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</si>
  <si>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</si>
  <si>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</si>
  <si>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</si>
  <si>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</si>
  <si>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</si>
  <si>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</si>
  <si>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</si>
  <si>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</si>
  <si>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</si>
  <si>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</si>
  <si>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</si>
  <si>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</si>
  <si>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</si>
  <si>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</si>
  <si>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</si>
  <si>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</si>
  <si>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</si>
  <si>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</si>
  <si>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</si>
  <si>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</si>
  <si>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</si>
  <si>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</si>
  <si>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</si>
  <si>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</si>
  <si>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</si>
  <si>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</si>
  <si>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</si>
  <si>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</si>
  <si>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</si>
  <si>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</si>
  <si>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</si>
  <si>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</si>
  <si>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</si>
  <si>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</si>
  <si>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</si>
  <si>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</si>
  <si>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</si>
  <si>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</si>
  <si>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</si>
  <si>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</si>
  <si>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</si>
  <si>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</si>
  <si>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</si>
  <si>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</si>
  <si>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</si>
  <si>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</si>
  <si>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</si>
  <si>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</si>
  <si>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</si>
  <si>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</si>
  <si>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</si>
  <si>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</si>
  <si>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</si>
  <si>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</si>
  <si>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</si>
  <si>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</si>
  <si>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</si>
  <si>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</si>
  <si>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</si>
  <si>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</si>
  <si>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</si>
  <si>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</si>
  <si>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</si>
  <si>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</si>
  <si>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</si>
  <si>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</si>
  <si>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</si>
  <si>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</si>
  <si>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</si>
  <si>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</si>
  <si>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</si>
  <si>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</si>
  <si>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</si>
  <si>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</si>
  <si>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</si>
  <si>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</si>
  <si>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</si>
  <si>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</si>
  <si>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</si>
  <si>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</si>
  <si>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</si>
  <si>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</si>
  <si>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</si>
  <si>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</si>
  <si>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</si>
  <si>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</si>
  <si>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</si>
  <si>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</si>
  <si>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</si>
  <si>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</si>
  <si>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</si>
  <si>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</si>
  <si>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</si>
  <si>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</si>
  <si>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</si>
  <si>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</si>
  <si>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</si>
  <si>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</si>
  <si>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</si>
  <si>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</si>
  <si>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</si>
  <si>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</si>
  <si>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</si>
  <si>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</si>
  <si>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</si>
  <si>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</si>
  <si>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</si>
  <si>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</si>
  <si>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</si>
  <si>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</si>
  <si>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</si>
  <si>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</si>
  <si>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</si>
  <si>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</si>
  <si>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</si>
  <si>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</si>
  <si>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</si>
  <si>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</si>
  <si>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</si>
  <si>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</si>
  <si>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</si>
  <si>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</si>
  <si>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</si>
  <si>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</si>
  <si>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</si>
  <si>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</si>
  <si>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</si>
  <si>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</si>
  <si>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</si>
  <si>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</si>
  <si>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</si>
  <si>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</si>
  <si>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</si>
  <si>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</si>
  <si>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</si>
  <si>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</si>
  <si>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</si>
  <si>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</si>
  <si>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</si>
  <si>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</si>
  <si>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</si>
  <si>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</si>
  <si>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</si>
  <si>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</si>
  <si>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</si>
  <si>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</si>
  <si>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</si>
  <si>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</si>
  <si>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</si>
  <si>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</si>
  <si>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</si>
  <si>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</si>
  <si>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</si>
  <si>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</si>
  <si>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</si>
  <si>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</si>
  <si>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</si>
  <si>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</si>
  <si>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</si>
  <si>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</si>
  <si>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</si>
  <si>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</si>
  <si>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</si>
  <si>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</si>
  <si>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</si>
  <si>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</si>
  <si>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</si>
  <si>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</si>
  <si>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</si>
  <si>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</si>
  <si>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</si>
  <si>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</si>
  <si>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</si>
  <si>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</si>
  <si>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</si>
  <si>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</si>
  <si>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</si>
  <si>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</si>
  <si>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</si>
  <si>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</si>
  <si>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</si>
  <si>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</si>
  <si>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</si>
  <si>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</si>
  <si>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</si>
  <si>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</si>
  <si>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</si>
  <si>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</si>
  <si>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</si>
  <si>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</si>
  <si>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</si>
  <si>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</si>
  <si>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</si>
  <si>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</si>
  <si>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</si>
  <si>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</si>
  <si>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</si>
  <si>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</si>
  <si>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</si>
  <si>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</si>
  <si>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</si>
  <si>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</si>
  <si>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</si>
  <si>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</si>
  <si>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</si>
  <si>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</si>
  <si>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</si>
  <si>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</si>
  <si>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</si>
  <si>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</si>
  <si>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</si>
  <si>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</si>
  <si>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</si>
  <si>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</si>
  <si>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</si>
  <si>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</si>
  <si>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</si>
  <si>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</si>
  <si>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</si>
  <si>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</si>
  <si>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</si>
  <si>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</si>
  <si>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</si>
  <si>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</si>
  <si>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</si>
  <si>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</si>
  <si>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</si>
  <si>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</si>
  <si>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</si>
  <si>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</si>
  <si>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</si>
  <si>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</si>
  <si>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</si>
  <si>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</si>
  <si>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</si>
  <si>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</si>
  <si>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</si>
  <si>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</si>
  <si>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</si>
  <si>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</si>
  <si>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</si>
  <si>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</si>
  <si>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</si>
  <si>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</si>
  <si>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</si>
  <si>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</si>
  <si>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</si>
  <si>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</si>
  <si>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</si>
  <si>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</si>
  <si>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</si>
  <si>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</si>
  <si>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</si>
  <si>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</si>
  <si>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</si>
  <si>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</si>
  <si>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</si>
  <si>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</si>
  <si>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</si>
  <si>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</si>
  <si>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</si>
  <si>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</si>
  <si>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</si>
  <si>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</si>
  <si>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</si>
  <si>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</si>
  <si>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</si>
  <si>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</si>
  <si>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</si>
  <si>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</si>
  <si>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</si>
  <si>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</si>
  <si>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</si>
  <si>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</si>
  <si>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</si>
  <si>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</si>
  <si>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</si>
  <si>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</si>
  <si>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</si>
  <si>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</si>
  <si>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</si>
  <si>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</si>
  <si>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</si>
  <si>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</si>
  <si>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</si>
  <si>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</si>
  <si>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</si>
  <si>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</si>
  <si>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</si>
  <si>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</si>
  <si>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</si>
  <si>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</si>
  <si>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</si>
  <si>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</si>
  <si>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</si>
  <si>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</si>
  <si>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</si>
  <si>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</si>
  <si>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</si>
  <si>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</si>
  <si>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</si>
  <si>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</si>
  <si>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</si>
  <si>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</si>
  <si>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</si>
  <si>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</si>
  <si>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</si>
  <si>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</si>
  <si>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</si>
  <si>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</si>
  <si>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</si>
  <si>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</si>
  <si>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</si>
  <si>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</si>
  <si>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</si>
  <si>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</si>
  <si>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</si>
  <si>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</si>
  <si>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</si>
  <si>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</si>
  <si>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</si>
  <si>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</si>
  <si>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</si>
  <si>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</si>
  <si>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</si>
  <si>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</si>
  <si>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</si>
  <si>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</si>
  <si>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</si>
  <si>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</si>
  <si>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</si>
  <si>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</si>
  <si>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</si>
  <si>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</si>
  <si>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</si>
  <si>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</si>
  <si>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</si>
  <si>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</si>
  <si>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</si>
  <si>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</si>
  <si>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</si>
  <si>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</si>
  <si>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</si>
  <si>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</si>
  <si>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</si>
  <si>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</si>
  <si>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</si>
  <si>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</si>
  <si>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</si>
  <si>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</si>
  <si>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</si>
  <si>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</si>
  <si>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</si>
  <si>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</si>
  <si>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</si>
  <si>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</si>
  <si>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</si>
  <si>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</si>
  <si>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</si>
  <si>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</si>
  <si>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</si>
  <si>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</si>
  <si>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</si>
  <si>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</si>
  <si>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</si>
  <si>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</si>
  <si>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</si>
  <si>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</si>
  <si>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</si>
  <si>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</si>
  <si>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</si>
  <si>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</si>
  <si>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</si>
  <si>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</si>
  <si>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</si>
  <si>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</si>
  <si>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</si>
  <si>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</si>
  <si>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</si>
  <si>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</si>
  <si>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</si>
  <si>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</si>
  <si>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</si>
  <si>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</si>
  <si>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</si>
  <si>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</si>
  <si>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</si>
  <si>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</si>
  <si>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</si>
  <si>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</si>
  <si>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</si>
  <si>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</si>
  <si>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</si>
  <si>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</si>
  <si>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</si>
  <si>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</si>
  <si>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</si>
  <si>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</si>
  <si>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</si>
  <si>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</si>
  <si>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</si>
  <si>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</si>
  <si>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</si>
  <si>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</si>
  <si>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</si>
  <si>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</si>
  <si>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</si>
  <si>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</si>
  <si>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</si>
  <si>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</si>
  <si>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</si>
  <si>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</si>
  <si>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</si>
  <si>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</si>
  <si>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</si>
  <si>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</si>
  <si>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</si>
  <si>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</si>
  <si>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</si>
  <si>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</si>
  <si>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</si>
  <si>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</si>
  <si>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</si>
  <si>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</si>
  <si>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</si>
  <si>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</si>
  <si>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</si>
  <si>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</si>
  <si>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</si>
  <si>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</si>
  <si>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</si>
  <si>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</si>
  <si>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</si>
  <si>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</si>
  <si>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</si>
  <si>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</si>
  <si>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</si>
  <si>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</si>
  <si>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</si>
  <si>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</si>
  <si>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</si>
  <si>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</si>
  <si>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</si>
  <si>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</si>
  <si>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</si>
  <si>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</si>
  <si>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</si>
  <si>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</si>
  <si>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</si>
  <si>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</si>
  <si>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</si>
  <si>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</si>
  <si>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</si>
  <si>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</si>
  <si>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</si>
  <si>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</si>
  <si>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</si>
  <si>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</si>
  <si>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</si>
  <si>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</si>
  <si>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</si>
  <si>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</si>
  <si>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</si>
  <si>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</si>
  <si>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</si>
  <si>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</si>
  <si>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</si>
  <si>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</si>
  <si>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</si>
  <si>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</si>
  <si>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</si>
  <si>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</si>
  <si>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</si>
  <si>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</si>
  <si>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</si>
  <si>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</si>
  <si>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</si>
  <si>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</si>
  <si>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</si>
  <si>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</si>
  <si>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</si>
  <si>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</si>
  <si>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</si>
  <si>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</si>
  <si>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</si>
  <si>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</si>
  <si>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</si>
  <si>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</si>
  <si>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</si>
  <si>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</si>
  <si>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</si>
  <si>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</si>
  <si>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</si>
  <si>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</si>
  <si>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</si>
  <si>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</si>
  <si>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</si>
  <si>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</si>
  <si>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</si>
  <si>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</si>
  <si>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</si>
  <si>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</si>
  <si>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</si>
  <si>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</si>
  <si>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</si>
  <si>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</si>
  <si>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</si>
  <si>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</si>
  <si>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</si>
  <si>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</si>
  <si>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</si>
  <si>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</si>
  <si>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</si>
  <si>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</si>
  <si>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</si>
  <si>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</si>
  <si>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</si>
  <si>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</si>
  <si>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</si>
  <si>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</si>
  <si>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</si>
  <si>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</si>
  <si>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</si>
  <si>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</si>
  <si>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</si>
  <si>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</si>
  <si>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</si>
  <si>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</si>
  <si>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</si>
  <si>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</si>
  <si>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</si>
  <si>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</si>
  <si>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</si>
  <si>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</si>
  <si>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</si>
  <si>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</si>
  <si>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</si>
  <si>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</si>
  <si>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</si>
  <si>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</si>
  <si>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</si>
  <si>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</si>
  <si>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</si>
  <si>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</si>
  <si>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</si>
  <si>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</si>
  <si>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</si>
  <si>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</si>
  <si>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</si>
  <si>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</si>
  <si>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</si>
  <si>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</si>
  <si>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</si>
  <si>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</si>
  <si>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</si>
  <si>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</si>
  <si>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</si>
  <si>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</si>
  <si>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</si>
  <si>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</si>
  <si>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</si>
  <si>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</si>
  <si>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</si>
  <si>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</si>
  <si>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</si>
  <si>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</si>
  <si>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</si>
  <si>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</si>
  <si>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</si>
  <si>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</si>
  <si>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</si>
  <si>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</si>
  <si>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</si>
  <si>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</si>
  <si>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</si>
  <si>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</si>
  <si>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</si>
  <si>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</si>
  <si>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</si>
  <si>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</si>
  <si>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</si>
  <si>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</si>
  <si>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</si>
  <si>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</si>
  <si>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</si>
  <si>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</si>
  <si>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</si>
  <si>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</si>
  <si>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</si>
  <si>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</si>
  <si>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</si>
  <si>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</si>
  <si>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</si>
  <si>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</si>
  <si>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</si>
  <si>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</si>
  <si>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</si>
  <si>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</si>
  <si>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</si>
  <si>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</si>
  <si>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</si>
  <si>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</si>
  <si>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</si>
  <si>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</si>
  <si>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</si>
  <si>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</si>
  <si>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</si>
  <si>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</si>
  <si>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</si>
  <si>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</si>
  <si>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</si>
  <si>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</si>
  <si>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</si>
  <si>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</si>
  <si>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</si>
  <si>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</si>
  <si>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</si>
  <si>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</si>
  <si>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</si>
  <si>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</si>
  <si>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</si>
  <si>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</si>
  <si>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</si>
  <si>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</si>
  <si>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</si>
  <si>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</si>
  <si>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</si>
  <si>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</si>
  <si>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</si>
  <si>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</si>
  <si>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</si>
  <si>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</si>
  <si>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</si>
  <si>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</si>
  <si>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742H24</t>
  </si>
  <si>
    <t>KABEL NN CTYR- A PETIŽÍLOVÝ AL S PLASTOVOU IZOLACÍ OD 70 DO 120 MM2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</si>
  <si>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</si>
  <si>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</si>
  <si>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</si>
  <si>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</si>
  <si>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</si>
  <si>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</si>
  <si>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</si>
  <si>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</si>
  <si>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</si>
  <si>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</si>
  <si>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</si>
  <si>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</si>
  <si>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</si>
  <si>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</si>
  <si>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</si>
  <si>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</si>
  <si>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</si>
  <si>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</si>
  <si>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</si>
  <si>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</si>
  <si>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</si>
  <si>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</si>
  <si>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</si>
  <si>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</si>
  <si>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</si>
  <si>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</si>
  <si>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</si>
  <si>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</si>
  <si>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</si>
  <si>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</si>
  <si>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</si>
  <si>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</si>
  <si>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</si>
  <si>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</si>
  <si>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</si>
  <si>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</si>
  <si>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</si>
  <si>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</si>
  <si>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</si>
  <si>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</si>
  <si>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</si>
  <si>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</si>
  <si>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</si>
  <si>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</si>
  <si>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</si>
  <si>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</si>
  <si>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</si>
  <si>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</si>
  <si>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</si>
  <si>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</si>
  <si>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</si>
  <si>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</si>
  <si>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</si>
  <si>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</si>
  <si>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</si>
  <si>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</si>
  <si>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</si>
  <si>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</si>
  <si>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</si>
  <si>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</si>
  <si>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</si>
  <si>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</si>
  <si>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</si>
  <si>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</si>
  <si>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</si>
  <si>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</si>
  <si>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</si>
  <si>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</si>
  <si>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</si>
  <si>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</si>
  <si>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</si>
  <si>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</si>
  <si>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</si>
  <si>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</si>
  <si>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</si>
  <si>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</si>
  <si>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</si>
  <si>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</si>
  <si>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</si>
  <si>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</si>
  <si>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</si>
  <si>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</si>
  <si>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</si>
  <si>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</si>
  <si>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</si>
  <si>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</si>
  <si>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</si>
  <si>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</si>
  <si>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</si>
  <si>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</si>
  <si>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</si>
  <si>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</si>
  <si>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</si>
  <si>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</si>
  <si>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</si>
  <si>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</si>
  <si>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</si>
  <si>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</si>
  <si>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</si>
  <si>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</si>
  <si>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</si>
  <si>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</si>
  <si>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</si>
  <si>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</si>
  <si>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</si>
  <si>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</si>
  <si>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</si>
  <si>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</si>
  <si>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</si>
  <si>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</si>
  <si>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</si>
  <si>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</si>
  <si>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</si>
  <si>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</si>
  <si>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</si>
  <si>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</si>
  <si>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</si>
  <si>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</si>
  <si>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</si>
  <si>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</si>
  <si>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</si>
  <si>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</si>
  <si>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</si>
  <si>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</si>
  <si>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</si>
  <si>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</si>
  <si>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</si>
  <si>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</si>
  <si>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</si>
  <si>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</si>
  <si>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</si>
  <si>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</si>
  <si>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</si>
  <si>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</si>
  <si>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</si>
  <si>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</si>
  <si>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</si>
  <si>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</si>
  <si>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</si>
  <si>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</si>
  <si>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</si>
  <si>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</si>
  <si>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</si>
  <si>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</si>
  <si>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</si>
  <si>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</si>
  <si>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</si>
  <si>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</si>
  <si>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</si>
  <si>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</si>
  <si>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</si>
  <si>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</si>
  <si>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</si>
  <si>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</si>
  <si>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</si>
  <si>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</si>
  <si>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</si>
  <si>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</si>
  <si>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</si>
  <si>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</si>
  <si>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</si>
  <si>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</si>
  <si>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</si>
  <si>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</si>
  <si>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</si>
  <si>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</si>
  <si>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</si>
  <si>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</si>
  <si>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</si>
  <si>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</si>
  <si>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</si>
  <si>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</si>
  <si>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</si>
  <si>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</si>
  <si>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</si>
  <si>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</si>
  <si>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</si>
  <si>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</si>
  <si>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</si>
  <si>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</si>
  <si>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</si>
  <si>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</si>
  <si>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</si>
  <si>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</si>
  <si>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</si>
  <si>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</si>
  <si>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</si>
  <si>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</si>
  <si>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</si>
  <si>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</si>
  <si>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</si>
  <si>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</si>
  <si>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</si>
  <si>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</si>
  <si>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</si>
  <si>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</si>
  <si>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</si>
  <si>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</si>
  <si>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</si>
  <si>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</si>
  <si>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</si>
  <si>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</si>
  <si>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</si>
  <si>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</si>
  <si>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</si>
  <si>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</si>
  <si>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</si>
  <si>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</si>
  <si>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</si>
  <si>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</si>
  <si>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</si>
  <si>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</si>
  <si>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</si>
  <si>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</si>
  <si>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</si>
  <si>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</si>
  <si>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</si>
  <si>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</si>
  <si>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</si>
  <si>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</si>
  <si>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</si>
  <si>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</si>
  <si>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</si>
  <si>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</si>
  <si>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</si>
  <si>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</si>
  <si>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</si>
  <si>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</si>
  <si>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</si>
  <si>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</si>
  <si>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</si>
  <si>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</si>
  <si>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</si>
  <si>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</si>
  <si>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</si>
  <si>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</si>
  <si>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</si>
  <si>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</si>
  <si>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</si>
  <si>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</si>
  <si>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</si>
  <si>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</si>
  <si>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</si>
  <si>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</si>
  <si>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</si>
  <si>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</si>
  <si>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</si>
  <si>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</si>
  <si>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</si>
  <si>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</si>
  <si>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</si>
  <si>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</si>
  <si>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</si>
  <si>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</si>
  <si>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</si>
  <si>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</si>
  <si>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</si>
  <si>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</si>
  <si>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</si>
  <si>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</si>
  <si>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</si>
  <si>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</si>
  <si>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</si>
  <si>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</si>
  <si>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</si>
  <si>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</si>
  <si>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</si>
  <si>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</si>
  <si>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</si>
  <si>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</si>
  <si>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</si>
  <si>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</si>
  <si>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</si>
  <si>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</si>
  <si>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</si>
  <si>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</si>
  <si>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</si>
  <si>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</si>
  <si>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</si>
  <si>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</si>
  <si>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</si>
  <si>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</si>
  <si>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</si>
  <si>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</si>
  <si>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</si>
  <si>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</si>
  <si>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</si>
  <si>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</si>
  <si>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</si>
  <si>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</si>
  <si>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</si>
  <si>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</si>
  <si>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</si>
  <si>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</si>
  <si>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</si>
  <si>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</si>
  <si>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</si>
  <si>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</si>
  <si>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</si>
  <si>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</si>
  <si>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</si>
  <si>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</si>
  <si>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</si>
  <si>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</si>
  <si>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</si>
  <si>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</si>
  <si>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</si>
  <si>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</si>
  <si>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</si>
  <si>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</si>
  <si>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</si>
  <si>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</si>
  <si>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</si>
  <si>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</si>
  <si>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</si>
  <si>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</si>
  <si>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</si>
  <si>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</si>
  <si>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</si>
  <si>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</si>
  <si>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</si>
  <si>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</si>
  <si>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</si>
  <si>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</si>
  <si>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</si>
  <si>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</si>
  <si>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</si>
  <si>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</si>
  <si>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</si>
  <si>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</si>
  <si>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</si>
  <si>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</si>
  <si>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</si>
  <si>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</si>
  <si>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</si>
  <si>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</si>
  <si>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</si>
  <si>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</si>
  <si>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</si>
  <si>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</si>
  <si>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</si>
  <si>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</si>
  <si>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</si>
  <si>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</si>
  <si>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</si>
  <si>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</si>
  <si>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</si>
  <si>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</si>
  <si>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</si>
  <si>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</si>
  <si>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</si>
  <si>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</si>
  <si>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</si>
  <si>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</si>
  <si>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</si>
  <si>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</si>
  <si>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</si>
  <si>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</si>
  <si>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</si>
  <si>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</si>
  <si>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</si>
  <si>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</si>
  <si>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</si>
  <si>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</si>
  <si>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</si>
  <si>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</si>
  <si>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</si>
  <si>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</si>
  <si>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</si>
  <si>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</si>
  <si>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</si>
  <si>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</si>
  <si>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</si>
  <si>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</si>
  <si>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</si>
  <si>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</si>
  <si>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</si>
  <si>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</si>
  <si>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</si>
  <si>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</si>
  <si>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</si>
  <si>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</si>
  <si>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</si>
  <si>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</si>
  <si>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</si>
  <si>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</si>
  <si>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</si>
  <si>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</si>
  <si>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</si>
  <si>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</si>
  <si>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</si>
  <si>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</si>
  <si>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</si>
  <si>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</si>
  <si>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</si>
  <si>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</si>
  <si>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</si>
  <si>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</si>
  <si>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</si>
  <si>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</si>
  <si>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</si>
  <si>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</si>
  <si>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</si>
  <si>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</si>
  <si>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</si>
  <si>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</si>
  <si>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</si>
  <si>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</si>
  <si>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</si>
  <si>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</si>
  <si>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</si>
  <si>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</si>
  <si>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</si>
  <si>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</si>
  <si>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</si>
  <si>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</si>
  <si>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</si>
  <si>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</si>
  <si>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</si>
  <si>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</si>
  <si>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</si>
  <si>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</si>
  <si>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</si>
  <si>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</si>
  <si>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</si>
  <si>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</si>
  <si>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</si>
  <si>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</si>
  <si>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</si>
  <si>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</si>
  <si>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</si>
  <si>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</si>
  <si>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</si>
  <si>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</si>
  <si>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</si>
  <si>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</si>
  <si>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</si>
  <si>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</si>
  <si>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</si>
  <si>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</si>
  <si>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</si>
  <si>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</si>
  <si>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</si>
  <si>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</si>
  <si>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</si>
  <si>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</si>
  <si>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</si>
  <si>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</si>
  <si>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</si>
  <si>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</si>
  <si>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</si>
  <si>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</si>
  <si>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</si>
  <si>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</si>
  <si>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</si>
  <si>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</si>
  <si>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</si>
  <si>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</si>
  <si>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</si>
  <si>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</si>
  <si>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</si>
  <si>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</si>
  <si>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</si>
  <si>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</si>
  <si>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</si>
  <si>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</si>
  <si>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</si>
  <si>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</si>
  <si>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</si>
  <si>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</si>
  <si>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</si>
  <si>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</si>
  <si>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</si>
  <si>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</si>
  <si>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</si>
  <si>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</si>
  <si>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</si>
  <si>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</si>
  <si>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</si>
  <si>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</si>
  <si>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</si>
  <si>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</si>
  <si>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</si>
  <si>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</si>
  <si>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</si>
  <si>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</si>
  <si>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</si>
  <si>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</si>
  <si>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</si>
  <si>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</si>
  <si>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</si>
  <si>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</si>
  <si>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</si>
  <si>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</si>
  <si>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</si>
  <si>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</si>
  <si>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</si>
  <si>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</si>
  <si>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</si>
  <si>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</si>
  <si>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</si>
  <si>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</si>
  <si>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</si>
  <si>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</si>
  <si>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</si>
  <si>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</si>
  <si>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</si>
  <si>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</si>
  <si>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</si>
  <si>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</si>
  <si>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</si>
  <si>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</si>
  <si>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</si>
  <si>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</si>
  <si>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</si>
  <si>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</si>
  <si>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</si>
  <si>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</si>
  <si>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</si>
  <si>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</si>
  <si>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</si>
  <si>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</si>
  <si>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</si>
  <si>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</si>
  <si>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</si>
  <si>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</si>
  <si>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</si>
  <si>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</si>
  <si>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</si>
  <si>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</si>
  <si>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</si>
  <si>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</si>
  <si>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</si>
  <si>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</si>
  <si>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</si>
  <si>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</si>
  <si>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</si>
  <si>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</si>
  <si>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</si>
  <si>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</si>
  <si>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</si>
  <si>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</si>
  <si>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</si>
  <si>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</si>
  <si>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</si>
  <si>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</si>
  <si>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</si>
  <si>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</si>
  <si>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</si>
  <si>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</si>
  <si>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</si>
  <si>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</si>
  <si>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</si>
  <si>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</si>
  <si>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</si>
  <si>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</si>
  <si>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</si>
  <si>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</si>
  <si>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</si>
  <si>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</si>
  <si>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</si>
  <si>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</si>
  <si>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</si>
  <si>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</si>
  <si>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</si>
  <si>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</si>
  <si>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</si>
  <si>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</si>
  <si>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</si>
  <si>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</si>
  <si>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</si>
  <si>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</si>
  <si>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</si>
  <si>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</si>
  <si>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</si>
  <si>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</si>
  <si>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</si>
  <si>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</si>
  <si>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</si>
  <si>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</si>
  <si>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</si>
  <si>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</si>
  <si>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</si>
  <si>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</si>
  <si>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</si>
  <si>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</si>
  <si>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</si>
  <si>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</si>
  <si>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</si>
  <si>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</si>
  <si>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</si>
  <si>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</si>
  <si>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</si>
  <si>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</si>
  <si>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</si>
  <si>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</si>
  <si>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</si>
  <si>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</si>
  <si>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</si>
  <si>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</si>
  <si>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</si>
  <si>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</si>
  <si>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</si>
  <si>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</si>
  <si>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</si>
  <si>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</si>
  <si>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</si>
  <si>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</si>
  <si>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</si>
  <si>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</si>
  <si>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</si>
  <si>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</si>
  <si>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</si>
  <si>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</si>
  <si>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</si>
  <si>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</si>
  <si>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</si>
  <si>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</si>
  <si>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</si>
  <si>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</si>
  <si>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</si>
  <si>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</si>
  <si>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</si>
  <si>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</si>
  <si>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</si>
  <si>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</si>
  <si>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</si>
  <si>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</si>
  <si>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</si>
  <si>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</si>
  <si>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</si>
  <si>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</si>
  <si>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</si>
  <si>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</si>
  <si>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</si>
  <si>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</si>
  <si>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</si>
  <si>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</si>
  <si>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</si>
  <si>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</si>
  <si>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</si>
  <si>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</si>
  <si>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</si>
  <si>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</si>
  <si>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</si>
  <si>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</si>
  <si>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</si>
  <si>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</si>
  <si>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</si>
  <si>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</si>
  <si>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</si>
  <si>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</si>
  <si>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</si>
  <si>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</si>
  <si>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</si>
  <si>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</si>
  <si>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</si>
  <si>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</si>
  <si>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</si>
  <si>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</si>
  <si>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</si>
  <si>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</si>
  <si>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</si>
  <si>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</si>
  <si>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</si>
  <si>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</si>
  <si>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</si>
  <si>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</si>
  <si>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</si>
  <si>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</si>
  <si>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</si>
  <si>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</si>
  <si>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</si>
  <si>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</si>
  <si>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</si>
  <si>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</si>
  <si>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</si>
  <si>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</si>
  <si>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</si>
  <si>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</si>
  <si>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</si>
  <si>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</si>
  <si>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</si>
  <si>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</si>
  <si>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</si>
  <si>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</si>
  <si>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</si>
  <si>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</si>
  <si>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</si>
  <si>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</si>
  <si>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</si>
  <si>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</si>
  <si>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</si>
  <si>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</si>
  <si>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</si>
  <si>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</si>
  <si>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</si>
  <si>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</si>
  <si>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</si>
  <si>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</si>
  <si>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</si>
  <si>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</si>
  <si>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</si>
  <si>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</si>
  <si>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</si>
  <si>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</si>
  <si>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</si>
  <si>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</si>
  <si>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</si>
  <si>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</si>
  <si>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</si>
  <si>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</si>
  <si>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</si>
  <si>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</si>
  <si>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</si>
  <si>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</si>
  <si>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</si>
  <si>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</si>
  <si>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</si>
  <si>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</si>
  <si>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</si>
  <si>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</si>
  <si>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</si>
  <si>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</si>
  <si>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</si>
  <si>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</si>
  <si>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</si>
  <si>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</si>
  <si>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</si>
  <si>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</si>
  <si>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</si>
  <si>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</si>
  <si>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</si>
  <si>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</si>
  <si>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</si>
  <si>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</si>
  <si>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</si>
  <si>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</si>
  <si>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</si>
  <si>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</si>
  <si>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</si>
  <si>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</si>
  <si>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</si>
  <si>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</si>
  <si>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</si>
  <si>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</si>
  <si>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</si>
  <si>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</si>
  <si>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</si>
  <si>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</si>
  <si>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</si>
  <si>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</si>
  <si>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</si>
  <si>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</si>
  <si>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</si>
  <si>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</si>
  <si>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</si>
  <si>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</si>
  <si>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</si>
  <si>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</si>
  <si>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</si>
  <si>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</si>
  <si>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</si>
  <si>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</si>
  <si>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</si>
  <si>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</si>
  <si>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</si>
  <si>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</si>
  <si>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</si>
  <si>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</si>
  <si>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</si>
  <si>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</si>
  <si>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</si>
  <si>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</si>
  <si>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</si>
  <si>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</si>
  <si>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</si>
  <si>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</si>
  <si>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</si>
  <si>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</si>
  <si>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</si>
  <si>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</si>
  <si>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</si>
  <si>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</si>
  <si>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</si>
  <si>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</si>
  <si>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</si>
  <si>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</si>
  <si>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</si>
  <si>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</si>
  <si>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</si>
  <si>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</si>
  <si>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</si>
  <si>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</si>
  <si>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</si>
  <si>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</si>
  <si>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</si>
  <si>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</si>
  <si>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</si>
  <si>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</si>
  <si>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</si>
  <si>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</si>
  <si>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</si>
  <si>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</si>
  <si>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</si>
  <si>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</si>
  <si>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</si>
  <si>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</si>
  <si>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</si>
  <si>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</si>
  <si>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</si>
  <si>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</si>
  <si>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</si>
  <si>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</si>
  <si>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</si>
  <si>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</si>
  <si>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</si>
  <si>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</si>
  <si>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</si>
  <si>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</si>
  <si>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</si>
  <si>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</si>
  <si>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</si>
  <si>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</si>
  <si>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</si>
  <si>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</si>
  <si>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</si>
  <si>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</si>
  <si>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</si>
  <si>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</si>
  <si>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</si>
  <si>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</si>
  <si>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</si>
  <si>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</si>
  <si>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</si>
  <si>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</si>
  <si>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</si>
  <si>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</si>
  <si>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</si>
  <si>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</si>
  <si>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</si>
  <si>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</si>
  <si>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</si>
  <si>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</si>
  <si>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</si>
  <si>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</si>
  <si>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</si>
  <si>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</si>
  <si>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</si>
  <si>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</si>
  <si>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</si>
  <si>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</si>
  <si>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</si>
  <si>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</si>
  <si>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</si>
  <si>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</si>
  <si>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</si>
  <si>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</si>
  <si>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</si>
  <si>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</si>
  <si>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</si>
  <si>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</si>
  <si>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</si>
  <si>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</si>
  <si>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</si>
  <si>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</si>
  <si>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</si>
  <si>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</si>
  <si>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</si>
  <si>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</si>
  <si>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</si>
  <si>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</si>
  <si>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</si>
  <si>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</si>
  <si>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</si>
  <si>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</si>
  <si>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</si>
  <si>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</si>
  <si>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</si>
  <si>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</si>
  <si>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</si>
  <si>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</si>
  <si>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</si>
  <si>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</si>
  <si>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</si>
  <si>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</si>
  <si>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</si>
  <si>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</si>
  <si>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</si>
  <si>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</si>
  <si>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</si>
  <si>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</si>
  <si>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</si>
  <si>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</si>
  <si>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</si>
  <si>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</si>
  <si>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</si>
  <si>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</si>
  <si>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</si>
  <si>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</si>
  <si>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</si>
  <si>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</si>
  <si>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</si>
  <si>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</si>
  <si>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</si>
  <si>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</si>
  <si>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</si>
  <si>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</si>
  <si>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</si>
  <si>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</si>
  <si>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</si>
  <si>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</si>
  <si>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</si>
  <si>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</si>
  <si>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</si>
  <si>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</si>
  <si>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</si>
  <si>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</si>
  <si>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</si>
  <si>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</si>
  <si>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</si>
  <si>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</si>
  <si>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</si>
  <si>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</si>
  <si>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</si>
  <si>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</si>
  <si>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</si>
  <si>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</si>
  <si>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</si>
  <si>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</si>
  <si>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</si>
  <si>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</si>
  <si>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</si>
  <si>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</si>
  <si>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</si>
  <si>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</si>
  <si>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</si>
  <si>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</si>
  <si>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</si>
  <si>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</si>
  <si>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</si>
  <si>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</si>
  <si>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</si>
  <si>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</si>
  <si>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</si>
  <si>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</si>
  <si>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</si>
  <si>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</si>
  <si>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</si>
  <si>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</si>
  <si>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</si>
  <si>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</si>
  <si>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</si>
  <si>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</si>
  <si>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</si>
  <si>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</si>
  <si>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</si>
  <si>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</si>
  <si>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</si>
  <si>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</si>
  <si>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</si>
  <si>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</si>
  <si>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</si>
  <si>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</si>
  <si>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</si>
  <si>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</si>
  <si>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</si>
  <si>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</si>
  <si>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</si>
  <si>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</si>
  <si>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</si>
  <si>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</si>
  <si>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</si>
  <si>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</si>
  <si>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</si>
  <si>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</si>
  <si>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</si>
  <si>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</si>
  <si>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</si>
  <si>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</si>
  <si>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</si>
  <si>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</si>
  <si>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</si>
  <si>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</si>
  <si>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</si>
  <si>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</si>
  <si>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</si>
  <si>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</si>
  <si>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</si>
  <si>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</si>
  <si>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</si>
  <si>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</si>
  <si>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</si>
  <si>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</si>
  <si>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</si>
  <si>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</si>
  <si>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</si>
  <si>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</si>
  <si>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</si>
  <si>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</si>
  <si>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</si>
  <si>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</si>
  <si>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</si>
  <si>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</si>
  <si>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</si>
  <si>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</si>
  <si>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</si>
  <si>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</si>
  <si>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</si>
  <si>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</si>
  <si>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</si>
  <si>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</si>
  <si>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</si>
  <si>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</si>
  <si>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</si>
  <si>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</si>
  <si>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</si>
  <si>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</si>
  <si>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</si>
  <si>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</si>
  <si>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</si>
  <si>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</si>
  <si>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</si>
  <si>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</si>
  <si>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</si>
  <si>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</si>
  <si>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</si>
  <si>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</si>
  <si>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</si>
  <si>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</si>
  <si>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</si>
  <si>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</si>
  <si>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</si>
  <si>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</si>
  <si>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</si>
  <si>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</si>
  <si>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</si>
  <si>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</si>
  <si>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</si>
  <si>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</si>
  <si>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</si>
  <si>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</si>
  <si>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</si>
  <si>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</si>
  <si>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</si>
  <si>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</si>
  <si>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</si>
  <si>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</si>
  <si>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</si>
  <si>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</si>
  <si>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</si>
  <si>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</si>
  <si>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</si>
  <si>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</si>
  <si>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</si>
  <si>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</si>
  <si>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</si>
  <si>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</si>
  <si>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</si>
  <si>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</si>
  <si>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</si>
  <si>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</si>
  <si>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</si>
  <si>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</si>
  <si>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</si>
  <si>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</si>
  <si>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</si>
  <si>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</si>
  <si>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</si>
  <si>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</si>
  <si>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</si>
  <si>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</si>
  <si>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</si>
  <si>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</si>
  <si>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</si>
  <si>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</si>
  <si>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</si>
  <si>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</si>
  <si>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</si>
  <si>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</si>
  <si>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</si>
  <si>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</si>
  <si>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</si>
  <si>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</si>
  <si>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</si>
  <si>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</si>
  <si>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</si>
  <si>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</si>
  <si>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</si>
  <si>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</si>
  <si>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</si>
  <si>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</si>
  <si>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</si>
  <si>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</si>
  <si>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</si>
  <si>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</si>
  <si>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</si>
  <si>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</si>
  <si>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</si>
  <si>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</si>
  <si>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</si>
  <si>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</si>
  <si>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</si>
  <si>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</si>
  <si>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</si>
  <si>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</si>
  <si>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</si>
  <si>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</si>
  <si>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</si>
  <si>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</si>
  <si>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</si>
  <si>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</si>
  <si>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</si>
  <si>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</si>
  <si>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</si>
  <si>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</si>
  <si>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</si>
  <si>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</si>
  <si>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</si>
  <si>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</si>
  <si>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</si>
  <si>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</si>
  <si>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</si>
  <si>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</si>
  <si>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</si>
  <si>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</si>
  <si>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</si>
  <si>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</si>
  <si>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</si>
  <si>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</si>
  <si>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</si>
  <si>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</si>
  <si>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</si>
  <si>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</si>
  <si>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</si>
  <si>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</si>
  <si>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</si>
  <si>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</si>
  <si>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</si>
  <si>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</si>
  <si>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</si>
  <si>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</si>
  <si>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</si>
  <si>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</si>
  <si>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</si>
  <si>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</si>
  <si>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</si>
  <si>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</si>
  <si>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</si>
  <si>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</si>
  <si>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</si>
  <si>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</si>
  <si>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</si>
  <si>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</si>
  <si>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</si>
  <si>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</si>
  <si>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</si>
  <si>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</si>
  <si>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</si>
  <si>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</si>
  <si>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</si>
  <si>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</si>
  <si>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</si>
  <si>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</si>
  <si>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</si>
  <si>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</si>
  <si>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</si>
  <si>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</si>
  <si>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</si>
  <si>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</si>
  <si>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</si>
  <si>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</si>
  <si>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</si>
  <si>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</si>
  <si>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</si>
  <si>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</si>
  <si>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</si>
  <si>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</si>
  <si>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</si>
  <si>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</si>
  <si>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</si>
  <si>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</si>
  <si>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</si>
  <si>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</si>
  <si>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</si>
  <si>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</si>
  <si>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</si>
  <si>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</si>
  <si>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</si>
  <si>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</si>
  <si>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</si>
  <si>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</si>
  <si>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</si>
  <si>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</si>
  <si>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</si>
  <si>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</si>
  <si>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</si>
  <si>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</si>
  <si>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</si>
  <si>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</si>
  <si>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</si>
  <si>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</si>
  <si>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</si>
  <si>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</si>
  <si>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</si>
  <si>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</si>
  <si>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</si>
  <si>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</si>
  <si>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</si>
  <si>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</si>
  <si>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</si>
  <si>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</si>
  <si>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</si>
  <si>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</si>
  <si>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</si>
  <si>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</si>
  <si>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</si>
  <si>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</si>
  <si>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</si>
  <si>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</si>
  <si>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</si>
  <si>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</si>
  <si>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</si>
  <si>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</si>
  <si>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</si>
  <si>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</si>
  <si>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</si>
  <si>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</si>
  <si>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</si>
  <si>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</si>
  <si>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</si>
  <si>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</si>
  <si>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</si>
  <si>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</si>
  <si>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</si>
  <si>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</si>
  <si>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</si>
  <si>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</si>
  <si>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</si>
  <si>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</si>
  <si>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</si>
  <si>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</si>
  <si>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</si>
  <si>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</si>
  <si>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</si>
  <si>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</si>
  <si>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</si>
  <si>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</si>
  <si>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</si>
  <si>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</si>
  <si>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</si>
  <si>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</si>
  <si>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</si>
  <si>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</si>
  <si>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</si>
  <si>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</si>
  <si>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</si>
  <si>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</si>
  <si>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</si>
  <si>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</si>
  <si>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</si>
  <si>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</si>
  <si>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</si>
  <si>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</si>
  <si>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</si>
  <si>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</si>
  <si>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</si>
  <si>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</si>
  <si>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</si>
  <si>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</si>
  <si>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</si>
  <si>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</si>
  <si>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</si>
  <si>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</si>
  <si>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</si>
  <si>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</si>
  <si>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</si>
  <si>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</si>
  <si>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</si>
  <si>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</si>
  <si>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</si>
  <si>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</si>
  <si>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</si>
  <si>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</si>
  <si>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</si>
  <si>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</si>
  <si>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</si>
  <si>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</si>
  <si>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</si>
  <si>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</si>
  <si>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</si>
  <si>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</si>
  <si>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</si>
  <si>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</si>
  <si>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</si>
  <si>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</si>
  <si>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</si>
  <si>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</si>
  <si>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</si>
  <si>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</si>
  <si>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</si>
  <si>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</si>
  <si>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</si>
  <si>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</si>
  <si>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</si>
  <si>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</si>
  <si>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</si>
  <si>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</si>
  <si>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</si>
  <si>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</si>
  <si>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</si>
  <si>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</si>
  <si>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</si>
  <si>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</si>
  <si>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</si>
  <si>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</si>
  <si>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</si>
  <si>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</si>
  <si>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</si>
  <si>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</si>
  <si>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</si>
  <si>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</si>
  <si>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</si>
  <si>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</si>
  <si>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</si>
  <si>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</si>
  <si>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</si>
  <si>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</si>
  <si>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</si>
  <si>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</si>
  <si>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</si>
  <si>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</si>
  <si>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</si>
  <si>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</si>
  <si>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</si>
  <si>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</si>
  <si>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</si>
  <si>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</si>
  <si>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</si>
  <si>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</si>
  <si>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</si>
  <si>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</si>
  <si>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</si>
  <si>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</si>
  <si>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</si>
  <si>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</si>
  <si>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</si>
  <si>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</si>
  <si>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</si>
  <si>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</si>
  <si>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</si>
  <si>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</si>
  <si>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</si>
  <si>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</si>
  <si>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</si>
  <si>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</si>
  <si>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</si>
  <si>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</si>
  <si>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</si>
  <si>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</si>
  <si>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</si>
  <si>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</si>
  <si>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</si>
  <si>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</si>
  <si>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</si>
  <si>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</si>
  <si>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</si>
  <si>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</si>
  <si>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</si>
  <si>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</si>
  <si>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</si>
  <si>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</si>
  <si>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</si>
  <si>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</si>
  <si>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</si>
  <si>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</si>
  <si>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</si>
  <si>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</si>
  <si>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</si>
  <si>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</si>
  <si>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</si>
  <si>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</si>
  <si>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</si>
  <si>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</si>
  <si>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</si>
  <si>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</si>
  <si>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</si>
  <si>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</si>
  <si>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</si>
  <si>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</si>
  <si>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</si>
  <si>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</si>
  <si>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</si>
  <si>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</si>
  <si>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</si>
  <si>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</si>
  <si>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</si>
  <si>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</si>
  <si>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</si>
  <si>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</si>
  <si>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</si>
  <si>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</si>
  <si>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</si>
  <si>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</si>
  <si>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</si>
  <si>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</si>
  <si>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</si>
  <si>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</si>
  <si>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</si>
  <si>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</si>
  <si>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</si>
  <si>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</si>
  <si>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</si>
  <si>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</si>
  <si>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</si>
  <si>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</si>
  <si>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</si>
  <si>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</si>
  <si>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</si>
  <si>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</si>
  <si>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</si>
  <si>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</si>
  <si>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</si>
  <si>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</si>
  <si>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</si>
  <si>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</si>
  <si>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</si>
  <si>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</si>
  <si>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</si>
  <si>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</si>
  <si>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</si>
  <si>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</si>
  <si>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</si>
  <si>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</si>
  <si>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</si>
  <si>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</si>
  <si>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</si>
  <si>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</si>
  <si>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</si>
  <si>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</si>
  <si>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</si>
  <si>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</si>
  <si>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</si>
  <si>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75C221</t>
  </si>
  <si>
    <t>VÝKOLEJKA SE ZÁMKEM - DODÁVKA</t>
  </si>
  <si>
    <t xml:space="preserve"> "Dle technické zprávy, výkresových príloh projektové dokumentace. Dle výkazu materiálu projektu. Dle tabulky kubatur projektanta."_x000d_
 "výkolejka se zámkem"_x000d_
 1 = 1,000 [A]_x000d_</t>
  </si>
  <si>
    <t>75C231</t>
  </si>
  <si>
    <t>NÁVESTNÍ TELESO PRO VÝHYBKU A VÝKOLEJKU - DODÁVKA</t>
  </si>
  <si>
    <t xml:space="preserve"> "Dle technické zprávy, výkresových príloh projektové dokumentace. Dle výkazu materiálu projektu. Dle tabulky kubatur projektanta."_x000d_
 "návestní teleso (dodávka + montáž)"_x000d_
 1 = 1,000 [A]_x000d_</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</si>
  <si>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</si>
  <si>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</si>
  <si>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</si>
  <si>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</si>
  <si>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</si>
  <si>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</si>
  <si>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</si>
  <si>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</si>
  <si>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</si>
  <si>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</si>
  <si>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</si>
  <si>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</si>
  <si>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</si>
  <si>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</si>
  <si>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</si>
  <si>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</si>
  <si>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</si>
  <si>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</si>
  <si>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</si>
  <si>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</si>
  <si>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</si>
  <si>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</si>
  <si>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</si>
  <si>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</si>
  <si>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</si>
  <si>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</si>
  <si>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</si>
  <si>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</si>
  <si>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</si>
  <si>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</si>
  <si>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</si>
  <si>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</si>
  <si>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</si>
  <si>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</si>
  <si>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</si>
  <si>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</si>
  <si>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</si>
  <si>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</si>
  <si>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</si>
  <si>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</si>
  <si>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</si>
  <si>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</si>
  <si>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</si>
  <si>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</si>
  <si>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</si>
  <si>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</si>
  <si>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</si>
  <si>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</si>
  <si>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</si>
  <si>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</si>
  <si>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</si>
  <si>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</si>
  <si>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</si>
  <si>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</si>
  <si>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</si>
  <si>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</si>
  <si>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</si>
  <si>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</si>
  <si>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</si>
  <si>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</si>
  <si>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</si>
  <si>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</si>
  <si>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</si>
  <si>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</si>
  <si>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</si>
  <si>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</si>
  <si>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</si>
  <si>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</si>
  <si>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</si>
  <si>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</si>
  <si>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</si>
  <si>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</si>
  <si>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</si>
  <si>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</si>
  <si>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</si>
  <si>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</si>
  <si>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</si>
  <si>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</si>
  <si>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</si>
  <si>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</si>
  <si>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</si>
  <si>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</si>
  <si>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</si>
  <si>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</si>
  <si>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</si>
  <si>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</si>
  <si>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</si>
  <si>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</si>
  <si>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</si>
  <si>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</si>
  <si>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</si>
  <si>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</si>
  <si>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</si>
  <si>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</si>
  <si>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</si>
  <si>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</si>
  <si>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</si>
  <si>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</si>
  <si>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</si>
  <si>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</si>
  <si>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</si>
  <si>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</si>
  <si>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</si>
  <si>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</si>
  <si>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</si>
  <si>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</si>
  <si>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</si>
  <si>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</si>
  <si>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</si>
  <si>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</si>
  <si>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</si>
  <si>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</si>
  <si>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</si>
  <si>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</si>
  <si>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</si>
  <si>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</si>
  <si>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</si>
  <si>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</si>
  <si>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</si>
  <si>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</si>
  <si>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</si>
  <si>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</si>
  <si>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</si>
  <si>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</si>
  <si>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</si>
  <si>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</si>
  <si>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</si>
  <si>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</si>
  <si>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</si>
  <si>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</si>
  <si>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</si>
  <si>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</si>
  <si>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</si>
  <si>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</si>
  <si>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</si>
  <si>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</si>
  <si>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</si>
  <si>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</si>
  <si>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</si>
  <si>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</si>
  <si>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</si>
  <si>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</si>
  <si>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</si>
  <si>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</si>
  <si>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</si>
  <si>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</si>
  <si>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</si>
  <si>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</si>
  <si>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</si>
  <si>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</si>
  <si>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</si>
  <si>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</si>
  <si>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</si>
  <si>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</si>
  <si>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</si>
  <si>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</si>
  <si>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</si>
  <si>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</si>
  <si>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</si>
  <si>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</si>
  <si>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</si>
  <si>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</si>
  <si>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</si>
  <si>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</si>
  <si>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</si>
  <si>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</si>
  <si>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</si>
  <si>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</si>
  <si>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</si>
  <si>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</si>
  <si>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</si>
  <si>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</si>
  <si>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</si>
  <si>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</si>
  <si>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</si>
  <si>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</si>
  <si>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"4 = 4,000 [A] "_x000d_
 Celkem 4 = 4,000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</si>
  <si>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</si>
  <si>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</si>
  <si>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</si>
  <si>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</si>
  <si>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</si>
  <si>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</si>
  <si>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</si>
  <si>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</si>
  <si>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</si>
  <si>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</si>
  <si>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</si>
  <si>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</si>
  <si>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</si>
  <si>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</si>
  <si>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</si>
  <si>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</si>
  <si>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</si>
  <si>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</si>
  <si>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</si>
  <si>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</si>
  <si>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</si>
  <si>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</si>
  <si>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</si>
  <si>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</si>
  <si>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</si>
  <si>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</si>
  <si>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</si>
  <si>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</si>
  <si>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</si>
  <si>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</si>
  <si>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</si>
  <si>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</si>
  <si>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</si>
  <si>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</si>
  <si>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</si>
  <si>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</si>
  <si>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</si>
  <si>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</si>
  <si>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</si>
  <si>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</si>
  <si>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</si>
  <si>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</si>
  <si>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</si>
  <si>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</si>
  <si>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</si>
  <si>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</si>
  <si>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</si>
  <si>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</si>
  <si>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</si>
  <si>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</si>
  <si>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</si>
  <si>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</si>
  <si>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</si>
  <si>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</si>
  <si>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</si>
  <si>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</si>
  <si>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</si>
  <si>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</si>
  <si>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</si>
  <si>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</si>
  <si>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</si>
  <si>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</si>
  <si>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</si>
  <si>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</si>
  <si>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</si>
  <si>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</si>
  <si>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</si>
  <si>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</si>
  <si>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</si>
  <si>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</si>
  <si>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</si>
  <si>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</si>
  <si>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</si>
  <si>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</si>
  <si>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</si>
  <si>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</si>
  <si>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</si>
  <si>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</si>
  <si>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</si>
  <si>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</si>
  <si>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</si>
  <si>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</si>
  <si>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</si>
  <si>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</si>
  <si>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</si>
  <si>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</si>
  <si>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</si>
  <si>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</si>
  <si>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</si>
  <si>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</si>
  <si>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</si>
  <si>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</si>
  <si>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</si>
  <si>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</si>
  <si>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</si>
  <si>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</si>
  <si>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</si>
  <si>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</si>
  <si>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</si>
  <si>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</si>
  <si>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</si>
  <si>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</si>
  <si>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</si>
  <si>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</si>
  <si>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</si>
  <si>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</si>
  <si>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</si>
  <si>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</si>
  <si>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</si>
  <si>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</si>
  <si>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</si>
  <si>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</si>
  <si>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</si>
  <si>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</si>
  <si>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</si>
  <si>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</si>
  <si>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</si>
  <si>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</si>
  <si>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</si>
  <si>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</si>
  <si>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</si>
  <si>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</si>
  <si>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</si>
  <si>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</si>
  <si>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</si>
  <si>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</si>
  <si>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</si>
  <si>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</si>
  <si>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</si>
  <si>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</si>
  <si>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</si>
  <si>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</si>
  <si>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</si>
  <si>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</si>
  <si>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</si>
  <si>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</si>
  <si>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</si>
  <si>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</si>
  <si>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</si>
  <si>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</si>
  <si>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</si>
  <si>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</si>
  <si>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</si>
  <si>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</si>
  <si>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</si>
  <si>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</si>
  <si>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</si>
  <si>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</si>
  <si>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</si>
  <si>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</si>
  <si>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</si>
  <si>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</si>
  <si>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</si>
  <si>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</si>
  <si>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</si>
  <si>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</si>
  <si>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</si>
  <si>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</si>
  <si>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</si>
  <si>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</si>
  <si>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</si>
  <si>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</si>
  <si>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</si>
  <si>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</si>
  <si>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</si>
  <si>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</si>
  <si>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</si>
  <si>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</si>
  <si>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</si>
  <si>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</si>
  <si>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</si>
  <si>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</si>
  <si>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</si>
  <si>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</si>
  <si>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</si>
  <si>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</si>
  <si>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</si>
  <si>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</si>
  <si>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</si>
  <si>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</si>
  <si>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</si>
  <si>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</si>
  <si>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</si>
  <si>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</si>
  <si>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</si>
  <si>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</si>
  <si>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</si>
  <si>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</si>
  <si>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</si>
  <si>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</si>
  <si>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</si>
  <si>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</si>
  <si>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</si>
  <si>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</si>
  <si>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</si>
  <si>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</si>
  <si>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</si>
  <si>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</si>
  <si>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</si>
  <si>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</si>
  <si>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</si>
  <si>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</si>
  <si>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</si>
  <si>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</si>
  <si>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</si>
  <si>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</si>
  <si>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</si>
  <si>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</si>
  <si>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</si>
  <si>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</si>
  <si>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</si>
  <si>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</si>
  <si>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</si>
  <si>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</si>
  <si>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</si>
  <si>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</si>
  <si>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</si>
  <si>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</si>
  <si>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</si>
  <si>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</si>
  <si>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</si>
  <si>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</si>
  <si>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</si>
  <si>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</si>
  <si>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</si>
  <si>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</si>
  <si>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</si>
  <si>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</si>
  <si>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</si>
  <si>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</si>
  <si>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</si>
  <si>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</si>
  <si>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</si>
  <si>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</si>
  <si>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</si>
  <si>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</si>
  <si>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</si>
  <si>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</si>
  <si>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</si>
  <si>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</si>
  <si>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</si>
  <si>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</si>
  <si>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</si>
  <si>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</si>
  <si>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</si>
  <si>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</si>
  <si>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</si>
  <si>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</si>
  <si>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</si>
  <si>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</si>
  <si>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</si>
  <si>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</si>
  <si>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</si>
  <si>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</si>
  <si>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</si>
  <si>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</si>
  <si>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</si>
  <si>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</si>
  <si>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</si>
  <si>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</si>
  <si>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</si>
  <si>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</si>
  <si>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</si>
  <si>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</si>
  <si>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</si>
  <si>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</si>
  <si>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</si>
  <si>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</si>
  <si>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</si>
  <si>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</si>
  <si>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</si>
  <si>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</si>
  <si>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</si>
  <si>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</si>
  <si>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</si>
  <si>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</si>
  <si>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</si>
  <si>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</si>
  <si>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</si>
  <si>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</si>
  <si>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</si>
  <si>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</si>
  <si>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</si>
  <si>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</si>
  <si>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</si>
  <si>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</si>
  <si>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</si>
  <si>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</si>
  <si>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</si>
  <si>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</si>
  <si>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</si>
  <si>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</si>
  <si>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</si>
  <si>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</si>
  <si>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</si>
  <si>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</si>
  <si>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</si>
  <si>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</si>
  <si>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</si>
  <si>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</si>
  <si>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</si>
  <si>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</si>
  <si>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</si>
  <si>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</si>
  <si>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</si>
  <si>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</si>
  <si>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</si>
  <si>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</si>
  <si>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</si>
  <si>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</si>
  <si>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</si>
  <si>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</si>
  <si>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</si>
  <si>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</si>
  <si>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</si>
  <si>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</si>
  <si>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</si>
  <si>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</si>
  <si>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</si>
  <si>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</si>
  <si>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</si>
  <si>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</si>
  <si>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</si>
  <si>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</si>
  <si>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</si>
  <si>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</si>
  <si>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</si>
  <si>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</si>
  <si>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</si>
  <si>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</si>
  <si>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</si>
  <si>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</si>
  <si>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</si>
  <si>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</si>
  <si>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</si>
  <si>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</si>
  <si>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</si>
  <si>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</si>
  <si>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</si>
  <si>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</si>
  <si>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</si>
  <si>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</si>
  <si>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</si>
  <si>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</si>
  <si>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</si>
  <si>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</si>
  <si>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</si>
  <si>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</si>
  <si>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</si>
  <si>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</si>
  <si>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</si>
  <si>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</si>
  <si>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</si>
  <si>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</si>
  <si>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</si>
  <si>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</si>
  <si>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</si>
  <si>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</si>
  <si>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</si>
  <si>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</si>
  <si>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</si>
  <si>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</si>
  <si>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</si>
  <si>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</si>
  <si>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</si>
  <si>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</si>
  <si>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</si>
  <si>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</si>
  <si>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</si>
  <si>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</si>
  <si>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</si>
  <si>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</si>
  <si>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</si>
  <si>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</si>
  <si>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</si>
  <si>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</si>
  <si>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</si>
  <si>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</si>
  <si>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</si>
  <si>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</si>
  <si>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</si>
  <si>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</si>
  <si>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</si>
  <si>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</si>
  <si>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</si>
  <si>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</si>
  <si>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</si>
  <si>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</si>
  <si>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</si>
  <si>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</si>
  <si>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</si>
  <si>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</si>
  <si>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</si>
  <si>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</si>
  <si>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</si>
  <si>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</si>
  <si>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</si>
  <si>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</si>
  <si>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</si>
  <si>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</si>
  <si>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</si>
  <si>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</si>
  <si>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</si>
  <si>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</si>
  <si>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</si>
  <si>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</si>
  <si>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</si>
  <si>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</si>
  <si>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</si>
  <si>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</si>
  <si>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</si>
  <si>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</si>
  <si>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</si>
  <si>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</si>
  <si>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</si>
  <si>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</si>
  <si>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</si>
  <si>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</si>
  <si>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</si>
  <si>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</si>
  <si>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</si>
  <si>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</si>
  <si>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</si>
  <si>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</si>
  <si>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</si>
  <si>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</si>
  <si>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</si>
  <si>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</si>
  <si>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</si>
  <si>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</si>
  <si>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</si>
  <si>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</si>
  <si>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</si>
  <si>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</si>
  <si>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</si>
  <si>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</si>
  <si>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</si>
  <si>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</si>
  <si>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</si>
  <si>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</si>
  <si>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</si>
  <si>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</si>
  <si>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</si>
  <si>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</si>
  <si>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</si>
  <si>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</si>
  <si>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</si>
  <si>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</si>
  <si>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</si>
  <si>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</si>
  <si>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</si>
  <si>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</si>
  <si>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</si>
  <si>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</si>
  <si>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</si>
  <si>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</si>
  <si>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</si>
  <si>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</si>
  <si>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</si>
  <si>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</si>
  <si>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</si>
  <si>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</si>
  <si>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</si>
  <si>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</si>
  <si>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</si>
  <si>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</si>
  <si>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</si>
  <si>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</si>
  <si>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</si>
  <si>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</si>
  <si>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</si>
  <si>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</si>
  <si>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</si>
  <si>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</si>
  <si>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</si>
  <si>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</si>
  <si>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</si>
  <si>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</si>
  <si>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</si>
  <si>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</si>
  <si>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</si>
  <si>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</si>
  <si>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</si>
  <si>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</si>
  <si>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</si>
  <si>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</si>
  <si>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</si>
  <si>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</si>
  <si>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</si>
  <si>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</si>
  <si>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</si>
  <si>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</si>
  <si>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</si>
  <si>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</si>
  <si>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</si>
  <si>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</si>
  <si>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</si>
  <si>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</si>
  <si>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</si>
  <si>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</si>
  <si>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</si>
  <si>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</si>
  <si>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</si>
  <si>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</si>
  <si>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</si>
  <si>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</si>
  <si>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</si>
  <si>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</si>
  <si>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</si>
  <si>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</si>
  <si>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</si>
  <si>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</si>
  <si>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</si>
  <si>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</si>
  <si>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</si>
  <si>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</si>
  <si>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</si>
  <si>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</si>
  <si>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</si>
  <si>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</si>
  <si>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</si>
  <si>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</si>
  <si>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</si>
  <si>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</si>
  <si>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</si>
  <si>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</si>
  <si>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</si>
  <si>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</si>
  <si>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</si>
  <si>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</si>
  <si>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</si>
  <si>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</si>
  <si>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</si>
  <si>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</si>
  <si>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</si>
  <si>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</si>
  <si>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</si>
  <si>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</si>
  <si>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</si>
  <si>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</si>
  <si>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</si>
  <si>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</si>
  <si>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</si>
  <si>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</si>
  <si>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</si>
  <si>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</si>
  <si>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</si>
  <si>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</si>
  <si>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</si>
  <si>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</si>
  <si>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</si>
  <si>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</si>
  <si>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</si>
  <si>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</si>
  <si>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</si>
  <si>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</si>
  <si>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</si>
  <si>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</si>
  <si>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</si>
  <si>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</si>
  <si>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</si>
  <si>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</si>
  <si>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</si>
  <si>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</si>
  <si>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</si>
  <si>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</si>
  <si>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</si>
  <si>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</si>
  <si>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</si>
  <si>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</si>
  <si>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</si>
  <si>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</si>
  <si>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</si>
  <si>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</si>
  <si>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</si>
  <si>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</si>
  <si>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</si>
  <si>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</si>
  <si>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 xml:space="preserve"> "`viz tabulka rozpoctu` "_x000d_
 Celkem 370 = 370,000 [B]_x000d_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</si>
  <si>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</si>
  <si>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</si>
  <si>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</si>
  <si>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</si>
  <si>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</si>
  <si>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</si>
  <si>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</si>
  <si>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</si>
  <si>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</si>
  <si>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</si>
  <si>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</si>
  <si>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</si>
  <si>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</si>
  <si>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"150+150+150+150+150 = 750,000 [A] "_x000d_
 Celkem 750 = 750,000 [B]_x000d_</t>
  </si>
  <si>
    <t xml:space="preserve"> "`viz tabulka rozpoctu` "_x000d_
 Celkem 176 = 176,000 [B]_x000d_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</si>
  <si>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</si>
  <si>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</si>
  <si>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</si>
  <si>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</si>
  <si>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</si>
  <si>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</si>
  <si>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</si>
  <si>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</si>
  <si>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</si>
  <si>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</si>
  <si>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</si>
  <si>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</si>
  <si>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</si>
  <si>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</si>
  <si>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</si>
  <si>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</si>
  <si>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</si>
  <si>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</si>
  <si>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</si>
  <si>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</si>
  <si>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</si>
  <si>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</si>
  <si>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</si>
  <si>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</si>
  <si>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</si>
  <si>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</si>
  <si>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</si>
  <si>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</si>
  <si>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</si>
  <si>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</si>
  <si>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</si>
  <si>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</si>
  <si>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</si>
  <si>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</si>
  <si>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</si>
  <si>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</si>
  <si>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</si>
  <si>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</si>
  <si>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</si>
  <si>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</si>
  <si>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</si>
  <si>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</si>
  <si>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</si>
  <si>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</si>
  <si>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</si>
  <si>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</si>
  <si>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</si>
  <si>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</si>
  <si>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</si>
  <si>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</si>
  <si>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</si>
  <si>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</si>
  <si>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</si>
  <si>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</si>
  <si>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</si>
  <si>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</si>
  <si>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</si>
  <si>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</si>
  <si>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</si>
  <si>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</si>
  <si>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</si>
  <si>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</si>
  <si>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</si>
  <si>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</si>
  <si>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</si>
  <si>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</si>
  <si>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</si>
  <si>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</si>
  <si>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</si>
  <si>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</si>
  <si>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</si>
  <si>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</si>
  <si>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</si>
  <si>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</si>
  <si>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</si>
  <si>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</si>
  <si>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</si>
  <si>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</si>
  <si>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</si>
  <si>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</si>
  <si>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</si>
  <si>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</si>
  <si>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</si>
  <si>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</si>
  <si>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</si>
  <si>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</si>
  <si>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</si>
  <si>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</si>
  <si>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</si>
  <si>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</si>
  <si>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</si>
  <si>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</si>
  <si>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</si>
  <si>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</si>
  <si>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</si>
  <si>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</si>
  <si>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</si>
  <si>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</si>
  <si>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</si>
  <si>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</si>
  <si>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</si>
  <si>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</si>
  <si>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</si>
  <si>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</si>
  <si>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</si>
  <si>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</si>
  <si>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</si>
  <si>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</si>
  <si>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</si>
  <si>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</si>
  <si>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</si>
  <si>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</si>
  <si>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</si>
  <si>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</si>
  <si>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</si>
  <si>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</si>
  <si>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</si>
  <si>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</si>
  <si>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</si>
  <si>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</si>
  <si>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</si>
  <si>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</si>
  <si>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</si>
  <si>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</si>
  <si>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</si>
  <si>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</si>
  <si>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</si>
  <si>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</si>
  <si>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</si>
  <si>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</si>
  <si>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</si>
  <si>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</si>
  <si>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</si>
  <si>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</si>
  <si>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</si>
  <si>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</si>
  <si>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</si>
  <si>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</si>
  <si>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</si>
  <si>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</si>
  <si>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</si>
  <si>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</si>
  <si>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</si>
  <si>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</si>
  <si>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</si>
  <si>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</si>
  <si>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</si>
  <si>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</si>
  <si>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</si>
  <si>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</si>
  <si>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</si>
  <si>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</si>
  <si>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</si>
  <si>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</si>
  <si>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</si>
  <si>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</si>
  <si>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</si>
  <si>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</si>
  <si>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</si>
  <si>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</si>
  <si>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</si>
  <si>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</si>
  <si>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</si>
  <si>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</si>
  <si>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</si>
  <si>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</si>
  <si>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</si>
  <si>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</si>
  <si>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</si>
  <si>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</si>
  <si>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</si>
  <si>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</si>
  <si>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</si>
  <si>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</si>
  <si>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</si>
  <si>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</si>
  <si>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</si>
  <si>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</si>
  <si>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</si>
  <si>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</si>
  <si>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</si>
  <si>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</si>
  <si>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</si>
  <si>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</si>
  <si>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</si>
  <si>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</si>
  <si>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</si>
  <si>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</si>
  <si>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</si>
  <si>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</si>
  <si>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</si>
  <si>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</si>
  <si>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</si>
  <si>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</si>
  <si>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</si>
  <si>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</si>
  <si>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</si>
  <si>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</si>
  <si>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</si>
  <si>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</si>
  <si>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</si>
  <si>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</si>
  <si>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</si>
  <si>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</si>
  <si>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</si>
  <si>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</si>
  <si>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</si>
  <si>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</si>
  <si>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</si>
  <si>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</si>
  <si>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</si>
  <si>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</si>
  <si>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</si>
  <si>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</si>
  <si>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</si>
  <si>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</si>
  <si>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</si>
  <si>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</si>
  <si>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</si>
  <si>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</si>
  <si>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</si>
  <si>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</si>
  <si>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</si>
  <si>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</si>
  <si>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</si>
  <si>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</si>
  <si>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</si>
  <si>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</si>
  <si>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</si>
  <si>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</si>
  <si>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</si>
  <si>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</si>
  <si>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</si>
  <si>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</si>
  <si>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</si>
  <si>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</si>
  <si>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</si>
  <si>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</si>
  <si>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</si>
  <si>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</si>
  <si>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</si>
  <si>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</si>
  <si>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</si>
  <si>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</si>
  <si>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</si>
  <si>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</si>
  <si>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</si>
  <si>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</si>
  <si>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</si>
  <si>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</si>
  <si>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</si>
  <si>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</si>
  <si>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</si>
  <si>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</si>
  <si>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</si>
  <si>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</si>
  <si>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</si>
  <si>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</si>
  <si>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</si>
  <si>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</si>
  <si>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</si>
  <si>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</si>
  <si>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</si>
  <si>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</si>
  <si>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</si>
  <si>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</si>
  <si>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</si>
  <si>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</si>
  <si>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</si>
  <si>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</si>
  <si>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</si>
  <si>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</si>
  <si>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</si>
  <si>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</si>
  <si>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</si>
  <si>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</si>
  <si>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</si>
  <si>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</si>
  <si>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</si>
  <si>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</si>
  <si>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</si>
  <si>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</si>
  <si>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</si>
  <si>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</si>
  <si>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</si>
  <si>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</si>
  <si>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</si>
  <si>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</si>
  <si>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</si>
  <si>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</si>
  <si>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</si>
  <si>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</si>
  <si>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</si>
  <si>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</si>
  <si>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</si>
  <si>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</si>
  <si>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</si>
  <si>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</si>
  <si>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</si>
  <si>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</si>
  <si>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</si>
  <si>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</si>
  <si>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</si>
  <si>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</si>
  <si>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</si>
  <si>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</si>
  <si>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</si>
  <si>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</si>
  <si>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</si>
  <si>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</si>
  <si>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</si>
  <si>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</si>
  <si>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</si>
  <si>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</si>
  <si>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</si>
  <si>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</si>
  <si>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</si>
  <si>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</si>
  <si>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</si>
  <si>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</si>
  <si>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</si>
  <si>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</si>
  <si>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</si>
  <si>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</si>
  <si>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</si>
  <si>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</si>
  <si>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</si>
  <si>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</si>
  <si>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</si>
  <si>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</si>
  <si>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</si>
  <si>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</si>
  <si>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</si>
  <si>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</si>
  <si>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</si>
  <si>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</si>
  <si>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</si>
  <si>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</si>
  <si>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</si>
  <si>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</si>
  <si>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</si>
  <si>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</si>
  <si>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</si>
  <si>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</si>
  <si>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</si>
  <si>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</si>
  <si>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</si>
  <si>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</si>
  <si>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</si>
  <si>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</si>
  <si>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</si>
  <si>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</si>
  <si>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</si>
  <si>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</si>
  <si>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</si>
  <si>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</si>
  <si>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</si>
  <si>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</si>
  <si>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</si>
  <si>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</si>
  <si>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</si>
  <si>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</si>
  <si>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</si>
  <si>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</si>
  <si>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</si>
  <si>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</si>
  <si>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</si>
  <si>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</si>
  <si>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</si>
  <si>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</si>
  <si>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</si>
  <si>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</si>
  <si>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</si>
  <si>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</si>
  <si>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</si>
  <si>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</si>
  <si>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</si>
  <si>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</si>
  <si>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</si>
  <si>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</si>
  <si>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</si>
  <si>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</si>
  <si>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</si>
  <si>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</si>
  <si>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</si>
  <si>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</si>
  <si>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</si>
  <si>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</si>
  <si>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</si>
  <si>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</si>
  <si>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</si>
  <si>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</si>
  <si>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</si>
  <si>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</si>
  <si>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</si>
  <si>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</si>
  <si>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</si>
  <si>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</si>
  <si>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</si>
  <si>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</si>
  <si>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</si>
  <si>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</si>
  <si>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</si>
  <si>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</si>
  <si>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</si>
  <si>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</si>
  <si>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</si>
  <si>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</si>
  <si>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</si>
  <si>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</si>
  <si>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</si>
  <si>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</si>
  <si>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</si>
  <si>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</si>
  <si>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</si>
  <si>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</si>
  <si>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</si>
  <si>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</si>
  <si>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</si>
  <si>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</si>
  <si>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</si>
  <si>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</si>
  <si>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</si>
  <si>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</si>
  <si>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</si>
  <si>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</si>
  <si>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</si>
  <si>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</si>
  <si>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</si>
  <si>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</si>
  <si>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</si>
  <si>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</si>
  <si>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</si>
  <si>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</si>
  <si>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</si>
  <si>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</si>
  <si>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</si>
  <si>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</si>
  <si>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</si>
  <si>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</si>
  <si>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</si>
  <si>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</si>
  <si>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</si>
  <si>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</si>
  <si>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</si>
  <si>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</si>
  <si>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</si>
  <si>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</si>
  <si>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</si>
  <si>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</si>
  <si>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</si>
  <si>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</si>
  <si>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</si>
  <si>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</si>
  <si>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</si>
  <si>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</si>
  <si>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</si>
  <si>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</si>
  <si>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</si>
  <si>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</si>
  <si>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</si>
  <si>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</si>
  <si>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</si>
  <si>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</si>
  <si>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</si>
  <si>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</si>
  <si>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</si>
  <si>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</si>
  <si>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</si>
  <si>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</si>
  <si>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</si>
  <si>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</si>
  <si>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</si>
  <si>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</si>
  <si>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</si>
  <si>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</si>
  <si>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</si>
  <si>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</si>
  <si>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</si>
  <si>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</si>
  <si>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</si>
  <si>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</si>
  <si>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"`výkolejka s predstavníkem`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</si>
  <si>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</si>
  <si>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</si>
  <si>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</si>
  <si>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</si>
  <si>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</si>
  <si>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</si>
  <si>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</si>
  <si>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</si>
  <si>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</si>
  <si>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</si>
  <si>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</si>
  <si>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</si>
  <si>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</si>
  <si>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</si>
  <si>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</si>
  <si>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</si>
  <si>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</si>
  <si>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</si>
  <si>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</si>
  <si>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</si>
  <si>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</si>
  <si>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</si>
  <si>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</si>
  <si>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</si>
  <si>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</si>
  <si>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</si>
  <si>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</si>
  <si>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</si>
  <si>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</si>
  <si>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</si>
  <si>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</si>
  <si>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</si>
  <si>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</si>
  <si>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</si>
  <si>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</si>
  <si>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</si>
  <si>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</si>
  <si>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</si>
  <si>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</si>
  <si>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</si>
  <si>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</si>
  <si>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</si>
  <si>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</si>
  <si>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</si>
  <si>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</si>
  <si>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</si>
  <si>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</si>
  <si>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</si>
  <si>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</si>
  <si>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</si>
  <si>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</si>
  <si>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</si>
  <si>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</si>
  <si>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</si>
  <si>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</si>
  <si>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</si>
  <si>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</si>
  <si>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</si>
  <si>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</si>
  <si>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</si>
  <si>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</si>
  <si>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</si>
  <si>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</si>
  <si>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</si>
  <si>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</si>
  <si>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</si>
  <si>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</si>
  <si>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</si>
  <si>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</si>
  <si>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</si>
  <si>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</si>
  <si>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</si>
  <si>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</si>
  <si>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</si>
  <si>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</si>
  <si>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</si>
  <si>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</si>
  <si>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</si>
  <si>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</si>
  <si>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</si>
  <si>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</si>
  <si>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</si>
  <si>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</si>
  <si>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</si>
  <si>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</si>
  <si>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</si>
  <si>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</si>
  <si>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</si>
  <si>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</si>
  <si>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</si>
  <si>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</si>
  <si>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</si>
  <si>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</si>
  <si>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</si>
  <si>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</si>
  <si>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</si>
  <si>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</si>
  <si>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</si>
  <si>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</si>
  <si>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</si>
  <si>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</si>
  <si>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</si>
  <si>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</si>
  <si>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</si>
  <si>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</si>
  <si>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</si>
  <si>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</si>
  <si>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</si>
  <si>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</si>
  <si>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</si>
  <si>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</si>
  <si>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</si>
  <si>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</si>
  <si>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</si>
  <si>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</si>
  <si>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</si>
  <si>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</si>
  <si>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</si>
  <si>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</si>
  <si>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</si>
  <si>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</si>
  <si>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</si>
  <si>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</si>
  <si>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</si>
  <si>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</si>
  <si>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</si>
  <si>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</si>
  <si>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</si>
  <si>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</si>
  <si>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</si>
  <si>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</si>
  <si>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</si>
  <si>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</si>
  <si>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</si>
  <si>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</si>
  <si>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</si>
  <si>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</si>
  <si>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</si>
  <si>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</si>
  <si>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</si>
  <si>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</si>
  <si>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</si>
  <si>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</si>
  <si>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</si>
  <si>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</si>
  <si>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 xml:space="preserve"> "2 = 2,000 [A] "_x000d_
 Celkem 2 = 2,000 [B]_x000d_</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</si>
  <si>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</si>
  <si>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</si>
  <si>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</si>
  <si>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</si>
  <si>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</si>
  <si>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</si>
  <si>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</si>
  <si>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</si>
  <si>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</si>
  <si>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</si>
  <si>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</si>
  <si>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</si>
  <si>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 xml:space="preserve"> "4*2 = 8,000 [A] "_x000d_
 Celkem 8 = 8,000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</si>
  <si>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</si>
  <si>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</si>
  <si>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</si>
  <si>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</si>
  <si>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</si>
  <si>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</si>
  <si>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</si>
  <si>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</si>
  <si>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544322</t>
  </si>
  <si>
    <t>IZOLOVANÝ STYK LEPENÝ STANDARDNÍ DÉLKY (3,4-8,0 M), TEPELNE NEOPRACOVANÝ, TVARU 49 E1</t>
  </si>
  <si>
    <t>(Kolejový plán)</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</si>
  <si>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</si>
  <si>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</si>
  <si>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</si>
  <si>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</si>
  <si>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</si>
  <si>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</si>
  <si>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</si>
  <si>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</si>
  <si>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</si>
  <si>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</si>
  <si>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</si>
  <si>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</si>
  <si>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</si>
  <si>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</si>
  <si>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</si>
  <si>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</si>
  <si>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</si>
  <si>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</si>
  <si>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</si>
  <si>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</si>
  <si>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</si>
  <si>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</si>
  <si>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</si>
  <si>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</si>
  <si>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</si>
  <si>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</si>
  <si>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</si>
  <si>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</si>
  <si>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</si>
  <si>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</si>
  <si>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</si>
  <si>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</si>
  <si>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</si>
  <si>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</si>
  <si>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</si>
  <si>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</si>
  <si>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</si>
  <si>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</si>
  <si>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</si>
  <si>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</si>
  <si>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</si>
  <si>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</si>
  <si>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</si>
  <si>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</si>
  <si>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</si>
  <si>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</si>
  <si>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</si>
  <si>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</si>
  <si>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</si>
  <si>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</si>
  <si>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</si>
  <si>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</si>
  <si>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</si>
  <si>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</si>
  <si>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</si>
  <si>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</si>
  <si>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</si>
  <si>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</si>
  <si>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</si>
  <si>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</si>
  <si>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</si>
  <si>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</si>
  <si>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</si>
  <si>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</si>
  <si>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</si>
  <si>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</si>
  <si>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</si>
  <si>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</si>
  <si>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</si>
  <si>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</si>
  <si>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</si>
  <si>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</si>
  <si>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</si>
  <si>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</si>
  <si>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</si>
  <si>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</si>
  <si>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</si>
  <si>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</si>
  <si>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</si>
  <si>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</si>
  <si>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</si>
  <si>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</si>
  <si>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</si>
  <si>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</si>
  <si>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</si>
  <si>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</si>
  <si>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</si>
  <si>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</si>
  <si>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</si>
  <si>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</si>
  <si>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</si>
  <si>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</si>
  <si>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</si>
  <si>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</si>
  <si>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</si>
  <si>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</si>
  <si>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</si>
  <si>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</si>
  <si>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</si>
  <si>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</si>
  <si>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</si>
  <si>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</si>
  <si>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</si>
  <si>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</si>
  <si>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</si>
  <si>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</si>
  <si>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</si>
  <si>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</si>
  <si>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</si>
  <si>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</si>
  <si>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</si>
  <si>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</si>
  <si>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</si>
  <si>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</si>
  <si>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</si>
  <si>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</si>
  <si>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</si>
  <si>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</si>
  <si>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</si>
  <si>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</si>
  <si>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</si>
  <si>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</si>
  <si>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</si>
  <si>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</si>
  <si>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</si>
  <si>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</si>
  <si>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</si>
  <si>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</si>
  <si>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</si>
  <si>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</si>
  <si>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</si>
  <si>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</si>
  <si>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</si>
  <si>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</si>
  <si>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</si>
  <si>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</si>
  <si>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</si>
  <si>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</si>
  <si>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</si>
  <si>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</si>
  <si>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</si>
  <si>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</si>
  <si>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</si>
  <si>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</si>
  <si>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</si>
  <si>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</si>
  <si>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</si>
  <si>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</si>
  <si>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</si>
  <si>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</si>
  <si>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</si>
  <si>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</si>
  <si>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</si>
  <si>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</si>
  <si>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</si>
  <si>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</si>
  <si>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</si>
  <si>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</si>
  <si>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</si>
  <si>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</si>
  <si>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</si>
  <si>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</si>
  <si>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</si>
  <si>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</si>
  <si>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</si>
  <si>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</si>
  <si>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</si>
  <si>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</si>
  <si>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</si>
  <si>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</si>
  <si>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</si>
  <si>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</si>
  <si>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</si>
  <si>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</si>
  <si>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</si>
  <si>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</si>
  <si>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</si>
  <si>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</si>
  <si>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</si>
  <si>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</si>
  <si>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</si>
  <si>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</si>
  <si>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</si>
  <si>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</si>
  <si>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</si>
  <si>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</si>
  <si>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</si>
  <si>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</si>
  <si>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</si>
  <si>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</si>
  <si>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</si>
  <si>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</si>
  <si>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</si>
  <si>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</si>
  <si>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</si>
  <si>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</si>
  <si>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</si>
  <si>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</si>
  <si>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</si>
  <si>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</si>
  <si>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</si>
  <si>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</si>
  <si>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</si>
  <si>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</si>
  <si>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</si>
  <si>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</si>
  <si>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</si>
  <si>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</si>
  <si>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</si>
  <si>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</si>
  <si>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</si>
  <si>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</si>
  <si>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</si>
  <si>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</si>
  <si>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</si>
  <si>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</si>
  <si>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</si>
  <si>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</si>
  <si>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</si>
  <si>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</si>
  <si>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</si>
  <si>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</si>
  <si>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</si>
  <si>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</si>
  <si>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</si>
  <si>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</si>
  <si>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</si>
  <si>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</si>
  <si>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</si>
  <si>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</si>
  <si>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</si>
  <si>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</si>
  <si>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</si>
  <si>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</si>
  <si>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</si>
  <si>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</si>
  <si>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</si>
  <si>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</si>
  <si>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</si>
  <si>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</si>
  <si>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</si>
  <si>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</si>
  <si>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</si>
  <si>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</si>
  <si>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</si>
  <si>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</si>
  <si>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</si>
  <si>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</si>
  <si>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</si>
  <si>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</si>
  <si>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</si>
  <si>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</si>
  <si>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</si>
  <si>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</si>
  <si>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</si>
  <si>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</si>
  <si>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</si>
  <si>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</si>
  <si>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</si>
  <si>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</si>
  <si>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</si>
  <si>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</si>
  <si>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</si>
  <si>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</si>
  <si>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</si>
  <si>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</si>
  <si>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</si>
  <si>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</si>
  <si>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</si>
  <si>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</si>
  <si>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</si>
  <si>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</si>
  <si>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</si>
  <si>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</si>
  <si>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</si>
  <si>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</si>
  <si>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</si>
  <si>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</si>
  <si>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</si>
  <si>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</si>
  <si>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</si>
  <si>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</si>
  <si>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</si>
  <si>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</si>
  <si>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</si>
  <si>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</si>
  <si>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</si>
  <si>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</si>
  <si>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</si>
  <si>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</si>
  <si>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</si>
  <si>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</si>
  <si>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</si>
  <si>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</si>
  <si>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</si>
  <si>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</si>
  <si>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</si>
  <si>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</si>
  <si>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</si>
  <si>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</si>
  <si>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</si>
  <si>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</si>
  <si>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</si>
  <si>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</si>
  <si>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</si>
  <si>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</si>
  <si>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</si>
  <si>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</si>
  <si>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</si>
  <si>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</si>
  <si>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</si>
  <si>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</si>
  <si>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</si>
  <si>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</si>
  <si>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</si>
  <si>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</si>
  <si>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</si>
  <si>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</si>
  <si>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</si>
  <si>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</si>
  <si>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</si>
  <si>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</si>
  <si>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</si>
  <si>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</si>
  <si>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</si>
  <si>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</si>
  <si>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</si>
  <si>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</si>
  <si>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</si>
  <si>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</si>
  <si>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</si>
  <si>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</si>
  <si>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</si>
  <si>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</si>
  <si>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</si>
  <si>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</si>
  <si>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</si>
  <si>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</si>
  <si>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</si>
  <si>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</si>
  <si>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</si>
  <si>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</si>
  <si>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</si>
  <si>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</si>
  <si>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</si>
  <si>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</si>
  <si>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</si>
  <si>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</si>
  <si>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</si>
  <si>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</si>
  <si>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</si>
  <si>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</si>
  <si>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</si>
  <si>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</si>
  <si>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</si>
  <si>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</si>
  <si>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</si>
  <si>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</si>
  <si>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</si>
  <si>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</si>
  <si>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</si>
  <si>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</si>
  <si>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</si>
  <si>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</si>
  <si>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</si>
  <si>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</si>
  <si>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</si>
  <si>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</si>
  <si>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</si>
  <si>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</si>
  <si>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</si>
  <si>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</si>
  <si>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</si>
  <si>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</si>
  <si>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</si>
  <si>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</si>
  <si>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</si>
  <si>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</si>
  <si>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</si>
  <si>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</si>
  <si>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</si>
  <si>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</si>
  <si>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</si>
  <si>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</si>
  <si>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</si>
  <si>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</si>
  <si>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</si>
  <si>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</si>
  <si>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</si>
  <si>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</si>
  <si>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</si>
  <si>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</si>
  <si>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</si>
  <si>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</si>
  <si>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</si>
  <si>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</si>
  <si>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</si>
  <si>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</si>
  <si>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</si>
  <si>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</si>
  <si>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</si>
  <si>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</si>
  <si>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</si>
  <si>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</si>
  <si>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</si>
  <si>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</si>
  <si>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</si>
  <si>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</si>
  <si>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</si>
  <si>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</si>
  <si>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</si>
  <si>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</si>
  <si>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</si>
  <si>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</si>
  <si>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</si>
  <si>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</si>
  <si>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</si>
  <si>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</si>
  <si>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</si>
  <si>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</si>
  <si>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</si>
  <si>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</si>
  <si>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</si>
  <si>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</si>
  <si>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</si>
  <si>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</si>
  <si>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</si>
  <si>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</si>
  <si>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</si>
  <si>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</si>
  <si>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</si>
  <si>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75C238</t>
  </si>
  <si>
    <t>NÁVESTNÍ TELESO PRO VÝHYBKU A VÝKOLEJKU - DEMONTÁŽ</t>
  </si>
  <si>
    <t>Viz. výpocet kubatur, tabulka výhybek a TZ
odhad pro provizorní stavy</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</si>
  <si>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</si>
  <si>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</si>
  <si>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</si>
  <si>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</si>
  <si>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</si>
  <si>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</si>
  <si>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</si>
  <si>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</si>
  <si>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</si>
  <si>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</si>
  <si>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</si>
  <si>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</si>
  <si>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</si>
  <si>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</si>
  <si>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</si>
  <si>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</si>
  <si>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</si>
  <si>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</si>
  <si>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</si>
  <si>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</si>
  <si>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</si>
  <si>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</si>
  <si>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</si>
  <si>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</si>
  <si>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</si>
  <si>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</si>
  <si>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</si>
  <si>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</si>
  <si>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</si>
  <si>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</si>
  <si>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</si>
  <si>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</si>
  <si>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</si>
  <si>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</si>
  <si>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</si>
  <si>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</si>
  <si>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</si>
  <si>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</si>
  <si>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</si>
  <si>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</si>
  <si>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</si>
  <si>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</si>
  <si>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</si>
  <si>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</si>
  <si>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</si>
  <si>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</si>
  <si>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</si>
  <si>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[B]_x000d_</t>
  </si>
  <si>
    <t xml:space="preserve"> "6,836 = 6,836 [A] "_x000d_
 Celkem 6,836 = 6,836 [B]_x000d_</t>
  </si>
  <si>
    <t xml:space="preserve"> "13902,180-(((8246,413+1463,225+1840,969)-((25*12+25*120)/2,035+(14*10+14*100)/2,035))*0,4-(815+468+1711,229)*0,5) = 11730,403 [A] "_x000d_
 Celkem 11730,403 = 11730,403 [B]_x000d_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</si>
  <si>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</si>
  <si>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[B]_x000d_</t>
  </si>
  <si>
    <t xml:space="preserve"> "549,150+12,483+34,846 = 596,479 [A] "_x000d_
 Celkem 596,479 = 596,479 [B]_x000d_</t>
  </si>
  <si>
    <t xml:space="preserve"> "(815+468+1711,229)*0,5 = 1497,115 [A] "_x000d_
 Celkem 1497,115 = 1497,115 [B]_x000d_</t>
  </si>
  <si>
    <t>524311</t>
  </si>
  <si>
    <t>KOLEJ 60 E2 DLOUHÉ PASY, ROZD. "U", BEZSTYKOVÁ, PR. DR., UP. TUHÉ</t>
  </si>
  <si>
    <t xml:space="preserve"> "3,022 = 3,022 [A] "_x000d_
 Celkem 3,022 = 3,022 [B]_x000d_</t>
  </si>
  <si>
    <t xml:space="preserve"> "1648,930 = 1648,930 [A] "_x000d_
 Celkem 1648,93 = 1648,930 [B]_x000d_</t>
  </si>
  <si>
    <t xml:space="preserve"> "61,389 = 61,389 [A] "_x000d_
 Celkem 61,389 = 61,389 [B]_x000d_</t>
  </si>
  <si>
    <t xml:space="preserve"> "94,586 = 94,586 [A] "_x000d_
 Celkem 94,586 = 94,586 [B]_x000d_</t>
  </si>
  <si>
    <t xml:space="preserve"> "317,633 = 317,633 [A] "_x000d_
 Celkem 317,633 = 317,633 [B]_x000d_</t>
  </si>
  <si>
    <t xml:space="preserve"> "18,596+2,400 = 20,996 [A] "_x000d_
 Celkem 20,996 = 20,996 [B]_x000d_</t>
  </si>
  <si>
    <t xml:space="preserve"> "37,366 = 37,366 [A] "_x000d_
 Celkem 37,366 = 37,366 [B]_x000d_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</si>
  <si>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</si>
  <si>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[B]_x000d_</t>
  </si>
  <si>
    <t xml:space="preserve"> "309,419 = 309,419 [A] "_x000d_
 Celkem 309,419 = 309,419 [B]_x000d_</t>
  </si>
  <si>
    <t xml:space="preserve"> "663,384 = 663,384 [A] "_x000d_
 Celkem 663,384 = 663,384 [B]_x000d_</t>
  </si>
  <si>
    <t xml:space="preserve"> "10,800+6,000 = 16,800 [A] "_x000d_
 Celkem 16,8 = 16,800 [B]_x000d_</t>
  </si>
  <si>
    <t xml:space="preserve"> "12,120 = 12,120 [A] "_x000d_
 Celkem 12,12 = 12,120 [B]_x000d_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</si>
  <si>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</si>
  <si>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[B]_x000d_</t>
  </si>
  <si>
    <t xml:space="preserve"> "2*5+2*10+4*13+6*36+37+3*49+127+3*128+2*129+224 = 1475,000 [A] "_x000d_
 Celkem 1475 = 1475,000 [B]_x000d_</t>
  </si>
  <si>
    <t xml:space="preserve"> "11 = 11,000 [A] "_x000d_
 Celkem 11 = 11,000 [B]_x000d_</t>
  </si>
  <si>
    <t xml:space="preserve"> "3+1 = 4,000 [A] "_x000d_
 Celkem 4 = 4,000 [B]_x000d_</t>
  </si>
  <si>
    <t>536351</t>
  </si>
  <si>
    <t>C (B) S 49 1:9-190, PR. DR., UP. TUHÉ</t>
  </si>
  <si>
    <t xml:space="preserve"> "1+2*3+3*1 = 10,000 [A] "_x000d_
 Celkem 10 = 10,000 [B]_x000d_</t>
  </si>
  <si>
    <t xml:space="preserve"> "2+2*2 = 6,000 [A] "_x000d_
 Celkem 6 = 6,000 [B]_x000d_</t>
  </si>
  <si>
    <t xml:space="preserve"> "4+1*2+5 = 11,000 [A] "_x000d_
 Celkem 11 = 11,000 [B]_x000d_</t>
  </si>
  <si>
    <t>Viz. výpocet kubatur, tabulka výhybek a TZ
dále také výmena 3ks HZ za CZ na regenerovaných výhybkách</t>
  </si>
  <si>
    <t xml:space="preserve"> "28+2*4+3 = 39,000 [A] "_x000d_
 Celkem 39 = 39,000 [B]_x000d_</t>
  </si>
  <si>
    <t xml:space="preserve"> "4+1*4+1 = 9,000 [A] "_x000d_
 Celkem 9 = 9,000 [B]_x000d_</t>
  </si>
  <si>
    <t>Viz. výpocet kubatur, tabulka výhybek a TZ
dále 2ks na regenerovaných výhybkách</t>
  </si>
  <si>
    <t xml:space="preserve"> "2+2 = 4,000 [A] "_x000d_
 Celkem 4 = 4,000 [B]_x000d_</t>
  </si>
  <si>
    <t xml:space="preserve"> "1+2 = 3,000 [A] "_x000d_
 Celkem 3 = 3,000 [B]_x000d_</t>
  </si>
  <si>
    <t>Viz. výpocet kubatur, tabulka výhybek a TZ
výhybka 477=477XS
výhybka 482XA=431XA
výhybka 469XS=510, 510XS=509
výhybka 480XS=480XS1</t>
  </si>
  <si>
    <t xml:space="preserve"> "(33,231+16,6155)+(8,712+18,342+18,642)+(27,138+10,523+6,092)+(41,594+20,797)+(25,222+12,611) = 239,520 [A] "_x000d_
 Celkem 239,52 = 239,520 [B]_x000d_</t>
  </si>
  <si>
    <t>Viz. výpocet kubatur a TZ a situace provizorního stavu SP 00 c
Úprava koleje v rámci SP 01b - zrušení prevýšení</t>
  </si>
  <si>
    <t xml:space="preserve"> "1615,878-1379,573 = 236,305 [A] "_x000d_
 Celkem 236,305 = 236,305 [B]_x000d_</t>
  </si>
  <si>
    <t>Odhad - SVÚ mimo nový svršek
Smerová a výšková úprava na zacátku úseku -koleje S2, S1 (508, 509)
dále kolej v rámci SP</t>
  </si>
  <si>
    <t xml:space="preserve"> "115+81+815 = 1011,000 [A] "_x000d_
 Celkem 1011 = 1011,000 [B]_x000d_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</si>
  <si>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</si>
  <si>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[B]_x000d_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</si>
  <si>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</si>
  <si>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</si>
  <si>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</si>
  <si>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[B]_x000d_</t>
  </si>
  <si>
    <t xml:space="preserve"> "468 = 468,000 [A] "_x000d_
 Celkem 468 = 468,000 [B]_x000d_</t>
  </si>
  <si>
    <t xml:space="preserve"> "88,953+3,022+32,350+(312,024+109,067+24,240+50,008) = 619,664 [A] "_x000d_
 Celkem 619,664 = 619,664 [B]_x000d_</t>
  </si>
  <si>
    <t xml:space="preserve"> "1648,930+317,633+663,384+309,419+12,120+10,8+6+65,585+57,081+94,586+61,389+37,366+18,596+2,4+(270,803) = 3576,092 [A] "_x000d_
 Celkem 3576,092 = 3576,092 [B]_x000d_</t>
  </si>
  <si>
    <t xml:space="preserve"> "((27,138+10,523+6,092)*3+(16,615+16,615)*2+(24,829+12,4145))+((33,231+16,6155)*7+(27,138+10,523+6,092)*2+(16,615+16,615)*2+(41,594+20,797)+(25,222+12,611)) = 838,078 [A] "_x000d_
 Celkem 838,078 = 838,078 [B]_x000d_</t>
  </si>
  <si>
    <t xml:space="preserve"> "(33,231+16,6155)*12+(33,6085+13,6085+6,3915)*2+(41,594+20,797)*1+(40+40)*2 = 927,766 [A] "_x000d_
 Celkem 927,766 = 927,766 [B]_x000d_</t>
  </si>
  <si>
    <t xml:space="preserve"> "106+14*1+14*12+20*2+92 = 420,000 [A] "_x000d_
 Celkem 420 = 420,000 [B]_x000d_</t>
  </si>
  <si>
    <t xml:space="preserve"> "72+14*2+200 = 300,000 [A] "_x000d_
 Celkem 300 = 300,000 [B]_x000d_</t>
  </si>
  <si>
    <t xml:space="preserve"> "16 = 16,000 [A] "_x000d_
 Celkem 16 = 16,000 [B]_x000d_</t>
  </si>
  <si>
    <t xml:space="preserve"> "3429,614+(24,829+12,4145)*1+(27,138+10,523+6,092)*3+(33,231+16,6155)*12+(33,6085+13,6085+6,3915)*2+(41,594+20,797)*1+(16,615+16,615)*4+(40+40)*2 = 4658,803 [A] "_x000d_
 Celkem 4658,803 = 4658,803 [B]_x000d_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</si>
  <si>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[L]_x000d_</t>
  </si>
  <si>
    <t xml:space="preserve"> "20 = 20,000 [A] "_x000d_
 "`((16,681+17,897)/0,6)/3=19,210` "_x000d_
 Celkem 20 = 20,000 [C]_x000d_</t>
  </si>
  <si>
    <t xml:space="preserve"> "756 = 756,000 [A] "_x000d_
 "`(5141/23)*2+22*14=755,043` "_x000d_
 Celkem 756 = 756,000 [C]_x000d_</t>
  </si>
  <si>
    <t xml:space="preserve"> "1450,938+363,620+654,485 = 2469,043 [A] "_x000d_
 Celkem 2469,043 = 2469,043 [B]_x000d_</t>
  </si>
  <si>
    <t>KOLEJ 60 E2 DLOUHÉ PASY, ROZD. "U", BEZSTYKOVÁ, PR. BET. MEZIVÝHYBKOVÝ, UP. PRUŽNÉ</t>
  </si>
  <si>
    <t xml:space="preserve"> "65,585 = 65,585 [A] "_x000d_
 Celkem 65,585 = 65,585 [B]_x000d_</t>
  </si>
  <si>
    <t>R527372</t>
  </si>
  <si>
    <t>KOLEJ 60 E2 DLOUHÉ PASY TEPELNE OPRACOVANÉ, ROZD. "U", BEZSTYKOVÁ, PR. BET. MEZIVÝHYBKOVÝ, UP. PRUŽNÉ</t>
  </si>
  <si>
    <t xml:space="preserve"> "57,081 = 57,081 [A] "_x000d_
 Celkem 57,081 = 57,081 [B]_x000d_</t>
  </si>
  <si>
    <t>Viz. výpocet kubatur, tabulka výhybek a TZ
kolejový rošt pro SP 04
kolejový rošt pro SP 01c</t>
  </si>
  <si>
    <t xml:space="preserve"> "32,350+109,067+14,484 = 155,901 [A] "_x000d_
 Celkem 155,901 = 155,901 [B]_x000d_</t>
  </si>
  <si>
    <t>Viz. výpocet kubatur, tabulka výhybek a TZ
kolejový roštpro SP 08a</t>
  </si>
  <si>
    <t xml:space="preserve"> "125,727 = 125,727 [A] "_x000d_
 Celkem 125,727 = 125,727 [B]_x000d_</t>
  </si>
  <si>
    <t>Viz. výpocet kubatur, tabulka výhybek a TZ
kolejový rošt pro SP 07a
kolejový rošt pro SP 08b</t>
  </si>
  <si>
    <t xml:space="preserve"> "132,138+88,735 = 220,873 [A] "_x000d_
 Celkem 220,873 = 220,873 [B]_x000d_</t>
  </si>
  <si>
    <t xml:space="preserve"> "9,6 = 9,600 [A] "_x000d_
 Celkem 9,6 = 9,600 [B]_x000d_</t>
  </si>
  <si>
    <t xml:space="preserve">KOLEJ S 49  REGENEROVANÁ, ROZD. "C", BEZSTYKOVÁ, PR. DR. VÝHYBKOVÝ DLOUHÝ, UP. TUHÉ</t>
  </si>
  <si>
    <t>Viz. výpocet kubatur, tabulka výhybek a TZ
kolejový rošt-spolecné pražce pro SP 08a</t>
  </si>
  <si>
    <t xml:space="preserve"> "7,2 = 7,200 [A] "_x000d_
 Celkem 7,2 = 7,200 [B]_x000d_</t>
  </si>
  <si>
    <t>Viz. výpocet kubatur, tabulka výhybek a TZ
kolejový rošt pro SP 04
kolejový rošt pro SP 09</t>
  </si>
  <si>
    <t xml:space="preserve"> "50,008+68,589 = 118,597 [A] "_x000d_
 Celkem 118,597 = 118,597 [B]_x000d_</t>
  </si>
  <si>
    <t>Viz. výpocet kubatur, tabulka výhybek a TZ
kolejový rošt-spolecné pražce pro SP 04
kolejový rošt-spolecné pražce pro SP 09</t>
  </si>
  <si>
    <t xml:space="preserve"> "24,240+9,6 = 33,840 [A] "_x000d_
 Celkem 33,84 = 33,840 [B]_x000d_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</si>
  <si>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</si>
  <si>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</si>
  <si>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</si>
  <si>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</si>
  <si>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</si>
  <si>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</si>
  <si>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</si>
  <si>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</si>
  <si>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</si>
  <si>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</si>
  <si>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</si>
  <si>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"2+4 = 6,000 [A] "_x000d_
 Celkem 6 = 6,000 [B]_x000d_</t>
  </si>
  <si>
    <t>743854</t>
  </si>
  <si>
    <t>KRYT EOV STREDNÍ - UIC60, BETONOVÝ PRAŽEC, 380MM</t>
  </si>
  <si>
    <t>R743861</t>
  </si>
  <si>
    <t>KRYT EOV BOCNÍ PRESTAVNÍKU P/L - UIC60</t>
  </si>
  <si>
    <t>R743871</t>
  </si>
  <si>
    <t>KRYT EOV BOCNÍ ZÁMKU - UIC60</t>
  </si>
  <si>
    <t xml:space="preserve"> "24 = 24,000 [A] "_x000d_
 Celkem 24 = 24,000 [B]_x000d_</t>
  </si>
  <si>
    <t xml:space="preserve"> "80 = 80,000 [A] "_x000d_
 Celkem 80 = 80,000 [B]_x000d_</t>
  </si>
  <si>
    <t xml:space="preserve"> "40 = 40,000 [A] "_x000d_
 Celkem 40 = 40,000 [B]_x000d_</t>
  </si>
  <si>
    <t xml:space="preserve"> "115,818+106,896+60,273+124,761+115,933+(2013,426-519,336-532,591)+(1022,488-546,902)+(1071,922-540,775)+481,559+(1241,591-728,615)+(1036,553-554,340)+(980,023-498,348)+(1004,691-483,242)+276,684+618,522+376,176+231,923+42,960+70,185+384,534+47,568 = 7020,337 [A] "_x000d_
 Celkem 7020,337 = 7020,337 [B]_x000d_</t>
  </si>
  <si>
    <t xml:space="preserve"> "(8246,413+1463,225+1840,969)+((12,100*2)*1,900)+((422,004+123,551+16,8+346,6+33,840+544,755+118,597)*1,9)+(((33,231+16,6155)*8+(27,138+10,523+6,092)*2+(25,222+12,611)*2+(16,615+16,615)*2+(41,594+20,797))*1,9) = 15960,777 [A] "_x000d_
 Celkem 15960,777 = 15960,777 [B]_x000d_</t>
  </si>
  <si>
    <t xml:space="preserve"> "(((8246,413+1463,225+1840,969)+((12,100*2)*1,900)+((422,004+123,551+16,8+346,6+33,840+544,755+118,597)*1,9)+(((33,231+16,6155)*8+(27,138+10,523+6,092)*2+(25,222+12,611)*2+(16,615+16,615)*2+(41,594+20,797))*1,9)-((21*12+21*120)/2,035)-((14*10+14*100)/2,035)-((15*12+15*120)/2,035)-((4*10+4*100)/2,035))*0,7)*10 = 88568,681 [A] "_x000d_
 Celkem 88568,681 = 88568,681 [B]_x000d_</t>
  </si>
  <si>
    <t xml:space="preserve"> "(((8246,413+1463,225+1840,969)+((12,100*2)*1,900)+((422,004+123,551+16,8+346,6+33,840+544,755+118,597)*1,9)+(((33,231+16,6155)*8+(27,138+10,523+6,092)*2+(25,222+12,611)*2+(16,615+16,615)*2+(41,594+20,797))*1,9)-((21*12+21*120)/2,035)-((14*10+14*100)/2,035)-((15*12+15*120)/2,035)-((4*10+4*100)/2,035)))*10 = 126526,687 [A] "_x000d_
 Celkem 126526,687 = 126526,687 [B]_x000d_</t>
  </si>
  <si>
    <t xml:space="preserve"> "3987,924+33,840+544,755 = 4566,519 [A] "_x000d_
 Celkem 4566,519 = 4566,519 [B]_x000d_</t>
  </si>
  <si>
    <t xml:space="preserve"> "((4621*0,27+1324)+(99*2*0,06)+(56,807+231,811))*80 = 229773,440 [A] "_x000d_
 Celkem 229773,44 = 229773,440 [B]_x000d_</t>
  </si>
  <si>
    <t xml:space="preserve"> "1156,076+422,004+123,551+16,8+346,6+118,597 = 2183,628 [A] "_x000d_
 Celkem 2183,628 = 2183,628 [B]_x000d_</t>
  </si>
  <si>
    <t xml:space="preserve"> "((287*0,09+258)+(37,254+62,161))*80 = 30659,600 [A] "_x000d_
 Celkem 30659,6 = 30659,600 [B]_x000d_</t>
  </si>
  <si>
    <t xml:space="preserve"> "((33,231+16,6155)*4+(25,222+12,611)*3+(16,615+16,615)*2+(11,712+17,842+18,642)*5+(9,212+17,842+18,642)*2+(8,712+17,842+18,642)*2+(9,517+15,829+15,829)*5+(21,830+21,830+21,830)+((18,642+17,842)*2)*2+(15,829+15,829)*2)+((33,231+16,6155)*9+(27,138+10,523+6,092)*2+(25,222+12,611)*2+(16,616+16,615)*2+(41,594+20,797)) = 2023,370 [A] "_x000d_
 Celkem 2023,37 = 2023,370 [B]_x000d_</t>
  </si>
  <si>
    <t xml:space="preserve"> "(2*17,729+5*16,525+13,943+14,995+22,280)*80 = 13544,080 [A] "_x000d_
 Celkem 13544,08 = 13544,080 [B]_x000d_</t>
  </si>
  <si>
    <t>Viz. výpocet kubatur a TZ
stávající výhybky</t>
  </si>
  <si>
    <t>odhad+rampa mezi kolejemi S2-S3</t>
  </si>
  <si>
    <t xml:space="preserve"> "100+77 = 177,000 [A] "_x000d_
 "`(185*1,45*0,15)+((185/3)*2*(0,35*0,35*1,5))+2*185*0,2*0,2=77,700` "_x000d_
 Celkem 177 = 177,000 [C]_x000d_</t>
  </si>
  <si>
    <t xml:space="preserve"> "((8246,413+1463,225+1840,969)+((12,100*2)*1,900)+((422,004+123,551+16,8+346,6+33,840+544,755+118,597)*1,9)+(((33,231+16,6155)*8+(27,138+10,523+6,092)*2+(25,222+12,611)*2+(16,615+16,615)*2+(41,594+20,797))*1,9)*2,035)*(0,1+0,05+0,15)+((21*12+21*120)+(14*10+14*100)+(15*12+15*120)+(4*10+4*100)) = 11927,768 [A] "_x000d_
 Celkem 11927,768 = 11927,768 [B]_x000d_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</si>
  <si>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</si>
  <si>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[B]_x000d_</t>
  </si>
  <si>
    <t xml:space="preserve"> "((8246,413+1463,225+1840,969)+((12,100*2)*1,900)+((422,004+123,551+16,8+346,6+33,840+544,755+118,597)*1,9)+(((33,231+16,6155)*8+(27,138+10,523+6,092)*2+(25,222+12,611)*2+(16,615+16,615)*2+(41,594+20,797))*1,9)-((21*12+21*120)+(14*10+14*100)+(15*12+15*120)+(4*10+4*100))) = 9228,777 [A] "_x000d_
 Celkem 9228,777 = 9228,777 [B]_x000d_</t>
  </si>
  <si>
    <t>Viz. tabulka výhybek a výpocet kubatur, TZ, kolejový plán
Výhybky SP01a (482XA), SP01c (477XS), SP04-06 (469XS, 480XS), SP08a (510XS)</t>
  </si>
  <si>
    <t xml:space="preserve"> "15*130+15*10+14*70+16,5*70+3*16,5*192+16,5*230+2*20*70+24*70 = 22014,000 [A] "_x000d_
 Celkem 22014 = 22014,000 [B]_x000d_</t>
  </si>
  <si>
    <t xml:space="preserve"> "177*2,5+22*0,056 = 443,732 [A] "_x000d_
 Celkem 443,732 = 443,732 [B]_x000d_</t>
  </si>
  <si>
    <t xml:space="preserve"> "(((8246,413+1463,225+1840,969)+((12,100*2)*1,900))*2,035-((21*12+21*120)+(14*10+14*100)))*0,15 = 2893,058 [A] "_x000d_
 Celkem 2893,058 = 2893,058 [B]_x000d_</t>
  </si>
  <si>
    <t xml:space="preserve"> "540 = 540,000 [A] "_x000d_
 Celkem 540 = 540,000 [B]_x000d_</t>
  </si>
  <si>
    <t xml:space="preserve"> "1,354+0,257+((3702,1/2,6)*2)*0,00008 = 1,839 [A] "_x000d_
 Celkem 1,839 = 1,839 [B]_x000d_</t>
  </si>
  <si>
    <t xml:space="preserve"> "3,046+0,578+((3702,1/2,6)*2)*0,00018 = 4,137 [A] "_x000d_
 Celkem 4,137 = 4,137 [B]_x000d_</t>
  </si>
  <si>
    <t xml:space="preserve"> "(((8246,413+1463,225+1840,969)+((12,100*2)*1,900))*2,035-((21*12+21*120)+(14*10+14*100)))*0,05+(21*12+14*10+15*12+4*10) = 1576,353 [A] "_x000d_
 Celkem 1576,353 = 1576,353 [B]_x000d_</t>
  </si>
  <si>
    <t xml:space="preserve"> "(((8246,413+1463,225+1840,969)+((12,100*2)*1,900))*2,035-((21*12+21*120)+(14*10+14*100)))*0,10 = 1928,705 [A] "_x000d_
 Celkem 1928,705 = 1928,705 [B]_x000d_</t>
  </si>
  <si>
    <t xml:space="preserve"> "21*120+14*100+15*120+4*100 = 6120,000 [A] "_x000d_
 Celkem 6120 = 6120,000 [B]_x000d_</t>
  </si>
  <si>
    <t xml:space="preserve"> "142+150,387-62,161+((3702,1/2,6)*2)*0,09+2*0,57 = 487,665 [A] "_x000d_
 Celkem 487,665 = 487,665 [B]_x000d_</t>
  </si>
  <si>
    <t xml:space="preserve"> "203,493+2*0,2 = 203,893 [A] "_x000d_
 Celkem 203,893 = 203,893 [B]_x000d_</t>
  </si>
  <si>
    <t xml:space="preserve"> "868+158,479-37,524+2*0,8 = 990,555 [A] "_x000d_
 Celkem 990,555 = 990,555 [B]_x000d_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</si>
  <si>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</si>
  <si>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</si>
  <si>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</si>
  <si>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</si>
  <si>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</si>
  <si>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</si>
  <si>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</si>
  <si>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</si>
  <si>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</si>
  <si>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</si>
  <si>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</si>
  <si>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</si>
  <si>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</si>
  <si>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</si>
  <si>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</si>
  <si>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</si>
  <si>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</si>
  <si>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</si>
  <si>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</si>
  <si>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</si>
  <si>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</si>
  <si>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</si>
  <si>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</si>
  <si>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</si>
  <si>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</si>
  <si>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</si>
  <si>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</si>
  <si>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</si>
  <si>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</si>
  <si>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</si>
  <si>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</si>
  <si>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</si>
  <si>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</si>
  <si>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</si>
  <si>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</si>
  <si>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</si>
  <si>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</si>
  <si>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</si>
  <si>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</si>
  <si>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</si>
  <si>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</si>
  <si>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</si>
  <si>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</si>
  <si>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</si>
  <si>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</si>
  <si>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</si>
  <si>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</si>
  <si>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</si>
  <si>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</si>
  <si>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</si>
  <si>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</si>
  <si>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</si>
  <si>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</si>
  <si>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</si>
  <si>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</si>
  <si>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</si>
  <si>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</si>
  <si>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</si>
  <si>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</si>
  <si>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</si>
  <si>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</si>
  <si>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</si>
  <si>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</si>
  <si>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</si>
  <si>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</si>
  <si>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</si>
  <si>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</si>
  <si>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</si>
  <si>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</si>
  <si>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</si>
  <si>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</si>
  <si>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</si>
  <si>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</si>
  <si>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</si>
  <si>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</si>
  <si>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</si>
  <si>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</si>
  <si>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</si>
  <si>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</si>
  <si>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</si>
  <si>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</si>
  <si>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</si>
  <si>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</si>
  <si>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</si>
  <si>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</si>
  <si>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</si>
  <si>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</si>
  <si>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</si>
  <si>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</si>
  <si>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</si>
  <si>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</si>
  <si>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</si>
  <si>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</si>
  <si>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</si>
  <si>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</si>
  <si>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</si>
  <si>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</si>
  <si>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</si>
  <si>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</si>
  <si>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</si>
  <si>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</si>
  <si>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</si>
  <si>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</si>
  <si>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</si>
  <si>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</si>
  <si>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</si>
  <si>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</si>
  <si>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</si>
  <si>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</si>
  <si>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</si>
  <si>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</si>
  <si>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</si>
  <si>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</si>
  <si>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</si>
  <si>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</si>
  <si>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</si>
  <si>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</si>
  <si>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</si>
  <si>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</si>
  <si>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</si>
  <si>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</si>
  <si>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</si>
  <si>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</si>
  <si>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</si>
  <si>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</si>
  <si>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</si>
  <si>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</si>
  <si>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</si>
  <si>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</si>
  <si>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</si>
  <si>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</si>
  <si>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</si>
  <si>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</si>
  <si>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</si>
  <si>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</si>
  <si>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</si>
  <si>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</si>
  <si>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</si>
  <si>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</si>
  <si>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</si>
  <si>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</si>
  <si>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</si>
  <si>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</si>
  <si>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</si>
  <si>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</si>
  <si>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</si>
  <si>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</si>
  <si>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</si>
  <si>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</si>
  <si>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</si>
  <si>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</si>
  <si>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</si>
  <si>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</si>
  <si>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</si>
  <si>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</si>
  <si>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</si>
  <si>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</si>
  <si>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</si>
  <si>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</si>
  <si>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</si>
  <si>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</si>
  <si>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</si>
  <si>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</si>
  <si>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</si>
  <si>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</si>
  <si>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</si>
  <si>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</si>
  <si>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</si>
  <si>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</si>
  <si>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</si>
  <si>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</si>
  <si>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</si>
  <si>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</si>
  <si>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</si>
  <si>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</si>
  <si>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</si>
  <si>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</si>
  <si>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</si>
  <si>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</si>
  <si>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</si>
  <si>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</si>
  <si>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</si>
  <si>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</si>
  <si>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</si>
  <si>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</si>
  <si>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</si>
  <si>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</si>
  <si>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</si>
  <si>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</si>
  <si>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</si>
  <si>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</si>
  <si>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</si>
  <si>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</si>
  <si>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</si>
  <si>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</si>
  <si>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</si>
  <si>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</si>
  <si>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</si>
  <si>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</si>
  <si>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</si>
  <si>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</si>
  <si>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</si>
  <si>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</si>
  <si>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</si>
  <si>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</si>
  <si>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</si>
  <si>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</si>
  <si>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</si>
  <si>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</si>
  <si>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</si>
  <si>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</si>
  <si>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</si>
  <si>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</si>
  <si>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</si>
  <si>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</si>
  <si>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</si>
  <si>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</si>
  <si>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</si>
  <si>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</si>
  <si>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</si>
  <si>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</si>
  <si>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</si>
  <si>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</si>
  <si>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</si>
  <si>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</si>
  <si>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</si>
  <si>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</si>
  <si>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</si>
  <si>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</si>
  <si>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</si>
  <si>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</si>
  <si>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</si>
  <si>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</si>
  <si>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</si>
  <si>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</si>
  <si>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</si>
  <si>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</si>
  <si>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</si>
  <si>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</si>
  <si>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</si>
  <si>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</si>
  <si>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</si>
  <si>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</si>
  <si>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</si>
  <si>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</si>
  <si>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</si>
  <si>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</si>
  <si>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</si>
  <si>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</si>
  <si>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</si>
  <si>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</si>
  <si>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</si>
  <si>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</si>
  <si>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</si>
  <si>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</si>
  <si>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</si>
  <si>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</si>
  <si>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</si>
  <si>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</si>
  <si>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</si>
  <si>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</si>
  <si>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</si>
  <si>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</si>
  <si>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</si>
  <si>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</si>
  <si>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</si>
  <si>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</si>
  <si>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</si>
  <si>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</si>
  <si>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</si>
  <si>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</si>
  <si>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</si>
  <si>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</si>
  <si>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</si>
  <si>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</si>
  <si>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</si>
  <si>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</si>
  <si>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</si>
  <si>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</si>
  <si>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</si>
  <si>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</si>
  <si>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</si>
  <si>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</si>
  <si>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</si>
  <si>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</si>
  <si>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</si>
  <si>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</si>
  <si>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</si>
  <si>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</si>
  <si>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</si>
  <si>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</si>
  <si>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</si>
  <si>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</si>
  <si>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</si>
  <si>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</si>
  <si>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</si>
  <si>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</si>
  <si>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</si>
  <si>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</si>
  <si>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</si>
  <si>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</si>
  <si>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</si>
  <si>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</si>
  <si>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</si>
  <si>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</si>
  <si>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</si>
  <si>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</si>
  <si>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</si>
  <si>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</si>
  <si>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</si>
  <si>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</si>
  <si>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</si>
  <si>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</si>
  <si>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</si>
  <si>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</si>
  <si>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</si>
  <si>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</si>
  <si>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</si>
  <si>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</si>
  <si>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</si>
  <si>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</si>
  <si>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</si>
  <si>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</si>
  <si>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</si>
  <si>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</si>
  <si>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</si>
  <si>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</si>
  <si>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</si>
  <si>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</si>
  <si>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</si>
  <si>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</si>
  <si>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</si>
  <si>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</si>
  <si>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</si>
  <si>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</si>
  <si>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</si>
  <si>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</si>
  <si>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</si>
  <si>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</si>
  <si>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</si>
  <si>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</si>
  <si>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</si>
  <si>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</si>
  <si>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</si>
  <si>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</si>
  <si>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</si>
  <si>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</si>
  <si>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</si>
  <si>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</si>
  <si>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</si>
  <si>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</si>
  <si>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</si>
  <si>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</si>
  <si>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</si>
  <si>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</si>
  <si>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</si>
  <si>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</si>
  <si>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</si>
  <si>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</si>
  <si>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</si>
  <si>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</si>
  <si>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</si>
  <si>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</si>
  <si>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</si>
  <si>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</si>
  <si>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</si>
  <si>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</si>
  <si>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</si>
  <si>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</si>
  <si>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</si>
  <si>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</si>
  <si>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</si>
  <si>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</si>
  <si>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</si>
  <si>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</si>
  <si>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</si>
  <si>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</si>
  <si>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</si>
  <si>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</si>
  <si>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</si>
  <si>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</si>
  <si>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</si>
  <si>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</si>
  <si>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</si>
  <si>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</si>
  <si>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</si>
  <si>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</si>
  <si>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</si>
  <si>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</si>
  <si>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</si>
  <si>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</si>
  <si>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</si>
  <si>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</si>
  <si>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</si>
  <si>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</si>
  <si>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</si>
  <si>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</si>
  <si>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</si>
  <si>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</si>
  <si>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</si>
  <si>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</si>
  <si>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</si>
  <si>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</si>
  <si>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</si>
  <si>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</si>
  <si>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</si>
  <si>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</si>
  <si>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</si>
  <si>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</si>
  <si>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</si>
  <si>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</si>
  <si>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</si>
  <si>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</si>
  <si>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</si>
  <si>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</si>
  <si>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</si>
  <si>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</si>
  <si>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</si>
  <si>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</si>
  <si>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</si>
  <si>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</si>
  <si>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</si>
  <si>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</si>
  <si>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</si>
  <si>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</si>
  <si>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</si>
  <si>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</si>
  <si>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</si>
  <si>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</si>
  <si>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</si>
  <si>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</si>
  <si>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</si>
  <si>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</si>
  <si>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</si>
  <si>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</si>
  <si>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</si>
  <si>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</si>
  <si>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</si>
  <si>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</si>
  <si>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</si>
  <si>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</si>
  <si>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</si>
  <si>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</si>
  <si>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</si>
  <si>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</si>
  <si>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</si>
  <si>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</si>
  <si>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</si>
  <si>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</si>
  <si>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</si>
  <si>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</si>
  <si>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</si>
  <si>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</si>
  <si>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</si>
  <si>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</si>
  <si>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</si>
  <si>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</si>
  <si>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</si>
  <si>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</si>
  <si>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</si>
  <si>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</si>
  <si>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</si>
  <si>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</si>
  <si>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</si>
  <si>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</si>
  <si>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</si>
  <si>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</si>
  <si>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</si>
  <si>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</si>
  <si>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</si>
  <si>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</si>
  <si>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</si>
  <si>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</si>
  <si>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</si>
  <si>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</si>
  <si>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</si>
  <si>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</si>
  <si>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</si>
  <si>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</si>
  <si>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</si>
  <si>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</si>
  <si>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</si>
  <si>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</si>
  <si>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</si>
  <si>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</si>
  <si>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</si>
  <si>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</si>
  <si>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</si>
  <si>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</si>
  <si>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</si>
  <si>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</si>
  <si>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</si>
  <si>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</si>
  <si>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</si>
  <si>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</si>
  <si>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</si>
  <si>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</si>
  <si>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</si>
  <si>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</si>
  <si>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</si>
  <si>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</si>
  <si>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</si>
  <si>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</si>
  <si>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</si>
  <si>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</si>
  <si>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</si>
  <si>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</si>
  <si>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</si>
  <si>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</si>
  <si>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</si>
  <si>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</si>
  <si>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</si>
  <si>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</si>
  <si>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</si>
  <si>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</si>
  <si>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</si>
  <si>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</si>
  <si>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</si>
  <si>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</si>
  <si>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</si>
  <si>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</si>
  <si>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</si>
  <si>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</si>
  <si>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</si>
  <si>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</si>
  <si>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</si>
  <si>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</si>
  <si>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</si>
  <si>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</si>
  <si>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</si>
  <si>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</si>
  <si>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</si>
  <si>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</si>
  <si>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</si>
  <si>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</si>
  <si>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</si>
  <si>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</si>
  <si>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</si>
  <si>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</si>
  <si>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</si>
  <si>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</si>
  <si>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</si>
  <si>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</si>
  <si>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</si>
  <si>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</si>
  <si>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</si>
  <si>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</si>
  <si>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</si>
  <si>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</si>
  <si>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</si>
  <si>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</si>
  <si>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</si>
  <si>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</si>
  <si>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</si>
  <si>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</si>
  <si>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</si>
  <si>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</si>
  <si>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</si>
  <si>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</si>
  <si>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</si>
  <si>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</si>
  <si>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</si>
  <si>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</si>
  <si>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</si>
  <si>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</si>
  <si>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</si>
  <si>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</si>
  <si>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</si>
  <si>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</si>
  <si>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</si>
  <si>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</si>
  <si>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</si>
  <si>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</si>
  <si>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</si>
  <si>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</si>
  <si>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</si>
  <si>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</si>
  <si>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</si>
  <si>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</si>
  <si>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</si>
  <si>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</si>
  <si>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</si>
  <si>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</si>
  <si>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</si>
  <si>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</si>
  <si>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</si>
  <si>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</si>
  <si>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</si>
  <si>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</si>
  <si>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</si>
  <si>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</si>
  <si>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</si>
  <si>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</si>
  <si>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</si>
  <si>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</si>
  <si>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</si>
  <si>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</si>
  <si>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</si>
  <si>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</si>
  <si>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</si>
  <si>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</si>
  <si>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</si>
  <si>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</si>
  <si>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</si>
  <si>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</si>
  <si>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</si>
  <si>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</si>
  <si>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</si>
  <si>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</si>
  <si>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</si>
  <si>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</si>
  <si>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</si>
  <si>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</si>
  <si>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</si>
  <si>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</si>
  <si>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</si>
  <si>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</si>
  <si>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</si>
  <si>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</si>
  <si>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</si>
  <si>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</si>
  <si>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</si>
  <si>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</si>
  <si>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</si>
  <si>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</si>
  <si>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</si>
  <si>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</si>
  <si>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</si>
  <si>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</si>
  <si>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</si>
  <si>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</si>
  <si>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</si>
  <si>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</si>
  <si>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</si>
  <si>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</si>
  <si>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</si>
  <si>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</si>
  <si>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</si>
  <si>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</si>
  <si>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</si>
  <si>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</si>
  <si>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</si>
  <si>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</si>
  <si>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</si>
  <si>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</si>
  <si>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</si>
  <si>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</si>
  <si>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</si>
  <si>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</si>
  <si>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</si>
  <si>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</si>
  <si>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</si>
  <si>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</si>
  <si>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</si>
  <si>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</si>
  <si>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</si>
  <si>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</si>
  <si>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</si>
  <si>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</si>
  <si>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</si>
  <si>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</si>
  <si>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</si>
  <si>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</si>
  <si>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</si>
  <si>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</si>
  <si>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</si>
  <si>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</si>
  <si>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</si>
  <si>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</si>
  <si>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</si>
  <si>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</si>
  <si>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</si>
  <si>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</si>
  <si>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</si>
  <si>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</si>
  <si>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</si>
  <si>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</si>
  <si>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</si>
  <si>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</si>
  <si>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</si>
  <si>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</si>
  <si>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</si>
  <si>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</si>
  <si>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</si>
  <si>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</si>
  <si>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</si>
  <si>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</si>
  <si>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</si>
  <si>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</si>
  <si>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</si>
  <si>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</si>
  <si>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</si>
  <si>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</si>
  <si>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</si>
  <si>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</si>
  <si>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</si>
  <si>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</si>
  <si>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</si>
  <si>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</si>
  <si>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</si>
  <si>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</si>
  <si>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</si>
  <si>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</si>
  <si>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</si>
  <si>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</si>
  <si>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</si>
  <si>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</si>
  <si>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</si>
  <si>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</si>
  <si>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</si>
  <si>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</si>
  <si>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</si>
  <si>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</si>
  <si>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</si>
  <si>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</si>
  <si>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</si>
  <si>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</si>
  <si>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</si>
  <si>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</si>
  <si>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</si>
  <si>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</si>
  <si>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</si>
  <si>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</si>
  <si>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</si>
  <si>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</si>
  <si>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</si>
  <si>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</si>
  <si>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</si>
  <si>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</si>
  <si>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</si>
  <si>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</si>
  <si>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</si>
  <si>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</si>
  <si>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</si>
  <si>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</si>
  <si>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</si>
  <si>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</si>
  <si>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</si>
  <si>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</si>
  <si>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</si>
  <si>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</si>
  <si>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</si>
  <si>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</si>
  <si>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</si>
  <si>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</si>
  <si>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</si>
  <si>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</si>
  <si>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</si>
  <si>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</si>
  <si>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</si>
  <si>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</si>
  <si>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</si>
  <si>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</si>
  <si>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</si>
  <si>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</si>
  <si>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</si>
  <si>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</si>
  <si>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</si>
  <si>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</si>
  <si>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</si>
  <si>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</si>
  <si>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</si>
  <si>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</si>
  <si>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</si>
  <si>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</si>
  <si>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</si>
  <si>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</si>
  <si>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</si>
  <si>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</si>
  <si>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</si>
  <si>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</si>
  <si>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</si>
  <si>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</si>
  <si>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</si>
  <si>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</si>
  <si>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</si>
  <si>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</si>
  <si>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</si>
  <si>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</si>
  <si>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</si>
  <si>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</si>
  <si>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</si>
  <si>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</si>
  <si>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</si>
  <si>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</si>
  <si>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</si>
  <si>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</si>
  <si>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</si>
  <si>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</si>
  <si>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</si>
  <si>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</si>
  <si>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</si>
  <si>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</si>
  <si>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</si>
  <si>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</si>
  <si>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</si>
  <si>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</si>
  <si>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</si>
  <si>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</si>
  <si>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</si>
  <si>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</si>
  <si>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</si>
  <si>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</si>
  <si>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</si>
  <si>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</si>
  <si>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</si>
  <si>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</si>
  <si>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</si>
  <si>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</si>
  <si>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</si>
  <si>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</si>
  <si>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</si>
  <si>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</si>
  <si>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</si>
  <si>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</si>
  <si>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</si>
  <si>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</si>
  <si>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</si>
  <si>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</si>
  <si>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</si>
  <si>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</si>
  <si>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</si>
  <si>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</si>
  <si>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</si>
  <si>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</si>
  <si>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</si>
  <si>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</si>
  <si>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</si>
  <si>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</si>
  <si>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</si>
  <si>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</si>
  <si>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</si>
  <si>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</si>
  <si>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</si>
  <si>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</si>
  <si>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</si>
  <si>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</si>
  <si>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</si>
  <si>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</si>
  <si>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</si>
  <si>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</si>
  <si>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</si>
  <si>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</si>
  <si>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</si>
  <si>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</si>
  <si>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</si>
  <si>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</si>
  <si>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</si>
  <si>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</si>
  <si>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</si>
  <si>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</si>
  <si>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</si>
  <si>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</si>
  <si>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</si>
  <si>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</si>
  <si>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</si>
  <si>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</si>
  <si>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</si>
  <si>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</si>
  <si>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</si>
  <si>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</si>
  <si>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</si>
  <si>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</si>
  <si>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</si>
  <si>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</si>
  <si>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</si>
  <si>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</si>
  <si>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</si>
  <si>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</si>
  <si>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</si>
  <si>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</si>
  <si>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</si>
  <si>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</si>
  <si>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</si>
  <si>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</si>
  <si>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</si>
  <si>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</si>
  <si>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</si>
  <si>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</si>
  <si>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</si>
  <si>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</si>
  <si>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</si>
  <si>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</si>
  <si>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</si>
  <si>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</si>
  <si>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</si>
  <si>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</si>
  <si>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</si>
  <si>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</si>
  <si>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</si>
  <si>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</si>
  <si>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</si>
  <si>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</si>
  <si>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</si>
  <si>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</si>
  <si>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</si>
  <si>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</si>
  <si>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</si>
  <si>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</si>
  <si>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</si>
  <si>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</si>
  <si>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</si>
  <si>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</si>
  <si>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</si>
  <si>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</si>
  <si>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</si>
  <si>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</si>
  <si>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</si>
  <si>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</si>
  <si>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</si>
  <si>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</si>
  <si>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</si>
  <si>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</si>
  <si>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</si>
  <si>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</si>
  <si>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</si>
  <si>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</si>
  <si>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</si>
  <si>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</si>
  <si>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</si>
  <si>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</si>
  <si>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</si>
  <si>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</si>
  <si>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</si>
  <si>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</si>
  <si>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</si>
  <si>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</si>
  <si>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</si>
  <si>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</si>
  <si>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</si>
  <si>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</si>
  <si>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</si>
  <si>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</si>
  <si>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</si>
  <si>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</si>
  <si>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</si>
  <si>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</si>
  <si>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</si>
  <si>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</si>
  <si>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</si>
  <si>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</si>
  <si>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</si>
  <si>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</si>
  <si>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</si>
  <si>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</si>
  <si>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</si>
  <si>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</si>
  <si>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</si>
  <si>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</si>
  <si>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</si>
  <si>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</si>
  <si>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</si>
  <si>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</si>
  <si>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</si>
  <si>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</si>
  <si>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</si>
  <si>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</si>
  <si>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</si>
  <si>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</si>
  <si>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</si>
  <si>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</si>
  <si>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</si>
  <si>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</si>
  <si>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</si>
  <si>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</si>
  <si>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</si>
  <si>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</si>
  <si>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</si>
  <si>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</si>
  <si>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</si>
  <si>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</si>
  <si>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</si>
  <si>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</si>
  <si>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</si>
  <si>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</si>
  <si>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</si>
  <si>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</si>
  <si>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</si>
  <si>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</si>
  <si>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</si>
  <si>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</si>
  <si>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</si>
  <si>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</si>
  <si>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</si>
  <si>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</si>
  <si>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</si>
  <si>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</si>
  <si>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</si>
  <si>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</si>
  <si>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</si>
  <si>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</si>
  <si>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</si>
  <si>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</si>
  <si>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</si>
  <si>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</si>
  <si>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</si>
  <si>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</si>
  <si>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</si>
  <si>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</si>
  <si>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</si>
  <si>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</si>
  <si>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</si>
  <si>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</si>
  <si>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</si>
  <si>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</si>
  <si>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</si>
  <si>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</si>
  <si>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</si>
  <si>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</si>
  <si>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</si>
  <si>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</si>
  <si>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</si>
  <si>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</si>
  <si>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</si>
  <si>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</si>
  <si>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</si>
  <si>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</si>
  <si>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</si>
  <si>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</si>
  <si>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</si>
  <si>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</si>
  <si>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</si>
  <si>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</si>
  <si>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</si>
  <si>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</si>
  <si>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</si>
  <si>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</si>
  <si>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</si>
  <si>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</si>
  <si>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</si>
  <si>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</si>
  <si>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</si>
  <si>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</si>
  <si>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</si>
  <si>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</si>
  <si>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</si>
  <si>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</si>
  <si>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</si>
  <si>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</si>
  <si>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</si>
  <si>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</si>
  <si>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</si>
  <si>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</si>
  <si>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</si>
  <si>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</si>
  <si>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</si>
  <si>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</si>
  <si>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</si>
  <si>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</si>
  <si>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</si>
  <si>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</si>
  <si>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</si>
  <si>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</si>
  <si>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</si>
  <si>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</si>
  <si>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</si>
  <si>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</si>
  <si>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</si>
  <si>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</si>
  <si>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</si>
  <si>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</si>
  <si>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</si>
  <si>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</si>
  <si>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</si>
  <si>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</si>
  <si>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</si>
  <si>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</si>
  <si>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</si>
  <si>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</si>
  <si>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</si>
  <si>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</si>
  <si>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</si>
  <si>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</si>
  <si>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</si>
  <si>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</si>
  <si>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</si>
  <si>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</si>
  <si>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</si>
  <si>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</si>
  <si>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</si>
  <si>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</si>
  <si>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</si>
  <si>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</si>
  <si>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</si>
  <si>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</si>
  <si>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</si>
  <si>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</si>
  <si>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</si>
  <si>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</si>
  <si>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</si>
  <si>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</si>
  <si>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</si>
  <si>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</si>
  <si>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</si>
  <si>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</si>
  <si>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</si>
  <si>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</si>
  <si>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</si>
  <si>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</si>
  <si>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</si>
  <si>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</si>
  <si>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</si>
  <si>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</si>
  <si>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</si>
  <si>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</si>
  <si>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</si>
  <si>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</si>
  <si>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</si>
  <si>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</si>
  <si>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</si>
  <si>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</si>
  <si>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</si>
  <si>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</si>
  <si>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</si>
  <si>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</si>
  <si>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</si>
  <si>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</si>
  <si>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</si>
  <si>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</si>
  <si>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</si>
  <si>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</si>
  <si>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</si>
  <si>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</si>
  <si>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</si>
  <si>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</si>
  <si>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</si>
  <si>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</si>
  <si>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</si>
  <si>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</si>
  <si>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</si>
  <si>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</si>
  <si>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</si>
  <si>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</si>
  <si>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</si>
  <si>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</si>
  <si>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</si>
  <si>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</si>
  <si>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</si>
  <si>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</si>
  <si>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</si>
  <si>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</si>
  <si>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</si>
  <si>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</si>
  <si>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</si>
  <si>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</si>
  <si>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</si>
  <si>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</si>
  <si>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</si>
  <si>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</si>
  <si>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</si>
  <si>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</si>
  <si>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</si>
  <si>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</si>
  <si>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</si>
  <si>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</si>
  <si>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</si>
  <si>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</si>
  <si>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</si>
  <si>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</si>
  <si>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</si>
  <si>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</si>
  <si>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</si>
  <si>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</si>
  <si>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</si>
  <si>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</si>
  <si>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</si>
  <si>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</si>
  <si>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</si>
  <si>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</si>
  <si>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</si>
  <si>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</si>
  <si>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</si>
  <si>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</si>
  <si>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</si>
  <si>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</si>
  <si>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</si>
  <si>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</si>
  <si>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</si>
  <si>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</si>
  <si>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</si>
  <si>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</si>
  <si>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</si>
  <si>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</si>
  <si>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</si>
  <si>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</si>
  <si>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</si>
  <si>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</si>
  <si>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</si>
  <si>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</si>
  <si>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</si>
  <si>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</si>
  <si>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</si>
  <si>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</si>
  <si>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</si>
  <si>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</si>
  <si>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</si>
  <si>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</si>
  <si>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</si>
  <si>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</si>
  <si>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</si>
  <si>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</si>
  <si>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</si>
  <si>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</si>
  <si>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</si>
  <si>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</si>
  <si>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</si>
  <si>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</si>
  <si>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</si>
  <si>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</si>
  <si>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</si>
  <si>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</si>
  <si>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</si>
  <si>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</si>
  <si>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</si>
  <si>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</si>
  <si>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</si>
  <si>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</si>
  <si>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</si>
  <si>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</si>
  <si>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</si>
  <si>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</si>
  <si>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</si>
  <si>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</si>
  <si>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</si>
  <si>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</si>
  <si>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</si>
  <si>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</si>
  <si>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</si>
  <si>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</si>
  <si>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</si>
  <si>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</si>
  <si>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</si>
  <si>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</si>
  <si>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</si>
  <si>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</si>
  <si>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</si>
  <si>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</si>
  <si>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</si>
  <si>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</si>
  <si>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</si>
  <si>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</si>
  <si>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</si>
  <si>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</si>
  <si>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</si>
  <si>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</si>
  <si>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</si>
  <si>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</si>
  <si>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</si>
  <si>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</si>
  <si>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</si>
  <si>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</si>
  <si>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</si>
  <si>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</si>
  <si>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</si>
  <si>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</si>
  <si>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</si>
  <si>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</si>
  <si>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</si>
  <si>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</si>
  <si>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</si>
  <si>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</si>
  <si>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</si>
  <si>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</si>
  <si>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</si>
  <si>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</si>
  <si>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</si>
  <si>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</si>
  <si>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</si>
  <si>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</si>
  <si>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</si>
  <si>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</si>
  <si>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</si>
  <si>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</si>
  <si>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</si>
  <si>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</si>
  <si>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</si>
  <si>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</si>
  <si>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</si>
  <si>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</si>
  <si>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</si>
  <si>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</si>
  <si>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</si>
  <si>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</si>
  <si>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</si>
  <si>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</si>
  <si>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</si>
  <si>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</si>
  <si>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</si>
  <si>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</si>
  <si>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</si>
  <si>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</si>
  <si>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</si>
  <si>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</si>
  <si>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</si>
  <si>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</si>
  <si>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</si>
  <si>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</si>
  <si>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</si>
  <si>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</si>
  <si>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</si>
  <si>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</si>
  <si>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</si>
  <si>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</si>
  <si>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</si>
  <si>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</si>
  <si>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</si>
  <si>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</si>
  <si>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</si>
  <si>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</si>
  <si>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</si>
  <si>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</si>
  <si>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</si>
  <si>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</si>
  <si>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</si>
  <si>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</si>
  <si>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</si>
  <si>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</si>
  <si>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</si>
  <si>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</si>
  <si>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</si>
  <si>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</si>
  <si>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</si>
  <si>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</si>
  <si>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</si>
  <si>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</si>
  <si>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</si>
  <si>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</si>
  <si>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</si>
  <si>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</si>
  <si>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</si>
  <si>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</si>
  <si>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</si>
  <si>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</si>
  <si>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</si>
  <si>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</si>
  <si>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</si>
  <si>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</si>
  <si>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</si>
  <si>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</si>
  <si>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</si>
  <si>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</si>
  <si>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</si>
  <si>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</si>
  <si>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</si>
  <si>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</si>
  <si>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</si>
  <si>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</si>
  <si>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</si>
  <si>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</si>
  <si>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</si>
  <si>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</si>
  <si>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</si>
  <si>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</si>
  <si>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</si>
  <si>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</si>
  <si>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</si>
  <si>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</si>
  <si>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</si>
  <si>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</si>
  <si>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</si>
  <si>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</si>
  <si>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</si>
  <si>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</si>
  <si>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</si>
  <si>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</si>
  <si>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</si>
  <si>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</si>
  <si>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</si>
  <si>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</si>
  <si>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</si>
  <si>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</si>
  <si>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</si>
  <si>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</si>
  <si>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</si>
  <si>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</si>
  <si>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</si>
  <si>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</si>
  <si>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</si>
  <si>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</si>
  <si>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</si>
  <si>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</si>
  <si>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</si>
  <si>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</si>
  <si>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</si>
  <si>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</si>
  <si>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</si>
  <si>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</si>
  <si>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</si>
  <si>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</si>
  <si>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</si>
  <si>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</si>
  <si>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</si>
  <si>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</si>
  <si>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</si>
  <si>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</si>
  <si>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</si>
  <si>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</si>
  <si>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</si>
  <si>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</si>
  <si>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</si>
  <si>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</si>
  <si>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</si>
  <si>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</si>
  <si>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</si>
  <si>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</si>
  <si>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</si>
  <si>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</si>
  <si>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</si>
  <si>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</si>
  <si>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</si>
  <si>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</si>
  <si>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</si>
  <si>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</si>
  <si>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</si>
  <si>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</si>
  <si>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</si>
  <si>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</si>
  <si>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</si>
  <si>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</si>
  <si>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</si>
  <si>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</si>
  <si>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</si>
  <si>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</si>
  <si>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</si>
  <si>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</si>
  <si>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</si>
  <si>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</si>
  <si>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</si>
  <si>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</si>
  <si>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</si>
  <si>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</si>
  <si>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</si>
  <si>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</si>
  <si>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</si>
  <si>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</si>
  <si>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</si>
  <si>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</si>
  <si>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</si>
  <si>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</si>
  <si>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</si>
  <si>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</si>
  <si>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</si>
  <si>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</si>
  <si>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</si>
  <si>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</si>
  <si>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</si>
  <si>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</si>
  <si>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</si>
  <si>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</si>
  <si>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</si>
  <si>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</si>
  <si>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</si>
  <si>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</si>
  <si>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</si>
  <si>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</si>
  <si>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</si>
  <si>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</si>
  <si>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</si>
  <si>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</si>
  <si>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</si>
  <si>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</si>
  <si>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</si>
  <si>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</si>
  <si>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</si>
  <si>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</si>
  <si>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</si>
  <si>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</si>
  <si>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</si>
  <si>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</si>
  <si>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</si>
  <si>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</si>
  <si>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</si>
  <si>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</si>
  <si>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</si>
  <si>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</si>
  <si>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</si>
  <si>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</si>
  <si>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</si>
  <si>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</si>
  <si>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</si>
  <si>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</si>
  <si>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</si>
  <si>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</si>
  <si>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</si>
  <si>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</si>
  <si>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</si>
  <si>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</si>
  <si>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</si>
  <si>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</si>
  <si>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</si>
  <si>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</si>
  <si>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</si>
  <si>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</si>
  <si>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</si>
  <si>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</si>
  <si>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</si>
  <si>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</si>
  <si>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</si>
  <si>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</si>
  <si>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</si>
  <si>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</si>
  <si>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</si>
  <si>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</si>
  <si>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</si>
  <si>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</si>
  <si>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</si>
  <si>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</si>
  <si>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</si>
  <si>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</si>
  <si>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</si>
  <si>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</si>
  <si>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</si>
  <si>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</si>
  <si>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</si>
  <si>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</si>
  <si>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</si>
  <si>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</si>
  <si>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</si>
  <si>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</si>
  <si>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</si>
  <si>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</si>
  <si>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</si>
  <si>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</si>
  <si>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</si>
  <si>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</si>
  <si>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</si>
  <si>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</si>
  <si>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</si>
  <si>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</si>
  <si>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</si>
  <si>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</si>
  <si>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</si>
  <si>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</si>
  <si>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</si>
  <si>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</si>
  <si>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</si>
  <si>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</si>
  <si>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</si>
  <si>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</si>
  <si>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</si>
  <si>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</si>
  <si>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</si>
  <si>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</si>
  <si>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</si>
  <si>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</si>
  <si>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</si>
  <si>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</si>
  <si>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</si>
  <si>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</si>
  <si>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</si>
  <si>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</si>
  <si>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</si>
  <si>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</si>
  <si>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</si>
  <si>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</si>
  <si>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</si>
  <si>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</si>
  <si>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</si>
  <si>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</si>
  <si>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</si>
  <si>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</si>
  <si>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</si>
  <si>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</si>
  <si>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</si>
  <si>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</si>
  <si>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</si>
  <si>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</si>
  <si>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</si>
  <si>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</si>
  <si>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</si>
  <si>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</si>
  <si>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</si>
  <si>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</si>
  <si>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</si>
  <si>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</si>
  <si>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</si>
  <si>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</si>
  <si>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</si>
  <si>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</si>
  <si>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</si>
  <si>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</si>
  <si>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</si>
  <si>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</si>
  <si>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</si>
  <si>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</si>
  <si>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</si>
  <si>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</si>
  <si>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</si>
  <si>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</si>
  <si>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</si>
  <si>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</si>
  <si>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</si>
  <si>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</si>
  <si>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</si>
  <si>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</si>
  <si>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</si>
  <si>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</si>
  <si>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</si>
  <si>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</si>
  <si>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</si>
  <si>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</si>
  <si>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</si>
  <si>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</si>
  <si>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</si>
  <si>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</si>
  <si>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</si>
  <si>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</si>
  <si>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</si>
  <si>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</si>
  <si>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</si>
  <si>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</si>
  <si>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</si>
  <si>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</si>
  <si>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</si>
  <si>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</si>
  <si>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</si>
  <si>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</si>
  <si>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</si>
  <si>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</si>
  <si>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</si>
  <si>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</si>
  <si>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</si>
  <si>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</si>
  <si>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</si>
  <si>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</si>
  <si>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</si>
  <si>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</si>
  <si>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</si>
  <si>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</si>
  <si>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</si>
  <si>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</si>
  <si>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</si>
  <si>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</si>
  <si>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</si>
  <si>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</si>
  <si>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</si>
  <si>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</si>
  <si>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</si>
  <si>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</si>
  <si>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</si>
  <si>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</si>
  <si>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</si>
  <si>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</si>
  <si>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</si>
  <si>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</si>
  <si>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</si>
  <si>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</si>
  <si>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</si>
  <si>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</si>
  <si>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</si>
  <si>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</si>
  <si>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</si>
  <si>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</si>
  <si>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</si>
  <si>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</si>
  <si>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</si>
  <si>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</si>
  <si>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</si>
  <si>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</si>
  <si>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</si>
  <si>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</si>
  <si>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</si>
  <si>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</si>
  <si>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</si>
  <si>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</si>
  <si>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</si>
  <si>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</si>
  <si>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</si>
  <si>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</si>
  <si>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</si>
  <si>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</si>
  <si>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</si>
  <si>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</si>
  <si>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</si>
  <si>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</si>
  <si>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</si>
  <si>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</si>
  <si>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</si>
  <si>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</si>
  <si>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</si>
  <si>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</si>
  <si>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</si>
  <si>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</si>
  <si>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</si>
  <si>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</si>
  <si>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</si>
  <si>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</si>
  <si>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</si>
  <si>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</si>
  <si>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</si>
  <si>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</si>
  <si>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</si>
  <si>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</si>
  <si>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</si>
  <si>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</si>
  <si>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</si>
  <si>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</si>
  <si>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</si>
  <si>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</si>
  <si>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</si>
  <si>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</si>
  <si>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</si>
  <si>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</si>
  <si>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</si>
  <si>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</si>
  <si>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</si>
  <si>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</si>
  <si>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</si>
  <si>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</si>
  <si>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</si>
  <si>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</si>
  <si>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</si>
  <si>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</si>
  <si>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</si>
  <si>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</si>
  <si>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</si>
  <si>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</si>
  <si>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</si>
  <si>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</si>
  <si>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</si>
  <si>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</si>
  <si>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</si>
  <si>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</si>
  <si>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</si>
  <si>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</si>
  <si>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</si>
  <si>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</si>
  <si>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</si>
  <si>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</si>
  <si>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</si>
  <si>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</si>
  <si>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</si>
  <si>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</si>
  <si>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</si>
  <si>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</si>
  <si>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</si>
  <si>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</si>
  <si>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</si>
  <si>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</si>
  <si>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</si>
  <si>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</si>
  <si>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</si>
  <si>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</si>
  <si>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</si>
  <si>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</si>
  <si>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</si>
  <si>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</si>
  <si>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</si>
  <si>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</si>
  <si>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</si>
  <si>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</si>
  <si>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</si>
  <si>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</si>
  <si>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</si>
  <si>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</si>
  <si>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</si>
  <si>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</si>
  <si>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</si>
  <si>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</si>
  <si>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</si>
  <si>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</si>
  <si>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</si>
  <si>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</si>
  <si>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</si>
  <si>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</si>
  <si>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</si>
  <si>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</si>
  <si>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</si>
  <si>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</si>
  <si>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</si>
  <si>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</si>
  <si>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</si>
  <si>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</si>
  <si>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</si>
  <si>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</si>
  <si>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</si>
  <si>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</si>
  <si>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</si>
  <si>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</si>
  <si>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</si>
  <si>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</si>
  <si>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</si>
  <si>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</si>
  <si>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</si>
  <si>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</si>
  <si>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</si>
  <si>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</si>
  <si>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</si>
  <si>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</si>
  <si>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</si>
  <si>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</si>
  <si>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</si>
  <si>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</si>
  <si>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</si>
  <si>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</si>
  <si>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</si>
  <si>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</si>
  <si>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</si>
  <si>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</si>
  <si>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</si>
  <si>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</si>
  <si>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</si>
  <si>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</si>
  <si>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</si>
  <si>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</si>
  <si>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</si>
  <si>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</si>
  <si>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</si>
  <si>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</si>
  <si>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</si>
  <si>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</si>
  <si>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</si>
  <si>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</si>
  <si>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</si>
  <si>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</si>
  <si>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</si>
  <si>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</si>
  <si>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</si>
  <si>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</si>
  <si>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</si>
  <si>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</si>
  <si>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</si>
  <si>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</si>
  <si>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</si>
  <si>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</si>
  <si>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</si>
  <si>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</si>
  <si>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</si>
  <si>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</si>
  <si>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</si>
  <si>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</si>
  <si>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</si>
  <si>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</si>
  <si>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</si>
  <si>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</si>
  <si>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</si>
  <si>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</si>
  <si>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</si>
  <si>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</si>
  <si>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</si>
  <si>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</si>
  <si>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</si>
  <si>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</si>
  <si>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</si>
  <si>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</si>
  <si>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</si>
  <si>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</si>
  <si>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</si>
  <si>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</si>
  <si>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</si>
  <si>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</si>
  <si>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</si>
  <si>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</si>
  <si>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</si>
  <si>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</si>
  <si>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</si>
  <si>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</si>
  <si>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</si>
  <si>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</si>
  <si>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</si>
  <si>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</si>
  <si>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</si>
  <si>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</si>
  <si>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</si>
  <si>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</si>
  <si>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</si>
  <si>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</si>
  <si>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</si>
  <si>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</si>
  <si>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</si>
  <si>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</si>
  <si>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</si>
  <si>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</si>
  <si>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</si>
  <si>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</si>
  <si>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</si>
  <si>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</si>
  <si>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</si>
  <si>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</si>
  <si>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</si>
  <si>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</si>
  <si>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</si>
  <si>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</si>
  <si>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</si>
  <si>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</si>
  <si>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</si>
  <si>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</si>
  <si>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</si>
  <si>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</si>
  <si>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</si>
  <si>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</si>
  <si>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</si>
  <si>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</si>
  <si>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</si>
  <si>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</si>
  <si>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</si>
  <si>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</si>
  <si>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</si>
  <si>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</si>
  <si>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</si>
  <si>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</si>
  <si>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</si>
  <si>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</si>
  <si>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</si>
  <si>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</si>
  <si>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</si>
  <si>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</si>
  <si>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</si>
  <si>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</si>
  <si>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</si>
  <si>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</si>
  <si>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</si>
  <si>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</si>
  <si>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</si>
  <si>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</si>
  <si>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</si>
  <si>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</si>
  <si>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</si>
  <si>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</si>
  <si>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</si>
  <si>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</si>
  <si>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</si>
  <si>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</si>
  <si>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</si>
  <si>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</si>
  <si>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</si>
  <si>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</si>
  <si>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</si>
  <si>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</si>
  <si>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</si>
  <si>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</si>
  <si>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</si>
  <si>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</si>
  <si>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</si>
  <si>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</si>
  <si>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</si>
  <si>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</si>
  <si>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</si>
  <si>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</si>
  <si>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</si>
  <si>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</si>
  <si>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</si>
  <si>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</si>
  <si>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</si>
  <si>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</si>
  <si>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</si>
  <si>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</si>
  <si>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</si>
  <si>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</si>
  <si>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</si>
  <si>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</si>
  <si>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</si>
  <si>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</si>
  <si>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</si>
  <si>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</si>
  <si>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</si>
  <si>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</si>
  <si>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</si>
  <si>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</si>
  <si>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</si>
  <si>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</si>
  <si>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</si>
  <si>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</si>
  <si>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</si>
  <si>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</si>
  <si>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</si>
  <si>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</si>
  <si>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</si>
  <si>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</si>
  <si>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</si>
  <si>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</si>
  <si>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</si>
  <si>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</si>
  <si>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</si>
  <si>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</si>
  <si>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</si>
  <si>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</si>
  <si>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</si>
  <si>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</si>
  <si>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</si>
  <si>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</si>
  <si>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</si>
  <si>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</si>
  <si>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</si>
  <si>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</si>
  <si>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</si>
  <si>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</si>
  <si>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</si>
  <si>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</si>
  <si>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</si>
  <si>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</si>
  <si>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</si>
  <si>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</si>
  <si>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</si>
  <si>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</si>
  <si>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</si>
  <si>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</si>
  <si>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</si>
  <si>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</si>
  <si>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</si>
  <si>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</si>
  <si>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</si>
  <si>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</si>
  <si>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</si>
  <si>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</si>
  <si>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</si>
  <si>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</si>
  <si>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</si>
  <si>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</si>
  <si>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</si>
  <si>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</si>
  <si>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</si>
  <si>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</si>
  <si>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</si>
  <si>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</si>
  <si>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</si>
  <si>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</si>
  <si>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</si>
  <si>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</si>
  <si>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</si>
  <si>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</si>
  <si>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</si>
  <si>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</si>
  <si>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</si>
  <si>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</si>
  <si>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</si>
  <si>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</si>
  <si>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</si>
  <si>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</si>
  <si>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</si>
  <si>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</si>
  <si>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</si>
  <si>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</si>
  <si>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</si>
  <si>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</si>
  <si>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</si>
  <si>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</si>
  <si>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</si>
  <si>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</si>
  <si>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</si>
  <si>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</si>
  <si>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</si>
  <si>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</si>
  <si>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</si>
  <si>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</si>
  <si>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</si>
  <si>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</si>
  <si>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</si>
  <si>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</si>
  <si>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</si>
  <si>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</si>
  <si>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</si>
  <si>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</si>
  <si>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</si>
  <si>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</si>
  <si>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</si>
  <si>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</si>
  <si>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</si>
  <si>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</si>
  <si>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</si>
  <si>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</si>
  <si>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</si>
  <si>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</si>
  <si>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</si>
  <si>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</si>
  <si>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</si>
  <si>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</si>
  <si>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</si>
  <si>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</si>
  <si>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</si>
  <si>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</si>
  <si>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</si>
  <si>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</si>
  <si>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</si>
  <si>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</si>
  <si>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</si>
  <si>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</si>
  <si>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</si>
  <si>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</si>
  <si>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</si>
  <si>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</si>
  <si>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</si>
  <si>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</si>
  <si>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</si>
  <si>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</si>
  <si>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</si>
  <si>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</si>
  <si>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</si>
  <si>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</si>
  <si>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</si>
  <si>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</si>
  <si>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</si>
  <si>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</si>
  <si>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</si>
  <si>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</si>
  <si>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</si>
  <si>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</si>
  <si>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</si>
  <si>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</si>
  <si>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</si>
  <si>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</si>
  <si>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</si>
  <si>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</si>
  <si>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</si>
  <si>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</si>
  <si>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</si>
  <si>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</si>
  <si>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</si>
  <si>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</si>
  <si>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</si>
  <si>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</si>
  <si>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</si>
  <si>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</si>
  <si>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</si>
  <si>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</si>
  <si>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</si>
  <si>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</si>
  <si>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</si>
  <si>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</si>
  <si>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</si>
  <si>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</si>
  <si>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</si>
  <si>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</si>
  <si>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</si>
  <si>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</si>
  <si>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</si>
  <si>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</si>
  <si>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</si>
  <si>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</si>
  <si>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</si>
  <si>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</si>
  <si>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</si>
  <si>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</si>
  <si>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</si>
  <si>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</si>
  <si>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</si>
  <si>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</si>
  <si>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</si>
  <si>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</si>
  <si>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</si>
  <si>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</si>
  <si>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</si>
  <si>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</si>
  <si>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</si>
  <si>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</si>
  <si>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</si>
  <si>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</si>
  <si>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</si>
  <si>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</si>
  <si>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</si>
  <si>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</si>
  <si>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</si>
  <si>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</si>
  <si>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</si>
  <si>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</si>
  <si>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</si>
  <si>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</si>
  <si>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</si>
  <si>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</si>
  <si>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</si>
  <si>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</si>
  <si>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</si>
  <si>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</si>
  <si>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</si>
  <si>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</si>
  <si>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</si>
  <si>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</si>
  <si>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</si>
  <si>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</si>
  <si>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</si>
  <si>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</si>
  <si>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</si>
  <si>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</si>
  <si>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</si>
  <si>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</si>
  <si>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</si>
  <si>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</si>
  <si>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</si>
  <si>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</si>
  <si>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</si>
  <si>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</si>
  <si>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</si>
  <si>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</si>
  <si>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</si>
  <si>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</si>
  <si>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</si>
  <si>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</si>
  <si>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</si>
  <si>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</si>
  <si>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</si>
  <si>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</si>
  <si>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</si>
  <si>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</si>
  <si>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</si>
  <si>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</si>
  <si>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</si>
  <si>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</si>
  <si>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</si>
  <si>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</si>
  <si>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</si>
  <si>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</si>
  <si>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</si>
  <si>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</si>
  <si>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</si>
  <si>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</si>
  <si>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</si>
  <si>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</si>
  <si>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</si>
  <si>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</si>
  <si>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</si>
  <si>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</si>
  <si>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</si>
  <si>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</si>
  <si>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</si>
  <si>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</si>
  <si>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</si>
  <si>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</si>
  <si>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</si>
  <si>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</si>
  <si>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</si>
  <si>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</si>
  <si>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</si>
  <si>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</si>
  <si>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</si>
  <si>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</si>
  <si>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</si>
  <si>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</si>
  <si>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</si>
  <si>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</si>
  <si>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</si>
  <si>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</si>
  <si>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</si>
  <si>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</si>
  <si>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</si>
  <si>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</si>
  <si>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</si>
  <si>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</si>
  <si>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</si>
  <si>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</si>
  <si>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</si>
  <si>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</si>
  <si>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</si>
  <si>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</si>
  <si>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</si>
  <si>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</si>
  <si>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</si>
  <si>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</si>
  <si>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</si>
  <si>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</si>
  <si>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</si>
  <si>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</si>
  <si>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</si>
  <si>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</si>
  <si>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</si>
  <si>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</si>
  <si>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</si>
  <si>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</si>
  <si>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</si>
  <si>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</si>
  <si>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</si>
  <si>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</si>
  <si>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</si>
  <si>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</si>
  <si>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</si>
  <si>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</si>
  <si>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</si>
  <si>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</si>
  <si>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</si>
  <si>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</si>
  <si>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</si>
  <si>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</si>
  <si>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</si>
  <si>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</si>
  <si>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</si>
  <si>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</si>
  <si>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</si>
  <si>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</si>
  <si>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</si>
  <si>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</si>
  <si>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</si>
  <si>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</si>
  <si>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</si>
  <si>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</si>
  <si>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</si>
  <si>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</si>
  <si>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</si>
  <si>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</si>
  <si>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</si>
  <si>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</si>
  <si>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</si>
  <si>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</si>
  <si>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</si>
  <si>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</si>
  <si>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</si>
  <si>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</si>
  <si>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</si>
  <si>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</si>
  <si>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</si>
  <si>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</si>
  <si>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 xml:space="preserve"> "15 = 15,000 [A] "_x000d_
 Celkem 15 = 15,000 [B]_x000d_</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</si>
  <si>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</si>
  <si>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</si>
  <si>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</si>
  <si>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</si>
  <si>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</si>
  <si>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</si>
  <si>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</si>
  <si>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</si>
  <si>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</si>
  <si>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</si>
  <si>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</si>
  <si>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</si>
  <si>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</si>
  <si>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</si>
  <si>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</si>
  <si>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</si>
  <si>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</si>
  <si>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</si>
  <si>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</si>
  <si>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</si>
  <si>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</si>
  <si>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</si>
  <si>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</si>
  <si>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</si>
  <si>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</si>
  <si>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</si>
  <si>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</si>
  <si>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</si>
  <si>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</si>
  <si>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</si>
  <si>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</si>
  <si>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</si>
  <si>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</si>
  <si>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</si>
  <si>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</si>
  <si>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</si>
  <si>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</si>
  <si>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</si>
  <si>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</si>
  <si>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</si>
  <si>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</si>
  <si>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</si>
  <si>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</si>
  <si>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</si>
  <si>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</si>
  <si>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</si>
  <si>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</si>
  <si>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</si>
  <si>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</si>
  <si>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</si>
  <si>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</si>
  <si>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</si>
  <si>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</si>
  <si>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</si>
  <si>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</si>
  <si>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</si>
  <si>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</si>
  <si>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</si>
  <si>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</si>
  <si>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</si>
  <si>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</si>
  <si>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</si>
  <si>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</si>
  <si>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</si>
  <si>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</si>
  <si>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</si>
  <si>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</si>
  <si>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</si>
  <si>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</si>
  <si>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</si>
  <si>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</si>
  <si>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</si>
  <si>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</si>
  <si>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</si>
  <si>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</si>
  <si>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</si>
  <si>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</si>
  <si>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</si>
  <si>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</si>
  <si>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</si>
  <si>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</si>
  <si>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</si>
  <si>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</si>
  <si>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</si>
  <si>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</si>
  <si>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</si>
  <si>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</si>
  <si>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</si>
  <si>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</si>
  <si>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</si>
  <si>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</si>
  <si>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</si>
  <si>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</si>
  <si>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</si>
  <si>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</si>
  <si>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</si>
  <si>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</si>
  <si>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</si>
  <si>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</si>
  <si>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</si>
  <si>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</si>
  <si>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</si>
  <si>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</si>
  <si>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</si>
  <si>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</si>
  <si>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</si>
  <si>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</si>
  <si>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</si>
  <si>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</si>
  <si>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</si>
  <si>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</si>
  <si>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</si>
  <si>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</si>
  <si>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</si>
  <si>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</si>
  <si>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</si>
  <si>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</si>
  <si>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</si>
  <si>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</si>
  <si>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</si>
  <si>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</si>
  <si>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</si>
  <si>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</si>
  <si>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</si>
  <si>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</si>
  <si>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</si>
  <si>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</si>
  <si>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</si>
  <si>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</si>
  <si>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</si>
  <si>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</si>
  <si>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</si>
  <si>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</si>
  <si>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</si>
  <si>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</si>
  <si>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</si>
  <si>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</si>
  <si>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</si>
  <si>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</si>
  <si>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</si>
  <si>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</si>
  <si>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</si>
  <si>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</si>
  <si>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</si>
  <si>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</si>
  <si>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</si>
  <si>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</si>
  <si>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</si>
  <si>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</si>
  <si>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</si>
  <si>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</si>
  <si>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</si>
  <si>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</si>
  <si>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</si>
  <si>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</si>
  <si>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</si>
  <si>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</si>
  <si>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</si>
  <si>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</si>
  <si>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</si>
  <si>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</si>
  <si>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</si>
  <si>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</si>
  <si>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</si>
  <si>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</si>
  <si>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</si>
  <si>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</si>
  <si>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</si>
  <si>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</si>
  <si>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</si>
  <si>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</si>
  <si>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</si>
  <si>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</si>
  <si>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</si>
  <si>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</si>
  <si>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</si>
  <si>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</si>
  <si>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</si>
  <si>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</si>
  <si>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</si>
  <si>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</si>
  <si>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</si>
  <si>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</si>
  <si>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</si>
  <si>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</si>
  <si>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</si>
  <si>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</si>
  <si>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</si>
  <si>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</si>
  <si>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</si>
  <si>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</si>
  <si>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</si>
  <si>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</si>
  <si>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</si>
  <si>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</si>
  <si>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</si>
  <si>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</si>
  <si>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</si>
  <si>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</si>
  <si>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</si>
  <si>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</si>
  <si>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</si>
  <si>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</si>
  <si>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</si>
  <si>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</si>
  <si>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</si>
  <si>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</si>
  <si>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</si>
  <si>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</si>
  <si>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</si>
  <si>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</si>
  <si>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</si>
  <si>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</si>
  <si>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</si>
  <si>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</si>
  <si>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</si>
  <si>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</si>
  <si>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</si>
  <si>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</si>
  <si>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</si>
  <si>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</si>
  <si>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</si>
  <si>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</si>
  <si>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</si>
  <si>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</si>
  <si>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</si>
  <si>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</si>
  <si>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</si>
  <si>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</si>
  <si>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</si>
  <si>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</si>
  <si>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</si>
  <si>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</si>
  <si>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</si>
  <si>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</si>
  <si>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</si>
  <si>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</si>
  <si>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</si>
  <si>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</si>
  <si>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</si>
  <si>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</si>
  <si>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</si>
  <si>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</si>
  <si>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</si>
  <si>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</si>
  <si>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</si>
  <si>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</si>
  <si>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</si>
  <si>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</si>
  <si>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</si>
  <si>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</si>
  <si>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</si>
  <si>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</si>
  <si>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</si>
  <si>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</si>
  <si>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</si>
  <si>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</si>
  <si>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</si>
  <si>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</si>
  <si>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</si>
  <si>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</si>
  <si>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</si>
  <si>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</si>
  <si>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</si>
  <si>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</si>
  <si>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</si>
  <si>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</si>
  <si>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</si>
  <si>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</si>
  <si>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</si>
  <si>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</si>
  <si>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</si>
  <si>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</si>
  <si>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</si>
  <si>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</si>
  <si>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</si>
  <si>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</si>
  <si>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</si>
  <si>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</si>
  <si>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</si>
  <si>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</si>
  <si>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</si>
  <si>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</si>
  <si>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</si>
  <si>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</si>
  <si>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</si>
  <si>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</si>
  <si>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</si>
  <si>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</si>
  <si>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</si>
  <si>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</si>
  <si>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</si>
  <si>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</si>
  <si>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</si>
  <si>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</si>
  <si>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</si>
  <si>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</si>
  <si>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</si>
  <si>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</si>
  <si>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</si>
  <si>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</si>
  <si>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</si>
  <si>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</si>
  <si>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</si>
  <si>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</si>
  <si>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</si>
  <si>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</si>
  <si>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</si>
  <si>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</si>
  <si>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</si>
  <si>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</si>
  <si>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</si>
  <si>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</si>
  <si>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</si>
  <si>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</si>
  <si>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</si>
  <si>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</si>
  <si>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</si>
  <si>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</si>
  <si>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</si>
  <si>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</si>
  <si>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</si>
  <si>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</si>
  <si>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</si>
  <si>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</si>
  <si>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</si>
  <si>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</si>
  <si>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</si>
  <si>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</si>
  <si>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</si>
  <si>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</si>
  <si>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</si>
  <si>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</si>
  <si>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</si>
  <si>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</si>
  <si>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</si>
  <si>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</si>
  <si>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</si>
  <si>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</si>
  <si>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</si>
  <si>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</si>
  <si>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</si>
  <si>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</si>
  <si>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</si>
  <si>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</si>
  <si>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</si>
  <si>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</si>
  <si>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</si>
  <si>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</si>
  <si>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</si>
  <si>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</si>
  <si>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</si>
  <si>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</si>
  <si>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</si>
  <si>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</si>
  <si>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</si>
  <si>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</si>
  <si>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</si>
  <si>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</si>
  <si>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</si>
  <si>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</si>
  <si>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</si>
  <si>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</si>
  <si>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</si>
  <si>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</si>
  <si>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</si>
  <si>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</si>
  <si>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</si>
  <si>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</si>
  <si>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</si>
  <si>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</si>
  <si>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</si>
  <si>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</si>
  <si>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</si>
  <si>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</si>
  <si>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</si>
  <si>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</si>
  <si>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</si>
  <si>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</si>
  <si>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</si>
  <si>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</si>
  <si>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</si>
  <si>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</si>
  <si>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</si>
  <si>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</si>
  <si>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</si>
  <si>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</si>
  <si>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</si>
  <si>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</si>
  <si>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</si>
  <si>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</si>
  <si>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</si>
  <si>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</si>
  <si>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</si>
  <si>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</si>
  <si>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</si>
  <si>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</si>
  <si>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</si>
  <si>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</si>
  <si>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</si>
  <si>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</si>
  <si>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</si>
  <si>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</si>
  <si>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</si>
  <si>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</si>
  <si>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</si>
  <si>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</si>
  <si>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</si>
  <si>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</si>
  <si>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</si>
  <si>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</si>
  <si>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</si>
  <si>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</si>
  <si>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</si>
  <si>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</si>
  <si>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</si>
  <si>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</si>
  <si>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</si>
  <si>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</si>
  <si>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</si>
  <si>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</si>
  <si>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</si>
  <si>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</si>
  <si>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</si>
  <si>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</si>
  <si>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</si>
  <si>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</si>
  <si>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</si>
  <si>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</si>
  <si>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</si>
  <si>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</si>
  <si>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</si>
  <si>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</si>
  <si>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</si>
  <si>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</si>
  <si>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</si>
  <si>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</si>
  <si>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</si>
  <si>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</si>
  <si>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</si>
  <si>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</si>
  <si>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</si>
  <si>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</si>
  <si>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</si>
  <si>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</si>
  <si>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</si>
  <si>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</si>
  <si>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</si>
  <si>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</si>
  <si>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</si>
  <si>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</si>
  <si>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</si>
  <si>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</si>
  <si>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</si>
  <si>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</si>
  <si>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</si>
  <si>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</si>
  <si>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</si>
  <si>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</si>
  <si>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</si>
  <si>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</si>
  <si>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</si>
  <si>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</si>
  <si>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</si>
  <si>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</si>
  <si>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</si>
  <si>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</si>
  <si>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</si>
  <si>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</si>
  <si>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</si>
  <si>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</si>
  <si>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</si>
  <si>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</si>
  <si>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</si>
  <si>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</si>
  <si>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</si>
  <si>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</si>
  <si>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</si>
  <si>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</si>
  <si>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</si>
  <si>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</si>
  <si>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</si>
  <si>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</si>
  <si>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</si>
  <si>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</si>
  <si>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</si>
  <si>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</si>
  <si>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</si>
  <si>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</si>
  <si>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</si>
  <si>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</si>
  <si>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</si>
  <si>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</si>
  <si>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</si>
  <si>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</si>
  <si>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</si>
  <si>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</si>
  <si>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</si>
  <si>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</si>
  <si>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</si>
  <si>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</si>
  <si>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</si>
  <si>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</si>
  <si>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</si>
  <si>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</si>
  <si>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</si>
  <si>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</si>
  <si>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</si>
  <si>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</si>
  <si>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</si>
  <si>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</si>
  <si>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</si>
  <si>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</si>
  <si>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</si>
  <si>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</si>
  <si>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</si>
  <si>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</si>
  <si>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</si>
  <si>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</si>
  <si>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</si>
  <si>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</si>
  <si>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</si>
  <si>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</si>
  <si>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</si>
  <si>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</si>
  <si>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</si>
  <si>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</si>
  <si>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</si>
  <si>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</si>
  <si>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</si>
  <si>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</si>
  <si>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</si>
  <si>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</si>
  <si>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</si>
  <si>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</si>
  <si>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</si>
  <si>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</si>
  <si>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</si>
  <si>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</si>
  <si>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</si>
  <si>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</si>
  <si>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</si>
  <si>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</si>
  <si>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</si>
  <si>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</si>
  <si>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</si>
  <si>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</si>
  <si>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</si>
  <si>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</si>
  <si>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</si>
  <si>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</si>
  <si>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</si>
  <si>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</si>
  <si>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</si>
  <si>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</si>
  <si>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</si>
  <si>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</si>
  <si>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</si>
  <si>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</si>
  <si>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</si>
  <si>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</si>
  <si>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</si>
  <si>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</si>
  <si>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</si>
  <si>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</si>
  <si>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</si>
  <si>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</si>
  <si>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311365</t>
  </si>
  <si>
    <t>VÝZTUŽ ZDÍ A STEN PODP A VOL Z OCELI 10505, B500B</t>
  </si>
  <si>
    <t>32732</t>
  </si>
  <si>
    <t>ZDI OPER, ZÁRUB, NÁBREŽ ZE ŽELEZOBET</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</si>
  <si>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</si>
  <si>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</si>
  <si>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</si>
  <si>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</si>
  <si>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</si>
  <si>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</si>
  <si>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</si>
  <si>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</si>
  <si>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</si>
  <si>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</si>
  <si>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</si>
  <si>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</si>
  <si>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</si>
  <si>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</si>
  <si>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</si>
  <si>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</si>
  <si>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</si>
  <si>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</si>
  <si>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</si>
  <si>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</si>
  <si>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</si>
  <si>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</si>
  <si>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</si>
  <si>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</si>
  <si>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</si>
  <si>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</si>
  <si>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</si>
  <si>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</si>
  <si>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</si>
  <si>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</si>
  <si>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</si>
  <si>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</si>
  <si>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</si>
  <si>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</si>
  <si>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</si>
  <si>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</si>
  <si>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</si>
  <si>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</si>
  <si>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</si>
  <si>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</si>
  <si>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</si>
  <si>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</si>
  <si>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</si>
  <si>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</si>
  <si>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</si>
  <si>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</si>
  <si>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</si>
  <si>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</si>
  <si>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</si>
  <si>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</si>
  <si>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</si>
  <si>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</si>
  <si>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</si>
  <si>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</si>
  <si>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</si>
  <si>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</si>
  <si>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</si>
  <si>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</si>
  <si>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</si>
  <si>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</si>
  <si>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</si>
  <si>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</si>
  <si>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</si>
  <si>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</si>
  <si>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</si>
  <si>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</si>
  <si>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</si>
  <si>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</si>
  <si>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</si>
  <si>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</si>
  <si>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</si>
  <si>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</si>
  <si>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</si>
  <si>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</si>
  <si>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</si>
  <si>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</si>
  <si>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</si>
  <si>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</si>
  <si>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</si>
  <si>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</si>
  <si>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</si>
  <si>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</si>
  <si>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</si>
  <si>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</si>
  <si>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</si>
  <si>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</si>
  <si>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</si>
  <si>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</si>
  <si>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</si>
  <si>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</si>
  <si>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</si>
  <si>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</si>
  <si>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</si>
  <si>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</si>
  <si>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</si>
  <si>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</si>
  <si>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</si>
  <si>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</si>
  <si>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</si>
  <si>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</si>
  <si>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</si>
  <si>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</si>
  <si>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</si>
  <si>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</si>
  <si>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</si>
  <si>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</si>
  <si>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</si>
  <si>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</si>
  <si>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</si>
  <si>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</si>
  <si>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</si>
  <si>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</si>
  <si>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</si>
  <si>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</si>
  <si>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</si>
  <si>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</si>
  <si>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</si>
  <si>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</si>
  <si>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</si>
  <si>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</si>
  <si>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</si>
  <si>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</si>
  <si>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</si>
  <si>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</si>
  <si>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</si>
  <si>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</si>
  <si>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</si>
  <si>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</si>
  <si>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</si>
  <si>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</si>
  <si>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</si>
  <si>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</si>
  <si>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</si>
  <si>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</si>
  <si>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</si>
  <si>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</si>
  <si>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</si>
  <si>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</si>
  <si>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</si>
  <si>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</si>
  <si>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</si>
  <si>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</si>
  <si>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</si>
  <si>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</si>
  <si>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</si>
  <si>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</si>
  <si>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</si>
  <si>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</si>
  <si>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</si>
  <si>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</si>
  <si>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</si>
  <si>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</si>
  <si>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</si>
  <si>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</si>
  <si>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</si>
  <si>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</si>
  <si>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</si>
  <si>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</si>
  <si>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</si>
  <si>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</si>
  <si>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</si>
  <si>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</si>
  <si>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</si>
  <si>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</si>
  <si>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</si>
  <si>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</si>
  <si>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</si>
  <si>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</si>
  <si>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</si>
  <si>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</si>
  <si>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</si>
  <si>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</si>
  <si>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</si>
  <si>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</si>
  <si>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</si>
  <si>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</si>
  <si>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</si>
  <si>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</si>
  <si>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</si>
  <si>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</si>
  <si>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</si>
  <si>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</si>
  <si>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</si>
  <si>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</si>
  <si>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</si>
  <si>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</si>
  <si>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</si>
  <si>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</si>
  <si>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</si>
  <si>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</si>
  <si>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</si>
  <si>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</si>
  <si>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</si>
  <si>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</si>
  <si>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</si>
  <si>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</si>
  <si>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</si>
  <si>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</si>
  <si>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</si>
  <si>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</si>
  <si>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</si>
  <si>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</si>
  <si>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</si>
  <si>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</si>
  <si>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</si>
  <si>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</si>
  <si>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</si>
  <si>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</si>
  <si>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</si>
  <si>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</si>
  <si>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</si>
  <si>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</si>
  <si>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</si>
  <si>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</si>
  <si>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</si>
  <si>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</si>
  <si>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</si>
  <si>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</si>
  <si>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</si>
  <si>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</si>
  <si>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</si>
  <si>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</si>
  <si>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</si>
  <si>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</si>
  <si>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</si>
  <si>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</si>
  <si>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</si>
  <si>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</si>
  <si>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</si>
  <si>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</si>
  <si>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</si>
  <si>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</si>
  <si>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</si>
  <si>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</si>
  <si>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</si>
  <si>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</si>
  <si>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</si>
  <si>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</si>
  <si>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</si>
  <si>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</si>
  <si>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</si>
  <si>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</si>
  <si>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</si>
  <si>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</si>
  <si>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</si>
  <si>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</si>
  <si>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</si>
  <si>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</si>
  <si>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</si>
  <si>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</si>
  <si>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</si>
  <si>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</si>
  <si>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</si>
  <si>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</si>
  <si>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</si>
  <si>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</si>
  <si>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</si>
  <si>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</si>
  <si>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</si>
  <si>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</si>
  <si>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</si>
  <si>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</si>
  <si>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</si>
  <si>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</si>
  <si>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</si>
  <si>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</si>
  <si>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</si>
  <si>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</si>
  <si>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</si>
  <si>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</si>
  <si>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</si>
  <si>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</si>
  <si>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</si>
  <si>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</si>
  <si>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</si>
  <si>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</si>
  <si>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</si>
  <si>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</si>
  <si>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</si>
  <si>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</si>
  <si>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</si>
  <si>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</si>
  <si>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</si>
  <si>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</si>
  <si>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</si>
  <si>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</si>
  <si>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</si>
  <si>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</si>
  <si>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</si>
  <si>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</si>
  <si>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</si>
  <si>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</si>
  <si>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</si>
  <si>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</si>
  <si>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</si>
  <si>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</si>
  <si>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</si>
  <si>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</si>
  <si>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</si>
  <si>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</si>
  <si>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</si>
  <si>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</si>
  <si>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</si>
  <si>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</si>
  <si>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</si>
  <si>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</si>
  <si>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</si>
  <si>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</si>
  <si>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</si>
  <si>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</si>
  <si>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</si>
  <si>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</si>
  <si>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</si>
  <si>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</si>
  <si>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</si>
  <si>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</si>
  <si>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</si>
  <si>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</si>
  <si>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</si>
  <si>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</si>
  <si>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</si>
  <si>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</si>
  <si>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</si>
  <si>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</si>
  <si>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</si>
  <si>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</si>
  <si>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</si>
  <si>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</si>
  <si>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</si>
  <si>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</si>
  <si>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</si>
  <si>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</si>
  <si>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</si>
  <si>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</si>
  <si>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</si>
  <si>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</si>
  <si>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</si>
  <si>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</si>
  <si>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</si>
  <si>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</si>
  <si>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</si>
  <si>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</si>
  <si>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</si>
  <si>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</si>
  <si>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</si>
  <si>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</si>
  <si>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</si>
  <si>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</si>
  <si>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</si>
  <si>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</si>
  <si>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</si>
  <si>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</si>
  <si>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</si>
  <si>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</si>
  <si>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</si>
  <si>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</si>
  <si>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</si>
  <si>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</si>
  <si>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</si>
  <si>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</si>
  <si>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</si>
  <si>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</si>
  <si>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</si>
  <si>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</si>
  <si>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</si>
  <si>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</si>
  <si>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</si>
  <si>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</si>
  <si>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</si>
  <si>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</si>
  <si>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</si>
  <si>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</si>
  <si>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</si>
  <si>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</si>
  <si>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</si>
  <si>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</si>
  <si>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</si>
  <si>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</si>
  <si>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</si>
  <si>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</si>
  <si>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</si>
  <si>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</si>
  <si>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</si>
  <si>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</si>
  <si>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</si>
  <si>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</si>
  <si>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</si>
  <si>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</si>
  <si>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</si>
  <si>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</si>
  <si>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</si>
  <si>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</si>
  <si>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</si>
  <si>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</si>
  <si>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</si>
  <si>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</si>
  <si>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</si>
  <si>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</si>
  <si>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</si>
  <si>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</si>
  <si>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</si>
  <si>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</si>
  <si>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</si>
  <si>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</si>
  <si>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</si>
  <si>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</si>
  <si>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</si>
  <si>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</si>
  <si>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</si>
  <si>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</si>
  <si>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</si>
  <si>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</si>
  <si>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</si>
  <si>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</si>
  <si>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</si>
  <si>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</si>
  <si>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</si>
  <si>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</si>
  <si>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</si>
  <si>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</si>
  <si>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</si>
  <si>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</si>
  <si>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</si>
  <si>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</si>
  <si>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</si>
  <si>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</si>
  <si>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</si>
  <si>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</si>
  <si>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</si>
  <si>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</si>
  <si>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</si>
  <si>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</si>
  <si>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</si>
  <si>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</si>
  <si>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</si>
  <si>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</si>
  <si>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</si>
  <si>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</si>
  <si>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</si>
  <si>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</si>
  <si>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</si>
  <si>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</si>
  <si>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</si>
  <si>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</si>
  <si>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</si>
  <si>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</si>
  <si>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</si>
  <si>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</si>
  <si>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</si>
  <si>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</si>
  <si>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</si>
  <si>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</si>
  <si>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</si>
  <si>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</si>
  <si>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</si>
  <si>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</si>
  <si>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</si>
  <si>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</si>
  <si>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</si>
  <si>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</si>
  <si>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</si>
  <si>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</si>
  <si>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</si>
  <si>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</si>
  <si>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</si>
  <si>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</si>
  <si>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</si>
  <si>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</si>
  <si>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</si>
  <si>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</si>
  <si>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</si>
  <si>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</si>
  <si>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</si>
  <si>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</si>
  <si>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</si>
  <si>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</si>
  <si>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</si>
  <si>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</si>
  <si>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</si>
  <si>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</si>
  <si>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</si>
  <si>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</si>
  <si>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</si>
  <si>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</si>
  <si>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</si>
  <si>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</si>
  <si>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</si>
  <si>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</si>
  <si>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</si>
  <si>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</si>
  <si>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</si>
  <si>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</si>
  <si>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</si>
  <si>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</si>
  <si>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</si>
  <si>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</si>
  <si>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</si>
  <si>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</si>
  <si>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</si>
  <si>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</si>
  <si>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</si>
  <si>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</si>
  <si>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</si>
  <si>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</si>
  <si>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</si>
  <si>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</si>
  <si>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</si>
  <si>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</si>
  <si>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</si>
  <si>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</si>
  <si>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</si>
  <si>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</si>
  <si>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</si>
  <si>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</si>
  <si>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</si>
  <si>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</si>
  <si>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</si>
  <si>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</si>
  <si>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</si>
  <si>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</si>
  <si>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</si>
  <si>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</si>
  <si>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</si>
  <si>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</si>
  <si>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</si>
  <si>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</si>
  <si>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</si>
  <si>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</si>
  <si>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</si>
  <si>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</si>
  <si>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</si>
  <si>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</si>
  <si>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</si>
  <si>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</si>
  <si>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</si>
  <si>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</si>
  <si>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</si>
  <si>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</si>
  <si>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</si>
  <si>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</si>
  <si>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</si>
  <si>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</si>
  <si>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</si>
  <si>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</si>
  <si>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</si>
  <si>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</si>
  <si>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</si>
  <si>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</si>
  <si>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</si>
  <si>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</si>
  <si>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</si>
  <si>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</si>
  <si>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</si>
  <si>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</si>
  <si>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</si>
  <si>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</si>
  <si>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</si>
  <si>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</si>
  <si>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</si>
  <si>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</si>
  <si>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</si>
  <si>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</si>
  <si>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</si>
  <si>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</si>
  <si>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</si>
  <si>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</si>
  <si>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</si>
  <si>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</si>
  <si>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</si>
  <si>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</si>
  <si>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</si>
  <si>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</si>
  <si>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</si>
  <si>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</si>
  <si>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</si>
  <si>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</si>
  <si>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</si>
  <si>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</si>
  <si>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</si>
  <si>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</si>
  <si>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</si>
  <si>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</si>
  <si>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</si>
  <si>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</si>
  <si>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</si>
  <si>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</si>
  <si>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</si>
  <si>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</si>
  <si>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</si>
  <si>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</si>
  <si>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</si>
  <si>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</si>
  <si>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</si>
  <si>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</si>
  <si>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</si>
  <si>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</si>
  <si>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</si>
  <si>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</si>
  <si>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</si>
  <si>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</si>
  <si>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</si>
  <si>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</si>
  <si>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</si>
  <si>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</si>
  <si>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</si>
  <si>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</si>
  <si>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</si>
  <si>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</si>
  <si>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</si>
  <si>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</si>
  <si>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</si>
  <si>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</si>
  <si>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</si>
  <si>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</si>
  <si>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</si>
  <si>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</si>
  <si>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</si>
  <si>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</si>
  <si>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</si>
  <si>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</si>
  <si>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</si>
  <si>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</si>
  <si>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</si>
  <si>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</si>
  <si>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</si>
  <si>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</si>
  <si>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</si>
  <si>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</si>
  <si>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</si>
  <si>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</si>
  <si>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</si>
  <si>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</si>
  <si>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</si>
  <si>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</si>
  <si>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</si>
  <si>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</si>
  <si>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</si>
  <si>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</si>
  <si>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</si>
  <si>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</si>
  <si>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</si>
  <si>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</si>
  <si>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</si>
  <si>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</si>
  <si>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</si>
  <si>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</si>
  <si>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</si>
  <si>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</si>
  <si>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</si>
  <si>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</si>
  <si>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</si>
  <si>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</si>
  <si>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</si>
  <si>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</si>
  <si>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</si>
  <si>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</si>
  <si>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</si>
  <si>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</si>
  <si>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</si>
  <si>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</si>
  <si>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</si>
  <si>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</si>
  <si>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</si>
  <si>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</si>
  <si>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</si>
  <si>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</si>
  <si>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</si>
  <si>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</si>
  <si>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</si>
  <si>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</si>
  <si>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</si>
  <si>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</si>
  <si>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</si>
  <si>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</si>
  <si>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</si>
  <si>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</si>
  <si>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</si>
  <si>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</si>
  <si>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</si>
  <si>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</si>
  <si>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</si>
  <si>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</si>
  <si>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</si>
  <si>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</si>
  <si>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</si>
  <si>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</si>
  <si>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</si>
  <si>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</si>
  <si>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</si>
  <si>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</si>
  <si>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</si>
  <si>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</si>
  <si>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</si>
  <si>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</si>
  <si>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</si>
  <si>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</si>
  <si>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</si>
  <si>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</si>
  <si>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</si>
  <si>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</si>
  <si>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</si>
  <si>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</si>
  <si>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</si>
  <si>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</si>
  <si>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</si>
  <si>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</si>
  <si>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</si>
  <si>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</si>
  <si>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</si>
  <si>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</si>
  <si>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</si>
  <si>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</si>
  <si>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</si>
  <si>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</si>
  <si>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</si>
  <si>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</si>
  <si>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</si>
  <si>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</si>
  <si>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</si>
  <si>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</si>
  <si>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</si>
  <si>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</si>
  <si>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</si>
  <si>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</si>
  <si>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</si>
  <si>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</si>
  <si>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</si>
  <si>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</si>
  <si>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</si>
  <si>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</si>
  <si>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</si>
  <si>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</si>
  <si>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</si>
  <si>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</si>
  <si>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</si>
  <si>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</si>
  <si>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</si>
  <si>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</si>
  <si>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</si>
  <si>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</si>
  <si>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</si>
  <si>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</si>
  <si>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</si>
  <si>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</si>
  <si>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</si>
  <si>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</si>
  <si>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</si>
  <si>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</si>
  <si>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</si>
  <si>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</si>
  <si>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</si>
  <si>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</si>
  <si>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</si>
  <si>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</si>
  <si>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</si>
  <si>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</si>
  <si>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</si>
  <si>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</si>
  <si>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</si>
  <si>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</si>
  <si>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</si>
  <si>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</si>
  <si>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</si>
  <si>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</si>
  <si>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</si>
  <si>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</si>
  <si>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</si>
  <si>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</si>
  <si>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</si>
  <si>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</si>
  <si>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</si>
  <si>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</si>
  <si>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</si>
  <si>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</si>
  <si>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</si>
  <si>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</si>
  <si>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</si>
  <si>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</si>
  <si>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</si>
  <si>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</si>
  <si>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</si>
  <si>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</si>
  <si>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</si>
  <si>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</si>
  <si>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</si>
  <si>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</si>
  <si>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</si>
  <si>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</si>
  <si>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</si>
  <si>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</si>
  <si>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</si>
  <si>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</si>
  <si>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</si>
  <si>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</si>
  <si>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</si>
  <si>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</si>
  <si>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</si>
  <si>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</si>
  <si>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</si>
  <si>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</si>
  <si>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</si>
  <si>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</si>
  <si>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</si>
  <si>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</si>
  <si>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</si>
  <si>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</si>
  <si>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</si>
  <si>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</si>
  <si>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</si>
  <si>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</si>
  <si>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</si>
  <si>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</si>
  <si>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</si>
  <si>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</si>
  <si>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</si>
  <si>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</si>
  <si>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</si>
  <si>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</si>
  <si>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</si>
  <si>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</si>
  <si>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</si>
  <si>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</si>
  <si>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</si>
  <si>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</si>
  <si>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</si>
  <si>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</si>
  <si>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</si>
  <si>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</si>
  <si>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</si>
  <si>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</si>
  <si>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</si>
  <si>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</si>
  <si>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</si>
  <si>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</si>
  <si>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</si>
  <si>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</si>
  <si>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</si>
  <si>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</si>
  <si>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</si>
  <si>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</si>
  <si>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</si>
  <si>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</si>
  <si>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</si>
  <si>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</si>
  <si>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</si>
  <si>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</si>
  <si>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</si>
  <si>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</si>
  <si>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</si>
  <si>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</si>
  <si>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</si>
  <si>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</si>
  <si>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</si>
  <si>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</si>
  <si>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</si>
  <si>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</si>
  <si>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</si>
  <si>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</si>
  <si>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</si>
  <si>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</si>
  <si>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</si>
  <si>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</si>
  <si>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</si>
  <si>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</si>
  <si>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</si>
  <si>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</si>
  <si>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</si>
  <si>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</si>
  <si>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</si>
  <si>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</si>
  <si>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</si>
  <si>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</si>
  <si>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</si>
  <si>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</si>
  <si>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</si>
  <si>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</si>
  <si>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</si>
  <si>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</si>
  <si>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</si>
  <si>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</si>
  <si>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</si>
  <si>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</si>
  <si>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</si>
  <si>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</si>
  <si>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</si>
  <si>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</si>
  <si>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</si>
  <si>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</si>
  <si>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</si>
  <si>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</si>
  <si>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</si>
  <si>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</si>
  <si>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</si>
  <si>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</si>
  <si>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</si>
  <si>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</si>
  <si>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</si>
  <si>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</si>
  <si>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</si>
  <si>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</si>
  <si>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</si>
  <si>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</si>
  <si>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</si>
  <si>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</si>
  <si>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</si>
  <si>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</si>
  <si>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</si>
  <si>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</si>
  <si>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</si>
  <si>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</si>
  <si>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</si>
  <si>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</si>
  <si>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</si>
  <si>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</si>
  <si>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</si>
  <si>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</si>
  <si>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</si>
  <si>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</si>
  <si>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</si>
  <si>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</si>
  <si>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</si>
  <si>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</si>
  <si>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</si>
  <si>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</si>
  <si>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</si>
  <si>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</si>
  <si>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</si>
  <si>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</si>
  <si>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</si>
  <si>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</si>
  <si>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</si>
  <si>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</si>
  <si>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</si>
  <si>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</si>
  <si>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</si>
  <si>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</si>
  <si>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</si>
  <si>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</si>
  <si>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</si>
  <si>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</si>
  <si>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</si>
  <si>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</si>
  <si>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</si>
  <si>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</si>
  <si>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</si>
  <si>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</si>
  <si>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</si>
  <si>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</si>
  <si>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</si>
  <si>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</si>
  <si>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</si>
  <si>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</si>
  <si>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</si>
  <si>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</si>
  <si>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</si>
  <si>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</si>
  <si>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</si>
  <si>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</si>
  <si>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</si>
  <si>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</si>
  <si>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</si>
  <si>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</si>
  <si>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</si>
  <si>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</si>
  <si>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</si>
  <si>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</si>
  <si>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</si>
  <si>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</si>
  <si>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</si>
  <si>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</si>
  <si>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</si>
  <si>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</si>
  <si>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</si>
  <si>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</si>
  <si>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</si>
  <si>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</si>
  <si>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</si>
  <si>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</si>
  <si>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</si>
  <si>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</si>
  <si>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</si>
  <si>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</si>
  <si>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</si>
  <si>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</si>
  <si>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</si>
  <si>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</si>
  <si>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</si>
  <si>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</si>
  <si>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</si>
  <si>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</si>
  <si>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</si>
  <si>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</si>
  <si>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</si>
  <si>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</si>
  <si>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</si>
  <si>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</si>
  <si>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</si>
  <si>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</si>
  <si>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</si>
  <si>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</si>
  <si>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</si>
  <si>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</si>
  <si>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</si>
  <si>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</si>
  <si>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</si>
  <si>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</si>
  <si>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</si>
  <si>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</si>
  <si>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</si>
  <si>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</si>
  <si>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</si>
  <si>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</si>
  <si>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</si>
  <si>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</si>
  <si>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</si>
  <si>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</si>
  <si>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</si>
  <si>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</si>
  <si>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</si>
  <si>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</si>
  <si>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</si>
  <si>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</si>
  <si>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</si>
  <si>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</si>
  <si>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</si>
  <si>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</si>
  <si>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</si>
  <si>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</si>
  <si>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</si>
  <si>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</si>
  <si>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</si>
  <si>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</si>
  <si>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</si>
  <si>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</si>
  <si>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</si>
  <si>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</si>
  <si>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</si>
  <si>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</si>
  <si>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</si>
  <si>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</si>
  <si>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</si>
  <si>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</si>
  <si>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</si>
  <si>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</si>
  <si>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</si>
  <si>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</si>
  <si>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</si>
  <si>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</si>
  <si>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</si>
  <si>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</si>
  <si>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</si>
  <si>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</si>
  <si>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</si>
  <si>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</si>
  <si>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</si>
  <si>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</si>
  <si>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</si>
  <si>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</si>
  <si>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</si>
  <si>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</si>
  <si>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</si>
  <si>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</si>
  <si>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</si>
  <si>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</si>
  <si>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</si>
  <si>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</si>
  <si>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</si>
  <si>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</si>
  <si>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</si>
  <si>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</si>
  <si>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</si>
  <si>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</si>
  <si>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</si>
  <si>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</si>
  <si>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</si>
  <si>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</si>
  <si>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</si>
  <si>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</si>
  <si>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</si>
  <si>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</si>
  <si>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</si>
  <si>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</si>
  <si>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</si>
  <si>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</si>
  <si>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</si>
  <si>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</si>
  <si>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</si>
  <si>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</si>
  <si>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</si>
  <si>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</si>
  <si>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</si>
  <si>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</si>
  <si>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</si>
  <si>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</si>
  <si>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</si>
  <si>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</si>
  <si>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</si>
  <si>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</si>
  <si>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</si>
  <si>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</si>
  <si>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</si>
  <si>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</si>
  <si>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</si>
  <si>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</si>
  <si>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</si>
  <si>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</si>
  <si>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</si>
  <si>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</si>
  <si>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</si>
  <si>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</si>
  <si>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</si>
  <si>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</si>
  <si>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</si>
  <si>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</si>
  <si>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</si>
  <si>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</si>
  <si>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</si>
  <si>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</si>
  <si>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</si>
  <si>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</si>
  <si>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</si>
  <si>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</si>
  <si>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</si>
  <si>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</si>
  <si>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</si>
  <si>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</si>
  <si>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</si>
  <si>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</si>
  <si>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</si>
  <si>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</si>
  <si>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</si>
  <si>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</si>
  <si>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</si>
  <si>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</si>
  <si>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</si>
  <si>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</si>
  <si>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</si>
  <si>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</si>
  <si>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</si>
  <si>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</si>
  <si>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</si>
  <si>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</si>
  <si>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</si>
  <si>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</si>
  <si>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</si>
  <si>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</si>
  <si>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</si>
  <si>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</si>
  <si>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</si>
  <si>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</si>
  <si>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</si>
  <si>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</si>
  <si>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</si>
  <si>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</si>
  <si>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</si>
  <si>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</si>
  <si>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</si>
  <si>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</si>
  <si>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</si>
  <si>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</si>
  <si>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</si>
  <si>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</si>
  <si>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</si>
  <si>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</si>
  <si>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</si>
  <si>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</si>
  <si>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</si>
  <si>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</si>
  <si>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</si>
  <si>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</si>
  <si>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</si>
  <si>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</si>
  <si>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</si>
  <si>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</si>
  <si>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</si>
  <si>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</si>
  <si>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</si>
  <si>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</si>
  <si>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</si>
  <si>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</si>
  <si>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</si>
  <si>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</si>
  <si>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</si>
  <si>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</si>
  <si>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</si>
  <si>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</si>
  <si>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</si>
  <si>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</si>
  <si>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</si>
  <si>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</si>
  <si>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</si>
  <si>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</si>
  <si>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</si>
  <si>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</si>
  <si>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</si>
  <si>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</si>
  <si>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</si>
  <si>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</si>
  <si>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</si>
  <si>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</si>
  <si>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</si>
  <si>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</si>
  <si>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</si>
  <si>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</si>
  <si>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</si>
  <si>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</si>
  <si>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</si>
  <si>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</si>
  <si>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</si>
  <si>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</si>
  <si>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</si>
  <si>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</si>
  <si>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</si>
  <si>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</si>
  <si>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</si>
  <si>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</si>
  <si>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</si>
  <si>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</si>
  <si>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</si>
  <si>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</si>
  <si>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</si>
  <si>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</si>
  <si>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</si>
  <si>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</si>
  <si>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</si>
  <si>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</si>
  <si>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</si>
  <si>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</si>
  <si>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</si>
  <si>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</si>
  <si>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</si>
  <si>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</si>
  <si>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</si>
  <si>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</si>
  <si>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</si>
  <si>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</si>
  <si>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</si>
  <si>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</si>
  <si>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</si>
  <si>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</si>
  <si>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</si>
  <si>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</si>
  <si>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</si>
  <si>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</si>
  <si>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</si>
  <si>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</si>
  <si>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</si>
  <si>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</si>
  <si>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</si>
  <si>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</si>
  <si>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</si>
  <si>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</si>
  <si>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</si>
  <si>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</si>
  <si>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</si>
  <si>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</si>
  <si>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</si>
  <si>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</si>
  <si>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</si>
  <si>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</si>
  <si>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</si>
  <si>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</si>
  <si>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</si>
  <si>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</si>
  <si>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</si>
  <si>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</si>
  <si>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</si>
  <si>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</si>
  <si>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</si>
  <si>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</si>
  <si>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</si>
  <si>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</si>
  <si>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</si>
  <si>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</si>
  <si>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</si>
  <si>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</si>
  <si>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</si>
  <si>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</si>
  <si>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</si>
  <si>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</si>
  <si>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</si>
  <si>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</si>
  <si>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</si>
  <si>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</si>
  <si>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</si>
  <si>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</si>
  <si>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</si>
  <si>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</si>
  <si>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</si>
  <si>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</si>
  <si>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</si>
  <si>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</si>
  <si>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</si>
  <si>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</si>
  <si>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</si>
  <si>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</si>
  <si>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</si>
  <si>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</si>
  <si>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</si>
  <si>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</si>
  <si>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</si>
  <si>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</si>
  <si>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</si>
  <si>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</si>
  <si>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</si>
  <si>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</si>
  <si>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</si>
  <si>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</si>
  <si>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</si>
  <si>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</si>
  <si>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</si>
  <si>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</si>
  <si>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</si>
  <si>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</si>
  <si>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</si>
  <si>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</si>
  <si>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</si>
  <si>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</si>
  <si>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</si>
  <si>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</si>
  <si>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</si>
  <si>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</si>
  <si>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</si>
  <si>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</si>
  <si>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</si>
  <si>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</si>
  <si>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</si>
  <si>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</si>
  <si>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</si>
  <si>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</si>
  <si>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</si>
  <si>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</si>
  <si>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</si>
  <si>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</si>
  <si>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</si>
  <si>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</si>
  <si>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</si>
  <si>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</si>
  <si>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</si>
  <si>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</si>
  <si>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</si>
  <si>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</si>
  <si>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</si>
  <si>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</si>
  <si>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</si>
  <si>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</si>
  <si>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</si>
  <si>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</si>
  <si>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</si>
  <si>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</si>
  <si>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</si>
  <si>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</si>
  <si>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</si>
  <si>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</si>
  <si>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</si>
  <si>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</si>
  <si>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</si>
  <si>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</si>
  <si>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</si>
  <si>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</si>
  <si>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</si>
  <si>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</si>
  <si>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</si>
  <si>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</si>
  <si>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</si>
  <si>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</si>
  <si>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</si>
  <si>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</si>
  <si>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</si>
  <si>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</si>
  <si>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</si>
  <si>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</si>
  <si>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</si>
  <si>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</si>
  <si>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</si>
  <si>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</si>
  <si>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</si>
  <si>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</si>
  <si>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</si>
  <si>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</si>
  <si>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</si>
  <si>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</si>
  <si>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</si>
  <si>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</si>
  <si>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</si>
  <si>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</si>
  <si>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</si>
  <si>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</si>
  <si>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</si>
  <si>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</si>
  <si>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</si>
  <si>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</si>
  <si>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</si>
  <si>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</si>
  <si>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</si>
  <si>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</si>
  <si>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</si>
  <si>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</si>
  <si>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</si>
  <si>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</si>
  <si>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</si>
  <si>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</si>
  <si>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</si>
  <si>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</si>
  <si>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</si>
  <si>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</si>
  <si>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</si>
  <si>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</si>
  <si>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</si>
  <si>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</si>
  <si>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</si>
  <si>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</si>
  <si>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</si>
  <si>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</si>
  <si>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</si>
  <si>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</si>
  <si>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</si>
  <si>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</si>
  <si>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</si>
  <si>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</si>
  <si>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</si>
  <si>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</si>
  <si>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</si>
  <si>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</si>
  <si>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</si>
  <si>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</si>
  <si>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</si>
  <si>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</si>
  <si>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</si>
  <si>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</si>
  <si>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</si>
  <si>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</si>
  <si>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</si>
  <si>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</si>
  <si>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</si>
  <si>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</si>
  <si>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</si>
  <si>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</si>
  <si>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</si>
  <si>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</si>
  <si>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</si>
  <si>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</si>
  <si>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</si>
  <si>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</si>
  <si>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</si>
  <si>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</si>
  <si>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</si>
  <si>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</si>
  <si>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</si>
  <si>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</si>
  <si>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</si>
  <si>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</si>
  <si>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</si>
  <si>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</si>
  <si>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</si>
  <si>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</si>
  <si>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</si>
  <si>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</si>
  <si>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</si>
  <si>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</si>
  <si>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</si>
  <si>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</si>
  <si>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</si>
  <si>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</si>
  <si>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</si>
  <si>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</si>
  <si>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</si>
  <si>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</si>
  <si>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</si>
  <si>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</si>
  <si>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</si>
  <si>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</si>
  <si>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</si>
  <si>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</si>
  <si>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</si>
  <si>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</si>
  <si>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</si>
  <si>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</si>
  <si>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</si>
  <si>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</si>
  <si>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</si>
  <si>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</si>
  <si>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</si>
  <si>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</si>
  <si>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</si>
  <si>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</si>
  <si>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</si>
  <si>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</si>
  <si>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</si>
  <si>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</si>
  <si>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</si>
  <si>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</si>
  <si>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</si>
  <si>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</si>
  <si>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</si>
  <si>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</si>
  <si>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</si>
  <si>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</si>
  <si>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</si>
  <si>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</si>
  <si>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</si>
  <si>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</si>
  <si>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</si>
  <si>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</si>
  <si>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</si>
  <si>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</si>
  <si>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</si>
  <si>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</si>
  <si>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</si>
  <si>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</si>
  <si>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</si>
  <si>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</si>
  <si>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</si>
  <si>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</si>
  <si>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</si>
  <si>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</si>
  <si>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</si>
  <si>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</si>
  <si>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</si>
  <si>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</si>
  <si>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</si>
  <si>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</si>
  <si>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</si>
  <si>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</si>
  <si>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</si>
  <si>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</si>
  <si>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</si>
  <si>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</si>
  <si>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</si>
  <si>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</si>
  <si>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</si>
  <si>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</si>
  <si>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</si>
  <si>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</si>
  <si>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</si>
  <si>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</si>
  <si>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</si>
  <si>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</si>
  <si>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</si>
  <si>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</si>
  <si>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</si>
  <si>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</si>
  <si>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</si>
  <si>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</si>
  <si>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</si>
  <si>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</si>
  <si>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</si>
  <si>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</si>
  <si>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</si>
  <si>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</si>
  <si>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</si>
  <si>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</si>
  <si>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</si>
  <si>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</si>
  <si>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</si>
  <si>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</si>
  <si>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</si>
  <si>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</si>
  <si>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</si>
  <si>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</si>
  <si>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</si>
  <si>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</si>
  <si>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</si>
  <si>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</si>
  <si>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</si>
  <si>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</si>
  <si>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</si>
  <si>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</si>
  <si>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</si>
  <si>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</si>
  <si>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</si>
  <si>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</si>
  <si>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</si>
  <si>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</si>
  <si>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</si>
  <si>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</si>
  <si>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</si>
  <si>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</si>
  <si>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</si>
  <si>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</si>
  <si>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</si>
  <si>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</si>
  <si>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</si>
  <si>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</si>
  <si>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</si>
  <si>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</si>
  <si>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</si>
  <si>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</si>
  <si>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</si>
  <si>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</si>
  <si>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</si>
  <si>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</si>
  <si>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</si>
  <si>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</si>
  <si>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</si>
  <si>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</si>
  <si>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</si>
  <si>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</si>
  <si>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</si>
  <si>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</si>
  <si>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</si>
  <si>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</si>
  <si>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</si>
  <si>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</si>
  <si>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</si>
  <si>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</si>
  <si>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</si>
  <si>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</si>
  <si>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</si>
  <si>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</si>
  <si>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</si>
  <si>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</si>
  <si>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</si>
  <si>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</si>
  <si>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</si>
  <si>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</si>
  <si>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</si>
  <si>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</si>
  <si>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</si>
  <si>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</si>
  <si>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</si>
  <si>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</si>
  <si>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</si>
  <si>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</si>
  <si>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</si>
  <si>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</si>
  <si>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</si>
  <si>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</si>
  <si>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</si>
  <si>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</si>
  <si>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</si>
  <si>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</si>
  <si>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</si>
  <si>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</si>
  <si>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</si>
  <si>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</si>
  <si>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</si>
  <si>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</si>
  <si>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</si>
  <si>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</si>
  <si>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</si>
  <si>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</si>
  <si>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</si>
  <si>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</si>
  <si>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</si>
  <si>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</si>
  <si>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</si>
  <si>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</si>
  <si>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</si>
  <si>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</si>
  <si>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</si>
  <si>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</si>
  <si>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</si>
  <si>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</si>
  <si>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</si>
  <si>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</si>
  <si>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</si>
  <si>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</si>
  <si>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</si>
  <si>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</si>
  <si>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</si>
  <si>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</si>
  <si>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</si>
  <si>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</si>
  <si>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</si>
  <si>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</si>
  <si>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</si>
  <si>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</si>
  <si>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</si>
  <si>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</si>
  <si>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</si>
  <si>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</si>
  <si>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</si>
  <si>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</si>
  <si>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</si>
  <si>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</si>
  <si>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</si>
  <si>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</si>
  <si>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</si>
  <si>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</si>
  <si>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</si>
  <si>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</si>
  <si>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</si>
  <si>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</si>
  <si>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</si>
  <si>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</si>
  <si>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</si>
  <si>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</si>
  <si>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</si>
  <si>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</si>
  <si>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</si>
  <si>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</si>
  <si>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</si>
  <si>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</si>
  <si>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</si>
  <si>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</si>
  <si>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</si>
  <si>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</si>
  <si>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</si>
  <si>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</si>
  <si>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</si>
  <si>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</si>
  <si>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</si>
  <si>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</si>
  <si>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</si>
  <si>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</si>
  <si>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</si>
  <si>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</si>
  <si>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</si>
  <si>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</si>
  <si>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</si>
  <si>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</si>
  <si>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</si>
  <si>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</si>
  <si>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</si>
  <si>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</si>
  <si>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</si>
  <si>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</si>
  <si>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</si>
  <si>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</si>
  <si>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</si>
  <si>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</si>
  <si>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</si>
  <si>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</si>
  <si>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</si>
  <si>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</si>
  <si>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</si>
  <si>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</si>
  <si>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</si>
  <si>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</si>
  <si>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</si>
  <si>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</si>
  <si>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</si>
  <si>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</si>
  <si>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</si>
  <si>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</si>
  <si>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</si>
  <si>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</si>
  <si>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</si>
  <si>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</si>
  <si>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</si>
  <si>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</si>
  <si>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</si>
  <si>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</si>
  <si>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</si>
  <si>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</si>
  <si>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</si>
  <si>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</si>
  <si>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</si>
  <si>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</si>
  <si>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</si>
  <si>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</si>
  <si>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</si>
  <si>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</si>
  <si>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</si>
  <si>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</si>
  <si>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</si>
  <si>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</si>
  <si>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</si>
  <si>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</si>
  <si>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</si>
  <si>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</si>
  <si>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</si>
  <si>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</si>
  <si>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</si>
  <si>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</si>
  <si>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</si>
  <si>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</si>
  <si>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</si>
  <si>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</si>
  <si>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</si>
  <si>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</si>
  <si>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</si>
  <si>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</si>
  <si>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</si>
  <si>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</si>
  <si>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</si>
  <si>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</si>
  <si>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</si>
  <si>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</si>
  <si>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</si>
  <si>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</si>
  <si>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</si>
  <si>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</si>
  <si>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</si>
  <si>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</si>
  <si>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</si>
  <si>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</si>
  <si>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</si>
  <si>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</si>
  <si>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</si>
  <si>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</si>
  <si>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</si>
  <si>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</si>
  <si>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</si>
  <si>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</si>
  <si>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</si>
  <si>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</si>
  <si>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</si>
  <si>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</si>
  <si>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</si>
  <si>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</si>
  <si>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</si>
  <si>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</si>
  <si>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</si>
  <si>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</si>
  <si>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</si>
  <si>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</si>
  <si>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</si>
  <si>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</si>
  <si>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</si>
  <si>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</si>
  <si>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</si>
  <si>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</si>
  <si>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</si>
  <si>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</si>
  <si>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</si>
  <si>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</si>
  <si>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</si>
  <si>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</si>
  <si>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</si>
  <si>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</si>
  <si>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</si>
  <si>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</si>
  <si>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</si>
  <si>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</si>
  <si>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</si>
  <si>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</si>
  <si>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</si>
  <si>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</si>
  <si>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</si>
  <si>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</si>
  <si>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</si>
  <si>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</si>
  <si>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</si>
  <si>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</si>
  <si>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</si>
  <si>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</si>
  <si>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</si>
  <si>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</si>
  <si>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</si>
  <si>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</si>
  <si>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</si>
  <si>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</si>
  <si>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</si>
  <si>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</si>
  <si>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</si>
  <si>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</si>
  <si>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</si>
  <si>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</si>
  <si>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</si>
  <si>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</si>
  <si>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</si>
  <si>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</si>
  <si>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</si>
  <si>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</si>
  <si>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</si>
  <si>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</si>
  <si>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</si>
  <si>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</si>
  <si>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</si>
  <si>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</si>
  <si>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</si>
  <si>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</si>
  <si>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</si>
  <si>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</si>
  <si>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</si>
  <si>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</si>
  <si>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</si>
  <si>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</si>
  <si>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</si>
  <si>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</si>
  <si>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</si>
  <si>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</si>
  <si>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</si>
  <si>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</si>
  <si>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</si>
  <si>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</si>
  <si>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</si>
  <si>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</si>
  <si>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</si>
  <si>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</si>
  <si>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</si>
  <si>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</si>
  <si>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</si>
  <si>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</si>
  <si>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</si>
  <si>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</si>
  <si>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</si>
  <si>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</si>
  <si>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</si>
  <si>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</si>
  <si>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</si>
  <si>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</si>
  <si>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</si>
  <si>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</si>
  <si>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</si>
  <si>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</si>
  <si>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</si>
  <si>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</si>
  <si>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</si>
  <si>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</si>
  <si>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</si>
  <si>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</si>
  <si>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</si>
  <si>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</si>
  <si>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</si>
  <si>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</si>
  <si>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</si>
  <si>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</si>
  <si>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</si>
  <si>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</si>
  <si>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</si>
  <si>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</si>
  <si>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</si>
  <si>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</si>
  <si>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</si>
  <si>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</si>
  <si>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</si>
  <si>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</si>
  <si>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</si>
  <si>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</si>
  <si>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</si>
  <si>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</si>
  <si>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</si>
  <si>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</si>
  <si>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</si>
  <si>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</si>
  <si>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</si>
  <si>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</si>
  <si>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</si>
  <si>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</si>
  <si>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</si>
  <si>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</si>
  <si>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</si>
  <si>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</si>
  <si>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</si>
  <si>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</si>
  <si>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</si>
  <si>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</si>
  <si>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</si>
  <si>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</si>
  <si>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</si>
  <si>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</si>
  <si>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</si>
  <si>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</si>
  <si>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</si>
  <si>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</si>
  <si>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</si>
  <si>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</si>
  <si>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</si>
  <si>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</si>
  <si>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</si>
  <si>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</si>
  <si>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</si>
  <si>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</si>
  <si>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</si>
  <si>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</si>
  <si>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</si>
  <si>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</si>
  <si>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</si>
  <si>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</si>
  <si>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</si>
  <si>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</si>
  <si>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</si>
  <si>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</si>
  <si>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</si>
  <si>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</si>
  <si>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</si>
  <si>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</si>
  <si>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</si>
  <si>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</si>
  <si>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</si>
  <si>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</si>
  <si>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</si>
  <si>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</si>
  <si>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</si>
  <si>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</si>
  <si>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</si>
  <si>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</si>
  <si>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</si>
  <si>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</si>
  <si>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</si>
  <si>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</si>
  <si>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</si>
  <si>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</si>
  <si>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</si>
  <si>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</si>
  <si>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</si>
  <si>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</si>
  <si>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</si>
  <si>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</si>
  <si>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</si>
  <si>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</si>
  <si>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</si>
  <si>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</si>
  <si>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</si>
  <si>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</si>
  <si>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</si>
  <si>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</si>
  <si>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</si>
  <si>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</si>
  <si>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</si>
  <si>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</si>
  <si>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</si>
  <si>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</si>
  <si>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</si>
  <si>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</si>
  <si>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</si>
  <si>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</si>
  <si>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</si>
  <si>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</si>
  <si>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</si>
  <si>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</si>
  <si>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</si>
  <si>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</si>
  <si>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</si>
  <si>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</si>
  <si>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</si>
  <si>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</si>
  <si>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</si>
  <si>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</si>
  <si>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</si>
  <si>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</si>
  <si>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</si>
  <si>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</si>
  <si>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</si>
  <si>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</si>
  <si>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</si>
  <si>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</si>
  <si>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</si>
  <si>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</si>
  <si>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</si>
  <si>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</si>
  <si>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</si>
  <si>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</si>
  <si>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</si>
  <si>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</si>
  <si>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</si>
  <si>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</si>
  <si>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</si>
  <si>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</si>
  <si>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</si>
  <si>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</si>
  <si>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</si>
  <si>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</si>
  <si>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</si>
  <si>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</si>
  <si>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</si>
  <si>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</si>
  <si>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</si>
  <si>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</si>
  <si>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</si>
  <si>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</si>
  <si>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</si>
  <si>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</si>
  <si>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</si>
  <si>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</si>
  <si>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</si>
  <si>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</si>
  <si>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</si>
  <si>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</si>
  <si>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</si>
  <si>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</si>
  <si>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</si>
  <si>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</si>
  <si>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</si>
  <si>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</si>
  <si>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</si>
  <si>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</si>
  <si>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</si>
  <si>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</si>
  <si>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</si>
  <si>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</si>
  <si>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</si>
  <si>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</si>
  <si>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</si>
  <si>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</si>
  <si>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</si>
  <si>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</si>
  <si>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</si>
  <si>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</si>
  <si>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</si>
  <si>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</si>
  <si>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</si>
  <si>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</si>
  <si>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</si>
  <si>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</si>
  <si>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</si>
  <si>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</si>
  <si>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</si>
  <si>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</si>
  <si>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</si>
  <si>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</si>
  <si>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</si>
  <si>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</si>
  <si>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</si>
  <si>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</si>
  <si>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</si>
  <si>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</si>
  <si>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</si>
  <si>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</si>
  <si>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</si>
  <si>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</si>
  <si>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</si>
  <si>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</si>
  <si>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</si>
  <si>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</si>
  <si>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</si>
  <si>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</si>
  <si>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</si>
  <si>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</si>
  <si>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</si>
  <si>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</si>
  <si>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</si>
  <si>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</si>
  <si>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</si>
  <si>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</si>
  <si>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</si>
  <si>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</si>
  <si>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</si>
  <si>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</si>
  <si>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</si>
  <si>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</si>
  <si>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</si>
  <si>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</si>
  <si>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</si>
  <si>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</si>
  <si>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</si>
  <si>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</si>
  <si>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</si>
  <si>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</si>
  <si>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</si>
  <si>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</si>
  <si>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</si>
  <si>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</si>
  <si>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</si>
  <si>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</si>
  <si>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</si>
  <si>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</si>
  <si>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</si>
  <si>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</si>
  <si>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</si>
  <si>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</si>
  <si>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</si>
  <si>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</si>
  <si>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</si>
  <si>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</si>
  <si>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</si>
  <si>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</si>
  <si>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</si>
  <si>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</si>
  <si>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</si>
  <si>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</si>
  <si>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</si>
  <si>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</si>
  <si>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</si>
  <si>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</si>
  <si>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</si>
  <si>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</si>
  <si>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</si>
  <si>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</si>
  <si>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</si>
  <si>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</si>
  <si>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</si>
  <si>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</si>
  <si>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</si>
  <si>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</si>
  <si>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</si>
  <si>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</si>
  <si>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</si>
  <si>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</si>
  <si>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</si>
  <si>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</si>
  <si>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</si>
  <si>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</si>
  <si>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</si>
  <si>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</si>
  <si>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</si>
  <si>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</si>
  <si>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</si>
  <si>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</si>
  <si>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</si>
  <si>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</si>
  <si>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</si>
  <si>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</si>
  <si>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</si>
  <si>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</si>
  <si>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</si>
  <si>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</si>
  <si>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</si>
  <si>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</si>
  <si>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</si>
  <si>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</si>
  <si>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</si>
  <si>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</si>
  <si>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</si>
  <si>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</si>
  <si>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</si>
  <si>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</si>
  <si>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</si>
  <si>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</si>
  <si>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</si>
  <si>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</si>
  <si>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</si>
  <si>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</si>
  <si>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</si>
  <si>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</si>
  <si>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</si>
  <si>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</si>
  <si>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</si>
  <si>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</si>
  <si>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</si>
  <si>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</si>
  <si>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</si>
  <si>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</si>
  <si>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</si>
  <si>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</si>
  <si>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</si>
  <si>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</si>
  <si>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</si>
  <si>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</si>
  <si>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</si>
  <si>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</si>
  <si>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</si>
  <si>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</si>
  <si>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</si>
  <si>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</si>
  <si>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</si>
  <si>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</si>
  <si>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</si>
  <si>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</si>
  <si>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</si>
  <si>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</si>
  <si>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</si>
  <si>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</si>
  <si>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</si>
  <si>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</si>
  <si>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</si>
  <si>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</si>
  <si>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</si>
  <si>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</si>
  <si>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</si>
  <si>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</si>
  <si>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</si>
  <si>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</si>
  <si>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</si>
  <si>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</si>
  <si>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</si>
  <si>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</si>
  <si>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</si>
  <si>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</si>
  <si>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</si>
  <si>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</si>
  <si>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</si>
  <si>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</si>
  <si>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</si>
  <si>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</si>
  <si>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</si>
  <si>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</si>
  <si>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</si>
  <si>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</si>
  <si>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</si>
  <si>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</si>
  <si>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</si>
  <si>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</si>
  <si>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</si>
  <si>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</si>
  <si>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</si>
  <si>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</si>
  <si>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</si>
  <si>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</si>
  <si>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</si>
  <si>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</si>
  <si>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</si>
  <si>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</si>
  <si>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</si>
  <si>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</si>
  <si>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</si>
  <si>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</si>
  <si>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</si>
  <si>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</si>
  <si>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</si>
  <si>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</si>
  <si>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</si>
  <si>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</si>
  <si>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</si>
  <si>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</si>
  <si>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</si>
  <si>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</si>
  <si>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</si>
  <si>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</si>
  <si>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</si>
  <si>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</si>
  <si>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</si>
  <si>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</si>
  <si>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</si>
  <si>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</si>
  <si>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</si>
  <si>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</si>
  <si>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</si>
  <si>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</si>
  <si>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</si>
  <si>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</si>
  <si>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</si>
  <si>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</si>
  <si>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</si>
  <si>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</si>
  <si>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</si>
  <si>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</si>
  <si>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</si>
  <si>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</si>
  <si>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</si>
  <si>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</si>
  <si>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</si>
  <si>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</si>
  <si>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</si>
  <si>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</si>
  <si>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</si>
  <si>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</si>
  <si>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</si>
  <si>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</si>
  <si>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</si>
  <si>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</si>
  <si>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</si>
  <si>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</si>
  <si>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</si>
  <si>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</si>
  <si>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</si>
  <si>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</si>
  <si>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</si>
  <si>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</si>
  <si>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</si>
  <si>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</si>
  <si>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</si>
  <si>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</si>
  <si>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</si>
  <si>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</si>
  <si>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</si>
  <si>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</si>
  <si>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</si>
  <si>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</si>
  <si>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</si>
  <si>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</si>
  <si>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</si>
  <si>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</si>
  <si>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</si>
  <si>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</si>
  <si>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</si>
  <si>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</si>
  <si>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</si>
  <si>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</si>
  <si>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</si>
  <si>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</si>
  <si>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</si>
  <si>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</si>
  <si>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</si>
  <si>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</si>
  <si>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</si>
  <si>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</si>
  <si>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</si>
  <si>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</si>
  <si>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</si>
  <si>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</si>
  <si>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</si>
  <si>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</si>
  <si>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</si>
  <si>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</si>
  <si>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</si>
  <si>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</si>
  <si>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</si>
  <si>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</si>
  <si>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</si>
  <si>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</si>
  <si>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</si>
  <si>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</si>
  <si>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</si>
  <si>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</si>
  <si>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</si>
  <si>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</si>
  <si>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</si>
  <si>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</si>
  <si>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</si>
  <si>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</si>
  <si>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</si>
  <si>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</si>
  <si>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</si>
  <si>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</si>
  <si>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</si>
  <si>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</si>
  <si>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</si>
  <si>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</si>
  <si>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</si>
  <si>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</si>
  <si>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</si>
  <si>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</si>
  <si>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</si>
  <si>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</si>
  <si>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</si>
  <si>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</si>
  <si>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</si>
  <si>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</si>
  <si>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</si>
  <si>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</si>
  <si>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</si>
  <si>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</si>
  <si>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</si>
  <si>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</si>
  <si>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</si>
  <si>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</si>
  <si>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</si>
  <si>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</si>
  <si>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</si>
  <si>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</si>
  <si>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</si>
  <si>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</si>
  <si>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</si>
  <si>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</si>
  <si>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</si>
  <si>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</si>
  <si>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</si>
  <si>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</si>
  <si>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</si>
  <si>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</si>
  <si>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</si>
  <si>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</si>
  <si>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</si>
  <si>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</si>
  <si>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</si>
  <si>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</si>
  <si>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</si>
  <si>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</si>
  <si>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</si>
  <si>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</si>
  <si>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</si>
  <si>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</si>
  <si>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</si>
  <si>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</si>
  <si>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</si>
  <si>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</si>
  <si>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</si>
  <si>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</si>
  <si>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</si>
  <si>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</si>
  <si>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</si>
  <si>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</si>
  <si>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</si>
  <si>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</si>
  <si>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</si>
  <si>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</si>
  <si>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</si>
  <si>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</si>
  <si>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</si>
  <si>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</si>
  <si>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</si>
  <si>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</si>
  <si>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</si>
  <si>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</si>
  <si>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</si>
  <si>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</si>
  <si>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</si>
  <si>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</si>
  <si>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</si>
  <si>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</si>
  <si>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</si>
  <si>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</si>
  <si>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</si>
  <si>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</si>
  <si>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</si>
  <si>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</si>
  <si>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</si>
  <si>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</si>
  <si>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</si>
  <si>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</si>
  <si>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</si>
  <si>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</si>
  <si>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</si>
  <si>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 xml:space="preserve"> "16.000000 = 16,000 [A] "_x000d_
 Celkem 16 = 16,000 [B]_x000d_</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</si>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</sst>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XAvqDMzAr5J0KDNSRJ0w0NWdwzCJ/wPdRJCwU6dg5+ea3N3E51P6xC8PuRDJzF/GQslmehrWAZmg7aR7QushKQ==" hashValue="AcCaEHgAsEUiEwawtGpQ8xicp4K5iL/0TinJ3xZ878YbMWAixDo9RCqzq+zbNrGPMStVTK0kkwbbvQS1ayoJzQ=="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COUNTIFS(L8:L348,"=0",A8:A348,"P")+COUNTIFS(L8:L348,"",A8:A348,"P")+SUM(Q8:Q348)</f>
        <v>0</v>
      </c>
    </row>
    <row r="8">
      <c r="A8" s="1" t="s">
        <v>654</v>
      </c>
      <c r="C8" s="22" t="s">
        <v>655</v>
      </c>
      <c r="E8" s="23" t="s">
        <v>15</v>
      </c>
      <c r="L8" s="24">
        <f>L9+L26+L315</f>
        <v>0</v>
      </c>
      <c r="M8" s="24">
        <f>M9+M26+M315</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81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453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SUMIFS(L27:L314,A27:A314,"P")</f>
        <v>0</v>
      </c>
      <c r="M26" s="24">
        <f>SUMIFS(M27:M314,A27:A314,"P")</f>
        <v>0</v>
      </c>
      <c r="N26" s="25"/>
    </row>
    <row r="27">
      <c r="A27" s="1" t="s">
        <v>659</v>
      </c>
      <c r="B27" s="1">
        <v>6</v>
      </c>
      <c r="C27" s="26" t="s">
        <v>681</v>
      </c>
      <c r="D27" t="s">
        <v>661</v>
      </c>
      <c r="E27" s="27" t="s">
        <v>682</v>
      </c>
      <c r="F27" s="28" t="s">
        <v>683</v>
      </c>
      <c r="G27" s="29">
        <v>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7</v>
      </c>
      <c r="C31" s="26" t="s">
        <v>685</v>
      </c>
      <c r="D31" t="s">
        <v>661</v>
      </c>
      <c r="E31" s="27" t="s">
        <v>686</v>
      </c>
      <c r="F31" s="28" t="s">
        <v>670</v>
      </c>
      <c r="G31" s="29">
        <v>2235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8</v>
      </c>
      <c r="C35" s="26" t="s">
        <v>688</v>
      </c>
      <c r="D35" t="s">
        <v>661</v>
      </c>
      <c r="E35" s="27" t="s">
        <v>689</v>
      </c>
      <c r="F35" s="28" t="s">
        <v>670</v>
      </c>
      <c r="G35" s="29">
        <v>350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ht="25.5">
      <c r="A39" s="1" t="s">
        <v>659</v>
      </c>
      <c r="B39" s="1">
        <v>9</v>
      </c>
      <c r="C39" s="26" t="s">
        <v>691</v>
      </c>
      <c r="D39" t="s">
        <v>661</v>
      </c>
      <c r="E39" s="27" t="s">
        <v>692</v>
      </c>
      <c r="F39" s="28" t="s">
        <v>683</v>
      </c>
      <c r="G39" s="29">
        <v>20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38.25">
      <c r="A42" s="1" t="s">
        <v>666</v>
      </c>
      <c r="E42" s="27" t="s">
        <v>693</v>
      </c>
    </row>
    <row r="43">
      <c r="A43" s="1" t="s">
        <v>659</v>
      </c>
      <c r="B43" s="1">
        <v>10</v>
      </c>
      <c r="C43" s="26" t="s">
        <v>694</v>
      </c>
      <c r="D43" t="s">
        <v>661</v>
      </c>
      <c r="E43" s="27" t="s">
        <v>695</v>
      </c>
      <c r="F43" s="28" t="s">
        <v>696</v>
      </c>
      <c r="G43" s="29">
        <v>65.790000000000006</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698</v>
      </c>
      <c r="D47" t="s">
        <v>661</v>
      </c>
      <c r="E47" s="27" t="s">
        <v>699</v>
      </c>
      <c r="F47" s="28" t="s">
        <v>696</v>
      </c>
      <c r="G47" s="29">
        <v>53.100000000000001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700</v>
      </c>
      <c r="D51" t="s">
        <v>661</v>
      </c>
      <c r="E51" s="27" t="s">
        <v>701</v>
      </c>
      <c r="F51" s="28" t="s">
        <v>696</v>
      </c>
      <c r="G51" s="29">
        <v>155.15000000000001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702</v>
      </c>
      <c r="D55" t="s">
        <v>661</v>
      </c>
      <c r="E55" s="27" t="s">
        <v>703</v>
      </c>
      <c r="F55" s="28" t="s">
        <v>696</v>
      </c>
      <c r="G55" s="29">
        <v>290.29000000000002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697</v>
      </c>
    </row>
    <row r="59">
      <c r="A59" s="1" t="s">
        <v>659</v>
      </c>
      <c r="B59" s="1">
        <v>14</v>
      </c>
      <c r="C59" s="26" t="s">
        <v>704</v>
      </c>
      <c r="D59" t="s">
        <v>661</v>
      </c>
      <c r="E59" s="27" t="s">
        <v>705</v>
      </c>
      <c r="F59" s="28" t="s">
        <v>696</v>
      </c>
      <c r="G59" s="29">
        <v>65.790000000000006</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706</v>
      </c>
    </row>
    <row r="63">
      <c r="A63" s="1" t="s">
        <v>659</v>
      </c>
      <c r="B63" s="1">
        <v>71</v>
      </c>
      <c r="C63" s="26" t="s">
        <v>707</v>
      </c>
      <c r="D63" t="s">
        <v>661</v>
      </c>
      <c r="E63" s="27" t="s">
        <v>708</v>
      </c>
      <c r="F63" s="28" t="s">
        <v>696</v>
      </c>
      <c r="G63" s="29">
        <v>649.30200000000002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709</v>
      </c>
    </row>
    <row r="67">
      <c r="A67" s="1" t="s">
        <v>659</v>
      </c>
      <c r="B67" s="1">
        <v>15</v>
      </c>
      <c r="C67" s="26" t="s">
        <v>710</v>
      </c>
      <c r="D67" t="s">
        <v>661</v>
      </c>
      <c r="E67" s="27" t="s">
        <v>711</v>
      </c>
      <c r="F67" s="28" t="s">
        <v>696</v>
      </c>
      <c r="G67" s="29">
        <v>53.100000000000001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91.25">
      <c r="A70" s="1" t="s">
        <v>666</v>
      </c>
      <c r="E70" s="27" t="s">
        <v>706</v>
      </c>
    </row>
    <row r="71">
      <c r="A71" s="1" t="s">
        <v>659</v>
      </c>
      <c r="B71" s="1">
        <v>72</v>
      </c>
      <c r="C71" s="26" t="s">
        <v>712</v>
      </c>
      <c r="D71" t="s">
        <v>661</v>
      </c>
      <c r="E71" s="27" t="s">
        <v>713</v>
      </c>
      <c r="F71" s="28" t="s">
        <v>696</v>
      </c>
      <c r="G71" s="29">
        <v>903.952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709</v>
      </c>
    </row>
    <row r="75">
      <c r="A75" s="1" t="s">
        <v>659</v>
      </c>
      <c r="B75" s="1">
        <v>16</v>
      </c>
      <c r="C75" s="26" t="s">
        <v>714</v>
      </c>
      <c r="D75" t="s">
        <v>661</v>
      </c>
      <c r="E75" s="27" t="s">
        <v>715</v>
      </c>
      <c r="F75" s="28" t="s">
        <v>696</v>
      </c>
      <c r="G75" s="29">
        <v>155.15000000000001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91.25">
      <c r="A78" s="1" t="s">
        <v>666</v>
      </c>
      <c r="E78" s="27" t="s">
        <v>706</v>
      </c>
    </row>
    <row r="79">
      <c r="A79" s="1" t="s">
        <v>659</v>
      </c>
      <c r="B79" s="1">
        <v>17</v>
      </c>
      <c r="C79" s="26" t="s">
        <v>716</v>
      </c>
      <c r="D79" t="s">
        <v>661</v>
      </c>
      <c r="E79" s="27" t="s">
        <v>717</v>
      </c>
      <c r="F79" s="28" t="s">
        <v>696</v>
      </c>
      <c r="G79" s="29">
        <v>290.29000000000002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706</v>
      </c>
    </row>
    <row r="83">
      <c r="A83" s="1" t="s">
        <v>659</v>
      </c>
      <c r="B83" s="1">
        <v>84</v>
      </c>
      <c r="C83" s="26" t="s">
        <v>718</v>
      </c>
      <c r="D83" t="s">
        <v>661</v>
      </c>
      <c r="E83" s="27" t="s">
        <v>719</v>
      </c>
      <c r="F83" s="28" t="s">
        <v>683</v>
      </c>
      <c r="G83" s="29">
        <v>50</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720</v>
      </c>
    </row>
    <row r="87">
      <c r="A87" s="1" t="s">
        <v>659</v>
      </c>
      <c r="B87" s="1">
        <v>85</v>
      </c>
      <c r="C87" s="26" t="s">
        <v>721</v>
      </c>
      <c r="D87" t="s">
        <v>661</v>
      </c>
      <c r="E87" s="27" t="s">
        <v>722</v>
      </c>
      <c r="F87" s="28" t="s">
        <v>683</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723</v>
      </c>
    </row>
    <row r="91" ht="25.5">
      <c r="A91" s="1" t="s">
        <v>659</v>
      </c>
      <c r="B91" s="1">
        <v>18</v>
      </c>
      <c r="C91" s="26" t="s">
        <v>724</v>
      </c>
      <c r="D91" t="s">
        <v>661</v>
      </c>
      <c r="E91" s="27" t="s">
        <v>725</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726</v>
      </c>
    </row>
    <row r="95">
      <c r="A95" s="1" t="s">
        <v>659</v>
      </c>
      <c r="B95" s="1">
        <v>19</v>
      </c>
      <c r="C95" s="26" t="s">
        <v>727</v>
      </c>
      <c r="D95" t="s">
        <v>661</v>
      </c>
      <c r="E95" s="27" t="s">
        <v>728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729</v>
      </c>
    </row>
    <row r="99">
      <c r="A99" s="1" t="s">
        <v>659</v>
      </c>
      <c r="B99" s="1">
        <v>20</v>
      </c>
      <c r="C99" s="26" t="s">
        <v>730</v>
      </c>
      <c r="D99" t="s">
        <v>661</v>
      </c>
      <c r="E99" s="27" t="s">
        <v>731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732</v>
      </c>
    </row>
    <row r="103">
      <c r="A103" s="1" t="s">
        <v>659</v>
      </c>
      <c r="B103" s="1">
        <v>21</v>
      </c>
      <c r="C103" s="26" t="s">
        <v>733</v>
      </c>
      <c r="D103" t="s">
        <v>661</v>
      </c>
      <c r="E103" s="27" t="s">
        <v>734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735</v>
      </c>
    </row>
    <row r="107" ht="25.5">
      <c r="A107" s="1" t="s">
        <v>659</v>
      </c>
      <c r="B107" s="1">
        <v>22</v>
      </c>
      <c r="C107" s="26" t="s">
        <v>736</v>
      </c>
      <c r="D107" t="s">
        <v>661</v>
      </c>
      <c r="E107" s="27" t="s">
        <v>737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76.5">
      <c r="A110" s="1" t="s">
        <v>666</v>
      </c>
      <c r="E110" s="27" t="s">
        <v>738</v>
      </c>
    </row>
    <row r="111" ht="25.5">
      <c r="A111" s="1" t="s">
        <v>659</v>
      </c>
      <c r="B111" s="1">
        <v>23</v>
      </c>
      <c r="C111" s="26" t="s">
        <v>739</v>
      </c>
      <c r="D111" t="s">
        <v>661</v>
      </c>
      <c r="E111" s="27" t="s">
        <v>740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741</v>
      </c>
    </row>
    <row r="115" ht="25.5">
      <c r="A115" s="1" t="s">
        <v>659</v>
      </c>
      <c r="B115" s="1">
        <v>24</v>
      </c>
      <c r="C115" s="26" t="s">
        <v>742</v>
      </c>
      <c r="D115" t="s">
        <v>661</v>
      </c>
      <c r="E115" s="27" t="s">
        <v>743</v>
      </c>
      <c r="F115" s="28" t="s">
        <v>744</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745</v>
      </c>
    </row>
    <row r="119">
      <c r="A119" s="1" t="s">
        <v>659</v>
      </c>
      <c r="B119" s="1">
        <v>64</v>
      </c>
      <c r="C119" s="26" t="s">
        <v>746</v>
      </c>
      <c r="D119" t="s">
        <v>661</v>
      </c>
      <c r="E119" s="27" t="s">
        <v>747</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748</v>
      </c>
    </row>
    <row r="123">
      <c r="A123" s="1" t="s">
        <v>659</v>
      </c>
      <c r="B123" s="1">
        <v>65</v>
      </c>
      <c r="C123" s="26" t="s">
        <v>749</v>
      </c>
      <c r="D123" t="s">
        <v>661</v>
      </c>
      <c r="E123" s="27" t="s">
        <v>750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40.25">
      <c r="A126" s="1" t="s">
        <v>666</v>
      </c>
      <c r="E126" s="27" t="s">
        <v>751</v>
      </c>
    </row>
    <row r="127">
      <c r="A127" s="1" t="s">
        <v>659</v>
      </c>
      <c r="B127" s="1">
        <v>67</v>
      </c>
      <c r="C127" s="26" t="s">
        <v>752</v>
      </c>
      <c r="D127" t="s">
        <v>661</v>
      </c>
      <c r="E127" s="27" t="s">
        <v>753</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754</v>
      </c>
    </row>
    <row r="131">
      <c r="A131" s="1" t="s">
        <v>659</v>
      </c>
      <c r="B131" s="1">
        <v>68</v>
      </c>
      <c r="C131" s="26" t="s">
        <v>755</v>
      </c>
      <c r="D131" t="s">
        <v>661</v>
      </c>
      <c r="E131" s="27" t="s">
        <v>756</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757</v>
      </c>
    </row>
    <row r="135">
      <c r="A135" s="1" t="s">
        <v>659</v>
      </c>
      <c r="B135" s="1">
        <v>66</v>
      </c>
      <c r="C135" s="26" t="s">
        <v>758</v>
      </c>
      <c r="D135" t="s">
        <v>661</v>
      </c>
      <c r="E135" s="27" t="s">
        <v>759</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40.25">
      <c r="A138" s="1" t="s">
        <v>666</v>
      </c>
      <c r="E138" s="27" t="s">
        <v>760</v>
      </c>
    </row>
    <row r="139">
      <c r="A139" s="1" t="s">
        <v>659</v>
      </c>
      <c r="B139" s="1">
        <v>86</v>
      </c>
      <c r="C139" s="26" t="s">
        <v>761</v>
      </c>
      <c r="D139" t="s">
        <v>661</v>
      </c>
      <c r="E139" s="27" t="s">
        <v>762</v>
      </c>
      <c r="F139" s="28" t="s">
        <v>683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27.5">
      <c r="A142" s="1" t="s">
        <v>666</v>
      </c>
      <c r="E142" s="27" t="s">
        <v>763</v>
      </c>
    </row>
    <row r="143">
      <c r="A143" s="1" t="s">
        <v>659</v>
      </c>
      <c r="B143" s="1">
        <v>87</v>
      </c>
      <c r="C143" s="26" t="s">
        <v>764</v>
      </c>
      <c r="D143" t="s">
        <v>661</v>
      </c>
      <c r="E143" s="27" t="s">
        <v>765</v>
      </c>
      <c r="F143" s="28" t="s">
        <v>683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766</v>
      </c>
    </row>
    <row r="147">
      <c r="A147" s="1" t="s">
        <v>659</v>
      </c>
      <c r="B147" s="1">
        <v>25</v>
      </c>
      <c r="C147" s="26" t="s">
        <v>767</v>
      </c>
      <c r="D147" t="s">
        <v>661</v>
      </c>
      <c r="E147" s="27" t="s">
        <v>768</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14.75">
      <c r="A150" s="1" t="s">
        <v>666</v>
      </c>
      <c r="E150" s="27" t="s">
        <v>769</v>
      </c>
    </row>
    <row r="151">
      <c r="A151" s="1" t="s">
        <v>659</v>
      </c>
      <c r="B151" s="1">
        <v>26</v>
      </c>
      <c r="C151" s="26" t="s">
        <v>770</v>
      </c>
      <c r="D151" t="s">
        <v>661</v>
      </c>
      <c r="E151" s="27" t="s">
        <v>771</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65.75">
      <c r="A154" s="1" t="s">
        <v>666</v>
      </c>
      <c r="E154" s="27" t="s">
        <v>772</v>
      </c>
    </row>
    <row r="155">
      <c r="A155" s="1" t="s">
        <v>659</v>
      </c>
      <c r="B155" s="1">
        <v>27</v>
      </c>
      <c r="C155" s="26" t="s">
        <v>773</v>
      </c>
      <c r="D155" t="s">
        <v>661</v>
      </c>
      <c r="E155" s="27" t="s">
        <v>774</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53">
      <c r="A158" s="1" t="s">
        <v>666</v>
      </c>
      <c r="E158" s="27" t="s">
        <v>775</v>
      </c>
    </row>
    <row r="159">
      <c r="A159" s="1" t="s">
        <v>659</v>
      </c>
      <c r="B159" s="1">
        <v>28</v>
      </c>
      <c r="C159" s="26" t="s">
        <v>776</v>
      </c>
      <c r="D159" t="s">
        <v>661</v>
      </c>
      <c r="E159" s="27" t="s">
        <v>777</v>
      </c>
      <c r="F159" s="28" t="s">
        <v>683</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14.75">
      <c r="A162" s="1" t="s">
        <v>666</v>
      </c>
      <c r="E162" s="27" t="s">
        <v>778</v>
      </c>
    </row>
    <row r="163">
      <c r="A163" s="1" t="s">
        <v>659</v>
      </c>
      <c r="B163" s="1">
        <v>29</v>
      </c>
      <c r="C163" s="26" t="s">
        <v>779</v>
      </c>
      <c r="D163" t="s">
        <v>661</v>
      </c>
      <c r="E163" s="27" t="s">
        <v>780</v>
      </c>
      <c r="F163" s="28" t="s">
        <v>683</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65.75">
      <c r="A166" s="1" t="s">
        <v>666</v>
      </c>
      <c r="E166" s="27" t="s">
        <v>781</v>
      </c>
    </row>
    <row r="167">
      <c r="A167" s="1" t="s">
        <v>659</v>
      </c>
      <c r="B167" s="1">
        <v>30</v>
      </c>
      <c r="C167" s="26" t="s">
        <v>782</v>
      </c>
      <c r="D167" t="s">
        <v>661</v>
      </c>
      <c r="E167" s="27" t="s">
        <v>783</v>
      </c>
      <c r="F167" s="28" t="s">
        <v>683</v>
      </c>
      <c r="G167" s="29">
        <v>4</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53">
      <c r="A170" s="1" t="s">
        <v>666</v>
      </c>
      <c r="E170" s="27" t="s">
        <v>784</v>
      </c>
    </row>
    <row r="171">
      <c r="A171" s="1" t="s">
        <v>659</v>
      </c>
      <c r="B171" s="1">
        <v>31</v>
      </c>
      <c r="C171" s="26" t="s">
        <v>785</v>
      </c>
      <c r="D171" t="s">
        <v>661</v>
      </c>
      <c r="E171" s="27" t="s">
        <v>786</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14.75">
      <c r="A174" s="1" t="s">
        <v>666</v>
      </c>
      <c r="E174" s="27" t="s">
        <v>787</v>
      </c>
    </row>
    <row r="175">
      <c r="A175" s="1" t="s">
        <v>659</v>
      </c>
      <c r="B175" s="1">
        <v>32</v>
      </c>
      <c r="C175" s="26" t="s">
        <v>788</v>
      </c>
      <c r="D175" t="s">
        <v>661</v>
      </c>
      <c r="E175" s="27" t="s">
        <v>789</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53">
      <c r="A178" s="1" t="s">
        <v>666</v>
      </c>
      <c r="E178" s="27" t="s">
        <v>790</v>
      </c>
    </row>
    <row r="179">
      <c r="A179" s="1" t="s">
        <v>659</v>
      </c>
      <c r="B179" s="1">
        <v>33</v>
      </c>
      <c r="C179" s="26" t="s">
        <v>791</v>
      </c>
      <c r="D179" t="s">
        <v>661</v>
      </c>
      <c r="E179" s="27" t="s">
        <v>792</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53">
      <c r="A182" s="1" t="s">
        <v>666</v>
      </c>
      <c r="E182" s="27" t="s">
        <v>793</v>
      </c>
    </row>
    <row r="183" ht="25.5">
      <c r="A183" s="1" t="s">
        <v>659</v>
      </c>
      <c r="B183" s="1">
        <v>34</v>
      </c>
      <c r="C183" s="26" t="s">
        <v>794</v>
      </c>
      <c r="D183" t="s">
        <v>661</v>
      </c>
      <c r="E183" s="27" t="s">
        <v>795</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14.75">
      <c r="A186" s="1" t="s">
        <v>666</v>
      </c>
      <c r="E186" s="27" t="s">
        <v>796</v>
      </c>
    </row>
    <row r="187" ht="25.5">
      <c r="A187" s="1" t="s">
        <v>659</v>
      </c>
      <c r="B187" s="1">
        <v>35</v>
      </c>
      <c r="C187" s="26" t="s">
        <v>797</v>
      </c>
      <c r="D187" t="s">
        <v>661</v>
      </c>
      <c r="E187" s="27" t="s">
        <v>798</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65.75">
      <c r="A190" s="1" t="s">
        <v>666</v>
      </c>
      <c r="E190" s="27" t="s">
        <v>799</v>
      </c>
    </row>
    <row r="191">
      <c r="A191" s="1" t="s">
        <v>659</v>
      </c>
      <c r="B191" s="1">
        <v>36</v>
      </c>
      <c r="C191" s="26" t="s">
        <v>800</v>
      </c>
      <c r="D191" t="s">
        <v>661</v>
      </c>
      <c r="E191" s="27" t="s">
        <v>801</v>
      </c>
      <c r="F191" s="28" t="s">
        <v>683</v>
      </c>
      <c r="G191" s="29">
        <v>6</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14.75">
      <c r="A194" s="1" t="s">
        <v>666</v>
      </c>
      <c r="E194" s="27" t="s">
        <v>802</v>
      </c>
    </row>
    <row r="195">
      <c r="A195" s="1" t="s">
        <v>659</v>
      </c>
      <c r="B195" s="1">
        <v>37</v>
      </c>
      <c r="C195" s="26" t="s">
        <v>803</v>
      </c>
      <c r="D195" t="s">
        <v>661</v>
      </c>
      <c r="E195" s="27" t="s">
        <v>804</v>
      </c>
      <c r="F195" s="28" t="s">
        <v>683</v>
      </c>
      <c r="G195" s="29">
        <v>6</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02">
      <c r="A198" s="1" t="s">
        <v>666</v>
      </c>
      <c r="E198" s="27" t="s">
        <v>805</v>
      </c>
    </row>
    <row r="199">
      <c r="A199" s="1" t="s">
        <v>659</v>
      </c>
      <c r="B199" s="1">
        <v>38</v>
      </c>
      <c r="C199" s="26" t="s">
        <v>806</v>
      </c>
      <c r="D199" t="s">
        <v>661</v>
      </c>
      <c r="E199" s="27" t="s">
        <v>807</v>
      </c>
      <c r="F199" s="28" t="s">
        <v>683</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40.25">
      <c r="A202" s="1" t="s">
        <v>666</v>
      </c>
      <c r="E202" s="27" t="s">
        <v>808</v>
      </c>
    </row>
    <row r="203" ht="25.5">
      <c r="A203" s="1" t="s">
        <v>659</v>
      </c>
      <c r="B203" s="1">
        <v>39</v>
      </c>
      <c r="C203" s="26" t="s">
        <v>809</v>
      </c>
      <c r="D203" t="s">
        <v>661</v>
      </c>
      <c r="E203" s="27" t="s">
        <v>810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14.75">
      <c r="A206" s="1" t="s">
        <v>666</v>
      </c>
      <c r="E206" s="27" t="s">
        <v>811</v>
      </c>
    </row>
    <row r="207" ht="25.5">
      <c r="A207" s="1" t="s">
        <v>659</v>
      </c>
      <c r="B207" s="1">
        <v>40</v>
      </c>
      <c r="C207" s="26" t="s">
        <v>812</v>
      </c>
      <c r="D207" t="s">
        <v>661</v>
      </c>
      <c r="E207" s="27" t="s">
        <v>813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14.75">
      <c r="A210" s="1" t="s">
        <v>666</v>
      </c>
      <c r="E210" s="27" t="s">
        <v>814</v>
      </c>
    </row>
    <row r="211" ht="25.5">
      <c r="A211" s="1" t="s">
        <v>659</v>
      </c>
      <c r="B211" s="1">
        <v>41</v>
      </c>
      <c r="C211" s="26" t="s">
        <v>815</v>
      </c>
      <c r="D211" t="s">
        <v>661</v>
      </c>
      <c r="E211" s="27" t="s">
        <v>816</v>
      </c>
      <c r="F211" s="28" t="s">
        <v>683</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40.25">
      <c r="A214" s="1" t="s">
        <v>666</v>
      </c>
      <c r="E214" s="27" t="s">
        <v>817</v>
      </c>
    </row>
    <row r="215" ht="25.5">
      <c r="A215" s="1" t="s">
        <v>659</v>
      </c>
      <c r="B215" s="1">
        <v>61</v>
      </c>
      <c r="C215" s="26" t="s">
        <v>818</v>
      </c>
      <c r="D215" t="s">
        <v>661</v>
      </c>
      <c r="E215" s="27" t="s">
        <v>819</v>
      </c>
      <c r="F215" s="28" t="s">
        <v>683</v>
      </c>
      <c r="G215" s="29">
        <v>4</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27.5">
      <c r="A218" s="1" t="s">
        <v>666</v>
      </c>
      <c r="E218" s="27" t="s">
        <v>820</v>
      </c>
    </row>
    <row r="219" ht="25.5">
      <c r="A219" s="1" t="s">
        <v>659</v>
      </c>
      <c r="B219" s="1">
        <v>62</v>
      </c>
      <c r="C219" s="26" t="s">
        <v>821</v>
      </c>
      <c r="D219" t="s">
        <v>661</v>
      </c>
      <c r="E219" s="27" t="s">
        <v>822</v>
      </c>
      <c r="F219" s="28" t="s">
        <v>683</v>
      </c>
      <c r="G219" s="29">
        <v>4</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27.5">
      <c r="A222" s="1" t="s">
        <v>666</v>
      </c>
      <c r="E222" s="27" t="s">
        <v>823</v>
      </c>
    </row>
    <row r="223" ht="25.5">
      <c r="A223" s="1" t="s">
        <v>659</v>
      </c>
      <c r="B223" s="1">
        <v>63</v>
      </c>
      <c r="C223" s="26" t="s">
        <v>824</v>
      </c>
      <c r="D223" t="s">
        <v>661</v>
      </c>
      <c r="E223" s="27" t="s">
        <v>825</v>
      </c>
      <c r="F223" s="28" t="s">
        <v>683</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53">
      <c r="A226" s="1" t="s">
        <v>666</v>
      </c>
      <c r="E226" s="27" t="s">
        <v>826</v>
      </c>
    </row>
    <row r="227">
      <c r="A227" s="1" t="s">
        <v>659</v>
      </c>
      <c r="B227" s="1">
        <v>73</v>
      </c>
      <c r="C227" s="26" t="s">
        <v>827</v>
      </c>
      <c r="D227" t="s">
        <v>661</v>
      </c>
      <c r="E227" s="27" t="s">
        <v>828</v>
      </c>
      <c r="F227" s="28" t="s">
        <v>683</v>
      </c>
      <c r="G227" s="29">
        <v>6</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14.75">
      <c r="A230" s="1" t="s">
        <v>666</v>
      </c>
      <c r="E230" s="27" t="s">
        <v>829</v>
      </c>
    </row>
    <row r="231" ht="25.5">
      <c r="A231" s="1" t="s">
        <v>659</v>
      </c>
      <c r="B231" s="1">
        <v>74</v>
      </c>
      <c r="C231" s="26" t="s">
        <v>830</v>
      </c>
      <c r="D231" t="s">
        <v>661</v>
      </c>
      <c r="E231" s="27" t="s">
        <v>831</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27.5">
      <c r="A234" s="1" t="s">
        <v>666</v>
      </c>
      <c r="E234" s="27" t="s">
        <v>832</v>
      </c>
    </row>
    <row r="235" ht="25.5">
      <c r="A235" s="1" t="s">
        <v>659</v>
      </c>
      <c r="B235" s="1">
        <v>75</v>
      </c>
      <c r="C235" s="26" t="s">
        <v>833</v>
      </c>
      <c r="D235" t="s">
        <v>661</v>
      </c>
      <c r="E235" s="27" t="s">
        <v>834</v>
      </c>
      <c r="F235" s="28" t="s">
        <v>683</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27.5">
      <c r="A238" s="1" t="s">
        <v>666</v>
      </c>
      <c r="E238" s="27" t="s">
        <v>835</v>
      </c>
    </row>
    <row r="239" ht="25.5">
      <c r="A239" s="1" t="s">
        <v>659</v>
      </c>
      <c r="B239" s="1">
        <v>76</v>
      </c>
      <c r="C239" s="26" t="s">
        <v>836</v>
      </c>
      <c r="D239" t="s">
        <v>661</v>
      </c>
      <c r="E239" s="27" t="s">
        <v>837</v>
      </c>
      <c r="F239" s="28" t="s">
        <v>683</v>
      </c>
      <c r="G239" s="29">
        <v>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02">
      <c r="A242" s="1" t="s">
        <v>666</v>
      </c>
      <c r="E242" s="27" t="s">
        <v>838</v>
      </c>
    </row>
    <row r="243" ht="25.5">
      <c r="A243" s="1" t="s">
        <v>659</v>
      </c>
      <c r="B243" s="1">
        <v>77</v>
      </c>
      <c r="C243" s="26" t="s">
        <v>839</v>
      </c>
      <c r="D243" t="s">
        <v>661</v>
      </c>
      <c r="E243" s="27" t="s">
        <v>840</v>
      </c>
      <c r="F243" s="28" t="s">
        <v>683</v>
      </c>
      <c r="G243" s="29">
        <v>2</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27.5">
      <c r="A246" s="1" t="s">
        <v>666</v>
      </c>
      <c r="E246" s="27" t="s">
        <v>841</v>
      </c>
    </row>
    <row r="247" ht="25.5">
      <c r="A247" s="1" t="s">
        <v>659</v>
      </c>
      <c r="B247" s="1">
        <v>78</v>
      </c>
      <c r="C247" s="26" t="s">
        <v>842</v>
      </c>
      <c r="D247" t="s">
        <v>661</v>
      </c>
      <c r="E247" s="27" t="s">
        <v>843</v>
      </c>
      <c r="F247" s="28" t="s">
        <v>683</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27.5">
      <c r="A250" s="1" t="s">
        <v>666</v>
      </c>
      <c r="E250" s="27" t="s">
        <v>844</v>
      </c>
    </row>
    <row r="251" ht="25.5">
      <c r="A251" s="1" t="s">
        <v>659</v>
      </c>
      <c r="B251" s="1">
        <v>79</v>
      </c>
      <c r="C251" s="26" t="s">
        <v>845</v>
      </c>
      <c r="D251" t="s">
        <v>661</v>
      </c>
      <c r="E251" s="27" t="s">
        <v>846</v>
      </c>
      <c r="F251" s="28" t="s">
        <v>683</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847</v>
      </c>
    </row>
    <row r="255" ht="25.5">
      <c r="A255" s="1" t="s">
        <v>659</v>
      </c>
      <c r="B255" s="1">
        <v>80</v>
      </c>
      <c r="C255" s="26" t="s">
        <v>848</v>
      </c>
      <c r="D255" t="s">
        <v>661</v>
      </c>
      <c r="E255" s="27" t="s">
        <v>849</v>
      </c>
      <c r="F255" s="28" t="s">
        <v>683</v>
      </c>
      <c r="G255" s="29">
        <v>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53">
      <c r="A258" s="1" t="s">
        <v>666</v>
      </c>
      <c r="E258" s="27" t="s">
        <v>850</v>
      </c>
    </row>
    <row r="259">
      <c r="A259" s="1" t="s">
        <v>659</v>
      </c>
      <c r="B259" s="1">
        <v>81</v>
      </c>
      <c r="C259" s="26" t="s">
        <v>851</v>
      </c>
      <c r="D259" t="s">
        <v>661</v>
      </c>
      <c r="E259" s="27" t="s">
        <v>852</v>
      </c>
      <c r="F259" s="28" t="s">
        <v>683</v>
      </c>
      <c r="G259" s="29">
        <v>1</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14.75">
      <c r="A262" s="1" t="s">
        <v>666</v>
      </c>
      <c r="E262" s="27" t="s">
        <v>853</v>
      </c>
    </row>
    <row r="263">
      <c r="A263" s="1" t="s">
        <v>659</v>
      </c>
      <c r="B263" s="1">
        <v>82</v>
      </c>
      <c r="C263" s="26" t="s">
        <v>854</v>
      </c>
      <c r="D263" t="s">
        <v>661</v>
      </c>
      <c r="E263" s="27" t="s">
        <v>855</v>
      </c>
      <c r="F263" s="28" t="s">
        <v>683</v>
      </c>
      <c r="G263" s="29">
        <v>1</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27.5">
      <c r="A266" s="1" t="s">
        <v>666</v>
      </c>
      <c r="E266" s="27" t="s">
        <v>856</v>
      </c>
    </row>
    <row r="267">
      <c r="A267" s="1" t="s">
        <v>659</v>
      </c>
      <c r="B267" s="1">
        <v>83</v>
      </c>
      <c r="C267" s="26" t="s">
        <v>857</v>
      </c>
      <c r="D267" t="s">
        <v>661</v>
      </c>
      <c r="E267" s="27" t="s">
        <v>858</v>
      </c>
      <c r="F267" s="28" t="s">
        <v>683</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40.25">
      <c r="A270" s="1" t="s">
        <v>666</v>
      </c>
      <c r="E270" s="27" t="s">
        <v>859</v>
      </c>
    </row>
    <row r="271">
      <c r="A271" s="1" t="s">
        <v>659</v>
      </c>
      <c r="B271" s="1">
        <v>42</v>
      </c>
      <c r="C271" s="26" t="s">
        <v>860</v>
      </c>
      <c r="D271" t="s">
        <v>661</v>
      </c>
      <c r="E271" s="27" t="s">
        <v>861</v>
      </c>
      <c r="F271" s="28" t="s">
        <v>683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14.75">
      <c r="A274" s="1" t="s">
        <v>666</v>
      </c>
      <c r="E274" s="27" t="s">
        <v>862</v>
      </c>
    </row>
    <row r="275">
      <c r="A275" s="1" t="s">
        <v>659</v>
      </c>
      <c r="B275" s="1">
        <v>43</v>
      </c>
      <c r="C275" s="26" t="s">
        <v>863</v>
      </c>
      <c r="D275" t="s">
        <v>661</v>
      </c>
      <c r="E275" s="27" t="s">
        <v>864</v>
      </c>
      <c r="F275" s="28" t="s">
        <v>683</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27.5">
      <c r="A278" s="1" t="s">
        <v>666</v>
      </c>
      <c r="E278" s="27" t="s">
        <v>865</v>
      </c>
    </row>
    <row r="279">
      <c r="A279" s="1" t="s">
        <v>659</v>
      </c>
      <c r="B279" s="1">
        <v>44</v>
      </c>
      <c r="C279" s="26" t="s">
        <v>866</v>
      </c>
      <c r="D279" t="s">
        <v>661</v>
      </c>
      <c r="E279" s="27" t="s">
        <v>867</v>
      </c>
      <c r="F279" s="28" t="s">
        <v>868</v>
      </c>
      <c r="G279" s="29">
        <v>120</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14.75">
      <c r="A282" s="1" t="s">
        <v>666</v>
      </c>
      <c r="E282" s="27" t="s">
        <v>869</v>
      </c>
    </row>
    <row r="283">
      <c r="A283" s="1" t="s">
        <v>659</v>
      </c>
      <c r="B283" s="1">
        <v>45</v>
      </c>
      <c r="C283" s="26" t="s">
        <v>870</v>
      </c>
      <c r="D283" t="s">
        <v>661</v>
      </c>
      <c r="E283" s="27" t="s">
        <v>871</v>
      </c>
      <c r="F283" s="28" t="s">
        <v>868</v>
      </c>
      <c r="G283" s="29">
        <v>48</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02">
      <c r="A286" s="1" t="s">
        <v>666</v>
      </c>
      <c r="E286" s="27" t="s">
        <v>872</v>
      </c>
    </row>
    <row r="287">
      <c r="A287" s="1" t="s">
        <v>659</v>
      </c>
      <c r="B287" s="1">
        <v>46</v>
      </c>
      <c r="C287" s="26" t="s">
        <v>873</v>
      </c>
      <c r="D287" t="s">
        <v>661</v>
      </c>
      <c r="E287" s="27" t="s">
        <v>874</v>
      </c>
      <c r="F287" s="28" t="s">
        <v>683</v>
      </c>
      <c r="G287" s="29">
        <v>180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40.25">
      <c r="A290" s="1" t="s">
        <v>666</v>
      </c>
      <c r="E290" s="27" t="s">
        <v>875</v>
      </c>
    </row>
    <row r="291">
      <c r="A291" s="1" t="s">
        <v>659</v>
      </c>
      <c r="B291" s="1">
        <v>47</v>
      </c>
      <c r="C291" s="26" t="s">
        <v>876</v>
      </c>
      <c r="D291" t="s">
        <v>661</v>
      </c>
      <c r="E291" s="27" t="s">
        <v>877</v>
      </c>
      <c r="F291" s="28" t="s">
        <v>683</v>
      </c>
      <c r="G291" s="29">
        <v>8</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14.75">
      <c r="A294" s="1" t="s">
        <v>666</v>
      </c>
      <c r="E294" s="27" t="s">
        <v>878</v>
      </c>
    </row>
    <row r="295">
      <c r="A295" s="1" t="s">
        <v>659</v>
      </c>
      <c r="B295" s="1">
        <v>48</v>
      </c>
      <c r="C295" s="26" t="s">
        <v>879</v>
      </c>
      <c r="D295" t="s">
        <v>661</v>
      </c>
      <c r="E295" s="27" t="s">
        <v>880</v>
      </c>
      <c r="F295" s="28" t="s">
        <v>868</v>
      </c>
      <c r="G295" s="29">
        <v>36</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14.75">
      <c r="A298" s="1" t="s">
        <v>666</v>
      </c>
      <c r="E298" s="27" t="s">
        <v>881</v>
      </c>
    </row>
    <row r="299">
      <c r="A299" s="1" t="s">
        <v>659</v>
      </c>
      <c r="B299" s="1">
        <v>49</v>
      </c>
      <c r="C299" s="26" t="s">
        <v>882</v>
      </c>
      <c r="D299" t="s">
        <v>661</v>
      </c>
      <c r="E299" s="27" t="s">
        <v>883</v>
      </c>
      <c r="F299" s="28" t="s">
        <v>683</v>
      </c>
      <c r="G299" s="29">
        <v>2</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76.5">
      <c r="A302" s="1" t="s">
        <v>666</v>
      </c>
      <c r="E302" s="27" t="s">
        <v>884</v>
      </c>
    </row>
    <row r="303">
      <c r="A303" s="1" t="s">
        <v>659</v>
      </c>
      <c r="B303" s="1">
        <v>50</v>
      </c>
      <c r="C303" s="26" t="s">
        <v>885</v>
      </c>
      <c r="D303" t="s">
        <v>661</v>
      </c>
      <c r="E303" s="27" t="s">
        <v>886</v>
      </c>
      <c r="F303" s="28" t="s">
        <v>683</v>
      </c>
      <c r="G303" s="29">
        <v>12</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89.25">
      <c r="A306" s="1" t="s">
        <v>666</v>
      </c>
      <c r="E306" s="27" t="s">
        <v>887</v>
      </c>
    </row>
    <row r="307">
      <c r="A307" s="1" t="s">
        <v>659</v>
      </c>
      <c r="B307" s="1">
        <v>51</v>
      </c>
      <c r="C307" s="26" t="s">
        <v>888</v>
      </c>
      <c r="D307" t="s">
        <v>661</v>
      </c>
      <c r="E307" s="27" t="s">
        <v>889</v>
      </c>
      <c r="F307" s="28" t="s">
        <v>683</v>
      </c>
      <c r="G307" s="29">
        <v>8</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76.5">
      <c r="A310" s="1" t="s">
        <v>666</v>
      </c>
      <c r="E310" s="27" t="s">
        <v>890</v>
      </c>
    </row>
    <row r="311">
      <c r="A311" s="1" t="s">
        <v>659</v>
      </c>
      <c r="B311" s="1">
        <v>52</v>
      </c>
      <c r="C311" s="26" t="s">
        <v>891</v>
      </c>
      <c r="D311" t="s">
        <v>661</v>
      </c>
      <c r="E311" s="27" t="s">
        <v>892</v>
      </c>
      <c r="F311" s="28" t="s">
        <v>683</v>
      </c>
      <c r="G311" s="29">
        <v>4</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89.25">
      <c r="A314" s="1" t="s">
        <v>666</v>
      </c>
      <c r="E314" s="27" t="s">
        <v>893</v>
      </c>
    </row>
    <row r="315">
      <c r="A315" s="1" t="s">
        <v>656</v>
      </c>
      <c r="C315" s="22" t="s">
        <v>894</v>
      </c>
      <c r="E315" s="23" t="s">
        <v>895</v>
      </c>
      <c r="L315" s="24">
        <f>SUMIFS(L316:L347,A316:A347,"P")</f>
        <v>0</v>
      </c>
      <c r="M315" s="24">
        <f>SUMIFS(M316:M347,A316:A347,"P")</f>
        <v>0</v>
      </c>
      <c r="N315" s="25"/>
    </row>
    <row r="316" ht="38.25">
      <c r="A316" s="1" t="s">
        <v>659</v>
      </c>
      <c r="B316" s="1">
        <v>53</v>
      </c>
      <c r="C316" s="26" t="s">
        <v>896</v>
      </c>
      <c r="D316" t="s">
        <v>897</v>
      </c>
      <c r="E316" s="27" t="s">
        <v>898</v>
      </c>
      <c r="F316" s="28" t="s">
        <v>899</v>
      </c>
      <c r="G316" s="29">
        <v>15</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900</v>
      </c>
    </row>
    <row r="318" ht="51">
      <c r="A318" s="1" t="s">
        <v>665</v>
      </c>
      <c r="E318" s="33" t="s">
        <v>901</v>
      </c>
    </row>
    <row r="319" ht="153">
      <c r="A319" s="1" t="s">
        <v>666</v>
      </c>
      <c r="E319" s="27" t="s">
        <v>902</v>
      </c>
    </row>
    <row r="320" ht="38.25">
      <c r="A320" s="1" t="s">
        <v>659</v>
      </c>
      <c r="B320" s="1">
        <v>54</v>
      </c>
      <c r="C320" s="26" t="s">
        <v>903</v>
      </c>
      <c r="D320" t="s">
        <v>897</v>
      </c>
      <c r="E320" s="27" t="s">
        <v>904</v>
      </c>
      <c r="F320" s="28" t="s">
        <v>899</v>
      </c>
      <c r="G320" s="29">
        <v>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905</v>
      </c>
    </row>
    <row r="322" ht="51">
      <c r="A322" s="1" t="s">
        <v>665</v>
      </c>
      <c r="E322" s="33" t="s">
        <v>906</v>
      </c>
    </row>
    <row r="323" ht="153">
      <c r="A323" s="1" t="s">
        <v>666</v>
      </c>
      <c r="E323" s="27" t="s">
        <v>907</v>
      </c>
    </row>
    <row r="324" ht="25.5">
      <c r="A324" s="1" t="s">
        <v>659</v>
      </c>
      <c r="B324" s="1">
        <v>55</v>
      </c>
      <c r="C324" s="26" t="s">
        <v>908</v>
      </c>
      <c r="D324" t="s">
        <v>897</v>
      </c>
      <c r="E324" s="27" t="s">
        <v>909</v>
      </c>
      <c r="F324" s="28" t="s">
        <v>899</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910</v>
      </c>
    </row>
    <row r="326" ht="51">
      <c r="A326" s="1" t="s">
        <v>665</v>
      </c>
      <c r="E326" s="33" t="s">
        <v>911</v>
      </c>
    </row>
    <row r="327" ht="153">
      <c r="A327" s="1" t="s">
        <v>666</v>
      </c>
      <c r="E327" s="27" t="s">
        <v>907</v>
      </c>
    </row>
    <row r="328" ht="25.5">
      <c r="A328" s="1" t="s">
        <v>659</v>
      </c>
      <c r="B328" s="1">
        <v>56</v>
      </c>
      <c r="C328" s="26" t="s">
        <v>912</v>
      </c>
      <c r="D328" t="s">
        <v>897</v>
      </c>
      <c r="E328" s="27" t="s">
        <v>913</v>
      </c>
      <c r="F328" s="28" t="s">
        <v>899</v>
      </c>
      <c r="G328" s="29">
        <v>3</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914</v>
      </c>
    </row>
    <row r="330" ht="51">
      <c r="A330" s="1" t="s">
        <v>665</v>
      </c>
      <c r="E330" s="33" t="s">
        <v>915</v>
      </c>
    </row>
    <row r="331" ht="153">
      <c r="A331" s="1" t="s">
        <v>666</v>
      </c>
      <c r="E331" s="27" t="s">
        <v>902</v>
      </c>
    </row>
    <row r="332" ht="25.5">
      <c r="A332" s="1" t="s">
        <v>659</v>
      </c>
      <c r="B332" s="1">
        <v>57</v>
      </c>
      <c r="C332" s="26" t="s">
        <v>916</v>
      </c>
      <c r="D332" t="s">
        <v>897</v>
      </c>
      <c r="E332" s="27" t="s">
        <v>917</v>
      </c>
      <c r="F332" s="28" t="s">
        <v>899</v>
      </c>
      <c r="G332" s="29">
        <v>88</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914</v>
      </c>
    </row>
    <row r="334" ht="51">
      <c r="A334" s="1" t="s">
        <v>665</v>
      </c>
      <c r="E334" s="33" t="s">
        <v>918</v>
      </c>
    </row>
    <row r="335" ht="153">
      <c r="A335" s="1" t="s">
        <v>666</v>
      </c>
      <c r="E335" s="27" t="s">
        <v>902</v>
      </c>
    </row>
    <row r="336" ht="25.5">
      <c r="A336" s="1" t="s">
        <v>659</v>
      </c>
      <c r="B336" s="1">
        <v>58</v>
      </c>
      <c r="C336" s="26" t="s">
        <v>919</v>
      </c>
      <c r="D336" t="s">
        <v>897</v>
      </c>
      <c r="E336" s="27" t="s">
        <v>920</v>
      </c>
      <c r="F336" s="28" t="s">
        <v>899</v>
      </c>
      <c r="G336" s="29">
        <v>0.10000000000000001</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921</v>
      </c>
    </row>
    <row r="338" ht="51">
      <c r="A338" s="1" t="s">
        <v>665</v>
      </c>
      <c r="E338" s="33" t="s">
        <v>911</v>
      </c>
    </row>
    <row r="339" ht="153">
      <c r="A339" s="1" t="s">
        <v>666</v>
      </c>
      <c r="E339" s="27" t="s">
        <v>902</v>
      </c>
    </row>
    <row r="340" ht="25.5">
      <c r="A340" s="1" t="s">
        <v>659</v>
      </c>
      <c r="B340" s="1">
        <v>59</v>
      </c>
      <c r="C340" s="26" t="s">
        <v>922</v>
      </c>
      <c r="D340" t="s">
        <v>897</v>
      </c>
      <c r="E340" s="27" t="s">
        <v>923</v>
      </c>
      <c r="F340" s="28" t="s">
        <v>899</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910</v>
      </c>
    </row>
    <row r="342" ht="51">
      <c r="A342" s="1" t="s">
        <v>665</v>
      </c>
      <c r="E342" s="33" t="s">
        <v>911</v>
      </c>
    </row>
    <row r="343" ht="153">
      <c r="A343" s="1" t="s">
        <v>666</v>
      </c>
      <c r="E343" s="27" t="s">
        <v>902</v>
      </c>
    </row>
    <row r="344" ht="25.5">
      <c r="A344" s="1" t="s">
        <v>659</v>
      </c>
      <c r="B344" s="1">
        <v>60</v>
      </c>
      <c r="C344" s="26" t="s">
        <v>924</v>
      </c>
      <c r="D344" t="s">
        <v>897</v>
      </c>
      <c r="E344" s="27" t="s">
        <v>925</v>
      </c>
      <c r="F344" s="28" t="s">
        <v>899</v>
      </c>
      <c r="G344" s="29">
        <v>0.20000000000000001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921</v>
      </c>
    </row>
    <row r="346" ht="51">
      <c r="A346" s="1" t="s">
        <v>665</v>
      </c>
      <c r="E346" s="33" t="s">
        <v>926</v>
      </c>
    </row>
    <row r="347" ht="153">
      <c r="A347" s="1" t="s">
        <v>666</v>
      </c>
      <c r="E347" s="27" t="s">
        <v>902</v>
      </c>
    </row>
  </sheetData>
  <sheetProtection sheet="1" objects="1" scenarios="1" spinCount="100000" saltValue="cdA8i4ywHmI1FGcsesMjfEpz81+hn2zdHvE9jqh4UgHj4ko9yLtfO/nE7po9IlKdh+1/ZSeTQb5ZHsRnjCbqrw==" hashValue="tCgis5b/i+fEEC6CPxZIuFkQ3Gc5ooT54F34GgDspYIiONmH6lgG1iXXF5neuUa3jrjs/w7U5+19gRon/lCy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927</v>
      </c>
      <c r="E8" s="23" t="s">
        <v>17</v>
      </c>
      <c r="L8" s="24">
        <f>L9+L26+L123</f>
        <v>0</v>
      </c>
      <c r="M8" s="24">
        <f>M9+M26+M123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103.40000000000001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596</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SUMIFS(L27:L122,A27:A122,"P")</f>
        <v>0</v>
      </c>
      <c r="M26" s="24">
        <f>SUMIFS(M27:M122,A27:A122,"P")</f>
        <v>0</v>
      </c>
      <c r="N26" s="25"/>
    </row>
    <row r="27">
      <c r="A27" s="1" t="s">
        <v>659</v>
      </c>
      <c r="B27" s="1">
        <v>6</v>
      </c>
      <c r="C27" s="26" t="s">
        <v>681</v>
      </c>
      <c r="D27" t="s">
        <v>661</v>
      </c>
      <c r="E27" s="27" t="s">
        <v>682</v>
      </c>
      <c r="F27" s="28" t="s">
        <v>683</v>
      </c>
      <c r="G27" s="29">
        <v>300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35</v>
      </c>
      <c r="C31" s="26" t="s">
        <v>685</v>
      </c>
      <c r="D31" t="s">
        <v>661</v>
      </c>
      <c r="E31" s="27" t="s">
        <v>686</v>
      </c>
      <c r="F31" s="28" t="s">
        <v>928</v>
      </c>
      <c r="G31" s="29">
        <v>940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7</v>
      </c>
      <c r="C35" s="26" t="s">
        <v>688</v>
      </c>
      <c r="D35" t="s">
        <v>661</v>
      </c>
      <c r="E35" s="27" t="s">
        <v>689</v>
      </c>
      <c r="F35" s="28" t="s">
        <v>670</v>
      </c>
      <c r="G35" s="29">
        <v>103.40000000000001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8</v>
      </c>
      <c r="C39" s="26" t="s">
        <v>929</v>
      </c>
      <c r="D39" t="s">
        <v>661</v>
      </c>
      <c r="E39" s="27" t="s">
        <v>930</v>
      </c>
      <c r="F39" s="28" t="s">
        <v>670</v>
      </c>
      <c r="G39" s="29">
        <v>1035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40.25">
      <c r="A42" s="1" t="s">
        <v>666</v>
      </c>
      <c r="E42" s="27" t="s">
        <v>931</v>
      </c>
    </row>
    <row r="43" ht="25.5">
      <c r="A43" s="1" t="s">
        <v>659</v>
      </c>
      <c r="B43" s="1">
        <v>9</v>
      </c>
      <c r="C43" s="26" t="s">
        <v>691</v>
      </c>
      <c r="D43" t="s">
        <v>661</v>
      </c>
      <c r="E43" s="27" t="s">
        <v>692</v>
      </c>
      <c r="F43" s="28" t="s">
        <v>683</v>
      </c>
      <c r="G43" s="29">
        <v>15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693</v>
      </c>
    </row>
    <row r="47">
      <c r="A47" s="1" t="s">
        <v>659</v>
      </c>
      <c r="B47" s="1">
        <v>29</v>
      </c>
      <c r="C47" s="26" t="s">
        <v>702</v>
      </c>
      <c r="D47" t="s">
        <v>661</v>
      </c>
      <c r="E47" s="27" t="s">
        <v>703</v>
      </c>
      <c r="F47" s="28" t="s">
        <v>696</v>
      </c>
      <c r="G47" s="29">
        <v>127.26000000000001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30</v>
      </c>
      <c r="C51" s="26" t="s">
        <v>716</v>
      </c>
      <c r="D51" t="s">
        <v>661</v>
      </c>
      <c r="E51" s="27" t="s">
        <v>717</v>
      </c>
      <c r="F51" s="28" t="s">
        <v>696</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91.25">
      <c r="A54" s="1" t="s">
        <v>666</v>
      </c>
      <c r="E54" s="27" t="s">
        <v>932</v>
      </c>
    </row>
    <row r="55">
      <c r="A55" s="1" t="s">
        <v>659</v>
      </c>
      <c r="B55" s="1">
        <v>33</v>
      </c>
      <c r="C55" s="26" t="s">
        <v>718</v>
      </c>
      <c r="D55" t="s">
        <v>661</v>
      </c>
      <c r="E55" s="27" t="s">
        <v>719</v>
      </c>
      <c r="F55" s="28" t="s">
        <v>928</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14.75">
      <c r="A58" s="1" t="s">
        <v>666</v>
      </c>
      <c r="E58" s="27" t="s">
        <v>720</v>
      </c>
    </row>
    <row r="59">
      <c r="A59" s="1" t="s">
        <v>659</v>
      </c>
      <c r="B59" s="1">
        <v>34</v>
      </c>
      <c r="C59" s="26" t="s">
        <v>721</v>
      </c>
      <c r="D59" t="s">
        <v>661</v>
      </c>
      <c r="E59" s="27" t="s">
        <v>722</v>
      </c>
      <c r="F59" s="28" t="s">
        <v>928</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723</v>
      </c>
    </row>
    <row r="63">
      <c r="A63" s="1" t="s">
        <v>659</v>
      </c>
      <c r="B63" s="1">
        <v>10</v>
      </c>
      <c r="C63" s="26" t="s">
        <v>933</v>
      </c>
      <c r="D63" t="s">
        <v>661</v>
      </c>
      <c r="E63" s="27" t="s">
        <v>934</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935</v>
      </c>
    </row>
    <row r="67">
      <c r="A67" s="1" t="s">
        <v>659</v>
      </c>
      <c r="B67" s="1">
        <v>11</v>
      </c>
      <c r="C67" s="26" t="s">
        <v>936</v>
      </c>
      <c r="D67" t="s">
        <v>661</v>
      </c>
      <c r="E67" s="27" t="s">
        <v>937</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938</v>
      </c>
    </row>
    <row r="71">
      <c r="A71" s="1" t="s">
        <v>659</v>
      </c>
      <c r="B71" s="1">
        <v>12</v>
      </c>
      <c r="C71" s="26" t="s">
        <v>727</v>
      </c>
      <c r="D71" t="s">
        <v>661</v>
      </c>
      <c r="E71" s="27" t="s">
        <v>728</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14.75">
      <c r="A74" s="1" t="s">
        <v>666</v>
      </c>
      <c r="E74" s="27" t="s">
        <v>729</v>
      </c>
    </row>
    <row r="75">
      <c r="A75" s="1" t="s">
        <v>659</v>
      </c>
      <c r="B75" s="1">
        <v>13</v>
      </c>
      <c r="C75" s="26" t="s">
        <v>730</v>
      </c>
      <c r="D75" t="s">
        <v>661</v>
      </c>
      <c r="E75" s="27" t="s">
        <v>731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732</v>
      </c>
    </row>
    <row r="79" ht="25.5">
      <c r="A79" s="1" t="s">
        <v>659</v>
      </c>
      <c r="B79" s="1">
        <v>14</v>
      </c>
      <c r="C79" s="26" t="s">
        <v>739</v>
      </c>
      <c r="D79" t="s">
        <v>661</v>
      </c>
      <c r="E79" s="27" t="s">
        <v>740</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741</v>
      </c>
    </row>
    <row r="83" ht="25.5">
      <c r="A83" s="1" t="s">
        <v>659</v>
      </c>
      <c r="B83" s="1">
        <v>31</v>
      </c>
      <c r="C83" s="26" t="s">
        <v>830</v>
      </c>
      <c r="D83" t="s">
        <v>661</v>
      </c>
      <c r="E83" s="27" t="s">
        <v>831</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27.5">
      <c r="A86" s="1" t="s">
        <v>666</v>
      </c>
      <c r="E86" s="27" t="s">
        <v>832</v>
      </c>
    </row>
    <row r="87" ht="25.5">
      <c r="A87" s="1" t="s">
        <v>659</v>
      </c>
      <c r="B87" s="1">
        <v>32</v>
      </c>
      <c r="C87" s="26" t="s">
        <v>833</v>
      </c>
      <c r="D87" t="s">
        <v>661</v>
      </c>
      <c r="E87" s="27" t="s">
        <v>834</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835</v>
      </c>
    </row>
    <row r="91" ht="25.5">
      <c r="A91" s="1" t="s">
        <v>659</v>
      </c>
      <c r="B91" s="1">
        <v>15</v>
      </c>
      <c r="C91" s="26" t="s">
        <v>836</v>
      </c>
      <c r="D91" t="s">
        <v>661</v>
      </c>
      <c r="E91" s="27" t="s">
        <v>837</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02">
      <c r="A94" s="1" t="s">
        <v>666</v>
      </c>
      <c r="E94" s="27" t="s">
        <v>838</v>
      </c>
    </row>
    <row r="95" ht="25.5">
      <c r="A95" s="1" t="s">
        <v>659</v>
      </c>
      <c r="B95" s="1">
        <v>16</v>
      </c>
      <c r="C95" s="26" t="s">
        <v>839</v>
      </c>
      <c r="D95" t="s">
        <v>661</v>
      </c>
      <c r="E95" s="27" t="s">
        <v>840</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841</v>
      </c>
    </row>
    <row r="99">
      <c r="A99" s="1" t="s">
        <v>659</v>
      </c>
      <c r="B99" s="1">
        <v>17</v>
      </c>
      <c r="C99" s="26" t="s">
        <v>860</v>
      </c>
      <c r="D99" t="s">
        <v>661</v>
      </c>
      <c r="E99" s="27" t="s">
        <v>861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862</v>
      </c>
    </row>
    <row r="103">
      <c r="A103" s="1" t="s">
        <v>659</v>
      </c>
      <c r="B103" s="1">
        <v>18</v>
      </c>
      <c r="C103" s="26" t="s">
        <v>863</v>
      </c>
      <c r="D103" t="s">
        <v>661</v>
      </c>
      <c r="E103" s="27" t="s">
        <v>864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865</v>
      </c>
    </row>
    <row r="107">
      <c r="A107" s="1" t="s">
        <v>659</v>
      </c>
      <c r="B107" s="1">
        <v>19</v>
      </c>
      <c r="C107" s="26" t="s">
        <v>866</v>
      </c>
      <c r="D107" t="s">
        <v>661</v>
      </c>
      <c r="E107" s="27" t="s">
        <v>867</v>
      </c>
      <c r="F107" s="28" t="s">
        <v>868</v>
      </c>
      <c r="G107" s="29">
        <v>16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869</v>
      </c>
    </row>
    <row r="111">
      <c r="A111" s="1" t="s">
        <v>659</v>
      </c>
      <c r="B111" s="1">
        <v>20</v>
      </c>
      <c r="C111" s="26" t="s">
        <v>870</v>
      </c>
      <c r="D111" t="s">
        <v>661</v>
      </c>
      <c r="E111" s="27" t="s">
        <v>871</v>
      </c>
      <c r="F111" s="28" t="s">
        <v>868</v>
      </c>
      <c r="G111" s="29">
        <v>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02">
      <c r="A114" s="1" t="s">
        <v>666</v>
      </c>
      <c r="E114" s="27" t="s">
        <v>872</v>
      </c>
    </row>
    <row r="115">
      <c r="A115" s="1" t="s">
        <v>659</v>
      </c>
      <c r="B115" s="1">
        <v>21</v>
      </c>
      <c r="C115" s="26" t="s">
        <v>873</v>
      </c>
      <c r="D115" t="s">
        <v>661</v>
      </c>
      <c r="E115" s="27" t="s">
        <v>874</v>
      </c>
      <c r="F115" s="28" t="s">
        <v>683</v>
      </c>
      <c r="G115" s="29">
        <v>60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40.25">
      <c r="A118" s="1" t="s">
        <v>666</v>
      </c>
      <c r="E118" s="27" t="s">
        <v>875</v>
      </c>
    </row>
    <row r="119">
      <c r="A119" s="1" t="s">
        <v>659</v>
      </c>
      <c r="B119" s="1">
        <v>22</v>
      </c>
      <c r="C119" s="26" t="s">
        <v>882</v>
      </c>
      <c r="D119" t="s">
        <v>661</v>
      </c>
      <c r="E119" s="27" t="s">
        <v>883</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76.5">
      <c r="A122" s="1" t="s">
        <v>666</v>
      </c>
      <c r="E122" s="27" t="s">
        <v>884</v>
      </c>
    </row>
    <row r="123">
      <c r="A123" s="1" t="s">
        <v>656</v>
      </c>
      <c r="C123" s="22" t="s">
        <v>894</v>
      </c>
      <c r="E123" s="23" t="s">
        <v>895</v>
      </c>
      <c r="L123" s="24">
        <f>SUMIFS(L124:L147,A124:A147,"P")</f>
        <v>0</v>
      </c>
      <c r="M123" s="24">
        <f>SUMIFS(M124:M147,A124:A147,"P")</f>
        <v>0</v>
      </c>
      <c r="N123" s="25"/>
    </row>
    <row r="124" ht="38.25">
      <c r="A124" s="1" t="s">
        <v>659</v>
      </c>
      <c r="B124" s="1">
        <v>23</v>
      </c>
      <c r="C124" s="26" t="s">
        <v>896</v>
      </c>
      <c r="D124" t="s">
        <v>897</v>
      </c>
      <c r="E124" s="27" t="s">
        <v>898</v>
      </c>
      <c r="F124" s="28" t="s">
        <v>899</v>
      </c>
      <c r="G124" s="29">
        <v>3</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900</v>
      </c>
    </row>
    <row r="126" ht="38.25">
      <c r="A126" s="1" t="s">
        <v>665</v>
      </c>
      <c r="E126" s="33" t="s">
        <v>939</v>
      </c>
    </row>
    <row r="127" ht="153">
      <c r="A127" s="1" t="s">
        <v>666</v>
      </c>
      <c r="E127" s="27" t="s">
        <v>902</v>
      </c>
    </row>
    <row r="128" ht="25.5">
      <c r="A128" s="1" t="s">
        <v>659</v>
      </c>
      <c r="B128" s="1">
        <v>24</v>
      </c>
      <c r="C128" s="26" t="s">
        <v>908</v>
      </c>
      <c r="D128" t="s">
        <v>897</v>
      </c>
      <c r="E128" s="27" t="s">
        <v>909</v>
      </c>
      <c r="F128" s="28" t="s">
        <v>899</v>
      </c>
      <c r="G128" s="29">
        <v>0.10000000000000001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910</v>
      </c>
    </row>
    <row r="130" ht="38.25">
      <c r="A130" s="1" t="s">
        <v>665</v>
      </c>
      <c r="E130" s="33" t="s">
        <v>940</v>
      </c>
    </row>
    <row r="131" ht="153">
      <c r="A131" s="1" t="s">
        <v>666</v>
      </c>
      <c r="E131" s="27" t="s">
        <v>907</v>
      </c>
    </row>
    <row r="132" ht="25.5">
      <c r="A132" s="1" t="s">
        <v>659</v>
      </c>
      <c r="B132" s="1">
        <v>25</v>
      </c>
      <c r="C132" s="26" t="s">
        <v>916</v>
      </c>
      <c r="D132" t="s">
        <v>897</v>
      </c>
      <c r="E132" s="27" t="s">
        <v>917</v>
      </c>
      <c r="F132" s="28" t="s">
        <v>899</v>
      </c>
      <c r="G132" s="29">
        <v>44</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914</v>
      </c>
    </row>
    <row r="134" ht="38.25">
      <c r="A134" s="1" t="s">
        <v>665</v>
      </c>
      <c r="E134" s="33" t="s">
        <v>941</v>
      </c>
    </row>
    <row r="135" ht="153">
      <c r="A135" s="1" t="s">
        <v>666</v>
      </c>
      <c r="E135" s="27" t="s">
        <v>902</v>
      </c>
    </row>
    <row r="136" ht="25.5">
      <c r="A136" s="1" t="s">
        <v>659</v>
      </c>
      <c r="B136" s="1">
        <v>26</v>
      </c>
      <c r="C136" s="26" t="s">
        <v>919</v>
      </c>
      <c r="D136" t="s">
        <v>897</v>
      </c>
      <c r="E136" s="27" t="s">
        <v>920</v>
      </c>
      <c r="F136" s="28" t="s">
        <v>899</v>
      </c>
      <c r="G136" s="29">
        <v>0.10000000000000001</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921</v>
      </c>
    </row>
    <row r="138" ht="38.25">
      <c r="A138" s="1" t="s">
        <v>665</v>
      </c>
      <c r="E138" s="33" t="s">
        <v>940</v>
      </c>
    </row>
    <row r="139" ht="153">
      <c r="A139" s="1" t="s">
        <v>666</v>
      </c>
      <c r="E139" s="27" t="s">
        <v>902</v>
      </c>
    </row>
    <row r="140" ht="25.5">
      <c r="A140" s="1" t="s">
        <v>659</v>
      </c>
      <c r="B140" s="1">
        <v>27</v>
      </c>
      <c r="C140" s="26" t="s">
        <v>922</v>
      </c>
      <c r="D140" t="s">
        <v>897</v>
      </c>
      <c r="E140" s="27" t="s">
        <v>923</v>
      </c>
      <c r="F140" s="28" t="s">
        <v>899</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910</v>
      </c>
    </row>
    <row r="142" ht="38.25">
      <c r="A142" s="1" t="s">
        <v>665</v>
      </c>
      <c r="E142" s="33" t="s">
        <v>940</v>
      </c>
    </row>
    <row r="143" ht="153">
      <c r="A143" s="1" t="s">
        <v>666</v>
      </c>
      <c r="E143" s="27" t="s">
        <v>902</v>
      </c>
    </row>
    <row r="144" ht="25.5">
      <c r="A144" s="1" t="s">
        <v>659</v>
      </c>
      <c r="B144" s="1">
        <v>28</v>
      </c>
      <c r="C144" s="26" t="s">
        <v>924</v>
      </c>
      <c r="D144" t="s">
        <v>897</v>
      </c>
      <c r="E144" s="27" t="s">
        <v>925</v>
      </c>
      <c r="F144" s="28" t="s">
        <v>899</v>
      </c>
      <c r="G144" s="29">
        <v>0.20000000000000001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921</v>
      </c>
    </row>
    <row r="146" ht="38.25">
      <c r="A146" s="1" t="s">
        <v>665</v>
      </c>
      <c r="E146" s="33" t="s">
        <v>942</v>
      </c>
    </row>
    <row r="147" ht="153">
      <c r="A147" s="1" t="s">
        <v>666</v>
      </c>
      <c r="E147" s="27" t="s">
        <v>902</v>
      </c>
    </row>
  </sheetData>
  <sheetProtection sheet="1" objects="1" scenarios="1" spinCount="100000" saltValue="pXquT/FWhc1yqYsQo8vZ9BE77mIHaeCcHlmIMt0VWTsZ9PdcGJpdCt4N3ieMM1XLhZ0DQTBEaBfbsRd07P5w3Q==" hashValue="sXC1D8AUwa+YCPUmatzYtd/HZ498kh3FtMyEF+aBYha1msBqdVXZg/2ywsdk21nMMdg2X5C3Q/on09vYKYs8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COUNTIFS(L8:L892,"=0",A8:A892,"P")+COUNTIFS(L8:L892,"",A8:A892,"P")+SUM(Q8:Q892)</f>
        <v>0</v>
      </c>
    </row>
    <row r="8">
      <c r="A8" s="1" t="s">
        <v>654</v>
      </c>
      <c r="C8" s="22" t="s">
        <v>943</v>
      </c>
      <c r="E8" s="23" t="s">
        <v>19</v>
      </c>
      <c r="L8" s="24">
        <f>L9+L587</f>
        <v>0</v>
      </c>
      <c r="M8" s="24">
        <f>M9+M587</f>
        <v>0</v>
      </c>
      <c r="N8" s="25"/>
    </row>
    <row r="9">
      <c r="A9" s="1" t="s">
        <v>944</v>
      </c>
      <c r="C9" s="22" t="s">
        <v>945</v>
      </c>
      <c r="E9" s="23" t="s">
        <v>946</v>
      </c>
      <c r="L9" s="24">
        <f>L10+L35+L40+L549+L566</f>
        <v>0</v>
      </c>
      <c r="M9" s="24">
        <f>M10+M35+M40+M549+M566</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947</v>
      </c>
      <c r="D15" t="s">
        <v>661</v>
      </c>
      <c r="E15" s="27" t="s">
        <v>948</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949</v>
      </c>
    </row>
    <row r="19">
      <c r="A19" s="1" t="s">
        <v>659</v>
      </c>
      <c r="B19" s="1">
        <v>3</v>
      </c>
      <c r="C19" s="26" t="s">
        <v>950</v>
      </c>
      <c r="D19" t="s">
        <v>661</v>
      </c>
      <c r="E19" s="27" t="s">
        <v>951</v>
      </c>
      <c r="F19" s="28" t="s">
        <v>663</v>
      </c>
      <c r="G19" s="29">
        <v>35.5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2720.5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952</v>
      </c>
      <c r="E35" s="23" t="s">
        <v>953</v>
      </c>
      <c r="L35" s="24">
        <f>SUMIFS(L36:L39,A36:A39,"P")</f>
        <v>0</v>
      </c>
      <c r="M35" s="24">
        <f>SUMIFS(M36:M39,A36:A39,"P")</f>
        <v>0</v>
      </c>
      <c r="N35" s="25"/>
    </row>
    <row r="36">
      <c r="A36" s="1" t="s">
        <v>659</v>
      </c>
      <c r="B36" s="1">
        <v>7</v>
      </c>
      <c r="C36" s="26" t="s">
        <v>954</v>
      </c>
      <c r="D36" t="s">
        <v>661</v>
      </c>
      <c r="E36" s="27" t="s">
        <v>955</v>
      </c>
      <c r="F36" s="28" t="s">
        <v>683</v>
      </c>
      <c r="G36" s="29">
        <v>26</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956</v>
      </c>
    </row>
    <row r="40">
      <c r="A40" s="1" t="s">
        <v>656</v>
      </c>
      <c r="C40" s="22" t="s">
        <v>679</v>
      </c>
      <c r="E40" s="23" t="s">
        <v>680</v>
      </c>
      <c r="L40" s="24">
        <f>SUMIFS(L41:L548,A41:A548,"P")</f>
        <v>0</v>
      </c>
      <c r="M40" s="24">
        <f>SUMIFS(M41:M548,A41:A548,"P")</f>
        <v>0</v>
      </c>
      <c r="N40" s="25"/>
    </row>
    <row r="41">
      <c r="A41" s="1" t="s">
        <v>659</v>
      </c>
      <c r="B41" s="1">
        <v>8</v>
      </c>
      <c r="C41" s="26" t="s">
        <v>681</v>
      </c>
      <c r="D41" t="s">
        <v>661</v>
      </c>
      <c r="E41" s="27" t="s">
        <v>682</v>
      </c>
      <c r="F41" s="28" t="s">
        <v>683</v>
      </c>
      <c r="G41" s="29">
        <v>600</v>
      </c>
      <c r="H41" s="28">
        <v>0</v>
      </c>
      <c r="I41" s="30">
        <f>ROUND(G41*H41,P4)</f>
        <v>0</v>
      </c>
      <c r="L41" s="31">
        <v>0</v>
      </c>
      <c r="M41" s="24">
        <f>ROUND(G41*L41,P4)</f>
        <v>0</v>
      </c>
      <c r="N41" s="25" t="s">
        <v>661</v>
      </c>
      <c r="O41" s="32">
        <f>M41*AA41</f>
        <v>0</v>
      </c>
      <c r="P41" s="1">
        <v>3</v>
      </c>
      <c r="AA41" s="1">
        <f>IF(P41=1,$O$3,IF(P41=2,$O$4,$O$5))</f>
        <v>0</v>
      </c>
    </row>
    <row r="42">
      <c r="A42" s="1" t="s">
        <v>664</v>
      </c>
      <c r="E42" s="27" t="s">
        <v>661</v>
      </c>
    </row>
    <row r="43">
      <c r="A43" s="1" t="s">
        <v>665</v>
      </c>
    </row>
    <row r="44" ht="102">
      <c r="A44" s="1" t="s">
        <v>666</v>
      </c>
      <c r="E44" s="27" t="s">
        <v>684</v>
      </c>
    </row>
    <row r="45">
      <c r="A45" s="1" t="s">
        <v>659</v>
      </c>
      <c r="B45" s="1">
        <v>9</v>
      </c>
      <c r="C45" s="26" t="s">
        <v>957</v>
      </c>
      <c r="D45" t="s">
        <v>661</v>
      </c>
      <c r="E45" s="27" t="s">
        <v>958</v>
      </c>
      <c r="F45" s="28" t="s">
        <v>670</v>
      </c>
      <c r="G45" s="29">
        <v>1620</v>
      </c>
      <c r="H45" s="28">
        <v>0</v>
      </c>
      <c r="I45" s="30">
        <f>ROUND(G45*H45,P4)</f>
        <v>0</v>
      </c>
      <c r="L45" s="31">
        <v>0</v>
      </c>
      <c r="M45" s="24">
        <f>ROUND(G45*L45,P4)</f>
        <v>0</v>
      </c>
      <c r="N45" s="25" t="s">
        <v>661</v>
      </c>
      <c r="O45" s="32">
        <f>M45*AA45</f>
        <v>0</v>
      </c>
      <c r="P45" s="1">
        <v>3</v>
      </c>
      <c r="AA45" s="1">
        <f>IF(P45=1,$O$3,IF(P45=2,$O$4,$O$5))</f>
        <v>0</v>
      </c>
    </row>
    <row r="46">
      <c r="A46" s="1" t="s">
        <v>664</v>
      </c>
      <c r="E46" s="27" t="s">
        <v>661</v>
      </c>
    </row>
    <row r="47">
      <c r="A47" s="1" t="s">
        <v>665</v>
      </c>
    </row>
    <row r="48" ht="102">
      <c r="A48" s="1" t="s">
        <v>666</v>
      </c>
      <c r="E48" s="27" t="s">
        <v>687</v>
      </c>
    </row>
    <row r="49">
      <c r="A49" s="1" t="s">
        <v>659</v>
      </c>
      <c r="B49" s="1">
        <v>10</v>
      </c>
      <c r="C49" s="26" t="s">
        <v>685</v>
      </c>
      <c r="D49" t="s">
        <v>661</v>
      </c>
      <c r="E49" s="27" t="s">
        <v>686</v>
      </c>
      <c r="F49" s="28" t="s">
        <v>670</v>
      </c>
      <c r="G49" s="29">
        <v>1640</v>
      </c>
      <c r="H49" s="28">
        <v>0</v>
      </c>
      <c r="I49" s="30">
        <f>ROUND(G49*H49,P4)</f>
        <v>0</v>
      </c>
      <c r="L49" s="31">
        <v>0</v>
      </c>
      <c r="M49" s="24">
        <f>ROUND(G49*L49,P4)</f>
        <v>0</v>
      </c>
      <c r="N49" s="25" t="s">
        <v>661</v>
      </c>
      <c r="O49" s="32">
        <f>M49*AA49</f>
        <v>0</v>
      </c>
      <c r="P49" s="1">
        <v>3</v>
      </c>
      <c r="AA49" s="1">
        <f>IF(P49=1,$O$3,IF(P49=2,$O$4,$O$5))</f>
        <v>0</v>
      </c>
    </row>
    <row r="50">
      <c r="A50" s="1" t="s">
        <v>664</v>
      </c>
      <c r="E50" s="27" t="s">
        <v>661</v>
      </c>
    </row>
    <row r="51">
      <c r="A51" s="1" t="s">
        <v>665</v>
      </c>
    </row>
    <row r="52" ht="102">
      <c r="A52" s="1" t="s">
        <v>666</v>
      </c>
      <c r="E52" s="27" t="s">
        <v>687</v>
      </c>
    </row>
    <row r="53">
      <c r="A53" s="1" t="s">
        <v>659</v>
      </c>
      <c r="B53" s="1">
        <v>11</v>
      </c>
      <c r="C53" s="26" t="s">
        <v>688</v>
      </c>
      <c r="D53" t="s">
        <v>661</v>
      </c>
      <c r="E53" s="27" t="s">
        <v>689</v>
      </c>
      <c r="F53" s="28" t="s">
        <v>670</v>
      </c>
      <c r="G53" s="29">
        <v>3637</v>
      </c>
      <c r="H53" s="28">
        <v>0</v>
      </c>
      <c r="I53" s="30">
        <f>ROUND(G53*H53,P4)</f>
        <v>0</v>
      </c>
      <c r="L53" s="31">
        <v>0</v>
      </c>
      <c r="M53" s="24">
        <f>ROUND(G53*L53,P4)</f>
        <v>0</v>
      </c>
      <c r="N53" s="25" t="s">
        <v>661</v>
      </c>
      <c r="O53" s="32">
        <f>M53*AA53</f>
        <v>0</v>
      </c>
      <c r="P53" s="1">
        <v>3</v>
      </c>
      <c r="AA53" s="1">
        <f>IF(P53=1,$O$3,IF(P53=2,$O$4,$O$5))</f>
        <v>0</v>
      </c>
    </row>
    <row r="54">
      <c r="A54" s="1" t="s">
        <v>664</v>
      </c>
      <c r="E54" s="27" t="s">
        <v>661</v>
      </c>
    </row>
    <row r="55">
      <c r="A55" s="1" t="s">
        <v>665</v>
      </c>
    </row>
    <row r="56" ht="76.5">
      <c r="A56" s="1" t="s">
        <v>666</v>
      </c>
      <c r="E56" s="27" t="s">
        <v>690</v>
      </c>
    </row>
    <row r="57">
      <c r="A57" s="1" t="s">
        <v>659</v>
      </c>
      <c r="B57" s="1">
        <v>12</v>
      </c>
      <c r="C57" s="26" t="s">
        <v>929</v>
      </c>
      <c r="D57" t="s">
        <v>661</v>
      </c>
      <c r="E57" s="27" t="s">
        <v>930</v>
      </c>
      <c r="F57" s="28" t="s">
        <v>670</v>
      </c>
      <c r="G57" s="29">
        <v>4250</v>
      </c>
      <c r="H57" s="28">
        <v>0</v>
      </c>
      <c r="I57" s="30">
        <f>ROUND(G57*H57,P4)</f>
        <v>0</v>
      </c>
      <c r="L57" s="31">
        <v>0</v>
      </c>
      <c r="M57" s="24">
        <f>ROUND(G57*L57,P4)</f>
        <v>0</v>
      </c>
      <c r="N57" s="25" t="s">
        <v>661</v>
      </c>
      <c r="O57" s="32">
        <f>M57*AA57</f>
        <v>0</v>
      </c>
      <c r="P57" s="1">
        <v>3</v>
      </c>
      <c r="AA57" s="1">
        <f>IF(P57=1,$O$3,IF(P57=2,$O$4,$O$5))</f>
        <v>0</v>
      </c>
    </row>
    <row r="58">
      <c r="A58" s="1" t="s">
        <v>664</v>
      </c>
      <c r="E58" s="27" t="s">
        <v>661</v>
      </c>
    </row>
    <row r="59">
      <c r="A59" s="1" t="s">
        <v>665</v>
      </c>
    </row>
    <row r="60" ht="140.25">
      <c r="A60" s="1" t="s">
        <v>666</v>
      </c>
      <c r="E60" s="27" t="s">
        <v>931</v>
      </c>
    </row>
    <row r="61">
      <c r="A61" s="1" t="s">
        <v>659</v>
      </c>
      <c r="B61" s="1">
        <v>13</v>
      </c>
      <c r="C61" s="26" t="s">
        <v>959</v>
      </c>
      <c r="D61" t="s">
        <v>661</v>
      </c>
      <c r="E61" s="27" t="s">
        <v>960</v>
      </c>
      <c r="F61" s="28" t="s">
        <v>677</v>
      </c>
      <c r="G61" s="29">
        <v>10</v>
      </c>
      <c r="H61" s="28">
        <v>0</v>
      </c>
      <c r="I61" s="30">
        <f>ROUND(G61*H61,P4)</f>
        <v>0</v>
      </c>
      <c r="L61" s="31">
        <v>0</v>
      </c>
      <c r="M61" s="24">
        <f>ROUND(G61*L61,P4)</f>
        <v>0</v>
      </c>
      <c r="N61" s="25" t="s">
        <v>661</v>
      </c>
      <c r="O61" s="32">
        <f>M61*AA61</f>
        <v>0</v>
      </c>
      <c r="P61" s="1">
        <v>3</v>
      </c>
      <c r="AA61" s="1">
        <f>IF(P61=1,$O$3,IF(P61=2,$O$4,$O$5))</f>
        <v>0</v>
      </c>
    </row>
    <row r="62">
      <c r="A62" s="1" t="s">
        <v>664</v>
      </c>
      <c r="E62" s="27" t="s">
        <v>661</v>
      </c>
    </row>
    <row r="63">
      <c r="A63" s="1" t="s">
        <v>665</v>
      </c>
    </row>
    <row r="64" ht="38.25">
      <c r="A64" s="1" t="s">
        <v>666</v>
      </c>
      <c r="E64" s="27" t="s">
        <v>961</v>
      </c>
    </row>
    <row r="65" ht="25.5">
      <c r="A65" s="1" t="s">
        <v>659</v>
      </c>
      <c r="B65" s="1">
        <v>14</v>
      </c>
      <c r="C65" s="26" t="s">
        <v>691</v>
      </c>
      <c r="D65" t="s">
        <v>661</v>
      </c>
      <c r="E65" s="27" t="s">
        <v>692</v>
      </c>
      <c r="F65" s="28" t="s">
        <v>683</v>
      </c>
      <c r="G65" s="29">
        <v>30</v>
      </c>
      <c r="H65" s="28">
        <v>0</v>
      </c>
      <c r="I65" s="30">
        <f>ROUND(G65*H65,P4)</f>
        <v>0</v>
      </c>
      <c r="L65" s="31">
        <v>0</v>
      </c>
      <c r="M65" s="24">
        <f>ROUND(G65*L65,P4)</f>
        <v>0</v>
      </c>
      <c r="N65" s="25" t="s">
        <v>661</v>
      </c>
      <c r="O65" s="32">
        <f>M65*AA65</f>
        <v>0</v>
      </c>
      <c r="P65" s="1">
        <v>3</v>
      </c>
      <c r="AA65" s="1">
        <f>IF(P65=1,$O$3,IF(P65=2,$O$4,$O$5))</f>
        <v>0</v>
      </c>
    </row>
    <row r="66">
      <c r="A66" s="1" t="s">
        <v>664</v>
      </c>
      <c r="E66" s="27" t="s">
        <v>661</v>
      </c>
    </row>
    <row r="67">
      <c r="A67" s="1" t="s">
        <v>665</v>
      </c>
    </row>
    <row r="68" ht="38.25">
      <c r="A68" s="1" t="s">
        <v>666</v>
      </c>
      <c r="E68" s="27" t="s">
        <v>693</v>
      </c>
    </row>
    <row r="69">
      <c r="A69" s="1" t="s">
        <v>659</v>
      </c>
      <c r="B69" s="1">
        <v>15</v>
      </c>
      <c r="C69" s="26" t="s">
        <v>962</v>
      </c>
      <c r="D69" t="s">
        <v>661</v>
      </c>
      <c r="E69" s="27" t="s">
        <v>963</v>
      </c>
      <c r="F69" s="28" t="s">
        <v>670</v>
      </c>
      <c r="G69" s="29">
        <v>60</v>
      </c>
      <c r="H69" s="28">
        <v>0</v>
      </c>
      <c r="I69" s="30">
        <f>ROUND(G69*H69,P4)</f>
        <v>0</v>
      </c>
      <c r="L69" s="31">
        <v>0</v>
      </c>
      <c r="M69" s="24">
        <f>ROUND(G69*L69,P4)</f>
        <v>0</v>
      </c>
      <c r="N69" s="25" t="s">
        <v>661</v>
      </c>
      <c r="O69" s="32">
        <f>M69*AA69</f>
        <v>0</v>
      </c>
      <c r="P69" s="1">
        <v>3</v>
      </c>
      <c r="AA69" s="1">
        <f>IF(P69=1,$O$3,IF(P69=2,$O$4,$O$5))</f>
        <v>0</v>
      </c>
    </row>
    <row r="70">
      <c r="A70" s="1" t="s">
        <v>664</v>
      </c>
      <c r="E70" s="27" t="s">
        <v>661</v>
      </c>
    </row>
    <row r="71">
      <c r="A71" s="1" t="s">
        <v>665</v>
      </c>
    </row>
    <row r="72" ht="76.5">
      <c r="A72" s="1" t="s">
        <v>666</v>
      </c>
      <c r="E72" s="27" t="s">
        <v>964</v>
      </c>
    </row>
    <row r="73">
      <c r="A73" s="1" t="s">
        <v>659</v>
      </c>
      <c r="B73" s="1">
        <v>142</v>
      </c>
      <c r="C73" s="26" t="s">
        <v>965</v>
      </c>
      <c r="D73" t="s">
        <v>661</v>
      </c>
      <c r="E73" s="27" t="s">
        <v>966</v>
      </c>
      <c r="F73" s="28" t="s">
        <v>928</v>
      </c>
      <c r="G73" s="29">
        <v>110</v>
      </c>
      <c r="H73" s="28">
        <v>0</v>
      </c>
      <c r="I73" s="30">
        <f>ROUND(G73*H73,P4)</f>
        <v>0</v>
      </c>
      <c r="L73" s="31">
        <v>0</v>
      </c>
      <c r="M73" s="24">
        <f>ROUND(G73*L73,P4)</f>
        <v>0</v>
      </c>
      <c r="N73" s="25" t="s">
        <v>661</v>
      </c>
      <c r="O73" s="32">
        <f>M73*AA73</f>
        <v>0</v>
      </c>
      <c r="P73" s="1">
        <v>3</v>
      </c>
      <c r="AA73" s="1">
        <f>IF(P73=1,$O$3,IF(P73=2,$O$4,$O$5))</f>
        <v>0</v>
      </c>
    </row>
    <row r="74">
      <c r="A74" s="1" t="s">
        <v>664</v>
      </c>
      <c r="E74" s="27" t="s">
        <v>661</v>
      </c>
    </row>
    <row r="75">
      <c r="A75" s="1" t="s">
        <v>665</v>
      </c>
    </row>
    <row r="76" ht="76.5">
      <c r="A76" s="1" t="s">
        <v>666</v>
      </c>
      <c r="E76" s="27" t="s">
        <v>964</v>
      </c>
    </row>
    <row r="77">
      <c r="A77" s="1" t="s">
        <v>659</v>
      </c>
      <c r="B77" s="1">
        <v>141</v>
      </c>
      <c r="C77" s="26" t="s">
        <v>967</v>
      </c>
      <c r="D77" t="s">
        <v>661</v>
      </c>
      <c r="E77" s="27" t="s">
        <v>968</v>
      </c>
      <c r="F77" s="28" t="s">
        <v>928</v>
      </c>
      <c r="G77" s="29">
        <v>1330</v>
      </c>
      <c r="H77" s="28">
        <v>0</v>
      </c>
      <c r="I77" s="30">
        <f>ROUND(G77*H77,P4)</f>
        <v>0</v>
      </c>
      <c r="L77" s="31">
        <v>0</v>
      </c>
      <c r="M77" s="24">
        <f>ROUND(G77*L77,P4)</f>
        <v>0</v>
      </c>
      <c r="N77" s="25" t="s">
        <v>661</v>
      </c>
      <c r="O77" s="32">
        <f>M77*AA77</f>
        <v>0</v>
      </c>
      <c r="P77" s="1">
        <v>3</v>
      </c>
      <c r="AA77" s="1">
        <f>IF(P77=1,$O$3,IF(P77=2,$O$4,$O$5))</f>
        <v>0</v>
      </c>
    </row>
    <row r="78">
      <c r="A78" s="1" t="s">
        <v>664</v>
      </c>
      <c r="E78" s="27" t="s">
        <v>661</v>
      </c>
    </row>
    <row r="79">
      <c r="A79" s="1" t="s">
        <v>665</v>
      </c>
    </row>
    <row r="80" ht="76.5">
      <c r="A80" s="1" t="s">
        <v>666</v>
      </c>
      <c r="E80" s="27" t="s">
        <v>964</v>
      </c>
    </row>
    <row r="81" ht="25.5">
      <c r="A81" s="1" t="s">
        <v>659</v>
      </c>
      <c r="B81" s="1">
        <v>17</v>
      </c>
      <c r="C81" s="26" t="s">
        <v>969</v>
      </c>
      <c r="D81" t="s">
        <v>661</v>
      </c>
      <c r="E81" s="27" t="s">
        <v>970</v>
      </c>
      <c r="F81" s="28" t="s">
        <v>683</v>
      </c>
      <c r="G81" s="29">
        <v>8</v>
      </c>
      <c r="H81" s="28">
        <v>0</v>
      </c>
      <c r="I81" s="30">
        <f>ROUND(G81*H81,P4)</f>
        <v>0</v>
      </c>
      <c r="L81" s="31">
        <v>0</v>
      </c>
      <c r="M81" s="24">
        <f>ROUND(G81*L81,P4)</f>
        <v>0</v>
      </c>
      <c r="N81" s="25" t="s">
        <v>661</v>
      </c>
      <c r="O81" s="32">
        <f>M81*AA81</f>
        <v>0</v>
      </c>
      <c r="P81" s="1">
        <v>3</v>
      </c>
      <c r="AA81" s="1">
        <f>IF(P81=1,$O$3,IF(P81=2,$O$4,$O$5))</f>
        <v>0</v>
      </c>
    </row>
    <row r="82">
      <c r="A82" s="1" t="s">
        <v>664</v>
      </c>
      <c r="E82" s="27" t="s">
        <v>661</v>
      </c>
    </row>
    <row r="83">
      <c r="A83" s="1" t="s">
        <v>665</v>
      </c>
    </row>
    <row r="84" ht="89.25">
      <c r="A84" s="1" t="s">
        <v>666</v>
      </c>
      <c r="E84" s="27" t="s">
        <v>971</v>
      </c>
    </row>
    <row r="85" ht="25.5">
      <c r="A85" s="1" t="s">
        <v>659</v>
      </c>
      <c r="B85" s="1">
        <v>18</v>
      </c>
      <c r="C85" s="26" t="s">
        <v>972</v>
      </c>
      <c r="D85" t="s">
        <v>661</v>
      </c>
      <c r="E85" s="27" t="s">
        <v>973</v>
      </c>
      <c r="F85" s="28" t="s">
        <v>683</v>
      </c>
      <c r="G85" s="29">
        <v>2</v>
      </c>
      <c r="H85" s="28">
        <v>0</v>
      </c>
      <c r="I85" s="30">
        <f>ROUND(G85*H85,P4)</f>
        <v>0</v>
      </c>
      <c r="L85" s="31">
        <v>0</v>
      </c>
      <c r="M85" s="24">
        <f>ROUND(G85*L85,P4)</f>
        <v>0</v>
      </c>
      <c r="N85" s="25" t="s">
        <v>661</v>
      </c>
      <c r="O85" s="32">
        <f>M85*AA85</f>
        <v>0</v>
      </c>
      <c r="P85" s="1">
        <v>3</v>
      </c>
      <c r="AA85" s="1">
        <f>IF(P85=1,$O$3,IF(P85=2,$O$4,$O$5))</f>
        <v>0</v>
      </c>
    </row>
    <row r="86">
      <c r="A86" s="1" t="s">
        <v>664</v>
      </c>
      <c r="E86" s="27" t="s">
        <v>661</v>
      </c>
    </row>
    <row r="87">
      <c r="A87" s="1" t="s">
        <v>665</v>
      </c>
    </row>
    <row r="88" ht="89.25">
      <c r="A88" s="1" t="s">
        <v>666</v>
      </c>
      <c r="E88" s="27" t="s">
        <v>971</v>
      </c>
    </row>
    <row r="89">
      <c r="A89" s="1" t="s">
        <v>659</v>
      </c>
      <c r="B89" s="1">
        <v>144</v>
      </c>
      <c r="C89" s="26" t="s">
        <v>974</v>
      </c>
      <c r="D89" t="s">
        <v>661</v>
      </c>
      <c r="E89" s="27" t="s">
        <v>975</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row>
    <row r="92" ht="127.5">
      <c r="A92" s="1" t="s">
        <v>666</v>
      </c>
      <c r="E92" s="27" t="s">
        <v>976</v>
      </c>
    </row>
    <row r="93">
      <c r="A93" s="1" t="s">
        <v>659</v>
      </c>
      <c r="B93" s="1">
        <v>19</v>
      </c>
      <c r="C93" s="26" t="s">
        <v>694</v>
      </c>
      <c r="D93" t="s">
        <v>661</v>
      </c>
      <c r="E93" s="27" t="s">
        <v>695</v>
      </c>
      <c r="F93" s="28" t="s">
        <v>696</v>
      </c>
      <c r="G93" s="29">
        <v>145.49000000000001</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row>
    <row r="96" ht="76.5">
      <c r="A96" s="1" t="s">
        <v>666</v>
      </c>
      <c r="E96" s="27" t="s">
        <v>697</v>
      </c>
    </row>
    <row r="97">
      <c r="A97" s="1" t="s">
        <v>659</v>
      </c>
      <c r="B97" s="1">
        <v>20</v>
      </c>
      <c r="C97" s="26" t="s">
        <v>698</v>
      </c>
      <c r="D97" t="s">
        <v>661</v>
      </c>
      <c r="E97" s="27" t="s">
        <v>699</v>
      </c>
      <c r="F97" s="28" t="s">
        <v>696</v>
      </c>
      <c r="G97" s="29">
        <v>10.44</v>
      </c>
      <c r="H97" s="28">
        <v>0</v>
      </c>
      <c r="I97" s="30">
        <f>ROUND(G97*H97,P4)</f>
        <v>0</v>
      </c>
      <c r="L97" s="31">
        <v>0</v>
      </c>
      <c r="M97" s="24">
        <f>ROUND(G97*L97,P4)</f>
        <v>0</v>
      </c>
      <c r="N97" s="25" t="s">
        <v>661</v>
      </c>
      <c r="O97" s="32">
        <f>M97*AA97</f>
        <v>0</v>
      </c>
      <c r="P97" s="1">
        <v>3</v>
      </c>
      <c r="AA97" s="1">
        <f>IF(P97=1,$O$3,IF(P97=2,$O$4,$O$5))</f>
        <v>0</v>
      </c>
    </row>
    <row r="98">
      <c r="A98" s="1" t="s">
        <v>664</v>
      </c>
      <c r="E98" s="27" t="s">
        <v>661</v>
      </c>
    </row>
    <row r="99">
      <c r="A99" s="1" t="s">
        <v>665</v>
      </c>
    </row>
    <row r="100" ht="76.5">
      <c r="A100" s="1" t="s">
        <v>666</v>
      </c>
      <c r="E100" s="27" t="s">
        <v>697</v>
      </c>
    </row>
    <row r="101">
      <c r="A101" s="1" t="s">
        <v>659</v>
      </c>
      <c r="B101" s="1">
        <v>21</v>
      </c>
      <c r="C101" s="26" t="s">
        <v>700</v>
      </c>
      <c r="D101" t="s">
        <v>661</v>
      </c>
      <c r="E101" s="27" t="s">
        <v>701</v>
      </c>
      <c r="F101" s="28" t="s">
        <v>696</v>
      </c>
      <c r="G101" s="29">
        <v>103.22499999999999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c r="A103" s="1" t="s">
        <v>665</v>
      </c>
    </row>
    <row r="104" ht="76.5">
      <c r="A104" s="1" t="s">
        <v>666</v>
      </c>
      <c r="E104" s="27" t="s">
        <v>697</v>
      </c>
    </row>
    <row r="105">
      <c r="A105" s="1" t="s">
        <v>659</v>
      </c>
      <c r="B105" s="1">
        <v>22</v>
      </c>
      <c r="C105" s="26" t="s">
        <v>702</v>
      </c>
      <c r="D105" t="s">
        <v>661</v>
      </c>
      <c r="E105" s="27" t="s">
        <v>703</v>
      </c>
      <c r="F105" s="28" t="s">
        <v>696</v>
      </c>
      <c r="G105" s="29">
        <v>1849.04</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c r="A107" s="1" t="s">
        <v>665</v>
      </c>
    </row>
    <row r="108" ht="76.5">
      <c r="A108" s="1" t="s">
        <v>666</v>
      </c>
      <c r="E108" s="27" t="s">
        <v>697</v>
      </c>
    </row>
    <row r="109">
      <c r="A109" s="1" t="s">
        <v>659</v>
      </c>
      <c r="B109" s="1">
        <v>23</v>
      </c>
      <c r="C109" s="26" t="s">
        <v>704</v>
      </c>
      <c r="D109" t="s">
        <v>661</v>
      </c>
      <c r="E109" s="27" t="s">
        <v>705</v>
      </c>
      <c r="F109" s="28" t="s">
        <v>696</v>
      </c>
      <c r="G109" s="29">
        <v>145.49000000000001</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row>
    <row r="112" ht="191.25">
      <c r="A112" s="1" t="s">
        <v>666</v>
      </c>
      <c r="E112" s="27" t="s">
        <v>706</v>
      </c>
    </row>
    <row r="113">
      <c r="A113" s="1" t="s">
        <v>659</v>
      </c>
      <c r="B113" s="1">
        <v>24</v>
      </c>
      <c r="C113" s="26" t="s">
        <v>710</v>
      </c>
      <c r="D113" t="s">
        <v>661</v>
      </c>
      <c r="E113" s="27" t="s">
        <v>711</v>
      </c>
      <c r="F113" s="28" t="s">
        <v>696</v>
      </c>
      <c r="G113" s="29">
        <v>10.44</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row>
    <row r="116" ht="191.25">
      <c r="A116" s="1" t="s">
        <v>666</v>
      </c>
      <c r="E116" s="27" t="s">
        <v>932</v>
      </c>
    </row>
    <row r="117">
      <c r="A117" s="1" t="s">
        <v>659</v>
      </c>
      <c r="B117" s="1">
        <v>25</v>
      </c>
      <c r="C117" s="26" t="s">
        <v>714</v>
      </c>
      <c r="D117" t="s">
        <v>661</v>
      </c>
      <c r="E117" s="27" t="s">
        <v>715</v>
      </c>
      <c r="F117" s="28" t="s">
        <v>696</v>
      </c>
      <c r="G117" s="29">
        <v>103.22499999999999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c r="A119" s="1" t="s">
        <v>665</v>
      </c>
    </row>
    <row r="120" ht="191.25">
      <c r="A120" s="1" t="s">
        <v>666</v>
      </c>
      <c r="E120" s="27" t="s">
        <v>977</v>
      </c>
    </row>
    <row r="121">
      <c r="A121" s="1" t="s">
        <v>659</v>
      </c>
      <c r="B121" s="1">
        <v>26</v>
      </c>
      <c r="C121" s="26" t="s">
        <v>716</v>
      </c>
      <c r="D121" t="s">
        <v>661</v>
      </c>
      <c r="E121" s="27" t="s">
        <v>717</v>
      </c>
      <c r="F121" s="28" t="s">
        <v>696</v>
      </c>
      <c r="G121" s="29">
        <v>1849.04</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c r="A123" s="1" t="s">
        <v>665</v>
      </c>
    </row>
    <row r="124" ht="191.25">
      <c r="A124" s="1" t="s">
        <v>666</v>
      </c>
      <c r="E124" s="27" t="s">
        <v>932</v>
      </c>
    </row>
    <row r="125" ht="25.5">
      <c r="A125" s="1" t="s">
        <v>659</v>
      </c>
      <c r="B125" s="1">
        <v>27</v>
      </c>
      <c r="C125" s="26" t="s">
        <v>978</v>
      </c>
      <c r="D125" t="s">
        <v>661</v>
      </c>
      <c r="E125" s="27" t="s">
        <v>979</v>
      </c>
      <c r="F125" s="28" t="s">
        <v>683</v>
      </c>
      <c r="G125" s="29">
        <v>630</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c r="A127" s="1" t="s">
        <v>665</v>
      </c>
    </row>
    <row r="128" ht="114.75">
      <c r="A128" s="1" t="s">
        <v>666</v>
      </c>
      <c r="E128" s="27" t="s">
        <v>980</v>
      </c>
    </row>
    <row r="129" ht="25.5">
      <c r="A129" s="1" t="s">
        <v>659</v>
      </c>
      <c r="B129" s="1">
        <v>28</v>
      </c>
      <c r="C129" s="26" t="s">
        <v>981</v>
      </c>
      <c r="D129" t="s">
        <v>661</v>
      </c>
      <c r="E129" s="27" t="s">
        <v>982</v>
      </c>
      <c r="F129" s="28" t="s">
        <v>683</v>
      </c>
      <c r="G129" s="29">
        <v>102</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114.75">
      <c r="A132" s="1" t="s">
        <v>666</v>
      </c>
      <c r="E132" s="27" t="s">
        <v>980</v>
      </c>
    </row>
    <row r="133">
      <c r="A133" s="1" t="s">
        <v>659</v>
      </c>
      <c r="B133" s="1">
        <v>29</v>
      </c>
      <c r="C133" s="26" t="s">
        <v>983</v>
      </c>
      <c r="D133" t="s">
        <v>661</v>
      </c>
      <c r="E133" s="27" t="s">
        <v>984</v>
      </c>
      <c r="F133" s="28" t="s">
        <v>670</v>
      </c>
      <c r="G133" s="29">
        <v>200</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c r="A135" s="1" t="s">
        <v>665</v>
      </c>
    </row>
    <row r="136" ht="114.75">
      <c r="A136" s="1" t="s">
        <v>666</v>
      </c>
      <c r="E136" s="27" t="s">
        <v>720</v>
      </c>
    </row>
    <row r="137">
      <c r="A137" s="1" t="s">
        <v>659</v>
      </c>
      <c r="B137" s="1">
        <v>30</v>
      </c>
      <c r="C137" s="26" t="s">
        <v>985</v>
      </c>
      <c r="D137" t="s">
        <v>661</v>
      </c>
      <c r="E137" s="27" t="s">
        <v>986</v>
      </c>
      <c r="F137" s="28" t="s">
        <v>670</v>
      </c>
      <c r="G137" s="29">
        <v>200</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c r="A139" s="1" t="s">
        <v>665</v>
      </c>
    </row>
    <row r="140" ht="114.75">
      <c r="A140" s="1" t="s">
        <v>666</v>
      </c>
      <c r="E140" s="27" t="s">
        <v>723</v>
      </c>
    </row>
    <row r="141" ht="25.5">
      <c r="A141" s="1" t="s">
        <v>659</v>
      </c>
      <c r="B141" s="1">
        <v>31</v>
      </c>
      <c r="C141" s="26" t="s">
        <v>987</v>
      </c>
      <c r="D141" t="s">
        <v>661</v>
      </c>
      <c r="E141" s="27" t="s">
        <v>988</v>
      </c>
      <c r="F141" s="28" t="s">
        <v>683</v>
      </c>
      <c r="G141" s="29">
        <v>3</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row>
    <row r="144" ht="127.5">
      <c r="A144" s="1" t="s">
        <v>666</v>
      </c>
      <c r="E144" s="27" t="s">
        <v>989</v>
      </c>
    </row>
    <row r="145" ht="25.5">
      <c r="A145" s="1" t="s">
        <v>659</v>
      </c>
      <c r="B145" s="1">
        <v>32</v>
      </c>
      <c r="C145" s="26" t="s">
        <v>990</v>
      </c>
      <c r="D145" t="s">
        <v>661</v>
      </c>
      <c r="E145" s="27" t="s">
        <v>991</v>
      </c>
      <c r="F145" s="28" t="s">
        <v>683</v>
      </c>
      <c r="G145" s="29">
        <v>3</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row>
    <row r="148" ht="127.5">
      <c r="A148" s="1" t="s">
        <v>666</v>
      </c>
      <c r="E148" s="27" t="s">
        <v>992</v>
      </c>
    </row>
    <row r="149">
      <c r="A149" s="1" t="s">
        <v>659</v>
      </c>
      <c r="B149" s="1">
        <v>33</v>
      </c>
      <c r="C149" s="26" t="s">
        <v>993</v>
      </c>
      <c r="D149" t="s">
        <v>661</v>
      </c>
      <c r="E149" s="27" t="s">
        <v>994</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ht="127.5">
      <c r="A152" s="1" t="s">
        <v>666</v>
      </c>
      <c r="E152" s="27" t="s">
        <v>995</v>
      </c>
    </row>
    <row r="153">
      <c r="A153" s="1" t="s">
        <v>659</v>
      </c>
      <c r="B153" s="1">
        <v>34</v>
      </c>
      <c r="C153" s="26" t="s">
        <v>996</v>
      </c>
      <c r="D153" t="s">
        <v>661</v>
      </c>
      <c r="E153" s="27" t="s">
        <v>997</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140.25">
      <c r="A156" s="1" t="s">
        <v>666</v>
      </c>
      <c r="E156" s="27" t="s">
        <v>998</v>
      </c>
    </row>
    <row r="157">
      <c r="A157" s="1" t="s">
        <v>659</v>
      </c>
      <c r="B157" s="1">
        <v>35</v>
      </c>
      <c r="C157" s="26" t="s">
        <v>999</v>
      </c>
      <c r="D157" t="s">
        <v>661</v>
      </c>
      <c r="E157" s="27" t="s">
        <v>1000</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ht="127.5">
      <c r="A160" s="1" t="s">
        <v>666</v>
      </c>
      <c r="E160" s="27" t="s">
        <v>1001</v>
      </c>
    </row>
    <row r="161">
      <c r="A161" s="1" t="s">
        <v>659</v>
      </c>
      <c r="B161" s="1">
        <v>36</v>
      </c>
      <c r="C161" s="26" t="s">
        <v>1002</v>
      </c>
      <c r="D161" t="s">
        <v>661</v>
      </c>
      <c r="E161" s="27" t="s">
        <v>1003</v>
      </c>
      <c r="F161" s="28" t="s">
        <v>683</v>
      </c>
      <c r="G161" s="29">
        <v>1</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02">
      <c r="A164" s="1" t="s">
        <v>666</v>
      </c>
      <c r="E164" s="27" t="s">
        <v>1004</v>
      </c>
    </row>
    <row r="165" ht="25.5">
      <c r="A165" s="1" t="s">
        <v>659</v>
      </c>
      <c r="B165" s="1">
        <v>37</v>
      </c>
      <c r="C165" s="26" t="s">
        <v>1005</v>
      </c>
      <c r="D165" t="s">
        <v>661</v>
      </c>
      <c r="E165" s="27" t="s">
        <v>1006</v>
      </c>
      <c r="F165" s="28" t="s">
        <v>683</v>
      </c>
      <c r="G165" s="29">
        <v>3</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02">
      <c r="A168" s="1" t="s">
        <v>666</v>
      </c>
      <c r="E168" s="27" t="s">
        <v>1007</v>
      </c>
    </row>
    <row r="169" ht="25.5">
      <c r="A169" s="1" t="s">
        <v>659</v>
      </c>
      <c r="B169" s="1">
        <v>38</v>
      </c>
      <c r="C169" s="26" t="s">
        <v>1008</v>
      </c>
      <c r="D169" t="s">
        <v>661</v>
      </c>
      <c r="E169" s="27" t="s">
        <v>1009</v>
      </c>
      <c r="F169" s="28" t="s">
        <v>683</v>
      </c>
      <c r="G169" s="29">
        <v>3</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ht="114.75">
      <c r="A172" s="1" t="s">
        <v>666</v>
      </c>
      <c r="E172" s="27" t="s">
        <v>1010</v>
      </c>
    </row>
    <row r="173">
      <c r="A173" s="1" t="s">
        <v>659</v>
      </c>
      <c r="B173" s="1">
        <v>39</v>
      </c>
      <c r="C173" s="26" t="s">
        <v>1011</v>
      </c>
      <c r="D173" t="s">
        <v>661</v>
      </c>
      <c r="E173" s="27" t="s">
        <v>1012</v>
      </c>
      <c r="F173" s="28" t="s">
        <v>683</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ht="102">
      <c r="A176" s="1" t="s">
        <v>666</v>
      </c>
      <c r="E176" s="27" t="s">
        <v>1013</v>
      </c>
    </row>
    <row r="177">
      <c r="A177" s="1" t="s">
        <v>659</v>
      </c>
      <c r="B177" s="1">
        <v>40</v>
      </c>
      <c r="C177" s="26" t="s">
        <v>1014</v>
      </c>
      <c r="D177" t="s">
        <v>661</v>
      </c>
      <c r="E177" s="27" t="s">
        <v>1015</v>
      </c>
      <c r="F177" s="28" t="s">
        <v>683</v>
      </c>
      <c r="G177" s="29">
        <v>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ht="102">
      <c r="A180" s="1" t="s">
        <v>666</v>
      </c>
      <c r="E180" s="27" t="s">
        <v>1016</v>
      </c>
    </row>
    <row r="181" ht="25.5">
      <c r="A181" s="1" t="s">
        <v>659</v>
      </c>
      <c r="B181" s="1">
        <v>41</v>
      </c>
      <c r="C181" s="26" t="s">
        <v>1017</v>
      </c>
      <c r="D181" t="s">
        <v>661</v>
      </c>
      <c r="E181" s="27" t="s">
        <v>1018</v>
      </c>
      <c r="F181" s="28" t="s">
        <v>744</v>
      </c>
      <c r="G181" s="29">
        <v>77</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ht="127.5">
      <c r="A184" s="1" t="s">
        <v>666</v>
      </c>
      <c r="E184" s="27" t="s">
        <v>1019</v>
      </c>
    </row>
    <row r="185" ht="25.5">
      <c r="A185" s="1" t="s">
        <v>659</v>
      </c>
      <c r="B185" s="1">
        <v>42</v>
      </c>
      <c r="C185" s="26" t="s">
        <v>1020</v>
      </c>
      <c r="D185" t="s">
        <v>661</v>
      </c>
      <c r="E185" s="27" t="s">
        <v>1021</v>
      </c>
      <c r="F185" s="28" t="s">
        <v>744</v>
      </c>
      <c r="G185" s="29">
        <v>77</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row>
    <row r="188" ht="127.5">
      <c r="A188" s="1" t="s">
        <v>666</v>
      </c>
      <c r="E188" s="27" t="s">
        <v>1022</v>
      </c>
    </row>
    <row r="189">
      <c r="A189" s="1" t="s">
        <v>659</v>
      </c>
      <c r="B189" s="1">
        <v>43</v>
      </c>
      <c r="C189" s="26" t="s">
        <v>1023</v>
      </c>
      <c r="D189" t="s">
        <v>661</v>
      </c>
      <c r="E189" s="27" t="s">
        <v>1024</v>
      </c>
      <c r="F189" s="28" t="s">
        <v>683</v>
      </c>
      <c r="G189" s="29">
        <v>7</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row>
    <row r="192" ht="114.75">
      <c r="A192" s="1" t="s">
        <v>666</v>
      </c>
      <c r="E192" s="27" t="s">
        <v>1025</v>
      </c>
    </row>
    <row r="193">
      <c r="A193" s="1" t="s">
        <v>659</v>
      </c>
      <c r="B193" s="1">
        <v>44</v>
      </c>
      <c r="C193" s="26" t="s">
        <v>1026</v>
      </c>
      <c r="D193" t="s">
        <v>661</v>
      </c>
      <c r="E193" s="27" t="s">
        <v>1027</v>
      </c>
      <c r="F193" s="28" t="s">
        <v>683</v>
      </c>
      <c r="G193" s="29">
        <v>7</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127.5">
      <c r="A196" s="1" t="s">
        <v>666</v>
      </c>
      <c r="E196" s="27" t="s">
        <v>1028</v>
      </c>
    </row>
    <row r="197">
      <c r="A197" s="1" t="s">
        <v>659</v>
      </c>
      <c r="B197" s="1">
        <v>45</v>
      </c>
      <c r="C197" s="26" t="s">
        <v>1029</v>
      </c>
      <c r="D197" t="s">
        <v>661</v>
      </c>
      <c r="E197" s="27" t="s">
        <v>1030</v>
      </c>
      <c r="F197" s="28" t="s">
        <v>683</v>
      </c>
      <c r="G197" s="29">
        <v>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row>
    <row r="200" ht="114.75">
      <c r="A200" s="1" t="s">
        <v>666</v>
      </c>
      <c r="E200" s="27" t="s">
        <v>1031</v>
      </c>
    </row>
    <row r="201">
      <c r="A201" s="1" t="s">
        <v>659</v>
      </c>
      <c r="B201" s="1">
        <v>46</v>
      </c>
      <c r="C201" s="26" t="s">
        <v>1032</v>
      </c>
      <c r="D201" t="s">
        <v>661</v>
      </c>
      <c r="E201" s="27" t="s">
        <v>1033</v>
      </c>
      <c r="F201" s="28" t="s">
        <v>683</v>
      </c>
      <c r="G201" s="29">
        <v>1</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row>
    <row r="204" ht="114.75">
      <c r="A204" s="1" t="s">
        <v>666</v>
      </c>
      <c r="E204" s="27" t="s">
        <v>1034</v>
      </c>
    </row>
    <row r="205">
      <c r="A205" s="1" t="s">
        <v>659</v>
      </c>
      <c r="B205" s="1">
        <v>47</v>
      </c>
      <c r="C205" s="26" t="s">
        <v>1035</v>
      </c>
      <c r="D205" t="s">
        <v>661</v>
      </c>
      <c r="E205" s="27" t="s">
        <v>1036</v>
      </c>
      <c r="F205" s="28" t="s">
        <v>683</v>
      </c>
      <c r="G205" s="29">
        <v>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row>
    <row r="208" ht="102">
      <c r="A208" s="1" t="s">
        <v>666</v>
      </c>
      <c r="E208" s="27" t="s">
        <v>1037</v>
      </c>
    </row>
    <row r="209">
      <c r="A209" s="1" t="s">
        <v>659</v>
      </c>
      <c r="B209" s="1">
        <v>48</v>
      </c>
      <c r="C209" s="26" t="s">
        <v>1038</v>
      </c>
      <c r="D209" t="s">
        <v>661</v>
      </c>
      <c r="E209" s="27" t="s">
        <v>1039</v>
      </c>
      <c r="F209" s="28" t="s">
        <v>683</v>
      </c>
      <c r="G209" s="29">
        <v>1</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row>
    <row r="212" ht="114.75">
      <c r="A212" s="1" t="s">
        <v>666</v>
      </c>
      <c r="E212" s="27" t="s">
        <v>1040</v>
      </c>
    </row>
    <row r="213">
      <c r="A213" s="1" t="s">
        <v>659</v>
      </c>
      <c r="B213" s="1">
        <v>49</v>
      </c>
      <c r="C213" s="26" t="s">
        <v>1041</v>
      </c>
      <c r="D213" t="s">
        <v>661</v>
      </c>
      <c r="E213" s="27" t="s">
        <v>1042</v>
      </c>
      <c r="F213" s="28" t="s">
        <v>683</v>
      </c>
      <c r="G213" s="29">
        <v>4</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ht="102">
      <c r="A216" s="1" t="s">
        <v>666</v>
      </c>
      <c r="E216" s="27" t="s">
        <v>1043</v>
      </c>
    </row>
    <row r="217">
      <c r="A217" s="1" t="s">
        <v>659</v>
      </c>
      <c r="B217" s="1">
        <v>50</v>
      </c>
      <c r="C217" s="26" t="s">
        <v>1044</v>
      </c>
      <c r="D217" t="s">
        <v>661</v>
      </c>
      <c r="E217" s="27" t="s">
        <v>1045</v>
      </c>
      <c r="F217" s="28" t="s">
        <v>683</v>
      </c>
      <c r="G217" s="29">
        <v>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ht="114.75">
      <c r="A220" s="1" t="s">
        <v>666</v>
      </c>
      <c r="E220" s="27" t="s">
        <v>1046</v>
      </c>
    </row>
    <row r="221">
      <c r="A221" s="1" t="s">
        <v>659</v>
      </c>
      <c r="B221" s="1">
        <v>131</v>
      </c>
      <c r="C221" s="26" t="s">
        <v>1047</v>
      </c>
      <c r="D221" t="s">
        <v>661</v>
      </c>
      <c r="E221" s="27" t="s">
        <v>1048</v>
      </c>
      <c r="F221" s="28" t="s">
        <v>683</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ht="102">
      <c r="A224" s="1" t="s">
        <v>666</v>
      </c>
      <c r="E224" s="27" t="s">
        <v>1049</v>
      </c>
    </row>
    <row r="225">
      <c r="A225" s="1" t="s">
        <v>659</v>
      </c>
      <c r="B225" s="1">
        <v>132</v>
      </c>
      <c r="C225" s="26" t="s">
        <v>1050</v>
      </c>
      <c r="D225" t="s">
        <v>661</v>
      </c>
      <c r="E225" s="27" t="s">
        <v>1051</v>
      </c>
      <c r="F225" s="28" t="s">
        <v>683</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ht="102">
      <c r="A228" s="1" t="s">
        <v>666</v>
      </c>
      <c r="E228" s="27" t="s">
        <v>1052</v>
      </c>
    </row>
    <row r="229">
      <c r="A229" s="1" t="s">
        <v>659</v>
      </c>
      <c r="B229" s="1">
        <v>129</v>
      </c>
      <c r="C229" s="26" t="s">
        <v>1053</v>
      </c>
      <c r="D229" t="s">
        <v>661</v>
      </c>
      <c r="E229" s="27" t="s">
        <v>1054</v>
      </c>
      <c r="F229" s="28" t="s">
        <v>683</v>
      </c>
      <c r="G229" s="29">
        <v>1</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ht="102">
      <c r="A232" s="1" t="s">
        <v>666</v>
      </c>
      <c r="E232" s="27" t="s">
        <v>1055</v>
      </c>
    </row>
    <row r="233">
      <c r="A233" s="1" t="s">
        <v>659</v>
      </c>
      <c r="B233" s="1">
        <v>130</v>
      </c>
      <c r="C233" s="26" t="s">
        <v>1056</v>
      </c>
      <c r="D233" t="s">
        <v>661</v>
      </c>
      <c r="E233" s="27" t="s">
        <v>1057</v>
      </c>
      <c r="F233" s="28" t="s">
        <v>683</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ht="102">
      <c r="A236" s="1" t="s">
        <v>666</v>
      </c>
      <c r="E236" s="27" t="s">
        <v>1058</v>
      </c>
    </row>
    <row r="237">
      <c r="A237" s="1" t="s">
        <v>659</v>
      </c>
      <c r="B237" s="1">
        <v>51</v>
      </c>
      <c r="C237" s="26" t="s">
        <v>1059</v>
      </c>
      <c r="D237" t="s">
        <v>661</v>
      </c>
      <c r="E237" s="27" t="s">
        <v>1060</v>
      </c>
      <c r="F237" s="28" t="s">
        <v>683</v>
      </c>
      <c r="G237" s="29">
        <v>246</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row>
    <row r="240" ht="102">
      <c r="A240" s="1" t="s">
        <v>666</v>
      </c>
      <c r="E240" s="27" t="s">
        <v>1061</v>
      </c>
    </row>
    <row r="241">
      <c r="A241" s="1" t="s">
        <v>659</v>
      </c>
      <c r="B241" s="1">
        <v>52</v>
      </c>
      <c r="C241" s="26" t="s">
        <v>1062</v>
      </c>
      <c r="D241" t="s">
        <v>661</v>
      </c>
      <c r="E241" s="27" t="s">
        <v>1063</v>
      </c>
      <c r="F241" s="28" t="s">
        <v>683</v>
      </c>
      <c r="G241" s="29">
        <v>246</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row>
    <row r="244" ht="102">
      <c r="A244" s="1" t="s">
        <v>666</v>
      </c>
      <c r="E244" s="27" t="s">
        <v>1064</v>
      </c>
    </row>
    <row r="245">
      <c r="A245" s="1" t="s">
        <v>659</v>
      </c>
      <c r="B245" s="1">
        <v>138</v>
      </c>
      <c r="C245" s="26" t="s">
        <v>1065</v>
      </c>
      <c r="D245" t="s">
        <v>661</v>
      </c>
      <c r="E245" s="27" t="s">
        <v>1066</v>
      </c>
      <c r="F245" s="28" t="s">
        <v>683</v>
      </c>
      <c r="G245" s="29">
        <v>10</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row>
    <row r="248" ht="102">
      <c r="A248" s="1" t="s">
        <v>666</v>
      </c>
      <c r="E248" s="27" t="s">
        <v>1067</v>
      </c>
    </row>
    <row r="249" ht="25.5">
      <c r="A249" s="1" t="s">
        <v>659</v>
      </c>
      <c r="B249" s="1">
        <v>53</v>
      </c>
      <c r="C249" s="26" t="s">
        <v>1068</v>
      </c>
      <c r="D249" t="s">
        <v>661</v>
      </c>
      <c r="E249" s="27" t="s">
        <v>1069</v>
      </c>
      <c r="F249" s="28" t="s">
        <v>683</v>
      </c>
      <c r="G249" s="29">
        <v>3</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ht="102">
      <c r="A252" s="1" t="s">
        <v>666</v>
      </c>
      <c r="E252" s="27" t="s">
        <v>1070</v>
      </c>
    </row>
    <row r="253" ht="25.5">
      <c r="A253" s="1" t="s">
        <v>659</v>
      </c>
      <c r="B253" s="1">
        <v>54</v>
      </c>
      <c r="C253" s="26" t="s">
        <v>1071</v>
      </c>
      <c r="D253" t="s">
        <v>661</v>
      </c>
      <c r="E253" s="27" t="s">
        <v>1072</v>
      </c>
      <c r="F253" s="28" t="s">
        <v>683</v>
      </c>
      <c r="G253" s="29">
        <v>3</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ht="114.75">
      <c r="A256" s="1" t="s">
        <v>666</v>
      </c>
      <c r="E256" s="27" t="s">
        <v>1073</v>
      </c>
    </row>
    <row r="257" ht="25.5">
      <c r="A257" s="1" t="s">
        <v>659</v>
      </c>
      <c r="B257" s="1">
        <v>55</v>
      </c>
      <c r="C257" s="26" t="s">
        <v>1074</v>
      </c>
      <c r="D257" t="s">
        <v>661</v>
      </c>
      <c r="E257" s="27" t="s">
        <v>1075</v>
      </c>
      <c r="F257" s="28" t="s">
        <v>683</v>
      </c>
      <c r="G257" s="29">
        <v>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ht="127.5">
      <c r="A260" s="1" t="s">
        <v>666</v>
      </c>
      <c r="E260" s="27" t="s">
        <v>1076</v>
      </c>
    </row>
    <row r="261" ht="25.5">
      <c r="A261" s="1" t="s">
        <v>659</v>
      </c>
      <c r="B261" s="1">
        <v>56</v>
      </c>
      <c r="C261" s="26" t="s">
        <v>1077</v>
      </c>
      <c r="D261" t="s">
        <v>661</v>
      </c>
      <c r="E261" s="27" t="s">
        <v>1078</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14.75">
      <c r="A264" s="1" t="s">
        <v>666</v>
      </c>
      <c r="E264" s="27" t="s">
        <v>1079</v>
      </c>
    </row>
    <row r="265">
      <c r="A265" s="1" t="s">
        <v>659</v>
      </c>
      <c r="B265" s="1">
        <v>57</v>
      </c>
      <c r="C265" s="26" t="s">
        <v>1080</v>
      </c>
      <c r="D265" t="s">
        <v>661</v>
      </c>
      <c r="E265" s="27" t="s">
        <v>1081</v>
      </c>
      <c r="F265" s="28" t="s">
        <v>683</v>
      </c>
      <c r="G265" s="29">
        <v>1</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102">
      <c r="A268" s="1" t="s">
        <v>666</v>
      </c>
      <c r="E268" s="27" t="s">
        <v>1082</v>
      </c>
    </row>
    <row r="269">
      <c r="A269" s="1" t="s">
        <v>659</v>
      </c>
      <c r="B269" s="1">
        <v>58</v>
      </c>
      <c r="C269" s="26" t="s">
        <v>1083</v>
      </c>
      <c r="D269" t="s">
        <v>661</v>
      </c>
      <c r="E269" s="27" t="s">
        <v>1084</v>
      </c>
      <c r="F269" s="28" t="s">
        <v>683</v>
      </c>
      <c r="G269" s="29">
        <v>1</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02">
      <c r="A272" s="1" t="s">
        <v>666</v>
      </c>
      <c r="E272" s="27" t="s">
        <v>1085</v>
      </c>
    </row>
    <row r="273">
      <c r="A273" s="1" t="s">
        <v>659</v>
      </c>
      <c r="B273" s="1">
        <v>59</v>
      </c>
      <c r="C273" s="26" t="s">
        <v>727</v>
      </c>
      <c r="D273" t="s">
        <v>661</v>
      </c>
      <c r="E273" s="27" t="s">
        <v>728</v>
      </c>
      <c r="F273" s="28" t="s">
        <v>683</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114.75">
      <c r="A276" s="1" t="s">
        <v>666</v>
      </c>
      <c r="E276" s="27" t="s">
        <v>729</v>
      </c>
    </row>
    <row r="277">
      <c r="A277" s="1" t="s">
        <v>659</v>
      </c>
      <c r="B277" s="1">
        <v>60</v>
      </c>
      <c r="C277" s="26" t="s">
        <v>730</v>
      </c>
      <c r="D277" t="s">
        <v>661</v>
      </c>
      <c r="E277" s="27" t="s">
        <v>731</v>
      </c>
      <c r="F277" s="28" t="s">
        <v>683</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row>
    <row r="280" ht="114.75">
      <c r="A280" s="1" t="s">
        <v>666</v>
      </c>
      <c r="E280" s="27" t="s">
        <v>732</v>
      </c>
    </row>
    <row r="281" ht="25.5">
      <c r="A281" s="1" t="s">
        <v>659</v>
      </c>
      <c r="B281" s="1">
        <v>61</v>
      </c>
      <c r="C281" s="26" t="s">
        <v>1086</v>
      </c>
      <c r="D281" t="s">
        <v>661</v>
      </c>
      <c r="E281" s="27" t="s">
        <v>1087</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row>
    <row r="284" ht="76.5">
      <c r="A284" s="1" t="s">
        <v>666</v>
      </c>
      <c r="E284" s="27" t="s">
        <v>738</v>
      </c>
    </row>
    <row r="285" ht="25.5">
      <c r="A285" s="1" t="s">
        <v>659</v>
      </c>
      <c r="B285" s="1">
        <v>62</v>
      </c>
      <c r="C285" s="26" t="s">
        <v>1088</v>
      </c>
      <c r="D285" t="s">
        <v>661</v>
      </c>
      <c r="E285" s="27" t="s">
        <v>1089</v>
      </c>
      <c r="F285" s="28" t="s">
        <v>744</v>
      </c>
      <c r="G285" s="29">
        <v>77</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row>
    <row r="288" ht="114.75">
      <c r="A288" s="1" t="s">
        <v>666</v>
      </c>
      <c r="E288" s="27" t="s">
        <v>1090</v>
      </c>
    </row>
    <row r="289" ht="25.5">
      <c r="A289" s="1" t="s">
        <v>659</v>
      </c>
      <c r="B289" s="1">
        <v>63</v>
      </c>
      <c r="C289" s="26" t="s">
        <v>1091</v>
      </c>
      <c r="D289" t="s">
        <v>661</v>
      </c>
      <c r="E289" s="27" t="s">
        <v>1092</v>
      </c>
      <c r="F289" s="28" t="s">
        <v>683</v>
      </c>
      <c r="G289" s="29">
        <v>2</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ht="89.25">
      <c r="A292" s="1" t="s">
        <v>666</v>
      </c>
      <c r="E292" s="27" t="s">
        <v>1093</v>
      </c>
    </row>
    <row r="293" ht="25.5">
      <c r="A293" s="1" t="s">
        <v>659</v>
      </c>
      <c r="B293" s="1">
        <v>64</v>
      </c>
      <c r="C293" s="26" t="s">
        <v>1094</v>
      </c>
      <c r="D293" t="s">
        <v>661</v>
      </c>
      <c r="E293" s="27" t="s">
        <v>1095</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ht="89.25">
      <c r="A296" s="1" t="s">
        <v>666</v>
      </c>
      <c r="E296" s="27" t="s">
        <v>1096</v>
      </c>
    </row>
    <row r="297">
      <c r="A297" s="1" t="s">
        <v>659</v>
      </c>
      <c r="B297" s="1">
        <v>65</v>
      </c>
      <c r="C297" s="26" t="s">
        <v>1097</v>
      </c>
      <c r="D297" t="s">
        <v>661</v>
      </c>
      <c r="E297" s="27" t="s">
        <v>1098</v>
      </c>
      <c r="F297" s="28" t="s">
        <v>683</v>
      </c>
      <c r="G297" s="29">
        <v>2</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row>
    <row r="300" ht="89.25">
      <c r="A300" s="1" t="s">
        <v>666</v>
      </c>
      <c r="E300" s="27" t="s">
        <v>1099</v>
      </c>
    </row>
    <row r="301">
      <c r="A301" s="1" t="s">
        <v>659</v>
      </c>
      <c r="B301" s="1">
        <v>66</v>
      </c>
      <c r="C301" s="26" t="s">
        <v>1100</v>
      </c>
      <c r="D301" t="s">
        <v>661</v>
      </c>
      <c r="E301" s="27" t="s">
        <v>1101</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row>
    <row r="304" ht="102">
      <c r="A304" s="1" t="s">
        <v>666</v>
      </c>
      <c r="E304" s="27" t="s">
        <v>1102</v>
      </c>
    </row>
    <row r="305">
      <c r="A305" s="1" t="s">
        <v>659</v>
      </c>
      <c r="B305" s="1">
        <v>67</v>
      </c>
      <c r="C305" s="26" t="s">
        <v>746</v>
      </c>
      <c r="D305" t="s">
        <v>661</v>
      </c>
      <c r="E305" s="27" t="s">
        <v>747</v>
      </c>
      <c r="F305" s="28" t="s">
        <v>683</v>
      </c>
      <c r="G305" s="29">
        <v>73</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ht="114.75">
      <c r="A308" s="1" t="s">
        <v>666</v>
      </c>
      <c r="E308" s="27" t="s">
        <v>748</v>
      </c>
    </row>
    <row r="309">
      <c r="A309" s="1" t="s">
        <v>659</v>
      </c>
      <c r="B309" s="1">
        <v>68</v>
      </c>
      <c r="C309" s="26" t="s">
        <v>749</v>
      </c>
      <c r="D309" t="s">
        <v>661</v>
      </c>
      <c r="E309" s="27" t="s">
        <v>750</v>
      </c>
      <c r="F309" s="28" t="s">
        <v>683</v>
      </c>
      <c r="G309" s="29">
        <v>73</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ht="140.25">
      <c r="A312" s="1" t="s">
        <v>666</v>
      </c>
      <c r="E312" s="27" t="s">
        <v>751</v>
      </c>
    </row>
    <row r="313">
      <c r="A313" s="1" t="s">
        <v>659</v>
      </c>
      <c r="B313" s="1">
        <v>69</v>
      </c>
      <c r="C313" s="26" t="s">
        <v>752</v>
      </c>
      <c r="D313" t="s">
        <v>661</v>
      </c>
      <c r="E313" s="27" t="s">
        <v>753</v>
      </c>
      <c r="F313" s="28" t="s">
        <v>683</v>
      </c>
      <c r="G313" s="29">
        <v>15</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ht="114.75">
      <c r="A316" s="1" t="s">
        <v>666</v>
      </c>
      <c r="E316" s="27" t="s">
        <v>754</v>
      </c>
    </row>
    <row r="317">
      <c r="A317" s="1" t="s">
        <v>659</v>
      </c>
      <c r="B317" s="1">
        <v>70</v>
      </c>
      <c r="C317" s="26" t="s">
        <v>755</v>
      </c>
      <c r="D317" t="s">
        <v>661</v>
      </c>
      <c r="E317" s="27" t="s">
        <v>756</v>
      </c>
      <c r="F317" s="28" t="s">
        <v>683</v>
      </c>
      <c r="G317" s="29">
        <v>15</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757</v>
      </c>
    </row>
    <row r="321">
      <c r="A321" s="1" t="s">
        <v>659</v>
      </c>
      <c r="B321" s="1">
        <v>71</v>
      </c>
      <c r="C321" s="26" t="s">
        <v>1103</v>
      </c>
      <c r="D321" t="s">
        <v>661</v>
      </c>
      <c r="E321" s="27" t="s">
        <v>1104</v>
      </c>
      <c r="F321" s="28" t="s">
        <v>683</v>
      </c>
      <c r="G321" s="29">
        <v>7</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14.75">
      <c r="A324" s="1" t="s">
        <v>666</v>
      </c>
      <c r="E324" s="27" t="s">
        <v>1105</v>
      </c>
    </row>
    <row r="325">
      <c r="A325" s="1" t="s">
        <v>659</v>
      </c>
      <c r="B325" s="1">
        <v>72</v>
      </c>
      <c r="C325" s="26" t="s">
        <v>1106</v>
      </c>
      <c r="D325" t="s">
        <v>661</v>
      </c>
      <c r="E325" s="27" t="s">
        <v>1107</v>
      </c>
      <c r="F325" s="28" t="s">
        <v>683</v>
      </c>
      <c r="G325" s="29">
        <v>7</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row>
    <row r="328" ht="140.25">
      <c r="A328" s="1" t="s">
        <v>666</v>
      </c>
      <c r="E328" s="27" t="s">
        <v>1108</v>
      </c>
    </row>
    <row r="329">
      <c r="A329" s="1" t="s">
        <v>659</v>
      </c>
      <c r="B329" s="1">
        <v>127</v>
      </c>
      <c r="C329" s="26" t="s">
        <v>1109</v>
      </c>
      <c r="D329" t="s">
        <v>661</v>
      </c>
      <c r="E329" s="27" t="s">
        <v>1110</v>
      </c>
      <c r="F329" s="28" t="s">
        <v>683</v>
      </c>
      <c r="G329" s="29">
        <v>2</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row>
    <row r="332" ht="114.75">
      <c r="A332" s="1" t="s">
        <v>666</v>
      </c>
      <c r="E332" s="27" t="s">
        <v>1111</v>
      </c>
    </row>
    <row r="333">
      <c r="A333" s="1" t="s">
        <v>659</v>
      </c>
      <c r="B333" s="1">
        <v>128</v>
      </c>
      <c r="C333" s="26" t="s">
        <v>1112</v>
      </c>
      <c r="D333" t="s">
        <v>661</v>
      </c>
      <c r="E333" s="27" t="s">
        <v>1113</v>
      </c>
      <c r="F333" s="28" t="s">
        <v>683</v>
      </c>
      <c r="G333" s="29">
        <v>2</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row>
    <row r="336" ht="127.5">
      <c r="A336" s="1" t="s">
        <v>666</v>
      </c>
      <c r="E336" s="27" t="s">
        <v>1114</v>
      </c>
    </row>
    <row r="337">
      <c r="A337" s="1" t="s">
        <v>659</v>
      </c>
      <c r="B337" s="1">
        <v>73</v>
      </c>
      <c r="C337" s="26" t="s">
        <v>1115</v>
      </c>
      <c r="D337" t="s">
        <v>661</v>
      </c>
      <c r="E337" s="27" t="s">
        <v>1116</v>
      </c>
      <c r="F337" s="28" t="s">
        <v>683</v>
      </c>
      <c r="G337" s="29">
        <v>14</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row>
    <row r="340" ht="114.75">
      <c r="A340" s="1" t="s">
        <v>666</v>
      </c>
      <c r="E340" s="27" t="s">
        <v>1117</v>
      </c>
    </row>
    <row r="341">
      <c r="A341" s="1" t="s">
        <v>659</v>
      </c>
      <c r="B341" s="1">
        <v>74</v>
      </c>
      <c r="C341" s="26" t="s">
        <v>1118</v>
      </c>
      <c r="D341" t="s">
        <v>661</v>
      </c>
      <c r="E341" s="27" t="s">
        <v>1119</v>
      </c>
      <c r="F341" s="28" t="s">
        <v>683</v>
      </c>
      <c r="G341" s="29">
        <v>14</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c r="A343" s="1" t="s">
        <v>665</v>
      </c>
    </row>
    <row r="344" ht="140.25">
      <c r="A344" s="1" t="s">
        <v>666</v>
      </c>
      <c r="E344" s="27" t="s">
        <v>1120</v>
      </c>
    </row>
    <row r="345">
      <c r="A345" s="1" t="s">
        <v>659</v>
      </c>
      <c r="B345" s="1">
        <v>75</v>
      </c>
      <c r="C345" s="26" t="s">
        <v>767</v>
      </c>
      <c r="D345" t="s">
        <v>661</v>
      </c>
      <c r="E345" s="27" t="s">
        <v>768</v>
      </c>
      <c r="F345" s="28" t="s">
        <v>683</v>
      </c>
      <c r="G345" s="29">
        <v>18</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c r="A347" s="1" t="s">
        <v>665</v>
      </c>
    </row>
    <row r="348" ht="114.75">
      <c r="A348" s="1" t="s">
        <v>666</v>
      </c>
      <c r="E348" s="27" t="s">
        <v>769</v>
      </c>
    </row>
    <row r="349">
      <c r="A349" s="1" t="s">
        <v>659</v>
      </c>
      <c r="B349" s="1">
        <v>76</v>
      </c>
      <c r="C349" s="26" t="s">
        <v>770</v>
      </c>
      <c r="D349" t="s">
        <v>661</v>
      </c>
      <c r="E349" s="27" t="s">
        <v>771</v>
      </c>
      <c r="F349" s="28" t="s">
        <v>683</v>
      </c>
      <c r="G349" s="29">
        <v>18</v>
      </c>
      <c r="H349" s="28">
        <v>0</v>
      </c>
      <c r="I349" s="30">
        <f>ROUND(G349*H349,P4)</f>
        <v>0</v>
      </c>
      <c r="L349" s="31">
        <v>0</v>
      </c>
      <c r="M349" s="24">
        <f>ROUND(G349*L349,P4)</f>
        <v>0</v>
      </c>
      <c r="N349" s="25" t="s">
        <v>661</v>
      </c>
      <c r="O349" s="32">
        <f>M349*AA349</f>
        <v>0</v>
      </c>
      <c r="P349" s="1">
        <v>3</v>
      </c>
      <c r="AA349" s="1">
        <f>IF(P349=1,$O$3,IF(P349=2,$O$4,$O$5))</f>
        <v>0</v>
      </c>
    </row>
    <row r="350">
      <c r="A350" s="1" t="s">
        <v>664</v>
      </c>
      <c r="E350" s="27" t="s">
        <v>661</v>
      </c>
    </row>
    <row r="351">
      <c r="A351" s="1" t="s">
        <v>665</v>
      </c>
    </row>
    <row r="352" ht="165.75">
      <c r="A352" s="1" t="s">
        <v>666</v>
      </c>
      <c r="E352" s="27" t="s">
        <v>772</v>
      </c>
    </row>
    <row r="353">
      <c r="A353" s="1" t="s">
        <v>659</v>
      </c>
      <c r="B353" s="1">
        <v>77</v>
      </c>
      <c r="C353" s="26" t="s">
        <v>776</v>
      </c>
      <c r="D353" t="s">
        <v>661</v>
      </c>
      <c r="E353" s="27" t="s">
        <v>777</v>
      </c>
      <c r="F353" s="28" t="s">
        <v>683</v>
      </c>
      <c r="G353" s="29">
        <v>40</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c r="A355" s="1" t="s">
        <v>665</v>
      </c>
    </row>
    <row r="356" ht="114.75">
      <c r="A356" s="1" t="s">
        <v>666</v>
      </c>
      <c r="E356" s="27" t="s">
        <v>778</v>
      </c>
    </row>
    <row r="357">
      <c r="A357" s="1" t="s">
        <v>659</v>
      </c>
      <c r="B357" s="1">
        <v>78</v>
      </c>
      <c r="C357" s="26" t="s">
        <v>779</v>
      </c>
      <c r="D357" t="s">
        <v>661</v>
      </c>
      <c r="E357" s="27" t="s">
        <v>780</v>
      </c>
      <c r="F357" s="28" t="s">
        <v>683</v>
      </c>
      <c r="G357" s="29">
        <v>40</v>
      </c>
      <c r="H357" s="28">
        <v>0</v>
      </c>
      <c r="I357" s="30">
        <f>ROUND(G357*H357,P4)</f>
        <v>0</v>
      </c>
      <c r="L357" s="31">
        <v>0</v>
      </c>
      <c r="M357" s="24">
        <f>ROUND(G357*L357,P4)</f>
        <v>0</v>
      </c>
      <c r="N357" s="25" t="s">
        <v>661</v>
      </c>
      <c r="O357" s="32">
        <f>M357*AA357</f>
        <v>0</v>
      </c>
      <c r="P357" s="1">
        <v>3</v>
      </c>
      <c r="AA357" s="1">
        <f>IF(P357=1,$O$3,IF(P357=2,$O$4,$O$5))</f>
        <v>0</v>
      </c>
    </row>
    <row r="358">
      <c r="A358" s="1" t="s">
        <v>664</v>
      </c>
      <c r="E358" s="27" t="s">
        <v>661</v>
      </c>
    </row>
    <row r="359">
      <c r="A359" s="1" t="s">
        <v>665</v>
      </c>
    </row>
    <row r="360" ht="165.75">
      <c r="A360" s="1" t="s">
        <v>666</v>
      </c>
      <c r="E360" s="27" t="s">
        <v>781</v>
      </c>
    </row>
    <row r="361">
      <c r="A361" s="1" t="s">
        <v>659</v>
      </c>
      <c r="B361" s="1">
        <v>137</v>
      </c>
      <c r="C361" s="26" t="s">
        <v>1121</v>
      </c>
      <c r="D361" t="s">
        <v>661</v>
      </c>
      <c r="E361" s="27" t="s">
        <v>1122</v>
      </c>
      <c r="F361" s="28" t="s">
        <v>683</v>
      </c>
      <c r="G361" s="29">
        <v>10</v>
      </c>
      <c r="H361" s="28">
        <v>0</v>
      </c>
      <c r="I361" s="30">
        <f>ROUND(G361*H361,P4)</f>
        <v>0</v>
      </c>
      <c r="L361" s="31">
        <v>0</v>
      </c>
      <c r="M361" s="24">
        <f>ROUND(G361*L361,P4)</f>
        <v>0</v>
      </c>
      <c r="N361" s="25" t="s">
        <v>661</v>
      </c>
      <c r="O361" s="32">
        <f>M361*AA361</f>
        <v>0</v>
      </c>
      <c r="P361" s="1">
        <v>3</v>
      </c>
      <c r="AA361" s="1">
        <f>IF(P361=1,$O$3,IF(P361=2,$O$4,$O$5))</f>
        <v>0</v>
      </c>
    </row>
    <row r="362">
      <c r="A362" s="1" t="s">
        <v>664</v>
      </c>
      <c r="E362" s="27" t="s">
        <v>661</v>
      </c>
    </row>
    <row r="363">
      <c r="A363" s="1" t="s">
        <v>665</v>
      </c>
    </row>
    <row r="364" ht="114.75">
      <c r="A364" s="1" t="s">
        <v>666</v>
      </c>
      <c r="E364" s="27" t="s">
        <v>1123</v>
      </c>
    </row>
    <row r="365">
      <c r="A365" s="1" t="s">
        <v>659</v>
      </c>
      <c r="B365" s="1">
        <v>79</v>
      </c>
      <c r="C365" s="26" t="s">
        <v>785</v>
      </c>
      <c r="D365" t="s">
        <v>661</v>
      </c>
      <c r="E365" s="27" t="s">
        <v>786</v>
      </c>
      <c r="F365" s="28" t="s">
        <v>683</v>
      </c>
      <c r="G365" s="29">
        <v>16</v>
      </c>
      <c r="H365" s="28">
        <v>0</v>
      </c>
      <c r="I365" s="30">
        <f>ROUND(G365*H365,P4)</f>
        <v>0</v>
      </c>
      <c r="L365" s="31">
        <v>0</v>
      </c>
      <c r="M365" s="24">
        <f>ROUND(G365*L365,P4)</f>
        <v>0</v>
      </c>
      <c r="N365" s="25" t="s">
        <v>661</v>
      </c>
      <c r="O365" s="32">
        <f>M365*AA365</f>
        <v>0</v>
      </c>
      <c r="P365" s="1">
        <v>3</v>
      </c>
      <c r="AA365" s="1">
        <f>IF(P365=1,$O$3,IF(P365=2,$O$4,$O$5))</f>
        <v>0</v>
      </c>
    </row>
    <row r="366">
      <c r="A366" s="1" t="s">
        <v>664</v>
      </c>
      <c r="E366" s="27" t="s">
        <v>661</v>
      </c>
    </row>
    <row r="367">
      <c r="A367" s="1" t="s">
        <v>665</v>
      </c>
    </row>
    <row r="368" ht="114.75">
      <c r="A368" s="1" t="s">
        <v>666</v>
      </c>
      <c r="E368" s="27" t="s">
        <v>787</v>
      </c>
    </row>
    <row r="369">
      <c r="A369" s="1" t="s">
        <v>659</v>
      </c>
      <c r="B369" s="1">
        <v>80</v>
      </c>
      <c r="C369" s="26" t="s">
        <v>788</v>
      </c>
      <c r="D369" t="s">
        <v>661</v>
      </c>
      <c r="E369" s="27" t="s">
        <v>789</v>
      </c>
      <c r="F369" s="28" t="s">
        <v>683</v>
      </c>
      <c r="G369" s="29">
        <v>16</v>
      </c>
      <c r="H369" s="28">
        <v>0</v>
      </c>
      <c r="I369" s="30">
        <f>ROUND(G369*H369,P4)</f>
        <v>0</v>
      </c>
      <c r="L369" s="31">
        <v>0</v>
      </c>
      <c r="M369" s="24">
        <f>ROUND(G369*L369,P4)</f>
        <v>0</v>
      </c>
      <c r="N369" s="25" t="s">
        <v>661</v>
      </c>
      <c r="O369" s="32">
        <f>M369*AA369</f>
        <v>0</v>
      </c>
      <c r="P369" s="1">
        <v>3</v>
      </c>
      <c r="AA369" s="1">
        <f>IF(P369=1,$O$3,IF(P369=2,$O$4,$O$5))</f>
        <v>0</v>
      </c>
    </row>
    <row r="370">
      <c r="A370" s="1" t="s">
        <v>664</v>
      </c>
      <c r="E370" s="27" t="s">
        <v>661</v>
      </c>
    </row>
    <row r="371">
      <c r="A371" s="1" t="s">
        <v>665</v>
      </c>
    </row>
    <row r="372" ht="153">
      <c r="A372" s="1" t="s">
        <v>666</v>
      </c>
      <c r="E372" s="27" t="s">
        <v>790</v>
      </c>
    </row>
    <row r="373">
      <c r="A373" s="1" t="s">
        <v>659</v>
      </c>
      <c r="B373" s="1">
        <v>81</v>
      </c>
      <c r="C373" s="26" t="s">
        <v>800</v>
      </c>
      <c r="D373" t="s">
        <v>661</v>
      </c>
      <c r="E373" s="27" t="s">
        <v>801</v>
      </c>
      <c r="F373" s="28" t="s">
        <v>683</v>
      </c>
      <c r="G373" s="29">
        <v>58</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ht="114.75">
      <c r="A376" s="1" t="s">
        <v>666</v>
      </c>
      <c r="E376" s="27" t="s">
        <v>802</v>
      </c>
    </row>
    <row r="377">
      <c r="A377" s="1" t="s">
        <v>659</v>
      </c>
      <c r="B377" s="1">
        <v>82</v>
      </c>
      <c r="C377" s="26" t="s">
        <v>803</v>
      </c>
      <c r="D377" t="s">
        <v>661</v>
      </c>
      <c r="E377" s="27" t="s">
        <v>804</v>
      </c>
      <c r="F377" s="28" t="s">
        <v>683</v>
      </c>
      <c r="G377" s="29">
        <v>58</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row>
    <row r="380" ht="102">
      <c r="A380" s="1" t="s">
        <v>666</v>
      </c>
      <c r="E380" s="27" t="s">
        <v>805</v>
      </c>
    </row>
    <row r="381" ht="25.5">
      <c r="A381" s="1" t="s">
        <v>659</v>
      </c>
      <c r="B381" s="1">
        <v>83</v>
      </c>
      <c r="C381" s="26" t="s">
        <v>809</v>
      </c>
      <c r="D381" t="s">
        <v>661</v>
      </c>
      <c r="E381" s="27" t="s">
        <v>810</v>
      </c>
      <c r="F381" s="28" t="s">
        <v>683</v>
      </c>
      <c r="G381" s="29">
        <v>6</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row>
    <row r="384" ht="114.75">
      <c r="A384" s="1" t="s">
        <v>666</v>
      </c>
      <c r="E384" s="27" t="s">
        <v>811</v>
      </c>
    </row>
    <row r="385" ht="25.5">
      <c r="A385" s="1" t="s">
        <v>659</v>
      </c>
      <c r="B385" s="1">
        <v>84</v>
      </c>
      <c r="C385" s="26" t="s">
        <v>812</v>
      </c>
      <c r="D385" t="s">
        <v>661</v>
      </c>
      <c r="E385" s="27" t="s">
        <v>813</v>
      </c>
      <c r="F385" s="28" t="s">
        <v>683</v>
      </c>
      <c r="G385" s="29">
        <v>6</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row>
    <row r="388" ht="114.75">
      <c r="A388" s="1" t="s">
        <v>666</v>
      </c>
      <c r="E388" s="27" t="s">
        <v>814</v>
      </c>
    </row>
    <row r="389" ht="25.5">
      <c r="A389" s="1" t="s">
        <v>659</v>
      </c>
      <c r="B389" s="1">
        <v>135</v>
      </c>
      <c r="C389" s="26" t="s">
        <v>818</v>
      </c>
      <c r="D389" t="s">
        <v>661</v>
      </c>
      <c r="E389" s="27" t="s">
        <v>819</v>
      </c>
      <c r="F389" s="28" t="s">
        <v>683</v>
      </c>
      <c r="G389" s="29">
        <v>5</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ht="127.5">
      <c r="A392" s="1" t="s">
        <v>666</v>
      </c>
      <c r="E392" s="27" t="s">
        <v>820</v>
      </c>
    </row>
    <row r="393" ht="25.5">
      <c r="A393" s="1" t="s">
        <v>659</v>
      </c>
      <c r="B393" s="1">
        <v>136</v>
      </c>
      <c r="C393" s="26" t="s">
        <v>821</v>
      </c>
      <c r="D393" t="s">
        <v>661</v>
      </c>
      <c r="E393" s="27" t="s">
        <v>822</v>
      </c>
      <c r="F393" s="28" t="s">
        <v>683</v>
      </c>
      <c r="G393" s="29">
        <v>5</v>
      </c>
      <c r="H393" s="28">
        <v>0</v>
      </c>
      <c r="I393" s="30">
        <f>ROUND(G393*H393,P4)</f>
        <v>0</v>
      </c>
      <c r="L393" s="31">
        <v>0</v>
      </c>
      <c r="M393" s="24">
        <f>ROUND(G393*L393,P4)</f>
        <v>0</v>
      </c>
      <c r="N393" s="25" t="s">
        <v>661</v>
      </c>
      <c r="O393" s="32">
        <f>M393*AA393</f>
        <v>0</v>
      </c>
      <c r="P393" s="1">
        <v>3</v>
      </c>
      <c r="AA393" s="1">
        <f>IF(P393=1,$O$3,IF(P393=2,$O$4,$O$5))</f>
        <v>0</v>
      </c>
    </row>
    <row r="394">
      <c r="A394" s="1" t="s">
        <v>664</v>
      </c>
      <c r="E394" s="27" t="s">
        <v>661</v>
      </c>
    </row>
    <row r="395">
      <c r="A395" s="1" t="s">
        <v>665</v>
      </c>
    </row>
    <row r="396" ht="127.5">
      <c r="A396" s="1" t="s">
        <v>666</v>
      </c>
      <c r="E396" s="27" t="s">
        <v>823</v>
      </c>
    </row>
    <row r="397">
      <c r="A397" s="1" t="s">
        <v>659</v>
      </c>
      <c r="B397" s="1">
        <v>85</v>
      </c>
      <c r="C397" s="26" t="s">
        <v>827</v>
      </c>
      <c r="D397" t="s">
        <v>661</v>
      </c>
      <c r="E397" s="27" t="s">
        <v>828</v>
      </c>
      <c r="F397" s="28" t="s">
        <v>683</v>
      </c>
      <c r="G397" s="29">
        <v>42</v>
      </c>
      <c r="H397" s="28">
        <v>0</v>
      </c>
      <c r="I397" s="30">
        <f>ROUND(G397*H397,P4)</f>
        <v>0</v>
      </c>
      <c r="L397" s="31">
        <v>0</v>
      </c>
      <c r="M397" s="24">
        <f>ROUND(G397*L397,P4)</f>
        <v>0</v>
      </c>
      <c r="N397" s="25" t="s">
        <v>661</v>
      </c>
      <c r="O397" s="32">
        <f>M397*AA397</f>
        <v>0</v>
      </c>
      <c r="P397" s="1">
        <v>3</v>
      </c>
      <c r="AA397" s="1">
        <f>IF(P397=1,$O$3,IF(P397=2,$O$4,$O$5))</f>
        <v>0</v>
      </c>
    </row>
    <row r="398">
      <c r="A398" s="1" t="s">
        <v>664</v>
      </c>
      <c r="E398" s="27" t="s">
        <v>661</v>
      </c>
    </row>
    <row r="399">
      <c r="A399" s="1" t="s">
        <v>665</v>
      </c>
    </row>
    <row r="400" ht="114.75">
      <c r="A400" s="1" t="s">
        <v>666</v>
      </c>
      <c r="E400" s="27" t="s">
        <v>829</v>
      </c>
    </row>
    <row r="401" ht="25.5">
      <c r="A401" s="1" t="s">
        <v>659</v>
      </c>
      <c r="B401" s="1">
        <v>86</v>
      </c>
      <c r="C401" s="26" t="s">
        <v>830</v>
      </c>
      <c r="D401" t="s">
        <v>661</v>
      </c>
      <c r="E401" s="27" t="s">
        <v>831</v>
      </c>
      <c r="F401" s="28" t="s">
        <v>683</v>
      </c>
      <c r="G401" s="29">
        <v>42</v>
      </c>
      <c r="H401" s="28">
        <v>0</v>
      </c>
      <c r="I401" s="30">
        <f>ROUND(G401*H401,P4)</f>
        <v>0</v>
      </c>
      <c r="L401" s="31">
        <v>0</v>
      </c>
      <c r="M401" s="24">
        <f>ROUND(G401*L401,P4)</f>
        <v>0</v>
      </c>
      <c r="N401" s="25" t="s">
        <v>661</v>
      </c>
      <c r="O401" s="32">
        <f>M401*AA401</f>
        <v>0</v>
      </c>
      <c r="P401" s="1">
        <v>3</v>
      </c>
      <c r="AA401" s="1">
        <f>IF(P401=1,$O$3,IF(P401=2,$O$4,$O$5))</f>
        <v>0</v>
      </c>
    </row>
    <row r="402">
      <c r="A402" s="1" t="s">
        <v>664</v>
      </c>
      <c r="E402" s="27" t="s">
        <v>661</v>
      </c>
    </row>
    <row r="403">
      <c r="A403" s="1" t="s">
        <v>665</v>
      </c>
    </row>
    <row r="404" ht="127.5">
      <c r="A404" s="1" t="s">
        <v>666</v>
      </c>
      <c r="E404" s="27" t="s">
        <v>832</v>
      </c>
    </row>
    <row r="405" ht="25.5">
      <c r="A405" s="1" t="s">
        <v>659</v>
      </c>
      <c r="B405" s="1">
        <v>87</v>
      </c>
      <c r="C405" s="26" t="s">
        <v>836</v>
      </c>
      <c r="D405" t="s">
        <v>661</v>
      </c>
      <c r="E405" s="27" t="s">
        <v>837</v>
      </c>
      <c r="F405" s="28" t="s">
        <v>683</v>
      </c>
      <c r="G405" s="29">
        <v>20</v>
      </c>
      <c r="H405" s="28">
        <v>0</v>
      </c>
      <c r="I405" s="30">
        <f>ROUND(G405*H405,P4)</f>
        <v>0</v>
      </c>
      <c r="L405" s="31">
        <v>0</v>
      </c>
      <c r="M405" s="24">
        <f>ROUND(G405*L405,P4)</f>
        <v>0</v>
      </c>
      <c r="N405" s="25" t="s">
        <v>661</v>
      </c>
      <c r="O405" s="32">
        <f>M405*AA405</f>
        <v>0</v>
      </c>
      <c r="P405" s="1">
        <v>3</v>
      </c>
      <c r="AA405" s="1">
        <f>IF(P405=1,$O$3,IF(P405=2,$O$4,$O$5))</f>
        <v>0</v>
      </c>
    </row>
    <row r="406">
      <c r="A406" s="1" t="s">
        <v>664</v>
      </c>
      <c r="E406" s="27" t="s">
        <v>661</v>
      </c>
    </row>
    <row r="407">
      <c r="A407" s="1" t="s">
        <v>665</v>
      </c>
    </row>
    <row r="408" ht="102">
      <c r="A408" s="1" t="s">
        <v>666</v>
      </c>
      <c r="E408" s="27" t="s">
        <v>838</v>
      </c>
    </row>
    <row r="409" ht="25.5">
      <c r="A409" s="1" t="s">
        <v>659</v>
      </c>
      <c r="B409" s="1">
        <v>88</v>
      </c>
      <c r="C409" s="26" t="s">
        <v>839</v>
      </c>
      <c r="D409" t="s">
        <v>661</v>
      </c>
      <c r="E409" s="27" t="s">
        <v>840</v>
      </c>
      <c r="F409" s="28" t="s">
        <v>683</v>
      </c>
      <c r="G409" s="29">
        <v>20</v>
      </c>
      <c r="H409" s="28">
        <v>0</v>
      </c>
      <c r="I409" s="30">
        <f>ROUND(G409*H409,P4)</f>
        <v>0</v>
      </c>
      <c r="L409" s="31">
        <v>0</v>
      </c>
      <c r="M409" s="24">
        <f>ROUND(G409*L409,P4)</f>
        <v>0</v>
      </c>
      <c r="N409" s="25" t="s">
        <v>661</v>
      </c>
      <c r="O409" s="32">
        <f>M409*AA409</f>
        <v>0</v>
      </c>
      <c r="P409" s="1">
        <v>3</v>
      </c>
      <c r="AA409" s="1">
        <f>IF(P409=1,$O$3,IF(P409=2,$O$4,$O$5))</f>
        <v>0</v>
      </c>
    </row>
    <row r="410">
      <c r="A410" s="1" t="s">
        <v>664</v>
      </c>
      <c r="E410" s="27" t="s">
        <v>661</v>
      </c>
    </row>
    <row r="411">
      <c r="A411" s="1" t="s">
        <v>665</v>
      </c>
    </row>
    <row r="412" ht="127.5">
      <c r="A412" s="1" t="s">
        <v>666</v>
      </c>
      <c r="E412" s="27" t="s">
        <v>841</v>
      </c>
    </row>
    <row r="413" ht="25.5">
      <c r="A413" s="1" t="s">
        <v>659</v>
      </c>
      <c r="B413" s="1">
        <v>89</v>
      </c>
      <c r="C413" s="26" t="s">
        <v>842</v>
      </c>
      <c r="D413" t="s">
        <v>661</v>
      </c>
      <c r="E413" s="27" t="s">
        <v>843</v>
      </c>
      <c r="F413" s="28" t="s">
        <v>683</v>
      </c>
      <c r="G413" s="29">
        <v>11</v>
      </c>
      <c r="H413" s="28">
        <v>0</v>
      </c>
      <c r="I413" s="30">
        <f>ROUND(G413*H413,P4)</f>
        <v>0</v>
      </c>
      <c r="L413" s="31">
        <v>0</v>
      </c>
      <c r="M413" s="24">
        <f>ROUND(G413*L413,P4)</f>
        <v>0</v>
      </c>
      <c r="N413" s="25" t="s">
        <v>661</v>
      </c>
      <c r="O413" s="32">
        <f>M413*AA413</f>
        <v>0</v>
      </c>
      <c r="P413" s="1">
        <v>3</v>
      </c>
      <c r="AA413" s="1">
        <f>IF(P413=1,$O$3,IF(P413=2,$O$4,$O$5))</f>
        <v>0</v>
      </c>
    </row>
    <row r="414">
      <c r="A414" s="1" t="s">
        <v>664</v>
      </c>
      <c r="E414" s="27" t="s">
        <v>661</v>
      </c>
    </row>
    <row r="415">
      <c r="A415" s="1" t="s">
        <v>665</v>
      </c>
    </row>
    <row r="416" ht="127.5">
      <c r="A416" s="1" t="s">
        <v>666</v>
      </c>
      <c r="E416" s="27" t="s">
        <v>844</v>
      </c>
    </row>
    <row r="417" ht="25.5">
      <c r="A417" s="1" t="s">
        <v>659</v>
      </c>
      <c r="B417" s="1">
        <v>90</v>
      </c>
      <c r="C417" s="26" t="s">
        <v>845</v>
      </c>
      <c r="D417" t="s">
        <v>661</v>
      </c>
      <c r="E417" s="27" t="s">
        <v>846</v>
      </c>
      <c r="F417" s="28" t="s">
        <v>683</v>
      </c>
      <c r="G417" s="29">
        <v>11</v>
      </c>
      <c r="H417" s="28">
        <v>0</v>
      </c>
      <c r="I417" s="30">
        <f>ROUND(G417*H417,P4)</f>
        <v>0</v>
      </c>
      <c r="L417" s="31">
        <v>0</v>
      </c>
      <c r="M417" s="24">
        <f>ROUND(G417*L417,P4)</f>
        <v>0</v>
      </c>
      <c r="N417" s="25" t="s">
        <v>661</v>
      </c>
      <c r="O417" s="32">
        <f>M417*AA417</f>
        <v>0</v>
      </c>
      <c r="P417" s="1">
        <v>3</v>
      </c>
      <c r="AA417" s="1">
        <f>IF(P417=1,$O$3,IF(P417=2,$O$4,$O$5))</f>
        <v>0</v>
      </c>
    </row>
    <row r="418">
      <c r="A418" s="1" t="s">
        <v>664</v>
      </c>
      <c r="E418" s="27" t="s">
        <v>661</v>
      </c>
    </row>
    <row r="419">
      <c r="A419" s="1" t="s">
        <v>665</v>
      </c>
    </row>
    <row r="420" ht="127.5">
      <c r="A420" s="1" t="s">
        <v>666</v>
      </c>
      <c r="E420" s="27" t="s">
        <v>847</v>
      </c>
    </row>
    <row r="421">
      <c r="A421" s="1" t="s">
        <v>659</v>
      </c>
      <c r="B421" s="1">
        <v>91</v>
      </c>
      <c r="C421" s="26" t="s">
        <v>851</v>
      </c>
      <c r="D421" t="s">
        <v>661</v>
      </c>
      <c r="E421" s="27" t="s">
        <v>852</v>
      </c>
      <c r="F421" s="28" t="s">
        <v>683</v>
      </c>
      <c r="G421" s="29">
        <v>32</v>
      </c>
      <c r="H421" s="28">
        <v>0</v>
      </c>
      <c r="I421" s="30">
        <f>ROUND(G421*H421,P4)</f>
        <v>0</v>
      </c>
      <c r="L421" s="31">
        <v>0</v>
      </c>
      <c r="M421" s="24">
        <f>ROUND(G421*L421,P4)</f>
        <v>0</v>
      </c>
      <c r="N421" s="25" t="s">
        <v>661</v>
      </c>
      <c r="O421" s="32">
        <f>M421*AA421</f>
        <v>0</v>
      </c>
      <c r="P421" s="1">
        <v>3</v>
      </c>
      <c r="AA421" s="1">
        <f>IF(P421=1,$O$3,IF(P421=2,$O$4,$O$5))</f>
        <v>0</v>
      </c>
    </row>
    <row r="422">
      <c r="A422" s="1" t="s">
        <v>664</v>
      </c>
      <c r="E422" s="27" t="s">
        <v>661</v>
      </c>
    </row>
    <row r="423">
      <c r="A423" s="1" t="s">
        <v>665</v>
      </c>
    </row>
    <row r="424" ht="114.75">
      <c r="A424" s="1" t="s">
        <v>666</v>
      </c>
      <c r="E424" s="27" t="s">
        <v>853</v>
      </c>
    </row>
    <row r="425">
      <c r="A425" s="1" t="s">
        <v>659</v>
      </c>
      <c r="B425" s="1">
        <v>92</v>
      </c>
      <c r="C425" s="26" t="s">
        <v>854</v>
      </c>
      <c r="D425" t="s">
        <v>661</v>
      </c>
      <c r="E425" s="27" t="s">
        <v>855</v>
      </c>
      <c r="F425" s="28" t="s">
        <v>683</v>
      </c>
      <c r="G425" s="29">
        <v>32</v>
      </c>
      <c r="H425" s="28">
        <v>0</v>
      </c>
      <c r="I425" s="30">
        <f>ROUND(G425*H425,P4)</f>
        <v>0</v>
      </c>
      <c r="L425" s="31">
        <v>0</v>
      </c>
      <c r="M425" s="24">
        <f>ROUND(G425*L425,P4)</f>
        <v>0</v>
      </c>
      <c r="N425" s="25" t="s">
        <v>661</v>
      </c>
      <c r="O425" s="32">
        <f>M425*AA425</f>
        <v>0</v>
      </c>
      <c r="P425" s="1">
        <v>3</v>
      </c>
      <c r="AA425" s="1">
        <f>IF(P425=1,$O$3,IF(P425=2,$O$4,$O$5))</f>
        <v>0</v>
      </c>
    </row>
    <row r="426">
      <c r="A426" s="1" t="s">
        <v>664</v>
      </c>
      <c r="E426" s="27" t="s">
        <v>661</v>
      </c>
    </row>
    <row r="427">
      <c r="A427" s="1" t="s">
        <v>665</v>
      </c>
    </row>
    <row r="428" ht="127.5">
      <c r="A428" s="1" t="s">
        <v>666</v>
      </c>
      <c r="E428" s="27" t="s">
        <v>856</v>
      </c>
    </row>
    <row r="429">
      <c r="A429" s="1" t="s">
        <v>659</v>
      </c>
      <c r="B429" s="1">
        <v>133</v>
      </c>
      <c r="C429" s="26" t="s">
        <v>1124</v>
      </c>
      <c r="D429" t="s">
        <v>661</v>
      </c>
      <c r="E429" s="27" t="s">
        <v>1125</v>
      </c>
      <c r="F429" s="28" t="s">
        <v>683</v>
      </c>
      <c r="G429" s="29">
        <v>20</v>
      </c>
      <c r="H429" s="28">
        <v>0</v>
      </c>
      <c r="I429" s="30">
        <f>ROUND(G429*H429,P4)</f>
        <v>0</v>
      </c>
      <c r="L429" s="31">
        <v>0</v>
      </c>
      <c r="M429" s="24">
        <f>ROUND(G429*L429,P4)</f>
        <v>0</v>
      </c>
      <c r="N429" s="25" t="s">
        <v>661</v>
      </c>
      <c r="O429" s="32">
        <f>M429*AA429</f>
        <v>0</v>
      </c>
      <c r="P429" s="1">
        <v>3</v>
      </c>
      <c r="AA429" s="1">
        <f>IF(P429=1,$O$3,IF(P429=2,$O$4,$O$5))</f>
        <v>0</v>
      </c>
    </row>
    <row r="430">
      <c r="A430" s="1" t="s">
        <v>664</v>
      </c>
      <c r="E430" s="27" t="s">
        <v>661</v>
      </c>
    </row>
    <row r="431">
      <c r="A431" s="1" t="s">
        <v>665</v>
      </c>
    </row>
    <row r="432" ht="114.75">
      <c r="A432" s="1" t="s">
        <v>666</v>
      </c>
      <c r="E432" s="27" t="s">
        <v>1126</v>
      </c>
    </row>
    <row r="433">
      <c r="A433" s="1" t="s">
        <v>659</v>
      </c>
      <c r="B433" s="1">
        <v>134</v>
      </c>
      <c r="C433" s="26" t="s">
        <v>1127</v>
      </c>
      <c r="D433" t="s">
        <v>661</v>
      </c>
      <c r="E433" s="27" t="s">
        <v>1128</v>
      </c>
      <c r="F433" s="28" t="s">
        <v>683</v>
      </c>
      <c r="G433" s="29">
        <v>20</v>
      </c>
      <c r="H433" s="28">
        <v>0</v>
      </c>
      <c r="I433" s="30">
        <f>ROUND(G433*H433,P4)</f>
        <v>0</v>
      </c>
      <c r="L433" s="31">
        <v>0</v>
      </c>
      <c r="M433" s="24">
        <f>ROUND(G433*L433,P4)</f>
        <v>0</v>
      </c>
      <c r="N433" s="25" t="s">
        <v>661</v>
      </c>
      <c r="O433" s="32">
        <f>M433*AA433</f>
        <v>0</v>
      </c>
      <c r="P433" s="1">
        <v>3</v>
      </c>
      <c r="AA433" s="1">
        <f>IF(P433=1,$O$3,IF(P433=2,$O$4,$O$5))</f>
        <v>0</v>
      </c>
    </row>
    <row r="434">
      <c r="A434" s="1" t="s">
        <v>664</v>
      </c>
      <c r="E434" s="27" t="s">
        <v>661</v>
      </c>
    </row>
    <row r="435">
      <c r="A435" s="1" t="s">
        <v>665</v>
      </c>
    </row>
    <row r="436" ht="114.75">
      <c r="A436" s="1" t="s">
        <v>666</v>
      </c>
      <c r="E436" s="27" t="s">
        <v>1129</v>
      </c>
    </row>
    <row r="437">
      <c r="A437" s="1" t="s">
        <v>659</v>
      </c>
      <c r="B437" s="1">
        <v>93</v>
      </c>
      <c r="C437" s="26" t="s">
        <v>1130</v>
      </c>
      <c r="D437" t="s">
        <v>661</v>
      </c>
      <c r="E437" s="27" t="s">
        <v>1131</v>
      </c>
      <c r="F437" s="28" t="s">
        <v>670</v>
      </c>
      <c r="G437" s="29">
        <v>1014</v>
      </c>
      <c r="H437" s="28">
        <v>0</v>
      </c>
      <c r="I437" s="30">
        <f>ROUND(G437*H437,P4)</f>
        <v>0</v>
      </c>
      <c r="L437" s="31">
        <v>0</v>
      </c>
      <c r="M437" s="24">
        <f>ROUND(G437*L437,P4)</f>
        <v>0</v>
      </c>
      <c r="N437" s="25" t="s">
        <v>661</v>
      </c>
      <c r="O437" s="32">
        <f>M437*AA437</f>
        <v>0</v>
      </c>
      <c r="P437" s="1">
        <v>3</v>
      </c>
      <c r="AA437" s="1">
        <f>IF(P437=1,$O$3,IF(P437=2,$O$4,$O$5))</f>
        <v>0</v>
      </c>
    </row>
    <row r="438">
      <c r="A438" s="1" t="s">
        <v>664</v>
      </c>
      <c r="E438" s="27" t="s">
        <v>661</v>
      </c>
    </row>
    <row r="439">
      <c r="A439" s="1" t="s">
        <v>665</v>
      </c>
    </row>
    <row r="440" ht="114.75">
      <c r="A440" s="1" t="s">
        <v>666</v>
      </c>
      <c r="E440" s="27" t="s">
        <v>1132</v>
      </c>
    </row>
    <row r="441">
      <c r="A441" s="1" t="s">
        <v>659</v>
      </c>
      <c r="B441" s="1">
        <v>94</v>
      </c>
      <c r="C441" s="26" t="s">
        <v>1133</v>
      </c>
      <c r="D441" t="s">
        <v>661</v>
      </c>
      <c r="E441" s="27" t="s">
        <v>1134</v>
      </c>
      <c r="F441" s="28" t="s">
        <v>670</v>
      </c>
      <c r="G441" s="29">
        <v>1014</v>
      </c>
      <c r="H441" s="28">
        <v>0</v>
      </c>
      <c r="I441" s="30">
        <f>ROUND(G441*H441,P4)</f>
        <v>0</v>
      </c>
      <c r="L441" s="31">
        <v>0</v>
      </c>
      <c r="M441" s="24">
        <f>ROUND(G441*L441,P4)</f>
        <v>0</v>
      </c>
      <c r="N441" s="25" t="s">
        <v>661</v>
      </c>
      <c r="O441" s="32">
        <f>M441*AA441</f>
        <v>0</v>
      </c>
      <c r="P441" s="1">
        <v>3</v>
      </c>
      <c r="AA441" s="1">
        <f>IF(P441=1,$O$3,IF(P441=2,$O$4,$O$5))</f>
        <v>0</v>
      </c>
    </row>
    <row r="442">
      <c r="A442" s="1" t="s">
        <v>664</v>
      </c>
      <c r="E442" s="27" t="s">
        <v>661</v>
      </c>
    </row>
    <row r="443">
      <c r="A443" s="1" t="s">
        <v>665</v>
      </c>
    </row>
    <row r="444" ht="114.75">
      <c r="A444" s="1" t="s">
        <v>666</v>
      </c>
      <c r="E444" s="27" t="s">
        <v>1135</v>
      </c>
    </row>
    <row r="445">
      <c r="A445" s="1" t="s">
        <v>659</v>
      </c>
      <c r="B445" s="1">
        <v>95</v>
      </c>
      <c r="C445" s="26" t="s">
        <v>1136</v>
      </c>
      <c r="D445" t="s">
        <v>661</v>
      </c>
      <c r="E445" s="27" t="s">
        <v>1137</v>
      </c>
      <c r="F445" s="28" t="s">
        <v>683</v>
      </c>
      <c r="G445" s="29">
        <v>90</v>
      </c>
      <c r="H445" s="28">
        <v>0</v>
      </c>
      <c r="I445" s="30">
        <f>ROUND(G445*H445,P4)</f>
        <v>0</v>
      </c>
      <c r="L445" s="31">
        <v>0</v>
      </c>
      <c r="M445" s="24">
        <f>ROUND(G445*L445,P4)</f>
        <v>0</v>
      </c>
      <c r="N445" s="25" t="s">
        <v>661</v>
      </c>
      <c r="O445" s="32">
        <f>M445*AA445</f>
        <v>0</v>
      </c>
      <c r="P445" s="1">
        <v>3</v>
      </c>
      <c r="AA445" s="1">
        <f>IF(P445=1,$O$3,IF(P445=2,$O$4,$O$5))</f>
        <v>0</v>
      </c>
    </row>
    <row r="446">
      <c r="A446" s="1" t="s">
        <v>664</v>
      </c>
      <c r="E446" s="27" t="s">
        <v>661</v>
      </c>
    </row>
    <row r="447">
      <c r="A447" s="1" t="s">
        <v>665</v>
      </c>
    </row>
    <row r="448" ht="114.75">
      <c r="A448" s="1" t="s">
        <v>666</v>
      </c>
      <c r="E448" s="27" t="s">
        <v>1138</v>
      </c>
    </row>
    <row r="449">
      <c r="A449" s="1" t="s">
        <v>659</v>
      </c>
      <c r="B449" s="1">
        <v>96</v>
      </c>
      <c r="C449" s="26" t="s">
        <v>1139</v>
      </c>
      <c r="D449" t="s">
        <v>661</v>
      </c>
      <c r="E449" s="27" t="s">
        <v>1140</v>
      </c>
      <c r="F449" s="28" t="s">
        <v>683</v>
      </c>
      <c r="G449" s="29">
        <v>90</v>
      </c>
      <c r="H449" s="28">
        <v>0</v>
      </c>
      <c r="I449" s="30">
        <f>ROUND(G449*H449,P4)</f>
        <v>0</v>
      </c>
      <c r="L449" s="31">
        <v>0</v>
      </c>
      <c r="M449" s="24">
        <f>ROUND(G449*L449,P4)</f>
        <v>0</v>
      </c>
      <c r="N449" s="25" t="s">
        <v>661</v>
      </c>
      <c r="O449" s="32">
        <f>M449*AA449</f>
        <v>0</v>
      </c>
      <c r="P449" s="1">
        <v>3</v>
      </c>
      <c r="AA449" s="1">
        <f>IF(P449=1,$O$3,IF(P449=2,$O$4,$O$5))</f>
        <v>0</v>
      </c>
    </row>
    <row r="450">
      <c r="A450" s="1" t="s">
        <v>664</v>
      </c>
      <c r="E450" s="27" t="s">
        <v>661</v>
      </c>
    </row>
    <row r="451">
      <c r="A451" s="1" t="s">
        <v>665</v>
      </c>
    </row>
    <row r="452" ht="114.75">
      <c r="A452" s="1" t="s">
        <v>666</v>
      </c>
      <c r="E452" s="27" t="s">
        <v>1141</v>
      </c>
    </row>
    <row r="453">
      <c r="A453" s="1" t="s">
        <v>659</v>
      </c>
      <c r="B453" s="1">
        <v>97</v>
      </c>
      <c r="C453" s="26" t="s">
        <v>1142</v>
      </c>
      <c r="D453" t="s">
        <v>661</v>
      </c>
      <c r="E453" s="27" t="s">
        <v>1143</v>
      </c>
      <c r="F453" s="28" t="s">
        <v>683</v>
      </c>
      <c r="G453" s="29">
        <v>4</v>
      </c>
      <c r="H453" s="28">
        <v>0</v>
      </c>
      <c r="I453" s="30">
        <f>ROUND(G453*H453,P4)</f>
        <v>0</v>
      </c>
      <c r="L453" s="31">
        <v>0</v>
      </c>
      <c r="M453" s="24">
        <f>ROUND(G453*L453,P4)</f>
        <v>0</v>
      </c>
      <c r="N453" s="25" t="s">
        <v>661</v>
      </c>
      <c r="O453" s="32">
        <f>M453*AA453</f>
        <v>0</v>
      </c>
      <c r="P453" s="1">
        <v>3</v>
      </c>
      <c r="AA453" s="1">
        <f>IF(P453=1,$O$3,IF(P453=2,$O$4,$O$5))</f>
        <v>0</v>
      </c>
    </row>
    <row r="454">
      <c r="A454" s="1" t="s">
        <v>664</v>
      </c>
      <c r="E454" s="27" t="s">
        <v>661</v>
      </c>
    </row>
    <row r="455">
      <c r="A455" s="1" t="s">
        <v>665</v>
      </c>
    </row>
    <row r="456" ht="114.75">
      <c r="A456" s="1" t="s">
        <v>666</v>
      </c>
      <c r="E456" s="27" t="s">
        <v>1144</v>
      </c>
    </row>
    <row r="457">
      <c r="A457" s="1" t="s">
        <v>659</v>
      </c>
      <c r="B457" s="1">
        <v>98</v>
      </c>
      <c r="C457" s="26" t="s">
        <v>1145</v>
      </c>
      <c r="D457" t="s">
        <v>661</v>
      </c>
      <c r="E457" s="27" t="s">
        <v>1146</v>
      </c>
      <c r="F457" s="28" t="s">
        <v>683</v>
      </c>
      <c r="G457" s="29">
        <v>4</v>
      </c>
      <c r="H457" s="28">
        <v>0</v>
      </c>
      <c r="I457" s="30">
        <f>ROUND(G457*H457,P4)</f>
        <v>0</v>
      </c>
      <c r="L457" s="31">
        <v>0</v>
      </c>
      <c r="M457" s="24">
        <f>ROUND(G457*L457,P4)</f>
        <v>0</v>
      </c>
      <c r="N457" s="25" t="s">
        <v>661</v>
      </c>
      <c r="O457" s="32">
        <f>M457*AA457</f>
        <v>0</v>
      </c>
      <c r="P457" s="1">
        <v>3</v>
      </c>
      <c r="AA457" s="1">
        <f>IF(P457=1,$O$3,IF(P457=2,$O$4,$O$5))</f>
        <v>0</v>
      </c>
    </row>
    <row r="458">
      <c r="A458" s="1" t="s">
        <v>664</v>
      </c>
      <c r="E458" s="27" t="s">
        <v>661</v>
      </c>
    </row>
    <row r="459">
      <c r="A459" s="1" t="s">
        <v>665</v>
      </c>
    </row>
    <row r="460" ht="127.5">
      <c r="A460" s="1" t="s">
        <v>666</v>
      </c>
      <c r="E460" s="27" t="s">
        <v>1147</v>
      </c>
    </row>
    <row r="461" ht="25.5">
      <c r="A461" s="1" t="s">
        <v>659</v>
      </c>
      <c r="B461" s="1">
        <v>99</v>
      </c>
      <c r="C461" s="26" t="s">
        <v>1148</v>
      </c>
      <c r="D461" t="s">
        <v>661</v>
      </c>
      <c r="E461" s="27" t="s">
        <v>1149</v>
      </c>
      <c r="F461" s="28" t="s">
        <v>683</v>
      </c>
      <c r="G461" s="29">
        <v>1</v>
      </c>
      <c r="H461" s="28">
        <v>0</v>
      </c>
      <c r="I461" s="30">
        <f>ROUND(G461*H461,P4)</f>
        <v>0</v>
      </c>
      <c r="L461" s="31">
        <v>0</v>
      </c>
      <c r="M461" s="24">
        <f>ROUND(G461*L461,P4)</f>
        <v>0</v>
      </c>
      <c r="N461" s="25" t="s">
        <v>661</v>
      </c>
      <c r="O461" s="32">
        <f>M461*AA461</f>
        <v>0</v>
      </c>
      <c r="P461" s="1">
        <v>3</v>
      </c>
      <c r="AA461" s="1">
        <f>IF(P461=1,$O$3,IF(P461=2,$O$4,$O$5))</f>
        <v>0</v>
      </c>
    </row>
    <row r="462">
      <c r="A462" s="1" t="s">
        <v>664</v>
      </c>
      <c r="E462" s="27" t="s">
        <v>661</v>
      </c>
    </row>
    <row r="463">
      <c r="A463" s="1" t="s">
        <v>665</v>
      </c>
    </row>
    <row r="464" ht="114.75">
      <c r="A464" s="1" t="s">
        <v>666</v>
      </c>
      <c r="E464" s="27" t="s">
        <v>1150</v>
      </c>
    </row>
    <row r="465" ht="25.5">
      <c r="A465" s="1" t="s">
        <v>659</v>
      </c>
      <c r="B465" s="1">
        <v>100</v>
      </c>
      <c r="C465" s="26" t="s">
        <v>1151</v>
      </c>
      <c r="D465" t="s">
        <v>661</v>
      </c>
      <c r="E465" s="27" t="s">
        <v>1152</v>
      </c>
      <c r="F465" s="28" t="s">
        <v>683</v>
      </c>
      <c r="G465" s="29">
        <v>1</v>
      </c>
      <c r="H465" s="28">
        <v>0</v>
      </c>
      <c r="I465" s="30">
        <f>ROUND(G465*H465,P4)</f>
        <v>0</v>
      </c>
      <c r="L465" s="31">
        <v>0</v>
      </c>
      <c r="M465" s="24">
        <f>ROUND(G465*L465,P4)</f>
        <v>0</v>
      </c>
      <c r="N465" s="25" t="s">
        <v>661</v>
      </c>
      <c r="O465" s="32">
        <f>M465*AA465</f>
        <v>0</v>
      </c>
      <c r="P465" s="1">
        <v>3</v>
      </c>
      <c r="AA465" s="1">
        <f>IF(P465=1,$O$3,IF(P465=2,$O$4,$O$5))</f>
        <v>0</v>
      </c>
    </row>
    <row r="466">
      <c r="A466" s="1" t="s">
        <v>664</v>
      </c>
      <c r="E466" s="27" t="s">
        <v>661</v>
      </c>
    </row>
    <row r="467">
      <c r="A467" s="1" t="s">
        <v>665</v>
      </c>
    </row>
    <row r="468" ht="140.25">
      <c r="A468" s="1" t="s">
        <v>666</v>
      </c>
      <c r="E468" s="27" t="s">
        <v>1153</v>
      </c>
    </row>
    <row r="469">
      <c r="A469" s="1" t="s">
        <v>659</v>
      </c>
      <c r="B469" s="1">
        <v>101</v>
      </c>
      <c r="C469" s="26" t="s">
        <v>1154</v>
      </c>
      <c r="D469" t="s">
        <v>661</v>
      </c>
      <c r="E469" s="27" t="s">
        <v>1155</v>
      </c>
      <c r="F469" s="28" t="s">
        <v>683</v>
      </c>
      <c r="G469" s="29">
        <v>1</v>
      </c>
      <c r="H469" s="28">
        <v>0</v>
      </c>
      <c r="I469" s="30">
        <f>ROUND(G469*H469,P4)</f>
        <v>0</v>
      </c>
      <c r="L469" s="31">
        <v>0</v>
      </c>
      <c r="M469" s="24">
        <f>ROUND(G469*L469,P4)</f>
        <v>0</v>
      </c>
      <c r="N469" s="25" t="s">
        <v>661</v>
      </c>
      <c r="O469" s="32">
        <f>M469*AA469</f>
        <v>0</v>
      </c>
      <c r="P469" s="1">
        <v>3</v>
      </c>
      <c r="AA469" s="1">
        <f>IF(P469=1,$O$3,IF(P469=2,$O$4,$O$5))</f>
        <v>0</v>
      </c>
    </row>
    <row r="470">
      <c r="A470" s="1" t="s">
        <v>664</v>
      </c>
      <c r="E470" s="27" t="s">
        <v>661</v>
      </c>
    </row>
    <row r="471">
      <c r="A471" s="1" t="s">
        <v>665</v>
      </c>
    </row>
    <row r="472" ht="114.75">
      <c r="A472" s="1" t="s">
        <v>666</v>
      </c>
      <c r="E472" s="27" t="s">
        <v>1156</v>
      </c>
    </row>
    <row r="473">
      <c r="A473" s="1" t="s">
        <v>659</v>
      </c>
      <c r="B473" s="1">
        <v>102</v>
      </c>
      <c r="C473" s="26" t="s">
        <v>1157</v>
      </c>
      <c r="D473" t="s">
        <v>661</v>
      </c>
      <c r="E473" s="27" t="s">
        <v>1158</v>
      </c>
      <c r="F473" s="28" t="s">
        <v>683</v>
      </c>
      <c r="G473" s="29">
        <v>1</v>
      </c>
      <c r="H473" s="28">
        <v>0</v>
      </c>
      <c r="I473" s="30">
        <f>ROUND(G473*H473,P4)</f>
        <v>0</v>
      </c>
      <c r="L473" s="31">
        <v>0</v>
      </c>
      <c r="M473" s="24">
        <f>ROUND(G473*L473,P4)</f>
        <v>0</v>
      </c>
      <c r="N473" s="25" t="s">
        <v>661</v>
      </c>
      <c r="O473" s="32">
        <f>M473*AA473</f>
        <v>0</v>
      </c>
      <c r="P473" s="1">
        <v>3</v>
      </c>
      <c r="AA473" s="1">
        <f>IF(P473=1,$O$3,IF(P473=2,$O$4,$O$5))</f>
        <v>0</v>
      </c>
    </row>
    <row r="474">
      <c r="A474" s="1" t="s">
        <v>664</v>
      </c>
      <c r="E474" s="27" t="s">
        <v>661</v>
      </c>
    </row>
    <row r="475">
      <c r="A475" s="1" t="s">
        <v>665</v>
      </c>
    </row>
    <row r="476" ht="102">
      <c r="A476" s="1" t="s">
        <v>666</v>
      </c>
      <c r="E476" s="27" t="s">
        <v>1159</v>
      </c>
    </row>
    <row r="477">
      <c r="A477" s="1" t="s">
        <v>659</v>
      </c>
      <c r="B477" s="1">
        <v>103</v>
      </c>
      <c r="C477" s="26" t="s">
        <v>1160</v>
      </c>
      <c r="D477" t="s">
        <v>661</v>
      </c>
      <c r="E477" s="27" t="s">
        <v>1161</v>
      </c>
      <c r="F477" s="28" t="s">
        <v>683</v>
      </c>
      <c r="G477" s="29">
        <v>13</v>
      </c>
      <c r="H477" s="28">
        <v>0</v>
      </c>
      <c r="I477" s="30">
        <f>ROUND(G477*H477,P4)</f>
        <v>0</v>
      </c>
      <c r="L477" s="31">
        <v>0</v>
      </c>
      <c r="M477" s="24">
        <f>ROUND(G477*L477,P4)</f>
        <v>0</v>
      </c>
      <c r="N477" s="25" t="s">
        <v>661</v>
      </c>
      <c r="O477" s="32">
        <f>M477*AA477</f>
        <v>0</v>
      </c>
      <c r="P477" s="1">
        <v>3</v>
      </c>
      <c r="AA477" s="1">
        <f>IF(P477=1,$O$3,IF(P477=2,$O$4,$O$5))</f>
        <v>0</v>
      </c>
    </row>
    <row r="478">
      <c r="A478" s="1" t="s">
        <v>664</v>
      </c>
      <c r="E478" s="27" t="s">
        <v>661</v>
      </c>
    </row>
    <row r="479">
      <c r="A479" s="1" t="s">
        <v>665</v>
      </c>
    </row>
    <row r="480" ht="114.75">
      <c r="A480" s="1" t="s">
        <v>666</v>
      </c>
      <c r="E480" s="27" t="s">
        <v>1162</v>
      </c>
    </row>
    <row r="481">
      <c r="A481" s="1" t="s">
        <v>659</v>
      </c>
      <c r="B481" s="1">
        <v>104</v>
      </c>
      <c r="C481" s="26" t="s">
        <v>1163</v>
      </c>
      <c r="D481" t="s">
        <v>661</v>
      </c>
      <c r="E481" s="27" t="s">
        <v>1164</v>
      </c>
      <c r="F481" s="28" t="s">
        <v>683</v>
      </c>
      <c r="G481" s="29">
        <v>13</v>
      </c>
      <c r="H481" s="28">
        <v>0</v>
      </c>
      <c r="I481" s="30">
        <f>ROUND(G481*H481,P4)</f>
        <v>0</v>
      </c>
      <c r="L481" s="31">
        <v>0</v>
      </c>
      <c r="M481" s="24">
        <f>ROUND(G481*L481,P4)</f>
        <v>0</v>
      </c>
      <c r="N481" s="25" t="s">
        <v>661</v>
      </c>
      <c r="O481" s="32">
        <f>M481*AA481</f>
        <v>0</v>
      </c>
      <c r="P481" s="1">
        <v>3</v>
      </c>
      <c r="AA481" s="1">
        <f>IF(P481=1,$O$3,IF(P481=2,$O$4,$O$5))</f>
        <v>0</v>
      </c>
    </row>
    <row r="482">
      <c r="A482" s="1" t="s">
        <v>664</v>
      </c>
      <c r="E482" s="27" t="s">
        <v>661</v>
      </c>
    </row>
    <row r="483">
      <c r="A483" s="1" t="s">
        <v>665</v>
      </c>
    </row>
    <row r="484" ht="127.5">
      <c r="A484" s="1" t="s">
        <v>666</v>
      </c>
      <c r="E484" s="27" t="s">
        <v>1165</v>
      </c>
    </row>
    <row r="485" ht="25.5">
      <c r="A485" s="1" t="s">
        <v>659</v>
      </c>
      <c r="B485" s="1">
        <v>105</v>
      </c>
      <c r="C485" s="26" t="s">
        <v>1166</v>
      </c>
      <c r="D485" t="s">
        <v>661</v>
      </c>
      <c r="E485" s="27" t="s">
        <v>1167</v>
      </c>
      <c r="F485" s="28" t="s">
        <v>683</v>
      </c>
      <c r="G485" s="29">
        <v>1</v>
      </c>
      <c r="H485" s="28">
        <v>0</v>
      </c>
      <c r="I485" s="30">
        <f>ROUND(G485*H485,P4)</f>
        <v>0</v>
      </c>
      <c r="L485" s="31">
        <v>0</v>
      </c>
      <c r="M485" s="24">
        <f>ROUND(G485*L485,P4)</f>
        <v>0</v>
      </c>
      <c r="N485" s="25" t="s">
        <v>661</v>
      </c>
      <c r="O485" s="32">
        <f>M485*AA485</f>
        <v>0</v>
      </c>
      <c r="P485" s="1">
        <v>3</v>
      </c>
      <c r="AA485" s="1">
        <f>IF(P485=1,$O$3,IF(P485=2,$O$4,$O$5))</f>
        <v>0</v>
      </c>
    </row>
    <row r="486">
      <c r="A486" s="1" t="s">
        <v>664</v>
      </c>
      <c r="E486" s="27" t="s">
        <v>661</v>
      </c>
    </row>
    <row r="487">
      <c r="A487" s="1" t="s">
        <v>665</v>
      </c>
    </row>
    <row r="488" ht="114.75">
      <c r="A488" s="1" t="s">
        <v>666</v>
      </c>
      <c r="E488" s="27" t="s">
        <v>1168</v>
      </c>
    </row>
    <row r="489">
      <c r="A489" s="1" t="s">
        <v>659</v>
      </c>
      <c r="B489" s="1">
        <v>106</v>
      </c>
      <c r="C489" s="26" t="s">
        <v>1169</v>
      </c>
      <c r="D489" t="s">
        <v>661</v>
      </c>
      <c r="E489" s="27" t="s">
        <v>1170</v>
      </c>
      <c r="F489" s="28" t="s">
        <v>683</v>
      </c>
      <c r="G489" s="29">
        <v>1</v>
      </c>
      <c r="H489" s="28">
        <v>0</v>
      </c>
      <c r="I489" s="30">
        <f>ROUND(G489*H489,P4)</f>
        <v>0</v>
      </c>
      <c r="L489" s="31">
        <v>0</v>
      </c>
      <c r="M489" s="24">
        <f>ROUND(G489*L489,P4)</f>
        <v>0</v>
      </c>
      <c r="N489" s="25" t="s">
        <v>661</v>
      </c>
      <c r="O489" s="32">
        <f>M489*AA489</f>
        <v>0</v>
      </c>
      <c r="P489" s="1">
        <v>3</v>
      </c>
      <c r="AA489" s="1">
        <f>IF(P489=1,$O$3,IF(P489=2,$O$4,$O$5))</f>
        <v>0</v>
      </c>
    </row>
    <row r="490">
      <c r="A490" s="1" t="s">
        <v>664</v>
      </c>
      <c r="E490" s="27" t="s">
        <v>661</v>
      </c>
    </row>
    <row r="491">
      <c r="A491" s="1" t="s">
        <v>665</v>
      </c>
    </row>
    <row r="492" ht="153">
      <c r="A492" s="1" t="s">
        <v>666</v>
      </c>
      <c r="E492" s="27" t="s">
        <v>1171</v>
      </c>
    </row>
    <row r="493">
      <c r="A493" s="1" t="s">
        <v>659</v>
      </c>
      <c r="B493" s="1">
        <v>107</v>
      </c>
      <c r="C493" s="26" t="s">
        <v>1172</v>
      </c>
      <c r="D493" t="s">
        <v>661</v>
      </c>
      <c r="E493" s="27" t="s">
        <v>1173</v>
      </c>
      <c r="F493" s="28" t="s">
        <v>683</v>
      </c>
      <c r="G493" s="29">
        <v>2</v>
      </c>
      <c r="H493" s="28">
        <v>0</v>
      </c>
      <c r="I493" s="30">
        <f>ROUND(G493*H493,P4)</f>
        <v>0</v>
      </c>
      <c r="L493" s="31">
        <v>0</v>
      </c>
      <c r="M493" s="24">
        <f>ROUND(G493*L493,P4)</f>
        <v>0</v>
      </c>
      <c r="N493" s="25" t="s">
        <v>661</v>
      </c>
      <c r="O493" s="32">
        <f>M493*AA493</f>
        <v>0</v>
      </c>
      <c r="P493" s="1">
        <v>3</v>
      </c>
      <c r="AA493" s="1">
        <f>IF(P493=1,$O$3,IF(P493=2,$O$4,$O$5))</f>
        <v>0</v>
      </c>
    </row>
    <row r="494">
      <c r="A494" s="1" t="s">
        <v>664</v>
      </c>
      <c r="E494" s="27" t="s">
        <v>661</v>
      </c>
    </row>
    <row r="495">
      <c r="A495" s="1" t="s">
        <v>665</v>
      </c>
    </row>
    <row r="496" ht="114.75">
      <c r="A496" s="1" t="s">
        <v>666</v>
      </c>
      <c r="E496" s="27" t="s">
        <v>1174</v>
      </c>
    </row>
    <row r="497">
      <c r="A497" s="1" t="s">
        <v>659</v>
      </c>
      <c r="B497" s="1">
        <v>108</v>
      </c>
      <c r="C497" s="26" t="s">
        <v>1175</v>
      </c>
      <c r="D497" t="s">
        <v>661</v>
      </c>
      <c r="E497" s="27" t="s">
        <v>1176</v>
      </c>
      <c r="F497" s="28" t="s">
        <v>683</v>
      </c>
      <c r="G497" s="29">
        <v>2</v>
      </c>
      <c r="H497" s="28">
        <v>0</v>
      </c>
      <c r="I497" s="30">
        <f>ROUND(G497*H497,P4)</f>
        <v>0</v>
      </c>
      <c r="L497" s="31">
        <v>0</v>
      </c>
      <c r="M497" s="24">
        <f>ROUND(G497*L497,P4)</f>
        <v>0</v>
      </c>
      <c r="N497" s="25" t="s">
        <v>661</v>
      </c>
      <c r="O497" s="32">
        <f>M497*AA497</f>
        <v>0</v>
      </c>
      <c r="P497" s="1">
        <v>3</v>
      </c>
      <c r="AA497" s="1">
        <f>IF(P497=1,$O$3,IF(P497=2,$O$4,$O$5))</f>
        <v>0</v>
      </c>
    </row>
    <row r="498">
      <c r="A498" s="1" t="s">
        <v>664</v>
      </c>
      <c r="E498" s="27" t="s">
        <v>661</v>
      </c>
    </row>
    <row r="499">
      <c r="A499" s="1" t="s">
        <v>665</v>
      </c>
    </row>
    <row r="500" ht="127.5">
      <c r="A500" s="1" t="s">
        <v>666</v>
      </c>
      <c r="E500" s="27" t="s">
        <v>1177</v>
      </c>
    </row>
    <row r="501">
      <c r="A501" s="1" t="s">
        <v>659</v>
      </c>
      <c r="B501" s="1">
        <v>109</v>
      </c>
      <c r="C501" s="26" t="s">
        <v>1178</v>
      </c>
      <c r="D501" t="s">
        <v>661</v>
      </c>
      <c r="E501" s="27" t="s">
        <v>1179</v>
      </c>
      <c r="F501" s="28" t="s">
        <v>683</v>
      </c>
      <c r="G501" s="29">
        <v>1</v>
      </c>
      <c r="H501" s="28">
        <v>0</v>
      </c>
      <c r="I501" s="30">
        <f>ROUND(G501*H501,P4)</f>
        <v>0</v>
      </c>
      <c r="L501" s="31">
        <v>0</v>
      </c>
      <c r="M501" s="24">
        <f>ROUND(G501*L501,P4)</f>
        <v>0</v>
      </c>
      <c r="N501" s="25" t="s">
        <v>661</v>
      </c>
      <c r="O501" s="32">
        <f>M501*AA501</f>
        <v>0</v>
      </c>
      <c r="P501" s="1">
        <v>3</v>
      </c>
      <c r="AA501" s="1">
        <f>IF(P501=1,$O$3,IF(P501=2,$O$4,$O$5))</f>
        <v>0</v>
      </c>
    </row>
    <row r="502">
      <c r="A502" s="1" t="s">
        <v>664</v>
      </c>
      <c r="E502" s="27" t="s">
        <v>661</v>
      </c>
    </row>
    <row r="503">
      <c r="A503" s="1" t="s">
        <v>665</v>
      </c>
    </row>
    <row r="504" ht="114.75">
      <c r="A504" s="1" t="s">
        <v>666</v>
      </c>
      <c r="E504" s="27" t="s">
        <v>1180</v>
      </c>
    </row>
    <row r="505">
      <c r="A505" s="1" t="s">
        <v>659</v>
      </c>
      <c r="B505" s="1">
        <v>110</v>
      </c>
      <c r="C505" s="26" t="s">
        <v>1181</v>
      </c>
      <c r="D505" t="s">
        <v>661</v>
      </c>
      <c r="E505" s="27" t="s">
        <v>1182</v>
      </c>
      <c r="F505" s="28" t="s">
        <v>683</v>
      </c>
      <c r="G505" s="29">
        <v>1</v>
      </c>
      <c r="H505" s="28">
        <v>0</v>
      </c>
      <c r="I505" s="30">
        <f>ROUND(G505*H505,P4)</f>
        <v>0</v>
      </c>
      <c r="L505" s="31">
        <v>0</v>
      </c>
      <c r="M505" s="24">
        <f>ROUND(G505*L505,P4)</f>
        <v>0</v>
      </c>
      <c r="N505" s="25" t="s">
        <v>661</v>
      </c>
      <c r="O505" s="32">
        <f>M505*AA505</f>
        <v>0</v>
      </c>
      <c r="P505" s="1">
        <v>3</v>
      </c>
      <c r="AA505" s="1">
        <f>IF(P505=1,$O$3,IF(P505=2,$O$4,$O$5))</f>
        <v>0</v>
      </c>
    </row>
    <row r="506">
      <c r="A506" s="1" t="s">
        <v>664</v>
      </c>
      <c r="E506" s="27" t="s">
        <v>661</v>
      </c>
    </row>
    <row r="507">
      <c r="A507" s="1" t="s">
        <v>665</v>
      </c>
    </row>
    <row r="508" ht="127.5">
      <c r="A508" s="1" t="s">
        <v>666</v>
      </c>
      <c r="E508" s="27" t="s">
        <v>1183</v>
      </c>
    </row>
    <row r="509">
      <c r="A509" s="1" t="s">
        <v>659</v>
      </c>
      <c r="B509" s="1">
        <v>111</v>
      </c>
      <c r="C509" s="26" t="s">
        <v>866</v>
      </c>
      <c r="D509" t="s">
        <v>661</v>
      </c>
      <c r="E509" s="27" t="s">
        <v>867</v>
      </c>
      <c r="F509" s="28" t="s">
        <v>868</v>
      </c>
      <c r="G509" s="29">
        <v>600</v>
      </c>
      <c r="H509" s="28">
        <v>0</v>
      </c>
      <c r="I509" s="30">
        <f>ROUND(G509*H509,P4)</f>
        <v>0</v>
      </c>
      <c r="L509" s="31">
        <v>0</v>
      </c>
      <c r="M509" s="24">
        <f>ROUND(G509*L509,P4)</f>
        <v>0</v>
      </c>
      <c r="N509" s="25" t="s">
        <v>661</v>
      </c>
      <c r="O509" s="32">
        <f>M509*AA509</f>
        <v>0</v>
      </c>
      <c r="P509" s="1">
        <v>3</v>
      </c>
      <c r="AA509" s="1">
        <f>IF(P509=1,$O$3,IF(P509=2,$O$4,$O$5))</f>
        <v>0</v>
      </c>
    </row>
    <row r="510">
      <c r="A510" s="1" t="s">
        <v>664</v>
      </c>
      <c r="E510" s="27" t="s">
        <v>661</v>
      </c>
    </row>
    <row r="511">
      <c r="A511" s="1" t="s">
        <v>665</v>
      </c>
    </row>
    <row r="512" ht="114.75">
      <c r="A512" s="1" t="s">
        <v>666</v>
      </c>
      <c r="E512" s="27" t="s">
        <v>869</v>
      </c>
    </row>
    <row r="513">
      <c r="A513" s="1" t="s">
        <v>659</v>
      </c>
      <c r="B513" s="1">
        <v>112</v>
      </c>
      <c r="C513" s="26" t="s">
        <v>870</v>
      </c>
      <c r="D513" t="s">
        <v>661</v>
      </c>
      <c r="E513" s="27" t="s">
        <v>871</v>
      </c>
      <c r="F513" s="28" t="s">
        <v>868</v>
      </c>
      <c r="G513" s="29">
        <v>100</v>
      </c>
      <c r="H513" s="28">
        <v>0</v>
      </c>
      <c r="I513" s="30">
        <f>ROUND(G513*H513,P4)</f>
        <v>0</v>
      </c>
      <c r="L513" s="31">
        <v>0</v>
      </c>
      <c r="M513" s="24">
        <f>ROUND(G513*L513,P4)</f>
        <v>0</v>
      </c>
      <c r="N513" s="25" t="s">
        <v>661</v>
      </c>
      <c r="O513" s="32">
        <f>M513*AA513</f>
        <v>0</v>
      </c>
      <c r="P513" s="1">
        <v>3</v>
      </c>
      <c r="AA513" s="1">
        <f>IF(P513=1,$O$3,IF(P513=2,$O$4,$O$5))</f>
        <v>0</v>
      </c>
    </row>
    <row r="514">
      <c r="A514" s="1" t="s">
        <v>664</v>
      </c>
      <c r="E514" s="27" t="s">
        <v>661</v>
      </c>
    </row>
    <row r="515">
      <c r="A515" s="1" t="s">
        <v>665</v>
      </c>
    </row>
    <row r="516" ht="102">
      <c r="A516" s="1" t="s">
        <v>666</v>
      </c>
      <c r="E516" s="27" t="s">
        <v>872</v>
      </c>
    </row>
    <row r="517">
      <c r="A517" s="1" t="s">
        <v>659</v>
      </c>
      <c r="B517" s="1">
        <v>139</v>
      </c>
      <c r="C517" s="26" t="s">
        <v>873</v>
      </c>
      <c r="D517" t="s">
        <v>661</v>
      </c>
      <c r="E517" s="27" t="s">
        <v>874</v>
      </c>
      <c r="F517" s="28" t="s">
        <v>683</v>
      </c>
      <c r="G517" s="29">
        <v>156</v>
      </c>
      <c r="H517" s="28">
        <v>0</v>
      </c>
      <c r="I517" s="30">
        <f>ROUND(G517*H517,P4)</f>
        <v>0</v>
      </c>
      <c r="L517" s="31">
        <v>0</v>
      </c>
      <c r="M517" s="24">
        <f>ROUND(G517*L517,P4)</f>
        <v>0</v>
      </c>
      <c r="N517" s="25" t="s">
        <v>661</v>
      </c>
      <c r="O517" s="32">
        <f>M517*AA517</f>
        <v>0</v>
      </c>
      <c r="P517" s="1">
        <v>3</v>
      </c>
      <c r="AA517" s="1">
        <f>IF(P517=1,$O$3,IF(P517=2,$O$4,$O$5))</f>
        <v>0</v>
      </c>
    </row>
    <row r="518">
      <c r="A518" s="1" t="s">
        <v>664</v>
      </c>
      <c r="E518" s="27" t="s">
        <v>661</v>
      </c>
    </row>
    <row r="519">
      <c r="A519" s="1" t="s">
        <v>665</v>
      </c>
    </row>
    <row r="520" ht="140.25">
      <c r="A520" s="1" t="s">
        <v>666</v>
      </c>
      <c r="E520" s="27" t="s">
        <v>875</v>
      </c>
    </row>
    <row r="521">
      <c r="A521" s="1" t="s">
        <v>659</v>
      </c>
      <c r="B521" s="1">
        <v>113</v>
      </c>
      <c r="C521" s="26" t="s">
        <v>876</v>
      </c>
      <c r="D521" t="s">
        <v>661</v>
      </c>
      <c r="E521" s="27" t="s">
        <v>877</v>
      </c>
      <c r="F521" s="28" t="s">
        <v>683</v>
      </c>
      <c r="G521" s="29">
        <v>74</v>
      </c>
      <c r="H521" s="28">
        <v>0</v>
      </c>
      <c r="I521" s="30">
        <f>ROUND(G521*H521,P4)</f>
        <v>0</v>
      </c>
      <c r="L521" s="31">
        <v>0</v>
      </c>
      <c r="M521" s="24">
        <f>ROUND(G521*L521,P4)</f>
        <v>0</v>
      </c>
      <c r="N521" s="25" t="s">
        <v>661</v>
      </c>
      <c r="O521" s="32">
        <f>M521*AA521</f>
        <v>0</v>
      </c>
      <c r="P521" s="1">
        <v>3</v>
      </c>
      <c r="AA521" s="1">
        <f>IF(P521=1,$O$3,IF(P521=2,$O$4,$O$5))</f>
        <v>0</v>
      </c>
    </row>
    <row r="522">
      <c r="A522" s="1" t="s">
        <v>664</v>
      </c>
      <c r="E522" s="27" t="s">
        <v>661</v>
      </c>
    </row>
    <row r="523">
      <c r="A523" s="1" t="s">
        <v>665</v>
      </c>
    </row>
    <row r="524" ht="114.75">
      <c r="A524" s="1" t="s">
        <v>666</v>
      </c>
      <c r="E524" s="27" t="s">
        <v>878</v>
      </c>
    </row>
    <row r="525" ht="25.5">
      <c r="A525" s="1" t="s">
        <v>659</v>
      </c>
      <c r="B525" s="1">
        <v>114</v>
      </c>
      <c r="C525" s="26" t="s">
        <v>1184</v>
      </c>
      <c r="D525" t="s">
        <v>661</v>
      </c>
      <c r="E525" s="27" t="s">
        <v>1185</v>
      </c>
      <c r="F525" s="28" t="s">
        <v>683</v>
      </c>
      <c r="G525" s="29">
        <v>468</v>
      </c>
      <c r="H525" s="28">
        <v>0</v>
      </c>
      <c r="I525" s="30">
        <f>ROUND(G525*H525,P4)</f>
        <v>0</v>
      </c>
      <c r="L525" s="31">
        <v>0</v>
      </c>
      <c r="M525" s="24">
        <f>ROUND(G525*L525,P4)</f>
        <v>0</v>
      </c>
      <c r="N525" s="25" t="s">
        <v>661</v>
      </c>
      <c r="O525" s="32">
        <f>M525*AA525</f>
        <v>0</v>
      </c>
      <c r="P525" s="1">
        <v>3</v>
      </c>
      <c r="AA525" s="1">
        <f>IF(P525=1,$O$3,IF(P525=2,$O$4,$O$5))</f>
        <v>0</v>
      </c>
    </row>
    <row r="526">
      <c r="A526" s="1" t="s">
        <v>664</v>
      </c>
      <c r="E526" s="27" t="s">
        <v>661</v>
      </c>
    </row>
    <row r="527">
      <c r="A527" s="1" t="s">
        <v>665</v>
      </c>
    </row>
    <row r="528" ht="89.25">
      <c r="A528" s="1" t="s">
        <v>666</v>
      </c>
      <c r="E528" s="27" t="s">
        <v>1186</v>
      </c>
    </row>
    <row r="529" ht="25.5">
      <c r="A529" s="1" t="s">
        <v>659</v>
      </c>
      <c r="B529" s="1">
        <v>140</v>
      </c>
      <c r="C529" s="26" t="s">
        <v>1187</v>
      </c>
      <c r="D529" t="s">
        <v>661</v>
      </c>
      <c r="E529" s="27" t="s">
        <v>1188</v>
      </c>
      <c r="F529" s="28" t="s">
        <v>683</v>
      </c>
      <c r="G529" s="29">
        <v>2</v>
      </c>
      <c r="H529" s="28">
        <v>0</v>
      </c>
      <c r="I529" s="30">
        <f>ROUND(G529*H529,P4)</f>
        <v>0</v>
      </c>
      <c r="L529" s="31">
        <v>0</v>
      </c>
      <c r="M529" s="24">
        <f>ROUND(G529*L529,P4)</f>
        <v>0</v>
      </c>
      <c r="N529" s="25" t="s">
        <v>661</v>
      </c>
      <c r="O529" s="32">
        <f>M529*AA529</f>
        <v>0</v>
      </c>
      <c r="P529" s="1">
        <v>3</v>
      </c>
      <c r="AA529" s="1">
        <f>IF(P529=1,$O$3,IF(P529=2,$O$4,$O$5))</f>
        <v>0</v>
      </c>
    </row>
    <row r="530">
      <c r="A530" s="1" t="s">
        <v>664</v>
      </c>
      <c r="E530" s="27" t="s">
        <v>661</v>
      </c>
    </row>
    <row r="531">
      <c r="A531" s="1" t="s">
        <v>665</v>
      </c>
    </row>
    <row r="532" ht="102">
      <c r="A532" s="1" t="s">
        <v>666</v>
      </c>
      <c r="E532" s="27" t="s">
        <v>1189</v>
      </c>
    </row>
    <row r="533">
      <c r="A533" s="1" t="s">
        <v>659</v>
      </c>
      <c r="B533" s="1">
        <v>115</v>
      </c>
      <c r="C533" s="26" t="s">
        <v>879</v>
      </c>
      <c r="D533" t="s">
        <v>661</v>
      </c>
      <c r="E533" s="27" t="s">
        <v>880</v>
      </c>
      <c r="F533" s="28" t="s">
        <v>868</v>
      </c>
      <c r="G533" s="29">
        <v>300</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114.75">
      <c r="A536" s="1" t="s">
        <v>666</v>
      </c>
      <c r="E536" s="27" t="s">
        <v>881</v>
      </c>
    </row>
    <row r="537">
      <c r="A537" s="1" t="s">
        <v>659</v>
      </c>
      <c r="B537" s="1">
        <v>116</v>
      </c>
      <c r="C537" s="26" t="s">
        <v>882</v>
      </c>
      <c r="D537" t="s">
        <v>661</v>
      </c>
      <c r="E537" s="27" t="s">
        <v>883</v>
      </c>
      <c r="F537" s="28" t="s">
        <v>683</v>
      </c>
      <c r="G537" s="29">
        <v>2</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76.5">
      <c r="A540" s="1" t="s">
        <v>666</v>
      </c>
      <c r="E540" s="27" t="s">
        <v>884</v>
      </c>
    </row>
    <row r="541">
      <c r="A541" s="1" t="s">
        <v>659</v>
      </c>
      <c r="B541" s="1">
        <v>124</v>
      </c>
      <c r="C541" s="26" t="s">
        <v>1190</v>
      </c>
      <c r="D541" t="s">
        <v>661</v>
      </c>
      <c r="E541" s="27" t="s">
        <v>1191</v>
      </c>
      <c r="F541" s="28" t="s">
        <v>1192</v>
      </c>
      <c r="G541" s="29">
        <v>0.71999999999999997</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53">
      <c r="A544" s="1" t="s">
        <v>666</v>
      </c>
      <c r="E544" s="27" t="s">
        <v>1193</v>
      </c>
    </row>
    <row r="545">
      <c r="A545" s="1" t="s">
        <v>659</v>
      </c>
      <c r="B545" s="1">
        <v>125</v>
      </c>
      <c r="C545" s="26" t="s">
        <v>1194</v>
      </c>
      <c r="D545" t="s">
        <v>661</v>
      </c>
      <c r="E545" s="27" t="s">
        <v>1195</v>
      </c>
      <c r="F545" s="28" t="s">
        <v>683</v>
      </c>
      <c r="G545" s="29">
        <v>2</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127.5">
      <c r="A548" s="1" t="s">
        <v>666</v>
      </c>
      <c r="E548" s="27" t="s">
        <v>1196</v>
      </c>
    </row>
    <row r="549">
      <c r="A549" s="1" t="s">
        <v>656</v>
      </c>
      <c r="C549" s="22" t="s">
        <v>894</v>
      </c>
      <c r="E549" s="23" t="s">
        <v>895</v>
      </c>
      <c r="L549" s="24">
        <f>SUMIFS(L550:L565,A550:A565,"P")</f>
        <v>0</v>
      </c>
      <c r="M549" s="24">
        <f>SUMIFS(M550:M565,A550:A565,"P")</f>
        <v>0</v>
      </c>
      <c r="N549" s="25"/>
    </row>
    <row r="550" ht="25.5">
      <c r="A550" s="1" t="s">
        <v>659</v>
      </c>
      <c r="B550" s="1">
        <v>117</v>
      </c>
      <c r="C550" s="26" t="s">
        <v>908</v>
      </c>
      <c r="D550" t="s">
        <v>897</v>
      </c>
      <c r="E550" s="27" t="s">
        <v>909</v>
      </c>
      <c r="F550" s="28" t="s">
        <v>899</v>
      </c>
      <c r="G550" s="29">
        <v>1</v>
      </c>
      <c r="H550" s="28">
        <v>0</v>
      </c>
      <c r="I550" s="30">
        <f>ROUND(G550*H550,P4)</f>
        <v>0</v>
      </c>
      <c r="L550" s="31">
        <v>0</v>
      </c>
      <c r="M550" s="24">
        <f>ROUND(G550*L550,P4)</f>
        <v>0</v>
      </c>
      <c r="N550" s="25" t="s">
        <v>661</v>
      </c>
      <c r="O550" s="32">
        <f>M550*AA550</f>
        <v>0</v>
      </c>
      <c r="P550" s="1">
        <v>3</v>
      </c>
      <c r="AA550" s="1">
        <f>IF(P550=1,$O$3,IF(P550=2,$O$4,$O$5))</f>
        <v>0</v>
      </c>
    </row>
    <row r="551" ht="38.25">
      <c r="A551" s="1" t="s">
        <v>664</v>
      </c>
      <c r="E551" s="27" t="s">
        <v>910</v>
      </c>
    </row>
    <row r="552" ht="51">
      <c r="A552" s="1" t="s">
        <v>665</v>
      </c>
      <c r="E552" s="33" t="s">
        <v>906</v>
      </c>
    </row>
    <row r="553" ht="153">
      <c r="A553" s="1" t="s">
        <v>666</v>
      </c>
      <c r="E553" s="27" t="s">
        <v>907</v>
      </c>
    </row>
    <row r="554" ht="25.5">
      <c r="A554" s="1" t="s">
        <v>659</v>
      </c>
      <c r="B554" s="1">
        <v>118</v>
      </c>
      <c r="C554" s="26" t="s">
        <v>919</v>
      </c>
      <c r="D554" t="s">
        <v>897</v>
      </c>
      <c r="E554" s="27" t="s">
        <v>920</v>
      </c>
      <c r="F554" s="28" t="s">
        <v>899</v>
      </c>
      <c r="G554" s="29">
        <v>0.5</v>
      </c>
      <c r="H554" s="28">
        <v>0</v>
      </c>
      <c r="I554" s="30">
        <f>ROUND(G554*H554,P4)</f>
        <v>0</v>
      </c>
      <c r="L554" s="31">
        <v>0</v>
      </c>
      <c r="M554" s="24">
        <f>ROUND(G554*L554,P4)</f>
        <v>0</v>
      </c>
      <c r="N554" s="25" t="s">
        <v>661</v>
      </c>
      <c r="O554" s="32">
        <f>M554*AA554</f>
        <v>0</v>
      </c>
      <c r="P554" s="1">
        <v>3</v>
      </c>
      <c r="AA554" s="1">
        <f>IF(P554=1,$O$3,IF(P554=2,$O$4,$O$5))</f>
        <v>0</v>
      </c>
    </row>
    <row r="555" ht="38.25">
      <c r="A555" s="1" t="s">
        <v>664</v>
      </c>
      <c r="E555" s="27" t="s">
        <v>921</v>
      </c>
    </row>
    <row r="556" ht="51">
      <c r="A556" s="1" t="s">
        <v>665</v>
      </c>
      <c r="E556" s="33" t="s">
        <v>1197</v>
      </c>
    </row>
    <row r="557" ht="153">
      <c r="A557" s="1" t="s">
        <v>666</v>
      </c>
      <c r="E557" s="27" t="s">
        <v>902</v>
      </c>
    </row>
    <row r="558" ht="25.5">
      <c r="A558" s="1" t="s">
        <v>659</v>
      </c>
      <c r="B558" s="1">
        <v>119</v>
      </c>
      <c r="C558" s="26" t="s">
        <v>922</v>
      </c>
      <c r="D558" t="s">
        <v>897</v>
      </c>
      <c r="E558" s="27" t="s">
        <v>923</v>
      </c>
      <c r="F558" s="28" t="s">
        <v>899</v>
      </c>
      <c r="G558" s="29">
        <v>0.5</v>
      </c>
      <c r="H558" s="28">
        <v>0</v>
      </c>
      <c r="I558" s="30">
        <f>ROUND(G558*H558,P4)</f>
        <v>0</v>
      </c>
      <c r="L558" s="31">
        <v>0</v>
      </c>
      <c r="M558" s="24">
        <f>ROUND(G558*L558,P4)</f>
        <v>0</v>
      </c>
      <c r="N558" s="25" t="s">
        <v>661</v>
      </c>
      <c r="O558" s="32">
        <f>M558*AA558</f>
        <v>0</v>
      </c>
      <c r="P558" s="1">
        <v>3</v>
      </c>
      <c r="AA558" s="1">
        <f>IF(P558=1,$O$3,IF(P558=2,$O$4,$O$5))</f>
        <v>0</v>
      </c>
    </row>
    <row r="559" ht="38.25">
      <c r="A559" s="1" t="s">
        <v>664</v>
      </c>
      <c r="E559" s="27" t="s">
        <v>910</v>
      </c>
    </row>
    <row r="560" ht="51">
      <c r="A560" s="1" t="s">
        <v>665</v>
      </c>
      <c r="E560" s="33" t="s">
        <v>1197</v>
      </c>
    </row>
    <row r="561" ht="153">
      <c r="A561" s="1" t="s">
        <v>666</v>
      </c>
      <c r="E561" s="27" t="s">
        <v>902</v>
      </c>
    </row>
    <row r="562" ht="25.5">
      <c r="A562" s="1" t="s">
        <v>659</v>
      </c>
      <c r="B562" s="1">
        <v>120</v>
      </c>
      <c r="C562" s="26" t="s">
        <v>924</v>
      </c>
      <c r="D562" t="s">
        <v>897</v>
      </c>
      <c r="E562" s="27" t="s">
        <v>925</v>
      </c>
      <c r="F562" s="28" t="s">
        <v>899</v>
      </c>
      <c r="G562" s="29">
        <v>1.1000000000000001</v>
      </c>
      <c r="H562" s="28">
        <v>0</v>
      </c>
      <c r="I562" s="30">
        <f>ROUND(G562*H562,P4)</f>
        <v>0</v>
      </c>
      <c r="L562" s="31">
        <v>0</v>
      </c>
      <c r="M562" s="24">
        <f>ROUND(G562*L562,P4)</f>
        <v>0</v>
      </c>
      <c r="N562" s="25" t="s">
        <v>661</v>
      </c>
      <c r="O562" s="32">
        <f>M562*AA562</f>
        <v>0</v>
      </c>
      <c r="P562" s="1">
        <v>3</v>
      </c>
      <c r="AA562" s="1">
        <f>IF(P562=1,$O$3,IF(P562=2,$O$4,$O$5))</f>
        <v>0</v>
      </c>
    </row>
    <row r="563" ht="38.25">
      <c r="A563" s="1" t="s">
        <v>664</v>
      </c>
      <c r="E563" s="27" t="s">
        <v>921</v>
      </c>
    </row>
    <row r="564" ht="51">
      <c r="A564" s="1" t="s">
        <v>665</v>
      </c>
      <c r="E564" s="33" t="s">
        <v>1198</v>
      </c>
    </row>
    <row r="565" ht="153">
      <c r="A565" s="1" t="s">
        <v>666</v>
      </c>
      <c r="E565" s="27" t="s">
        <v>902</v>
      </c>
    </row>
    <row r="566">
      <c r="A566" s="1" t="s">
        <v>656</v>
      </c>
      <c r="C566" s="22" t="s">
        <v>1199</v>
      </c>
      <c r="E566" s="23" t="s">
        <v>1200</v>
      </c>
      <c r="L566" s="24">
        <f>SUMIFS(L567:L586,A567:A586,"P")</f>
        <v>0</v>
      </c>
      <c r="M566" s="24">
        <f>SUMIFS(M567:M586,A567:A586,"P")</f>
        <v>0</v>
      </c>
      <c r="N566" s="25"/>
    </row>
    <row r="567">
      <c r="A567" s="1" t="s">
        <v>659</v>
      </c>
      <c r="B567" s="1">
        <v>121</v>
      </c>
      <c r="C567" s="26" t="s">
        <v>1201</v>
      </c>
      <c r="D567" t="s">
        <v>661</v>
      </c>
      <c r="E567" s="27" t="s">
        <v>1202</v>
      </c>
      <c r="F567" s="28" t="s">
        <v>683</v>
      </c>
      <c r="G567" s="29">
        <v>6</v>
      </c>
      <c r="H567" s="28">
        <v>0</v>
      </c>
      <c r="I567" s="30">
        <f>ROUND(G567*H567,P4)</f>
        <v>0</v>
      </c>
      <c r="L567" s="31">
        <v>0</v>
      </c>
      <c r="M567" s="24">
        <f>ROUND(G567*L567,P4)</f>
        <v>0</v>
      </c>
      <c r="N567" s="25" t="s">
        <v>661</v>
      </c>
      <c r="O567" s="32">
        <f>M567*AA567</f>
        <v>0</v>
      </c>
      <c r="P567" s="1">
        <v>3</v>
      </c>
      <c r="AA567" s="1">
        <f>IF(P567=1,$O$3,IF(P567=2,$O$4,$O$5))</f>
        <v>0</v>
      </c>
    </row>
    <row r="568">
      <c r="A568" s="1" t="s">
        <v>664</v>
      </c>
      <c r="E568" s="27" t="s">
        <v>661</v>
      </c>
    </row>
    <row r="569" ht="51">
      <c r="A569" s="1" t="s">
        <v>665</v>
      </c>
      <c r="E569" s="33" t="s">
        <v>1203</v>
      </c>
    </row>
    <row r="570" ht="25.5">
      <c r="A570" s="1" t="s">
        <v>666</v>
      </c>
      <c r="E570" s="27" t="s">
        <v>1204</v>
      </c>
    </row>
    <row r="571">
      <c r="A571" s="1" t="s">
        <v>659</v>
      </c>
      <c r="B571" s="1">
        <v>123</v>
      </c>
      <c r="C571" s="26" t="s">
        <v>1205</v>
      </c>
      <c r="D571" t="s">
        <v>661</v>
      </c>
      <c r="E571" s="27" t="s">
        <v>1206</v>
      </c>
      <c r="F571" s="28" t="s">
        <v>683</v>
      </c>
      <c r="G571" s="29">
        <v>42</v>
      </c>
      <c r="H571" s="28">
        <v>0</v>
      </c>
      <c r="I571" s="30">
        <f>ROUND(G571*H571,P4)</f>
        <v>0</v>
      </c>
      <c r="L571" s="31">
        <v>0</v>
      </c>
      <c r="M571" s="24">
        <f>ROUND(G571*L571,P4)</f>
        <v>0</v>
      </c>
      <c r="N571" s="25" t="s">
        <v>661</v>
      </c>
      <c r="O571" s="32">
        <f>M571*AA571</f>
        <v>0</v>
      </c>
      <c r="P571" s="1">
        <v>3</v>
      </c>
      <c r="AA571" s="1">
        <f>IF(P571=1,$O$3,IF(P571=2,$O$4,$O$5))</f>
        <v>0</v>
      </c>
    </row>
    <row r="572">
      <c r="A572" s="1" t="s">
        <v>664</v>
      </c>
      <c r="E572" s="27" t="s">
        <v>661</v>
      </c>
    </row>
    <row r="573">
      <c r="A573" s="1" t="s">
        <v>665</v>
      </c>
    </row>
    <row r="574" ht="51">
      <c r="A574" s="1" t="s">
        <v>666</v>
      </c>
      <c r="E574" s="27" t="s">
        <v>1207</v>
      </c>
    </row>
    <row r="575">
      <c r="A575" s="1" t="s">
        <v>659</v>
      </c>
      <c r="B575" s="1">
        <v>122</v>
      </c>
      <c r="C575" s="26" t="s">
        <v>1208</v>
      </c>
      <c r="D575" t="s">
        <v>661</v>
      </c>
      <c r="E575" s="27" t="s">
        <v>1209</v>
      </c>
      <c r="F575" s="28" t="s">
        <v>683</v>
      </c>
      <c r="G575" s="29">
        <v>42</v>
      </c>
      <c r="H575" s="28">
        <v>0</v>
      </c>
      <c r="I575" s="30">
        <f>ROUND(G575*H575,P4)</f>
        <v>0</v>
      </c>
      <c r="L575" s="31">
        <v>0</v>
      </c>
      <c r="M575" s="24">
        <f>ROUND(G575*L575,P4)</f>
        <v>0</v>
      </c>
      <c r="N575" s="25" t="s">
        <v>661</v>
      </c>
      <c r="O575" s="32">
        <f>M575*AA575</f>
        <v>0</v>
      </c>
      <c r="P575" s="1">
        <v>3</v>
      </c>
      <c r="AA575" s="1">
        <f>IF(P575=1,$O$3,IF(P575=2,$O$4,$O$5))</f>
        <v>0</v>
      </c>
    </row>
    <row r="576">
      <c r="A576" s="1" t="s">
        <v>664</v>
      </c>
      <c r="E576" s="27" t="s">
        <v>661</v>
      </c>
    </row>
    <row r="577">
      <c r="A577" s="1" t="s">
        <v>665</v>
      </c>
    </row>
    <row r="578" ht="102">
      <c r="A578" s="1" t="s">
        <v>666</v>
      </c>
      <c r="E578" s="27" t="s">
        <v>1210</v>
      </c>
    </row>
    <row r="579">
      <c r="A579" s="1" t="s">
        <v>659</v>
      </c>
      <c r="B579" s="1">
        <v>143</v>
      </c>
      <c r="C579" s="26" t="s">
        <v>1211</v>
      </c>
      <c r="D579" t="s">
        <v>661</v>
      </c>
      <c r="E579" s="27" t="s">
        <v>1212</v>
      </c>
      <c r="F579" s="28" t="s">
        <v>683</v>
      </c>
      <c r="G579" s="29">
        <v>1</v>
      </c>
      <c r="H579" s="28">
        <v>0</v>
      </c>
      <c r="I579" s="30">
        <f>ROUND(G579*H579,P4)</f>
        <v>0</v>
      </c>
      <c r="L579" s="31">
        <v>0</v>
      </c>
      <c r="M579" s="24">
        <f>ROUND(G579*L579,P4)</f>
        <v>0</v>
      </c>
      <c r="N579" s="25" t="s">
        <v>661</v>
      </c>
      <c r="O579" s="32">
        <f>M579*AA579</f>
        <v>0</v>
      </c>
      <c r="P579" s="1">
        <v>3</v>
      </c>
      <c r="AA579" s="1">
        <f>IF(P579=1,$O$3,IF(P579=2,$O$4,$O$5))</f>
        <v>0</v>
      </c>
    </row>
    <row r="580">
      <c r="A580" s="1" t="s">
        <v>664</v>
      </c>
      <c r="E580" s="27" t="s">
        <v>661</v>
      </c>
    </row>
    <row r="581">
      <c r="A581" s="1" t="s">
        <v>665</v>
      </c>
    </row>
    <row r="582" ht="127.5">
      <c r="A582" s="1" t="s">
        <v>666</v>
      </c>
      <c r="E582" s="27" t="s">
        <v>1213</v>
      </c>
    </row>
    <row r="583">
      <c r="A583" s="1" t="s">
        <v>659</v>
      </c>
      <c r="B583" s="1">
        <v>126</v>
      </c>
      <c r="C583" s="26" t="s">
        <v>1214</v>
      </c>
      <c r="D583" t="s">
        <v>661</v>
      </c>
      <c r="E583" s="27" t="s">
        <v>1215</v>
      </c>
      <c r="F583" s="28" t="s">
        <v>1216</v>
      </c>
      <c r="G583" s="29">
        <v>12</v>
      </c>
      <c r="H583" s="28">
        <v>0</v>
      </c>
      <c r="I583" s="30">
        <f>ROUND(G583*H583,P4)</f>
        <v>0</v>
      </c>
      <c r="L583" s="31">
        <v>0</v>
      </c>
      <c r="M583" s="24">
        <f>ROUND(G583*L583,P4)</f>
        <v>0</v>
      </c>
      <c r="N583" s="25" t="s">
        <v>661</v>
      </c>
      <c r="O583" s="32">
        <f>M583*AA583</f>
        <v>0</v>
      </c>
      <c r="P583" s="1">
        <v>3</v>
      </c>
      <c r="AA583" s="1">
        <f>IF(P583=1,$O$3,IF(P583=2,$O$4,$O$5))</f>
        <v>0</v>
      </c>
    </row>
    <row r="584">
      <c r="A584" s="1" t="s">
        <v>664</v>
      </c>
      <c r="E584" s="27" t="s">
        <v>661</v>
      </c>
    </row>
    <row r="585">
      <c r="A585" s="1" t="s">
        <v>665</v>
      </c>
    </row>
    <row r="586" ht="153">
      <c r="A586" s="1" t="s">
        <v>666</v>
      </c>
      <c r="E586" s="27" t="s">
        <v>1217</v>
      </c>
    </row>
    <row r="587">
      <c r="A587" s="1" t="s">
        <v>944</v>
      </c>
      <c r="C587" s="22" t="s">
        <v>1218</v>
      </c>
      <c r="E587" s="23" t="s">
        <v>1219</v>
      </c>
      <c r="L587" s="24">
        <f>L588+L605+L830+L867</f>
        <v>0</v>
      </c>
      <c r="M587" s="24">
        <f>M588+M605+M830+M867</f>
        <v>0</v>
      </c>
      <c r="N587" s="25"/>
    </row>
    <row r="588">
      <c r="A588" s="1" t="s">
        <v>656</v>
      </c>
      <c r="C588" s="22" t="s">
        <v>657</v>
      </c>
      <c r="E588" s="23" t="s">
        <v>658</v>
      </c>
      <c r="L588" s="24">
        <f>SUMIFS(L589:L604,A589:A604,"P")</f>
        <v>0</v>
      </c>
      <c r="M588" s="24">
        <f>SUMIFS(M589:M604,A589:A604,"P")</f>
        <v>0</v>
      </c>
      <c r="N588" s="25"/>
    </row>
    <row r="589">
      <c r="A589" s="1" t="s">
        <v>659</v>
      </c>
      <c r="B589" s="1">
        <v>1</v>
      </c>
      <c r="C589" s="26" t="s">
        <v>660</v>
      </c>
      <c r="D589" t="s">
        <v>661</v>
      </c>
      <c r="E589" s="27" t="s">
        <v>662</v>
      </c>
      <c r="F589" s="28" t="s">
        <v>663</v>
      </c>
      <c r="G589" s="29">
        <v>2850</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318.75">
      <c r="A592" s="1" t="s">
        <v>666</v>
      </c>
      <c r="E592" s="27" t="s">
        <v>667</v>
      </c>
    </row>
    <row r="593">
      <c r="A593" s="1" t="s">
        <v>659</v>
      </c>
      <c r="B593" s="1">
        <v>3</v>
      </c>
      <c r="C593" s="26" t="s">
        <v>668</v>
      </c>
      <c r="D593" t="s">
        <v>661</v>
      </c>
      <c r="E593" s="27" t="s">
        <v>669</v>
      </c>
      <c r="F593" s="28" t="s">
        <v>670</v>
      </c>
      <c r="G593" s="29">
        <v>519</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25.5">
      <c r="A596" s="1" t="s">
        <v>666</v>
      </c>
      <c r="E596" s="27" t="s">
        <v>671</v>
      </c>
    </row>
    <row r="597">
      <c r="A597" s="1" t="s">
        <v>659</v>
      </c>
      <c r="B597" s="1">
        <v>4</v>
      </c>
      <c r="C597" s="26" t="s">
        <v>672</v>
      </c>
      <c r="D597" t="s">
        <v>661</v>
      </c>
      <c r="E597" s="27" t="s">
        <v>673</v>
      </c>
      <c r="F597" s="28" t="s">
        <v>663</v>
      </c>
      <c r="G597" s="29">
        <v>2850</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229.5">
      <c r="A600" s="1" t="s">
        <v>666</v>
      </c>
      <c r="E600" s="27" t="s">
        <v>674</v>
      </c>
    </row>
    <row r="601">
      <c r="A601" s="1" t="s">
        <v>659</v>
      </c>
      <c r="B601" s="1">
        <v>5</v>
      </c>
      <c r="C601" s="26" t="s">
        <v>675</v>
      </c>
      <c r="D601" t="s">
        <v>661</v>
      </c>
      <c r="E601" s="27" t="s">
        <v>676</v>
      </c>
      <c r="F601" s="28" t="s">
        <v>677</v>
      </c>
      <c r="G601" s="29">
        <v>2805</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c r="A604" s="1" t="s">
        <v>666</v>
      </c>
      <c r="E604" s="27" t="s">
        <v>678</v>
      </c>
    </row>
    <row r="605">
      <c r="A605" s="1" t="s">
        <v>656</v>
      </c>
      <c r="C605" s="22" t="s">
        <v>679</v>
      </c>
      <c r="E605" s="23" t="s">
        <v>680</v>
      </c>
      <c r="L605" s="24">
        <f>SUMIFS(L606:L829,A606:A829,"P")</f>
        <v>0</v>
      </c>
      <c r="M605" s="24">
        <f>SUMIFS(M606:M829,A606:A829,"P")</f>
        <v>0</v>
      </c>
      <c r="N605" s="25"/>
    </row>
    <row r="606">
      <c r="A606" s="1" t="s">
        <v>659</v>
      </c>
      <c r="B606" s="1">
        <v>6</v>
      </c>
      <c r="C606" s="26" t="s">
        <v>681</v>
      </c>
      <c r="D606" t="s">
        <v>661</v>
      </c>
      <c r="E606" s="27" t="s">
        <v>682</v>
      </c>
      <c r="F606" s="28" t="s">
        <v>683</v>
      </c>
      <c r="G606" s="29">
        <v>500</v>
      </c>
      <c r="H606" s="28">
        <v>0</v>
      </c>
      <c r="I606" s="30">
        <f>ROUND(G606*H606,P4)</f>
        <v>0</v>
      </c>
      <c r="L606" s="31">
        <v>0</v>
      </c>
      <c r="M606" s="24">
        <f>ROUND(G606*L606,P4)</f>
        <v>0</v>
      </c>
      <c r="N606" s="25" t="s">
        <v>661</v>
      </c>
      <c r="O606" s="32">
        <f>M606*AA606</f>
        <v>0</v>
      </c>
      <c r="P606" s="1">
        <v>3</v>
      </c>
      <c r="AA606" s="1">
        <f>IF(P606=1,$O$3,IF(P606=2,$O$4,$O$5))</f>
        <v>0</v>
      </c>
    </row>
    <row r="607">
      <c r="A607" s="1" t="s">
        <v>664</v>
      </c>
      <c r="E607" s="27" t="s">
        <v>661</v>
      </c>
    </row>
    <row r="608">
      <c r="A608" s="1" t="s">
        <v>665</v>
      </c>
    </row>
    <row r="609" ht="102">
      <c r="A609" s="1" t="s">
        <v>666</v>
      </c>
      <c r="E609" s="27" t="s">
        <v>684</v>
      </c>
    </row>
    <row r="610">
      <c r="A610" s="1" t="s">
        <v>659</v>
      </c>
      <c r="B610" s="1">
        <v>7</v>
      </c>
      <c r="C610" s="26" t="s">
        <v>957</v>
      </c>
      <c r="D610" t="s">
        <v>661</v>
      </c>
      <c r="E610" s="27" t="s">
        <v>958</v>
      </c>
      <c r="F610" s="28" t="s">
        <v>670</v>
      </c>
      <c r="G610" s="29">
        <v>1235</v>
      </c>
      <c r="H610" s="28">
        <v>0</v>
      </c>
      <c r="I610" s="30">
        <f>ROUND(G610*H610,P4)</f>
        <v>0</v>
      </c>
      <c r="L610" s="31">
        <v>0</v>
      </c>
      <c r="M610" s="24">
        <f>ROUND(G610*L610,P4)</f>
        <v>0</v>
      </c>
      <c r="N610" s="25" t="s">
        <v>661</v>
      </c>
      <c r="O610" s="32">
        <f>M610*AA610</f>
        <v>0</v>
      </c>
      <c r="P610" s="1">
        <v>3</v>
      </c>
      <c r="AA610" s="1">
        <f>IF(P610=1,$O$3,IF(P610=2,$O$4,$O$5))</f>
        <v>0</v>
      </c>
    </row>
    <row r="611">
      <c r="A611" s="1" t="s">
        <v>664</v>
      </c>
      <c r="E611" s="27" t="s">
        <v>661</v>
      </c>
    </row>
    <row r="612">
      <c r="A612" s="1" t="s">
        <v>665</v>
      </c>
    </row>
    <row r="613" ht="102">
      <c r="A613" s="1" t="s">
        <v>666</v>
      </c>
      <c r="E613" s="27" t="s">
        <v>687</v>
      </c>
    </row>
    <row r="614">
      <c r="A614" s="1" t="s">
        <v>659</v>
      </c>
      <c r="B614" s="1">
        <v>8</v>
      </c>
      <c r="C614" s="26" t="s">
        <v>685</v>
      </c>
      <c r="D614" t="s">
        <v>661</v>
      </c>
      <c r="E614" s="27" t="s">
        <v>686</v>
      </c>
      <c r="F614" s="28" t="s">
        <v>670</v>
      </c>
      <c r="G614" s="29">
        <v>1320</v>
      </c>
      <c r="H614" s="28">
        <v>0</v>
      </c>
      <c r="I614" s="30">
        <f>ROUND(G614*H614,P4)</f>
        <v>0</v>
      </c>
      <c r="L614" s="31">
        <v>0</v>
      </c>
      <c r="M614" s="24">
        <f>ROUND(G614*L614,P4)</f>
        <v>0</v>
      </c>
      <c r="N614" s="25" t="s">
        <v>661</v>
      </c>
      <c r="O614" s="32">
        <f>M614*AA614</f>
        <v>0</v>
      </c>
      <c r="P614" s="1">
        <v>3</v>
      </c>
      <c r="AA614" s="1">
        <f>IF(P614=1,$O$3,IF(P614=2,$O$4,$O$5))</f>
        <v>0</v>
      </c>
    </row>
    <row r="615">
      <c r="A615" s="1" t="s">
        <v>664</v>
      </c>
      <c r="E615" s="27" t="s">
        <v>661</v>
      </c>
    </row>
    <row r="616">
      <c r="A616" s="1" t="s">
        <v>665</v>
      </c>
    </row>
    <row r="617" ht="102">
      <c r="A617" s="1" t="s">
        <v>666</v>
      </c>
      <c r="E617" s="27" t="s">
        <v>687</v>
      </c>
    </row>
    <row r="618">
      <c r="A618" s="1" t="s">
        <v>659</v>
      </c>
      <c r="B618" s="1">
        <v>9</v>
      </c>
      <c r="C618" s="26" t="s">
        <v>688</v>
      </c>
      <c r="D618" t="s">
        <v>661</v>
      </c>
      <c r="E618" s="27" t="s">
        <v>689</v>
      </c>
      <c r="F618" s="28" t="s">
        <v>670</v>
      </c>
      <c r="G618" s="29">
        <v>519</v>
      </c>
      <c r="H618" s="28">
        <v>0</v>
      </c>
      <c r="I618" s="30">
        <f>ROUND(G618*H618,P4)</f>
        <v>0</v>
      </c>
      <c r="L618" s="31">
        <v>0</v>
      </c>
      <c r="M618" s="24">
        <f>ROUND(G618*L618,P4)</f>
        <v>0</v>
      </c>
      <c r="N618" s="25" t="s">
        <v>661</v>
      </c>
      <c r="O618" s="32">
        <f>M618*AA618</f>
        <v>0</v>
      </c>
      <c r="P618" s="1">
        <v>3</v>
      </c>
      <c r="AA618" s="1">
        <f>IF(P618=1,$O$3,IF(P618=2,$O$4,$O$5))</f>
        <v>0</v>
      </c>
    </row>
    <row r="619">
      <c r="A619" s="1" t="s">
        <v>664</v>
      </c>
      <c r="E619" s="27" t="s">
        <v>661</v>
      </c>
    </row>
    <row r="620">
      <c r="A620" s="1" t="s">
        <v>665</v>
      </c>
    </row>
    <row r="621" ht="76.5">
      <c r="A621" s="1" t="s">
        <v>666</v>
      </c>
      <c r="E621" s="27" t="s">
        <v>690</v>
      </c>
    </row>
    <row r="622">
      <c r="A622" s="1" t="s">
        <v>659</v>
      </c>
      <c r="B622" s="1">
        <v>10</v>
      </c>
      <c r="C622" s="26" t="s">
        <v>1220</v>
      </c>
      <c r="D622" t="s">
        <v>661</v>
      </c>
      <c r="E622" s="27" t="s">
        <v>1221</v>
      </c>
      <c r="F622" s="28" t="s">
        <v>670</v>
      </c>
      <c r="G622" s="29">
        <v>200</v>
      </c>
      <c r="H622" s="28">
        <v>0</v>
      </c>
      <c r="I622" s="30">
        <f>ROUND(G622*H622,P4)</f>
        <v>0</v>
      </c>
      <c r="L622" s="31">
        <v>0</v>
      </c>
      <c r="M622" s="24">
        <f>ROUND(G622*L622,P4)</f>
        <v>0</v>
      </c>
      <c r="N622" s="25" t="s">
        <v>661</v>
      </c>
      <c r="O622" s="32">
        <f>M622*AA622</f>
        <v>0</v>
      </c>
      <c r="P622" s="1">
        <v>3</v>
      </c>
      <c r="AA622" s="1">
        <f>IF(P622=1,$O$3,IF(P622=2,$O$4,$O$5))</f>
        <v>0</v>
      </c>
    </row>
    <row r="623">
      <c r="A623" s="1" t="s">
        <v>664</v>
      </c>
      <c r="E623" s="27" t="s">
        <v>661</v>
      </c>
    </row>
    <row r="624">
      <c r="A624" s="1" t="s">
        <v>665</v>
      </c>
    </row>
    <row r="625" ht="76.5">
      <c r="A625" s="1" t="s">
        <v>666</v>
      </c>
      <c r="E625" s="27" t="s">
        <v>964</v>
      </c>
    </row>
    <row r="626">
      <c r="A626" s="1" t="s">
        <v>659</v>
      </c>
      <c r="B626" s="1">
        <v>11</v>
      </c>
      <c r="C626" s="26" t="s">
        <v>962</v>
      </c>
      <c r="D626" t="s">
        <v>661</v>
      </c>
      <c r="E626" s="27" t="s">
        <v>963</v>
      </c>
      <c r="F626" s="28" t="s">
        <v>670</v>
      </c>
      <c r="G626" s="29">
        <v>200</v>
      </c>
      <c r="H626" s="28">
        <v>0</v>
      </c>
      <c r="I626" s="30">
        <f>ROUND(G626*H626,P4)</f>
        <v>0</v>
      </c>
      <c r="L626" s="31">
        <v>0</v>
      </c>
      <c r="M626" s="24">
        <f>ROUND(G626*L626,P4)</f>
        <v>0</v>
      </c>
      <c r="N626" s="25" t="s">
        <v>661</v>
      </c>
      <c r="O626" s="32">
        <f>M626*AA626</f>
        <v>0</v>
      </c>
      <c r="P626" s="1">
        <v>3</v>
      </c>
      <c r="AA626" s="1">
        <f>IF(P626=1,$O$3,IF(P626=2,$O$4,$O$5))</f>
        <v>0</v>
      </c>
    </row>
    <row r="627">
      <c r="A627" s="1" t="s">
        <v>664</v>
      </c>
      <c r="E627" s="27" t="s">
        <v>661</v>
      </c>
    </row>
    <row r="628">
      <c r="A628" s="1" t="s">
        <v>665</v>
      </c>
    </row>
    <row r="629" ht="76.5">
      <c r="A629" s="1" t="s">
        <v>666</v>
      </c>
      <c r="E629" s="27" t="s">
        <v>964</v>
      </c>
    </row>
    <row r="630" ht="25.5">
      <c r="A630" s="1" t="s">
        <v>659</v>
      </c>
      <c r="B630" s="1">
        <v>12</v>
      </c>
      <c r="C630" s="26" t="s">
        <v>1222</v>
      </c>
      <c r="D630" t="s">
        <v>661</v>
      </c>
      <c r="E630" s="27" t="s">
        <v>1223</v>
      </c>
      <c r="F630" s="28" t="s">
        <v>683</v>
      </c>
      <c r="G630" s="29">
        <v>8</v>
      </c>
      <c r="H630" s="28">
        <v>0</v>
      </c>
      <c r="I630" s="30">
        <f>ROUND(G630*H630,P4)</f>
        <v>0</v>
      </c>
      <c r="L630" s="31">
        <v>0</v>
      </c>
      <c r="M630" s="24">
        <f>ROUND(G630*L630,P4)</f>
        <v>0</v>
      </c>
      <c r="N630" s="25" t="s">
        <v>661</v>
      </c>
      <c r="O630" s="32">
        <f>M630*AA630</f>
        <v>0</v>
      </c>
      <c r="P630" s="1">
        <v>3</v>
      </c>
      <c r="AA630" s="1">
        <f>IF(P630=1,$O$3,IF(P630=2,$O$4,$O$5))</f>
        <v>0</v>
      </c>
    </row>
    <row r="631">
      <c r="A631" s="1" t="s">
        <v>664</v>
      </c>
      <c r="E631" s="27" t="s">
        <v>661</v>
      </c>
    </row>
    <row r="632">
      <c r="A632" s="1" t="s">
        <v>665</v>
      </c>
    </row>
    <row r="633" ht="89.25">
      <c r="A633" s="1" t="s">
        <v>666</v>
      </c>
      <c r="E633" s="27" t="s">
        <v>971</v>
      </c>
    </row>
    <row r="634" ht="25.5">
      <c r="A634" s="1" t="s">
        <v>659</v>
      </c>
      <c r="B634" s="1">
        <v>13</v>
      </c>
      <c r="C634" s="26" t="s">
        <v>1224</v>
      </c>
      <c r="D634" t="s">
        <v>661</v>
      </c>
      <c r="E634" s="27" t="s">
        <v>1225</v>
      </c>
      <c r="F634" s="28" t="s">
        <v>683</v>
      </c>
      <c r="G634" s="29">
        <v>8</v>
      </c>
      <c r="H634" s="28">
        <v>0</v>
      </c>
      <c r="I634" s="30">
        <f>ROUND(G634*H634,P4)</f>
        <v>0</v>
      </c>
      <c r="L634" s="31">
        <v>0</v>
      </c>
      <c r="M634" s="24">
        <f>ROUND(G634*L634,P4)</f>
        <v>0</v>
      </c>
      <c r="N634" s="25" t="s">
        <v>661</v>
      </c>
      <c r="O634" s="32">
        <f>M634*AA634</f>
        <v>0</v>
      </c>
      <c r="P634" s="1">
        <v>3</v>
      </c>
      <c r="AA634" s="1">
        <f>IF(P634=1,$O$3,IF(P634=2,$O$4,$O$5))</f>
        <v>0</v>
      </c>
    </row>
    <row r="635">
      <c r="A635" s="1" t="s">
        <v>664</v>
      </c>
      <c r="E635" s="27" t="s">
        <v>661</v>
      </c>
    </row>
    <row r="636">
      <c r="A636" s="1" t="s">
        <v>665</v>
      </c>
    </row>
    <row r="637" ht="89.25">
      <c r="A637" s="1" t="s">
        <v>666</v>
      </c>
      <c r="E637" s="27" t="s">
        <v>971</v>
      </c>
    </row>
    <row r="638">
      <c r="A638" s="1" t="s">
        <v>659</v>
      </c>
      <c r="B638" s="1">
        <v>14</v>
      </c>
      <c r="C638" s="26" t="s">
        <v>694</v>
      </c>
      <c r="D638" t="s">
        <v>661</v>
      </c>
      <c r="E638" s="27" t="s">
        <v>695</v>
      </c>
      <c r="F638" s="28" t="s">
        <v>696</v>
      </c>
      <c r="G638" s="29">
        <v>80</v>
      </c>
      <c r="H638" s="28">
        <v>0</v>
      </c>
      <c r="I638" s="30">
        <f>ROUND(G638*H638,P4)</f>
        <v>0</v>
      </c>
      <c r="L638" s="31">
        <v>0</v>
      </c>
      <c r="M638" s="24">
        <f>ROUND(G638*L638,P4)</f>
        <v>0</v>
      </c>
      <c r="N638" s="25" t="s">
        <v>661</v>
      </c>
      <c r="O638" s="32">
        <f>M638*AA638</f>
        <v>0</v>
      </c>
      <c r="P638" s="1">
        <v>3</v>
      </c>
      <c r="AA638" s="1">
        <f>IF(P638=1,$O$3,IF(P638=2,$O$4,$O$5))</f>
        <v>0</v>
      </c>
    </row>
    <row r="639">
      <c r="A639" s="1" t="s">
        <v>664</v>
      </c>
      <c r="E639" s="27" t="s">
        <v>661</v>
      </c>
    </row>
    <row r="640">
      <c r="A640" s="1" t="s">
        <v>665</v>
      </c>
    </row>
    <row r="641" ht="76.5">
      <c r="A641" s="1" t="s">
        <v>666</v>
      </c>
      <c r="E641" s="27" t="s">
        <v>697</v>
      </c>
    </row>
    <row r="642">
      <c r="A642" s="1" t="s">
        <v>659</v>
      </c>
      <c r="B642" s="1">
        <v>15</v>
      </c>
      <c r="C642" s="26" t="s">
        <v>700</v>
      </c>
      <c r="D642" t="s">
        <v>661</v>
      </c>
      <c r="E642" s="27" t="s">
        <v>701</v>
      </c>
      <c r="F642" s="28" t="s">
        <v>696</v>
      </c>
      <c r="G642" s="29">
        <v>185</v>
      </c>
      <c r="H642" s="28">
        <v>0</v>
      </c>
      <c r="I642" s="30">
        <f>ROUND(G642*H642,P4)</f>
        <v>0</v>
      </c>
      <c r="L642" s="31">
        <v>0</v>
      </c>
      <c r="M642" s="24">
        <f>ROUND(G642*L642,P4)</f>
        <v>0</v>
      </c>
      <c r="N642" s="25" t="s">
        <v>661</v>
      </c>
      <c r="O642" s="32">
        <f>M642*AA642</f>
        <v>0</v>
      </c>
      <c r="P642" s="1">
        <v>3</v>
      </c>
      <c r="AA642" s="1">
        <f>IF(P642=1,$O$3,IF(P642=2,$O$4,$O$5))</f>
        <v>0</v>
      </c>
    </row>
    <row r="643">
      <c r="A643" s="1" t="s">
        <v>664</v>
      </c>
      <c r="E643" s="27" t="s">
        <v>661</v>
      </c>
    </row>
    <row r="644">
      <c r="A644" s="1" t="s">
        <v>665</v>
      </c>
    </row>
    <row r="645" ht="76.5">
      <c r="A645" s="1" t="s">
        <v>666</v>
      </c>
      <c r="E645" s="27" t="s">
        <v>697</v>
      </c>
    </row>
    <row r="646">
      <c r="A646" s="1" t="s">
        <v>659</v>
      </c>
      <c r="B646" s="1">
        <v>16</v>
      </c>
      <c r="C646" s="26" t="s">
        <v>702</v>
      </c>
      <c r="D646" t="s">
        <v>661</v>
      </c>
      <c r="E646" s="27" t="s">
        <v>703</v>
      </c>
      <c r="F646" s="28" t="s">
        <v>696</v>
      </c>
      <c r="G646" s="29">
        <v>720</v>
      </c>
      <c r="H646" s="28">
        <v>0</v>
      </c>
      <c r="I646" s="30">
        <f>ROUND(G646*H646,P4)</f>
        <v>0</v>
      </c>
      <c r="L646" s="31">
        <v>0</v>
      </c>
      <c r="M646" s="24">
        <f>ROUND(G646*L646,P4)</f>
        <v>0</v>
      </c>
      <c r="N646" s="25" t="s">
        <v>661</v>
      </c>
      <c r="O646" s="32">
        <f>M646*AA646</f>
        <v>0</v>
      </c>
      <c r="P646" s="1">
        <v>3</v>
      </c>
      <c r="AA646" s="1">
        <f>IF(P646=1,$O$3,IF(P646=2,$O$4,$O$5))</f>
        <v>0</v>
      </c>
    </row>
    <row r="647">
      <c r="A647" s="1" t="s">
        <v>664</v>
      </c>
      <c r="E647" s="27" t="s">
        <v>661</v>
      </c>
    </row>
    <row r="648">
      <c r="A648" s="1" t="s">
        <v>665</v>
      </c>
    </row>
    <row r="649" ht="76.5">
      <c r="A649" s="1" t="s">
        <v>666</v>
      </c>
      <c r="E649" s="27" t="s">
        <v>697</v>
      </c>
    </row>
    <row r="650">
      <c r="A650" s="1" t="s">
        <v>659</v>
      </c>
      <c r="B650" s="1">
        <v>17</v>
      </c>
      <c r="C650" s="26" t="s">
        <v>704</v>
      </c>
      <c r="D650" t="s">
        <v>661</v>
      </c>
      <c r="E650" s="27" t="s">
        <v>705</v>
      </c>
      <c r="F650" s="28" t="s">
        <v>696</v>
      </c>
      <c r="G650" s="29">
        <v>80</v>
      </c>
      <c r="H650" s="28">
        <v>0</v>
      </c>
      <c r="I650" s="30">
        <f>ROUND(G650*H650,P4)</f>
        <v>0</v>
      </c>
      <c r="L650" s="31">
        <v>0</v>
      </c>
      <c r="M650" s="24">
        <f>ROUND(G650*L650,P4)</f>
        <v>0</v>
      </c>
      <c r="N650" s="25" t="s">
        <v>661</v>
      </c>
      <c r="O650" s="32">
        <f>M650*AA650</f>
        <v>0</v>
      </c>
      <c r="P650" s="1">
        <v>3</v>
      </c>
      <c r="AA650" s="1">
        <f>IF(P650=1,$O$3,IF(P650=2,$O$4,$O$5))</f>
        <v>0</v>
      </c>
    </row>
    <row r="651">
      <c r="A651" s="1" t="s">
        <v>664</v>
      </c>
      <c r="E651" s="27" t="s">
        <v>661</v>
      </c>
    </row>
    <row r="652">
      <c r="A652" s="1" t="s">
        <v>665</v>
      </c>
    </row>
    <row r="653" ht="191.25">
      <c r="A653" s="1" t="s">
        <v>666</v>
      </c>
      <c r="E653" s="27" t="s">
        <v>706</v>
      </c>
    </row>
    <row r="654">
      <c r="A654" s="1" t="s">
        <v>659</v>
      </c>
      <c r="B654" s="1">
        <v>18</v>
      </c>
      <c r="C654" s="26" t="s">
        <v>707</v>
      </c>
      <c r="D654" t="s">
        <v>661</v>
      </c>
      <c r="E654" s="27" t="s">
        <v>708</v>
      </c>
      <c r="F654" s="28" t="s">
        <v>696</v>
      </c>
      <c r="G654" s="29">
        <v>390</v>
      </c>
      <c r="H654" s="28">
        <v>0</v>
      </c>
      <c r="I654" s="30">
        <f>ROUND(G654*H654,P4)</f>
        <v>0</v>
      </c>
      <c r="L654" s="31">
        <v>0</v>
      </c>
      <c r="M654" s="24">
        <f>ROUND(G654*L654,P4)</f>
        <v>0</v>
      </c>
      <c r="N654" s="25" t="s">
        <v>661</v>
      </c>
      <c r="O654" s="32">
        <f>M654*AA654</f>
        <v>0</v>
      </c>
      <c r="P654" s="1">
        <v>3</v>
      </c>
      <c r="AA654" s="1">
        <f>IF(P654=1,$O$3,IF(P654=2,$O$4,$O$5))</f>
        <v>0</v>
      </c>
    </row>
    <row r="655">
      <c r="A655" s="1" t="s">
        <v>664</v>
      </c>
      <c r="E655" s="27" t="s">
        <v>661</v>
      </c>
    </row>
    <row r="656">
      <c r="A656" s="1" t="s">
        <v>665</v>
      </c>
    </row>
    <row r="657" ht="127.5">
      <c r="A657" s="1" t="s">
        <v>666</v>
      </c>
      <c r="E657" s="27" t="s">
        <v>709</v>
      </c>
    </row>
    <row r="658">
      <c r="A658" s="1" t="s">
        <v>659</v>
      </c>
      <c r="B658" s="1">
        <v>19</v>
      </c>
      <c r="C658" s="26" t="s">
        <v>712</v>
      </c>
      <c r="D658" t="s">
        <v>661</v>
      </c>
      <c r="E658" s="27" t="s">
        <v>713</v>
      </c>
      <c r="F658" s="28" t="s">
        <v>696</v>
      </c>
      <c r="G658" s="29">
        <v>1945</v>
      </c>
      <c r="H658" s="28">
        <v>0</v>
      </c>
      <c r="I658" s="30">
        <f>ROUND(G658*H658,P4)</f>
        <v>0</v>
      </c>
      <c r="L658" s="31">
        <v>0</v>
      </c>
      <c r="M658" s="24">
        <f>ROUND(G658*L658,P4)</f>
        <v>0</v>
      </c>
      <c r="N658" s="25" t="s">
        <v>661</v>
      </c>
      <c r="O658" s="32">
        <f>M658*AA658</f>
        <v>0</v>
      </c>
      <c r="P658" s="1">
        <v>3</v>
      </c>
      <c r="AA658" s="1">
        <f>IF(P658=1,$O$3,IF(P658=2,$O$4,$O$5))</f>
        <v>0</v>
      </c>
    </row>
    <row r="659">
      <c r="A659" s="1" t="s">
        <v>664</v>
      </c>
      <c r="E659" s="27" t="s">
        <v>661</v>
      </c>
    </row>
    <row r="660">
      <c r="A660" s="1" t="s">
        <v>665</v>
      </c>
    </row>
    <row r="661" ht="127.5">
      <c r="A661" s="1" t="s">
        <v>666</v>
      </c>
      <c r="E661" s="27" t="s">
        <v>709</v>
      </c>
    </row>
    <row r="662">
      <c r="A662" s="1" t="s">
        <v>659</v>
      </c>
      <c r="B662" s="1">
        <v>20</v>
      </c>
      <c r="C662" s="26" t="s">
        <v>714</v>
      </c>
      <c r="D662" t="s">
        <v>661</v>
      </c>
      <c r="E662" s="27" t="s">
        <v>715</v>
      </c>
      <c r="F662" s="28" t="s">
        <v>696</v>
      </c>
      <c r="G662" s="29">
        <v>185</v>
      </c>
      <c r="H662" s="28">
        <v>0</v>
      </c>
      <c r="I662" s="30">
        <f>ROUND(G662*H662,P4)</f>
        <v>0</v>
      </c>
      <c r="L662" s="31">
        <v>0</v>
      </c>
      <c r="M662" s="24">
        <f>ROUND(G662*L662,P4)</f>
        <v>0</v>
      </c>
      <c r="N662" s="25" t="s">
        <v>661</v>
      </c>
      <c r="O662" s="32">
        <f>M662*AA662</f>
        <v>0</v>
      </c>
      <c r="P662" s="1">
        <v>3</v>
      </c>
      <c r="AA662" s="1">
        <f>IF(P662=1,$O$3,IF(P662=2,$O$4,$O$5))</f>
        <v>0</v>
      </c>
    </row>
    <row r="663">
      <c r="A663" s="1" t="s">
        <v>664</v>
      </c>
      <c r="E663" s="27" t="s">
        <v>661</v>
      </c>
    </row>
    <row r="664">
      <c r="A664" s="1" t="s">
        <v>665</v>
      </c>
    </row>
    <row r="665" ht="191.25">
      <c r="A665" s="1" t="s">
        <v>666</v>
      </c>
      <c r="E665" s="27" t="s">
        <v>977</v>
      </c>
    </row>
    <row r="666">
      <c r="A666" s="1" t="s">
        <v>659</v>
      </c>
      <c r="B666" s="1">
        <v>21</v>
      </c>
      <c r="C666" s="26" t="s">
        <v>716</v>
      </c>
      <c r="D666" t="s">
        <v>661</v>
      </c>
      <c r="E666" s="27" t="s">
        <v>717</v>
      </c>
      <c r="F666" s="28" t="s">
        <v>696</v>
      </c>
      <c r="G666" s="29">
        <v>720</v>
      </c>
      <c r="H666" s="28">
        <v>0</v>
      </c>
      <c r="I666" s="30">
        <f>ROUND(G666*H666,P4)</f>
        <v>0</v>
      </c>
      <c r="L666" s="31">
        <v>0</v>
      </c>
      <c r="M666" s="24">
        <f>ROUND(G666*L666,P4)</f>
        <v>0</v>
      </c>
      <c r="N666" s="25" t="s">
        <v>661</v>
      </c>
      <c r="O666" s="32">
        <f>M666*AA666</f>
        <v>0</v>
      </c>
      <c r="P666" s="1">
        <v>3</v>
      </c>
      <c r="AA666" s="1">
        <f>IF(P666=1,$O$3,IF(P666=2,$O$4,$O$5))</f>
        <v>0</v>
      </c>
    </row>
    <row r="667">
      <c r="A667" s="1" t="s">
        <v>664</v>
      </c>
      <c r="E667" s="27" t="s">
        <v>661</v>
      </c>
    </row>
    <row r="668">
      <c r="A668" s="1" t="s">
        <v>665</v>
      </c>
    </row>
    <row r="669" ht="191.25">
      <c r="A669" s="1" t="s">
        <v>666</v>
      </c>
      <c r="E669" s="27" t="s">
        <v>932</v>
      </c>
    </row>
    <row r="670" ht="25.5">
      <c r="A670" s="1" t="s">
        <v>659</v>
      </c>
      <c r="B670" s="1">
        <v>22</v>
      </c>
      <c r="C670" s="26" t="s">
        <v>978</v>
      </c>
      <c r="D670" t="s">
        <v>661</v>
      </c>
      <c r="E670" s="27" t="s">
        <v>979</v>
      </c>
      <c r="F670" s="28" t="s">
        <v>683</v>
      </c>
      <c r="G670" s="29">
        <v>194</v>
      </c>
      <c r="H670" s="28">
        <v>0</v>
      </c>
      <c r="I670" s="30">
        <f>ROUND(G670*H670,P4)</f>
        <v>0</v>
      </c>
      <c r="L670" s="31">
        <v>0</v>
      </c>
      <c r="M670" s="24">
        <f>ROUND(G670*L670,P4)</f>
        <v>0</v>
      </c>
      <c r="N670" s="25" t="s">
        <v>661</v>
      </c>
      <c r="O670" s="32">
        <f>M670*AA670</f>
        <v>0</v>
      </c>
      <c r="P670" s="1">
        <v>3</v>
      </c>
      <c r="AA670" s="1">
        <f>IF(P670=1,$O$3,IF(P670=2,$O$4,$O$5))</f>
        <v>0</v>
      </c>
    </row>
    <row r="671">
      <c r="A671" s="1" t="s">
        <v>664</v>
      </c>
      <c r="E671" s="27" t="s">
        <v>661</v>
      </c>
    </row>
    <row r="672">
      <c r="A672" s="1" t="s">
        <v>665</v>
      </c>
    </row>
    <row r="673" ht="114.75">
      <c r="A673" s="1" t="s">
        <v>666</v>
      </c>
      <c r="E673" s="27" t="s">
        <v>980</v>
      </c>
    </row>
    <row r="674" ht="25.5">
      <c r="A674" s="1" t="s">
        <v>659</v>
      </c>
      <c r="B674" s="1">
        <v>23</v>
      </c>
      <c r="C674" s="26" t="s">
        <v>981</v>
      </c>
      <c r="D674" t="s">
        <v>661</v>
      </c>
      <c r="E674" s="27" t="s">
        <v>982</v>
      </c>
      <c r="F674" s="28" t="s">
        <v>683</v>
      </c>
      <c r="G674" s="29">
        <v>52</v>
      </c>
      <c r="H674" s="28">
        <v>0</v>
      </c>
      <c r="I674" s="30">
        <f>ROUND(G674*H674,P4)</f>
        <v>0</v>
      </c>
      <c r="L674" s="31">
        <v>0</v>
      </c>
      <c r="M674" s="24">
        <f>ROUND(G674*L674,P4)</f>
        <v>0</v>
      </c>
      <c r="N674" s="25" t="s">
        <v>661</v>
      </c>
      <c r="O674" s="32">
        <f>M674*AA674</f>
        <v>0</v>
      </c>
      <c r="P674" s="1">
        <v>3</v>
      </c>
      <c r="AA674" s="1">
        <f>IF(P674=1,$O$3,IF(P674=2,$O$4,$O$5))</f>
        <v>0</v>
      </c>
    </row>
    <row r="675">
      <c r="A675" s="1" t="s">
        <v>664</v>
      </c>
      <c r="E675" s="27" t="s">
        <v>661</v>
      </c>
    </row>
    <row r="676">
      <c r="A676" s="1" t="s">
        <v>665</v>
      </c>
    </row>
    <row r="677" ht="114.75">
      <c r="A677" s="1" t="s">
        <v>666</v>
      </c>
      <c r="E677" s="27" t="s">
        <v>980</v>
      </c>
    </row>
    <row r="678">
      <c r="A678" s="1" t="s">
        <v>659</v>
      </c>
      <c r="B678" s="1">
        <v>24</v>
      </c>
      <c r="C678" s="26" t="s">
        <v>1226</v>
      </c>
      <c r="D678" t="s">
        <v>661</v>
      </c>
      <c r="E678" s="27" t="s">
        <v>1227</v>
      </c>
      <c r="F678" s="28" t="s">
        <v>670</v>
      </c>
      <c r="G678" s="29">
        <v>100</v>
      </c>
      <c r="H678" s="28">
        <v>0</v>
      </c>
      <c r="I678" s="30">
        <f>ROUND(G678*H678,P4)</f>
        <v>0</v>
      </c>
      <c r="L678" s="31">
        <v>0</v>
      </c>
      <c r="M678" s="24">
        <f>ROUND(G678*L678,P4)</f>
        <v>0</v>
      </c>
      <c r="N678" s="25" t="s">
        <v>661</v>
      </c>
      <c r="O678" s="32">
        <f>M678*AA678</f>
        <v>0</v>
      </c>
      <c r="P678" s="1">
        <v>3</v>
      </c>
      <c r="AA678" s="1">
        <f>IF(P678=1,$O$3,IF(P678=2,$O$4,$O$5))</f>
        <v>0</v>
      </c>
    </row>
    <row r="679">
      <c r="A679" s="1" t="s">
        <v>664</v>
      </c>
      <c r="E679" s="27" t="s">
        <v>661</v>
      </c>
    </row>
    <row r="680">
      <c r="A680" s="1" t="s">
        <v>665</v>
      </c>
    </row>
    <row r="681" ht="127.5">
      <c r="A681" s="1" t="s">
        <v>666</v>
      </c>
      <c r="E681" s="27" t="s">
        <v>1228</v>
      </c>
    </row>
    <row r="682">
      <c r="A682" s="1" t="s">
        <v>659</v>
      </c>
      <c r="B682" s="1">
        <v>25</v>
      </c>
      <c r="C682" s="26" t="s">
        <v>1229</v>
      </c>
      <c r="D682" t="s">
        <v>661</v>
      </c>
      <c r="E682" s="27" t="s">
        <v>1230</v>
      </c>
      <c r="F682" s="28" t="s">
        <v>683</v>
      </c>
      <c r="G682" s="29">
        <v>5</v>
      </c>
      <c r="H682" s="28">
        <v>0</v>
      </c>
      <c r="I682" s="30">
        <f>ROUND(G682*H682,P4)</f>
        <v>0</v>
      </c>
      <c r="L682" s="31">
        <v>0</v>
      </c>
      <c r="M682" s="24">
        <f>ROUND(G682*L682,P4)</f>
        <v>0</v>
      </c>
      <c r="N682" s="25" t="s">
        <v>661</v>
      </c>
      <c r="O682" s="32">
        <f>M682*AA682</f>
        <v>0</v>
      </c>
      <c r="P682" s="1">
        <v>3</v>
      </c>
      <c r="AA682" s="1">
        <f>IF(P682=1,$O$3,IF(P682=2,$O$4,$O$5))</f>
        <v>0</v>
      </c>
    </row>
    <row r="683">
      <c r="A683" s="1" t="s">
        <v>664</v>
      </c>
      <c r="E683" s="27" t="s">
        <v>661</v>
      </c>
    </row>
    <row r="684">
      <c r="A684" s="1" t="s">
        <v>665</v>
      </c>
    </row>
    <row r="685" ht="127.5">
      <c r="A685" s="1" t="s">
        <v>666</v>
      </c>
      <c r="E685" s="27" t="s">
        <v>1231</v>
      </c>
    </row>
    <row r="686">
      <c r="A686" s="1" t="s">
        <v>659</v>
      </c>
      <c r="B686" s="1">
        <v>26</v>
      </c>
      <c r="C686" s="26" t="s">
        <v>1232</v>
      </c>
      <c r="D686" t="s">
        <v>661</v>
      </c>
      <c r="E686" s="27" t="s">
        <v>1233</v>
      </c>
      <c r="F686" s="28" t="s">
        <v>683</v>
      </c>
      <c r="G686" s="29">
        <v>5</v>
      </c>
      <c r="H686" s="28">
        <v>0</v>
      </c>
      <c r="I686" s="30">
        <f>ROUND(G686*H686,P4)</f>
        <v>0</v>
      </c>
      <c r="L686" s="31">
        <v>0</v>
      </c>
      <c r="M686" s="24">
        <f>ROUND(G686*L686,P4)</f>
        <v>0</v>
      </c>
      <c r="N686" s="25" t="s">
        <v>661</v>
      </c>
      <c r="O686" s="32">
        <f>M686*AA686</f>
        <v>0</v>
      </c>
      <c r="P686" s="1">
        <v>3</v>
      </c>
      <c r="AA686" s="1">
        <f>IF(P686=1,$O$3,IF(P686=2,$O$4,$O$5))</f>
        <v>0</v>
      </c>
    </row>
    <row r="687">
      <c r="A687" s="1" t="s">
        <v>664</v>
      </c>
      <c r="E687" s="27" t="s">
        <v>661</v>
      </c>
    </row>
    <row r="688">
      <c r="A688" s="1" t="s">
        <v>665</v>
      </c>
    </row>
    <row r="689" ht="127.5">
      <c r="A689" s="1" t="s">
        <v>666</v>
      </c>
      <c r="E689" s="27" t="s">
        <v>1234</v>
      </c>
    </row>
    <row r="690">
      <c r="A690" s="1" t="s">
        <v>659</v>
      </c>
      <c r="B690" s="1">
        <v>27</v>
      </c>
      <c r="C690" s="26" t="s">
        <v>1235</v>
      </c>
      <c r="D690" t="s">
        <v>661</v>
      </c>
      <c r="E690" s="27" t="s">
        <v>1236</v>
      </c>
      <c r="F690" s="28" t="s">
        <v>683</v>
      </c>
      <c r="G690" s="29">
        <v>1</v>
      </c>
      <c r="H690" s="28">
        <v>0</v>
      </c>
      <c r="I690" s="30">
        <f>ROUND(G690*H690,P4)</f>
        <v>0</v>
      </c>
      <c r="L690" s="31">
        <v>0</v>
      </c>
      <c r="M690" s="24">
        <f>ROUND(G690*L690,P4)</f>
        <v>0</v>
      </c>
      <c r="N690" s="25" t="s">
        <v>661</v>
      </c>
      <c r="O690" s="32">
        <f>M690*AA690</f>
        <v>0</v>
      </c>
      <c r="P690" s="1">
        <v>3</v>
      </c>
      <c r="AA690" s="1">
        <f>IF(P690=1,$O$3,IF(P690=2,$O$4,$O$5))</f>
        <v>0</v>
      </c>
    </row>
    <row r="691">
      <c r="A691" s="1" t="s">
        <v>664</v>
      </c>
      <c r="E691" s="27" t="s">
        <v>661</v>
      </c>
    </row>
    <row r="692">
      <c r="A692" s="1" t="s">
        <v>665</v>
      </c>
    </row>
    <row r="693" ht="127.5">
      <c r="A693" s="1" t="s">
        <v>666</v>
      </c>
      <c r="E693" s="27" t="s">
        <v>1237</v>
      </c>
    </row>
    <row r="694">
      <c r="A694" s="1" t="s">
        <v>659</v>
      </c>
      <c r="B694" s="1">
        <v>28</v>
      </c>
      <c r="C694" s="26" t="s">
        <v>1238</v>
      </c>
      <c r="D694" t="s">
        <v>661</v>
      </c>
      <c r="E694" s="27" t="s">
        <v>1239</v>
      </c>
      <c r="F694" s="28" t="s">
        <v>683</v>
      </c>
      <c r="G694" s="29">
        <v>7</v>
      </c>
      <c r="H694" s="28">
        <v>0</v>
      </c>
      <c r="I694" s="30">
        <f>ROUND(G694*H694,P4)</f>
        <v>0</v>
      </c>
      <c r="L694" s="31">
        <v>0</v>
      </c>
      <c r="M694" s="24">
        <f>ROUND(G694*L694,P4)</f>
        <v>0</v>
      </c>
      <c r="N694" s="25" t="s">
        <v>661</v>
      </c>
      <c r="O694" s="32">
        <f>M694*AA694</f>
        <v>0</v>
      </c>
      <c r="P694" s="1">
        <v>3</v>
      </c>
      <c r="AA694" s="1">
        <f>IF(P694=1,$O$3,IF(P694=2,$O$4,$O$5))</f>
        <v>0</v>
      </c>
    </row>
    <row r="695">
      <c r="A695" s="1" t="s">
        <v>664</v>
      </c>
      <c r="E695" s="27" t="s">
        <v>661</v>
      </c>
    </row>
    <row r="696">
      <c r="A696" s="1" t="s">
        <v>665</v>
      </c>
    </row>
    <row r="697" ht="127.5">
      <c r="A697" s="1" t="s">
        <v>666</v>
      </c>
      <c r="E697" s="27" t="s">
        <v>1237</v>
      </c>
    </row>
    <row r="698">
      <c r="A698" s="1" t="s">
        <v>659</v>
      </c>
      <c r="B698" s="1">
        <v>29</v>
      </c>
      <c r="C698" s="26" t="s">
        <v>1240</v>
      </c>
      <c r="D698" t="s">
        <v>661</v>
      </c>
      <c r="E698" s="27" t="s">
        <v>1241</v>
      </c>
      <c r="F698" s="28" t="s">
        <v>683</v>
      </c>
      <c r="G698" s="29">
        <v>6</v>
      </c>
      <c r="H698" s="28">
        <v>0</v>
      </c>
      <c r="I698" s="30">
        <f>ROUND(G698*H698,P4)</f>
        <v>0</v>
      </c>
      <c r="L698" s="31">
        <v>0</v>
      </c>
      <c r="M698" s="24">
        <f>ROUND(G698*L698,P4)</f>
        <v>0</v>
      </c>
      <c r="N698" s="25" t="s">
        <v>661</v>
      </c>
      <c r="O698" s="32">
        <f>M698*AA698</f>
        <v>0</v>
      </c>
      <c r="P698" s="1">
        <v>3</v>
      </c>
      <c r="AA698" s="1">
        <f>IF(P698=1,$O$3,IF(P698=2,$O$4,$O$5))</f>
        <v>0</v>
      </c>
    </row>
    <row r="699">
      <c r="A699" s="1" t="s">
        <v>664</v>
      </c>
      <c r="E699" s="27" t="s">
        <v>661</v>
      </c>
    </row>
    <row r="700">
      <c r="A700" s="1" t="s">
        <v>665</v>
      </c>
    </row>
    <row r="701" ht="127.5">
      <c r="A701" s="1" t="s">
        <v>666</v>
      </c>
      <c r="E701" s="27" t="s">
        <v>1242</v>
      </c>
    </row>
    <row r="702">
      <c r="A702" s="1" t="s">
        <v>659</v>
      </c>
      <c r="B702" s="1">
        <v>30</v>
      </c>
      <c r="C702" s="26" t="s">
        <v>936</v>
      </c>
      <c r="D702" t="s">
        <v>661</v>
      </c>
      <c r="E702" s="27" t="s">
        <v>937</v>
      </c>
      <c r="F702" s="28" t="s">
        <v>683</v>
      </c>
      <c r="G702" s="29">
        <v>2</v>
      </c>
      <c r="H702" s="28">
        <v>0</v>
      </c>
      <c r="I702" s="30">
        <f>ROUND(G702*H702,P4)</f>
        <v>0</v>
      </c>
      <c r="L702" s="31">
        <v>0</v>
      </c>
      <c r="M702" s="24">
        <f>ROUND(G702*L702,P4)</f>
        <v>0</v>
      </c>
      <c r="N702" s="25" t="s">
        <v>661</v>
      </c>
      <c r="O702" s="32">
        <f>M702*AA702</f>
        <v>0</v>
      </c>
      <c r="P702" s="1">
        <v>3</v>
      </c>
      <c r="AA702" s="1">
        <f>IF(P702=1,$O$3,IF(P702=2,$O$4,$O$5))</f>
        <v>0</v>
      </c>
    </row>
    <row r="703">
      <c r="A703" s="1" t="s">
        <v>664</v>
      </c>
      <c r="E703" s="27" t="s">
        <v>661</v>
      </c>
    </row>
    <row r="704">
      <c r="A704" s="1" t="s">
        <v>665</v>
      </c>
    </row>
    <row r="705" ht="127.5">
      <c r="A705" s="1" t="s">
        <v>666</v>
      </c>
      <c r="E705" s="27" t="s">
        <v>938</v>
      </c>
    </row>
    <row r="706">
      <c r="A706" s="1" t="s">
        <v>659</v>
      </c>
      <c r="B706" s="1">
        <v>31</v>
      </c>
      <c r="C706" s="26" t="s">
        <v>1243</v>
      </c>
      <c r="D706" t="s">
        <v>661</v>
      </c>
      <c r="E706" s="27" t="s">
        <v>1244</v>
      </c>
      <c r="F706" s="28" t="s">
        <v>683</v>
      </c>
      <c r="G706" s="29">
        <v>1</v>
      </c>
      <c r="H706" s="28">
        <v>0</v>
      </c>
      <c r="I706" s="30">
        <f>ROUND(G706*H706,P4)</f>
        <v>0</v>
      </c>
      <c r="L706" s="31">
        <v>0</v>
      </c>
      <c r="M706" s="24">
        <f>ROUND(G706*L706,P4)</f>
        <v>0</v>
      </c>
      <c r="N706" s="25" t="s">
        <v>661</v>
      </c>
      <c r="O706" s="32">
        <f>M706*AA706</f>
        <v>0</v>
      </c>
      <c r="P706" s="1">
        <v>3</v>
      </c>
      <c r="AA706" s="1">
        <f>IF(P706=1,$O$3,IF(P706=2,$O$4,$O$5))</f>
        <v>0</v>
      </c>
    </row>
    <row r="707">
      <c r="A707" s="1" t="s">
        <v>664</v>
      </c>
      <c r="E707" s="27" t="s">
        <v>661</v>
      </c>
    </row>
    <row r="708">
      <c r="A708" s="1" t="s">
        <v>665</v>
      </c>
    </row>
    <row r="709" ht="127.5">
      <c r="A709" s="1" t="s">
        <v>666</v>
      </c>
      <c r="E709" s="27" t="s">
        <v>1245</v>
      </c>
    </row>
    <row r="710">
      <c r="A710" s="1" t="s">
        <v>659</v>
      </c>
      <c r="B710" s="1">
        <v>32</v>
      </c>
      <c r="C710" s="26" t="s">
        <v>746</v>
      </c>
      <c r="D710" t="s">
        <v>661</v>
      </c>
      <c r="E710" s="27" t="s">
        <v>747</v>
      </c>
      <c r="F710" s="28" t="s">
        <v>683</v>
      </c>
      <c r="G710" s="29">
        <v>2</v>
      </c>
      <c r="H710" s="28">
        <v>0</v>
      </c>
      <c r="I710" s="30">
        <f>ROUND(G710*H710,P4)</f>
        <v>0</v>
      </c>
      <c r="L710" s="31">
        <v>0</v>
      </c>
      <c r="M710" s="24">
        <f>ROUND(G710*L710,P4)</f>
        <v>0</v>
      </c>
      <c r="N710" s="25" t="s">
        <v>661</v>
      </c>
      <c r="O710" s="32">
        <f>M710*AA710</f>
        <v>0</v>
      </c>
      <c r="P710" s="1">
        <v>3</v>
      </c>
      <c r="AA710" s="1">
        <f>IF(P710=1,$O$3,IF(P710=2,$O$4,$O$5))</f>
        <v>0</v>
      </c>
    </row>
    <row r="711">
      <c r="A711" s="1" t="s">
        <v>664</v>
      </c>
      <c r="E711" s="27" t="s">
        <v>661</v>
      </c>
    </row>
    <row r="712">
      <c r="A712" s="1" t="s">
        <v>665</v>
      </c>
    </row>
    <row r="713" ht="114.75">
      <c r="A713" s="1" t="s">
        <v>666</v>
      </c>
      <c r="E713" s="27" t="s">
        <v>748</v>
      </c>
    </row>
    <row r="714">
      <c r="A714" s="1" t="s">
        <v>659</v>
      </c>
      <c r="B714" s="1">
        <v>33</v>
      </c>
      <c r="C714" s="26" t="s">
        <v>749</v>
      </c>
      <c r="D714" t="s">
        <v>661</v>
      </c>
      <c r="E714" s="27" t="s">
        <v>750</v>
      </c>
      <c r="F714" s="28" t="s">
        <v>683</v>
      </c>
      <c r="G714" s="29">
        <v>2</v>
      </c>
      <c r="H714" s="28">
        <v>0</v>
      </c>
      <c r="I714" s="30">
        <f>ROUND(G714*H714,P4)</f>
        <v>0</v>
      </c>
      <c r="L714" s="31">
        <v>0</v>
      </c>
      <c r="M714" s="24">
        <f>ROUND(G714*L714,P4)</f>
        <v>0</v>
      </c>
      <c r="N714" s="25" t="s">
        <v>661</v>
      </c>
      <c r="O714" s="32">
        <f>M714*AA714</f>
        <v>0</v>
      </c>
      <c r="P714" s="1">
        <v>3</v>
      </c>
      <c r="AA714" s="1">
        <f>IF(P714=1,$O$3,IF(P714=2,$O$4,$O$5))</f>
        <v>0</v>
      </c>
    </row>
    <row r="715">
      <c r="A715" s="1" t="s">
        <v>664</v>
      </c>
      <c r="E715" s="27" t="s">
        <v>661</v>
      </c>
    </row>
    <row r="716">
      <c r="A716" s="1" t="s">
        <v>665</v>
      </c>
    </row>
    <row r="717" ht="140.25">
      <c r="A717" s="1" t="s">
        <v>666</v>
      </c>
      <c r="E717" s="27" t="s">
        <v>751</v>
      </c>
    </row>
    <row r="718">
      <c r="A718" s="1" t="s">
        <v>659</v>
      </c>
      <c r="B718" s="1">
        <v>34</v>
      </c>
      <c r="C718" s="26" t="s">
        <v>758</v>
      </c>
      <c r="D718" t="s">
        <v>661</v>
      </c>
      <c r="E718" s="27" t="s">
        <v>759</v>
      </c>
      <c r="F718" s="28" t="s">
        <v>683</v>
      </c>
      <c r="G718" s="29">
        <v>70</v>
      </c>
      <c r="H718" s="28">
        <v>0</v>
      </c>
      <c r="I718" s="30">
        <f>ROUND(G718*H718,P4)</f>
        <v>0</v>
      </c>
      <c r="L718" s="31">
        <v>0</v>
      </c>
      <c r="M718" s="24">
        <f>ROUND(G718*L718,P4)</f>
        <v>0</v>
      </c>
      <c r="N718" s="25" t="s">
        <v>661</v>
      </c>
      <c r="O718" s="32">
        <f>M718*AA718</f>
        <v>0</v>
      </c>
      <c r="P718" s="1">
        <v>3</v>
      </c>
      <c r="AA718" s="1">
        <f>IF(P718=1,$O$3,IF(P718=2,$O$4,$O$5))</f>
        <v>0</v>
      </c>
    </row>
    <row r="719">
      <c r="A719" s="1" t="s">
        <v>664</v>
      </c>
      <c r="E719" s="27" t="s">
        <v>661</v>
      </c>
    </row>
    <row r="720">
      <c r="A720" s="1" t="s">
        <v>665</v>
      </c>
    </row>
    <row r="721" ht="140.25">
      <c r="A721" s="1" t="s">
        <v>666</v>
      </c>
      <c r="E721" s="27" t="s">
        <v>760</v>
      </c>
    </row>
    <row r="722">
      <c r="A722" s="1" t="s">
        <v>659</v>
      </c>
      <c r="B722" s="1">
        <v>35</v>
      </c>
      <c r="C722" s="26" t="s">
        <v>1246</v>
      </c>
      <c r="D722" t="s">
        <v>661</v>
      </c>
      <c r="E722" s="27" t="s">
        <v>1247</v>
      </c>
      <c r="F722" s="28" t="s">
        <v>683</v>
      </c>
      <c r="G722" s="29">
        <v>1</v>
      </c>
      <c r="H722" s="28">
        <v>0</v>
      </c>
      <c r="I722" s="30">
        <f>ROUND(G722*H722,P4)</f>
        <v>0</v>
      </c>
      <c r="L722" s="31">
        <v>0</v>
      </c>
      <c r="M722" s="24">
        <f>ROUND(G722*L722,P4)</f>
        <v>0</v>
      </c>
      <c r="N722" s="25" t="s">
        <v>661</v>
      </c>
      <c r="O722" s="32">
        <f>M722*AA722</f>
        <v>0</v>
      </c>
      <c r="P722" s="1">
        <v>3</v>
      </c>
      <c r="AA722" s="1">
        <f>IF(P722=1,$O$3,IF(P722=2,$O$4,$O$5))</f>
        <v>0</v>
      </c>
    </row>
    <row r="723">
      <c r="A723" s="1" t="s">
        <v>664</v>
      </c>
      <c r="E723" s="27" t="s">
        <v>661</v>
      </c>
    </row>
    <row r="724">
      <c r="A724" s="1" t="s">
        <v>665</v>
      </c>
    </row>
    <row r="725" ht="140.25">
      <c r="A725" s="1" t="s">
        <v>666</v>
      </c>
      <c r="E725" s="27" t="s">
        <v>1248</v>
      </c>
    </row>
    <row r="726">
      <c r="A726" s="1" t="s">
        <v>659</v>
      </c>
      <c r="B726" s="1">
        <v>36</v>
      </c>
      <c r="C726" s="26" t="s">
        <v>1249</v>
      </c>
      <c r="D726" t="s">
        <v>661</v>
      </c>
      <c r="E726" s="27" t="s">
        <v>1250</v>
      </c>
      <c r="F726" s="28" t="s">
        <v>683</v>
      </c>
      <c r="G726" s="29">
        <v>1</v>
      </c>
      <c r="H726" s="28">
        <v>0</v>
      </c>
      <c r="I726" s="30">
        <f>ROUND(G726*H726,P4)</f>
        <v>0</v>
      </c>
      <c r="L726" s="31">
        <v>0</v>
      </c>
      <c r="M726" s="24">
        <f>ROUND(G726*L726,P4)</f>
        <v>0</v>
      </c>
      <c r="N726" s="25" t="s">
        <v>661</v>
      </c>
      <c r="O726" s="32">
        <f>M726*AA726</f>
        <v>0</v>
      </c>
      <c r="P726" s="1">
        <v>3</v>
      </c>
      <c r="AA726" s="1">
        <f>IF(P726=1,$O$3,IF(P726=2,$O$4,$O$5))</f>
        <v>0</v>
      </c>
    </row>
    <row r="727">
      <c r="A727" s="1" t="s">
        <v>664</v>
      </c>
      <c r="E727" s="27" t="s">
        <v>661</v>
      </c>
    </row>
    <row r="728">
      <c r="A728" s="1" t="s">
        <v>665</v>
      </c>
    </row>
    <row r="729" ht="114.75">
      <c r="A729" s="1" t="s">
        <v>666</v>
      </c>
      <c r="E729" s="27" t="s">
        <v>1251</v>
      </c>
    </row>
    <row r="730">
      <c r="A730" s="1" t="s">
        <v>659</v>
      </c>
      <c r="B730" s="1">
        <v>37</v>
      </c>
      <c r="C730" s="26" t="s">
        <v>1252</v>
      </c>
      <c r="D730" t="s">
        <v>661</v>
      </c>
      <c r="E730" s="27" t="s">
        <v>1253</v>
      </c>
      <c r="F730" s="28" t="s">
        <v>683</v>
      </c>
      <c r="G730" s="29">
        <v>1</v>
      </c>
      <c r="H730" s="28">
        <v>0</v>
      </c>
      <c r="I730" s="30">
        <f>ROUND(G730*H730,P4)</f>
        <v>0</v>
      </c>
      <c r="L730" s="31">
        <v>0</v>
      </c>
      <c r="M730" s="24">
        <f>ROUND(G730*L730,P4)</f>
        <v>0</v>
      </c>
      <c r="N730" s="25" t="s">
        <v>661</v>
      </c>
      <c r="O730" s="32">
        <f>M730*AA730</f>
        <v>0</v>
      </c>
      <c r="P730" s="1">
        <v>3</v>
      </c>
      <c r="AA730" s="1">
        <f>IF(P730=1,$O$3,IF(P730=2,$O$4,$O$5))</f>
        <v>0</v>
      </c>
    </row>
    <row r="731">
      <c r="A731" s="1" t="s">
        <v>664</v>
      </c>
      <c r="E731" s="27" t="s">
        <v>661</v>
      </c>
    </row>
    <row r="732">
      <c r="A732" s="1" t="s">
        <v>665</v>
      </c>
    </row>
    <row r="733" ht="127.5">
      <c r="A733" s="1" t="s">
        <v>666</v>
      </c>
      <c r="E733" s="27" t="s">
        <v>1254</v>
      </c>
    </row>
    <row r="734">
      <c r="A734" s="1" t="s">
        <v>659</v>
      </c>
      <c r="B734" s="1">
        <v>38</v>
      </c>
      <c r="C734" s="26" t="s">
        <v>1255</v>
      </c>
      <c r="D734" t="s">
        <v>661</v>
      </c>
      <c r="E734" s="27" t="s">
        <v>1256</v>
      </c>
      <c r="F734" s="28" t="s">
        <v>683</v>
      </c>
      <c r="G734" s="29">
        <v>1</v>
      </c>
      <c r="H734" s="28">
        <v>0</v>
      </c>
      <c r="I734" s="30">
        <f>ROUND(G734*H734,P4)</f>
        <v>0</v>
      </c>
      <c r="L734" s="31">
        <v>0</v>
      </c>
      <c r="M734" s="24">
        <f>ROUND(G734*L734,P4)</f>
        <v>0</v>
      </c>
      <c r="N734" s="25" t="s">
        <v>661</v>
      </c>
      <c r="O734" s="32">
        <f>M734*AA734</f>
        <v>0</v>
      </c>
      <c r="P734" s="1">
        <v>3</v>
      </c>
      <c r="AA734" s="1">
        <f>IF(P734=1,$O$3,IF(P734=2,$O$4,$O$5))</f>
        <v>0</v>
      </c>
    </row>
    <row r="735">
      <c r="A735" s="1" t="s">
        <v>664</v>
      </c>
      <c r="E735" s="27" t="s">
        <v>661</v>
      </c>
    </row>
    <row r="736">
      <c r="A736" s="1" t="s">
        <v>665</v>
      </c>
    </row>
    <row r="737" ht="140.25">
      <c r="A737" s="1" t="s">
        <v>666</v>
      </c>
      <c r="E737" s="27" t="s">
        <v>1257</v>
      </c>
    </row>
    <row r="738">
      <c r="A738" s="1" t="s">
        <v>659</v>
      </c>
      <c r="B738" s="1">
        <v>39</v>
      </c>
      <c r="C738" s="26" t="s">
        <v>773</v>
      </c>
      <c r="D738" t="s">
        <v>661</v>
      </c>
      <c r="E738" s="27" t="s">
        <v>774</v>
      </c>
      <c r="F738" s="28" t="s">
        <v>683</v>
      </c>
      <c r="G738" s="29">
        <v>2</v>
      </c>
      <c r="H738" s="28">
        <v>0</v>
      </c>
      <c r="I738" s="30">
        <f>ROUND(G738*H738,P4)</f>
        <v>0</v>
      </c>
      <c r="L738" s="31">
        <v>0</v>
      </c>
      <c r="M738" s="24">
        <f>ROUND(G738*L738,P4)</f>
        <v>0</v>
      </c>
      <c r="N738" s="25" t="s">
        <v>661</v>
      </c>
      <c r="O738" s="32">
        <f>M738*AA738</f>
        <v>0</v>
      </c>
      <c r="P738" s="1">
        <v>3</v>
      </c>
      <c r="AA738" s="1">
        <f>IF(P738=1,$O$3,IF(P738=2,$O$4,$O$5))</f>
        <v>0</v>
      </c>
    </row>
    <row r="739">
      <c r="A739" s="1" t="s">
        <v>664</v>
      </c>
      <c r="E739" s="27" t="s">
        <v>661</v>
      </c>
    </row>
    <row r="740">
      <c r="A740" s="1" t="s">
        <v>665</v>
      </c>
    </row>
    <row r="741" ht="153">
      <c r="A741" s="1" t="s">
        <v>666</v>
      </c>
      <c r="E741" s="27" t="s">
        <v>775</v>
      </c>
    </row>
    <row r="742">
      <c r="A742" s="1" t="s">
        <v>659</v>
      </c>
      <c r="B742" s="1">
        <v>40</v>
      </c>
      <c r="C742" s="26" t="s">
        <v>1258</v>
      </c>
      <c r="D742" t="s">
        <v>661</v>
      </c>
      <c r="E742" s="27" t="s">
        <v>1259</v>
      </c>
      <c r="F742" s="28" t="s">
        <v>683</v>
      </c>
      <c r="G742" s="29">
        <v>4</v>
      </c>
      <c r="H742" s="28">
        <v>0</v>
      </c>
      <c r="I742" s="30">
        <f>ROUND(G742*H742,P4)</f>
        <v>0</v>
      </c>
      <c r="L742" s="31">
        <v>0</v>
      </c>
      <c r="M742" s="24">
        <f>ROUND(G742*L742,P4)</f>
        <v>0</v>
      </c>
      <c r="N742" s="25" t="s">
        <v>661</v>
      </c>
      <c r="O742" s="32">
        <f>M742*AA742</f>
        <v>0</v>
      </c>
      <c r="P742" s="1">
        <v>3</v>
      </c>
      <c r="AA742" s="1">
        <f>IF(P742=1,$O$3,IF(P742=2,$O$4,$O$5))</f>
        <v>0</v>
      </c>
    </row>
    <row r="743">
      <c r="A743" s="1" t="s">
        <v>664</v>
      </c>
      <c r="E743" s="27" t="s">
        <v>661</v>
      </c>
    </row>
    <row r="744">
      <c r="A744" s="1" t="s">
        <v>665</v>
      </c>
    </row>
    <row r="745" ht="153">
      <c r="A745" s="1" t="s">
        <v>666</v>
      </c>
      <c r="E745" s="27" t="s">
        <v>1260</v>
      </c>
    </row>
    <row r="746">
      <c r="A746" s="1" t="s">
        <v>659</v>
      </c>
      <c r="B746" s="1">
        <v>41</v>
      </c>
      <c r="C746" s="26" t="s">
        <v>776</v>
      </c>
      <c r="D746" t="s">
        <v>661</v>
      </c>
      <c r="E746" s="27" t="s">
        <v>777</v>
      </c>
      <c r="F746" s="28" t="s">
        <v>683</v>
      </c>
      <c r="G746" s="29">
        <v>15</v>
      </c>
      <c r="H746" s="28">
        <v>0</v>
      </c>
      <c r="I746" s="30">
        <f>ROUND(G746*H746,P4)</f>
        <v>0</v>
      </c>
      <c r="L746" s="31">
        <v>0</v>
      </c>
      <c r="M746" s="24">
        <f>ROUND(G746*L746,P4)</f>
        <v>0</v>
      </c>
      <c r="N746" s="25" t="s">
        <v>661</v>
      </c>
      <c r="O746" s="32">
        <f>M746*AA746</f>
        <v>0</v>
      </c>
      <c r="P746" s="1">
        <v>3</v>
      </c>
      <c r="AA746" s="1">
        <f>IF(P746=1,$O$3,IF(P746=2,$O$4,$O$5))</f>
        <v>0</v>
      </c>
    </row>
    <row r="747">
      <c r="A747" s="1" t="s">
        <v>664</v>
      </c>
      <c r="E747" s="27" t="s">
        <v>661</v>
      </c>
    </row>
    <row r="748">
      <c r="A748" s="1" t="s">
        <v>665</v>
      </c>
    </row>
    <row r="749" ht="114.75">
      <c r="A749" s="1" t="s">
        <v>666</v>
      </c>
      <c r="E749" s="27" t="s">
        <v>778</v>
      </c>
    </row>
    <row r="750">
      <c r="A750" s="1" t="s">
        <v>659</v>
      </c>
      <c r="B750" s="1">
        <v>42</v>
      </c>
      <c r="C750" s="26" t="s">
        <v>779</v>
      </c>
      <c r="D750" t="s">
        <v>661</v>
      </c>
      <c r="E750" s="27" t="s">
        <v>780</v>
      </c>
      <c r="F750" s="28" t="s">
        <v>683</v>
      </c>
      <c r="G750" s="29">
        <v>15</v>
      </c>
      <c r="H750" s="28">
        <v>0</v>
      </c>
      <c r="I750" s="30">
        <f>ROUND(G750*H750,P4)</f>
        <v>0</v>
      </c>
      <c r="L750" s="31">
        <v>0</v>
      </c>
      <c r="M750" s="24">
        <f>ROUND(G750*L750,P4)</f>
        <v>0</v>
      </c>
      <c r="N750" s="25" t="s">
        <v>661</v>
      </c>
      <c r="O750" s="32">
        <f>M750*AA750</f>
        <v>0</v>
      </c>
      <c r="P750" s="1">
        <v>3</v>
      </c>
      <c r="AA750" s="1">
        <f>IF(P750=1,$O$3,IF(P750=2,$O$4,$O$5))</f>
        <v>0</v>
      </c>
    </row>
    <row r="751">
      <c r="A751" s="1" t="s">
        <v>664</v>
      </c>
      <c r="E751" s="27" t="s">
        <v>661</v>
      </c>
    </row>
    <row r="752">
      <c r="A752" s="1" t="s">
        <v>665</v>
      </c>
    </row>
    <row r="753" ht="165.75">
      <c r="A753" s="1" t="s">
        <v>666</v>
      </c>
      <c r="E753" s="27" t="s">
        <v>781</v>
      </c>
    </row>
    <row r="754">
      <c r="A754" s="1" t="s">
        <v>659</v>
      </c>
      <c r="B754" s="1">
        <v>43</v>
      </c>
      <c r="C754" s="26" t="s">
        <v>782</v>
      </c>
      <c r="D754" t="s">
        <v>661</v>
      </c>
      <c r="E754" s="27" t="s">
        <v>783</v>
      </c>
      <c r="F754" s="28" t="s">
        <v>683</v>
      </c>
      <c r="G754" s="29">
        <v>15</v>
      </c>
      <c r="H754" s="28">
        <v>0</v>
      </c>
      <c r="I754" s="30">
        <f>ROUND(G754*H754,P4)</f>
        <v>0</v>
      </c>
      <c r="L754" s="31">
        <v>0</v>
      </c>
      <c r="M754" s="24">
        <f>ROUND(G754*L754,P4)</f>
        <v>0</v>
      </c>
      <c r="N754" s="25" t="s">
        <v>661</v>
      </c>
      <c r="O754" s="32">
        <f>M754*AA754</f>
        <v>0</v>
      </c>
      <c r="P754" s="1">
        <v>3</v>
      </c>
      <c r="AA754" s="1">
        <f>IF(P754=1,$O$3,IF(P754=2,$O$4,$O$5))</f>
        <v>0</v>
      </c>
    </row>
    <row r="755">
      <c r="A755" s="1" t="s">
        <v>664</v>
      </c>
      <c r="E755" s="27" t="s">
        <v>661</v>
      </c>
    </row>
    <row r="756">
      <c r="A756" s="1" t="s">
        <v>665</v>
      </c>
    </row>
    <row r="757" ht="153">
      <c r="A757" s="1" t="s">
        <v>666</v>
      </c>
      <c r="E757" s="27" t="s">
        <v>784</v>
      </c>
    </row>
    <row r="758">
      <c r="A758" s="1" t="s">
        <v>659</v>
      </c>
      <c r="B758" s="1">
        <v>44</v>
      </c>
      <c r="C758" s="26" t="s">
        <v>785</v>
      </c>
      <c r="D758" t="s">
        <v>661</v>
      </c>
      <c r="E758" s="27" t="s">
        <v>786</v>
      </c>
      <c r="F758" s="28" t="s">
        <v>683</v>
      </c>
      <c r="G758" s="29">
        <v>4</v>
      </c>
      <c r="H758" s="28">
        <v>0</v>
      </c>
      <c r="I758" s="30">
        <f>ROUND(G758*H758,P4)</f>
        <v>0</v>
      </c>
      <c r="L758" s="31">
        <v>0</v>
      </c>
      <c r="M758" s="24">
        <f>ROUND(G758*L758,P4)</f>
        <v>0</v>
      </c>
      <c r="N758" s="25" t="s">
        <v>661</v>
      </c>
      <c r="O758" s="32">
        <f>M758*AA758</f>
        <v>0</v>
      </c>
      <c r="P758" s="1">
        <v>3</v>
      </c>
      <c r="AA758" s="1">
        <f>IF(P758=1,$O$3,IF(P758=2,$O$4,$O$5))</f>
        <v>0</v>
      </c>
    </row>
    <row r="759">
      <c r="A759" s="1" t="s">
        <v>664</v>
      </c>
      <c r="E759" s="27" t="s">
        <v>661</v>
      </c>
    </row>
    <row r="760">
      <c r="A760" s="1" t="s">
        <v>665</v>
      </c>
    </row>
    <row r="761" ht="114.75">
      <c r="A761" s="1" t="s">
        <v>666</v>
      </c>
      <c r="E761" s="27" t="s">
        <v>787</v>
      </c>
    </row>
    <row r="762">
      <c r="A762" s="1" t="s">
        <v>659</v>
      </c>
      <c r="B762" s="1">
        <v>45</v>
      </c>
      <c r="C762" s="26" t="s">
        <v>788</v>
      </c>
      <c r="D762" t="s">
        <v>661</v>
      </c>
      <c r="E762" s="27" t="s">
        <v>789</v>
      </c>
      <c r="F762" s="28" t="s">
        <v>683</v>
      </c>
      <c r="G762" s="29">
        <v>4</v>
      </c>
      <c r="H762" s="28">
        <v>0</v>
      </c>
      <c r="I762" s="30">
        <f>ROUND(G762*H762,P4)</f>
        <v>0</v>
      </c>
      <c r="L762" s="31">
        <v>0</v>
      </c>
      <c r="M762" s="24">
        <f>ROUND(G762*L762,P4)</f>
        <v>0</v>
      </c>
      <c r="N762" s="25" t="s">
        <v>661</v>
      </c>
      <c r="O762" s="32">
        <f>M762*AA762</f>
        <v>0</v>
      </c>
      <c r="P762" s="1">
        <v>3</v>
      </c>
      <c r="AA762" s="1">
        <f>IF(P762=1,$O$3,IF(P762=2,$O$4,$O$5))</f>
        <v>0</v>
      </c>
    </row>
    <row r="763">
      <c r="A763" s="1" t="s">
        <v>664</v>
      </c>
      <c r="E763" s="27" t="s">
        <v>661</v>
      </c>
    </row>
    <row r="764">
      <c r="A764" s="1" t="s">
        <v>665</v>
      </c>
    </row>
    <row r="765" ht="153">
      <c r="A765" s="1" t="s">
        <v>666</v>
      </c>
      <c r="E765" s="27" t="s">
        <v>790</v>
      </c>
    </row>
    <row r="766">
      <c r="A766" s="1" t="s">
        <v>659</v>
      </c>
      <c r="B766" s="1">
        <v>46</v>
      </c>
      <c r="C766" s="26" t="s">
        <v>791</v>
      </c>
      <c r="D766" t="s">
        <v>661</v>
      </c>
      <c r="E766" s="27" t="s">
        <v>792</v>
      </c>
      <c r="F766" s="28" t="s">
        <v>683</v>
      </c>
      <c r="G766" s="29">
        <v>55</v>
      </c>
      <c r="H766" s="28">
        <v>0</v>
      </c>
      <c r="I766" s="30">
        <f>ROUND(G766*H766,P4)</f>
        <v>0</v>
      </c>
      <c r="L766" s="31">
        <v>0</v>
      </c>
      <c r="M766" s="24">
        <f>ROUND(G766*L766,P4)</f>
        <v>0</v>
      </c>
      <c r="N766" s="25" t="s">
        <v>661</v>
      </c>
      <c r="O766" s="32">
        <f>M766*AA766</f>
        <v>0</v>
      </c>
      <c r="P766" s="1">
        <v>3</v>
      </c>
      <c r="AA766" s="1">
        <f>IF(P766=1,$O$3,IF(P766=2,$O$4,$O$5))</f>
        <v>0</v>
      </c>
    </row>
    <row r="767">
      <c r="A767" s="1" t="s">
        <v>664</v>
      </c>
      <c r="E767" s="27" t="s">
        <v>661</v>
      </c>
    </row>
    <row r="768">
      <c r="A768" s="1" t="s">
        <v>665</v>
      </c>
    </row>
    <row r="769" ht="153">
      <c r="A769" s="1" t="s">
        <v>666</v>
      </c>
      <c r="E769" s="27" t="s">
        <v>793</v>
      </c>
    </row>
    <row r="770" ht="25.5">
      <c r="A770" s="1" t="s">
        <v>659</v>
      </c>
      <c r="B770" s="1">
        <v>47</v>
      </c>
      <c r="C770" s="26" t="s">
        <v>815</v>
      </c>
      <c r="D770" t="s">
        <v>661</v>
      </c>
      <c r="E770" s="27" t="s">
        <v>816</v>
      </c>
      <c r="F770" s="28" t="s">
        <v>683</v>
      </c>
      <c r="G770" s="29">
        <v>18</v>
      </c>
      <c r="H770" s="28">
        <v>0</v>
      </c>
      <c r="I770" s="30">
        <f>ROUND(G770*H770,P4)</f>
        <v>0</v>
      </c>
      <c r="L770" s="31">
        <v>0</v>
      </c>
      <c r="M770" s="24">
        <f>ROUND(G770*L770,P4)</f>
        <v>0</v>
      </c>
      <c r="N770" s="25" t="s">
        <v>661</v>
      </c>
      <c r="O770" s="32">
        <f>M770*AA770</f>
        <v>0</v>
      </c>
      <c r="P770" s="1">
        <v>3</v>
      </c>
      <c r="AA770" s="1">
        <f>IF(P770=1,$O$3,IF(P770=2,$O$4,$O$5))</f>
        <v>0</v>
      </c>
    </row>
    <row r="771">
      <c r="A771" s="1" t="s">
        <v>664</v>
      </c>
      <c r="E771" s="27" t="s">
        <v>661</v>
      </c>
    </row>
    <row r="772">
      <c r="A772" s="1" t="s">
        <v>665</v>
      </c>
    </row>
    <row r="773" ht="140.25">
      <c r="A773" s="1" t="s">
        <v>666</v>
      </c>
      <c r="E773" s="27" t="s">
        <v>817</v>
      </c>
    </row>
    <row r="774">
      <c r="A774" s="1" t="s">
        <v>659</v>
      </c>
      <c r="B774" s="1">
        <v>48</v>
      </c>
      <c r="C774" s="26" t="s">
        <v>857</v>
      </c>
      <c r="D774" t="s">
        <v>661</v>
      </c>
      <c r="E774" s="27" t="s">
        <v>858</v>
      </c>
      <c r="F774" s="28" t="s">
        <v>683</v>
      </c>
      <c r="G774" s="29">
        <v>43</v>
      </c>
      <c r="H774" s="28">
        <v>0</v>
      </c>
      <c r="I774" s="30">
        <f>ROUND(G774*H774,P4)</f>
        <v>0</v>
      </c>
      <c r="L774" s="31">
        <v>0</v>
      </c>
      <c r="M774" s="24">
        <f>ROUND(G774*L774,P4)</f>
        <v>0</v>
      </c>
      <c r="N774" s="25" t="s">
        <v>661</v>
      </c>
      <c r="O774" s="32">
        <f>M774*AA774</f>
        <v>0</v>
      </c>
      <c r="P774" s="1">
        <v>3</v>
      </c>
      <c r="AA774" s="1">
        <f>IF(P774=1,$O$3,IF(P774=2,$O$4,$O$5))</f>
        <v>0</v>
      </c>
    </row>
    <row r="775">
      <c r="A775" s="1" t="s">
        <v>664</v>
      </c>
      <c r="E775" s="27" t="s">
        <v>661</v>
      </c>
    </row>
    <row r="776">
      <c r="A776" s="1" t="s">
        <v>665</v>
      </c>
    </row>
    <row r="777" ht="140.25">
      <c r="A777" s="1" t="s">
        <v>666</v>
      </c>
      <c r="E777" s="27" t="s">
        <v>859</v>
      </c>
    </row>
    <row r="778" ht="25.5">
      <c r="A778" s="1" t="s">
        <v>659</v>
      </c>
      <c r="B778" s="1">
        <v>49</v>
      </c>
      <c r="C778" s="26" t="s">
        <v>1261</v>
      </c>
      <c r="D778" t="s">
        <v>661</v>
      </c>
      <c r="E778" s="27" t="s">
        <v>1262</v>
      </c>
      <c r="F778" s="28" t="s">
        <v>683</v>
      </c>
      <c r="G778" s="29">
        <v>48</v>
      </c>
      <c r="H778" s="28">
        <v>0</v>
      </c>
      <c r="I778" s="30">
        <f>ROUND(G778*H778,P4)</f>
        <v>0</v>
      </c>
      <c r="L778" s="31">
        <v>0</v>
      </c>
      <c r="M778" s="24">
        <f>ROUND(G778*L778,P4)</f>
        <v>0</v>
      </c>
      <c r="N778" s="25" t="s">
        <v>661</v>
      </c>
      <c r="O778" s="32">
        <f>M778*AA778</f>
        <v>0</v>
      </c>
      <c r="P778" s="1">
        <v>3</v>
      </c>
      <c r="AA778" s="1">
        <f>IF(P778=1,$O$3,IF(P778=2,$O$4,$O$5))</f>
        <v>0</v>
      </c>
    </row>
    <row r="779">
      <c r="A779" s="1" t="s">
        <v>664</v>
      </c>
      <c r="E779" s="27" t="s">
        <v>661</v>
      </c>
    </row>
    <row r="780">
      <c r="A780" s="1" t="s">
        <v>665</v>
      </c>
    </row>
    <row r="781" ht="153">
      <c r="A781" s="1" t="s">
        <v>666</v>
      </c>
      <c r="E781" s="27" t="s">
        <v>1263</v>
      </c>
    </row>
    <row r="782">
      <c r="A782" s="1" t="s">
        <v>659</v>
      </c>
      <c r="B782" s="1">
        <v>50</v>
      </c>
      <c r="C782" s="26" t="s">
        <v>1264</v>
      </c>
      <c r="D782" t="s">
        <v>661</v>
      </c>
      <c r="E782" s="27" t="s">
        <v>1265</v>
      </c>
      <c r="F782" s="28" t="s">
        <v>670</v>
      </c>
      <c r="G782" s="29">
        <v>60</v>
      </c>
      <c r="H782" s="28">
        <v>0</v>
      </c>
      <c r="I782" s="30">
        <f>ROUND(G782*H782,P4)</f>
        <v>0</v>
      </c>
      <c r="L782" s="31">
        <v>0</v>
      </c>
      <c r="M782" s="24">
        <f>ROUND(G782*L782,P4)</f>
        <v>0</v>
      </c>
      <c r="N782" s="25" t="s">
        <v>661</v>
      </c>
      <c r="O782" s="32">
        <f>M782*AA782</f>
        <v>0</v>
      </c>
      <c r="P782" s="1">
        <v>3</v>
      </c>
      <c r="AA782" s="1">
        <f>IF(P782=1,$O$3,IF(P782=2,$O$4,$O$5))</f>
        <v>0</v>
      </c>
    </row>
    <row r="783">
      <c r="A783" s="1" t="s">
        <v>664</v>
      </c>
      <c r="E783" s="27" t="s">
        <v>661</v>
      </c>
    </row>
    <row r="784">
      <c r="A784" s="1" t="s">
        <v>665</v>
      </c>
    </row>
    <row r="785" ht="140.25">
      <c r="A785" s="1" t="s">
        <v>666</v>
      </c>
      <c r="E785" s="27" t="s">
        <v>1266</v>
      </c>
    </row>
    <row r="786">
      <c r="A786" s="1" t="s">
        <v>659</v>
      </c>
      <c r="B786" s="1">
        <v>51</v>
      </c>
      <c r="C786" s="26" t="s">
        <v>1136</v>
      </c>
      <c r="D786" t="s">
        <v>661</v>
      </c>
      <c r="E786" s="27" t="s">
        <v>1137</v>
      </c>
      <c r="F786" s="28" t="s">
        <v>683</v>
      </c>
      <c r="G786" s="29">
        <v>53</v>
      </c>
      <c r="H786" s="28">
        <v>0</v>
      </c>
      <c r="I786" s="30">
        <f>ROUND(G786*H786,P4)</f>
        <v>0</v>
      </c>
      <c r="L786" s="31">
        <v>0</v>
      </c>
      <c r="M786" s="24">
        <f>ROUND(G786*L786,P4)</f>
        <v>0</v>
      </c>
      <c r="N786" s="25" t="s">
        <v>661</v>
      </c>
      <c r="O786" s="32">
        <f>M786*AA786</f>
        <v>0</v>
      </c>
      <c r="P786" s="1">
        <v>3</v>
      </c>
      <c r="AA786" s="1">
        <f>IF(P786=1,$O$3,IF(P786=2,$O$4,$O$5))</f>
        <v>0</v>
      </c>
    </row>
    <row r="787">
      <c r="A787" s="1" t="s">
        <v>664</v>
      </c>
      <c r="E787" s="27" t="s">
        <v>661</v>
      </c>
    </row>
    <row r="788">
      <c r="A788" s="1" t="s">
        <v>665</v>
      </c>
    </row>
    <row r="789" ht="114.75">
      <c r="A789" s="1" t="s">
        <v>666</v>
      </c>
      <c r="E789" s="27" t="s">
        <v>1138</v>
      </c>
    </row>
    <row r="790">
      <c r="A790" s="1" t="s">
        <v>659</v>
      </c>
      <c r="B790" s="1">
        <v>52</v>
      </c>
      <c r="C790" s="26" t="s">
        <v>1139</v>
      </c>
      <c r="D790" t="s">
        <v>661</v>
      </c>
      <c r="E790" s="27" t="s">
        <v>1140</v>
      </c>
      <c r="F790" s="28" t="s">
        <v>683</v>
      </c>
      <c r="G790" s="29">
        <v>53</v>
      </c>
      <c r="H790" s="28">
        <v>0</v>
      </c>
      <c r="I790" s="30">
        <f>ROUND(G790*H790,P4)</f>
        <v>0</v>
      </c>
      <c r="L790" s="31">
        <v>0</v>
      </c>
      <c r="M790" s="24">
        <f>ROUND(G790*L790,P4)</f>
        <v>0</v>
      </c>
      <c r="N790" s="25" t="s">
        <v>661</v>
      </c>
      <c r="O790" s="32">
        <f>M790*AA790</f>
        <v>0</v>
      </c>
      <c r="P790" s="1">
        <v>3</v>
      </c>
      <c r="AA790" s="1">
        <f>IF(P790=1,$O$3,IF(P790=2,$O$4,$O$5))</f>
        <v>0</v>
      </c>
    </row>
    <row r="791">
      <c r="A791" s="1" t="s">
        <v>664</v>
      </c>
      <c r="E791" s="27" t="s">
        <v>661</v>
      </c>
    </row>
    <row r="792">
      <c r="A792" s="1" t="s">
        <v>665</v>
      </c>
    </row>
    <row r="793" ht="114.75">
      <c r="A793" s="1" t="s">
        <v>666</v>
      </c>
      <c r="E793" s="27" t="s">
        <v>1141</v>
      </c>
    </row>
    <row r="794">
      <c r="A794" s="1" t="s">
        <v>659</v>
      </c>
      <c r="B794" s="1">
        <v>53</v>
      </c>
      <c r="C794" s="26" t="s">
        <v>1267</v>
      </c>
      <c r="D794" t="s">
        <v>661</v>
      </c>
      <c r="E794" s="27" t="s">
        <v>1268</v>
      </c>
      <c r="F794" s="28" t="s">
        <v>683</v>
      </c>
      <c r="G794" s="29">
        <v>53</v>
      </c>
      <c r="H794" s="28">
        <v>0</v>
      </c>
      <c r="I794" s="30">
        <f>ROUND(G794*H794,P4)</f>
        <v>0</v>
      </c>
      <c r="L794" s="31">
        <v>0</v>
      </c>
      <c r="M794" s="24">
        <f>ROUND(G794*L794,P4)</f>
        <v>0</v>
      </c>
      <c r="N794" s="25" t="s">
        <v>661</v>
      </c>
      <c r="O794" s="32">
        <f>M794*AA794</f>
        <v>0</v>
      </c>
      <c r="P794" s="1">
        <v>3</v>
      </c>
      <c r="AA794" s="1">
        <f>IF(P794=1,$O$3,IF(P794=2,$O$4,$O$5))</f>
        <v>0</v>
      </c>
    </row>
    <row r="795">
      <c r="A795" s="1" t="s">
        <v>664</v>
      </c>
      <c r="E795" s="27" t="s">
        <v>661</v>
      </c>
    </row>
    <row r="796">
      <c r="A796" s="1" t="s">
        <v>665</v>
      </c>
    </row>
    <row r="797" ht="127.5">
      <c r="A797" s="1" t="s">
        <v>666</v>
      </c>
      <c r="E797" s="27" t="s">
        <v>1269</v>
      </c>
    </row>
    <row r="798">
      <c r="A798" s="1" t="s">
        <v>659</v>
      </c>
      <c r="B798" s="1">
        <v>54</v>
      </c>
      <c r="C798" s="26" t="s">
        <v>1270</v>
      </c>
      <c r="D798" t="s">
        <v>661</v>
      </c>
      <c r="E798" s="27" t="s">
        <v>1271</v>
      </c>
      <c r="F798" s="28" t="s">
        <v>683</v>
      </c>
      <c r="G798" s="29">
        <v>6</v>
      </c>
      <c r="H798" s="28">
        <v>0</v>
      </c>
      <c r="I798" s="30">
        <f>ROUND(G798*H798,P4)</f>
        <v>0</v>
      </c>
      <c r="L798" s="31">
        <v>0</v>
      </c>
      <c r="M798" s="24">
        <f>ROUND(G798*L798,P4)</f>
        <v>0</v>
      </c>
      <c r="N798" s="25" t="s">
        <v>661</v>
      </c>
      <c r="O798" s="32">
        <f>M798*AA798</f>
        <v>0</v>
      </c>
      <c r="P798" s="1">
        <v>3</v>
      </c>
      <c r="AA798" s="1">
        <f>IF(P798=1,$O$3,IF(P798=2,$O$4,$O$5))</f>
        <v>0</v>
      </c>
    </row>
    <row r="799">
      <c r="A799" s="1" t="s">
        <v>664</v>
      </c>
      <c r="E799" s="27" t="s">
        <v>661</v>
      </c>
    </row>
    <row r="800">
      <c r="A800" s="1" t="s">
        <v>665</v>
      </c>
    </row>
    <row r="801" ht="127.5">
      <c r="A801" s="1" t="s">
        <v>666</v>
      </c>
      <c r="E801" s="27" t="s">
        <v>1272</v>
      </c>
    </row>
    <row r="802">
      <c r="A802" s="1" t="s">
        <v>659</v>
      </c>
      <c r="B802" s="1">
        <v>55</v>
      </c>
      <c r="C802" s="26" t="s">
        <v>866</v>
      </c>
      <c r="D802" t="s">
        <v>661</v>
      </c>
      <c r="E802" s="27" t="s">
        <v>867</v>
      </c>
      <c r="F802" s="28" t="s">
        <v>868</v>
      </c>
      <c r="G802" s="29">
        <v>450</v>
      </c>
      <c r="H802" s="28">
        <v>0</v>
      </c>
      <c r="I802" s="30">
        <f>ROUND(G802*H802,P4)</f>
        <v>0</v>
      </c>
      <c r="L802" s="31">
        <v>0</v>
      </c>
      <c r="M802" s="24">
        <f>ROUND(G802*L802,P4)</f>
        <v>0</v>
      </c>
      <c r="N802" s="25" t="s">
        <v>661</v>
      </c>
      <c r="O802" s="32">
        <f>M802*AA802</f>
        <v>0</v>
      </c>
      <c r="P802" s="1">
        <v>3</v>
      </c>
      <c r="AA802" s="1">
        <f>IF(P802=1,$O$3,IF(P802=2,$O$4,$O$5))</f>
        <v>0</v>
      </c>
    </row>
    <row r="803">
      <c r="A803" s="1" t="s">
        <v>664</v>
      </c>
      <c r="E803" s="27" t="s">
        <v>661</v>
      </c>
    </row>
    <row r="804">
      <c r="A804" s="1" t="s">
        <v>665</v>
      </c>
    </row>
    <row r="805" ht="114.75">
      <c r="A805" s="1" t="s">
        <v>666</v>
      </c>
      <c r="E805" s="27" t="s">
        <v>869</v>
      </c>
    </row>
    <row r="806">
      <c r="A806" s="1" t="s">
        <v>659</v>
      </c>
      <c r="B806" s="1">
        <v>56</v>
      </c>
      <c r="C806" s="26" t="s">
        <v>870</v>
      </c>
      <c r="D806" t="s">
        <v>661</v>
      </c>
      <c r="E806" s="27" t="s">
        <v>871</v>
      </c>
      <c r="F806" s="28" t="s">
        <v>868</v>
      </c>
      <c r="G806" s="29">
        <v>48</v>
      </c>
      <c r="H806" s="28">
        <v>0</v>
      </c>
      <c r="I806" s="30">
        <f>ROUND(G806*H806,P4)</f>
        <v>0</v>
      </c>
      <c r="L806" s="31">
        <v>0</v>
      </c>
      <c r="M806" s="24">
        <f>ROUND(G806*L806,P4)</f>
        <v>0</v>
      </c>
      <c r="N806" s="25" t="s">
        <v>661</v>
      </c>
      <c r="O806" s="32">
        <f>M806*AA806</f>
        <v>0</v>
      </c>
      <c r="P806" s="1">
        <v>3</v>
      </c>
      <c r="AA806" s="1">
        <f>IF(P806=1,$O$3,IF(P806=2,$O$4,$O$5))</f>
        <v>0</v>
      </c>
    </row>
    <row r="807">
      <c r="A807" s="1" t="s">
        <v>664</v>
      </c>
      <c r="E807" s="27" t="s">
        <v>661</v>
      </c>
    </row>
    <row r="808">
      <c r="A808" s="1" t="s">
        <v>665</v>
      </c>
    </row>
    <row r="809" ht="102">
      <c r="A809" s="1" t="s">
        <v>666</v>
      </c>
      <c r="E809" s="27" t="s">
        <v>872</v>
      </c>
    </row>
    <row r="810">
      <c r="A810" s="1" t="s">
        <v>659</v>
      </c>
      <c r="B810" s="1">
        <v>57</v>
      </c>
      <c r="C810" s="26" t="s">
        <v>873</v>
      </c>
      <c r="D810" t="s">
        <v>661</v>
      </c>
      <c r="E810" s="27" t="s">
        <v>874</v>
      </c>
      <c r="F810" s="28" t="s">
        <v>683</v>
      </c>
      <c r="G810" s="29">
        <v>720</v>
      </c>
      <c r="H810" s="28">
        <v>0</v>
      </c>
      <c r="I810" s="30">
        <f>ROUND(G810*H810,P4)</f>
        <v>0</v>
      </c>
      <c r="L810" s="31">
        <v>0</v>
      </c>
      <c r="M810" s="24">
        <f>ROUND(G810*L810,P4)</f>
        <v>0</v>
      </c>
      <c r="N810" s="25" t="s">
        <v>661</v>
      </c>
      <c r="O810" s="32">
        <f>M810*AA810</f>
        <v>0</v>
      </c>
      <c r="P810" s="1">
        <v>3</v>
      </c>
      <c r="AA810" s="1">
        <f>IF(P810=1,$O$3,IF(P810=2,$O$4,$O$5))</f>
        <v>0</v>
      </c>
    </row>
    <row r="811">
      <c r="A811" s="1" t="s">
        <v>664</v>
      </c>
      <c r="E811" s="27" t="s">
        <v>661</v>
      </c>
    </row>
    <row r="812">
      <c r="A812" s="1" t="s">
        <v>665</v>
      </c>
    </row>
    <row r="813" ht="140.25">
      <c r="A813" s="1" t="s">
        <v>666</v>
      </c>
      <c r="E813" s="27" t="s">
        <v>875</v>
      </c>
    </row>
    <row r="814">
      <c r="A814" s="1" t="s">
        <v>659</v>
      </c>
      <c r="B814" s="1">
        <v>58</v>
      </c>
      <c r="C814" s="26" t="s">
        <v>879</v>
      </c>
      <c r="D814" t="s">
        <v>661</v>
      </c>
      <c r="E814" s="27" t="s">
        <v>880</v>
      </c>
      <c r="F814" s="28" t="s">
        <v>868</v>
      </c>
      <c r="G814" s="29">
        <v>190</v>
      </c>
      <c r="H814" s="28">
        <v>0</v>
      </c>
      <c r="I814" s="30">
        <f>ROUND(G814*H814,P4)</f>
        <v>0</v>
      </c>
      <c r="L814" s="31">
        <v>0</v>
      </c>
      <c r="M814" s="24">
        <f>ROUND(G814*L814,P4)</f>
        <v>0</v>
      </c>
      <c r="N814" s="25" t="s">
        <v>661</v>
      </c>
      <c r="O814" s="32">
        <f>M814*AA814</f>
        <v>0</v>
      </c>
      <c r="P814" s="1">
        <v>3</v>
      </c>
      <c r="AA814" s="1">
        <f>IF(P814=1,$O$3,IF(P814=2,$O$4,$O$5))</f>
        <v>0</v>
      </c>
    </row>
    <row r="815">
      <c r="A815" s="1" t="s">
        <v>664</v>
      </c>
      <c r="E815" s="27" t="s">
        <v>661</v>
      </c>
    </row>
    <row r="816">
      <c r="A816" s="1" t="s">
        <v>665</v>
      </c>
    </row>
    <row r="817" ht="114.75">
      <c r="A817" s="1" t="s">
        <v>666</v>
      </c>
      <c r="E817" s="27" t="s">
        <v>881</v>
      </c>
    </row>
    <row r="818">
      <c r="A818" s="1" t="s">
        <v>659</v>
      </c>
      <c r="B818" s="1">
        <v>59</v>
      </c>
      <c r="C818" s="26" t="s">
        <v>882</v>
      </c>
      <c r="D818" t="s">
        <v>661</v>
      </c>
      <c r="E818" s="27" t="s">
        <v>883</v>
      </c>
      <c r="F818" s="28" t="s">
        <v>683</v>
      </c>
      <c r="G818" s="29">
        <v>15</v>
      </c>
      <c r="H818" s="28">
        <v>0</v>
      </c>
      <c r="I818" s="30">
        <f>ROUND(G818*H818,P4)</f>
        <v>0</v>
      </c>
      <c r="L818" s="31">
        <v>0</v>
      </c>
      <c r="M818" s="24">
        <f>ROUND(G818*L818,P4)</f>
        <v>0</v>
      </c>
      <c r="N818" s="25" t="s">
        <v>661</v>
      </c>
      <c r="O818" s="32">
        <f>M818*AA818</f>
        <v>0</v>
      </c>
      <c r="P818" s="1">
        <v>3</v>
      </c>
      <c r="AA818" s="1">
        <f>IF(P818=1,$O$3,IF(P818=2,$O$4,$O$5))</f>
        <v>0</v>
      </c>
    </row>
    <row r="819">
      <c r="A819" s="1" t="s">
        <v>664</v>
      </c>
      <c r="E819" s="27" t="s">
        <v>661</v>
      </c>
    </row>
    <row r="820">
      <c r="A820" s="1" t="s">
        <v>665</v>
      </c>
    </row>
    <row r="821" ht="76.5">
      <c r="A821" s="1" t="s">
        <v>666</v>
      </c>
      <c r="E821" s="27" t="s">
        <v>884</v>
      </c>
    </row>
    <row r="822" ht="38.25">
      <c r="A822" s="1" t="s">
        <v>659</v>
      </c>
      <c r="B822" s="1">
        <v>60</v>
      </c>
      <c r="C822" s="26" t="s">
        <v>1273</v>
      </c>
      <c r="D822" t="s">
        <v>661</v>
      </c>
      <c r="E822" s="27" t="s">
        <v>1274</v>
      </c>
      <c r="F822" s="28" t="s">
        <v>1275</v>
      </c>
      <c r="G822" s="29">
        <v>4</v>
      </c>
      <c r="H822" s="28">
        <v>0</v>
      </c>
      <c r="I822" s="30">
        <f>ROUND(G822*H822,P4)</f>
        <v>0</v>
      </c>
      <c r="L822" s="31">
        <v>0</v>
      </c>
      <c r="M822" s="24">
        <f>ROUND(G822*L822,P4)</f>
        <v>0</v>
      </c>
      <c r="N822" s="25" t="s">
        <v>661</v>
      </c>
      <c r="O822" s="32">
        <f>M822*AA822</f>
        <v>0</v>
      </c>
      <c r="P822" s="1">
        <v>3</v>
      </c>
      <c r="AA822" s="1">
        <f>IF(P822=1,$O$3,IF(P822=2,$O$4,$O$5))</f>
        <v>0</v>
      </c>
    </row>
    <row r="823">
      <c r="A823" s="1" t="s">
        <v>664</v>
      </c>
      <c r="E823" s="27" t="s">
        <v>661</v>
      </c>
    </row>
    <row r="824">
      <c r="A824" s="1" t="s">
        <v>665</v>
      </c>
    </row>
    <row r="825" ht="127.5">
      <c r="A825" s="1" t="s">
        <v>666</v>
      </c>
      <c r="E825" s="27" t="s">
        <v>1276</v>
      </c>
    </row>
    <row r="826" ht="25.5">
      <c r="A826" s="1" t="s">
        <v>659</v>
      </c>
      <c r="B826" s="1">
        <v>61</v>
      </c>
      <c r="C826" s="26" t="s">
        <v>1277</v>
      </c>
      <c r="D826" t="s">
        <v>661</v>
      </c>
      <c r="E826" s="27" t="s">
        <v>1278</v>
      </c>
      <c r="F826" s="28" t="s">
        <v>1275</v>
      </c>
      <c r="G826" s="29">
        <v>92</v>
      </c>
      <c r="H826" s="28">
        <v>0</v>
      </c>
      <c r="I826" s="30">
        <f>ROUND(G826*H826,P4)</f>
        <v>0</v>
      </c>
      <c r="L826" s="31">
        <v>0</v>
      </c>
      <c r="M826" s="24">
        <f>ROUND(G826*L826,P4)</f>
        <v>0</v>
      </c>
      <c r="N826" s="25" t="s">
        <v>661</v>
      </c>
      <c r="O826" s="32">
        <f>M826*AA826</f>
        <v>0</v>
      </c>
      <c r="P826" s="1">
        <v>3</v>
      </c>
      <c r="AA826" s="1">
        <f>IF(P826=1,$O$3,IF(P826=2,$O$4,$O$5))</f>
        <v>0</v>
      </c>
    </row>
    <row r="827">
      <c r="A827" s="1" t="s">
        <v>664</v>
      </c>
      <c r="E827" s="27" t="s">
        <v>661</v>
      </c>
    </row>
    <row r="828">
      <c r="A828" s="1" t="s">
        <v>665</v>
      </c>
    </row>
    <row r="829" ht="127.5">
      <c r="A829" s="1" t="s">
        <v>666</v>
      </c>
      <c r="E829" s="27" t="s">
        <v>1279</v>
      </c>
    </row>
    <row r="830">
      <c r="A830" s="1" t="s">
        <v>656</v>
      </c>
      <c r="C830" s="22" t="s">
        <v>894</v>
      </c>
      <c r="E830" s="23" t="s">
        <v>895</v>
      </c>
      <c r="L830" s="24">
        <f>SUMIFS(L831:L866,A831:A866,"P")</f>
        <v>0</v>
      </c>
      <c r="M830" s="24">
        <f>SUMIFS(M831:M866,A831:A866,"P")</f>
        <v>0</v>
      </c>
      <c r="N830" s="25"/>
    </row>
    <row r="831" ht="38.25">
      <c r="A831" s="1" t="s">
        <v>659</v>
      </c>
      <c r="B831" s="1">
        <v>62</v>
      </c>
      <c r="C831" s="26" t="s">
        <v>896</v>
      </c>
      <c r="D831" t="s">
        <v>897</v>
      </c>
      <c r="E831" s="27" t="s">
        <v>898</v>
      </c>
      <c r="F831" s="28" t="s">
        <v>899</v>
      </c>
      <c r="G831" s="29">
        <v>80</v>
      </c>
      <c r="H831" s="28">
        <v>0</v>
      </c>
      <c r="I831" s="30">
        <f>ROUND(G831*H831,P4)</f>
        <v>0</v>
      </c>
      <c r="L831" s="31">
        <v>0</v>
      </c>
      <c r="M831" s="24">
        <f>ROUND(G831*L831,P4)</f>
        <v>0</v>
      </c>
      <c r="N831" s="25" t="s">
        <v>661</v>
      </c>
      <c r="O831" s="32">
        <f>M831*AA831</f>
        <v>0</v>
      </c>
      <c r="P831" s="1">
        <v>3</v>
      </c>
      <c r="AA831" s="1">
        <f>IF(P831=1,$O$3,IF(P831=2,$O$4,$O$5))</f>
        <v>0</v>
      </c>
    </row>
    <row r="832" ht="38.25">
      <c r="A832" s="1" t="s">
        <v>664</v>
      </c>
      <c r="E832" s="27" t="s">
        <v>900</v>
      </c>
    </row>
    <row r="833" ht="38.25">
      <c r="A833" s="1" t="s">
        <v>665</v>
      </c>
      <c r="E833" s="33" t="s">
        <v>1280</v>
      </c>
    </row>
    <row r="834" ht="153">
      <c r="A834" s="1" t="s">
        <v>666</v>
      </c>
      <c r="E834" s="27" t="s">
        <v>902</v>
      </c>
    </row>
    <row r="835" ht="38.25">
      <c r="A835" s="1" t="s">
        <v>659</v>
      </c>
      <c r="B835" s="1">
        <v>63</v>
      </c>
      <c r="C835" s="26" t="s">
        <v>903</v>
      </c>
      <c r="D835" t="s">
        <v>897</v>
      </c>
      <c r="E835" s="27" t="s">
        <v>904</v>
      </c>
      <c r="F835" s="28" t="s">
        <v>899</v>
      </c>
      <c r="G835" s="29">
        <v>23</v>
      </c>
      <c r="H835" s="28">
        <v>0</v>
      </c>
      <c r="I835" s="30">
        <f>ROUND(G835*H835,P4)</f>
        <v>0</v>
      </c>
      <c r="L835" s="31">
        <v>0</v>
      </c>
      <c r="M835" s="24">
        <f>ROUND(G835*L835,P4)</f>
        <v>0</v>
      </c>
      <c r="N835" s="25" t="s">
        <v>661</v>
      </c>
      <c r="O835" s="32">
        <f>M835*AA835</f>
        <v>0</v>
      </c>
      <c r="P835" s="1">
        <v>3</v>
      </c>
      <c r="AA835" s="1">
        <f>IF(P835=1,$O$3,IF(P835=2,$O$4,$O$5))</f>
        <v>0</v>
      </c>
    </row>
    <row r="836" ht="38.25">
      <c r="A836" s="1" t="s">
        <v>664</v>
      </c>
      <c r="E836" s="27" t="s">
        <v>905</v>
      </c>
    </row>
    <row r="837" ht="38.25">
      <c r="A837" s="1" t="s">
        <v>665</v>
      </c>
      <c r="E837" s="33" t="s">
        <v>1281</v>
      </c>
    </row>
    <row r="838" ht="153">
      <c r="A838" s="1" t="s">
        <v>666</v>
      </c>
      <c r="E838" s="27" t="s">
        <v>907</v>
      </c>
    </row>
    <row r="839" ht="25.5">
      <c r="A839" s="1" t="s">
        <v>659</v>
      </c>
      <c r="B839" s="1">
        <v>64</v>
      </c>
      <c r="C839" s="26" t="s">
        <v>908</v>
      </c>
      <c r="D839" t="s">
        <v>897</v>
      </c>
      <c r="E839" s="27" t="s">
        <v>909</v>
      </c>
      <c r="F839" s="28" t="s">
        <v>899</v>
      </c>
      <c r="G839" s="29">
        <v>1</v>
      </c>
      <c r="H839" s="28">
        <v>0</v>
      </c>
      <c r="I839" s="30">
        <f>ROUND(G839*H839,P4)</f>
        <v>0</v>
      </c>
      <c r="L839" s="31">
        <v>0</v>
      </c>
      <c r="M839" s="24">
        <f>ROUND(G839*L839,P4)</f>
        <v>0</v>
      </c>
      <c r="N839" s="25" t="s">
        <v>661</v>
      </c>
      <c r="O839" s="32">
        <f>M839*AA839</f>
        <v>0</v>
      </c>
      <c r="P839" s="1">
        <v>3</v>
      </c>
      <c r="AA839" s="1">
        <f>IF(P839=1,$O$3,IF(P839=2,$O$4,$O$5))</f>
        <v>0</v>
      </c>
    </row>
    <row r="840" ht="38.25">
      <c r="A840" s="1" t="s">
        <v>664</v>
      </c>
      <c r="E840" s="27" t="s">
        <v>910</v>
      </c>
    </row>
    <row r="841" ht="38.25">
      <c r="A841" s="1" t="s">
        <v>665</v>
      </c>
      <c r="E841" s="33" t="s">
        <v>1282</v>
      </c>
    </row>
    <row r="842" ht="153">
      <c r="A842" s="1" t="s">
        <v>666</v>
      </c>
      <c r="E842" s="27" t="s">
        <v>907</v>
      </c>
    </row>
    <row r="843" ht="25.5">
      <c r="A843" s="1" t="s">
        <v>659</v>
      </c>
      <c r="B843" s="1">
        <v>65</v>
      </c>
      <c r="C843" s="26" t="s">
        <v>1283</v>
      </c>
      <c r="D843" t="s">
        <v>897</v>
      </c>
      <c r="E843" s="27" t="s">
        <v>1284</v>
      </c>
      <c r="F843" s="28" t="s">
        <v>899</v>
      </c>
      <c r="G843" s="29">
        <v>1.5</v>
      </c>
      <c r="H843" s="28">
        <v>0</v>
      </c>
      <c r="I843" s="30">
        <f>ROUND(G843*H843,P4)</f>
        <v>0</v>
      </c>
      <c r="L843" s="31">
        <v>0</v>
      </c>
      <c r="M843" s="24">
        <f>ROUND(G843*L843,P4)</f>
        <v>0</v>
      </c>
      <c r="N843" s="25" t="s">
        <v>661</v>
      </c>
      <c r="O843" s="32">
        <f>M843*AA843</f>
        <v>0</v>
      </c>
      <c r="P843" s="1">
        <v>3</v>
      </c>
      <c r="AA843" s="1">
        <f>IF(P843=1,$O$3,IF(P843=2,$O$4,$O$5))</f>
        <v>0</v>
      </c>
    </row>
    <row r="844" ht="51">
      <c r="A844" s="1" t="s">
        <v>664</v>
      </c>
      <c r="E844" s="27" t="s">
        <v>1285</v>
      </c>
    </row>
    <row r="845" ht="38.25">
      <c r="A845" s="1" t="s">
        <v>665</v>
      </c>
      <c r="E845" s="33" t="s">
        <v>1286</v>
      </c>
    </row>
    <row r="846" ht="153">
      <c r="A846" s="1" t="s">
        <v>666</v>
      </c>
      <c r="E846" s="27" t="s">
        <v>902</v>
      </c>
    </row>
    <row r="847" ht="25.5">
      <c r="A847" s="1" t="s">
        <v>659</v>
      </c>
      <c r="B847" s="1">
        <v>66</v>
      </c>
      <c r="C847" s="26" t="s">
        <v>912</v>
      </c>
      <c r="D847" t="s">
        <v>897</v>
      </c>
      <c r="E847" s="27" t="s">
        <v>913</v>
      </c>
      <c r="F847" s="28" t="s">
        <v>899</v>
      </c>
      <c r="G847" s="29">
        <v>47</v>
      </c>
      <c r="H847" s="28">
        <v>0</v>
      </c>
      <c r="I847" s="30">
        <f>ROUND(G847*H847,P4)</f>
        <v>0</v>
      </c>
      <c r="L847" s="31">
        <v>0</v>
      </c>
      <c r="M847" s="24">
        <f>ROUND(G847*L847,P4)</f>
        <v>0</v>
      </c>
      <c r="N847" s="25" t="s">
        <v>661</v>
      </c>
      <c r="O847" s="32">
        <f>M847*AA847</f>
        <v>0</v>
      </c>
      <c r="P847" s="1">
        <v>3</v>
      </c>
      <c r="AA847" s="1">
        <f>IF(P847=1,$O$3,IF(P847=2,$O$4,$O$5))</f>
        <v>0</v>
      </c>
    </row>
    <row r="848" ht="38.25">
      <c r="A848" s="1" t="s">
        <v>664</v>
      </c>
      <c r="E848" s="27" t="s">
        <v>914</v>
      </c>
    </row>
    <row r="849" ht="38.25">
      <c r="A849" s="1" t="s">
        <v>665</v>
      </c>
      <c r="E849" s="33" t="s">
        <v>1287</v>
      </c>
    </row>
    <row r="850" ht="153">
      <c r="A850" s="1" t="s">
        <v>666</v>
      </c>
      <c r="E850" s="27" t="s">
        <v>902</v>
      </c>
    </row>
    <row r="851" ht="25.5">
      <c r="A851" s="1" t="s">
        <v>659</v>
      </c>
      <c r="B851" s="1">
        <v>67</v>
      </c>
      <c r="C851" s="26" t="s">
        <v>916</v>
      </c>
      <c r="D851" t="s">
        <v>897</v>
      </c>
      <c r="E851" s="27" t="s">
        <v>917</v>
      </c>
      <c r="F851" s="28" t="s">
        <v>899</v>
      </c>
      <c r="G851" s="29">
        <v>160</v>
      </c>
      <c r="H851" s="28">
        <v>0</v>
      </c>
      <c r="I851" s="30">
        <f>ROUND(G851*H851,P4)</f>
        <v>0</v>
      </c>
      <c r="L851" s="31">
        <v>0</v>
      </c>
      <c r="M851" s="24">
        <f>ROUND(G851*L851,P4)</f>
        <v>0</v>
      </c>
      <c r="N851" s="25" t="s">
        <v>661</v>
      </c>
      <c r="O851" s="32">
        <f>M851*AA851</f>
        <v>0</v>
      </c>
      <c r="P851" s="1">
        <v>3</v>
      </c>
      <c r="AA851" s="1">
        <f>IF(P851=1,$O$3,IF(P851=2,$O$4,$O$5))</f>
        <v>0</v>
      </c>
    </row>
    <row r="852" ht="38.25">
      <c r="A852" s="1" t="s">
        <v>664</v>
      </c>
      <c r="E852" s="27" t="s">
        <v>914</v>
      </c>
    </row>
    <row r="853" ht="38.25">
      <c r="A853" s="1" t="s">
        <v>665</v>
      </c>
      <c r="E853" s="33" t="s">
        <v>1288</v>
      </c>
    </row>
    <row r="854" ht="153">
      <c r="A854" s="1" t="s">
        <v>666</v>
      </c>
      <c r="E854" s="27" t="s">
        <v>902</v>
      </c>
    </row>
    <row r="855" ht="25.5">
      <c r="A855" s="1" t="s">
        <v>659</v>
      </c>
      <c r="B855" s="1">
        <v>68</v>
      </c>
      <c r="C855" s="26" t="s">
        <v>919</v>
      </c>
      <c r="D855" t="s">
        <v>897</v>
      </c>
      <c r="E855" s="27" t="s">
        <v>920</v>
      </c>
      <c r="F855" s="28" t="s">
        <v>899</v>
      </c>
      <c r="G855" s="29">
        <v>1.5</v>
      </c>
      <c r="H855" s="28">
        <v>0</v>
      </c>
      <c r="I855" s="30">
        <f>ROUND(G855*H855,P4)</f>
        <v>0</v>
      </c>
      <c r="L855" s="31">
        <v>0</v>
      </c>
      <c r="M855" s="24">
        <f>ROUND(G855*L855,P4)</f>
        <v>0</v>
      </c>
      <c r="N855" s="25" t="s">
        <v>661</v>
      </c>
      <c r="O855" s="32">
        <f>M855*AA855</f>
        <v>0</v>
      </c>
      <c r="P855" s="1">
        <v>3</v>
      </c>
      <c r="AA855" s="1">
        <f>IF(P855=1,$O$3,IF(P855=2,$O$4,$O$5))</f>
        <v>0</v>
      </c>
    </row>
    <row r="856" ht="38.25">
      <c r="A856" s="1" t="s">
        <v>664</v>
      </c>
      <c r="E856" s="27" t="s">
        <v>921</v>
      </c>
    </row>
    <row r="857" ht="38.25">
      <c r="A857" s="1" t="s">
        <v>665</v>
      </c>
      <c r="E857" s="33" t="s">
        <v>1286</v>
      </c>
    </row>
    <row r="858" ht="153">
      <c r="A858" s="1" t="s">
        <v>666</v>
      </c>
      <c r="E858" s="27" t="s">
        <v>902</v>
      </c>
    </row>
    <row r="859" ht="25.5">
      <c r="A859" s="1" t="s">
        <v>659</v>
      </c>
      <c r="B859" s="1">
        <v>69</v>
      </c>
      <c r="C859" s="26" t="s">
        <v>922</v>
      </c>
      <c r="D859" t="s">
        <v>897</v>
      </c>
      <c r="E859" s="27" t="s">
        <v>923</v>
      </c>
      <c r="F859" s="28" t="s">
        <v>899</v>
      </c>
      <c r="G859" s="29">
        <v>1.5</v>
      </c>
      <c r="H859" s="28">
        <v>0</v>
      </c>
      <c r="I859" s="30">
        <f>ROUND(G859*H859,P4)</f>
        <v>0</v>
      </c>
      <c r="L859" s="31">
        <v>0</v>
      </c>
      <c r="M859" s="24">
        <f>ROUND(G859*L859,P4)</f>
        <v>0</v>
      </c>
      <c r="N859" s="25" t="s">
        <v>661</v>
      </c>
      <c r="O859" s="32">
        <f>M859*AA859</f>
        <v>0</v>
      </c>
      <c r="P859" s="1">
        <v>3</v>
      </c>
      <c r="AA859" s="1">
        <f>IF(P859=1,$O$3,IF(P859=2,$O$4,$O$5))</f>
        <v>0</v>
      </c>
    </row>
    <row r="860" ht="38.25">
      <c r="A860" s="1" t="s">
        <v>664</v>
      </c>
      <c r="E860" s="27" t="s">
        <v>910</v>
      </c>
    </row>
    <row r="861" ht="38.25">
      <c r="A861" s="1" t="s">
        <v>665</v>
      </c>
      <c r="E861" s="33" t="s">
        <v>1286</v>
      </c>
    </row>
    <row r="862" ht="153">
      <c r="A862" s="1" t="s">
        <v>666</v>
      </c>
      <c r="E862" s="27" t="s">
        <v>902</v>
      </c>
    </row>
    <row r="863" ht="25.5">
      <c r="A863" s="1" t="s">
        <v>659</v>
      </c>
      <c r="B863" s="1">
        <v>70</v>
      </c>
      <c r="C863" s="26" t="s">
        <v>924</v>
      </c>
      <c r="D863" t="s">
        <v>897</v>
      </c>
      <c r="E863" s="27" t="s">
        <v>925</v>
      </c>
      <c r="F863" s="28" t="s">
        <v>899</v>
      </c>
      <c r="G863" s="29">
        <v>3.2000000000000002</v>
      </c>
      <c r="H863" s="28">
        <v>0</v>
      </c>
      <c r="I863" s="30">
        <f>ROUND(G863*H863,P4)</f>
        <v>0</v>
      </c>
      <c r="L863" s="31">
        <v>0</v>
      </c>
      <c r="M863" s="24">
        <f>ROUND(G863*L863,P4)</f>
        <v>0</v>
      </c>
      <c r="N863" s="25" t="s">
        <v>661</v>
      </c>
      <c r="O863" s="32">
        <f>M863*AA863</f>
        <v>0</v>
      </c>
      <c r="P863" s="1">
        <v>3</v>
      </c>
      <c r="AA863" s="1">
        <f>IF(P863=1,$O$3,IF(P863=2,$O$4,$O$5))</f>
        <v>0</v>
      </c>
    </row>
    <row r="864" ht="38.25">
      <c r="A864" s="1" t="s">
        <v>664</v>
      </c>
      <c r="E864" s="27" t="s">
        <v>921</v>
      </c>
    </row>
    <row r="865" ht="38.25">
      <c r="A865" s="1" t="s">
        <v>665</v>
      </c>
      <c r="E865" s="33" t="s">
        <v>1289</v>
      </c>
    </row>
    <row r="866" ht="153">
      <c r="A866" s="1" t="s">
        <v>666</v>
      </c>
      <c r="E866" s="27" t="s">
        <v>902</v>
      </c>
    </row>
    <row r="867">
      <c r="A867" s="1" t="s">
        <v>656</v>
      </c>
      <c r="C867" s="22" t="s">
        <v>1199</v>
      </c>
      <c r="E867" s="23" t="s">
        <v>1200</v>
      </c>
      <c r="L867" s="24">
        <f>SUMIFS(L868:L891,A868:A891,"P")</f>
        <v>0</v>
      </c>
      <c r="M867" s="24">
        <f>SUMIFS(M868:M891,A868:A891,"P")</f>
        <v>0</v>
      </c>
      <c r="N867" s="25"/>
    </row>
    <row r="868">
      <c r="A868" s="1" t="s">
        <v>659</v>
      </c>
      <c r="B868" s="1">
        <v>71</v>
      </c>
      <c r="C868" s="26" t="s">
        <v>1290</v>
      </c>
      <c r="D868" t="s">
        <v>661</v>
      </c>
      <c r="E868" s="27" t="s">
        <v>1291</v>
      </c>
      <c r="F868" s="28" t="s">
        <v>1275</v>
      </c>
      <c r="G868" s="29">
        <v>9</v>
      </c>
      <c r="H868" s="28">
        <v>0</v>
      </c>
      <c r="I868" s="30">
        <f>ROUND(G868*H868,P4)</f>
        <v>0</v>
      </c>
      <c r="L868" s="31">
        <v>0</v>
      </c>
      <c r="M868" s="24">
        <f>ROUND(G868*L868,P4)</f>
        <v>0</v>
      </c>
      <c r="N868" s="25" t="s">
        <v>661</v>
      </c>
      <c r="O868" s="32">
        <f>M868*AA868</f>
        <v>0</v>
      </c>
      <c r="P868" s="1">
        <v>3</v>
      </c>
      <c r="AA868" s="1">
        <f>IF(P868=1,$O$3,IF(P868=2,$O$4,$O$5))</f>
        <v>0</v>
      </c>
    </row>
    <row r="869">
      <c r="A869" s="1" t="s">
        <v>664</v>
      </c>
      <c r="E869" s="27" t="s">
        <v>661</v>
      </c>
    </row>
    <row r="870">
      <c r="A870" s="1" t="s">
        <v>665</v>
      </c>
    </row>
    <row r="871">
      <c r="A871" s="1" t="s">
        <v>666</v>
      </c>
      <c r="E871" s="27" t="s">
        <v>1292</v>
      </c>
    </row>
    <row r="872">
      <c r="A872" s="1" t="s">
        <v>659</v>
      </c>
      <c r="B872" s="1">
        <v>72</v>
      </c>
      <c r="C872" s="26" t="s">
        <v>1293</v>
      </c>
      <c r="D872" t="s">
        <v>661</v>
      </c>
      <c r="E872" s="27" t="s">
        <v>1294</v>
      </c>
      <c r="F872" s="28" t="s">
        <v>683</v>
      </c>
      <c r="G872" s="29">
        <v>9</v>
      </c>
      <c r="H872" s="28">
        <v>0</v>
      </c>
      <c r="I872" s="30">
        <f>ROUND(G872*H872,P4)</f>
        <v>0</v>
      </c>
      <c r="L872" s="31">
        <v>0</v>
      </c>
      <c r="M872" s="24">
        <f>ROUND(G872*L872,P4)</f>
        <v>0</v>
      </c>
      <c r="N872" s="25" t="s">
        <v>661</v>
      </c>
      <c r="O872" s="32">
        <f>M872*AA872</f>
        <v>0</v>
      </c>
      <c r="P872" s="1">
        <v>3</v>
      </c>
      <c r="AA872" s="1">
        <f>IF(P872=1,$O$3,IF(P872=2,$O$4,$O$5))</f>
        <v>0</v>
      </c>
    </row>
    <row r="873">
      <c r="A873" s="1" t="s">
        <v>664</v>
      </c>
      <c r="E873" s="27" t="s">
        <v>661</v>
      </c>
    </row>
    <row r="874">
      <c r="A874" s="1" t="s">
        <v>665</v>
      </c>
    </row>
    <row r="875">
      <c r="A875" s="1" t="s">
        <v>666</v>
      </c>
      <c r="E875" s="27" t="s">
        <v>1295</v>
      </c>
    </row>
    <row r="876">
      <c r="A876" s="1" t="s">
        <v>659</v>
      </c>
      <c r="B876" s="1">
        <v>73</v>
      </c>
      <c r="C876" s="26" t="s">
        <v>1296</v>
      </c>
      <c r="D876" t="s">
        <v>661</v>
      </c>
      <c r="E876" s="27" t="s">
        <v>1297</v>
      </c>
      <c r="F876" s="28" t="s">
        <v>683</v>
      </c>
      <c r="G876" s="29">
        <v>9</v>
      </c>
      <c r="H876" s="28">
        <v>0</v>
      </c>
      <c r="I876" s="30">
        <f>ROUND(G876*H876,P4)</f>
        <v>0</v>
      </c>
      <c r="L876" s="31">
        <v>0</v>
      </c>
      <c r="M876" s="24">
        <f>ROUND(G876*L876,P4)</f>
        <v>0</v>
      </c>
      <c r="N876" s="25" t="s">
        <v>661</v>
      </c>
      <c r="O876" s="32">
        <f>M876*AA876</f>
        <v>0</v>
      </c>
      <c r="P876" s="1">
        <v>3</v>
      </c>
      <c r="AA876" s="1">
        <f>IF(P876=1,$O$3,IF(P876=2,$O$4,$O$5))</f>
        <v>0</v>
      </c>
    </row>
    <row r="877">
      <c r="A877" s="1" t="s">
        <v>664</v>
      </c>
      <c r="E877" s="27" t="s">
        <v>661</v>
      </c>
    </row>
    <row r="878">
      <c r="A878" s="1" t="s">
        <v>665</v>
      </c>
    </row>
    <row r="879">
      <c r="A879" s="1" t="s">
        <v>666</v>
      </c>
      <c r="E879" s="27" t="s">
        <v>1298</v>
      </c>
    </row>
    <row r="880">
      <c r="A880" s="1" t="s">
        <v>659</v>
      </c>
      <c r="B880" s="1">
        <v>74</v>
      </c>
      <c r="C880" s="26" t="s">
        <v>1299</v>
      </c>
      <c r="D880" t="s">
        <v>661</v>
      </c>
      <c r="E880" s="27" t="s">
        <v>1300</v>
      </c>
      <c r="F880" s="28" t="s">
        <v>868</v>
      </c>
      <c r="G880" s="29">
        <v>6480</v>
      </c>
      <c r="H880" s="28">
        <v>0</v>
      </c>
      <c r="I880" s="30">
        <f>ROUND(G880*H880,P4)</f>
        <v>0</v>
      </c>
      <c r="L880" s="31">
        <v>0</v>
      </c>
      <c r="M880" s="24">
        <f>ROUND(G880*L880,P4)</f>
        <v>0</v>
      </c>
      <c r="N880" s="25" t="s">
        <v>661</v>
      </c>
      <c r="O880" s="32">
        <f>M880*AA880</f>
        <v>0</v>
      </c>
      <c r="P880" s="1">
        <v>3</v>
      </c>
      <c r="AA880" s="1">
        <f>IF(P880=1,$O$3,IF(P880=2,$O$4,$O$5))</f>
        <v>0</v>
      </c>
    </row>
    <row r="881">
      <c r="A881" s="1" t="s">
        <v>664</v>
      </c>
      <c r="E881" s="27" t="s">
        <v>661</v>
      </c>
    </row>
    <row r="882">
      <c r="A882" s="1" t="s">
        <v>665</v>
      </c>
    </row>
    <row r="883">
      <c r="A883" s="1" t="s">
        <v>666</v>
      </c>
      <c r="E883" s="27" t="s">
        <v>1301</v>
      </c>
    </row>
    <row r="884">
      <c r="A884" s="1" t="s">
        <v>659</v>
      </c>
      <c r="B884" s="1">
        <v>75</v>
      </c>
      <c r="C884" s="26" t="s">
        <v>1302</v>
      </c>
      <c r="D884" t="s">
        <v>661</v>
      </c>
      <c r="E884" s="27" t="s">
        <v>1303</v>
      </c>
      <c r="F884" s="28" t="s">
        <v>1275</v>
      </c>
      <c r="G884" s="29">
        <v>1</v>
      </c>
      <c r="H884" s="28">
        <v>0</v>
      </c>
      <c r="I884" s="30">
        <f>ROUND(G884*H884,P4)</f>
        <v>0</v>
      </c>
      <c r="L884" s="31">
        <v>0</v>
      </c>
      <c r="M884" s="24">
        <f>ROUND(G884*L884,P4)</f>
        <v>0</v>
      </c>
      <c r="N884" s="25" t="s">
        <v>661</v>
      </c>
      <c r="O884" s="32">
        <f>M884*AA884</f>
        <v>0</v>
      </c>
      <c r="P884" s="1">
        <v>3</v>
      </c>
      <c r="AA884" s="1">
        <f>IF(P884=1,$O$3,IF(P884=2,$O$4,$O$5))</f>
        <v>0</v>
      </c>
    </row>
    <row r="885">
      <c r="A885" s="1" t="s">
        <v>664</v>
      </c>
      <c r="E885" s="27" t="s">
        <v>661</v>
      </c>
    </row>
    <row r="886">
      <c r="A886" s="1" t="s">
        <v>665</v>
      </c>
    </row>
    <row r="887">
      <c r="A887" s="1" t="s">
        <v>666</v>
      </c>
      <c r="E887" s="27" t="s">
        <v>661</v>
      </c>
    </row>
    <row r="888">
      <c r="A888" s="1" t="s">
        <v>659</v>
      </c>
      <c r="B888" s="1">
        <v>76</v>
      </c>
      <c r="C888" s="26" t="s">
        <v>1304</v>
      </c>
      <c r="D888" t="s">
        <v>661</v>
      </c>
      <c r="E888" s="27" t="s">
        <v>1305</v>
      </c>
      <c r="F888" s="28" t="s">
        <v>1275</v>
      </c>
      <c r="G888" s="29">
        <v>23</v>
      </c>
      <c r="H888" s="28">
        <v>0</v>
      </c>
      <c r="I888" s="30">
        <f>ROUND(G888*H888,P4)</f>
        <v>0</v>
      </c>
      <c r="L888" s="31">
        <v>0</v>
      </c>
      <c r="M888" s="24">
        <f>ROUND(G888*L888,P4)</f>
        <v>0</v>
      </c>
      <c r="N888" s="25" t="s">
        <v>661</v>
      </c>
      <c r="O888" s="32">
        <f>M888*AA888</f>
        <v>0</v>
      </c>
      <c r="P888" s="1">
        <v>3</v>
      </c>
      <c r="AA888" s="1">
        <f>IF(P888=1,$O$3,IF(P888=2,$O$4,$O$5))</f>
        <v>0</v>
      </c>
    </row>
    <row r="889">
      <c r="A889" s="1" t="s">
        <v>664</v>
      </c>
      <c r="E889" s="27" t="s">
        <v>661</v>
      </c>
    </row>
    <row r="890">
      <c r="A890" s="1" t="s">
        <v>665</v>
      </c>
    </row>
    <row r="891">
      <c r="A891" s="1" t="s">
        <v>666</v>
      </c>
      <c r="E891" s="27" t="s">
        <v>661</v>
      </c>
    </row>
  </sheetData>
  <sheetProtection sheet="1" objects="1" scenarios="1" spinCount="100000" saltValue="9MUdGkgwL95C+foChOZcK83yFf96e3ZkKJWP0o1S5PoEtMf9Y4A8WK3ymbRUfDBzbsVo2T9/pzvHQaOV+BKaUA==" hashValue="faTrmHVpIYaF2xGXc1qAKkVMd8aBQxDhcaS93mTX+5kjjx9qPnq1uDuqFP5JpJ4KfEX7qYP0052RxlqwQqke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1306</v>
      </c>
      <c r="E8" s="23" t="s">
        <v>21</v>
      </c>
      <c r="L8" s="24">
        <f>L9</f>
        <v>0</v>
      </c>
      <c r="M8" s="24">
        <f>M9</f>
        <v>0</v>
      </c>
      <c r="N8" s="25"/>
    </row>
    <row r="9">
      <c r="A9" s="1" t="s">
        <v>656</v>
      </c>
      <c r="C9" s="22" t="s">
        <v>679</v>
      </c>
      <c r="E9" s="23" t="s">
        <v>680</v>
      </c>
      <c r="L9" s="24">
        <f>SUMIFS(L10:L29,A10:A29,"P")</f>
        <v>0</v>
      </c>
      <c r="M9" s="24">
        <f>SUMIFS(M10:M29,A10:A29,"P")</f>
        <v>0</v>
      </c>
      <c r="N9" s="25"/>
    </row>
    <row r="10" ht="25.5">
      <c r="A10" s="1" t="s">
        <v>659</v>
      </c>
      <c r="B10" s="1">
        <v>1</v>
      </c>
      <c r="C10" s="26" t="s">
        <v>1307</v>
      </c>
      <c r="D10" t="s">
        <v>661</v>
      </c>
      <c r="E10" s="27" t="s">
        <v>1308</v>
      </c>
      <c r="F10" s="28" t="s">
        <v>683</v>
      </c>
      <c r="G10" s="29">
        <v>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ht="127.5">
      <c r="A13" s="1" t="s">
        <v>666</v>
      </c>
      <c r="E13" s="27" t="s">
        <v>1310</v>
      </c>
    </row>
    <row r="14">
      <c r="A14" s="1" t="s">
        <v>659</v>
      </c>
      <c r="B14" s="1">
        <v>2</v>
      </c>
      <c r="C14" s="26" t="s">
        <v>758</v>
      </c>
      <c r="D14" t="s">
        <v>661</v>
      </c>
      <c r="E14" s="27" t="s">
        <v>759</v>
      </c>
      <c r="F14" s="28" t="s">
        <v>683</v>
      </c>
      <c r="G14" s="29">
        <v>5</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row>
    <row r="17" ht="140.25">
      <c r="A17" s="1" t="s">
        <v>666</v>
      </c>
      <c r="E17" s="27" t="s">
        <v>760</v>
      </c>
    </row>
    <row r="18">
      <c r="A18" s="1" t="s">
        <v>659</v>
      </c>
      <c r="B18" s="1">
        <v>3</v>
      </c>
      <c r="C18" s="26" t="s">
        <v>866</v>
      </c>
      <c r="D18" t="s">
        <v>661</v>
      </c>
      <c r="E18" s="27" t="s">
        <v>867</v>
      </c>
      <c r="F18" s="28" t="s">
        <v>868</v>
      </c>
      <c r="G18" s="29">
        <v>2</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row>
    <row r="21" ht="114.75">
      <c r="A21" s="1" t="s">
        <v>666</v>
      </c>
      <c r="E21" s="27" t="s">
        <v>869</v>
      </c>
    </row>
    <row r="22">
      <c r="A22" s="1" t="s">
        <v>659</v>
      </c>
      <c r="B22" s="1">
        <v>4</v>
      </c>
      <c r="C22" s="26" t="s">
        <v>870</v>
      </c>
      <c r="D22" t="s">
        <v>661</v>
      </c>
      <c r="E22" s="27" t="s">
        <v>871</v>
      </c>
      <c r="F22" s="28" t="s">
        <v>868</v>
      </c>
      <c r="G22" s="29">
        <v>10</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row>
    <row r="25" ht="102">
      <c r="A25" s="1" t="s">
        <v>666</v>
      </c>
      <c r="E25" s="27" t="s">
        <v>872</v>
      </c>
    </row>
    <row r="26">
      <c r="A26" s="1" t="s">
        <v>659</v>
      </c>
      <c r="B26" s="1">
        <v>5</v>
      </c>
      <c r="C26" s="26" t="s">
        <v>882</v>
      </c>
      <c r="D26" t="s">
        <v>661</v>
      </c>
      <c r="E26" s="27" t="s">
        <v>883</v>
      </c>
      <c r="F26" s="28" t="s">
        <v>683</v>
      </c>
      <c r="G26" s="29">
        <v>1</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row>
    <row r="29" ht="76.5">
      <c r="A29" s="1" t="s">
        <v>666</v>
      </c>
      <c r="E29" s="27" t="s">
        <v>884</v>
      </c>
    </row>
  </sheetData>
  <sheetProtection sheet="1" objects="1" scenarios="1" spinCount="100000" saltValue="zJt99PUBZSDeUlYW7LPTQCUHB/s56Nwr4qr+C/twsmh79Yi5xUL7u5NKfvFy7Aby9WKJOXICTuSOoCaLcv4Z1A==" hashValue="ijQBIPUyA7dr3fQrbGy5U3ORtAEkFDni68CLxEmW90Ry16wd1WYOyQDAu6bO0m/qe/ZOHX2KOH2zfFCmxIC/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COUNTIFS(L8:L51,"=0",A8:A51,"P")+COUNTIFS(L8:L51,"",A8:A51,"P")+SUM(Q8:Q51)</f>
        <v>0</v>
      </c>
    </row>
    <row r="8">
      <c r="A8" s="1" t="s">
        <v>654</v>
      </c>
      <c r="C8" s="22" t="s">
        <v>1311</v>
      </c>
      <c r="E8" s="23" t="s">
        <v>23</v>
      </c>
      <c r="L8" s="24">
        <f>L9+L34</f>
        <v>0</v>
      </c>
      <c r="M8" s="24">
        <f>M9+M34</f>
        <v>0</v>
      </c>
      <c r="N8" s="25"/>
    </row>
    <row r="9">
      <c r="A9" s="1" t="s">
        <v>656</v>
      </c>
      <c r="C9" s="22" t="s">
        <v>679</v>
      </c>
      <c r="E9" s="23" t="s">
        <v>680</v>
      </c>
      <c r="L9" s="24">
        <f>SUMIFS(L10:L33,A10:A33,"P")</f>
        <v>0</v>
      </c>
      <c r="M9" s="24">
        <f>SUMIFS(M10:M33,A10:A33,"P")</f>
        <v>0</v>
      </c>
      <c r="N9" s="25"/>
    </row>
    <row r="10">
      <c r="A10" s="1" t="s">
        <v>659</v>
      </c>
      <c r="B10" s="1">
        <v>1</v>
      </c>
      <c r="C10" s="26" t="s">
        <v>876</v>
      </c>
      <c r="D10" t="s">
        <v>661</v>
      </c>
      <c r="E10" s="27" t="s">
        <v>877</v>
      </c>
      <c r="F10" s="28" t="s">
        <v>683</v>
      </c>
      <c r="G10" s="29">
        <v>32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878</v>
      </c>
    </row>
    <row r="14" ht="25.5">
      <c r="A14" s="1" t="s">
        <v>659</v>
      </c>
      <c r="B14" s="1">
        <v>2</v>
      </c>
      <c r="C14" s="26" t="s">
        <v>1312</v>
      </c>
      <c r="D14" t="s">
        <v>661</v>
      </c>
      <c r="E14" s="27" t="s">
        <v>1313</v>
      </c>
      <c r="F14" s="28" t="s">
        <v>683</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1314</v>
      </c>
    </row>
    <row r="18">
      <c r="A18" s="1" t="s">
        <v>659</v>
      </c>
      <c r="B18" s="1">
        <v>3</v>
      </c>
      <c r="C18" s="26" t="s">
        <v>885</v>
      </c>
      <c r="D18" t="s">
        <v>661</v>
      </c>
      <c r="E18" s="27" t="s">
        <v>886</v>
      </c>
      <c r="F18" s="28" t="s">
        <v>683</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887</v>
      </c>
    </row>
    <row r="22">
      <c r="A22" s="1" t="s">
        <v>659</v>
      </c>
      <c r="B22" s="1">
        <v>4</v>
      </c>
      <c r="C22" s="26" t="s">
        <v>1315</v>
      </c>
      <c r="D22" t="s">
        <v>661</v>
      </c>
      <c r="E22" s="27" t="s">
        <v>1316</v>
      </c>
      <c r="F22" s="28" t="s">
        <v>1317</v>
      </c>
      <c r="G22" s="29">
        <v>48</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89.25">
      <c r="A25" s="1" t="s">
        <v>666</v>
      </c>
      <c r="E25" s="27" t="s">
        <v>1318</v>
      </c>
    </row>
    <row r="26">
      <c r="A26" s="1" t="s">
        <v>659</v>
      </c>
      <c r="B26" s="1">
        <v>10</v>
      </c>
      <c r="C26" s="26" t="s">
        <v>1319</v>
      </c>
      <c r="D26" t="s">
        <v>661</v>
      </c>
      <c r="E26" s="27" t="s">
        <v>1320</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1321</v>
      </c>
    </row>
    <row r="30">
      <c r="A30" s="1" t="s">
        <v>659</v>
      </c>
      <c r="B30" s="1">
        <v>5</v>
      </c>
      <c r="C30" s="26" t="s">
        <v>1322</v>
      </c>
      <c r="D30" t="s">
        <v>661</v>
      </c>
      <c r="E30" s="27" t="s">
        <v>1323</v>
      </c>
      <c r="F30" s="28" t="s">
        <v>683</v>
      </c>
      <c r="G30" s="29">
        <v>46</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1324</v>
      </c>
    </row>
    <row r="34">
      <c r="A34" s="1" t="s">
        <v>656</v>
      </c>
      <c r="C34" s="22" t="s">
        <v>1199</v>
      </c>
      <c r="E34" s="23" t="s">
        <v>1325</v>
      </c>
      <c r="L34" s="24">
        <f>SUMIFS(L35:L50,A35:A50,"P")</f>
        <v>0</v>
      </c>
      <c r="M34" s="24">
        <f>SUMIFS(M35:M50,A35:A50,"P")</f>
        <v>0</v>
      </c>
      <c r="N34" s="25"/>
    </row>
    <row r="35">
      <c r="A35" s="1" t="s">
        <v>659</v>
      </c>
      <c r="B35" s="1">
        <v>6</v>
      </c>
      <c r="C35" s="26" t="s">
        <v>1326</v>
      </c>
      <c r="D35" t="s">
        <v>657</v>
      </c>
      <c r="E35" s="27" t="s">
        <v>1327</v>
      </c>
      <c r="F35" s="28" t="s">
        <v>683</v>
      </c>
      <c r="G35" s="29">
        <v>16</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102">
      <c r="A38" s="1" t="s">
        <v>666</v>
      </c>
      <c r="E38" s="27" t="s">
        <v>1328</v>
      </c>
    </row>
    <row r="39">
      <c r="A39" s="1" t="s">
        <v>659</v>
      </c>
      <c r="B39" s="1">
        <v>7</v>
      </c>
      <c r="C39" s="26" t="s">
        <v>1326</v>
      </c>
      <c r="D39" t="s">
        <v>1329</v>
      </c>
      <c r="E39" s="27" t="s">
        <v>1327</v>
      </c>
      <c r="F39" s="28" t="s">
        <v>683</v>
      </c>
      <c r="G39" s="29">
        <v>1</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1330</v>
      </c>
    </row>
    <row r="43">
      <c r="A43" s="1" t="s">
        <v>659</v>
      </c>
      <c r="B43" s="1">
        <v>8</v>
      </c>
      <c r="C43" s="26" t="s">
        <v>1326</v>
      </c>
      <c r="D43" t="s">
        <v>1331</v>
      </c>
      <c r="E43" s="27" t="s">
        <v>1327</v>
      </c>
      <c r="F43" s="28" t="s">
        <v>683</v>
      </c>
      <c r="G43" s="29">
        <v>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1332</v>
      </c>
    </row>
    <row r="47">
      <c r="A47" s="1" t="s">
        <v>659</v>
      </c>
      <c r="B47" s="1">
        <v>9</v>
      </c>
      <c r="C47" s="26" t="s">
        <v>1326</v>
      </c>
      <c r="D47" t="s">
        <v>1333</v>
      </c>
      <c r="E47" s="27" t="s">
        <v>1327</v>
      </c>
      <c r="F47" s="28" t="s">
        <v>683</v>
      </c>
      <c r="G47" s="29">
        <v>10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89.25">
      <c r="A50" s="1" t="s">
        <v>666</v>
      </c>
      <c r="E50" s="27" t="s">
        <v>1334</v>
      </c>
    </row>
  </sheetData>
  <sheetProtection sheet="1" objects="1" scenarios="1" spinCount="100000" saltValue="Uzph3r04LzUO3v5wIMkoePTQV0eVUa4oXg38uGXNiKSQmXBuI/meQNVucFOKtGsMrVTHUhjtwaS/eUBMYt3x+Q==" hashValue="nJXxAl5ORsGxk5yB14mIKfl3OQssY3T78mI8VNXWJwv3f7n7nhFWDW4Ptsy+J50nBH8ca+kSf6W0DBMUC51y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COUNTIFS(L8:L869,"=0",A8:A869,"P")+COUNTIFS(L8:L869,"",A8:A869,"P")+SUM(Q8:Q869)</f>
        <v>0</v>
      </c>
    </row>
    <row r="8">
      <c r="A8" s="1" t="s">
        <v>654</v>
      </c>
      <c r="C8" s="22" t="s">
        <v>1335</v>
      </c>
      <c r="E8" s="23" t="s">
        <v>25</v>
      </c>
      <c r="L8" s="24">
        <f>L9+L466+L835</f>
        <v>0</v>
      </c>
      <c r="M8" s="24">
        <f>M9+M466+M835</f>
        <v>0</v>
      </c>
      <c r="N8" s="25"/>
    </row>
    <row r="9">
      <c r="A9" s="1" t="s">
        <v>944</v>
      </c>
      <c r="C9" s="22" t="s">
        <v>1336</v>
      </c>
      <c r="E9" s="23" t="s">
        <v>1337</v>
      </c>
      <c r="L9" s="24">
        <f>L10+L35+L436+L453</f>
        <v>0</v>
      </c>
      <c r="M9" s="24">
        <f>M10+M35+M436+M453</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947</v>
      </c>
      <c r="D15" t="s">
        <v>661</v>
      </c>
      <c r="E15" s="27" t="s">
        <v>948</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949</v>
      </c>
    </row>
    <row r="19">
      <c r="A19" s="1" t="s">
        <v>659</v>
      </c>
      <c r="B19" s="1">
        <v>3</v>
      </c>
      <c r="C19" s="26" t="s">
        <v>950</v>
      </c>
      <c r="D19" t="s">
        <v>661</v>
      </c>
      <c r="E19" s="27" t="s">
        <v>951</v>
      </c>
      <c r="F19" s="28" t="s">
        <v>663</v>
      </c>
      <c r="G19" s="29">
        <v>17.5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10457.5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SUMIFS(L36:L435,A36:A435,"P")</f>
        <v>0</v>
      </c>
      <c r="M35" s="24">
        <f>SUMIFS(M36:M435,A36:A435,"P")</f>
        <v>0</v>
      </c>
      <c r="N35" s="25"/>
    </row>
    <row r="36">
      <c r="A36" s="1" t="s">
        <v>659</v>
      </c>
      <c r="B36" s="1">
        <v>7</v>
      </c>
      <c r="C36" s="26" t="s">
        <v>681</v>
      </c>
      <c r="D36" t="s">
        <v>661</v>
      </c>
      <c r="E36" s="27" t="s">
        <v>682</v>
      </c>
      <c r="F36" s="28" t="s">
        <v>683</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8</v>
      </c>
      <c r="C40" s="26" t="s">
        <v>957</v>
      </c>
      <c r="D40" t="s">
        <v>661</v>
      </c>
      <c r="E40" s="27" t="s">
        <v>958</v>
      </c>
      <c r="F40" s="28" t="s">
        <v>670</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9</v>
      </c>
      <c r="C44" s="26" t="s">
        <v>685</v>
      </c>
      <c r="D44" t="s">
        <v>661</v>
      </c>
      <c r="E44" s="27" t="s">
        <v>686</v>
      </c>
      <c r="F44" s="28" t="s">
        <v>670</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10</v>
      </c>
      <c r="C48" s="26" t="s">
        <v>688</v>
      </c>
      <c r="D48" t="s">
        <v>661</v>
      </c>
      <c r="E48" s="27" t="s">
        <v>689</v>
      </c>
      <c r="F48" s="28" t="s">
        <v>670</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11</v>
      </c>
      <c r="C52" s="26" t="s">
        <v>929</v>
      </c>
      <c r="D52" t="s">
        <v>661</v>
      </c>
      <c r="E52" s="27" t="s">
        <v>930</v>
      </c>
      <c r="F52" s="28" t="s">
        <v>670</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931</v>
      </c>
    </row>
    <row r="56">
      <c r="A56" s="1" t="s">
        <v>659</v>
      </c>
      <c r="B56" s="1">
        <v>12</v>
      </c>
      <c r="C56" s="26" t="s">
        <v>959</v>
      </c>
      <c r="D56" t="s">
        <v>661</v>
      </c>
      <c r="E56" s="27" t="s">
        <v>960</v>
      </c>
      <c r="F56" s="28" t="s">
        <v>677</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961</v>
      </c>
    </row>
    <row r="60" ht="25.5">
      <c r="A60" s="1" t="s">
        <v>659</v>
      </c>
      <c r="B60" s="1">
        <v>13</v>
      </c>
      <c r="C60" s="26" t="s">
        <v>691</v>
      </c>
      <c r="D60" t="s">
        <v>661</v>
      </c>
      <c r="E60" s="27" t="s">
        <v>692</v>
      </c>
      <c r="F60" s="28" t="s">
        <v>683</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ht="25.5">
      <c r="A64" s="1" t="s">
        <v>659</v>
      </c>
      <c r="B64" s="1">
        <v>14</v>
      </c>
      <c r="C64" s="26" t="s">
        <v>1338</v>
      </c>
      <c r="D64" t="s">
        <v>661</v>
      </c>
      <c r="E64" s="27" t="s">
        <v>1339</v>
      </c>
      <c r="F64" s="28" t="s">
        <v>670</v>
      </c>
      <c r="G64" s="29">
        <v>700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964</v>
      </c>
    </row>
    <row r="68">
      <c r="A68" s="1" t="s">
        <v>659</v>
      </c>
      <c r="B68" s="1">
        <v>15</v>
      </c>
      <c r="C68" s="26" t="s">
        <v>1220</v>
      </c>
      <c r="D68" t="s">
        <v>661</v>
      </c>
      <c r="E68" s="27" t="s">
        <v>1221</v>
      </c>
      <c r="F68" s="28" t="s">
        <v>670</v>
      </c>
      <c r="G68" s="29">
        <v>400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964</v>
      </c>
    </row>
    <row r="72">
      <c r="A72" s="1" t="s">
        <v>659</v>
      </c>
      <c r="B72" s="1">
        <v>16</v>
      </c>
      <c r="C72" s="26" t="s">
        <v>962</v>
      </c>
      <c r="D72" t="s">
        <v>661</v>
      </c>
      <c r="E72" s="27" t="s">
        <v>963</v>
      </c>
      <c r="F72" s="28" t="s">
        <v>670</v>
      </c>
      <c r="G72" s="29">
        <v>260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964</v>
      </c>
    </row>
    <row r="76" ht="25.5">
      <c r="A76" s="1" t="s">
        <v>659</v>
      </c>
      <c r="B76" s="1">
        <v>17</v>
      </c>
      <c r="C76" s="26" t="s">
        <v>1340</v>
      </c>
      <c r="D76" t="s">
        <v>661</v>
      </c>
      <c r="E76" s="27" t="s">
        <v>1341</v>
      </c>
      <c r="F76" s="28" t="s">
        <v>683</v>
      </c>
      <c r="G76" s="29">
        <v>12</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971</v>
      </c>
    </row>
    <row r="80" ht="25.5">
      <c r="A80" s="1" t="s">
        <v>659</v>
      </c>
      <c r="B80" s="1">
        <v>18</v>
      </c>
      <c r="C80" s="26" t="s">
        <v>969</v>
      </c>
      <c r="D80" t="s">
        <v>661</v>
      </c>
      <c r="E80" s="27" t="s">
        <v>970</v>
      </c>
      <c r="F80" s="28" t="s">
        <v>683</v>
      </c>
      <c r="G80" s="29">
        <v>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971</v>
      </c>
    </row>
    <row r="84">
      <c r="A84" s="1" t="s">
        <v>659</v>
      </c>
      <c r="B84" s="1">
        <v>19</v>
      </c>
      <c r="C84" s="26" t="s">
        <v>694</v>
      </c>
      <c r="D84" t="s">
        <v>661</v>
      </c>
      <c r="E84" s="27" t="s">
        <v>695</v>
      </c>
      <c r="F84" s="28" t="s">
        <v>696</v>
      </c>
      <c r="G84" s="29">
        <v>314.26400000000001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76.5">
      <c r="A87" s="1" t="s">
        <v>666</v>
      </c>
      <c r="E87" s="27" t="s">
        <v>697</v>
      </c>
    </row>
    <row r="88">
      <c r="A88" s="1" t="s">
        <v>659</v>
      </c>
      <c r="B88" s="1">
        <v>20</v>
      </c>
      <c r="C88" s="26" t="s">
        <v>698</v>
      </c>
      <c r="D88" t="s">
        <v>661</v>
      </c>
      <c r="E88" s="27" t="s">
        <v>699</v>
      </c>
      <c r="F88" s="28" t="s">
        <v>696</v>
      </c>
      <c r="G88" s="29">
        <v>58.170000000000002</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697</v>
      </c>
    </row>
    <row r="92">
      <c r="A92" s="1" t="s">
        <v>659</v>
      </c>
      <c r="B92" s="1">
        <v>21</v>
      </c>
      <c r="C92" s="26" t="s">
        <v>700</v>
      </c>
      <c r="D92" t="s">
        <v>661</v>
      </c>
      <c r="E92" s="27" t="s">
        <v>701</v>
      </c>
      <c r="F92" s="28" t="s">
        <v>696</v>
      </c>
      <c r="G92" s="29">
        <v>36.18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697</v>
      </c>
    </row>
    <row r="96">
      <c r="A96" s="1" t="s">
        <v>659</v>
      </c>
      <c r="B96" s="1">
        <v>22</v>
      </c>
      <c r="C96" s="26" t="s">
        <v>702</v>
      </c>
      <c r="D96" t="s">
        <v>661</v>
      </c>
      <c r="E96" s="27" t="s">
        <v>703</v>
      </c>
      <c r="F96" s="28" t="s">
        <v>696</v>
      </c>
      <c r="G96" s="29">
        <v>3679.1100000000001</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697</v>
      </c>
    </row>
    <row r="100">
      <c r="A100" s="1" t="s">
        <v>659</v>
      </c>
      <c r="B100" s="1">
        <v>23</v>
      </c>
      <c r="C100" s="26" t="s">
        <v>704</v>
      </c>
      <c r="D100" t="s">
        <v>661</v>
      </c>
      <c r="E100" s="27" t="s">
        <v>705</v>
      </c>
      <c r="F100" s="28" t="s">
        <v>696</v>
      </c>
      <c r="G100" s="29">
        <v>314.26400000000001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91.25">
      <c r="A103" s="1" t="s">
        <v>666</v>
      </c>
      <c r="E103" s="27" t="s">
        <v>706</v>
      </c>
    </row>
    <row r="104">
      <c r="A104" s="1" t="s">
        <v>659</v>
      </c>
      <c r="B104" s="1">
        <v>24</v>
      </c>
      <c r="C104" s="26" t="s">
        <v>710</v>
      </c>
      <c r="D104" t="s">
        <v>661</v>
      </c>
      <c r="E104" s="27" t="s">
        <v>711</v>
      </c>
      <c r="F104" s="28" t="s">
        <v>696</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932</v>
      </c>
    </row>
    <row r="108">
      <c r="A108" s="1" t="s">
        <v>659</v>
      </c>
      <c r="B108" s="1">
        <v>25</v>
      </c>
      <c r="C108" s="26" t="s">
        <v>714</v>
      </c>
      <c r="D108" t="s">
        <v>661</v>
      </c>
      <c r="E108" s="27" t="s">
        <v>715</v>
      </c>
      <c r="F108" s="28" t="s">
        <v>696</v>
      </c>
      <c r="G108" s="29">
        <v>36.18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977</v>
      </c>
    </row>
    <row r="112">
      <c r="A112" s="1" t="s">
        <v>659</v>
      </c>
      <c r="B112" s="1">
        <v>26</v>
      </c>
      <c r="C112" s="26" t="s">
        <v>716</v>
      </c>
      <c r="D112" t="s">
        <v>661</v>
      </c>
      <c r="E112" s="27" t="s">
        <v>717</v>
      </c>
      <c r="F112" s="28" t="s">
        <v>696</v>
      </c>
      <c r="G112" s="29">
        <v>3679.1100000000001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932</v>
      </c>
    </row>
    <row r="116" ht="25.5">
      <c r="A116" s="1" t="s">
        <v>659</v>
      </c>
      <c r="B116" s="1">
        <v>27</v>
      </c>
      <c r="C116" s="26" t="s">
        <v>978</v>
      </c>
      <c r="D116" t="s">
        <v>661</v>
      </c>
      <c r="E116" s="27" t="s">
        <v>979</v>
      </c>
      <c r="F116" s="28" t="s">
        <v>683</v>
      </c>
      <c r="G116" s="29">
        <v>1670</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980</v>
      </c>
    </row>
    <row r="120" ht="25.5">
      <c r="A120" s="1" t="s">
        <v>659</v>
      </c>
      <c r="B120" s="1">
        <v>28</v>
      </c>
      <c r="C120" s="26" t="s">
        <v>981</v>
      </c>
      <c r="D120" t="s">
        <v>661</v>
      </c>
      <c r="E120" s="27" t="s">
        <v>982</v>
      </c>
      <c r="F120" s="28" t="s">
        <v>683</v>
      </c>
      <c r="G120" s="29">
        <v>294</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980</v>
      </c>
    </row>
    <row r="124">
      <c r="A124" s="1" t="s">
        <v>659</v>
      </c>
      <c r="B124" s="1">
        <v>29</v>
      </c>
      <c r="C124" s="26" t="s">
        <v>983</v>
      </c>
      <c r="D124" t="s">
        <v>661</v>
      </c>
      <c r="E124" s="27" t="s">
        <v>984</v>
      </c>
      <c r="F124" s="28" t="s">
        <v>670</v>
      </c>
      <c r="G124" s="29">
        <v>600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720</v>
      </c>
    </row>
    <row r="128">
      <c r="A128" s="1" t="s">
        <v>659</v>
      </c>
      <c r="B128" s="1">
        <v>30</v>
      </c>
      <c r="C128" s="26" t="s">
        <v>985</v>
      </c>
      <c r="D128" t="s">
        <v>661</v>
      </c>
      <c r="E128" s="27" t="s">
        <v>986</v>
      </c>
      <c r="F128" s="28" t="s">
        <v>670</v>
      </c>
      <c r="G128" s="29">
        <v>600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723</v>
      </c>
    </row>
    <row r="132" ht="25.5">
      <c r="A132" s="1" t="s">
        <v>659</v>
      </c>
      <c r="B132" s="1">
        <v>31</v>
      </c>
      <c r="C132" s="26" t="s">
        <v>987</v>
      </c>
      <c r="D132" t="s">
        <v>661</v>
      </c>
      <c r="E132" s="27" t="s">
        <v>988</v>
      </c>
      <c r="F132" s="28" t="s">
        <v>683</v>
      </c>
      <c r="G132" s="29">
        <v>9</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989</v>
      </c>
    </row>
    <row r="136" ht="25.5">
      <c r="A136" s="1" t="s">
        <v>659</v>
      </c>
      <c r="B136" s="1">
        <v>32</v>
      </c>
      <c r="C136" s="26" t="s">
        <v>990</v>
      </c>
      <c r="D136" t="s">
        <v>661</v>
      </c>
      <c r="E136" s="27" t="s">
        <v>991</v>
      </c>
      <c r="F136" s="28" t="s">
        <v>683</v>
      </c>
      <c r="G136" s="29">
        <v>9</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992</v>
      </c>
    </row>
    <row r="140">
      <c r="A140" s="1" t="s">
        <v>659</v>
      </c>
      <c r="B140" s="1">
        <v>33</v>
      </c>
      <c r="C140" s="26" t="s">
        <v>993</v>
      </c>
      <c r="D140" t="s">
        <v>661</v>
      </c>
      <c r="E140" s="27" t="s">
        <v>994</v>
      </c>
      <c r="F140" s="28" t="s">
        <v>683</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995</v>
      </c>
    </row>
    <row r="144">
      <c r="A144" s="1" t="s">
        <v>659</v>
      </c>
      <c r="B144" s="1">
        <v>34</v>
      </c>
      <c r="C144" s="26" t="s">
        <v>996</v>
      </c>
      <c r="D144" t="s">
        <v>661</v>
      </c>
      <c r="E144" s="27" t="s">
        <v>997</v>
      </c>
      <c r="F144" s="28" t="s">
        <v>683</v>
      </c>
      <c r="G144" s="29">
        <v>3</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40.25">
      <c r="A147" s="1" t="s">
        <v>666</v>
      </c>
      <c r="E147" s="27" t="s">
        <v>998</v>
      </c>
    </row>
    <row r="148">
      <c r="A148" s="1" t="s">
        <v>659</v>
      </c>
      <c r="B148" s="1">
        <v>35</v>
      </c>
      <c r="C148" s="26" t="s">
        <v>999</v>
      </c>
      <c r="D148" t="s">
        <v>661</v>
      </c>
      <c r="E148" s="27" t="s">
        <v>1000</v>
      </c>
      <c r="F148" s="28" t="s">
        <v>683</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1001</v>
      </c>
    </row>
    <row r="152">
      <c r="A152" s="1" t="s">
        <v>659</v>
      </c>
      <c r="B152" s="1">
        <v>36</v>
      </c>
      <c r="C152" s="26" t="s">
        <v>1002</v>
      </c>
      <c r="D152" t="s">
        <v>661</v>
      </c>
      <c r="E152" s="27" t="s">
        <v>1003</v>
      </c>
      <c r="F152" s="28" t="s">
        <v>683</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02">
      <c r="A155" s="1" t="s">
        <v>666</v>
      </c>
      <c r="E155" s="27" t="s">
        <v>1004</v>
      </c>
    </row>
    <row r="156" ht="25.5">
      <c r="A156" s="1" t="s">
        <v>659</v>
      </c>
      <c r="B156" s="1">
        <v>37</v>
      </c>
      <c r="C156" s="26" t="s">
        <v>1005</v>
      </c>
      <c r="D156" t="s">
        <v>661</v>
      </c>
      <c r="E156" s="27" t="s">
        <v>1006</v>
      </c>
      <c r="F156" s="28" t="s">
        <v>683</v>
      </c>
      <c r="G156" s="29">
        <v>12</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1007</v>
      </c>
    </row>
    <row r="160" ht="25.5">
      <c r="A160" s="1" t="s">
        <v>659</v>
      </c>
      <c r="B160" s="1">
        <v>38</v>
      </c>
      <c r="C160" s="26" t="s">
        <v>1008</v>
      </c>
      <c r="D160" t="s">
        <v>661</v>
      </c>
      <c r="E160" s="27" t="s">
        <v>1009</v>
      </c>
      <c r="F160" s="28" t="s">
        <v>683</v>
      </c>
      <c r="G160" s="29">
        <v>12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1010</v>
      </c>
    </row>
    <row r="164">
      <c r="A164" s="1" t="s">
        <v>659</v>
      </c>
      <c r="B164" s="1">
        <v>39</v>
      </c>
      <c r="C164" s="26" t="s">
        <v>1011</v>
      </c>
      <c r="D164" t="s">
        <v>661</v>
      </c>
      <c r="E164" s="27" t="s">
        <v>1012</v>
      </c>
      <c r="F164" s="28" t="s">
        <v>683</v>
      </c>
      <c r="G164" s="29">
        <v>20</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02">
      <c r="A167" s="1" t="s">
        <v>666</v>
      </c>
      <c r="E167" s="27" t="s">
        <v>1013</v>
      </c>
    </row>
    <row r="168">
      <c r="A168" s="1" t="s">
        <v>659</v>
      </c>
      <c r="B168" s="1">
        <v>40</v>
      </c>
      <c r="C168" s="26" t="s">
        <v>1014</v>
      </c>
      <c r="D168" t="s">
        <v>661</v>
      </c>
      <c r="E168" s="27" t="s">
        <v>1015</v>
      </c>
      <c r="F168" s="28" t="s">
        <v>683</v>
      </c>
      <c r="G168" s="29">
        <v>20</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1016</v>
      </c>
    </row>
    <row r="172">
      <c r="A172" s="1" t="s">
        <v>659</v>
      </c>
      <c r="B172" s="1">
        <v>41</v>
      </c>
      <c r="C172" s="26" t="s">
        <v>1342</v>
      </c>
      <c r="D172" t="s">
        <v>661</v>
      </c>
      <c r="E172" s="27" t="s">
        <v>1343</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14.75">
      <c r="A175" s="1" t="s">
        <v>666</v>
      </c>
      <c r="E175" s="27" t="s">
        <v>1344</v>
      </c>
    </row>
    <row r="176">
      <c r="A176" s="1" t="s">
        <v>659</v>
      </c>
      <c r="B176" s="1">
        <v>42</v>
      </c>
      <c r="C176" s="26" t="s">
        <v>1345</v>
      </c>
      <c r="D176" t="s">
        <v>661</v>
      </c>
      <c r="E176" s="27" t="s">
        <v>1346</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02">
      <c r="A179" s="1" t="s">
        <v>666</v>
      </c>
      <c r="E179" s="27" t="s">
        <v>1347</v>
      </c>
    </row>
    <row r="180" ht="25.5">
      <c r="A180" s="1" t="s">
        <v>659</v>
      </c>
      <c r="B180" s="1">
        <v>43</v>
      </c>
      <c r="C180" s="26" t="s">
        <v>1017</v>
      </c>
      <c r="D180" t="s">
        <v>661</v>
      </c>
      <c r="E180" s="27" t="s">
        <v>1018</v>
      </c>
      <c r="F180" s="28" t="s">
        <v>744</v>
      </c>
      <c r="G180" s="29">
        <v>199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1019</v>
      </c>
    </row>
    <row r="184" ht="25.5">
      <c r="A184" s="1" t="s">
        <v>659</v>
      </c>
      <c r="B184" s="1">
        <v>44</v>
      </c>
      <c r="C184" s="26" t="s">
        <v>1020</v>
      </c>
      <c r="D184" t="s">
        <v>661</v>
      </c>
      <c r="E184" s="27" t="s">
        <v>1021</v>
      </c>
      <c r="F184" s="28" t="s">
        <v>744</v>
      </c>
      <c r="G184" s="29">
        <v>199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27.5">
      <c r="A187" s="1" t="s">
        <v>666</v>
      </c>
      <c r="E187" s="27" t="s">
        <v>1022</v>
      </c>
    </row>
    <row r="188">
      <c r="A188" s="1" t="s">
        <v>659</v>
      </c>
      <c r="B188" s="1">
        <v>45</v>
      </c>
      <c r="C188" s="26" t="s">
        <v>1023</v>
      </c>
      <c r="D188" t="s">
        <v>661</v>
      </c>
      <c r="E188" s="27" t="s">
        <v>1024</v>
      </c>
      <c r="F188" s="28" t="s">
        <v>683</v>
      </c>
      <c r="G188" s="29">
        <v>43</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1025</v>
      </c>
    </row>
    <row r="192">
      <c r="A192" s="1" t="s">
        <v>659</v>
      </c>
      <c r="B192" s="1">
        <v>46</v>
      </c>
      <c r="C192" s="26" t="s">
        <v>1026</v>
      </c>
      <c r="D192" t="s">
        <v>661</v>
      </c>
      <c r="E192" s="27" t="s">
        <v>1027</v>
      </c>
      <c r="F192" s="28" t="s">
        <v>683</v>
      </c>
      <c r="G192" s="29">
        <v>43</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27.5">
      <c r="A195" s="1" t="s">
        <v>666</v>
      </c>
      <c r="E195" s="27" t="s">
        <v>1028</v>
      </c>
    </row>
    <row r="196">
      <c r="A196" s="1" t="s">
        <v>659</v>
      </c>
      <c r="B196" s="1">
        <v>47</v>
      </c>
      <c r="C196" s="26" t="s">
        <v>1029</v>
      </c>
      <c r="D196" t="s">
        <v>661</v>
      </c>
      <c r="E196" s="27" t="s">
        <v>1030</v>
      </c>
      <c r="F196" s="28" t="s">
        <v>683</v>
      </c>
      <c r="G196" s="29">
        <v>4</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1031</v>
      </c>
    </row>
    <row r="200">
      <c r="A200" s="1" t="s">
        <v>659</v>
      </c>
      <c r="B200" s="1">
        <v>48</v>
      </c>
      <c r="C200" s="26" t="s">
        <v>1032</v>
      </c>
      <c r="D200" t="s">
        <v>661</v>
      </c>
      <c r="E200" s="27" t="s">
        <v>1033</v>
      </c>
      <c r="F200" s="28" t="s">
        <v>683</v>
      </c>
      <c r="G200" s="29">
        <v>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14.75">
      <c r="A203" s="1" t="s">
        <v>666</v>
      </c>
      <c r="E203" s="27" t="s">
        <v>1034</v>
      </c>
    </row>
    <row r="204">
      <c r="A204" s="1" t="s">
        <v>659</v>
      </c>
      <c r="B204" s="1">
        <v>49</v>
      </c>
      <c r="C204" s="26" t="s">
        <v>1348</v>
      </c>
      <c r="D204" t="s">
        <v>661</v>
      </c>
      <c r="E204" s="27" t="s">
        <v>1349</v>
      </c>
      <c r="F204" s="28" t="s">
        <v>683</v>
      </c>
      <c r="G204" s="29">
        <v>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02">
      <c r="A207" s="1" t="s">
        <v>666</v>
      </c>
      <c r="E207" s="27" t="s">
        <v>1037</v>
      </c>
    </row>
    <row r="208">
      <c r="A208" s="1" t="s">
        <v>659</v>
      </c>
      <c r="B208" s="1">
        <v>50</v>
      </c>
      <c r="C208" s="26" t="s">
        <v>1038</v>
      </c>
      <c r="D208" t="s">
        <v>661</v>
      </c>
      <c r="E208" s="27" t="s">
        <v>1039</v>
      </c>
      <c r="F208" s="28" t="s">
        <v>683</v>
      </c>
      <c r="G208" s="29">
        <v>2</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14.75">
      <c r="A211" s="1" t="s">
        <v>666</v>
      </c>
      <c r="E211" s="27" t="s">
        <v>1040</v>
      </c>
    </row>
    <row r="212">
      <c r="A212" s="1" t="s">
        <v>659</v>
      </c>
      <c r="B212" s="1">
        <v>51</v>
      </c>
      <c r="C212" s="26" t="s">
        <v>1041</v>
      </c>
      <c r="D212" t="s">
        <v>661</v>
      </c>
      <c r="E212" s="27" t="s">
        <v>1042</v>
      </c>
      <c r="F212" s="28" t="s">
        <v>683</v>
      </c>
      <c r="G212" s="29">
        <v>13</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02">
      <c r="A215" s="1" t="s">
        <v>666</v>
      </c>
      <c r="E215" s="27" t="s">
        <v>1043</v>
      </c>
    </row>
    <row r="216">
      <c r="A216" s="1" t="s">
        <v>659</v>
      </c>
      <c r="B216" s="1">
        <v>52</v>
      </c>
      <c r="C216" s="26" t="s">
        <v>1044</v>
      </c>
      <c r="D216" t="s">
        <v>661</v>
      </c>
      <c r="E216" s="27" t="s">
        <v>1045</v>
      </c>
      <c r="F216" s="28" t="s">
        <v>683</v>
      </c>
      <c r="G216" s="29">
        <v>13</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1046</v>
      </c>
    </row>
    <row r="220">
      <c r="A220" s="1" t="s">
        <v>659</v>
      </c>
      <c r="B220" s="1">
        <v>53</v>
      </c>
      <c r="C220" s="26" t="s">
        <v>1059</v>
      </c>
      <c r="D220" t="s">
        <v>661</v>
      </c>
      <c r="E220" s="27" t="s">
        <v>1060</v>
      </c>
      <c r="F220" s="28" t="s">
        <v>683</v>
      </c>
      <c r="G220" s="29">
        <v>718</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1061</v>
      </c>
    </row>
    <row r="224">
      <c r="A224" s="1" t="s">
        <v>659</v>
      </c>
      <c r="B224" s="1">
        <v>54</v>
      </c>
      <c r="C224" s="26" t="s">
        <v>1062</v>
      </c>
      <c r="D224" t="s">
        <v>661</v>
      </c>
      <c r="E224" s="27" t="s">
        <v>1063</v>
      </c>
      <c r="F224" s="28" t="s">
        <v>683</v>
      </c>
      <c r="G224" s="29">
        <v>718</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1064</v>
      </c>
    </row>
    <row r="228">
      <c r="A228" s="1" t="s">
        <v>659</v>
      </c>
      <c r="B228" s="1">
        <v>55</v>
      </c>
      <c r="C228" s="26" t="s">
        <v>1080</v>
      </c>
      <c r="D228" t="s">
        <v>661</v>
      </c>
      <c r="E228" s="27" t="s">
        <v>1081</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1082</v>
      </c>
    </row>
    <row r="232">
      <c r="A232" s="1" t="s">
        <v>659</v>
      </c>
      <c r="B232" s="1">
        <v>56</v>
      </c>
      <c r="C232" s="26" t="s">
        <v>1083</v>
      </c>
      <c r="D232" t="s">
        <v>661</v>
      </c>
      <c r="E232" s="27" t="s">
        <v>1084</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1085</v>
      </c>
    </row>
    <row r="236">
      <c r="A236" s="1" t="s">
        <v>659</v>
      </c>
      <c r="B236" s="1">
        <v>57</v>
      </c>
      <c r="C236" s="26" t="s">
        <v>727</v>
      </c>
      <c r="D236" t="s">
        <v>661</v>
      </c>
      <c r="E236" s="27" t="s">
        <v>728</v>
      </c>
      <c r="F236" s="28" t="s">
        <v>683</v>
      </c>
      <c r="G236" s="29">
        <v>3</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14.75">
      <c r="A239" s="1" t="s">
        <v>666</v>
      </c>
      <c r="E239" s="27" t="s">
        <v>729</v>
      </c>
    </row>
    <row r="240">
      <c r="A240" s="1" t="s">
        <v>659</v>
      </c>
      <c r="B240" s="1">
        <v>58</v>
      </c>
      <c r="C240" s="26" t="s">
        <v>730</v>
      </c>
      <c r="D240" t="s">
        <v>661</v>
      </c>
      <c r="E240" s="27" t="s">
        <v>731</v>
      </c>
      <c r="F240" s="28" t="s">
        <v>683</v>
      </c>
      <c r="G240" s="29">
        <v>3</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14.75">
      <c r="A243" s="1" t="s">
        <v>666</v>
      </c>
      <c r="E243" s="27" t="s">
        <v>732</v>
      </c>
    </row>
    <row r="244" ht="25.5">
      <c r="A244" s="1" t="s">
        <v>659</v>
      </c>
      <c r="B244" s="1">
        <v>59</v>
      </c>
      <c r="C244" s="26" t="s">
        <v>1086</v>
      </c>
      <c r="D244" t="s">
        <v>661</v>
      </c>
      <c r="E244" s="27" t="s">
        <v>1087</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76.5">
      <c r="A247" s="1" t="s">
        <v>666</v>
      </c>
      <c r="E247" s="27" t="s">
        <v>738</v>
      </c>
    </row>
    <row r="248" ht="25.5">
      <c r="A248" s="1" t="s">
        <v>659</v>
      </c>
      <c r="B248" s="1">
        <v>60</v>
      </c>
      <c r="C248" s="26" t="s">
        <v>1088</v>
      </c>
      <c r="D248" t="s">
        <v>661</v>
      </c>
      <c r="E248" s="27" t="s">
        <v>1089</v>
      </c>
      <c r="F248" s="28" t="s">
        <v>744</v>
      </c>
      <c r="G248" s="29">
        <v>199</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1090</v>
      </c>
    </row>
    <row r="252">
      <c r="A252" s="1" t="s">
        <v>659</v>
      </c>
      <c r="B252" s="1">
        <v>61</v>
      </c>
      <c r="C252" s="26" t="s">
        <v>1097</v>
      </c>
      <c r="D252" t="s">
        <v>661</v>
      </c>
      <c r="E252" s="27" t="s">
        <v>1098</v>
      </c>
      <c r="F252" s="28" t="s">
        <v>683</v>
      </c>
      <c r="G252" s="29">
        <v>9</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89.25">
      <c r="A255" s="1" t="s">
        <v>666</v>
      </c>
      <c r="E255" s="27" t="s">
        <v>1099</v>
      </c>
    </row>
    <row r="256">
      <c r="A256" s="1" t="s">
        <v>659</v>
      </c>
      <c r="B256" s="1">
        <v>62</v>
      </c>
      <c r="C256" s="26" t="s">
        <v>1100</v>
      </c>
      <c r="D256" t="s">
        <v>661</v>
      </c>
      <c r="E256" s="27" t="s">
        <v>1101</v>
      </c>
      <c r="F256" s="28" t="s">
        <v>683</v>
      </c>
      <c r="G256" s="29">
        <v>73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02">
      <c r="A259" s="1" t="s">
        <v>666</v>
      </c>
      <c r="E259" s="27" t="s">
        <v>1102</v>
      </c>
    </row>
    <row r="260">
      <c r="A260" s="1" t="s">
        <v>659</v>
      </c>
      <c r="B260" s="1">
        <v>63</v>
      </c>
      <c r="C260" s="26" t="s">
        <v>746</v>
      </c>
      <c r="D260" t="s">
        <v>661</v>
      </c>
      <c r="E260" s="27" t="s">
        <v>747</v>
      </c>
      <c r="F260" s="28" t="s">
        <v>683</v>
      </c>
      <c r="G260" s="29">
        <v>187</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14.75">
      <c r="A263" s="1" t="s">
        <v>666</v>
      </c>
      <c r="E263" s="27" t="s">
        <v>748</v>
      </c>
    </row>
    <row r="264">
      <c r="A264" s="1" t="s">
        <v>659</v>
      </c>
      <c r="B264" s="1">
        <v>64</v>
      </c>
      <c r="C264" s="26" t="s">
        <v>749</v>
      </c>
      <c r="D264" t="s">
        <v>661</v>
      </c>
      <c r="E264" s="27" t="s">
        <v>750</v>
      </c>
      <c r="F264" s="28" t="s">
        <v>683</v>
      </c>
      <c r="G264" s="29">
        <v>187</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40.25">
      <c r="A267" s="1" t="s">
        <v>666</v>
      </c>
      <c r="E267" s="27" t="s">
        <v>751</v>
      </c>
    </row>
    <row r="268">
      <c r="A268" s="1" t="s">
        <v>659</v>
      </c>
      <c r="B268" s="1">
        <v>65</v>
      </c>
      <c r="C268" s="26" t="s">
        <v>752</v>
      </c>
      <c r="D268" t="s">
        <v>661</v>
      </c>
      <c r="E268" s="27" t="s">
        <v>753</v>
      </c>
      <c r="F268" s="28" t="s">
        <v>683</v>
      </c>
      <c r="G268" s="29">
        <v>104</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754</v>
      </c>
    </row>
    <row r="272">
      <c r="A272" s="1" t="s">
        <v>659</v>
      </c>
      <c r="B272" s="1">
        <v>66</v>
      </c>
      <c r="C272" s="26" t="s">
        <v>755</v>
      </c>
      <c r="D272" t="s">
        <v>661</v>
      </c>
      <c r="E272" s="27" t="s">
        <v>756</v>
      </c>
      <c r="F272" s="28" t="s">
        <v>683</v>
      </c>
      <c r="G272" s="29">
        <v>104</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27.5">
      <c r="A275" s="1" t="s">
        <v>666</v>
      </c>
      <c r="E275" s="27" t="s">
        <v>757</v>
      </c>
    </row>
    <row r="276">
      <c r="A276" s="1" t="s">
        <v>659</v>
      </c>
      <c r="B276" s="1">
        <v>67</v>
      </c>
      <c r="C276" s="26" t="s">
        <v>1103</v>
      </c>
      <c r="D276" t="s">
        <v>661</v>
      </c>
      <c r="E276" s="27" t="s">
        <v>1104</v>
      </c>
      <c r="F276" s="28" t="s">
        <v>683</v>
      </c>
      <c r="G276" s="29">
        <v>17</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114.75">
      <c r="A279" s="1" t="s">
        <v>666</v>
      </c>
      <c r="E279" s="27" t="s">
        <v>1105</v>
      </c>
    </row>
    <row r="280">
      <c r="A280" s="1" t="s">
        <v>659</v>
      </c>
      <c r="B280" s="1">
        <v>68</v>
      </c>
      <c r="C280" s="26" t="s">
        <v>1106</v>
      </c>
      <c r="D280" t="s">
        <v>661</v>
      </c>
      <c r="E280" s="27" t="s">
        <v>1107</v>
      </c>
      <c r="F280" s="28" t="s">
        <v>683</v>
      </c>
      <c r="G280" s="29">
        <v>17</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40.25">
      <c r="A283" s="1" t="s">
        <v>666</v>
      </c>
      <c r="E283" s="27" t="s">
        <v>1108</v>
      </c>
    </row>
    <row r="284">
      <c r="A284" s="1" t="s">
        <v>659</v>
      </c>
      <c r="B284" s="1">
        <v>69</v>
      </c>
      <c r="C284" s="26" t="s">
        <v>1115</v>
      </c>
      <c r="D284" t="s">
        <v>661</v>
      </c>
      <c r="E284" s="27" t="s">
        <v>1116</v>
      </c>
      <c r="F284" s="28" t="s">
        <v>683</v>
      </c>
      <c r="G284" s="29">
        <v>20</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1117</v>
      </c>
    </row>
    <row r="288">
      <c r="A288" s="1" t="s">
        <v>659</v>
      </c>
      <c r="B288" s="1">
        <v>70</v>
      </c>
      <c r="C288" s="26" t="s">
        <v>1118</v>
      </c>
      <c r="D288" t="s">
        <v>661</v>
      </c>
      <c r="E288" s="27" t="s">
        <v>1119</v>
      </c>
      <c r="F288" s="28" t="s">
        <v>683</v>
      </c>
      <c r="G288" s="29">
        <v>20</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40.25">
      <c r="A291" s="1" t="s">
        <v>666</v>
      </c>
      <c r="E291" s="27" t="s">
        <v>1120</v>
      </c>
    </row>
    <row r="292">
      <c r="A292" s="1" t="s">
        <v>659</v>
      </c>
      <c r="B292" s="1">
        <v>71</v>
      </c>
      <c r="C292" s="26" t="s">
        <v>767</v>
      </c>
      <c r="D292" t="s">
        <v>661</v>
      </c>
      <c r="E292" s="27" t="s">
        <v>768</v>
      </c>
      <c r="F292" s="28" t="s">
        <v>683</v>
      </c>
      <c r="G292" s="29">
        <v>33</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769</v>
      </c>
    </row>
    <row r="296">
      <c r="A296" s="1" t="s">
        <v>659</v>
      </c>
      <c r="B296" s="1">
        <v>72</v>
      </c>
      <c r="C296" s="26" t="s">
        <v>770</v>
      </c>
      <c r="D296" t="s">
        <v>661</v>
      </c>
      <c r="E296" s="27" t="s">
        <v>771</v>
      </c>
      <c r="F296" s="28" t="s">
        <v>683</v>
      </c>
      <c r="G296" s="29">
        <v>33</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65.75">
      <c r="A299" s="1" t="s">
        <v>666</v>
      </c>
      <c r="E299" s="27" t="s">
        <v>772</v>
      </c>
    </row>
    <row r="300">
      <c r="A300" s="1" t="s">
        <v>659</v>
      </c>
      <c r="B300" s="1">
        <v>73</v>
      </c>
      <c r="C300" s="26" t="s">
        <v>776</v>
      </c>
      <c r="D300" t="s">
        <v>661</v>
      </c>
      <c r="E300" s="27" t="s">
        <v>777</v>
      </c>
      <c r="F300" s="28" t="s">
        <v>683</v>
      </c>
      <c r="G300" s="29">
        <v>60</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778</v>
      </c>
    </row>
    <row r="304">
      <c r="A304" s="1" t="s">
        <v>659</v>
      </c>
      <c r="B304" s="1">
        <v>74</v>
      </c>
      <c r="C304" s="26" t="s">
        <v>779</v>
      </c>
      <c r="D304" t="s">
        <v>661</v>
      </c>
      <c r="E304" s="27" t="s">
        <v>780</v>
      </c>
      <c r="F304" s="28" t="s">
        <v>683</v>
      </c>
      <c r="G304" s="29">
        <v>60</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65.75">
      <c r="A307" s="1" t="s">
        <v>666</v>
      </c>
      <c r="E307" s="27" t="s">
        <v>781</v>
      </c>
    </row>
    <row r="308">
      <c r="A308" s="1" t="s">
        <v>659</v>
      </c>
      <c r="B308" s="1">
        <v>75</v>
      </c>
      <c r="C308" s="26" t="s">
        <v>785</v>
      </c>
      <c r="D308" t="s">
        <v>661</v>
      </c>
      <c r="E308" s="27" t="s">
        <v>786</v>
      </c>
      <c r="F308" s="28" t="s">
        <v>683</v>
      </c>
      <c r="G308" s="29">
        <v>77</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787</v>
      </c>
    </row>
    <row r="312">
      <c r="A312" s="1" t="s">
        <v>659</v>
      </c>
      <c r="B312" s="1">
        <v>76</v>
      </c>
      <c r="C312" s="26" t="s">
        <v>788</v>
      </c>
      <c r="D312" t="s">
        <v>661</v>
      </c>
      <c r="E312" s="27" t="s">
        <v>789</v>
      </c>
      <c r="F312" s="28" t="s">
        <v>683</v>
      </c>
      <c r="G312" s="29">
        <v>77</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53">
      <c r="A315" s="1" t="s">
        <v>666</v>
      </c>
      <c r="E315" s="27" t="s">
        <v>790</v>
      </c>
    </row>
    <row r="316" ht="25.5">
      <c r="A316" s="1" t="s">
        <v>659</v>
      </c>
      <c r="B316" s="1">
        <v>77</v>
      </c>
      <c r="C316" s="26" t="s">
        <v>794</v>
      </c>
      <c r="D316" t="s">
        <v>661</v>
      </c>
      <c r="E316" s="27" t="s">
        <v>795</v>
      </c>
      <c r="F316" s="28" t="s">
        <v>683</v>
      </c>
      <c r="G316" s="29">
        <v>37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796</v>
      </c>
    </row>
    <row r="320" ht="25.5">
      <c r="A320" s="1" t="s">
        <v>659</v>
      </c>
      <c r="B320" s="1">
        <v>78</v>
      </c>
      <c r="C320" s="26" t="s">
        <v>797</v>
      </c>
      <c r="D320" t="s">
        <v>661</v>
      </c>
      <c r="E320" s="27" t="s">
        <v>798</v>
      </c>
      <c r="F320" s="28" t="s">
        <v>683</v>
      </c>
      <c r="G320" s="29">
        <v>37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65.75">
      <c r="A323" s="1" t="s">
        <v>666</v>
      </c>
      <c r="E323" s="27" t="s">
        <v>799</v>
      </c>
    </row>
    <row r="324">
      <c r="A324" s="1" t="s">
        <v>659</v>
      </c>
      <c r="B324" s="1">
        <v>79</v>
      </c>
      <c r="C324" s="26" t="s">
        <v>800</v>
      </c>
      <c r="D324" t="s">
        <v>661</v>
      </c>
      <c r="E324" s="27" t="s">
        <v>801</v>
      </c>
      <c r="F324" s="28" t="s">
        <v>683</v>
      </c>
      <c r="G324" s="29">
        <v>130</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802</v>
      </c>
    </row>
    <row r="328">
      <c r="A328" s="1" t="s">
        <v>659</v>
      </c>
      <c r="B328" s="1">
        <v>80</v>
      </c>
      <c r="C328" s="26" t="s">
        <v>803</v>
      </c>
      <c r="D328" t="s">
        <v>661</v>
      </c>
      <c r="E328" s="27" t="s">
        <v>804</v>
      </c>
      <c r="F328" s="28" t="s">
        <v>683</v>
      </c>
      <c r="G328" s="29">
        <v>130</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02">
      <c r="A331" s="1" t="s">
        <v>666</v>
      </c>
      <c r="E331" s="27" t="s">
        <v>805</v>
      </c>
    </row>
    <row r="332" ht="25.5">
      <c r="A332" s="1" t="s">
        <v>659</v>
      </c>
      <c r="B332" s="1">
        <v>81</v>
      </c>
      <c r="C332" s="26" t="s">
        <v>809</v>
      </c>
      <c r="D332" t="s">
        <v>661</v>
      </c>
      <c r="E332" s="27" t="s">
        <v>810</v>
      </c>
      <c r="F332" s="28" t="s">
        <v>683</v>
      </c>
      <c r="G332" s="29">
        <v>12</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811</v>
      </c>
    </row>
    <row r="336" ht="25.5">
      <c r="A336" s="1" t="s">
        <v>659</v>
      </c>
      <c r="B336" s="1">
        <v>82</v>
      </c>
      <c r="C336" s="26" t="s">
        <v>812</v>
      </c>
      <c r="D336" t="s">
        <v>661</v>
      </c>
      <c r="E336" s="27" t="s">
        <v>813</v>
      </c>
      <c r="F336" s="28" t="s">
        <v>683</v>
      </c>
      <c r="G336" s="29">
        <v>12</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14.75">
      <c r="A339" s="1" t="s">
        <v>666</v>
      </c>
      <c r="E339" s="27" t="s">
        <v>814</v>
      </c>
    </row>
    <row r="340">
      <c r="A340" s="1" t="s">
        <v>659</v>
      </c>
      <c r="B340" s="1">
        <v>83</v>
      </c>
      <c r="C340" s="26" t="s">
        <v>1136</v>
      </c>
      <c r="D340" t="s">
        <v>661</v>
      </c>
      <c r="E340" s="27" t="s">
        <v>1137</v>
      </c>
      <c r="F340" s="28" t="s">
        <v>683</v>
      </c>
      <c r="G340" s="29">
        <v>329</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1138</v>
      </c>
    </row>
    <row r="344">
      <c r="A344" s="1" t="s">
        <v>659</v>
      </c>
      <c r="B344" s="1">
        <v>84</v>
      </c>
      <c r="C344" s="26" t="s">
        <v>1139</v>
      </c>
      <c r="D344" t="s">
        <v>661</v>
      </c>
      <c r="E344" s="27" t="s">
        <v>1140</v>
      </c>
      <c r="F344" s="28" t="s">
        <v>683</v>
      </c>
      <c r="G344" s="29">
        <v>329</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14.75">
      <c r="A347" s="1" t="s">
        <v>666</v>
      </c>
      <c r="E347" s="27" t="s">
        <v>1141</v>
      </c>
    </row>
    <row r="348">
      <c r="A348" s="1" t="s">
        <v>659</v>
      </c>
      <c r="B348" s="1">
        <v>85</v>
      </c>
      <c r="C348" s="26" t="s">
        <v>1142</v>
      </c>
      <c r="D348" t="s">
        <v>661</v>
      </c>
      <c r="E348" s="27" t="s">
        <v>1143</v>
      </c>
      <c r="F348" s="28" t="s">
        <v>683</v>
      </c>
      <c r="G348" s="29">
        <v>14</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1144</v>
      </c>
    </row>
    <row r="352">
      <c r="A352" s="1" t="s">
        <v>659</v>
      </c>
      <c r="B352" s="1">
        <v>86</v>
      </c>
      <c r="C352" s="26" t="s">
        <v>1145</v>
      </c>
      <c r="D352" t="s">
        <v>661</v>
      </c>
      <c r="E352" s="27" t="s">
        <v>1146</v>
      </c>
      <c r="F352" s="28" t="s">
        <v>683</v>
      </c>
      <c r="G352" s="29">
        <v>14</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27.5">
      <c r="A355" s="1" t="s">
        <v>666</v>
      </c>
      <c r="E355" s="27" t="s">
        <v>1147</v>
      </c>
    </row>
    <row r="356" ht="25.5">
      <c r="A356" s="1" t="s">
        <v>659</v>
      </c>
      <c r="B356" s="1">
        <v>87</v>
      </c>
      <c r="C356" s="26" t="s">
        <v>1148</v>
      </c>
      <c r="D356" t="s">
        <v>661</v>
      </c>
      <c r="E356" s="27" t="s">
        <v>1149</v>
      </c>
      <c r="F356" s="28" t="s">
        <v>683</v>
      </c>
      <c r="G356" s="29">
        <v>1</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1150</v>
      </c>
    </row>
    <row r="360" ht="25.5">
      <c r="A360" s="1" t="s">
        <v>659</v>
      </c>
      <c r="B360" s="1">
        <v>88</v>
      </c>
      <c r="C360" s="26" t="s">
        <v>1151</v>
      </c>
      <c r="D360" t="s">
        <v>661</v>
      </c>
      <c r="E360" s="27" t="s">
        <v>1152</v>
      </c>
      <c r="F360" s="28" t="s">
        <v>683</v>
      </c>
      <c r="G360" s="29">
        <v>1</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40.25">
      <c r="A363" s="1" t="s">
        <v>666</v>
      </c>
      <c r="E363" s="27" t="s">
        <v>1153</v>
      </c>
    </row>
    <row r="364">
      <c r="A364" s="1" t="s">
        <v>659</v>
      </c>
      <c r="B364" s="1">
        <v>89</v>
      </c>
      <c r="C364" s="26" t="s">
        <v>1154</v>
      </c>
      <c r="D364" t="s">
        <v>661</v>
      </c>
      <c r="E364" s="27" t="s">
        <v>1155</v>
      </c>
      <c r="F364" s="28" t="s">
        <v>683</v>
      </c>
      <c r="G364" s="29">
        <v>1</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1156</v>
      </c>
    </row>
    <row r="368">
      <c r="A368" s="1" t="s">
        <v>659</v>
      </c>
      <c r="B368" s="1">
        <v>90</v>
      </c>
      <c r="C368" s="26" t="s">
        <v>1157</v>
      </c>
      <c r="D368" t="s">
        <v>661</v>
      </c>
      <c r="E368" s="27" t="s">
        <v>1158</v>
      </c>
      <c r="F368" s="28" t="s">
        <v>683</v>
      </c>
      <c r="G368" s="29">
        <v>1</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02">
      <c r="A371" s="1" t="s">
        <v>666</v>
      </c>
      <c r="E371" s="27" t="s">
        <v>1159</v>
      </c>
    </row>
    <row r="372">
      <c r="A372" s="1" t="s">
        <v>659</v>
      </c>
      <c r="B372" s="1">
        <v>91</v>
      </c>
      <c r="C372" s="26" t="s">
        <v>1160</v>
      </c>
      <c r="D372" t="s">
        <v>661</v>
      </c>
      <c r="E372" s="27" t="s">
        <v>1161</v>
      </c>
      <c r="F372" s="28" t="s">
        <v>683</v>
      </c>
      <c r="G372" s="29">
        <v>33</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1162</v>
      </c>
    </row>
    <row r="376">
      <c r="A376" s="1" t="s">
        <v>659</v>
      </c>
      <c r="B376" s="1">
        <v>92</v>
      </c>
      <c r="C376" s="26" t="s">
        <v>1163</v>
      </c>
      <c r="D376" t="s">
        <v>661</v>
      </c>
      <c r="E376" s="27" t="s">
        <v>1164</v>
      </c>
      <c r="F376" s="28" t="s">
        <v>683</v>
      </c>
      <c r="G376" s="29">
        <v>33</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27.5">
      <c r="A379" s="1" t="s">
        <v>666</v>
      </c>
      <c r="E379" s="27" t="s">
        <v>1165</v>
      </c>
    </row>
    <row r="380" ht="25.5">
      <c r="A380" s="1" t="s">
        <v>659</v>
      </c>
      <c r="B380" s="1">
        <v>93</v>
      </c>
      <c r="C380" s="26" t="s">
        <v>1166</v>
      </c>
      <c r="D380" t="s">
        <v>661</v>
      </c>
      <c r="E380" s="27" t="s">
        <v>1167</v>
      </c>
      <c r="F380" s="28" t="s">
        <v>683</v>
      </c>
      <c r="G380" s="29">
        <v>1</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1168</v>
      </c>
    </row>
    <row r="384">
      <c r="A384" s="1" t="s">
        <v>659</v>
      </c>
      <c r="B384" s="1">
        <v>94</v>
      </c>
      <c r="C384" s="26" t="s">
        <v>1169</v>
      </c>
      <c r="D384" t="s">
        <v>661</v>
      </c>
      <c r="E384" s="27" t="s">
        <v>1170</v>
      </c>
      <c r="F384" s="28" t="s">
        <v>683</v>
      </c>
      <c r="G384" s="29">
        <v>1</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53">
      <c r="A387" s="1" t="s">
        <v>666</v>
      </c>
      <c r="E387" s="27" t="s">
        <v>1171</v>
      </c>
    </row>
    <row r="388">
      <c r="A388" s="1" t="s">
        <v>659</v>
      </c>
      <c r="B388" s="1">
        <v>95</v>
      </c>
      <c r="C388" s="26" t="s">
        <v>1350</v>
      </c>
      <c r="D388" t="s">
        <v>661</v>
      </c>
      <c r="E388" s="27" t="s">
        <v>1351</v>
      </c>
      <c r="F388" s="28" t="s">
        <v>683</v>
      </c>
      <c r="G388" s="29">
        <v>1</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1352</v>
      </c>
    </row>
    <row r="392">
      <c r="A392" s="1" t="s">
        <v>659</v>
      </c>
      <c r="B392" s="1">
        <v>96</v>
      </c>
      <c r="C392" s="26" t="s">
        <v>1353</v>
      </c>
      <c r="D392" t="s">
        <v>661</v>
      </c>
      <c r="E392" s="27" t="s">
        <v>1354</v>
      </c>
      <c r="F392" s="28" t="s">
        <v>683</v>
      </c>
      <c r="G392" s="29">
        <v>1</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27.5">
      <c r="A395" s="1" t="s">
        <v>666</v>
      </c>
      <c r="E395" s="27" t="s">
        <v>1355</v>
      </c>
    </row>
    <row r="396">
      <c r="A396" s="1" t="s">
        <v>659</v>
      </c>
      <c r="B396" s="1">
        <v>97</v>
      </c>
      <c r="C396" s="26" t="s">
        <v>1172</v>
      </c>
      <c r="D396" t="s">
        <v>661</v>
      </c>
      <c r="E396" s="27" t="s">
        <v>1173</v>
      </c>
      <c r="F396" s="28" t="s">
        <v>683</v>
      </c>
      <c r="G396" s="29">
        <v>3</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1174</v>
      </c>
    </row>
    <row r="400">
      <c r="A400" s="1" t="s">
        <v>659</v>
      </c>
      <c r="B400" s="1">
        <v>98</v>
      </c>
      <c r="C400" s="26" t="s">
        <v>1175</v>
      </c>
      <c r="D400" t="s">
        <v>661</v>
      </c>
      <c r="E400" s="27" t="s">
        <v>1176</v>
      </c>
      <c r="F400" s="28" t="s">
        <v>683</v>
      </c>
      <c r="G400" s="29">
        <v>3</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27.5">
      <c r="A403" s="1" t="s">
        <v>666</v>
      </c>
      <c r="E403" s="27" t="s">
        <v>1177</v>
      </c>
    </row>
    <row r="404">
      <c r="A404" s="1" t="s">
        <v>659</v>
      </c>
      <c r="B404" s="1">
        <v>99</v>
      </c>
      <c r="C404" s="26" t="s">
        <v>1178</v>
      </c>
      <c r="D404" t="s">
        <v>661</v>
      </c>
      <c r="E404" s="27" t="s">
        <v>1179</v>
      </c>
      <c r="F404" s="28" t="s">
        <v>683</v>
      </c>
      <c r="G404" s="29">
        <v>1</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14.75">
      <c r="A407" s="1" t="s">
        <v>666</v>
      </c>
      <c r="E407" s="27" t="s">
        <v>1180</v>
      </c>
    </row>
    <row r="408">
      <c r="A408" s="1" t="s">
        <v>659</v>
      </c>
      <c r="B408" s="1">
        <v>100</v>
      </c>
      <c r="C408" s="26" t="s">
        <v>1181</v>
      </c>
      <c r="D408" t="s">
        <v>661</v>
      </c>
      <c r="E408" s="27" t="s">
        <v>1182</v>
      </c>
      <c r="F408" s="28" t="s">
        <v>683</v>
      </c>
      <c r="G408" s="29">
        <v>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1183</v>
      </c>
    </row>
    <row r="412">
      <c r="A412" s="1" t="s">
        <v>659</v>
      </c>
      <c r="B412" s="1">
        <v>101</v>
      </c>
      <c r="C412" s="26" t="s">
        <v>866</v>
      </c>
      <c r="D412" t="s">
        <v>661</v>
      </c>
      <c r="E412" s="27" t="s">
        <v>867</v>
      </c>
      <c r="F412" s="28" t="s">
        <v>868</v>
      </c>
      <c r="G412" s="29">
        <v>1400</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14.75">
      <c r="A415" s="1" t="s">
        <v>666</v>
      </c>
      <c r="E415" s="27" t="s">
        <v>869</v>
      </c>
    </row>
    <row r="416">
      <c r="A416" s="1" t="s">
        <v>659</v>
      </c>
      <c r="B416" s="1">
        <v>102</v>
      </c>
      <c r="C416" s="26" t="s">
        <v>870</v>
      </c>
      <c r="D416" t="s">
        <v>661</v>
      </c>
      <c r="E416" s="27" t="s">
        <v>871</v>
      </c>
      <c r="F416" s="28" t="s">
        <v>868</v>
      </c>
      <c r="G416" s="29">
        <v>320</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02">
      <c r="A419" s="1" t="s">
        <v>666</v>
      </c>
      <c r="E419" s="27" t="s">
        <v>872</v>
      </c>
    </row>
    <row r="420">
      <c r="A420" s="1" t="s">
        <v>659</v>
      </c>
      <c r="B420" s="1">
        <v>103</v>
      </c>
      <c r="C420" s="26" t="s">
        <v>876</v>
      </c>
      <c r="D420" t="s">
        <v>661</v>
      </c>
      <c r="E420" s="27" t="s">
        <v>877</v>
      </c>
      <c r="F420" s="28" t="s">
        <v>683</v>
      </c>
      <c r="G420" s="29">
        <v>207</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878</v>
      </c>
    </row>
    <row r="424" ht="25.5">
      <c r="A424" s="1" t="s">
        <v>659</v>
      </c>
      <c r="B424" s="1">
        <v>104</v>
      </c>
      <c r="C424" s="26" t="s">
        <v>1184</v>
      </c>
      <c r="D424" t="s">
        <v>661</v>
      </c>
      <c r="E424" s="27" t="s">
        <v>1185</v>
      </c>
      <c r="F424" s="28" t="s">
        <v>683</v>
      </c>
      <c r="G424" s="29">
        <v>1914</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89.25">
      <c r="A427" s="1" t="s">
        <v>666</v>
      </c>
      <c r="E427" s="27" t="s">
        <v>1186</v>
      </c>
    </row>
    <row r="428">
      <c r="A428" s="1" t="s">
        <v>659</v>
      </c>
      <c r="B428" s="1">
        <v>105</v>
      </c>
      <c r="C428" s="26" t="s">
        <v>879</v>
      </c>
      <c r="D428" t="s">
        <v>661</v>
      </c>
      <c r="E428" s="27" t="s">
        <v>880</v>
      </c>
      <c r="F428" s="28" t="s">
        <v>868</v>
      </c>
      <c r="G428" s="29">
        <v>622</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881</v>
      </c>
    </row>
    <row r="432">
      <c r="A432" s="1" t="s">
        <v>659</v>
      </c>
      <c r="B432" s="1">
        <v>106</v>
      </c>
      <c r="C432" s="26" t="s">
        <v>882</v>
      </c>
      <c r="D432" t="s">
        <v>661</v>
      </c>
      <c r="E432" s="27" t="s">
        <v>883</v>
      </c>
      <c r="F432" s="28" t="s">
        <v>683</v>
      </c>
      <c r="G432" s="29">
        <v>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76.5">
      <c r="A435" s="1" t="s">
        <v>666</v>
      </c>
      <c r="E435" s="27" t="s">
        <v>884</v>
      </c>
    </row>
    <row r="436">
      <c r="A436" s="1" t="s">
        <v>656</v>
      </c>
      <c r="C436" s="22" t="s">
        <v>894</v>
      </c>
      <c r="E436" s="23" t="s">
        <v>895</v>
      </c>
      <c r="L436" s="24">
        <f>SUMIFS(L437:L452,A437:A452,"P")</f>
        <v>0</v>
      </c>
      <c r="M436" s="24">
        <f>SUMIFS(M437:M452,A437:A452,"P")</f>
        <v>0</v>
      </c>
      <c r="N436" s="25"/>
    </row>
    <row r="437" ht="25.5">
      <c r="A437" s="1" t="s">
        <v>659</v>
      </c>
      <c r="B437" s="1">
        <v>107</v>
      </c>
      <c r="C437" s="26" t="s">
        <v>908</v>
      </c>
      <c r="D437" t="s">
        <v>897</v>
      </c>
      <c r="E437" s="27" t="s">
        <v>909</v>
      </c>
      <c r="F437" s="28" t="s">
        <v>899</v>
      </c>
      <c r="G437" s="29">
        <v>2</v>
      </c>
      <c r="H437" s="28">
        <v>0</v>
      </c>
      <c r="I437" s="30">
        <f>ROUND(G437*H437,P4)</f>
        <v>0</v>
      </c>
      <c r="L437" s="31">
        <v>0</v>
      </c>
      <c r="M437" s="24">
        <f>ROUND(G437*L437,P4)</f>
        <v>0</v>
      </c>
      <c r="N437" s="25" t="s">
        <v>661</v>
      </c>
      <c r="O437" s="32">
        <f>M437*AA437</f>
        <v>0</v>
      </c>
      <c r="P437" s="1">
        <v>3</v>
      </c>
      <c r="AA437" s="1">
        <f>IF(P437=1,$O$3,IF(P437=2,$O$4,$O$5))</f>
        <v>0</v>
      </c>
    </row>
    <row r="438" ht="38.25">
      <c r="A438" s="1" t="s">
        <v>664</v>
      </c>
      <c r="E438" s="27" t="s">
        <v>910</v>
      </c>
    </row>
    <row r="439" ht="38.25">
      <c r="A439" s="1" t="s">
        <v>665</v>
      </c>
      <c r="E439" s="33" t="s">
        <v>1356</v>
      </c>
    </row>
    <row r="440" ht="153">
      <c r="A440" s="1" t="s">
        <v>666</v>
      </c>
      <c r="E440" s="27" t="s">
        <v>907</v>
      </c>
    </row>
    <row r="441" ht="25.5">
      <c r="A441" s="1" t="s">
        <v>659</v>
      </c>
      <c r="B441" s="1">
        <v>108</v>
      </c>
      <c r="C441" s="26" t="s">
        <v>919</v>
      </c>
      <c r="D441" t="s">
        <v>897</v>
      </c>
      <c r="E441" s="27" t="s">
        <v>920</v>
      </c>
      <c r="F441" s="28" t="s">
        <v>899</v>
      </c>
      <c r="G441" s="29">
        <v>1.3</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921</v>
      </c>
    </row>
    <row r="443" ht="38.25">
      <c r="A443" s="1" t="s">
        <v>665</v>
      </c>
      <c r="E443" s="33" t="s">
        <v>1357</v>
      </c>
    </row>
    <row r="444" ht="153">
      <c r="A444" s="1" t="s">
        <v>666</v>
      </c>
      <c r="E444" s="27" t="s">
        <v>902</v>
      </c>
    </row>
    <row r="445" ht="25.5">
      <c r="A445" s="1" t="s">
        <v>659</v>
      </c>
      <c r="B445" s="1">
        <v>109</v>
      </c>
      <c r="C445" s="26" t="s">
        <v>922</v>
      </c>
      <c r="D445" t="s">
        <v>897</v>
      </c>
      <c r="E445" s="27" t="s">
        <v>923</v>
      </c>
      <c r="F445" s="28" t="s">
        <v>899</v>
      </c>
      <c r="G445" s="29">
        <v>1.3</v>
      </c>
      <c r="H445" s="28">
        <v>0</v>
      </c>
      <c r="I445" s="30">
        <f>ROUND(G445*H445,P4)</f>
        <v>0</v>
      </c>
      <c r="L445" s="31">
        <v>0</v>
      </c>
      <c r="M445" s="24">
        <f>ROUND(G445*L445,P4)</f>
        <v>0</v>
      </c>
      <c r="N445" s="25" t="s">
        <v>661</v>
      </c>
      <c r="O445" s="32">
        <f>M445*AA445</f>
        <v>0</v>
      </c>
      <c r="P445" s="1">
        <v>3</v>
      </c>
      <c r="AA445" s="1">
        <f>IF(P445=1,$O$3,IF(P445=2,$O$4,$O$5))</f>
        <v>0</v>
      </c>
    </row>
    <row r="446" ht="38.25">
      <c r="A446" s="1" t="s">
        <v>664</v>
      </c>
      <c r="E446" s="27" t="s">
        <v>910</v>
      </c>
    </row>
    <row r="447" ht="38.25">
      <c r="A447" s="1" t="s">
        <v>665</v>
      </c>
      <c r="E447" s="33" t="s">
        <v>1357</v>
      </c>
    </row>
    <row r="448" ht="153">
      <c r="A448" s="1" t="s">
        <v>666</v>
      </c>
      <c r="E448" s="27" t="s">
        <v>902</v>
      </c>
    </row>
    <row r="449" ht="25.5">
      <c r="A449" s="1" t="s">
        <v>659</v>
      </c>
      <c r="B449" s="1">
        <v>110</v>
      </c>
      <c r="C449" s="26" t="s">
        <v>924</v>
      </c>
      <c r="D449" t="s">
        <v>897</v>
      </c>
      <c r="E449" s="27" t="s">
        <v>925</v>
      </c>
      <c r="F449" s="28" t="s">
        <v>899</v>
      </c>
      <c r="G449" s="29">
        <v>3.6000000000000001</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921</v>
      </c>
    </row>
    <row r="451" ht="38.25">
      <c r="A451" s="1" t="s">
        <v>665</v>
      </c>
      <c r="E451" s="33" t="s">
        <v>1358</v>
      </c>
    </row>
    <row r="452" ht="153">
      <c r="A452" s="1" t="s">
        <v>666</v>
      </c>
      <c r="E452" s="27" t="s">
        <v>902</v>
      </c>
    </row>
    <row r="453">
      <c r="A453" s="1" t="s">
        <v>656</v>
      </c>
      <c r="C453" s="22" t="s">
        <v>1199</v>
      </c>
      <c r="E453" s="23" t="s">
        <v>1200</v>
      </c>
      <c r="L453" s="24">
        <f>SUMIFS(L454:L465,A454:A465,"P")</f>
        <v>0</v>
      </c>
      <c r="M453" s="24">
        <f>SUMIFS(M454:M465,A454:A465,"P")</f>
        <v>0</v>
      </c>
      <c r="N453" s="25"/>
    </row>
    <row r="454">
      <c r="A454" s="1" t="s">
        <v>659</v>
      </c>
      <c r="B454" s="1">
        <v>111</v>
      </c>
      <c r="C454" s="26" t="s">
        <v>1201</v>
      </c>
      <c r="D454" t="s">
        <v>661</v>
      </c>
      <c r="E454" s="27" t="s">
        <v>1202</v>
      </c>
      <c r="F454" s="28" t="s">
        <v>683</v>
      </c>
      <c r="G454" s="29">
        <v>23</v>
      </c>
      <c r="H454" s="28">
        <v>0</v>
      </c>
      <c r="I454" s="30">
        <f>ROUND(G454*H454,P4)</f>
        <v>0</v>
      </c>
      <c r="L454" s="31">
        <v>0</v>
      </c>
      <c r="M454" s="24">
        <f>ROUND(G454*L454,P4)</f>
        <v>0</v>
      </c>
      <c r="N454" s="25" t="s">
        <v>661</v>
      </c>
      <c r="O454" s="32">
        <f>M454*AA454</f>
        <v>0</v>
      </c>
      <c r="P454" s="1">
        <v>3</v>
      </c>
      <c r="AA454" s="1">
        <f>IF(P454=1,$O$3,IF(P454=2,$O$4,$O$5))</f>
        <v>0</v>
      </c>
    </row>
    <row r="455">
      <c r="A455" s="1" t="s">
        <v>664</v>
      </c>
      <c r="E455" s="27" t="s">
        <v>661</v>
      </c>
    </row>
    <row r="456" ht="38.25">
      <c r="A456" s="1" t="s">
        <v>665</v>
      </c>
      <c r="E456" s="33" t="s">
        <v>1281</v>
      </c>
    </row>
    <row r="457" ht="25.5">
      <c r="A457" s="1" t="s">
        <v>666</v>
      </c>
      <c r="E457" s="27" t="s">
        <v>1204</v>
      </c>
    </row>
    <row r="458">
      <c r="A458" s="1" t="s">
        <v>659</v>
      </c>
      <c r="B458" s="1">
        <v>113</v>
      </c>
      <c r="C458" s="26" t="s">
        <v>1205</v>
      </c>
      <c r="D458" t="s">
        <v>661</v>
      </c>
      <c r="E458" s="27" t="s">
        <v>1206</v>
      </c>
      <c r="F458" s="28" t="s">
        <v>683</v>
      </c>
      <c r="G458" s="29">
        <v>1</v>
      </c>
      <c r="H458" s="28">
        <v>0</v>
      </c>
      <c r="I458" s="30">
        <f>ROUND(G458*H458,P4)</f>
        <v>0</v>
      </c>
      <c r="L458" s="31">
        <v>0</v>
      </c>
      <c r="M458" s="24">
        <f>ROUND(G458*L458,P4)</f>
        <v>0</v>
      </c>
      <c r="N458" s="25" t="s">
        <v>661</v>
      </c>
      <c r="O458" s="32">
        <f>M458*AA458</f>
        <v>0</v>
      </c>
      <c r="P458" s="1">
        <v>3</v>
      </c>
      <c r="AA458" s="1">
        <f>IF(P458=1,$O$3,IF(P458=2,$O$4,$O$5))</f>
        <v>0</v>
      </c>
    </row>
    <row r="459">
      <c r="A459" s="1" t="s">
        <v>664</v>
      </c>
      <c r="E459" s="27" t="s">
        <v>661</v>
      </c>
    </row>
    <row r="460">
      <c r="A460" s="1" t="s">
        <v>665</v>
      </c>
    </row>
    <row r="461" ht="51">
      <c r="A461" s="1" t="s">
        <v>666</v>
      </c>
      <c r="E461" s="27" t="s">
        <v>1207</v>
      </c>
    </row>
    <row r="462">
      <c r="A462" s="1" t="s">
        <v>659</v>
      </c>
      <c r="B462" s="1">
        <v>112</v>
      </c>
      <c r="C462" s="26" t="s">
        <v>1208</v>
      </c>
      <c r="D462" t="s">
        <v>661</v>
      </c>
      <c r="E462" s="27" t="s">
        <v>1209</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c r="A464" s="1" t="s">
        <v>665</v>
      </c>
    </row>
    <row r="465" ht="102">
      <c r="A465" s="1" t="s">
        <v>666</v>
      </c>
      <c r="E465" s="27" t="s">
        <v>1210</v>
      </c>
    </row>
    <row r="466">
      <c r="A466" s="1" t="s">
        <v>944</v>
      </c>
      <c r="C466" s="22" t="s">
        <v>1359</v>
      </c>
      <c r="E466" s="23" t="s">
        <v>1360</v>
      </c>
      <c r="L466" s="24">
        <f>L467+L484+L773+L810</f>
        <v>0</v>
      </c>
      <c r="M466" s="24">
        <f>M467+M484+M773+M810</f>
        <v>0</v>
      </c>
      <c r="N466" s="25"/>
    </row>
    <row r="467">
      <c r="A467" s="1" t="s">
        <v>656</v>
      </c>
      <c r="C467" s="22" t="s">
        <v>657</v>
      </c>
      <c r="E467" s="23" t="s">
        <v>658</v>
      </c>
      <c r="L467" s="24">
        <f>SUMIFS(L468:L483,A468:A483,"P")</f>
        <v>0</v>
      </c>
      <c r="M467" s="24">
        <f>SUMIFS(M468:M483,A468:A483,"P")</f>
        <v>0</v>
      </c>
      <c r="N467" s="25"/>
    </row>
    <row r="468">
      <c r="A468" s="1" t="s">
        <v>659</v>
      </c>
      <c r="B468" s="1">
        <v>1</v>
      </c>
      <c r="C468" s="26" t="s">
        <v>660</v>
      </c>
      <c r="D468" t="s">
        <v>661</v>
      </c>
      <c r="E468" s="27" t="s">
        <v>662</v>
      </c>
      <c r="F468" s="28" t="s">
        <v>663</v>
      </c>
      <c r="G468" s="29">
        <v>15660</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318.75">
      <c r="A471" s="1" t="s">
        <v>666</v>
      </c>
      <c r="E471" s="27" t="s">
        <v>667</v>
      </c>
    </row>
    <row r="472">
      <c r="A472" s="1" t="s">
        <v>659</v>
      </c>
      <c r="B472" s="1">
        <v>3</v>
      </c>
      <c r="C472" s="26" t="s">
        <v>668</v>
      </c>
      <c r="D472" t="s">
        <v>661</v>
      </c>
      <c r="E472" s="27" t="s">
        <v>669</v>
      </c>
      <c r="F472" s="28" t="s">
        <v>670</v>
      </c>
      <c r="G472" s="29">
        <v>1250</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25.5">
      <c r="A475" s="1" t="s">
        <v>666</v>
      </c>
      <c r="E475" s="27" t="s">
        <v>671</v>
      </c>
    </row>
    <row r="476">
      <c r="A476" s="1" t="s">
        <v>659</v>
      </c>
      <c r="B476" s="1">
        <v>4</v>
      </c>
      <c r="C476" s="26" t="s">
        <v>672</v>
      </c>
      <c r="D476" t="s">
        <v>661</v>
      </c>
      <c r="E476" s="27" t="s">
        <v>673</v>
      </c>
      <c r="F476" s="28" t="s">
        <v>663</v>
      </c>
      <c r="G476" s="29">
        <v>15660</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229.5">
      <c r="A479" s="1" t="s">
        <v>666</v>
      </c>
      <c r="E479" s="27" t="s">
        <v>674</v>
      </c>
    </row>
    <row r="480">
      <c r="A480" s="1" t="s">
        <v>659</v>
      </c>
      <c r="B480" s="1">
        <v>5</v>
      </c>
      <c r="C480" s="26" t="s">
        <v>675</v>
      </c>
      <c r="D480" t="s">
        <v>661</v>
      </c>
      <c r="E480" s="27" t="s">
        <v>676</v>
      </c>
      <c r="F480" s="28" t="s">
        <v>677</v>
      </c>
      <c r="G480" s="29">
        <v>11025</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c r="A483" s="1" t="s">
        <v>666</v>
      </c>
      <c r="E483" s="27" t="s">
        <v>678</v>
      </c>
    </row>
    <row r="484">
      <c r="A484" s="1" t="s">
        <v>656</v>
      </c>
      <c r="C484" s="22" t="s">
        <v>679</v>
      </c>
      <c r="E484" s="23" t="s">
        <v>680</v>
      </c>
      <c r="L484" s="24">
        <f>SUMIFS(L485:L772,A485:A772,"P")</f>
        <v>0</v>
      </c>
      <c r="M484" s="24">
        <f>SUMIFS(M485:M772,A485:A772,"P")</f>
        <v>0</v>
      </c>
      <c r="N484" s="25"/>
    </row>
    <row r="485">
      <c r="A485" s="1" t="s">
        <v>659</v>
      </c>
      <c r="B485" s="1">
        <v>6</v>
      </c>
      <c r="C485" s="26" t="s">
        <v>681</v>
      </c>
      <c r="D485" t="s">
        <v>661</v>
      </c>
      <c r="E485" s="27" t="s">
        <v>682</v>
      </c>
      <c r="F485" s="28" t="s">
        <v>683</v>
      </c>
      <c r="G485" s="29">
        <v>1040</v>
      </c>
      <c r="H485" s="28">
        <v>0</v>
      </c>
      <c r="I485" s="30">
        <f>ROUND(G485*H485,P4)</f>
        <v>0</v>
      </c>
      <c r="L485" s="31">
        <v>0</v>
      </c>
      <c r="M485" s="24">
        <f>ROUND(G485*L485,P4)</f>
        <v>0</v>
      </c>
      <c r="N485" s="25" t="s">
        <v>661</v>
      </c>
      <c r="O485" s="32">
        <f>M485*AA485</f>
        <v>0</v>
      </c>
      <c r="P485" s="1">
        <v>3</v>
      </c>
      <c r="AA485" s="1">
        <f>IF(P485=1,$O$3,IF(P485=2,$O$4,$O$5))</f>
        <v>0</v>
      </c>
    </row>
    <row r="486">
      <c r="A486" s="1" t="s">
        <v>664</v>
      </c>
      <c r="E486" s="27" t="s">
        <v>661</v>
      </c>
    </row>
    <row r="487">
      <c r="A487" s="1" t="s">
        <v>665</v>
      </c>
    </row>
    <row r="488" ht="102">
      <c r="A488" s="1" t="s">
        <v>666</v>
      </c>
      <c r="E488" s="27" t="s">
        <v>684</v>
      </c>
    </row>
    <row r="489">
      <c r="A489" s="1" t="s">
        <v>659</v>
      </c>
      <c r="B489" s="1">
        <v>7</v>
      </c>
      <c r="C489" s="26" t="s">
        <v>957</v>
      </c>
      <c r="D489" t="s">
        <v>661</v>
      </c>
      <c r="E489" s="27" t="s">
        <v>958</v>
      </c>
      <c r="F489" s="28" t="s">
        <v>670</v>
      </c>
      <c r="G489" s="29">
        <v>4860</v>
      </c>
      <c r="H489" s="28">
        <v>0</v>
      </c>
      <c r="I489" s="30">
        <f>ROUND(G489*H489,P4)</f>
        <v>0</v>
      </c>
      <c r="L489" s="31">
        <v>0</v>
      </c>
      <c r="M489" s="24">
        <f>ROUND(G489*L489,P4)</f>
        <v>0</v>
      </c>
      <c r="N489" s="25" t="s">
        <v>661</v>
      </c>
      <c r="O489" s="32">
        <f>M489*AA489</f>
        <v>0</v>
      </c>
      <c r="P489" s="1">
        <v>3</v>
      </c>
      <c r="AA489" s="1">
        <f>IF(P489=1,$O$3,IF(P489=2,$O$4,$O$5))</f>
        <v>0</v>
      </c>
    </row>
    <row r="490">
      <c r="A490" s="1" t="s">
        <v>664</v>
      </c>
      <c r="E490" s="27" t="s">
        <v>661</v>
      </c>
    </row>
    <row r="491">
      <c r="A491" s="1" t="s">
        <v>665</v>
      </c>
    </row>
    <row r="492" ht="102">
      <c r="A492" s="1" t="s">
        <v>666</v>
      </c>
      <c r="E492" s="27" t="s">
        <v>687</v>
      </c>
    </row>
    <row r="493">
      <c r="A493" s="1" t="s">
        <v>659</v>
      </c>
      <c r="B493" s="1">
        <v>8</v>
      </c>
      <c r="C493" s="26" t="s">
        <v>685</v>
      </c>
      <c r="D493" t="s">
        <v>661</v>
      </c>
      <c r="E493" s="27" t="s">
        <v>686</v>
      </c>
      <c r="F493" s="28" t="s">
        <v>670</v>
      </c>
      <c r="G493" s="29">
        <v>4905</v>
      </c>
      <c r="H493" s="28">
        <v>0</v>
      </c>
      <c r="I493" s="30">
        <f>ROUND(G493*H493,P4)</f>
        <v>0</v>
      </c>
      <c r="L493" s="31">
        <v>0</v>
      </c>
      <c r="M493" s="24">
        <f>ROUND(G493*L493,P4)</f>
        <v>0</v>
      </c>
      <c r="N493" s="25" t="s">
        <v>661</v>
      </c>
      <c r="O493" s="32">
        <f>M493*AA493</f>
        <v>0</v>
      </c>
      <c r="P493" s="1">
        <v>3</v>
      </c>
      <c r="AA493" s="1">
        <f>IF(P493=1,$O$3,IF(P493=2,$O$4,$O$5))</f>
        <v>0</v>
      </c>
    </row>
    <row r="494">
      <c r="A494" s="1" t="s">
        <v>664</v>
      </c>
      <c r="E494" s="27" t="s">
        <v>661</v>
      </c>
    </row>
    <row r="495">
      <c r="A495" s="1" t="s">
        <v>665</v>
      </c>
    </row>
    <row r="496" ht="102">
      <c r="A496" s="1" t="s">
        <v>666</v>
      </c>
      <c r="E496" s="27" t="s">
        <v>687</v>
      </c>
    </row>
    <row r="497">
      <c r="A497" s="1" t="s">
        <v>659</v>
      </c>
      <c r="B497" s="1">
        <v>9</v>
      </c>
      <c r="C497" s="26" t="s">
        <v>688</v>
      </c>
      <c r="D497" t="s">
        <v>661</v>
      </c>
      <c r="E497" s="27" t="s">
        <v>689</v>
      </c>
      <c r="F497" s="28" t="s">
        <v>670</v>
      </c>
      <c r="G497" s="29">
        <v>1250</v>
      </c>
      <c r="H497" s="28">
        <v>0</v>
      </c>
      <c r="I497" s="30">
        <f>ROUND(G497*H497,P4)</f>
        <v>0</v>
      </c>
      <c r="L497" s="31">
        <v>0</v>
      </c>
      <c r="M497" s="24">
        <f>ROUND(G497*L497,P4)</f>
        <v>0</v>
      </c>
      <c r="N497" s="25" t="s">
        <v>661</v>
      </c>
      <c r="O497" s="32">
        <f>M497*AA497</f>
        <v>0</v>
      </c>
      <c r="P497" s="1">
        <v>3</v>
      </c>
      <c r="AA497" s="1">
        <f>IF(P497=1,$O$3,IF(P497=2,$O$4,$O$5))</f>
        <v>0</v>
      </c>
    </row>
    <row r="498">
      <c r="A498" s="1" t="s">
        <v>664</v>
      </c>
      <c r="E498" s="27" t="s">
        <v>661</v>
      </c>
    </row>
    <row r="499">
      <c r="A499" s="1" t="s">
        <v>665</v>
      </c>
    </row>
    <row r="500" ht="76.5">
      <c r="A500" s="1" t="s">
        <v>666</v>
      </c>
      <c r="E500" s="27" t="s">
        <v>690</v>
      </c>
    </row>
    <row r="501">
      <c r="A501" s="1" t="s">
        <v>659</v>
      </c>
      <c r="B501" s="1">
        <v>10</v>
      </c>
      <c r="C501" s="26" t="s">
        <v>1220</v>
      </c>
      <c r="D501" t="s">
        <v>661</v>
      </c>
      <c r="E501" s="27" t="s">
        <v>1221</v>
      </c>
      <c r="F501" s="28" t="s">
        <v>670</v>
      </c>
      <c r="G501" s="29">
        <v>150</v>
      </c>
      <c r="H501" s="28">
        <v>0</v>
      </c>
      <c r="I501" s="30">
        <f>ROUND(G501*H501,P4)</f>
        <v>0</v>
      </c>
      <c r="L501" s="31">
        <v>0</v>
      </c>
      <c r="M501" s="24">
        <f>ROUND(G501*L501,P4)</f>
        <v>0</v>
      </c>
      <c r="N501" s="25" t="s">
        <v>661</v>
      </c>
      <c r="O501" s="32">
        <f>M501*AA501</f>
        <v>0</v>
      </c>
      <c r="P501" s="1">
        <v>3</v>
      </c>
      <c r="AA501" s="1">
        <f>IF(P501=1,$O$3,IF(P501=2,$O$4,$O$5))</f>
        <v>0</v>
      </c>
    </row>
    <row r="502">
      <c r="A502" s="1" t="s">
        <v>664</v>
      </c>
      <c r="E502" s="27" t="s">
        <v>661</v>
      </c>
    </row>
    <row r="503">
      <c r="A503" s="1" t="s">
        <v>665</v>
      </c>
    </row>
    <row r="504" ht="76.5">
      <c r="A504" s="1" t="s">
        <v>666</v>
      </c>
      <c r="E504" s="27" t="s">
        <v>964</v>
      </c>
    </row>
    <row r="505">
      <c r="A505" s="1" t="s">
        <v>659</v>
      </c>
      <c r="B505" s="1">
        <v>11</v>
      </c>
      <c r="C505" s="26" t="s">
        <v>962</v>
      </c>
      <c r="D505" t="s">
        <v>661</v>
      </c>
      <c r="E505" s="27" t="s">
        <v>963</v>
      </c>
      <c r="F505" s="28" t="s">
        <v>670</v>
      </c>
      <c r="G505" s="29">
        <v>400</v>
      </c>
      <c r="H505" s="28">
        <v>0</v>
      </c>
      <c r="I505" s="30">
        <f>ROUND(G505*H505,P4)</f>
        <v>0</v>
      </c>
      <c r="L505" s="31">
        <v>0</v>
      </c>
      <c r="M505" s="24">
        <f>ROUND(G505*L505,P4)</f>
        <v>0</v>
      </c>
      <c r="N505" s="25" t="s">
        <v>661</v>
      </c>
      <c r="O505" s="32">
        <f>M505*AA505</f>
        <v>0</v>
      </c>
      <c r="P505" s="1">
        <v>3</v>
      </c>
      <c r="AA505" s="1">
        <f>IF(P505=1,$O$3,IF(P505=2,$O$4,$O$5))</f>
        <v>0</v>
      </c>
    </row>
    <row r="506">
      <c r="A506" s="1" t="s">
        <v>664</v>
      </c>
      <c r="E506" s="27" t="s">
        <v>661</v>
      </c>
    </row>
    <row r="507">
      <c r="A507" s="1" t="s">
        <v>665</v>
      </c>
    </row>
    <row r="508" ht="76.5">
      <c r="A508" s="1" t="s">
        <v>666</v>
      </c>
      <c r="E508" s="27" t="s">
        <v>964</v>
      </c>
    </row>
    <row r="509" ht="25.5">
      <c r="A509" s="1" t="s">
        <v>659</v>
      </c>
      <c r="B509" s="1">
        <v>12</v>
      </c>
      <c r="C509" s="26" t="s">
        <v>1222</v>
      </c>
      <c r="D509" t="s">
        <v>661</v>
      </c>
      <c r="E509" s="27" t="s">
        <v>1223</v>
      </c>
      <c r="F509" s="28" t="s">
        <v>683</v>
      </c>
      <c r="G509" s="29">
        <v>12</v>
      </c>
      <c r="H509" s="28">
        <v>0</v>
      </c>
      <c r="I509" s="30">
        <f>ROUND(G509*H509,P4)</f>
        <v>0</v>
      </c>
      <c r="L509" s="31">
        <v>0</v>
      </c>
      <c r="M509" s="24">
        <f>ROUND(G509*L509,P4)</f>
        <v>0</v>
      </c>
      <c r="N509" s="25" t="s">
        <v>661</v>
      </c>
      <c r="O509" s="32">
        <f>M509*AA509</f>
        <v>0</v>
      </c>
      <c r="P509" s="1">
        <v>3</v>
      </c>
      <c r="AA509" s="1">
        <f>IF(P509=1,$O$3,IF(P509=2,$O$4,$O$5))</f>
        <v>0</v>
      </c>
    </row>
    <row r="510">
      <c r="A510" s="1" t="s">
        <v>664</v>
      </c>
      <c r="E510" s="27" t="s">
        <v>661</v>
      </c>
    </row>
    <row r="511">
      <c r="A511" s="1" t="s">
        <v>665</v>
      </c>
    </row>
    <row r="512" ht="89.25">
      <c r="A512" s="1" t="s">
        <v>666</v>
      </c>
      <c r="E512" s="27" t="s">
        <v>971</v>
      </c>
    </row>
    <row r="513" ht="25.5">
      <c r="A513" s="1" t="s">
        <v>659</v>
      </c>
      <c r="B513" s="1">
        <v>13</v>
      </c>
      <c r="C513" s="26" t="s">
        <v>1224</v>
      </c>
      <c r="D513" t="s">
        <v>661</v>
      </c>
      <c r="E513" s="27" t="s">
        <v>1225</v>
      </c>
      <c r="F513" s="28" t="s">
        <v>683</v>
      </c>
      <c r="G513" s="29">
        <v>8</v>
      </c>
      <c r="H513" s="28">
        <v>0</v>
      </c>
      <c r="I513" s="30">
        <f>ROUND(G513*H513,P4)</f>
        <v>0</v>
      </c>
      <c r="L513" s="31">
        <v>0</v>
      </c>
      <c r="M513" s="24">
        <f>ROUND(G513*L513,P4)</f>
        <v>0</v>
      </c>
      <c r="N513" s="25" t="s">
        <v>661</v>
      </c>
      <c r="O513" s="32">
        <f>M513*AA513</f>
        <v>0</v>
      </c>
      <c r="P513" s="1">
        <v>3</v>
      </c>
      <c r="AA513" s="1">
        <f>IF(P513=1,$O$3,IF(P513=2,$O$4,$O$5))</f>
        <v>0</v>
      </c>
    </row>
    <row r="514">
      <c r="A514" s="1" t="s">
        <v>664</v>
      </c>
      <c r="E514" s="27" t="s">
        <v>661</v>
      </c>
    </row>
    <row r="515">
      <c r="A515" s="1" t="s">
        <v>665</v>
      </c>
    </row>
    <row r="516" ht="89.25">
      <c r="A516" s="1" t="s">
        <v>666</v>
      </c>
      <c r="E516" s="27" t="s">
        <v>971</v>
      </c>
    </row>
    <row r="517">
      <c r="A517" s="1" t="s">
        <v>659</v>
      </c>
      <c r="B517" s="1">
        <v>14</v>
      </c>
      <c r="C517" s="26" t="s">
        <v>694</v>
      </c>
      <c r="D517" t="s">
        <v>661</v>
      </c>
      <c r="E517" s="27" t="s">
        <v>695</v>
      </c>
      <c r="F517" s="28" t="s">
        <v>696</v>
      </c>
      <c r="G517" s="29">
        <v>1822</v>
      </c>
      <c r="H517" s="28">
        <v>0</v>
      </c>
      <c r="I517" s="30">
        <f>ROUND(G517*H517,P4)</f>
        <v>0</v>
      </c>
      <c r="L517" s="31">
        <v>0</v>
      </c>
      <c r="M517" s="24">
        <f>ROUND(G517*L517,P4)</f>
        <v>0</v>
      </c>
      <c r="N517" s="25" t="s">
        <v>661</v>
      </c>
      <c r="O517" s="32">
        <f>M517*AA517</f>
        <v>0</v>
      </c>
      <c r="P517" s="1">
        <v>3</v>
      </c>
      <c r="AA517" s="1">
        <f>IF(P517=1,$O$3,IF(P517=2,$O$4,$O$5))</f>
        <v>0</v>
      </c>
    </row>
    <row r="518">
      <c r="A518" s="1" t="s">
        <v>664</v>
      </c>
      <c r="E518" s="27" t="s">
        <v>661</v>
      </c>
    </row>
    <row r="519">
      <c r="A519" s="1" t="s">
        <v>665</v>
      </c>
    </row>
    <row r="520" ht="76.5">
      <c r="A520" s="1" t="s">
        <v>666</v>
      </c>
      <c r="E520" s="27" t="s">
        <v>697</v>
      </c>
    </row>
    <row r="521">
      <c r="A521" s="1" t="s">
        <v>659</v>
      </c>
      <c r="B521" s="1">
        <v>15</v>
      </c>
      <c r="C521" s="26" t="s">
        <v>700</v>
      </c>
      <c r="D521" t="s">
        <v>661</v>
      </c>
      <c r="E521" s="27" t="s">
        <v>701</v>
      </c>
      <c r="F521" s="28" t="s">
        <v>696</v>
      </c>
      <c r="G521" s="29">
        <v>604</v>
      </c>
      <c r="H521" s="28">
        <v>0</v>
      </c>
      <c r="I521" s="30">
        <f>ROUND(G521*H521,P4)</f>
        <v>0</v>
      </c>
      <c r="L521" s="31">
        <v>0</v>
      </c>
      <c r="M521" s="24">
        <f>ROUND(G521*L521,P4)</f>
        <v>0</v>
      </c>
      <c r="N521" s="25" t="s">
        <v>661</v>
      </c>
      <c r="O521" s="32">
        <f>M521*AA521</f>
        <v>0</v>
      </c>
      <c r="P521" s="1">
        <v>3</v>
      </c>
      <c r="AA521" s="1">
        <f>IF(P521=1,$O$3,IF(P521=2,$O$4,$O$5))</f>
        <v>0</v>
      </c>
    </row>
    <row r="522">
      <c r="A522" s="1" t="s">
        <v>664</v>
      </c>
      <c r="E522" s="27" t="s">
        <v>661</v>
      </c>
    </row>
    <row r="523">
      <c r="A523" s="1" t="s">
        <v>665</v>
      </c>
    </row>
    <row r="524" ht="76.5">
      <c r="A524" s="1" t="s">
        <v>666</v>
      </c>
      <c r="E524" s="27" t="s">
        <v>697</v>
      </c>
    </row>
    <row r="525">
      <c r="A525" s="1" t="s">
        <v>659</v>
      </c>
      <c r="B525" s="1">
        <v>16</v>
      </c>
      <c r="C525" s="26" t="s">
        <v>702</v>
      </c>
      <c r="D525" t="s">
        <v>661</v>
      </c>
      <c r="E525" s="27" t="s">
        <v>703</v>
      </c>
      <c r="F525" s="28" t="s">
        <v>696</v>
      </c>
      <c r="G525" s="29">
        <v>2512</v>
      </c>
      <c r="H525" s="28">
        <v>0</v>
      </c>
      <c r="I525" s="30">
        <f>ROUND(G525*H525,P4)</f>
        <v>0</v>
      </c>
      <c r="L525" s="31">
        <v>0</v>
      </c>
      <c r="M525" s="24">
        <f>ROUND(G525*L525,P4)</f>
        <v>0</v>
      </c>
      <c r="N525" s="25" t="s">
        <v>661</v>
      </c>
      <c r="O525" s="32">
        <f>M525*AA525</f>
        <v>0</v>
      </c>
      <c r="P525" s="1">
        <v>3</v>
      </c>
      <c r="AA525" s="1">
        <f>IF(P525=1,$O$3,IF(P525=2,$O$4,$O$5))</f>
        <v>0</v>
      </c>
    </row>
    <row r="526">
      <c r="A526" s="1" t="s">
        <v>664</v>
      </c>
      <c r="E526" s="27" t="s">
        <v>661</v>
      </c>
    </row>
    <row r="527">
      <c r="A527" s="1" t="s">
        <v>665</v>
      </c>
    </row>
    <row r="528" ht="76.5">
      <c r="A528" s="1" t="s">
        <v>666</v>
      </c>
      <c r="E528" s="27" t="s">
        <v>697</v>
      </c>
    </row>
    <row r="529">
      <c r="A529" s="1" t="s">
        <v>659</v>
      </c>
      <c r="B529" s="1">
        <v>17</v>
      </c>
      <c r="C529" s="26" t="s">
        <v>704</v>
      </c>
      <c r="D529" t="s">
        <v>661</v>
      </c>
      <c r="E529" s="27" t="s">
        <v>705</v>
      </c>
      <c r="F529" s="28" t="s">
        <v>696</v>
      </c>
      <c r="G529" s="29">
        <v>1822</v>
      </c>
      <c r="H529" s="28">
        <v>0</v>
      </c>
      <c r="I529" s="30">
        <f>ROUND(G529*H529,P4)</f>
        <v>0</v>
      </c>
      <c r="L529" s="31">
        <v>0</v>
      </c>
      <c r="M529" s="24">
        <f>ROUND(G529*L529,P4)</f>
        <v>0</v>
      </c>
      <c r="N529" s="25" t="s">
        <v>661</v>
      </c>
      <c r="O529" s="32">
        <f>M529*AA529</f>
        <v>0</v>
      </c>
      <c r="P529" s="1">
        <v>3</v>
      </c>
      <c r="AA529" s="1">
        <f>IF(P529=1,$O$3,IF(P529=2,$O$4,$O$5))</f>
        <v>0</v>
      </c>
    </row>
    <row r="530">
      <c r="A530" s="1" t="s">
        <v>664</v>
      </c>
      <c r="E530" s="27" t="s">
        <v>661</v>
      </c>
    </row>
    <row r="531">
      <c r="A531" s="1" t="s">
        <v>665</v>
      </c>
    </row>
    <row r="532" ht="191.25">
      <c r="A532" s="1" t="s">
        <v>666</v>
      </c>
      <c r="E532" s="27" t="s">
        <v>706</v>
      </c>
    </row>
    <row r="533">
      <c r="A533" s="1" t="s">
        <v>659</v>
      </c>
      <c r="B533" s="1">
        <v>18</v>
      </c>
      <c r="C533" s="26" t="s">
        <v>707</v>
      </c>
      <c r="D533" t="s">
        <v>661</v>
      </c>
      <c r="E533" s="27" t="s">
        <v>708</v>
      </c>
      <c r="F533" s="28" t="s">
        <v>696</v>
      </c>
      <c r="G533" s="29">
        <v>2423</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127.5">
      <c r="A536" s="1" t="s">
        <v>666</v>
      </c>
      <c r="E536" s="27" t="s">
        <v>709</v>
      </c>
    </row>
    <row r="537">
      <c r="A537" s="1" t="s">
        <v>659</v>
      </c>
      <c r="B537" s="1">
        <v>19</v>
      </c>
      <c r="C537" s="26" t="s">
        <v>712</v>
      </c>
      <c r="D537" t="s">
        <v>661</v>
      </c>
      <c r="E537" s="27" t="s">
        <v>713</v>
      </c>
      <c r="F537" s="28" t="s">
        <v>696</v>
      </c>
      <c r="G537" s="29">
        <v>2246</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127.5">
      <c r="A540" s="1" t="s">
        <v>666</v>
      </c>
      <c r="E540" s="27" t="s">
        <v>709</v>
      </c>
    </row>
    <row r="541">
      <c r="A541" s="1" t="s">
        <v>659</v>
      </c>
      <c r="B541" s="1">
        <v>20</v>
      </c>
      <c r="C541" s="26" t="s">
        <v>714</v>
      </c>
      <c r="D541" t="s">
        <v>661</v>
      </c>
      <c r="E541" s="27" t="s">
        <v>715</v>
      </c>
      <c r="F541" s="28" t="s">
        <v>696</v>
      </c>
      <c r="G541" s="29">
        <v>604</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91.25">
      <c r="A544" s="1" t="s">
        <v>666</v>
      </c>
      <c r="E544" s="27" t="s">
        <v>977</v>
      </c>
    </row>
    <row r="545">
      <c r="A545" s="1" t="s">
        <v>659</v>
      </c>
      <c r="B545" s="1">
        <v>21</v>
      </c>
      <c r="C545" s="26" t="s">
        <v>716</v>
      </c>
      <c r="D545" t="s">
        <v>661</v>
      </c>
      <c r="E545" s="27" t="s">
        <v>717</v>
      </c>
      <c r="F545" s="28" t="s">
        <v>696</v>
      </c>
      <c r="G545" s="29">
        <v>2512</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191.25">
      <c r="A548" s="1" t="s">
        <v>666</v>
      </c>
      <c r="E548" s="27" t="s">
        <v>932</v>
      </c>
    </row>
    <row r="549" ht="25.5">
      <c r="A549" s="1" t="s">
        <v>659</v>
      </c>
      <c r="B549" s="1">
        <v>22</v>
      </c>
      <c r="C549" s="26" t="s">
        <v>978</v>
      </c>
      <c r="D549" t="s">
        <v>661</v>
      </c>
      <c r="E549" s="27" t="s">
        <v>979</v>
      </c>
      <c r="F549" s="28" t="s">
        <v>683</v>
      </c>
      <c r="G549" s="29">
        <v>548</v>
      </c>
      <c r="H549" s="28">
        <v>0</v>
      </c>
      <c r="I549" s="30">
        <f>ROUND(G549*H549,P4)</f>
        <v>0</v>
      </c>
      <c r="L549" s="31">
        <v>0</v>
      </c>
      <c r="M549" s="24">
        <f>ROUND(G549*L549,P4)</f>
        <v>0</v>
      </c>
      <c r="N549" s="25" t="s">
        <v>661</v>
      </c>
      <c r="O549" s="32">
        <f>M549*AA549</f>
        <v>0</v>
      </c>
      <c r="P549" s="1">
        <v>3</v>
      </c>
      <c r="AA549" s="1">
        <f>IF(P549=1,$O$3,IF(P549=2,$O$4,$O$5))</f>
        <v>0</v>
      </c>
    </row>
    <row r="550">
      <c r="A550" s="1" t="s">
        <v>664</v>
      </c>
      <c r="E550" s="27" t="s">
        <v>661</v>
      </c>
    </row>
    <row r="551">
      <c r="A551" s="1" t="s">
        <v>665</v>
      </c>
    </row>
    <row r="552" ht="114.75">
      <c r="A552" s="1" t="s">
        <v>666</v>
      </c>
      <c r="E552" s="27" t="s">
        <v>980</v>
      </c>
    </row>
    <row r="553" ht="25.5">
      <c r="A553" s="1" t="s">
        <v>659</v>
      </c>
      <c r="B553" s="1">
        <v>23</v>
      </c>
      <c r="C553" s="26" t="s">
        <v>981</v>
      </c>
      <c r="D553" t="s">
        <v>661</v>
      </c>
      <c r="E553" s="27" t="s">
        <v>982</v>
      </c>
      <c r="F553" s="28" t="s">
        <v>683</v>
      </c>
      <c r="G553" s="29">
        <v>142</v>
      </c>
      <c r="H553" s="28">
        <v>0</v>
      </c>
      <c r="I553" s="30">
        <f>ROUND(G553*H553,P4)</f>
        <v>0</v>
      </c>
      <c r="L553" s="31">
        <v>0</v>
      </c>
      <c r="M553" s="24">
        <f>ROUND(G553*L553,P4)</f>
        <v>0</v>
      </c>
      <c r="N553" s="25" t="s">
        <v>661</v>
      </c>
      <c r="O553" s="32">
        <f>M553*AA553</f>
        <v>0</v>
      </c>
      <c r="P553" s="1">
        <v>3</v>
      </c>
      <c r="AA553" s="1">
        <f>IF(P553=1,$O$3,IF(P553=2,$O$4,$O$5))</f>
        <v>0</v>
      </c>
    </row>
    <row r="554">
      <c r="A554" s="1" t="s">
        <v>664</v>
      </c>
      <c r="E554" s="27" t="s">
        <v>661</v>
      </c>
    </row>
    <row r="555">
      <c r="A555" s="1" t="s">
        <v>665</v>
      </c>
    </row>
    <row r="556" ht="114.75">
      <c r="A556" s="1" t="s">
        <v>666</v>
      </c>
      <c r="E556" s="27" t="s">
        <v>980</v>
      </c>
    </row>
    <row r="557">
      <c r="A557" s="1" t="s">
        <v>659</v>
      </c>
      <c r="B557" s="1">
        <v>24</v>
      </c>
      <c r="C557" s="26" t="s">
        <v>1226</v>
      </c>
      <c r="D557" t="s">
        <v>661</v>
      </c>
      <c r="E557" s="27" t="s">
        <v>1227</v>
      </c>
      <c r="F557" s="28" t="s">
        <v>670</v>
      </c>
      <c r="G557" s="29">
        <v>300</v>
      </c>
      <c r="H557" s="28">
        <v>0</v>
      </c>
      <c r="I557" s="30">
        <f>ROUND(G557*H557,P4)</f>
        <v>0</v>
      </c>
      <c r="L557" s="31">
        <v>0</v>
      </c>
      <c r="M557" s="24">
        <f>ROUND(G557*L557,P4)</f>
        <v>0</v>
      </c>
      <c r="N557" s="25" t="s">
        <v>661</v>
      </c>
      <c r="O557" s="32">
        <f>M557*AA557</f>
        <v>0</v>
      </c>
      <c r="P557" s="1">
        <v>3</v>
      </c>
      <c r="AA557" s="1">
        <f>IF(P557=1,$O$3,IF(P557=2,$O$4,$O$5))</f>
        <v>0</v>
      </c>
    </row>
    <row r="558">
      <c r="A558" s="1" t="s">
        <v>664</v>
      </c>
      <c r="E558" s="27" t="s">
        <v>661</v>
      </c>
    </row>
    <row r="559">
      <c r="A559" s="1" t="s">
        <v>665</v>
      </c>
    </row>
    <row r="560" ht="127.5">
      <c r="A560" s="1" t="s">
        <v>666</v>
      </c>
      <c r="E560" s="27" t="s">
        <v>1228</v>
      </c>
    </row>
    <row r="561" ht="25.5">
      <c r="A561" s="1" t="s">
        <v>659</v>
      </c>
      <c r="B561" s="1">
        <v>25</v>
      </c>
      <c r="C561" s="26" t="s">
        <v>1361</v>
      </c>
      <c r="D561" t="s">
        <v>661</v>
      </c>
      <c r="E561" s="27" t="s">
        <v>1362</v>
      </c>
      <c r="F561" s="28" t="s">
        <v>683</v>
      </c>
      <c r="G561" s="29">
        <v>4</v>
      </c>
      <c r="H561" s="28">
        <v>0</v>
      </c>
      <c r="I561" s="30">
        <f>ROUND(G561*H561,P4)</f>
        <v>0</v>
      </c>
      <c r="L561" s="31">
        <v>0</v>
      </c>
      <c r="M561" s="24">
        <f>ROUND(G561*L561,P4)</f>
        <v>0</v>
      </c>
      <c r="N561" s="25" t="s">
        <v>661</v>
      </c>
      <c r="O561" s="32">
        <f>M561*AA561</f>
        <v>0</v>
      </c>
      <c r="P561" s="1">
        <v>3</v>
      </c>
      <c r="AA561" s="1">
        <f>IF(P561=1,$O$3,IF(P561=2,$O$4,$O$5))</f>
        <v>0</v>
      </c>
    </row>
    <row r="562">
      <c r="A562" s="1" t="s">
        <v>664</v>
      </c>
      <c r="E562" s="27" t="s">
        <v>661</v>
      </c>
    </row>
    <row r="563">
      <c r="A563" s="1" t="s">
        <v>665</v>
      </c>
    </row>
    <row r="564" ht="165.75">
      <c r="A564" s="1" t="s">
        <v>666</v>
      </c>
      <c r="E564" s="27" t="s">
        <v>1363</v>
      </c>
    </row>
    <row r="565">
      <c r="A565" s="1" t="s">
        <v>659</v>
      </c>
      <c r="B565" s="1">
        <v>26</v>
      </c>
      <c r="C565" s="26" t="s">
        <v>1229</v>
      </c>
      <c r="D565" t="s">
        <v>661</v>
      </c>
      <c r="E565" s="27" t="s">
        <v>1230</v>
      </c>
      <c r="F565" s="28" t="s">
        <v>683</v>
      </c>
      <c r="G565" s="29">
        <v>10</v>
      </c>
      <c r="H565" s="28">
        <v>0</v>
      </c>
      <c r="I565" s="30">
        <f>ROUND(G565*H565,P4)</f>
        <v>0</v>
      </c>
      <c r="L565" s="31">
        <v>0</v>
      </c>
      <c r="M565" s="24">
        <f>ROUND(G565*L565,P4)</f>
        <v>0</v>
      </c>
      <c r="N565" s="25" t="s">
        <v>661</v>
      </c>
      <c r="O565" s="32">
        <f>M565*AA565</f>
        <v>0</v>
      </c>
      <c r="P565" s="1">
        <v>3</v>
      </c>
      <c r="AA565" s="1">
        <f>IF(P565=1,$O$3,IF(P565=2,$O$4,$O$5))</f>
        <v>0</v>
      </c>
    </row>
    <row r="566">
      <c r="A566" s="1" t="s">
        <v>664</v>
      </c>
      <c r="E566" s="27" t="s">
        <v>661</v>
      </c>
    </row>
    <row r="567">
      <c r="A567" s="1" t="s">
        <v>665</v>
      </c>
    </row>
    <row r="568" ht="127.5">
      <c r="A568" s="1" t="s">
        <v>666</v>
      </c>
      <c r="E568" s="27" t="s">
        <v>1231</v>
      </c>
    </row>
    <row r="569">
      <c r="A569" s="1" t="s">
        <v>659</v>
      </c>
      <c r="B569" s="1">
        <v>27</v>
      </c>
      <c r="C569" s="26" t="s">
        <v>1232</v>
      </c>
      <c r="D569" t="s">
        <v>661</v>
      </c>
      <c r="E569" s="27" t="s">
        <v>1233</v>
      </c>
      <c r="F569" s="28" t="s">
        <v>683</v>
      </c>
      <c r="G569" s="29">
        <v>12</v>
      </c>
      <c r="H569" s="28">
        <v>0</v>
      </c>
      <c r="I569" s="30">
        <f>ROUND(G569*H569,P4)</f>
        <v>0</v>
      </c>
      <c r="L569" s="31">
        <v>0</v>
      </c>
      <c r="M569" s="24">
        <f>ROUND(G569*L569,P4)</f>
        <v>0</v>
      </c>
      <c r="N569" s="25" t="s">
        <v>661</v>
      </c>
      <c r="O569" s="32">
        <f>M569*AA569</f>
        <v>0</v>
      </c>
      <c r="P569" s="1">
        <v>3</v>
      </c>
      <c r="AA569" s="1">
        <f>IF(P569=1,$O$3,IF(P569=2,$O$4,$O$5))</f>
        <v>0</v>
      </c>
    </row>
    <row r="570">
      <c r="A570" s="1" t="s">
        <v>664</v>
      </c>
      <c r="E570" s="27" t="s">
        <v>661</v>
      </c>
    </row>
    <row r="571">
      <c r="A571" s="1" t="s">
        <v>665</v>
      </c>
    </row>
    <row r="572" ht="127.5">
      <c r="A572" s="1" t="s">
        <v>666</v>
      </c>
      <c r="E572" s="27" t="s">
        <v>1234</v>
      </c>
    </row>
    <row r="573">
      <c r="A573" s="1" t="s">
        <v>659</v>
      </c>
      <c r="B573" s="1">
        <v>28</v>
      </c>
      <c r="C573" s="26" t="s">
        <v>1235</v>
      </c>
      <c r="D573" t="s">
        <v>661</v>
      </c>
      <c r="E573" s="27" t="s">
        <v>1236</v>
      </c>
      <c r="F573" s="28" t="s">
        <v>683</v>
      </c>
      <c r="G573" s="29">
        <v>4</v>
      </c>
      <c r="H573" s="28">
        <v>0</v>
      </c>
      <c r="I573" s="30">
        <f>ROUND(G573*H573,P4)</f>
        <v>0</v>
      </c>
      <c r="L573" s="31">
        <v>0</v>
      </c>
      <c r="M573" s="24">
        <f>ROUND(G573*L573,P4)</f>
        <v>0</v>
      </c>
      <c r="N573" s="25" t="s">
        <v>661</v>
      </c>
      <c r="O573" s="32">
        <f>M573*AA573</f>
        <v>0</v>
      </c>
      <c r="P573" s="1">
        <v>3</v>
      </c>
      <c r="AA573" s="1">
        <f>IF(P573=1,$O$3,IF(P573=2,$O$4,$O$5))</f>
        <v>0</v>
      </c>
    </row>
    <row r="574">
      <c r="A574" s="1" t="s">
        <v>664</v>
      </c>
      <c r="E574" s="27" t="s">
        <v>661</v>
      </c>
    </row>
    <row r="575">
      <c r="A575" s="1" t="s">
        <v>665</v>
      </c>
    </row>
    <row r="576" ht="127.5">
      <c r="A576" s="1" t="s">
        <v>666</v>
      </c>
      <c r="E576" s="27" t="s">
        <v>1237</v>
      </c>
    </row>
    <row r="577">
      <c r="A577" s="1" t="s">
        <v>659</v>
      </c>
      <c r="B577" s="1">
        <v>29</v>
      </c>
      <c r="C577" s="26" t="s">
        <v>1364</v>
      </c>
      <c r="D577" t="s">
        <v>661</v>
      </c>
      <c r="E577" s="27" t="s">
        <v>1365</v>
      </c>
      <c r="F577" s="28" t="s">
        <v>683</v>
      </c>
      <c r="G577" s="29">
        <v>6</v>
      </c>
      <c r="H577" s="28">
        <v>0</v>
      </c>
      <c r="I577" s="30">
        <f>ROUND(G577*H577,P4)</f>
        <v>0</v>
      </c>
      <c r="L577" s="31">
        <v>0</v>
      </c>
      <c r="M577" s="24">
        <f>ROUND(G577*L577,P4)</f>
        <v>0</v>
      </c>
      <c r="N577" s="25" t="s">
        <v>661</v>
      </c>
      <c r="O577" s="32">
        <f>M577*AA577</f>
        <v>0</v>
      </c>
      <c r="P577" s="1">
        <v>3</v>
      </c>
      <c r="AA577" s="1">
        <f>IF(P577=1,$O$3,IF(P577=2,$O$4,$O$5))</f>
        <v>0</v>
      </c>
    </row>
    <row r="578">
      <c r="A578" s="1" t="s">
        <v>664</v>
      </c>
      <c r="E578" s="27" t="s">
        <v>661</v>
      </c>
    </row>
    <row r="579">
      <c r="A579" s="1" t="s">
        <v>665</v>
      </c>
    </row>
    <row r="580" ht="127.5">
      <c r="A580" s="1" t="s">
        <v>666</v>
      </c>
      <c r="E580" s="27" t="s">
        <v>1237</v>
      </c>
    </row>
    <row r="581">
      <c r="A581" s="1" t="s">
        <v>659</v>
      </c>
      <c r="B581" s="1">
        <v>30</v>
      </c>
      <c r="C581" s="26" t="s">
        <v>1238</v>
      </c>
      <c r="D581" t="s">
        <v>661</v>
      </c>
      <c r="E581" s="27" t="s">
        <v>1239</v>
      </c>
      <c r="F581" s="28" t="s">
        <v>683</v>
      </c>
      <c r="G581" s="29">
        <v>16</v>
      </c>
      <c r="H581" s="28">
        <v>0</v>
      </c>
      <c r="I581" s="30">
        <f>ROUND(G581*H581,P4)</f>
        <v>0</v>
      </c>
      <c r="L581" s="31">
        <v>0</v>
      </c>
      <c r="M581" s="24">
        <f>ROUND(G581*L581,P4)</f>
        <v>0</v>
      </c>
      <c r="N581" s="25" t="s">
        <v>661</v>
      </c>
      <c r="O581" s="32">
        <f>M581*AA581</f>
        <v>0</v>
      </c>
      <c r="P581" s="1">
        <v>3</v>
      </c>
      <c r="AA581" s="1">
        <f>IF(P581=1,$O$3,IF(P581=2,$O$4,$O$5))</f>
        <v>0</v>
      </c>
    </row>
    <row r="582">
      <c r="A582" s="1" t="s">
        <v>664</v>
      </c>
      <c r="E582" s="27" t="s">
        <v>661</v>
      </c>
    </row>
    <row r="583">
      <c r="A583" s="1" t="s">
        <v>665</v>
      </c>
    </row>
    <row r="584" ht="127.5">
      <c r="A584" s="1" t="s">
        <v>666</v>
      </c>
      <c r="E584" s="27" t="s">
        <v>1237</v>
      </c>
    </row>
    <row r="585">
      <c r="A585" s="1" t="s">
        <v>659</v>
      </c>
      <c r="B585" s="1">
        <v>31</v>
      </c>
      <c r="C585" s="26" t="s">
        <v>1240</v>
      </c>
      <c r="D585" t="s">
        <v>661</v>
      </c>
      <c r="E585" s="27" t="s">
        <v>1241</v>
      </c>
      <c r="F585" s="28" t="s">
        <v>683</v>
      </c>
      <c r="G585" s="29">
        <v>4</v>
      </c>
      <c r="H585" s="28">
        <v>0</v>
      </c>
      <c r="I585" s="30">
        <f>ROUND(G585*H585,P4)</f>
        <v>0</v>
      </c>
      <c r="L585" s="31">
        <v>0</v>
      </c>
      <c r="M585" s="24">
        <f>ROUND(G585*L585,P4)</f>
        <v>0</v>
      </c>
      <c r="N585" s="25" t="s">
        <v>661</v>
      </c>
      <c r="O585" s="32">
        <f>M585*AA585</f>
        <v>0</v>
      </c>
      <c r="P585" s="1">
        <v>3</v>
      </c>
      <c r="AA585" s="1">
        <f>IF(P585=1,$O$3,IF(P585=2,$O$4,$O$5))</f>
        <v>0</v>
      </c>
    </row>
    <row r="586">
      <c r="A586" s="1" t="s">
        <v>664</v>
      </c>
      <c r="E586" s="27" t="s">
        <v>661</v>
      </c>
    </row>
    <row r="587">
      <c r="A587" s="1" t="s">
        <v>665</v>
      </c>
    </row>
    <row r="588" ht="127.5">
      <c r="A588" s="1" t="s">
        <v>666</v>
      </c>
      <c r="E588" s="27" t="s">
        <v>1242</v>
      </c>
    </row>
    <row r="589">
      <c r="A589" s="1" t="s">
        <v>659</v>
      </c>
      <c r="B589" s="1">
        <v>32</v>
      </c>
      <c r="C589" s="26" t="s">
        <v>936</v>
      </c>
      <c r="D589" t="s">
        <v>661</v>
      </c>
      <c r="E589" s="27" t="s">
        <v>937</v>
      </c>
      <c r="F589" s="28" t="s">
        <v>683</v>
      </c>
      <c r="G589" s="29">
        <v>4</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127.5">
      <c r="A592" s="1" t="s">
        <v>666</v>
      </c>
      <c r="E592" s="27" t="s">
        <v>938</v>
      </c>
    </row>
    <row r="593">
      <c r="A593" s="1" t="s">
        <v>659</v>
      </c>
      <c r="B593" s="1">
        <v>33</v>
      </c>
      <c r="C593" s="26" t="s">
        <v>1243</v>
      </c>
      <c r="D593" t="s">
        <v>661</v>
      </c>
      <c r="E593" s="27" t="s">
        <v>1244</v>
      </c>
      <c r="F593" s="28" t="s">
        <v>683</v>
      </c>
      <c r="G593" s="29">
        <v>4</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127.5">
      <c r="A596" s="1" t="s">
        <v>666</v>
      </c>
      <c r="E596" s="27" t="s">
        <v>1245</v>
      </c>
    </row>
    <row r="597">
      <c r="A597" s="1" t="s">
        <v>659</v>
      </c>
      <c r="B597" s="1">
        <v>34</v>
      </c>
      <c r="C597" s="26" t="s">
        <v>758</v>
      </c>
      <c r="D597" t="s">
        <v>661</v>
      </c>
      <c r="E597" s="27" t="s">
        <v>759</v>
      </c>
      <c r="F597" s="28" t="s">
        <v>683</v>
      </c>
      <c r="G597" s="29">
        <v>202</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140.25">
      <c r="A600" s="1" t="s">
        <v>666</v>
      </c>
      <c r="E600" s="27" t="s">
        <v>760</v>
      </c>
    </row>
    <row r="601">
      <c r="A601" s="1" t="s">
        <v>659</v>
      </c>
      <c r="B601" s="1">
        <v>35</v>
      </c>
      <c r="C601" s="26" t="s">
        <v>1249</v>
      </c>
      <c r="D601" t="s">
        <v>661</v>
      </c>
      <c r="E601" s="27" t="s">
        <v>1250</v>
      </c>
      <c r="F601" s="28" t="s">
        <v>683</v>
      </c>
      <c r="G601" s="29">
        <v>33</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14.75">
      <c r="A604" s="1" t="s">
        <v>666</v>
      </c>
      <c r="E604" s="27" t="s">
        <v>1251</v>
      </c>
    </row>
    <row r="605">
      <c r="A605" s="1" t="s">
        <v>659</v>
      </c>
      <c r="B605" s="1">
        <v>36</v>
      </c>
      <c r="C605" s="26" t="s">
        <v>1252</v>
      </c>
      <c r="D605" t="s">
        <v>661</v>
      </c>
      <c r="E605" s="27" t="s">
        <v>1253</v>
      </c>
      <c r="F605" s="28" t="s">
        <v>683</v>
      </c>
      <c r="G605" s="29">
        <v>33</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27.5">
      <c r="A608" s="1" t="s">
        <v>666</v>
      </c>
      <c r="E608" s="27" t="s">
        <v>1254</v>
      </c>
    </row>
    <row r="609">
      <c r="A609" s="1" t="s">
        <v>659</v>
      </c>
      <c r="B609" s="1">
        <v>37</v>
      </c>
      <c r="C609" s="26" t="s">
        <v>1255</v>
      </c>
      <c r="D609" t="s">
        <v>661</v>
      </c>
      <c r="E609" s="27" t="s">
        <v>1256</v>
      </c>
      <c r="F609" s="28" t="s">
        <v>683</v>
      </c>
      <c r="G609" s="29">
        <v>42</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40.25">
      <c r="A612" s="1" t="s">
        <v>666</v>
      </c>
      <c r="E612" s="27" t="s">
        <v>1257</v>
      </c>
    </row>
    <row r="613">
      <c r="A613" s="1" t="s">
        <v>659</v>
      </c>
      <c r="B613" s="1">
        <v>38</v>
      </c>
      <c r="C613" s="26" t="s">
        <v>773</v>
      </c>
      <c r="D613" t="s">
        <v>661</v>
      </c>
      <c r="E613" s="27" t="s">
        <v>774</v>
      </c>
      <c r="F613" s="28" t="s">
        <v>683</v>
      </c>
      <c r="G613" s="29">
        <v>16</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153">
      <c r="A616" s="1" t="s">
        <v>666</v>
      </c>
      <c r="E616" s="27" t="s">
        <v>775</v>
      </c>
    </row>
    <row r="617">
      <c r="A617" s="1" t="s">
        <v>659</v>
      </c>
      <c r="B617" s="1">
        <v>39</v>
      </c>
      <c r="C617" s="26" t="s">
        <v>1366</v>
      </c>
      <c r="D617" t="s">
        <v>661</v>
      </c>
      <c r="E617" s="27" t="s">
        <v>1367</v>
      </c>
      <c r="F617" s="28" t="s">
        <v>683</v>
      </c>
      <c r="G617" s="29">
        <v>2</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114.75">
      <c r="A620" s="1" t="s">
        <v>666</v>
      </c>
      <c r="E620" s="27" t="s">
        <v>1368</v>
      </c>
    </row>
    <row r="621">
      <c r="A621" s="1" t="s">
        <v>659</v>
      </c>
      <c r="B621" s="1">
        <v>40</v>
      </c>
      <c r="C621" s="26" t="s">
        <v>1369</v>
      </c>
      <c r="D621" t="s">
        <v>661</v>
      </c>
      <c r="E621" s="27" t="s">
        <v>1370</v>
      </c>
      <c r="F621" s="28" t="s">
        <v>683</v>
      </c>
      <c r="G621" s="29">
        <v>2</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153">
      <c r="A624" s="1" t="s">
        <v>666</v>
      </c>
      <c r="E624" s="27" t="s">
        <v>1371</v>
      </c>
    </row>
    <row r="625">
      <c r="A625" s="1" t="s">
        <v>659</v>
      </c>
      <c r="B625" s="1">
        <v>41</v>
      </c>
      <c r="C625" s="26" t="s">
        <v>1258</v>
      </c>
      <c r="D625" t="s">
        <v>661</v>
      </c>
      <c r="E625" s="27" t="s">
        <v>1259</v>
      </c>
      <c r="F625" s="28" t="s">
        <v>683</v>
      </c>
      <c r="G625" s="29">
        <v>4</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153">
      <c r="A628" s="1" t="s">
        <v>666</v>
      </c>
      <c r="E628" s="27" t="s">
        <v>1260</v>
      </c>
    </row>
    <row r="629">
      <c r="A629" s="1" t="s">
        <v>659</v>
      </c>
      <c r="B629" s="1">
        <v>42</v>
      </c>
      <c r="C629" s="26" t="s">
        <v>776</v>
      </c>
      <c r="D629" t="s">
        <v>661</v>
      </c>
      <c r="E629" s="27" t="s">
        <v>777</v>
      </c>
      <c r="F629" s="28" t="s">
        <v>683</v>
      </c>
      <c r="G629" s="29">
        <v>28</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114.75">
      <c r="A632" s="1" t="s">
        <v>666</v>
      </c>
      <c r="E632" s="27" t="s">
        <v>778</v>
      </c>
    </row>
    <row r="633">
      <c r="A633" s="1" t="s">
        <v>659</v>
      </c>
      <c r="B633" s="1">
        <v>43</v>
      </c>
      <c r="C633" s="26" t="s">
        <v>779</v>
      </c>
      <c r="D633" t="s">
        <v>661</v>
      </c>
      <c r="E633" s="27" t="s">
        <v>780</v>
      </c>
      <c r="F633" s="28" t="s">
        <v>683</v>
      </c>
      <c r="G633" s="29">
        <v>28</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165.75">
      <c r="A636" s="1" t="s">
        <v>666</v>
      </c>
      <c r="E636" s="27" t="s">
        <v>781</v>
      </c>
    </row>
    <row r="637">
      <c r="A637" s="1" t="s">
        <v>659</v>
      </c>
      <c r="B637" s="1">
        <v>44</v>
      </c>
      <c r="C637" s="26" t="s">
        <v>782</v>
      </c>
      <c r="D637" t="s">
        <v>661</v>
      </c>
      <c r="E637" s="27" t="s">
        <v>783</v>
      </c>
      <c r="F637" s="28" t="s">
        <v>683</v>
      </c>
      <c r="G637" s="29">
        <v>67</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153">
      <c r="A640" s="1" t="s">
        <v>666</v>
      </c>
      <c r="E640" s="27" t="s">
        <v>784</v>
      </c>
    </row>
    <row r="641">
      <c r="A641" s="1" t="s">
        <v>659</v>
      </c>
      <c r="B641" s="1">
        <v>45</v>
      </c>
      <c r="C641" s="26" t="s">
        <v>1372</v>
      </c>
      <c r="D641" t="s">
        <v>661</v>
      </c>
      <c r="E641" s="27" t="s">
        <v>1373</v>
      </c>
      <c r="F641" s="28" t="s">
        <v>683</v>
      </c>
      <c r="G641" s="29">
        <v>11</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140.25">
      <c r="A644" s="1" t="s">
        <v>666</v>
      </c>
      <c r="E644" s="27" t="s">
        <v>1374</v>
      </c>
    </row>
    <row r="645">
      <c r="A645" s="1" t="s">
        <v>659</v>
      </c>
      <c r="B645" s="1">
        <v>46</v>
      </c>
      <c r="C645" s="26" t="s">
        <v>791</v>
      </c>
      <c r="D645" t="s">
        <v>661</v>
      </c>
      <c r="E645" s="27" t="s">
        <v>792</v>
      </c>
      <c r="F645" s="28" t="s">
        <v>683</v>
      </c>
      <c r="G645" s="29">
        <v>126</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53">
      <c r="A648" s="1" t="s">
        <v>666</v>
      </c>
      <c r="E648" s="27" t="s">
        <v>793</v>
      </c>
    </row>
    <row r="649">
      <c r="A649" s="1" t="s">
        <v>659</v>
      </c>
      <c r="B649" s="1">
        <v>47</v>
      </c>
      <c r="C649" s="26" t="s">
        <v>1375</v>
      </c>
      <c r="D649" t="s">
        <v>661</v>
      </c>
      <c r="E649" s="27" t="s">
        <v>1376</v>
      </c>
      <c r="F649" s="28" t="s">
        <v>683</v>
      </c>
      <c r="G649" s="29">
        <v>8</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53">
      <c r="A652" s="1" t="s">
        <v>666</v>
      </c>
      <c r="E652" s="27" t="s">
        <v>1377</v>
      </c>
    </row>
    <row r="653" ht="25.5">
      <c r="A653" s="1" t="s">
        <v>659</v>
      </c>
      <c r="B653" s="1">
        <v>48</v>
      </c>
      <c r="C653" s="26" t="s">
        <v>1378</v>
      </c>
      <c r="D653" t="s">
        <v>661</v>
      </c>
      <c r="E653" s="27" t="s">
        <v>1379</v>
      </c>
      <c r="F653" s="28" t="s">
        <v>683</v>
      </c>
      <c r="G653" s="29">
        <v>8</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53">
      <c r="A656" s="1" t="s">
        <v>666</v>
      </c>
      <c r="E656" s="27" t="s">
        <v>1380</v>
      </c>
    </row>
    <row r="657" ht="25.5">
      <c r="A657" s="1" t="s">
        <v>659</v>
      </c>
      <c r="B657" s="1">
        <v>49</v>
      </c>
      <c r="C657" s="26" t="s">
        <v>1381</v>
      </c>
      <c r="D657" t="s">
        <v>661</v>
      </c>
      <c r="E657" s="27" t="s">
        <v>1382</v>
      </c>
      <c r="F657" s="28" t="s">
        <v>683</v>
      </c>
      <c r="G657" s="29">
        <v>12</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53">
      <c r="A660" s="1" t="s">
        <v>666</v>
      </c>
      <c r="E660" s="27" t="s">
        <v>1383</v>
      </c>
    </row>
    <row r="661" ht="25.5">
      <c r="A661" s="1" t="s">
        <v>659</v>
      </c>
      <c r="B661" s="1">
        <v>50</v>
      </c>
      <c r="C661" s="26" t="s">
        <v>815</v>
      </c>
      <c r="D661" t="s">
        <v>661</v>
      </c>
      <c r="E661" s="27" t="s">
        <v>816</v>
      </c>
      <c r="F661" s="28" t="s">
        <v>683</v>
      </c>
      <c r="G661" s="29">
        <v>32</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40.25">
      <c r="A664" s="1" t="s">
        <v>666</v>
      </c>
      <c r="E664" s="27" t="s">
        <v>817</v>
      </c>
    </row>
    <row r="665" ht="25.5">
      <c r="A665" s="1" t="s">
        <v>659</v>
      </c>
      <c r="B665" s="1">
        <v>51</v>
      </c>
      <c r="C665" s="26" t="s">
        <v>824</v>
      </c>
      <c r="D665" t="s">
        <v>661</v>
      </c>
      <c r="E665" s="27" t="s">
        <v>825</v>
      </c>
      <c r="F665" s="28" t="s">
        <v>683</v>
      </c>
      <c r="G665" s="29">
        <v>18</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53">
      <c r="A668" s="1" t="s">
        <v>666</v>
      </c>
      <c r="E668" s="27" t="s">
        <v>826</v>
      </c>
    </row>
    <row r="669" ht="25.5">
      <c r="A669" s="1" t="s">
        <v>659</v>
      </c>
      <c r="B669" s="1">
        <v>52</v>
      </c>
      <c r="C669" s="26" t="s">
        <v>833</v>
      </c>
      <c r="D669" t="s">
        <v>661</v>
      </c>
      <c r="E669" s="27" t="s">
        <v>834</v>
      </c>
      <c r="F669" s="28" t="s">
        <v>683</v>
      </c>
      <c r="G669" s="29">
        <v>441</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27.5">
      <c r="A672" s="1" t="s">
        <v>666</v>
      </c>
      <c r="E672" s="27" t="s">
        <v>835</v>
      </c>
    </row>
    <row r="673" ht="25.5">
      <c r="A673" s="1" t="s">
        <v>659</v>
      </c>
      <c r="B673" s="1">
        <v>53</v>
      </c>
      <c r="C673" s="26" t="s">
        <v>1384</v>
      </c>
      <c r="D673" t="s">
        <v>661</v>
      </c>
      <c r="E673" s="27" t="s">
        <v>1385</v>
      </c>
      <c r="F673" s="28" t="s">
        <v>683</v>
      </c>
      <c r="G673" s="29">
        <v>103</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53">
      <c r="A676" s="1" t="s">
        <v>666</v>
      </c>
      <c r="E676" s="27" t="s">
        <v>1386</v>
      </c>
    </row>
    <row r="677" ht="25.5">
      <c r="A677" s="1" t="s">
        <v>659</v>
      </c>
      <c r="B677" s="1">
        <v>54</v>
      </c>
      <c r="C677" s="26" t="s">
        <v>848</v>
      </c>
      <c r="D677" t="s">
        <v>661</v>
      </c>
      <c r="E677" s="27" t="s">
        <v>849</v>
      </c>
      <c r="F677" s="28" t="s">
        <v>683</v>
      </c>
      <c r="G677" s="29">
        <v>169</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53">
      <c r="A680" s="1" t="s">
        <v>666</v>
      </c>
      <c r="E680" s="27" t="s">
        <v>850</v>
      </c>
    </row>
    <row r="681">
      <c r="A681" s="1" t="s">
        <v>659</v>
      </c>
      <c r="B681" s="1">
        <v>55</v>
      </c>
      <c r="C681" s="26" t="s">
        <v>857</v>
      </c>
      <c r="D681" t="s">
        <v>661</v>
      </c>
      <c r="E681" s="27" t="s">
        <v>858</v>
      </c>
      <c r="F681" s="28" t="s">
        <v>683</v>
      </c>
      <c r="G681" s="29">
        <v>399</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40.25">
      <c r="A684" s="1" t="s">
        <v>666</v>
      </c>
      <c r="E684" s="27" t="s">
        <v>859</v>
      </c>
    </row>
    <row r="685">
      <c r="A685" s="1" t="s">
        <v>659</v>
      </c>
      <c r="B685" s="1">
        <v>56</v>
      </c>
      <c r="C685" s="26" t="s">
        <v>1264</v>
      </c>
      <c r="D685" t="s">
        <v>661</v>
      </c>
      <c r="E685" s="27" t="s">
        <v>1265</v>
      </c>
      <c r="F685" s="28" t="s">
        <v>670</v>
      </c>
      <c r="G685" s="29">
        <v>60</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40.25">
      <c r="A688" s="1" t="s">
        <v>666</v>
      </c>
      <c r="E688" s="27" t="s">
        <v>1266</v>
      </c>
    </row>
    <row r="689">
      <c r="A689" s="1" t="s">
        <v>659</v>
      </c>
      <c r="B689" s="1">
        <v>57</v>
      </c>
      <c r="C689" s="26" t="s">
        <v>1136</v>
      </c>
      <c r="D689" t="s">
        <v>661</v>
      </c>
      <c r="E689" s="27" t="s">
        <v>1137</v>
      </c>
      <c r="F689" s="28" t="s">
        <v>683</v>
      </c>
      <c r="G689" s="29">
        <v>201</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14.75">
      <c r="A692" s="1" t="s">
        <v>666</v>
      </c>
      <c r="E692" s="27" t="s">
        <v>1138</v>
      </c>
    </row>
    <row r="693">
      <c r="A693" s="1" t="s">
        <v>659</v>
      </c>
      <c r="B693" s="1">
        <v>58</v>
      </c>
      <c r="C693" s="26" t="s">
        <v>1139</v>
      </c>
      <c r="D693" t="s">
        <v>661</v>
      </c>
      <c r="E693" s="27" t="s">
        <v>1140</v>
      </c>
      <c r="F693" s="28" t="s">
        <v>683</v>
      </c>
      <c r="G693" s="29">
        <v>201</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14.75">
      <c r="A696" s="1" t="s">
        <v>666</v>
      </c>
      <c r="E696" s="27" t="s">
        <v>1141</v>
      </c>
    </row>
    <row r="697">
      <c r="A697" s="1" t="s">
        <v>659</v>
      </c>
      <c r="B697" s="1">
        <v>59</v>
      </c>
      <c r="C697" s="26" t="s">
        <v>1267</v>
      </c>
      <c r="D697" t="s">
        <v>661</v>
      </c>
      <c r="E697" s="27" t="s">
        <v>1268</v>
      </c>
      <c r="F697" s="28" t="s">
        <v>683</v>
      </c>
      <c r="G697" s="29">
        <v>257</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27.5">
      <c r="A700" s="1" t="s">
        <v>666</v>
      </c>
      <c r="E700" s="27" t="s">
        <v>1269</v>
      </c>
    </row>
    <row r="701" ht="25.5">
      <c r="A701" s="1" t="s">
        <v>659</v>
      </c>
      <c r="B701" s="1">
        <v>60</v>
      </c>
      <c r="C701" s="26" t="s">
        <v>1387</v>
      </c>
      <c r="D701" t="s">
        <v>661</v>
      </c>
      <c r="E701" s="27" t="s">
        <v>1388</v>
      </c>
      <c r="F701" s="28" t="s">
        <v>683</v>
      </c>
      <c r="G701" s="29">
        <v>1</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14.75">
      <c r="A704" s="1" t="s">
        <v>666</v>
      </c>
      <c r="E704" s="27" t="s">
        <v>1389</v>
      </c>
    </row>
    <row r="705" ht="25.5">
      <c r="A705" s="1" t="s">
        <v>659</v>
      </c>
      <c r="B705" s="1">
        <v>61</v>
      </c>
      <c r="C705" s="26" t="s">
        <v>1390</v>
      </c>
      <c r="D705" t="s">
        <v>661</v>
      </c>
      <c r="E705" s="27" t="s">
        <v>1391</v>
      </c>
      <c r="F705" s="28" t="s">
        <v>683</v>
      </c>
      <c r="G705" s="29">
        <v>1</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40.25">
      <c r="A708" s="1" t="s">
        <v>666</v>
      </c>
      <c r="E708" s="27" t="s">
        <v>1392</v>
      </c>
    </row>
    <row r="709" ht="25.5">
      <c r="A709" s="1" t="s">
        <v>659</v>
      </c>
      <c r="B709" s="1">
        <v>62</v>
      </c>
      <c r="C709" s="26" t="s">
        <v>1393</v>
      </c>
      <c r="D709" t="s">
        <v>661</v>
      </c>
      <c r="E709" s="27" t="s">
        <v>1394</v>
      </c>
      <c r="F709" s="28" t="s">
        <v>683</v>
      </c>
      <c r="G709" s="29">
        <v>2</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53">
      <c r="A712" s="1" t="s">
        <v>666</v>
      </c>
      <c r="E712" s="27" t="s">
        <v>1395</v>
      </c>
    </row>
    <row r="713">
      <c r="A713" s="1" t="s">
        <v>659</v>
      </c>
      <c r="B713" s="1">
        <v>63</v>
      </c>
      <c r="C713" s="26" t="s">
        <v>1270</v>
      </c>
      <c r="D713" t="s">
        <v>661</v>
      </c>
      <c r="E713" s="27" t="s">
        <v>1271</v>
      </c>
      <c r="F713" s="28" t="s">
        <v>683</v>
      </c>
      <c r="G713" s="29">
        <v>10</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27.5">
      <c r="A716" s="1" t="s">
        <v>666</v>
      </c>
      <c r="E716" s="27" t="s">
        <v>1272</v>
      </c>
    </row>
    <row r="717" ht="25.5">
      <c r="A717" s="1" t="s">
        <v>659</v>
      </c>
      <c r="B717" s="1">
        <v>64</v>
      </c>
      <c r="C717" s="26" t="s">
        <v>1166</v>
      </c>
      <c r="D717" t="s">
        <v>661</v>
      </c>
      <c r="E717" s="27" t="s">
        <v>1167</v>
      </c>
      <c r="F717" s="28" t="s">
        <v>683</v>
      </c>
      <c r="G717" s="29">
        <v>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14.75">
      <c r="A720" s="1" t="s">
        <v>666</v>
      </c>
      <c r="E720" s="27" t="s">
        <v>1168</v>
      </c>
    </row>
    <row r="721">
      <c r="A721" s="1" t="s">
        <v>659</v>
      </c>
      <c r="B721" s="1">
        <v>65</v>
      </c>
      <c r="C721" s="26" t="s">
        <v>1169</v>
      </c>
      <c r="D721" t="s">
        <v>661</v>
      </c>
      <c r="E721" s="27" t="s">
        <v>1170</v>
      </c>
      <c r="F721" s="28" t="s">
        <v>683</v>
      </c>
      <c r="G721" s="29">
        <v>1</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53">
      <c r="A724" s="1" t="s">
        <v>666</v>
      </c>
      <c r="E724" s="27" t="s">
        <v>1171</v>
      </c>
    </row>
    <row r="725">
      <c r="A725" s="1" t="s">
        <v>659</v>
      </c>
      <c r="B725" s="1">
        <v>66</v>
      </c>
      <c r="C725" s="26" t="s">
        <v>1396</v>
      </c>
      <c r="D725" t="s">
        <v>661</v>
      </c>
      <c r="E725" s="27" t="s">
        <v>1397</v>
      </c>
      <c r="F725" s="28" t="s">
        <v>683</v>
      </c>
      <c r="G725" s="29">
        <v>2</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53">
      <c r="A728" s="1" t="s">
        <v>666</v>
      </c>
      <c r="E728" s="27" t="s">
        <v>1398</v>
      </c>
    </row>
    <row r="729">
      <c r="A729" s="1" t="s">
        <v>659</v>
      </c>
      <c r="B729" s="1">
        <v>67</v>
      </c>
      <c r="C729" s="26" t="s">
        <v>1172</v>
      </c>
      <c r="D729" t="s">
        <v>661</v>
      </c>
      <c r="E729" s="27" t="s">
        <v>1173</v>
      </c>
      <c r="F729" s="28" t="s">
        <v>683</v>
      </c>
      <c r="G729" s="29">
        <v>2</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14.75">
      <c r="A732" s="1" t="s">
        <v>666</v>
      </c>
      <c r="E732" s="27" t="s">
        <v>1174</v>
      </c>
    </row>
    <row r="733">
      <c r="A733" s="1" t="s">
        <v>659</v>
      </c>
      <c r="B733" s="1">
        <v>68</v>
      </c>
      <c r="C733" s="26" t="s">
        <v>1175</v>
      </c>
      <c r="D733" t="s">
        <v>661</v>
      </c>
      <c r="E733" s="27" t="s">
        <v>1176</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27.5">
      <c r="A736" s="1" t="s">
        <v>666</v>
      </c>
      <c r="E736" s="27" t="s">
        <v>1177</v>
      </c>
    </row>
    <row r="737">
      <c r="A737" s="1" t="s">
        <v>659</v>
      </c>
      <c r="B737" s="1">
        <v>69</v>
      </c>
      <c r="C737" s="26" t="s">
        <v>1399</v>
      </c>
      <c r="D737" t="s">
        <v>661</v>
      </c>
      <c r="E737" s="27" t="s">
        <v>1400</v>
      </c>
      <c r="F737" s="28" t="s">
        <v>683</v>
      </c>
      <c r="G737" s="29">
        <v>2</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53">
      <c r="A740" s="1" t="s">
        <v>666</v>
      </c>
      <c r="E740" s="27" t="s">
        <v>1401</v>
      </c>
    </row>
    <row r="741">
      <c r="A741" s="1" t="s">
        <v>659</v>
      </c>
      <c r="B741" s="1">
        <v>70</v>
      </c>
      <c r="C741" s="26" t="s">
        <v>1402</v>
      </c>
      <c r="D741" t="s">
        <v>661</v>
      </c>
      <c r="E741" s="27" t="s">
        <v>1403</v>
      </c>
      <c r="F741" s="28" t="s">
        <v>683</v>
      </c>
      <c r="G741" s="29">
        <v>2</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53">
      <c r="A744" s="1" t="s">
        <v>666</v>
      </c>
      <c r="E744" s="27" t="s">
        <v>1404</v>
      </c>
    </row>
    <row r="745">
      <c r="A745" s="1" t="s">
        <v>659</v>
      </c>
      <c r="B745" s="1">
        <v>71</v>
      </c>
      <c r="C745" s="26" t="s">
        <v>866</v>
      </c>
      <c r="D745" t="s">
        <v>661</v>
      </c>
      <c r="E745" s="27" t="s">
        <v>867</v>
      </c>
      <c r="F745" s="28" t="s">
        <v>868</v>
      </c>
      <c r="G745" s="29">
        <v>2450</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14.75">
      <c r="A748" s="1" t="s">
        <v>666</v>
      </c>
      <c r="E748" s="27" t="s">
        <v>869</v>
      </c>
    </row>
    <row r="749">
      <c r="A749" s="1" t="s">
        <v>659</v>
      </c>
      <c r="B749" s="1">
        <v>72</v>
      </c>
      <c r="C749" s="26" t="s">
        <v>870</v>
      </c>
      <c r="D749" t="s">
        <v>661</v>
      </c>
      <c r="E749" s="27" t="s">
        <v>871</v>
      </c>
      <c r="F749" s="28" t="s">
        <v>868</v>
      </c>
      <c r="G749" s="29">
        <v>230</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02">
      <c r="A752" s="1" t="s">
        <v>666</v>
      </c>
      <c r="E752" s="27" t="s">
        <v>872</v>
      </c>
    </row>
    <row r="753">
      <c r="A753" s="1" t="s">
        <v>659</v>
      </c>
      <c r="B753" s="1">
        <v>73</v>
      </c>
      <c r="C753" s="26" t="s">
        <v>873</v>
      </c>
      <c r="D753" t="s">
        <v>661</v>
      </c>
      <c r="E753" s="27" t="s">
        <v>874</v>
      </c>
      <c r="F753" s="28" t="s">
        <v>683</v>
      </c>
      <c r="G753" s="29">
        <v>2300</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875</v>
      </c>
    </row>
    <row r="757">
      <c r="A757" s="1" t="s">
        <v>659</v>
      </c>
      <c r="B757" s="1">
        <v>74</v>
      </c>
      <c r="C757" s="26" t="s">
        <v>879</v>
      </c>
      <c r="D757" t="s">
        <v>661</v>
      </c>
      <c r="E757" s="27" t="s">
        <v>880</v>
      </c>
      <c r="F757" s="28" t="s">
        <v>868</v>
      </c>
      <c r="G757" s="29">
        <v>350</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14.75">
      <c r="A760" s="1" t="s">
        <v>666</v>
      </c>
      <c r="E760" s="27" t="s">
        <v>881</v>
      </c>
    </row>
    <row r="761">
      <c r="A761" s="1" t="s">
        <v>659</v>
      </c>
      <c r="B761" s="1">
        <v>75</v>
      </c>
      <c r="C761" s="26" t="s">
        <v>882</v>
      </c>
      <c r="D761" t="s">
        <v>661</v>
      </c>
      <c r="E761" s="27" t="s">
        <v>883</v>
      </c>
      <c r="F761" s="28" t="s">
        <v>683</v>
      </c>
      <c r="G761" s="29">
        <v>28</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76.5">
      <c r="A764" s="1" t="s">
        <v>666</v>
      </c>
      <c r="E764" s="27" t="s">
        <v>884</v>
      </c>
    </row>
    <row r="765" ht="38.25">
      <c r="A765" s="1" t="s">
        <v>659</v>
      </c>
      <c r="B765" s="1">
        <v>76</v>
      </c>
      <c r="C765" s="26" t="s">
        <v>1273</v>
      </c>
      <c r="D765" t="s">
        <v>661</v>
      </c>
      <c r="E765" s="27" t="s">
        <v>1274</v>
      </c>
      <c r="F765" s="28" t="s">
        <v>1275</v>
      </c>
      <c r="G765" s="29">
        <v>10</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27.5">
      <c r="A768" s="1" t="s">
        <v>666</v>
      </c>
      <c r="E768" s="27" t="s">
        <v>1276</v>
      </c>
    </row>
    <row r="769" ht="25.5">
      <c r="A769" s="1" t="s">
        <v>659</v>
      </c>
      <c r="B769" s="1">
        <v>77</v>
      </c>
      <c r="C769" s="26" t="s">
        <v>1277</v>
      </c>
      <c r="D769" t="s">
        <v>661</v>
      </c>
      <c r="E769" s="27" t="s">
        <v>1278</v>
      </c>
      <c r="F769" s="28" t="s">
        <v>1275</v>
      </c>
      <c r="G769" s="29">
        <v>294</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27.5">
      <c r="A772" s="1" t="s">
        <v>666</v>
      </c>
      <c r="E772" s="27" t="s">
        <v>1279</v>
      </c>
    </row>
    <row r="773">
      <c r="A773" s="1" t="s">
        <v>656</v>
      </c>
      <c r="C773" s="22" t="s">
        <v>894</v>
      </c>
      <c r="E773" s="23" t="s">
        <v>895</v>
      </c>
      <c r="L773" s="24">
        <f>SUMIFS(L774:L809,A774:A809,"P")</f>
        <v>0</v>
      </c>
      <c r="M773" s="24">
        <f>SUMIFS(M774:M809,A774:A809,"P")</f>
        <v>0</v>
      </c>
      <c r="N773" s="25"/>
    </row>
    <row r="774" ht="38.25">
      <c r="A774" s="1" t="s">
        <v>659</v>
      </c>
      <c r="B774" s="1">
        <v>78</v>
      </c>
      <c r="C774" s="26" t="s">
        <v>896</v>
      </c>
      <c r="D774" t="s">
        <v>897</v>
      </c>
      <c r="E774" s="27" t="s">
        <v>898</v>
      </c>
      <c r="F774" s="28" t="s">
        <v>899</v>
      </c>
      <c r="G774" s="29">
        <v>305</v>
      </c>
      <c r="H774" s="28">
        <v>0</v>
      </c>
      <c r="I774" s="30">
        <f>ROUND(G774*H774,P4)</f>
        <v>0</v>
      </c>
      <c r="L774" s="31">
        <v>0</v>
      </c>
      <c r="M774" s="24">
        <f>ROUND(G774*L774,P4)</f>
        <v>0</v>
      </c>
      <c r="N774" s="25" t="s">
        <v>661</v>
      </c>
      <c r="O774" s="32">
        <f>M774*AA774</f>
        <v>0</v>
      </c>
      <c r="P774" s="1">
        <v>3</v>
      </c>
      <c r="AA774" s="1">
        <f>IF(P774=1,$O$3,IF(P774=2,$O$4,$O$5))</f>
        <v>0</v>
      </c>
    </row>
    <row r="775" ht="38.25">
      <c r="A775" s="1" t="s">
        <v>664</v>
      </c>
      <c r="E775" s="27" t="s">
        <v>900</v>
      </c>
    </row>
    <row r="776" ht="38.25">
      <c r="A776" s="1" t="s">
        <v>665</v>
      </c>
      <c r="E776" s="33" t="s">
        <v>1405</v>
      </c>
    </row>
    <row r="777" ht="153">
      <c r="A777" s="1" t="s">
        <v>666</v>
      </c>
      <c r="E777" s="27" t="s">
        <v>902</v>
      </c>
    </row>
    <row r="778" ht="38.25">
      <c r="A778" s="1" t="s">
        <v>659</v>
      </c>
      <c r="B778" s="1">
        <v>79</v>
      </c>
      <c r="C778" s="26" t="s">
        <v>903</v>
      </c>
      <c r="D778" t="s">
        <v>897</v>
      </c>
      <c r="E778" s="27" t="s">
        <v>904</v>
      </c>
      <c r="F778" s="28" t="s">
        <v>899</v>
      </c>
      <c r="G778" s="29">
        <v>68</v>
      </c>
      <c r="H778" s="28">
        <v>0</v>
      </c>
      <c r="I778" s="30">
        <f>ROUND(G778*H778,P4)</f>
        <v>0</v>
      </c>
      <c r="L778" s="31">
        <v>0</v>
      </c>
      <c r="M778" s="24">
        <f>ROUND(G778*L778,P4)</f>
        <v>0</v>
      </c>
      <c r="N778" s="25" t="s">
        <v>661</v>
      </c>
      <c r="O778" s="32">
        <f>M778*AA778</f>
        <v>0</v>
      </c>
      <c r="P778" s="1">
        <v>3</v>
      </c>
      <c r="AA778" s="1">
        <f>IF(P778=1,$O$3,IF(P778=2,$O$4,$O$5))</f>
        <v>0</v>
      </c>
    </row>
    <row r="779" ht="38.25">
      <c r="A779" s="1" t="s">
        <v>664</v>
      </c>
      <c r="E779" s="27" t="s">
        <v>905</v>
      </c>
    </row>
    <row r="780" ht="38.25">
      <c r="A780" s="1" t="s">
        <v>665</v>
      </c>
      <c r="E780" s="33" t="s">
        <v>1406</v>
      </c>
    </row>
    <row r="781" ht="153">
      <c r="A781" s="1" t="s">
        <v>666</v>
      </c>
      <c r="E781" s="27" t="s">
        <v>907</v>
      </c>
    </row>
    <row r="782" ht="25.5">
      <c r="A782" s="1" t="s">
        <v>659</v>
      </c>
      <c r="B782" s="1">
        <v>80</v>
      </c>
      <c r="C782" s="26" t="s">
        <v>908</v>
      </c>
      <c r="D782" t="s">
        <v>897</v>
      </c>
      <c r="E782" s="27" t="s">
        <v>909</v>
      </c>
      <c r="F782" s="28" t="s">
        <v>899</v>
      </c>
      <c r="G782" s="29">
        <v>3</v>
      </c>
      <c r="H782" s="28">
        <v>0</v>
      </c>
      <c r="I782" s="30">
        <f>ROUND(G782*H782,P4)</f>
        <v>0</v>
      </c>
      <c r="L782" s="31">
        <v>0</v>
      </c>
      <c r="M782" s="24">
        <f>ROUND(G782*L782,P4)</f>
        <v>0</v>
      </c>
      <c r="N782" s="25" t="s">
        <v>661</v>
      </c>
      <c r="O782" s="32">
        <f>M782*AA782</f>
        <v>0</v>
      </c>
      <c r="P782" s="1">
        <v>3</v>
      </c>
      <c r="AA782" s="1">
        <f>IF(P782=1,$O$3,IF(P782=2,$O$4,$O$5))</f>
        <v>0</v>
      </c>
    </row>
    <row r="783" ht="38.25">
      <c r="A783" s="1" t="s">
        <v>664</v>
      </c>
      <c r="E783" s="27" t="s">
        <v>910</v>
      </c>
    </row>
    <row r="784" ht="38.25">
      <c r="A784" s="1" t="s">
        <v>665</v>
      </c>
      <c r="E784" s="33" t="s">
        <v>939</v>
      </c>
    </row>
    <row r="785" ht="153">
      <c r="A785" s="1" t="s">
        <v>666</v>
      </c>
      <c r="E785" s="27" t="s">
        <v>907</v>
      </c>
    </row>
    <row r="786" ht="25.5">
      <c r="A786" s="1" t="s">
        <v>659</v>
      </c>
      <c r="B786" s="1">
        <v>81</v>
      </c>
      <c r="C786" s="26" t="s">
        <v>1283</v>
      </c>
      <c r="D786" t="s">
        <v>897</v>
      </c>
      <c r="E786" s="27" t="s">
        <v>1284</v>
      </c>
      <c r="F786" s="28" t="s">
        <v>899</v>
      </c>
      <c r="G786" s="29">
        <v>4.5</v>
      </c>
      <c r="H786" s="28">
        <v>0</v>
      </c>
      <c r="I786" s="30">
        <f>ROUND(G786*H786,P4)</f>
        <v>0</v>
      </c>
      <c r="L786" s="31">
        <v>0</v>
      </c>
      <c r="M786" s="24">
        <f>ROUND(G786*L786,P4)</f>
        <v>0</v>
      </c>
      <c r="N786" s="25" t="s">
        <v>661</v>
      </c>
      <c r="O786" s="32">
        <f>M786*AA786</f>
        <v>0</v>
      </c>
      <c r="P786" s="1">
        <v>3</v>
      </c>
      <c r="AA786" s="1">
        <f>IF(P786=1,$O$3,IF(P786=2,$O$4,$O$5))</f>
        <v>0</v>
      </c>
    </row>
    <row r="787" ht="51">
      <c r="A787" s="1" t="s">
        <v>664</v>
      </c>
      <c r="E787" s="27" t="s">
        <v>1285</v>
      </c>
    </row>
    <row r="788" ht="38.25">
      <c r="A788" s="1" t="s">
        <v>665</v>
      </c>
      <c r="E788" s="33" t="s">
        <v>1407</v>
      </c>
    </row>
    <row r="789" ht="153">
      <c r="A789" s="1" t="s">
        <v>666</v>
      </c>
      <c r="E789" s="27" t="s">
        <v>902</v>
      </c>
    </row>
    <row r="790" ht="25.5">
      <c r="A790" s="1" t="s">
        <v>659</v>
      </c>
      <c r="B790" s="1">
        <v>82</v>
      </c>
      <c r="C790" s="26" t="s">
        <v>912</v>
      </c>
      <c r="D790" t="s">
        <v>897</v>
      </c>
      <c r="E790" s="27" t="s">
        <v>913</v>
      </c>
      <c r="F790" s="28" t="s">
        <v>899</v>
      </c>
      <c r="G790" s="29">
        <v>158</v>
      </c>
      <c r="H790" s="28">
        <v>0</v>
      </c>
      <c r="I790" s="30">
        <f>ROUND(G790*H790,P4)</f>
        <v>0</v>
      </c>
      <c r="L790" s="31">
        <v>0</v>
      </c>
      <c r="M790" s="24">
        <f>ROUND(G790*L790,P4)</f>
        <v>0</v>
      </c>
      <c r="N790" s="25" t="s">
        <v>661</v>
      </c>
      <c r="O790" s="32">
        <f>M790*AA790</f>
        <v>0</v>
      </c>
      <c r="P790" s="1">
        <v>3</v>
      </c>
      <c r="AA790" s="1">
        <f>IF(P790=1,$O$3,IF(P790=2,$O$4,$O$5))</f>
        <v>0</v>
      </c>
    </row>
    <row r="791" ht="38.25">
      <c r="A791" s="1" t="s">
        <v>664</v>
      </c>
      <c r="E791" s="27" t="s">
        <v>914</v>
      </c>
    </row>
    <row r="792" ht="38.25">
      <c r="A792" s="1" t="s">
        <v>665</v>
      </c>
      <c r="E792" s="33" t="s">
        <v>1408</v>
      </c>
    </row>
    <row r="793" ht="153">
      <c r="A793" s="1" t="s">
        <v>666</v>
      </c>
      <c r="E793" s="27" t="s">
        <v>902</v>
      </c>
    </row>
    <row r="794" ht="25.5">
      <c r="A794" s="1" t="s">
        <v>659</v>
      </c>
      <c r="B794" s="1">
        <v>83</v>
      </c>
      <c r="C794" s="26" t="s">
        <v>916</v>
      </c>
      <c r="D794" t="s">
        <v>897</v>
      </c>
      <c r="E794" s="27" t="s">
        <v>917</v>
      </c>
      <c r="F794" s="28" t="s">
        <v>899</v>
      </c>
      <c r="G794" s="29">
        <v>350</v>
      </c>
      <c r="H794" s="28">
        <v>0</v>
      </c>
      <c r="I794" s="30">
        <f>ROUND(G794*H794,P4)</f>
        <v>0</v>
      </c>
      <c r="L794" s="31">
        <v>0</v>
      </c>
      <c r="M794" s="24">
        <f>ROUND(G794*L794,P4)</f>
        <v>0</v>
      </c>
      <c r="N794" s="25" t="s">
        <v>661</v>
      </c>
      <c r="O794" s="32">
        <f>M794*AA794</f>
        <v>0</v>
      </c>
      <c r="P794" s="1">
        <v>3</v>
      </c>
      <c r="AA794" s="1">
        <f>IF(P794=1,$O$3,IF(P794=2,$O$4,$O$5))</f>
        <v>0</v>
      </c>
    </row>
    <row r="795" ht="38.25">
      <c r="A795" s="1" t="s">
        <v>664</v>
      </c>
      <c r="E795" s="27" t="s">
        <v>914</v>
      </c>
    </row>
    <row r="796" ht="38.25">
      <c r="A796" s="1" t="s">
        <v>665</v>
      </c>
      <c r="E796" s="33" t="s">
        <v>1409</v>
      </c>
    </row>
    <row r="797" ht="153">
      <c r="A797" s="1" t="s">
        <v>666</v>
      </c>
      <c r="E797" s="27" t="s">
        <v>902</v>
      </c>
    </row>
    <row r="798" ht="25.5">
      <c r="A798" s="1" t="s">
        <v>659</v>
      </c>
      <c r="B798" s="1">
        <v>84</v>
      </c>
      <c r="C798" s="26" t="s">
        <v>919</v>
      </c>
      <c r="D798" t="s">
        <v>897</v>
      </c>
      <c r="E798" s="27" t="s">
        <v>920</v>
      </c>
      <c r="F798" s="28" t="s">
        <v>899</v>
      </c>
      <c r="G798" s="29">
        <v>3</v>
      </c>
      <c r="H798" s="28">
        <v>0</v>
      </c>
      <c r="I798" s="30">
        <f>ROUND(G798*H798,P4)</f>
        <v>0</v>
      </c>
      <c r="L798" s="31">
        <v>0</v>
      </c>
      <c r="M798" s="24">
        <f>ROUND(G798*L798,P4)</f>
        <v>0</v>
      </c>
      <c r="N798" s="25" t="s">
        <v>661</v>
      </c>
      <c r="O798" s="32">
        <f>M798*AA798</f>
        <v>0</v>
      </c>
      <c r="P798" s="1">
        <v>3</v>
      </c>
      <c r="AA798" s="1">
        <f>IF(P798=1,$O$3,IF(P798=2,$O$4,$O$5))</f>
        <v>0</v>
      </c>
    </row>
    <row r="799" ht="38.25">
      <c r="A799" s="1" t="s">
        <v>664</v>
      </c>
      <c r="E799" s="27" t="s">
        <v>921</v>
      </c>
    </row>
    <row r="800" ht="38.25">
      <c r="A800" s="1" t="s">
        <v>665</v>
      </c>
      <c r="E800" s="33" t="s">
        <v>939</v>
      </c>
    </row>
    <row r="801" ht="153">
      <c r="A801" s="1" t="s">
        <v>666</v>
      </c>
      <c r="E801" s="27" t="s">
        <v>902</v>
      </c>
    </row>
    <row r="802" ht="25.5">
      <c r="A802" s="1" t="s">
        <v>659</v>
      </c>
      <c r="B802" s="1">
        <v>85</v>
      </c>
      <c r="C802" s="26" t="s">
        <v>922</v>
      </c>
      <c r="D802" t="s">
        <v>897</v>
      </c>
      <c r="E802" s="27" t="s">
        <v>923</v>
      </c>
      <c r="F802" s="28" t="s">
        <v>899</v>
      </c>
      <c r="G802" s="29">
        <v>3</v>
      </c>
      <c r="H802" s="28">
        <v>0</v>
      </c>
      <c r="I802" s="30">
        <f>ROUND(G802*H802,P4)</f>
        <v>0</v>
      </c>
      <c r="L802" s="31">
        <v>0</v>
      </c>
      <c r="M802" s="24">
        <f>ROUND(G802*L802,P4)</f>
        <v>0</v>
      </c>
      <c r="N802" s="25" t="s">
        <v>661</v>
      </c>
      <c r="O802" s="32">
        <f>M802*AA802</f>
        <v>0</v>
      </c>
      <c r="P802" s="1">
        <v>3</v>
      </c>
      <c r="AA802" s="1">
        <f>IF(P802=1,$O$3,IF(P802=2,$O$4,$O$5))</f>
        <v>0</v>
      </c>
    </row>
    <row r="803" ht="38.25">
      <c r="A803" s="1" t="s">
        <v>664</v>
      </c>
      <c r="E803" s="27" t="s">
        <v>910</v>
      </c>
    </row>
    <row r="804" ht="38.25">
      <c r="A804" s="1" t="s">
        <v>665</v>
      </c>
      <c r="E804" s="33" t="s">
        <v>939</v>
      </c>
    </row>
    <row r="805" ht="153">
      <c r="A805" s="1" t="s">
        <v>666</v>
      </c>
      <c r="E805" s="27" t="s">
        <v>902</v>
      </c>
    </row>
    <row r="806" ht="25.5">
      <c r="A806" s="1" t="s">
        <v>659</v>
      </c>
      <c r="B806" s="1">
        <v>86</v>
      </c>
      <c r="C806" s="26" t="s">
        <v>924</v>
      </c>
      <c r="D806" t="s">
        <v>897</v>
      </c>
      <c r="E806" s="27" t="s">
        <v>925</v>
      </c>
      <c r="F806" s="28" t="s">
        <v>899</v>
      </c>
      <c r="G806" s="29">
        <v>6.5</v>
      </c>
      <c r="H806" s="28">
        <v>0</v>
      </c>
      <c r="I806" s="30">
        <f>ROUND(G806*H806,P4)</f>
        <v>0</v>
      </c>
      <c r="L806" s="31">
        <v>0</v>
      </c>
      <c r="M806" s="24">
        <f>ROUND(G806*L806,P4)</f>
        <v>0</v>
      </c>
      <c r="N806" s="25" t="s">
        <v>661</v>
      </c>
      <c r="O806" s="32">
        <f>M806*AA806</f>
        <v>0</v>
      </c>
      <c r="P806" s="1">
        <v>3</v>
      </c>
      <c r="AA806" s="1">
        <f>IF(P806=1,$O$3,IF(P806=2,$O$4,$O$5))</f>
        <v>0</v>
      </c>
    </row>
    <row r="807" ht="38.25">
      <c r="A807" s="1" t="s">
        <v>664</v>
      </c>
      <c r="E807" s="27" t="s">
        <v>921</v>
      </c>
    </row>
    <row r="808" ht="38.25">
      <c r="A808" s="1" t="s">
        <v>665</v>
      </c>
      <c r="E808" s="33" t="s">
        <v>1410</v>
      </c>
    </row>
    <row r="809" ht="153">
      <c r="A809" s="1" t="s">
        <v>666</v>
      </c>
      <c r="E809" s="27" t="s">
        <v>902</v>
      </c>
    </row>
    <row r="810">
      <c r="A810" s="1" t="s">
        <v>656</v>
      </c>
      <c r="C810" s="22" t="s">
        <v>1199</v>
      </c>
      <c r="E810" s="23" t="s">
        <v>1200</v>
      </c>
      <c r="L810" s="24">
        <f>SUMIFS(L811:L834,A811:A834,"P")</f>
        <v>0</v>
      </c>
      <c r="M810" s="24">
        <f>SUMIFS(M811:M834,A811:A834,"P")</f>
        <v>0</v>
      </c>
      <c r="N810" s="25"/>
    </row>
    <row r="811">
      <c r="A811" s="1" t="s">
        <v>659</v>
      </c>
      <c r="B811" s="1">
        <v>87</v>
      </c>
      <c r="C811" s="26" t="s">
        <v>1290</v>
      </c>
      <c r="D811" t="s">
        <v>661</v>
      </c>
      <c r="E811" s="27" t="s">
        <v>1291</v>
      </c>
      <c r="F811" s="28" t="s">
        <v>1275</v>
      </c>
      <c r="G811" s="29">
        <v>30</v>
      </c>
      <c r="H811" s="28">
        <v>0</v>
      </c>
      <c r="I811" s="30">
        <f>ROUND(G811*H811,P4)</f>
        <v>0</v>
      </c>
      <c r="L811" s="31">
        <v>0</v>
      </c>
      <c r="M811" s="24">
        <f>ROUND(G811*L811,P4)</f>
        <v>0</v>
      </c>
      <c r="N811" s="25" t="s">
        <v>661</v>
      </c>
      <c r="O811" s="32">
        <f>M811*AA811</f>
        <v>0</v>
      </c>
      <c r="P811" s="1">
        <v>3</v>
      </c>
      <c r="AA811" s="1">
        <f>IF(P811=1,$O$3,IF(P811=2,$O$4,$O$5))</f>
        <v>0</v>
      </c>
    </row>
    <row r="812">
      <c r="A812" s="1" t="s">
        <v>664</v>
      </c>
      <c r="E812" s="27" t="s">
        <v>661</v>
      </c>
    </row>
    <row r="813">
      <c r="A813" s="1" t="s">
        <v>665</v>
      </c>
    </row>
    <row r="814">
      <c r="A814" s="1" t="s">
        <v>666</v>
      </c>
      <c r="E814" s="27" t="s">
        <v>1292</v>
      </c>
    </row>
    <row r="815">
      <c r="A815" s="1" t="s">
        <v>659</v>
      </c>
      <c r="B815" s="1">
        <v>88</v>
      </c>
      <c r="C815" s="26" t="s">
        <v>1293</v>
      </c>
      <c r="D815" t="s">
        <v>661</v>
      </c>
      <c r="E815" s="27" t="s">
        <v>1294</v>
      </c>
      <c r="F815" s="28" t="s">
        <v>683</v>
      </c>
      <c r="G815" s="29">
        <v>30</v>
      </c>
      <c r="H815" s="28">
        <v>0</v>
      </c>
      <c r="I815" s="30">
        <f>ROUND(G815*H815,P4)</f>
        <v>0</v>
      </c>
      <c r="L815" s="31">
        <v>0</v>
      </c>
      <c r="M815" s="24">
        <f>ROUND(G815*L815,P4)</f>
        <v>0</v>
      </c>
      <c r="N815" s="25" t="s">
        <v>661</v>
      </c>
      <c r="O815" s="32">
        <f>M815*AA815</f>
        <v>0</v>
      </c>
      <c r="P815" s="1">
        <v>3</v>
      </c>
      <c r="AA815" s="1">
        <f>IF(P815=1,$O$3,IF(P815=2,$O$4,$O$5))</f>
        <v>0</v>
      </c>
    </row>
    <row r="816">
      <c r="A816" s="1" t="s">
        <v>664</v>
      </c>
      <c r="E816" s="27" t="s">
        <v>661</v>
      </c>
    </row>
    <row r="817">
      <c r="A817" s="1" t="s">
        <v>665</v>
      </c>
    </row>
    <row r="818">
      <c r="A818" s="1" t="s">
        <v>666</v>
      </c>
      <c r="E818" s="27" t="s">
        <v>1295</v>
      </c>
    </row>
    <row r="819">
      <c r="A819" s="1" t="s">
        <v>659</v>
      </c>
      <c r="B819" s="1">
        <v>89</v>
      </c>
      <c r="C819" s="26" t="s">
        <v>1296</v>
      </c>
      <c r="D819" t="s">
        <v>661</v>
      </c>
      <c r="E819" s="27" t="s">
        <v>1297</v>
      </c>
      <c r="F819" s="28" t="s">
        <v>683</v>
      </c>
      <c r="G819" s="29">
        <v>30</v>
      </c>
      <c r="H819" s="28">
        <v>0</v>
      </c>
      <c r="I819" s="30">
        <f>ROUND(G819*H819,P4)</f>
        <v>0</v>
      </c>
      <c r="L819" s="31">
        <v>0</v>
      </c>
      <c r="M819" s="24">
        <f>ROUND(G819*L819,P4)</f>
        <v>0</v>
      </c>
      <c r="N819" s="25" t="s">
        <v>661</v>
      </c>
      <c r="O819" s="32">
        <f>M819*AA819</f>
        <v>0</v>
      </c>
      <c r="P819" s="1">
        <v>3</v>
      </c>
      <c r="AA819" s="1">
        <f>IF(P819=1,$O$3,IF(P819=2,$O$4,$O$5))</f>
        <v>0</v>
      </c>
    </row>
    <row r="820">
      <c r="A820" s="1" t="s">
        <v>664</v>
      </c>
      <c r="E820" s="27" t="s">
        <v>661</v>
      </c>
    </row>
    <row r="821">
      <c r="A821" s="1" t="s">
        <v>665</v>
      </c>
    </row>
    <row r="822">
      <c r="A822" s="1" t="s">
        <v>666</v>
      </c>
      <c r="E822" s="27" t="s">
        <v>1298</v>
      </c>
    </row>
    <row r="823">
      <c r="A823" s="1" t="s">
        <v>659</v>
      </c>
      <c r="B823" s="1">
        <v>90</v>
      </c>
      <c r="C823" s="26" t="s">
        <v>1299</v>
      </c>
      <c r="D823" t="s">
        <v>661</v>
      </c>
      <c r="E823" s="27" t="s">
        <v>1411</v>
      </c>
      <c r="F823" s="28" t="s">
        <v>868</v>
      </c>
      <c r="G823" s="29">
        <v>43200</v>
      </c>
      <c r="H823" s="28">
        <v>0</v>
      </c>
      <c r="I823" s="30">
        <f>ROUND(G823*H823,P4)</f>
        <v>0</v>
      </c>
      <c r="L823" s="31">
        <v>0</v>
      </c>
      <c r="M823" s="24">
        <f>ROUND(G823*L823,P4)</f>
        <v>0</v>
      </c>
      <c r="N823" s="25" t="s">
        <v>661</v>
      </c>
      <c r="O823" s="32">
        <f>M823*AA823</f>
        <v>0</v>
      </c>
      <c r="P823" s="1">
        <v>3</v>
      </c>
      <c r="AA823" s="1">
        <f>IF(P823=1,$O$3,IF(P823=2,$O$4,$O$5))</f>
        <v>0</v>
      </c>
    </row>
    <row r="824">
      <c r="A824" s="1" t="s">
        <v>664</v>
      </c>
      <c r="E824" s="27" t="s">
        <v>661</v>
      </c>
    </row>
    <row r="825">
      <c r="A825" s="1" t="s">
        <v>665</v>
      </c>
    </row>
    <row r="826">
      <c r="A826" s="1" t="s">
        <v>666</v>
      </c>
      <c r="E826" s="27" t="s">
        <v>1301</v>
      </c>
    </row>
    <row r="827">
      <c r="A827" s="1" t="s">
        <v>659</v>
      </c>
      <c r="B827" s="1">
        <v>91</v>
      </c>
      <c r="C827" s="26" t="s">
        <v>1302</v>
      </c>
      <c r="D827" t="s">
        <v>661</v>
      </c>
      <c r="E827" s="27" t="s">
        <v>1303</v>
      </c>
      <c r="F827" s="28" t="s">
        <v>1275</v>
      </c>
      <c r="G827" s="29">
        <v>2</v>
      </c>
      <c r="H827" s="28">
        <v>0</v>
      </c>
      <c r="I827" s="30">
        <f>ROUND(G827*H827,P4)</f>
        <v>0</v>
      </c>
      <c r="L827" s="31">
        <v>0</v>
      </c>
      <c r="M827" s="24">
        <f>ROUND(G827*L827,P4)</f>
        <v>0</v>
      </c>
      <c r="N827" s="25" t="s">
        <v>661</v>
      </c>
      <c r="O827" s="32">
        <f>M827*AA827</f>
        <v>0</v>
      </c>
      <c r="P827" s="1">
        <v>3</v>
      </c>
      <c r="AA827" s="1">
        <f>IF(P827=1,$O$3,IF(P827=2,$O$4,$O$5))</f>
        <v>0</v>
      </c>
    </row>
    <row r="828">
      <c r="A828" s="1" t="s">
        <v>664</v>
      </c>
      <c r="E828" s="27" t="s">
        <v>661</v>
      </c>
    </row>
    <row r="829">
      <c r="A829" s="1" t="s">
        <v>665</v>
      </c>
    </row>
    <row r="830">
      <c r="A830" s="1" t="s">
        <v>666</v>
      </c>
      <c r="E830" s="27" t="s">
        <v>661</v>
      </c>
    </row>
    <row r="831">
      <c r="A831" s="1" t="s">
        <v>659</v>
      </c>
      <c r="B831" s="1">
        <v>92</v>
      </c>
      <c r="C831" s="26" t="s">
        <v>1304</v>
      </c>
      <c r="D831" t="s">
        <v>661</v>
      </c>
      <c r="E831" s="27" t="s">
        <v>1305</v>
      </c>
      <c r="F831" s="28" t="s">
        <v>1275</v>
      </c>
      <c r="G831" s="29">
        <v>38</v>
      </c>
      <c r="H831" s="28">
        <v>0</v>
      </c>
      <c r="I831" s="30">
        <f>ROUND(G831*H831,P4)</f>
        <v>0</v>
      </c>
      <c r="L831" s="31">
        <v>0</v>
      </c>
      <c r="M831" s="24">
        <f>ROUND(G831*L831,P4)</f>
        <v>0</v>
      </c>
      <c r="N831" s="25" t="s">
        <v>661</v>
      </c>
      <c r="O831" s="32">
        <f>M831*AA831</f>
        <v>0</v>
      </c>
      <c r="P831" s="1">
        <v>3</v>
      </c>
      <c r="AA831" s="1">
        <f>IF(P831=1,$O$3,IF(P831=2,$O$4,$O$5))</f>
        <v>0</v>
      </c>
    </row>
    <row r="832">
      <c r="A832" s="1" t="s">
        <v>664</v>
      </c>
      <c r="E832" s="27" t="s">
        <v>661</v>
      </c>
    </row>
    <row r="833">
      <c r="A833" s="1" t="s">
        <v>665</v>
      </c>
    </row>
    <row r="834">
      <c r="A834" s="1" t="s">
        <v>666</v>
      </c>
      <c r="E834" s="27" t="s">
        <v>661</v>
      </c>
    </row>
    <row r="835">
      <c r="A835" s="1" t="s">
        <v>944</v>
      </c>
      <c r="C835" s="22" t="s">
        <v>1412</v>
      </c>
      <c r="E835" s="23" t="s">
        <v>1413</v>
      </c>
      <c r="L835" s="24">
        <f>L836</f>
        <v>0</v>
      </c>
      <c r="M835" s="24">
        <f>M836</f>
        <v>0</v>
      </c>
      <c r="N835" s="25"/>
    </row>
    <row r="836">
      <c r="A836" s="1" t="s">
        <v>656</v>
      </c>
      <c r="C836" s="22" t="s">
        <v>679</v>
      </c>
      <c r="E836" s="23" t="s">
        <v>680</v>
      </c>
      <c r="L836" s="24">
        <f>SUMIFS(L837:L868,A837:A868,"P")</f>
        <v>0</v>
      </c>
      <c r="M836" s="24">
        <f>SUMIFS(M837:M868,A837:A868,"P")</f>
        <v>0</v>
      </c>
      <c r="N836" s="25"/>
    </row>
    <row r="837">
      <c r="A837" s="1" t="s">
        <v>659</v>
      </c>
      <c r="B837" s="1">
        <v>1</v>
      </c>
      <c r="C837" s="26" t="s">
        <v>1414</v>
      </c>
      <c r="D837" t="s">
        <v>661</v>
      </c>
      <c r="E837" s="27" t="s">
        <v>1415</v>
      </c>
      <c r="F837" s="28" t="s">
        <v>683</v>
      </c>
      <c r="G837" s="29">
        <v>40</v>
      </c>
      <c r="H837" s="28">
        <v>0</v>
      </c>
      <c r="I837" s="30">
        <f>ROUND(G837*H837,P4)</f>
        <v>0</v>
      </c>
      <c r="L837" s="31">
        <v>0</v>
      </c>
      <c r="M837" s="24">
        <f>ROUND(G837*L837,P4)</f>
        <v>0</v>
      </c>
      <c r="N837" s="25" t="s">
        <v>661</v>
      </c>
      <c r="O837" s="32">
        <f>M837*AA837</f>
        <v>0</v>
      </c>
      <c r="P837" s="1">
        <v>3</v>
      </c>
      <c r="AA837" s="1">
        <f>IF(P837=1,$O$3,IF(P837=2,$O$4,$O$5))</f>
        <v>0</v>
      </c>
    </row>
    <row r="838">
      <c r="A838" s="1" t="s">
        <v>664</v>
      </c>
      <c r="E838" s="27" t="s">
        <v>661</v>
      </c>
    </row>
    <row r="839" ht="25.5">
      <c r="A839" s="1" t="s">
        <v>665</v>
      </c>
      <c r="E839" s="33" t="s">
        <v>1416</v>
      </c>
    </row>
    <row r="840" ht="89.25">
      <c r="A840" s="1" t="s">
        <v>666</v>
      </c>
      <c r="E840" s="27" t="s">
        <v>1417</v>
      </c>
    </row>
    <row r="841">
      <c r="A841" s="1" t="s">
        <v>659</v>
      </c>
      <c r="B841" s="1">
        <v>2</v>
      </c>
      <c r="C841" s="26" t="s">
        <v>1418</v>
      </c>
      <c r="D841" t="s">
        <v>661</v>
      </c>
      <c r="E841" s="27" t="s">
        <v>1419</v>
      </c>
      <c r="F841" s="28" t="s">
        <v>683</v>
      </c>
      <c r="G841" s="29">
        <v>40</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ht="25.5">
      <c r="A843" s="1" t="s">
        <v>665</v>
      </c>
      <c r="E843" s="33" t="s">
        <v>1416</v>
      </c>
    </row>
    <row r="844" ht="114.75">
      <c r="A844" s="1" t="s">
        <v>666</v>
      </c>
      <c r="E844" s="27" t="s">
        <v>1420</v>
      </c>
    </row>
    <row r="845">
      <c r="A845" s="1" t="s">
        <v>659</v>
      </c>
      <c r="B845" s="1">
        <v>3</v>
      </c>
      <c r="C845" s="26" t="s">
        <v>1421</v>
      </c>
      <c r="D845" t="s">
        <v>661</v>
      </c>
      <c r="E845" s="27" t="s">
        <v>1422</v>
      </c>
      <c r="F845" s="28" t="s">
        <v>683</v>
      </c>
      <c r="G845" s="29">
        <v>74</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ht="25.5">
      <c r="A847" s="1" t="s">
        <v>665</v>
      </c>
      <c r="E847" s="33" t="s">
        <v>1423</v>
      </c>
    </row>
    <row r="848" ht="127.5">
      <c r="A848" s="1" t="s">
        <v>666</v>
      </c>
      <c r="E848" s="27" t="s">
        <v>1424</v>
      </c>
    </row>
    <row r="849">
      <c r="A849" s="1" t="s">
        <v>659</v>
      </c>
      <c r="B849" s="1">
        <v>4</v>
      </c>
      <c r="C849" s="26" t="s">
        <v>866</v>
      </c>
      <c r="D849" t="s">
        <v>661</v>
      </c>
      <c r="E849" s="27" t="s">
        <v>867</v>
      </c>
      <c r="F849" s="28" t="s">
        <v>868</v>
      </c>
      <c r="G849" s="29">
        <v>30</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ht="25.5">
      <c r="A851" s="1" t="s">
        <v>665</v>
      </c>
      <c r="E851" s="33" t="s">
        <v>1425</v>
      </c>
    </row>
    <row r="852" ht="114.75">
      <c r="A852" s="1" t="s">
        <v>666</v>
      </c>
      <c r="E852" s="27" t="s">
        <v>1426</v>
      </c>
    </row>
    <row r="853">
      <c r="A853" s="1" t="s">
        <v>659</v>
      </c>
      <c r="B853" s="1">
        <v>5</v>
      </c>
      <c r="C853" s="26" t="s">
        <v>870</v>
      </c>
      <c r="D853" t="s">
        <v>661</v>
      </c>
      <c r="E853" s="27" t="s">
        <v>871</v>
      </c>
      <c r="F853" s="28" t="s">
        <v>868</v>
      </c>
      <c r="G853" s="29">
        <v>27</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ht="25.5">
      <c r="A855" s="1" t="s">
        <v>665</v>
      </c>
      <c r="E855" s="33" t="s">
        <v>1427</v>
      </c>
    </row>
    <row r="856" ht="102">
      <c r="A856" s="1" t="s">
        <v>666</v>
      </c>
      <c r="E856" s="27" t="s">
        <v>1428</v>
      </c>
    </row>
    <row r="857">
      <c r="A857" s="1" t="s">
        <v>659</v>
      </c>
      <c r="B857" s="1">
        <v>6</v>
      </c>
      <c r="C857" s="26" t="s">
        <v>879</v>
      </c>
      <c r="D857" t="s">
        <v>661</v>
      </c>
      <c r="E857" s="27" t="s">
        <v>880</v>
      </c>
      <c r="F857" s="28" t="s">
        <v>868</v>
      </c>
      <c r="G857" s="29">
        <v>28</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ht="25.5">
      <c r="A859" s="1" t="s">
        <v>665</v>
      </c>
      <c r="E859" s="33" t="s">
        <v>1429</v>
      </c>
    </row>
    <row r="860" ht="114.75">
      <c r="A860" s="1" t="s">
        <v>666</v>
      </c>
      <c r="E860" s="27" t="s">
        <v>1430</v>
      </c>
    </row>
    <row r="861">
      <c r="A861" s="1" t="s">
        <v>659</v>
      </c>
      <c r="B861" s="1">
        <v>7</v>
      </c>
      <c r="C861" s="26" t="s">
        <v>882</v>
      </c>
      <c r="D861" t="s">
        <v>661</v>
      </c>
      <c r="E861" s="27" t="s">
        <v>883</v>
      </c>
      <c r="F861" s="28" t="s">
        <v>683</v>
      </c>
      <c r="G861" s="29">
        <v>1</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ht="25.5">
      <c r="A863" s="1" t="s">
        <v>665</v>
      </c>
      <c r="E863" s="33" t="s">
        <v>1431</v>
      </c>
    </row>
    <row r="864" ht="76.5">
      <c r="A864" s="1" t="s">
        <v>666</v>
      </c>
      <c r="E864" s="27" t="s">
        <v>1432</v>
      </c>
    </row>
    <row r="865">
      <c r="A865" s="1" t="s">
        <v>659</v>
      </c>
      <c r="B865" s="1">
        <v>8</v>
      </c>
      <c r="C865" s="26" t="s">
        <v>1315</v>
      </c>
      <c r="D865" t="s">
        <v>661</v>
      </c>
      <c r="E865" s="27" t="s">
        <v>1316</v>
      </c>
      <c r="F865" s="28" t="s">
        <v>1317</v>
      </c>
      <c r="G865" s="29">
        <v>22.800000000000001</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c r="A867" s="1" t="s">
        <v>665</v>
      </c>
    </row>
    <row r="868" ht="89.25">
      <c r="A868" s="1" t="s">
        <v>666</v>
      </c>
      <c r="E868" s="27" t="s">
        <v>1318</v>
      </c>
    </row>
  </sheetData>
  <sheetProtection sheet="1" objects="1" scenarios="1" spinCount="100000" saltValue="l9208BlIt5d3lOgywGTVFLHDoLaKLzjC5Flu+kFnEJFAPcHlWOBXRuze+1KUSjlnJaxrVFP7hPiFsWIk29p0BQ==" hashValue="kUae054wIE0++wdAwPJK54JfWHM67UNdalcEX5eMzvSEICAkzGOFkE0aFaSb2YmQUxLIfyMoynX8QRZTyyqp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1433</v>
      </c>
      <c r="E8" s="23" t="s">
        <v>27</v>
      </c>
      <c r="L8" s="24">
        <f>L9+L42</f>
        <v>0</v>
      </c>
      <c r="M8" s="24">
        <f>M9+M42</f>
        <v>0</v>
      </c>
      <c r="N8" s="25"/>
    </row>
    <row r="9">
      <c r="A9" s="1" t="s">
        <v>656</v>
      </c>
      <c r="C9" s="22" t="s">
        <v>679</v>
      </c>
      <c r="E9" s="23" t="s">
        <v>680</v>
      </c>
      <c r="L9" s="24">
        <f>SUMIFS(L10:L41,A10:A41,"P")</f>
        <v>0</v>
      </c>
      <c r="M9" s="24">
        <f>SUMIFS(M10:M41,A10:A41,"P")</f>
        <v>0</v>
      </c>
      <c r="N9" s="25"/>
    </row>
    <row r="10">
      <c r="A10" s="1" t="s">
        <v>659</v>
      </c>
      <c r="B10" s="1">
        <v>1</v>
      </c>
      <c r="C10" s="26" t="s">
        <v>876</v>
      </c>
      <c r="D10" t="s">
        <v>661</v>
      </c>
      <c r="E10" s="27" t="s">
        <v>877</v>
      </c>
      <c r="F10" s="28" t="s">
        <v>683</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878</v>
      </c>
    </row>
    <row r="14" ht="25.5">
      <c r="A14" s="1" t="s">
        <v>659</v>
      </c>
      <c r="B14" s="1">
        <v>2</v>
      </c>
      <c r="C14" s="26" t="s">
        <v>1312</v>
      </c>
      <c r="D14" t="s">
        <v>661</v>
      </c>
      <c r="E14" s="27" t="s">
        <v>1313</v>
      </c>
      <c r="F14" s="28" t="s">
        <v>683</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1314</v>
      </c>
    </row>
    <row r="18">
      <c r="A18" s="1" t="s">
        <v>659</v>
      </c>
      <c r="B18" s="1">
        <v>3</v>
      </c>
      <c r="C18" s="26" t="s">
        <v>885</v>
      </c>
      <c r="D18" t="s">
        <v>661</v>
      </c>
      <c r="E18" s="27" t="s">
        <v>886</v>
      </c>
      <c r="F18" s="28" t="s">
        <v>683</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887</v>
      </c>
    </row>
    <row r="22">
      <c r="A22" s="1" t="s">
        <v>659</v>
      </c>
      <c r="B22" s="1">
        <v>4</v>
      </c>
      <c r="C22" s="26" t="s">
        <v>888</v>
      </c>
      <c r="D22" t="s">
        <v>661</v>
      </c>
      <c r="E22" s="27" t="s">
        <v>889</v>
      </c>
      <c r="F22" s="28" t="s">
        <v>683</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890</v>
      </c>
    </row>
    <row r="26">
      <c r="A26" s="1" t="s">
        <v>659</v>
      </c>
      <c r="B26" s="1">
        <v>5</v>
      </c>
      <c r="C26" s="26" t="s">
        <v>891</v>
      </c>
      <c r="D26" t="s">
        <v>661</v>
      </c>
      <c r="E26" s="27" t="s">
        <v>892</v>
      </c>
      <c r="F26" s="28" t="s">
        <v>683</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893</v>
      </c>
    </row>
    <row r="30">
      <c r="A30" s="1" t="s">
        <v>659</v>
      </c>
      <c r="B30" s="1">
        <v>6</v>
      </c>
      <c r="C30" s="26" t="s">
        <v>1315</v>
      </c>
      <c r="D30" t="s">
        <v>661</v>
      </c>
      <c r="E30" s="27" t="s">
        <v>1316</v>
      </c>
      <c r="F30" s="28" t="s">
        <v>1317</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1318</v>
      </c>
    </row>
    <row r="34">
      <c r="A34" s="1" t="s">
        <v>659</v>
      </c>
      <c r="B34" s="1">
        <v>13</v>
      </c>
      <c r="C34" s="26" t="s">
        <v>1319</v>
      </c>
      <c r="D34" t="s">
        <v>661</v>
      </c>
      <c r="E34" s="27" t="s">
        <v>1320</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1321</v>
      </c>
    </row>
    <row r="38">
      <c r="A38" s="1" t="s">
        <v>659</v>
      </c>
      <c r="B38" s="1">
        <v>7</v>
      </c>
      <c r="C38" s="26" t="s">
        <v>1322</v>
      </c>
      <c r="D38" t="s">
        <v>661</v>
      </c>
      <c r="E38" s="27" t="s">
        <v>1323</v>
      </c>
      <c r="F38" s="28" t="s">
        <v>683</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1324</v>
      </c>
    </row>
    <row r="42">
      <c r="A42" s="1" t="s">
        <v>656</v>
      </c>
      <c r="C42" s="22" t="s">
        <v>1199</v>
      </c>
      <c r="E42" s="23" t="s">
        <v>1325</v>
      </c>
      <c r="L42" s="24">
        <f>SUMIFS(L43:L62,A43:A62,"P")</f>
        <v>0</v>
      </c>
      <c r="M42" s="24">
        <f>SUMIFS(M43:M62,A43:A62,"P")</f>
        <v>0</v>
      </c>
      <c r="N42" s="25"/>
    </row>
    <row r="43">
      <c r="A43" s="1" t="s">
        <v>659</v>
      </c>
      <c r="B43" s="1">
        <v>8</v>
      </c>
      <c r="C43" s="26" t="s">
        <v>1326</v>
      </c>
      <c r="D43" t="s">
        <v>657</v>
      </c>
      <c r="E43" s="27" t="s">
        <v>1327</v>
      </c>
      <c r="F43" s="28" t="s">
        <v>683</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1434</v>
      </c>
    </row>
    <row r="47">
      <c r="A47" s="1" t="s">
        <v>659</v>
      </c>
      <c r="B47" s="1">
        <v>9</v>
      </c>
      <c r="C47" s="26" t="s">
        <v>1326</v>
      </c>
      <c r="D47" t="s">
        <v>1329</v>
      </c>
      <c r="E47" s="27" t="s">
        <v>1327</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1330</v>
      </c>
    </row>
    <row r="51">
      <c r="A51" s="1" t="s">
        <v>659</v>
      </c>
      <c r="B51" s="1">
        <v>10</v>
      </c>
      <c r="C51" s="26" t="s">
        <v>1326</v>
      </c>
      <c r="D51" t="s">
        <v>1331</v>
      </c>
      <c r="E51" s="27" t="s">
        <v>1327</v>
      </c>
      <c r="F51" s="28" t="s">
        <v>683</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1435</v>
      </c>
    </row>
    <row r="55" ht="25.5">
      <c r="A55" s="1" t="s">
        <v>659</v>
      </c>
      <c r="B55" s="1">
        <v>11</v>
      </c>
      <c r="C55" s="26" t="s">
        <v>1436</v>
      </c>
      <c r="D55" t="s">
        <v>657</v>
      </c>
      <c r="E55" s="27" t="s">
        <v>1437</v>
      </c>
      <c r="F55" s="28" t="s">
        <v>683</v>
      </c>
      <c r="G55" s="29">
        <v>26</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1435</v>
      </c>
    </row>
    <row r="59" ht="25.5">
      <c r="A59" s="1" t="s">
        <v>659</v>
      </c>
      <c r="B59" s="1">
        <v>12</v>
      </c>
      <c r="C59" s="26" t="s">
        <v>1436</v>
      </c>
      <c r="D59" t="s">
        <v>1329</v>
      </c>
      <c r="E59" s="27" t="s">
        <v>1437</v>
      </c>
      <c r="F59" s="28" t="s">
        <v>683</v>
      </c>
      <c r="G59" s="29">
        <v>8</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1438</v>
      </c>
    </row>
  </sheetData>
  <sheetProtection sheet="1" objects="1" scenarios="1" spinCount="100000" saltValue="d65B0+5H1ruycogN+AagfJVk9GxKI0s6gk1pPfkubo4Ey1+W5MN8p3y73Uqi+sq9+YFUvgie8r7NRdDzr/E6hQ==" hashValue="PK/2+i1KkRJwMTxlr1sqTuVAztYeXT+cSpOwvoTBNVA2YiLdb96LWPYRwBOf6o3EgegIEA5BFEAB4IwNEx59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1439</v>
      </c>
      <c r="E8" s="23" t="s">
        <v>29</v>
      </c>
      <c r="L8" s="24">
        <f>L9</f>
        <v>0</v>
      </c>
      <c r="M8" s="24">
        <f>M9</f>
        <v>0</v>
      </c>
      <c r="N8" s="25"/>
    </row>
    <row r="9">
      <c r="A9" s="1" t="s">
        <v>656</v>
      </c>
      <c r="C9" s="22" t="s">
        <v>679</v>
      </c>
      <c r="E9" s="23" t="s">
        <v>680</v>
      </c>
      <c r="L9" s="24">
        <f>SUMIFS(L10:L21,A10:A21,"P")</f>
        <v>0</v>
      </c>
      <c r="M9" s="24">
        <f>SUMIFS(M10:M21,A10:A21,"P")</f>
        <v>0</v>
      </c>
      <c r="N9" s="25"/>
    </row>
    <row r="10" ht="25.5">
      <c r="A10" s="1" t="s">
        <v>659</v>
      </c>
      <c r="B10" s="1">
        <v>1</v>
      </c>
      <c r="C10" s="26" t="s">
        <v>739</v>
      </c>
      <c r="D10" t="s">
        <v>661</v>
      </c>
      <c r="E10" s="27" t="s">
        <v>740</v>
      </c>
      <c r="F10" s="28" t="s">
        <v>683</v>
      </c>
      <c r="G10" s="29">
        <v>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ht="89.25">
      <c r="A13" s="1" t="s">
        <v>666</v>
      </c>
      <c r="E13" s="27" t="s">
        <v>741</v>
      </c>
    </row>
    <row r="14">
      <c r="A14" s="1" t="s">
        <v>659</v>
      </c>
      <c r="B14" s="1">
        <v>2</v>
      </c>
      <c r="C14" s="26" t="s">
        <v>870</v>
      </c>
      <c r="D14" t="s">
        <v>661</v>
      </c>
      <c r="E14" s="27" t="s">
        <v>871</v>
      </c>
      <c r="F14" s="28" t="s">
        <v>868</v>
      </c>
      <c r="G14" s="29">
        <v>20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row>
    <row r="17" ht="102">
      <c r="A17" s="1" t="s">
        <v>666</v>
      </c>
      <c r="E17" s="27" t="s">
        <v>872</v>
      </c>
    </row>
    <row r="18">
      <c r="A18" s="1" t="s">
        <v>659</v>
      </c>
      <c r="B18" s="1">
        <v>3</v>
      </c>
      <c r="C18" s="26" t="s">
        <v>879</v>
      </c>
      <c r="D18" t="s">
        <v>661</v>
      </c>
      <c r="E18" s="27" t="s">
        <v>880</v>
      </c>
      <c r="F18" s="28" t="s">
        <v>868</v>
      </c>
      <c r="G18" s="29">
        <v>72</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row>
    <row r="21" ht="114.75">
      <c r="A21" s="1" t="s">
        <v>666</v>
      </c>
      <c r="E21" s="27" t="s">
        <v>881</v>
      </c>
    </row>
  </sheetData>
  <sheetProtection sheet="1" objects="1" scenarios="1" spinCount="100000" saltValue="R8340AO2wcIvQ7IjjY3BRiRhffHSoyOzZk2shVIXdwRDymy82Ua7v6k2JLOnwt9S15b4eBvI48omxcoClfOKPg==" hashValue="L4g8k3yrLdnipaXTc50n48jUwqWLRgGofQVhltnz7IItyWAVn7VhXgK9+RkDJk3HUkn6kLzqAfTDNrBbJDOw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COUNTIFS(L8:L290,"=0",A8:A290,"P")+COUNTIFS(L8:L290,"",A8:A290,"P")+SUM(Q8:Q290)</f>
        <v>0</v>
      </c>
    </row>
    <row r="8">
      <c r="A8" s="1" t="s">
        <v>654</v>
      </c>
      <c r="C8" s="22" t="s">
        <v>1440</v>
      </c>
      <c r="E8" s="23" t="s">
        <v>33</v>
      </c>
      <c r="L8" s="24">
        <f>L9+L181+L256</f>
        <v>0</v>
      </c>
      <c r="M8" s="24">
        <f>M9+M181+M256</f>
        <v>0</v>
      </c>
      <c r="N8" s="25"/>
    </row>
    <row r="9">
      <c r="A9" s="1" t="s">
        <v>944</v>
      </c>
      <c r="C9" s="22" t="s">
        <v>1441</v>
      </c>
      <c r="E9" s="23" t="s">
        <v>1442</v>
      </c>
      <c r="L9" s="24">
        <f>L10+L31+L164</f>
        <v>0</v>
      </c>
      <c r="M9" s="24">
        <f>M10+M31+M164</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947</v>
      </c>
      <c r="D15" t="s">
        <v>661</v>
      </c>
      <c r="E15" s="27" t="s">
        <v>948</v>
      </c>
      <c r="F15" s="28" t="s">
        <v>663</v>
      </c>
      <c r="G15" s="29">
        <v>134</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949</v>
      </c>
    </row>
    <row r="19">
      <c r="A19" s="1" t="s">
        <v>659</v>
      </c>
      <c r="B19" s="1">
        <v>4</v>
      </c>
      <c r="C19" s="26" t="s">
        <v>668</v>
      </c>
      <c r="D19" t="s">
        <v>661</v>
      </c>
      <c r="E19" s="27" t="s">
        <v>669</v>
      </c>
      <c r="F19" s="28" t="s">
        <v>670</v>
      </c>
      <c r="G19" s="29">
        <v>63</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5.5">
      <c r="A22" s="1" t="s">
        <v>666</v>
      </c>
      <c r="E22" s="27" t="s">
        <v>671</v>
      </c>
    </row>
    <row r="23">
      <c r="A23" s="1" t="s">
        <v>659</v>
      </c>
      <c r="B23" s="1">
        <v>5</v>
      </c>
      <c r="C23" s="26" t="s">
        <v>672</v>
      </c>
      <c r="D23" t="s">
        <v>661</v>
      </c>
      <c r="E23" s="27" t="s">
        <v>673</v>
      </c>
      <c r="F23" s="28" t="s">
        <v>663</v>
      </c>
      <c r="G23" s="29">
        <v>1118</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29.5">
      <c r="A26" s="1" t="s">
        <v>666</v>
      </c>
      <c r="E26" s="27" t="s">
        <v>674</v>
      </c>
    </row>
    <row r="27">
      <c r="A27" s="1" t="s">
        <v>659</v>
      </c>
      <c r="B27" s="1">
        <v>6</v>
      </c>
      <c r="C27" s="26" t="s">
        <v>675</v>
      </c>
      <c r="D27" t="s">
        <v>661</v>
      </c>
      <c r="E27" s="27" t="s">
        <v>676</v>
      </c>
      <c r="F27" s="28" t="s">
        <v>677</v>
      </c>
      <c r="G27" s="29">
        <v>1250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c r="A30" s="1" t="s">
        <v>666</v>
      </c>
      <c r="E30" s="27" t="s">
        <v>678</v>
      </c>
    </row>
    <row r="31">
      <c r="A31" s="1" t="s">
        <v>656</v>
      </c>
      <c r="C31" s="22" t="s">
        <v>679</v>
      </c>
      <c r="E31" s="23" t="s">
        <v>680</v>
      </c>
      <c r="L31" s="24">
        <f>SUMIFS(L32:L163,A32:A163,"P")</f>
        <v>0</v>
      </c>
      <c r="M31" s="24">
        <f>SUMIFS(M32:M163,A32:A163,"P")</f>
        <v>0</v>
      </c>
      <c r="N31" s="25"/>
    </row>
    <row r="32">
      <c r="A32" s="1" t="s">
        <v>659</v>
      </c>
      <c r="B32" s="1">
        <v>7</v>
      </c>
      <c r="C32" s="26" t="s">
        <v>681</v>
      </c>
      <c r="D32" t="s">
        <v>661</v>
      </c>
      <c r="E32" s="27" t="s">
        <v>682</v>
      </c>
      <c r="F32" s="28" t="s">
        <v>683</v>
      </c>
      <c r="G32" s="29">
        <v>80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102">
      <c r="A35" s="1" t="s">
        <v>666</v>
      </c>
      <c r="E35" s="27" t="s">
        <v>684</v>
      </c>
    </row>
    <row r="36">
      <c r="A36" s="1" t="s">
        <v>659</v>
      </c>
      <c r="B36" s="1">
        <v>8</v>
      </c>
      <c r="C36" s="26" t="s">
        <v>957</v>
      </c>
      <c r="D36" t="s">
        <v>661</v>
      </c>
      <c r="E36" s="27" t="s">
        <v>958</v>
      </c>
      <c r="F36" s="28" t="s">
        <v>670</v>
      </c>
      <c r="G36" s="29">
        <v>53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9</v>
      </c>
      <c r="C40" s="26" t="s">
        <v>685</v>
      </c>
      <c r="D40" t="s">
        <v>661</v>
      </c>
      <c r="E40" s="27" t="s">
        <v>686</v>
      </c>
      <c r="F40" s="28" t="s">
        <v>670</v>
      </c>
      <c r="G40" s="29">
        <v>5605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690</v>
      </c>
    </row>
    <row r="44">
      <c r="A44" s="1" t="s">
        <v>659</v>
      </c>
      <c r="B44" s="1">
        <v>10</v>
      </c>
      <c r="C44" s="26" t="s">
        <v>688</v>
      </c>
      <c r="D44" t="s">
        <v>661</v>
      </c>
      <c r="E44" s="27" t="s">
        <v>689</v>
      </c>
      <c r="F44" s="28" t="s">
        <v>670</v>
      </c>
      <c r="G44" s="29">
        <v>63</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690</v>
      </c>
    </row>
    <row r="48">
      <c r="A48" s="1" t="s">
        <v>659</v>
      </c>
      <c r="B48" s="1">
        <v>11</v>
      </c>
      <c r="C48" s="26" t="s">
        <v>694</v>
      </c>
      <c r="D48" t="s">
        <v>661</v>
      </c>
      <c r="E48" s="27" t="s">
        <v>695</v>
      </c>
      <c r="F48" s="28" t="s">
        <v>696</v>
      </c>
      <c r="G48" s="29">
        <v>6</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697</v>
      </c>
    </row>
    <row r="52">
      <c r="A52" s="1" t="s">
        <v>659</v>
      </c>
      <c r="B52" s="1">
        <v>12</v>
      </c>
      <c r="C52" s="26" t="s">
        <v>700</v>
      </c>
      <c r="D52" t="s">
        <v>661</v>
      </c>
      <c r="E52" s="27" t="s">
        <v>701</v>
      </c>
      <c r="F52" s="28" t="s">
        <v>696</v>
      </c>
      <c r="G52" s="29">
        <v>158.40000000000001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76.5">
      <c r="A55" s="1" t="s">
        <v>666</v>
      </c>
      <c r="E55" s="27" t="s">
        <v>697</v>
      </c>
    </row>
    <row r="56">
      <c r="A56" s="1" t="s">
        <v>659</v>
      </c>
      <c r="B56" s="1">
        <v>13</v>
      </c>
      <c r="C56" s="26" t="s">
        <v>702</v>
      </c>
      <c r="D56" t="s">
        <v>661</v>
      </c>
      <c r="E56" s="27" t="s">
        <v>703</v>
      </c>
      <c r="F56" s="28" t="s">
        <v>696</v>
      </c>
      <c r="G56" s="29">
        <v>475.19999999999999</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704</v>
      </c>
      <c r="D60" t="s">
        <v>661</v>
      </c>
      <c r="E60" s="27" t="s">
        <v>705</v>
      </c>
      <c r="F60" s="28" t="s">
        <v>696</v>
      </c>
      <c r="G60" s="29">
        <v>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191.25">
      <c r="A63" s="1" t="s">
        <v>666</v>
      </c>
      <c r="E63" s="27" t="s">
        <v>706</v>
      </c>
    </row>
    <row r="64">
      <c r="A64" s="1" t="s">
        <v>659</v>
      </c>
      <c r="B64" s="1">
        <v>15</v>
      </c>
      <c r="C64" s="26" t="s">
        <v>714</v>
      </c>
      <c r="D64" t="s">
        <v>661</v>
      </c>
      <c r="E64" s="27" t="s">
        <v>715</v>
      </c>
      <c r="F64" s="28" t="s">
        <v>696</v>
      </c>
      <c r="G64" s="29">
        <v>158.40000000000001</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191.25">
      <c r="A67" s="1" t="s">
        <v>666</v>
      </c>
      <c r="E67" s="27" t="s">
        <v>977</v>
      </c>
    </row>
    <row r="68">
      <c r="A68" s="1" t="s">
        <v>659</v>
      </c>
      <c r="B68" s="1">
        <v>16</v>
      </c>
      <c r="C68" s="26" t="s">
        <v>716</v>
      </c>
      <c r="D68" t="s">
        <v>661</v>
      </c>
      <c r="E68" s="27" t="s">
        <v>717</v>
      </c>
      <c r="F68" s="28" t="s">
        <v>696</v>
      </c>
      <c r="G68" s="29">
        <v>475.19999999999999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191.25">
      <c r="A71" s="1" t="s">
        <v>666</v>
      </c>
      <c r="E71" s="27" t="s">
        <v>932</v>
      </c>
    </row>
    <row r="72" ht="25.5">
      <c r="A72" s="1" t="s">
        <v>659</v>
      </c>
      <c r="B72" s="1">
        <v>17</v>
      </c>
      <c r="C72" s="26" t="s">
        <v>978</v>
      </c>
      <c r="D72" t="s">
        <v>661</v>
      </c>
      <c r="E72" s="27" t="s">
        <v>979</v>
      </c>
      <c r="F72" s="28" t="s">
        <v>683</v>
      </c>
      <c r="G72" s="29">
        <v>24</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14.75">
      <c r="A75" s="1" t="s">
        <v>666</v>
      </c>
      <c r="E75" s="27" t="s">
        <v>980</v>
      </c>
    </row>
    <row r="76" ht="25.5">
      <c r="A76" s="1" t="s">
        <v>659</v>
      </c>
      <c r="B76" s="1">
        <v>18</v>
      </c>
      <c r="C76" s="26" t="s">
        <v>981</v>
      </c>
      <c r="D76" t="s">
        <v>661</v>
      </c>
      <c r="E76" s="27" t="s">
        <v>982</v>
      </c>
      <c r="F76" s="28" t="s">
        <v>683</v>
      </c>
      <c r="G76" s="29">
        <v>6</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14.75">
      <c r="A79" s="1" t="s">
        <v>666</v>
      </c>
      <c r="E79" s="27" t="s">
        <v>980</v>
      </c>
    </row>
    <row r="80">
      <c r="A80" s="1" t="s">
        <v>659</v>
      </c>
      <c r="B80" s="1">
        <v>19</v>
      </c>
      <c r="C80" s="26" t="s">
        <v>1059</v>
      </c>
      <c r="D80" t="s">
        <v>661</v>
      </c>
      <c r="E80" s="27" t="s">
        <v>1060</v>
      </c>
      <c r="F80" s="28" t="s">
        <v>683</v>
      </c>
      <c r="G80" s="29">
        <v>24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02">
      <c r="A83" s="1" t="s">
        <v>666</v>
      </c>
      <c r="E83" s="27" t="s">
        <v>1061</v>
      </c>
    </row>
    <row r="84">
      <c r="A84" s="1" t="s">
        <v>659</v>
      </c>
      <c r="B84" s="1">
        <v>20</v>
      </c>
      <c r="C84" s="26" t="s">
        <v>1062</v>
      </c>
      <c r="D84" t="s">
        <v>661</v>
      </c>
      <c r="E84" s="27" t="s">
        <v>1063</v>
      </c>
      <c r="F84" s="28" t="s">
        <v>683</v>
      </c>
      <c r="G84" s="29">
        <v>24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02">
      <c r="A87" s="1" t="s">
        <v>666</v>
      </c>
      <c r="E87" s="27" t="s">
        <v>1064</v>
      </c>
    </row>
    <row r="88">
      <c r="A88" s="1" t="s">
        <v>659</v>
      </c>
      <c r="B88" s="1">
        <v>21</v>
      </c>
      <c r="C88" s="26" t="s">
        <v>1443</v>
      </c>
      <c r="D88" t="s">
        <v>661</v>
      </c>
      <c r="E88" s="27" t="s">
        <v>1444</v>
      </c>
      <c r="F88" s="28" t="s">
        <v>683</v>
      </c>
      <c r="G88" s="29">
        <v>8</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1445</v>
      </c>
    </row>
    <row r="92">
      <c r="A92" s="1" t="s">
        <v>659</v>
      </c>
      <c r="B92" s="1">
        <v>22</v>
      </c>
      <c r="C92" s="26" t="s">
        <v>1446</v>
      </c>
      <c r="D92" t="s">
        <v>661</v>
      </c>
      <c r="E92" s="27" t="s">
        <v>1447</v>
      </c>
      <c r="F92" s="28" t="s">
        <v>683</v>
      </c>
      <c r="G92" s="29">
        <v>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65.75">
      <c r="A95" s="1" t="s">
        <v>666</v>
      </c>
      <c r="E95" s="27" t="s">
        <v>1448</v>
      </c>
    </row>
    <row r="96">
      <c r="A96" s="1" t="s">
        <v>659</v>
      </c>
      <c r="B96" s="1">
        <v>23</v>
      </c>
      <c r="C96" s="26" t="s">
        <v>800</v>
      </c>
      <c r="D96" t="s">
        <v>661</v>
      </c>
      <c r="E96" s="27" t="s">
        <v>801</v>
      </c>
      <c r="F96" s="28" t="s">
        <v>683</v>
      </c>
      <c r="G96" s="29">
        <v>8</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14.75">
      <c r="A99" s="1" t="s">
        <v>666</v>
      </c>
      <c r="E99" s="27" t="s">
        <v>802</v>
      </c>
    </row>
    <row r="100">
      <c r="A100" s="1" t="s">
        <v>659</v>
      </c>
      <c r="B100" s="1">
        <v>24</v>
      </c>
      <c r="C100" s="26" t="s">
        <v>803</v>
      </c>
      <c r="D100" t="s">
        <v>661</v>
      </c>
      <c r="E100" s="27" t="s">
        <v>804</v>
      </c>
      <c r="F100" s="28" t="s">
        <v>683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805</v>
      </c>
    </row>
    <row r="104" ht="25.5">
      <c r="A104" s="1" t="s">
        <v>659</v>
      </c>
      <c r="B104" s="1">
        <v>25</v>
      </c>
      <c r="C104" s="26" t="s">
        <v>809</v>
      </c>
      <c r="D104" t="s">
        <v>661</v>
      </c>
      <c r="E104" s="27" t="s">
        <v>810</v>
      </c>
      <c r="F104" s="28" t="s">
        <v>683</v>
      </c>
      <c r="G104" s="29">
        <v>24</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14.75">
      <c r="A107" s="1" t="s">
        <v>666</v>
      </c>
      <c r="E107" s="27" t="s">
        <v>811</v>
      </c>
    </row>
    <row r="108" ht="25.5">
      <c r="A108" s="1" t="s">
        <v>659</v>
      </c>
      <c r="B108" s="1">
        <v>26</v>
      </c>
      <c r="C108" s="26" t="s">
        <v>812</v>
      </c>
      <c r="D108" t="s">
        <v>661</v>
      </c>
      <c r="E108" s="27" t="s">
        <v>813</v>
      </c>
      <c r="F108" s="28" t="s">
        <v>683</v>
      </c>
      <c r="G108" s="29">
        <v>24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14.75">
      <c r="A111" s="1" t="s">
        <v>666</v>
      </c>
      <c r="E111" s="27" t="s">
        <v>814</v>
      </c>
    </row>
    <row r="112" ht="25.5">
      <c r="A112" s="1" t="s">
        <v>659</v>
      </c>
      <c r="B112" s="1">
        <v>27</v>
      </c>
      <c r="C112" s="26" t="s">
        <v>818</v>
      </c>
      <c r="D112" t="s">
        <v>661</v>
      </c>
      <c r="E112" s="27" t="s">
        <v>819</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27.5">
      <c r="A115" s="1" t="s">
        <v>666</v>
      </c>
      <c r="E115" s="27" t="s">
        <v>820</v>
      </c>
    </row>
    <row r="116" ht="25.5">
      <c r="A116" s="1" t="s">
        <v>659</v>
      </c>
      <c r="B116" s="1">
        <v>28</v>
      </c>
      <c r="C116" s="26" t="s">
        <v>821</v>
      </c>
      <c r="D116" t="s">
        <v>661</v>
      </c>
      <c r="E116" s="27" t="s">
        <v>822</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27.5">
      <c r="A119" s="1" t="s">
        <v>666</v>
      </c>
      <c r="E119" s="27" t="s">
        <v>823</v>
      </c>
    </row>
    <row r="120" ht="25.5">
      <c r="A120" s="1" t="s">
        <v>659</v>
      </c>
      <c r="B120" s="1">
        <v>29</v>
      </c>
      <c r="C120" s="26" t="s">
        <v>830</v>
      </c>
      <c r="D120" t="s">
        <v>661</v>
      </c>
      <c r="E120" s="27" t="s">
        <v>831</v>
      </c>
      <c r="F120" s="28" t="s">
        <v>683</v>
      </c>
      <c r="G120" s="29">
        <v>16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832</v>
      </c>
    </row>
    <row r="124" ht="25.5">
      <c r="A124" s="1" t="s">
        <v>659</v>
      </c>
      <c r="B124" s="1">
        <v>30</v>
      </c>
      <c r="C124" s="26" t="s">
        <v>842</v>
      </c>
      <c r="D124" t="s">
        <v>661</v>
      </c>
      <c r="E124" s="27" t="s">
        <v>843</v>
      </c>
      <c r="F124" s="28" t="s">
        <v>683</v>
      </c>
      <c r="G124" s="29">
        <v>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27.5">
      <c r="A127" s="1" t="s">
        <v>666</v>
      </c>
      <c r="E127" s="27" t="s">
        <v>844</v>
      </c>
    </row>
    <row r="128" ht="25.5">
      <c r="A128" s="1" t="s">
        <v>659</v>
      </c>
      <c r="B128" s="1">
        <v>31</v>
      </c>
      <c r="C128" s="26" t="s">
        <v>845</v>
      </c>
      <c r="D128" t="s">
        <v>661</v>
      </c>
      <c r="E128" s="27" t="s">
        <v>846</v>
      </c>
      <c r="F128" s="28" t="s">
        <v>683</v>
      </c>
      <c r="G128" s="29">
        <v>6</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847</v>
      </c>
    </row>
    <row r="132">
      <c r="A132" s="1" t="s">
        <v>659</v>
      </c>
      <c r="B132" s="1">
        <v>32</v>
      </c>
      <c r="C132" s="26" t="s">
        <v>1160</v>
      </c>
      <c r="D132" t="s">
        <v>661</v>
      </c>
      <c r="E132" s="27" t="s">
        <v>1161</v>
      </c>
      <c r="F132" s="28" t="s">
        <v>683</v>
      </c>
      <c r="G132" s="29">
        <v>3</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1162</v>
      </c>
    </row>
    <row r="136">
      <c r="A136" s="1" t="s">
        <v>659</v>
      </c>
      <c r="B136" s="1">
        <v>33</v>
      </c>
      <c r="C136" s="26" t="s">
        <v>1163</v>
      </c>
      <c r="D136" t="s">
        <v>661</v>
      </c>
      <c r="E136" s="27" t="s">
        <v>1164</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1165</v>
      </c>
    </row>
    <row r="140">
      <c r="A140" s="1" t="s">
        <v>659</v>
      </c>
      <c r="B140" s="1">
        <v>34</v>
      </c>
      <c r="C140" s="26" t="s">
        <v>866</v>
      </c>
      <c r="D140" t="s">
        <v>661</v>
      </c>
      <c r="E140" s="27" t="s">
        <v>867</v>
      </c>
      <c r="F140" s="28" t="s">
        <v>868</v>
      </c>
      <c r="G140" s="29">
        <v>150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869</v>
      </c>
    </row>
    <row r="144">
      <c r="A144" s="1" t="s">
        <v>659</v>
      </c>
      <c r="B144" s="1">
        <v>35</v>
      </c>
      <c r="C144" s="26" t="s">
        <v>870</v>
      </c>
      <c r="D144" t="s">
        <v>661</v>
      </c>
      <c r="E144" s="27" t="s">
        <v>871</v>
      </c>
      <c r="F144" s="28" t="s">
        <v>868</v>
      </c>
      <c r="G144" s="29">
        <v>30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02">
      <c r="A147" s="1" t="s">
        <v>666</v>
      </c>
      <c r="E147" s="27" t="s">
        <v>872</v>
      </c>
    </row>
    <row r="148">
      <c r="A148" s="1" t="s">
        <v>659</v>
      </c>
      <c r="B148" s="1">
        <v>36</v>
      </c>
      <c r="C148" s="26" t="s">
        <v>876</v>
      </c>
      <c r="D148" t="s">
        <v>661</v>
      </c>
      <c r="E148" s="27" t="s">
        <v>877</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14.75">
      <c r="A151" s="1" t="s">
        <v>666</v>
      </c>
      <c r="E151" s="27" t="s">
        <v>878</v>
      </c>
    </row>
    <row r="152" ht="25.5">
      <c r="A152" s="1" t="s">
        <v>659</v>
      </c>
      <c r="B152" s="1">
        <v>37</v>
      </c>
      <c r="C152" s="26" t="s">
        <v>1449</v>
      </c>
      <c r="D152" t="s">
        <v>661</v>
      </c>
      <c r="E152" s="27" t="s">
        <v>1450</v>
      </c>
      <c r="F152" s="28" t="s">
        <v>683</v>
      </c>
      <c r="G152" s="29">
        <v>4</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1451</v>
      </c>
    </row>
    <row r="156">
      <c r="A156" s="1" t="s">
        <v>659</v>
      </c>
      <c r="B156" s="1">
        <v>38</v>
      </c>
      <c r="C156" s="26" t="s">
        <v>879</v>
      </c>
      <c r="D156" t="s">
        <v>661</v>
      </c>
      <c r="E156" s="27" t="s">
        <v>880</v>
      </c>
      <c r="F156" s="28" t="s">
        <v>868</v>
      </c>
      <c r="G156" s="29">
        <v>150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14.75">
      <c r="A159" s="1" t="s">
        <v>666</v>
      </c>
      <c r="E159" s="27" t="s">
        <v>881</v>
      </c>
    </row>
    <row r="160">
      <c r="A160" s="1" t="s">
        <v>659</v>
      </c>
      <c r="B160" s="1">
        <v>39</v>
      </c>
      <c r="C160" s="26" t="s">
        <v>882</v>
      </c>
      <c r="D160" t="s">
        <v>661</v>
      </c>
      <c r="E160" s="27" t="s">
        <v>883</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76.5">
      <c r="A163" s="1" t="s">
        <v>666</v>
      </c>
      <c r="E163" s="27" t="s">
        <v>884</v>
      </c>
    </row>
    <row r="164">
      <c r="A164" s="1" t="s">
        <v>656</v>
      </c>
      <c r="C164" s="22" t="s">
        <v>894</v>
      </c>
      <c r="E164" s="23" t="s">
        <v>895</v>
      </c>
      <c r="L164" s="24">
        <f>SUMIFS(L165:L180,A165:A180,"P")</f>
        <v>0</v>
      </c>
      <c r="M164" s="24">
        <f>SUMIFS(M165:M180,A165:A180,"P")</f>
        <v>0</v>
      </c>
      <c r="N164" s="25"/>
    </row>
    <row r="165" ht="25.5">
      <c r="A165" s="1" t="s">
        <v>659</v>
      </c>
      <c r="B165" s="1">
        <v>40</v>
      </c>
      <c r="C165" s="26" t="s">
        <v>908</v>
      </c>
      <c r="D165" t="s">
        <v>897</v>
      </c>
      <c r="E165" s="27" t="s">
        <v>909</v>
      </c>
      <c r="F165" s="28" t="s">
        <v>899</v>
      </c>
      <c r="G165" s="29">
        <v>0.29999999999999999</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910</v>
      </c>
    </row>
    <row r="167" ht="25.5">
      <c r="A167" s="1" t="s">
        <v>665</v>
      </c>
      <c r="E167" s="33" t="s">
        <v>1452</v>
      </c>
    </row>
    <row r="168" ht="153">
      <c r="A168" s="1" t="s">
        <v>666</v>
      </c>
      <c r="E168" s="27" t="s">
        <v>907</v>
      </c>
    </row>
    <row r="169" ht="25.5">
      <c r="A169" s="1" t="s">
        <v>659</v>
      </c>
      <c r="B169" s="1">
        <v>41</v>
      </c>
      <c r="C169" s="26" t="s">
        <v>919</v>
      </c>
      <c r="D169" t="s">
        <v>897</v>
      </c>
      <c r="E169" s="27" t="s">
        <v>920</v>
      </c>
      <c r="F169" s="28" t="s">
        <v>899</v>
      </c>
      <c r="G169" s="29">
        <v>0.10000000000000001</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921</v>
      </c>
    </row>
    <row r="171" ht="25.5">
      <c r="A171" s="1" t="s">
        <v>665</v>
      </c>
      <c r="E171" s="33" t="s">
        <v>1453</v>
      </c>
    </row>
    <row r="172" ht="153">
      <c r="A172" s="1" t="s">
        <v>666</v>
      </c>
      <c r="E172" s="27" t="s">
        <v>902</v>
      </c>
    </row>
    <row r="173" ht="25.5">
      <c r="A173" s="1" t="s">
        <v>659</v>
      </c>
      <c r="B173" s="1">
        <v>42</v>
      </c>
      <c r="C173" s="26" t="s">
        <v>922</v>
      </c>
      <c r="D173" t="s">
        <v>897</v>
      </c>
      <c r="E173" s="27" t="s">
        <v>923</v>
      </c>
      <c r="F173" s="28" t="s">
        <v>899</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910</v>
      </c>
    </row>
    <row r="175" ht="25.5">
      <c r="A175" s="1" t="s">
        <v>665</v>
      </c>
      <c r="E175" s="33" t="s">
        <v>1453</v>
      </c>
    </row>
    <row r="176" ht="153">
      <c r="A176" s="1" t="s">
        <v>666</v>
      </c>
      <c r="E176" s="27" t="s">
        <v>902</v>
      </c>
    </row>
    <row r="177" ht="25.5">
      <c r="A177" s="1" t="s">
        <v>659</v>
      </c>
      <c r="B177" s="1">
        <v>43</v>
      </c>
      <c r="C177" s="26" t="s">
        <v>924</v>
      </c>
      <c r="D177" t="s">
        <v>897</v>
      </c>
      <c r="E177" s="27" t="s">
        <v>925</v>
      </c>
      <c r="F177" s="28" t="s">
        <v>899</v>
      </c>
      <c r="G177" s="29">
        <v>0.20000000000000001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921</v>
      </c>
    </row>
    <row r="179" ht="25.5">
      <c r="A179" s="1" t="s">
        <v>665</v>
      </c>
      <c r="E179" s="33" t="s">
        <v>1454</v>
      </c>
    </row>
    <row r="180" ht="153">
      <c r="A180" s="1" t="s">
        <v>666</v>
      </c>
      <c r="E180" s="27" t="s">
        <v>902</v>
      </c>
    </row>
    <row r="181">
      <c r="A181" s="1" t="s">
        <v>944</v>
      </c>
      <c r="C181" s="22" t="s">
        <v>1455</v>
      </c>
      <c r="E181" s="23" t="s">
        <v>1456</v>
      </c>
      <c r="L181" s="24">
        <f>L182+L223</f>
        <v>0</v>
      </c>
      <c r="M181" s="24">
        <f>M182+M223</f>
        <v>0</v>
      </c>
      <c r="N181" s="25"/>
    </row>
    <row r="182">
      <c r="A182" s="1" t="s">
        <v>656</v>
      </c>
      <c r="C182" s="22" t="s">
        <v>679</v>
      </c>
      <c r="E182" s="23" t="s">
        <v>680</v>
      </c>
      <c r="L182" s="24">
        <f>SUMIFS(L183:L222,A183:A222,"P")</f>
        <v>0</v>
      </c>
      <c r="M182" s="24">
        <f>SUMIFS(M183:M222,A183:A222,"P")</f>
        <v>0</v>
      </c>
      <c r="N182" s="25"/>
    </row>
    <row r="183">
      <c r="A183" s="1" t="s">
        <v>659</v>
      </c>
      <c r="B183" s="1">
        <v>1</v>
      </c>
      <c r="C183" s="26" t="s">
        <v>707</v>
      </c>
      <c r="D183" t="s">
        <v>661</v>
      </c>
      <c r="E183" s="27" t="s">
        <v>708</v>
      </c>
      <c r="F183" s="28" t="s">
        <v>696</v>
      </c>
      <c r="G183" s="29">
        <v>7</v>
      </c>
      <c r="H183" s="28">
        <v>0</v>
      </c>
      <c r="I183" s="30">
        <f>ROUND(G183*H183,P4)</f>
        <v>0</v>
      </c>
      <c r="L183" s="31">
        <v>0</v>
      </c>
      <c r="M183" s="24">
        <f>ROUND(G183*L183,P4)</f>
        <v>0</v>
      </c>
      <c r="N183" s="25" t="s">
        <v>1309</v>
      </c>
      <c r="O183" s="32">
        <f>M183*AA183</f>
        <v>0</v>
      </c>
      <c r="P183" s="1">
        <v>3</v>
      </c>
      <c r="AA183" s="1">
        <f>IF(P183=1,$O$3,IF(P183=2,$O$4,$O$5))</f>
        <v>0</v>
      </c>
    </row>
    <row r="184">
      <c r="A184" s="1" t="s">
        <v>664</v>
      </c>
      <c r="E184" s="27" t="s">
        <v>661</v>
      </c>
    </row>
    <row r="185">
      <c r="A185" s="1" t="s">
        <v>665</v>
      </c>
    </row>
    <row r="186" ht="127.5">
      <c r="A186" s="1" t="s">
        <v>666</v>
      </c>
      <c r="E186" s="27" t="s">
        <v>709</v>
      </c>
    </row>
    <row r="187">
      <c r="A187" s="1" t="s">
        <v>659</v>
      </c>
      <c r="B187" s="1">
        <v>2</v>
      </c>
      <c r="C187" s="26" t="s">
        <v>712</v>
      </c>
      <c r="D187" t="s">
        <v>661</v>
      </c>
      <c r="E187" s="27" t="s">
        <v>713</v>
      </c>
      <c r="F187" s="28" t="s">
        <v>696</v>
      </c>
      <c r="G187" s="29">
        <v>165</v>
      </c>
      <c r="H187" s="28">
        <v>0</v>
      </c>
      <c r="I187" s="30">
        <f>ROUND(G187*H187,P4)</f>
        <v>0</v>
      </c>
      <c r="L187" s="31">
        <v>0</v>
      </c>
      <c r="M187" s="24">
        <f>ROUND(G187*L187,P4)</f>
        <v>0</v>
      </c>
      <c r="N187" s="25" t="s">
        <v>1309</v>
      </c>
      <c r="O187" s="32">
        <f>M187*AA187</f>
        <v>0</v>
      </c>
      <c r="P187" s="1">
        <v>3</v>
      </c>
      <c r="AA187" s="1">
        <f>IF(P187=1,$O$3,IF(P187=2,$O$4,$O$5))</f>
        <v>0</v>
      </c>
    </row>
    <row r="188">
      <c r="A188" s="1" t="s">
        <v>664</v>
      </c>
      <c r="E188" s="27" t="s">
        <v>661</v>
      </c>
    </row>
    <row r="189">
      <c r="A189" s="1" t="s">
        <v>665</v>
      </c>
    </row>
    <row r="190" ht="127.5">
      <c r="A190" s="1" t="s">
        <v>666</v>
      </c>
      <c r="E190" s="27" t="s">
        <v>709</v>
      </c>
    </row>
    <row r="191">
      <c r="A191" s="1" t="s">
        <v>659</v>
      </c>
      <c r="B191" s="1">
        <v>3</v>
      </c>
      <c r="C191" s="26" t="s">
        <v>1258</v>
      </c>
      <c r="D191" t="s">
        <v>661</v>
      </c>
      <c r="E191" s="27" t="s">
        <v>1259</v>
      </c>
      <c r="F191" s="28" t="s">
        <v>683</v>
      </c>
      <c r="G191" s="29">
        <v>2</v>
      </c>
      <c r="H191" s="28">
        <v>0</v>
      </c>
      <c r="I191" s="30">
        <f>ROUND(G191*H191,P4)</f>
        <v>0</v>
      </c>
      <c r="L191" s="31">
        <v>0</v>
      </c>
      <c r="M191" s="24">
        <f>ROUND(G191*L191,P4)</f>
        <v>0</v>
      </c>
      <c r="N191" s="25" t="s">
        <v>1309</v>
      </c>
      <c r="O191" s="32">
        <f>M191*AA191</f>
        <v>0</v>
      </c>
      <c r="P191" s="1">
        <v>3</v>
      </c>
      <c r="AA191" s="1">
        <f>IF(P191=1,$O$3,IF(P191=2,$O$4,$O$5))</f>
        <v>0</v>
      </c>
    </row>
    <row r="192">
      <c r="A192" s="1" t="s">
        <v>664</v>
      </c>
      <c r="E192" s="27" t="s">
        <v>661</v>
      </c>
    </row>
    <row r="193">
      <c r="A193" s="1" t="s">
        <v>665</v>
      </c>
    </row>
    <row r="194" ht="153">
      <c r="A194" s="1" t="s">
        <v>666</v>
      </c>
      <c r="E194" s="27" t="s">
        <v>1260</v>
      </c>
    </row>
    <row r="195" ht="25.5">
      <c r="A195" s="1" t="s">
        <v>659</v>
      </c>
      <c r="B195" s="1">
        <v>4</v>
      </c>
      <c r="C195" s="26" t="s">
        <v>1378</v>
      </c>
      <c r="D195" t="s">
        <v>661</v>
      </c>
      <c r="E195" s="27" t="s">
        <v>1379</v>
      </c>
      <c r="F195" s="28" t="s">
        <v>683</v>
      </c>
      <c r="G195" s="29">
        <v>6</v>
      </c>
      <c r="H195" s="28">
        <v>0</v>
      </c>
      <c r="I195" s="30">
        <f>ROUND(G195*H195,P4)</f>
        <v>0</v>
      </c>
      <c r="L195" s="31">
        <v>0</v>
      </c>
      <c r="M195" s="24">
        <f>ROUND(G195*L195,P4)</f>
        <v>0</v>
      </c>
      <c r="N195" s="25" t="s">
        <v>1309</v>
      </c>
      <c r="O195" s="32">
        <f>M195*AA195</f>
        <v>0</v>
      </c>
      <c r="P195" s="1">
        <v>3</v>
      </c>
      <c r="AA195" s="1">
        <f>IF(P195=1,$O$3,IF(P195=2,$O$4,$O$5))</f>
        <v>0</v>
      </c>
    </row>
    <row r="196">
      <c r="A196" s="1" t="s">
        <v>664</v>
      </c>
      <c r="E196" s="27" t="s">
        <v>661</v>
      </c>
    </row>
    <row r="197">
      <c r="A197" s="1" t="s">
        <v>665</v>
      </c>
    </row>
    <row r="198" ht="153">
      <c r="A198" s="1" t="s">
        <v>666</v>
      </c>
      <c r="E198" s="27" t="s">
        <v>1380</v>
      </c>
    </row>
    <row r="199" ht="25.5">
      <c r="A199" s="1" t="s">
        <v>659</v>
      </c>
      <c r="B199" s="1">
        <v>5</v>
      </c>
      <c r="C199" s="26" t="s">
        <v>824</v>
      </c>
      <c r="D199" t="s">
        <v>661</v>
      </c>
      <c r="E199" s="27" t="s">
        <v>825</v>
      </c>
      <c r="F199" s="28" t="s">
        <v>683</v>
      </c>
      <c r="G199" s="29">
        <v>4</v>
      </c>
      <c r="H199" s="28">
        <v>0</v>
      </c>
      <c r="I199" s="30">
        <f>ROUND(G199*H199,P4)</f>
        <v>0</v>
      </c>
      <c r="L199" s="31">
        <v>0</v>
      </c>
      <c r="M199" s="24">
        <f>ROUND(G199*L199,P4)</f>
        <v>0</v>
      </c>
      <c r="N199" s="25" t="s">
        <v>1309</v>
      </c>
      <c r="O199" s="32">
        <f>M199*AA199</f>
        <v>0</v>
      </c>
      <c r="P199" s="1">
        <v>3</v>
      </c>
      <c r="AA199" s="1">
        <f>IF(P199=1,$O$3,IF(P199=2,$O$4,$O$5))</f>
        <v>0</v>
      </c>
    </row>
    <row r="200">
      <c r="A200" s="1" t="s">
        <v>664</v>
      </c>
      <c r="E200" s="27" t="s">
        <v>661</v>
      </c>
    </row>
    <row r="201">
      <c r="A201" s="1" t="s">
        <v>665</v>
      </c>
    </row>
    <row r="202" ht="153">
      <c r="A202" s="1" t="s">
        <v>666</v>
      </c>
      <c r="E202" s="27" t="s">
        <v>826</v>
      </c>
    </row>
    <row r="203" ht="25.5">
      <c r="A203" s="1" t="s">
        <v>659</v>
      </c>
      <c r="B203" s="1">
        <v>6</v>
      </c>
      <c r="C203" s="26" t="s">
        <v>833</v>
      </c>
      <c r="D203" t="s">
        <v>661</v>
      </c>
      <c r="E203" s="27" t="s">
        <v>834</v>
      </c>
      <c r="F203" s="28" t="s">
        <v>683</v>
      </c>
      <c r="G203" s="29">
        <v>20</v>
      </c>
      <c r="H203" s="28">
        <v>0</v>
      </c>
      <c r="I203" s="30">
        <f>ROUND(G203*H203,P4)</f>
        <v>0</v>
      </c>
      <c r="L203" s="31">
        <v>0</v>
      </c>
      <c r="M203" s="24">
        <f>ROUND(G203*L203,P4)</f>
        <v>0</v>
      </c>
      <c r="N203" s="25" t="s">
        <v>1309</v>
      </c>
      <c r="O203" s="32">
        <f>M203*AA203</f>
        <v>0</v>
      </c>
      <c r="P203" s="1">
        <v>3</v>
      </c>
      <c r="AA203" s="1">
        <f>IF(P203=1,$O$3,IF(P203=2,$O$4,$O$5))</f>
        <v>0</v>
      </c>
    </row>
    <row r="204">
      <c r="A204" s="1" t="s">
        <v>664</v>
      </c>
      <c r="E204" s="27" t="s">
        <v>661</v>
      </c>
    </row>
    <row r="205">
      <c r="A205" s="1" t="s">
        <v>665</v>
      </c>
    </row>
    <row r="206" ht="127.5">
      <c r="A206" s="1" t="s">
        <v>666</v>
      </c>
      <c r="E206" s="27" t="s">
        <v>835</v>
      </c>
    </row>
    <row r="207" ht="25.5">
      <c r="A207" s="1" t="s">
        <v>659</v>
      </c>
      <c r="B207" s="1">
        <v>7</v>
      </c>
      <c r="C207" s="26" t="s">
        <v>848</v>
      </c>
      <c r="D207" t="s">
        <v>661</v>
      </c>
      <c r="E207" s="27" t="s">
        <v>849</v>
      </c>
      <c r="F207" s="28" t="s">
        <v>683</v>
      </c>
      <c r="G207" s="29">
        <v>8</v>
      </c>
      <c r="H207" s="28">
        <v>0</v>
      </c>
      <c r="I207" s="30">
        <f>ROUND(G207*H207,P4)</f>
        <v>0</v>
      </c>
      <c r="L207" s="31">
        <v>0</v>
      </c>
      <c r="M207" s="24">
        <f>ROUND(G207*L207,P4)</f>
        <v>0</v>
      </c>
      <c r="N207" s="25" t="s">
        <v>1309</v>
      </c>
      <c r="O207" s="32">
        <f>M207*AA207</f>
        <v>0</v>
      </c>
      <c r="P207" s="1">
        <v>3</v>
      </c>
      <c r="AA207" s="1">
        <f>IF(P207=1,$O$3,IF(P207=2,$O$4,$O$5))</f>
        <v>0</v>
      </c>
    </row>
    <row r="208">
      <c r="A208" s="1" t="s">
        <v>664</v>
      </c>
      <c r="E208" s="27" t="s">
        <v>661</v>
      </c>
    </row>
    <row r="209">
      <c r="A209" s="1" t="s">
        <v>665</v>
      </c>
    </row>
    <row r="210" ht="153">
      <c r="A210" s="1" t="s">
        <v>666</v>
      </c>
      <c r="E210" s="27" t="s">
        <v>850</v>
      </c>
    </row>
    <row r="211">
      <c r="A211" s="1" t="s">
        <v>659</v>
      </c>
      <c r="B211" s="1">
        <v>8</v>
      </c>
      <c r="C211" s="26" t="s">
        <v>1270</v>
      </c>
      <c r="D211" t="s">
        <v>661</v>
      </c>
      <c r="E211" s="27" t="s">
        <v>1271</v>
      </c>
      <c r="F211" s="28" t="s">
        <v>683</v>
      </c>
      <c r="G211" s="29">
        <v>3</v>
      </c>
      <c r="H211" s="28">
        <v>0</v>
      </c>
      <c r="I211" s="30">
        <f>ROUND(G211*H211,P4)</f>
        <v>0</v>
      </c>
      <c r="L211" s="31">
        <v>0</v>
      </c>
      <c r="M211" s="24">
        <f>ROUND(G211*L211,P4)</f>
        <v>0</v>
      </c>
      <c r="N211" s="25" t="s">
        <v>1309</v>
      </c>
      <c r="O211" s="32">
        <f>M211*AA211</f>
        <v>0</v>
      </c>
      <c r="P211" s="1">
        <v>3</v>
      </c>
      <c r="AA211" s="1">
        <f>IF(P211=1,$O$3,IF(P211=2,$O$4,$O$5))</f>
        <v>0</v>
      </c>
    </row>
    <row r="212">
      <c r="A212" s="1" t="s">
        <v>664</v>
      </c>
      <c r="E212" s="27" t="s">
        <v>661</v>
      </c>
    </row>
    <row r="213">
      <c r="A213" s="1" t="s">
        <v>665</v>
      </c>
    </row>
    <row r="214" ht="127.5">
      <c r="A214" s="1" t="s">
        <v>666</v>
      </c>
      <c r="E214" s="27" t="s">
        <v>1272</v>
      </c>
    </row>
    <row r="215">
      <c r="A215" s="1" t="s">
        <v>659</v>
      </c>
      <c r="B215" s="1">
        <v>9</v>
      </c>
      <c r="C215" s="26" t="s">
        <v>866</v>
      </c>
      <c r="D215" t="s">
        <v>661</v>
      </c>
      <c r="E215" s="27" t="s">
        <v>867</v>
      </c>
      <c r="F215" s="28" t="s">
        <v>868</v>
      </c>
      <c r="G215" s="29">
        <v>150</v>
      </c>
      <c r="H215" s="28">
        <v>0</v>
      </c>
      <c r="I215" s="30">
        <f>ROUND(G215*H215,P4)</f>
        <v>0</v>
      </c>
      <c r="L215" s="31">
        <v>0</v>
      </c>
      <c r="M215" s="24">
        <f>ROUND(G215*L215,P4)</f>
        <v>0</v>
      </c>
      <c r="N215" s="25" t="s">
        <v>1309</v>
      </c>
      <c r="O215" s="32">
        <f>M215*AA215</f>
        <v>0</v>
      </c>
      <c r="P215" s="1">
        <v>3</v>
      </c>
      <c r="AA215" s="1">
        <f>IF(P215=1,$O$3,IF(P215=2,$O$4,$O$5))</f>
        <v>0</v>
      </c>
    </row>
    <row r="216">
      <c r="A216" s="1" t="s">
        <v>664</v>
      </c>
      <c r="E216" s="27" t="s">
        <v>661</v>
      </c>
    </row>
    <row r="217">
      <c r="A217" s="1" t="s">
        <v>665</v>
      </c>
    </row>
    <row r="218" ht="114.75">
      <c r="A218" s="1" t="s">
        <v>666</v>
      </c>
      <c r="E218" s="27" t="s">
        <v>869</v>
      </c>
    </row>
    <row r="219">
      <c r="A219" s="1" t="s">
        <v>659</v>
      </c>
      <c r="B219" s="1">
        <v>10</v>
      </c>
      <c r="C219" s="26" t="s">
        <v>870</v>
      </c>
      <c r="D219" t="s">
        <v>661</v>
      </c>
      <c r="E219" s="27" t="s">
        <v>871</v>
      </c>
      <c r="F219" s="28" t="s">
        <v>868</v>
      </c>
      <c r="G219" s="29">
        <v>30</v>
      </c>
      <c r="H219" s="28">
        <v>0</v>
      </c>
      <c r="I219" s="30">
        <f>ROUND(G219*H219,P4)</f>
        <v>0</v>
      </c>
      <c r="L219" s="31">
        <v>0</v>
      </c>
      <c r="M219" s="24">
        <f>ROUND(G219*L219,P4)</f>
        <v>0</v>
      </c>
      <c r="N219" s="25" t="s">
        <v>1309</v>
      </c>
      <c r="O219" s="32">
        <f>M219*AA219</f>
        <v>0</v>
      </c>
      <c r="P219" s="1">
        <v>3</v>
      </c>
      <c r="AA219" s="1">
        <f>IF(P219=1,$O$3,IF(P219=2,$O$4,$O$5))</f>
        <v>0</v>
      </c>
    </row>
    <row r="220">
      <c r="A220" s="1" t="s">
        <v>664</v>
      </c>
      <c r="E220" s="27" t="s">
        <v>661</v>
      </c>
    </row>
    <row r="221">
      <c r="A221" s="1" t="s">
        <v>665</v>
      </c>
    </row>
    <row r="222" ht="102">
      <c r="A222" s="1" t="s">
        <v>666</v>
      </c>
      <c r="E222" s="27" t="s">
        <v>872</v>
      </c>
    </row>
    <row r="223">
      <c r="A223" s="1" t="s">
        <v>656</v>
      </c>
      <c r="C223" s="22" t="s">
        <v>894</v>
      </c>
      <c r="E223" s="23" t="s">
        <v>895</v>
      </c>
      <c r="L223" s="24">
        <f>SUMIFS(L224:L255,A224:A255,"P")</f>
        <v>0</v>
      </c>
      <c r="M223" s="24">
        <f>SUMIFS(M224:M255,A224:A255,"P")</f>
        <v>0</v>
      </c>
      <c r="N223" s="25"/>
    </row>
    <row r="224" ht="38.25">
      <c r="A224" s="1" t="s">
        <v>659</v>
      </c>
      <c r="B224" s="1">
        <v>11</v>
      </c>
      <c r="C224" s="26" t="s">
        <v>896</v>
      </c>
      <c r="D224" t="s">
        <v>897</v>
      </c>
      <c r="E224" s="27" t="s">
        <v>898</v>
      </c>
      <c r="F224" s="28" t="s">
        <v>899</v>
      </c>
      <c r="G224" s="29">
        <v>15</v>
      </c>
      <c r="H224" s="28">
        <v>0</v>
      </c>
      <c r="I224" s="30">
        <f>ROUND(G224*H224,P4)</f>
        <v>0</v>
      </c>
      <c r="L224" s="31">
        <v>0</v>
      </c>
      <c r="M224" s="24">
        <f>ROUND(G224*L224,P4)</f>
        <v>0</v>
      </c>
      <c r="N224" s="25" t="s">
        <v>661</v>
      </c>
      <c r="O224" s="32">
        <f>M224*AA224</f>
        <v>0</v>
      </c>
      <c r="P224" s="1">
        <v>3</v>
      </c>
      <c r="AA224" s="1">
        <f>IF(P224=1,$O$3,IF(P224=2,$O$4,$O$5))</f>
        <v>0</v>
      </c>
    </row>
    <row r="225" ht="38.25">
      <c r="A225" s="1" t="s">
        <v>664</v>
      </c>
      <c r="E225" s="27" t="s">
        <v>900</v>
      </c>
    </row>
    <row r="226">
      <c r="A226" s="1" t="s">
        <v>665</v>
      </c>
      <c r="E226" s="33" t="s">
        <v>1457</v>
      </c>
    </row>
    <row r="227" ht="153">
      <c r="A227" s="1" t="s">
        <v>666</v>
      </c>
      <c r="E227" s="27" t="s">
        <v>902</v>
      </c>
    </row>
    <row r="228" ht="38.25">
      <c r="A228" s="1" t="s">
        <v>659</v>
      </c>
      <c r="B228" s="1">
        <v>12</v>
      </c>
      <c r="C228" s="26" t="s">
        <v>903</v>
      </c>
      <c r="D228" t="s">
        <v>897</v>
      </c>
      <c r="E228" s="27" t="s">
        <v>904</v>
      </c>
      <c r="F228" s="28" t="s">
        <v>899</v>
      </c>
      <c r="G228" s="29">
        <v>3.5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905</v>
      </c>
    </row>
    <row r="230">
      <c r="A230" s="1" t="s">
        <v>665</v>
      </c>
      <c r="E230" s="33" t="s">
        <v>1458</v>
      </c>
    </row>
    <row r="231" ht="153">
      <c r="A231" s="1" t="s">
        <v>666</v>
      </c>
      <c r="E231" s="27" t="s">
        <v>907</v>
      </c>
    </row>
    <row r="232" ht="25.5">
      <c r="A232" s="1" t="s">
        <v>659</v>
      </c>
      <c r="B232" s="1">
        <v>13</v>
      </c>
      <c r="C232" s="26" t="s">
        <v>908</v>
      </c>
      <c r="D232" t="s">
        <v>897</v>
      </c>
      <c r="E232" s="27" t="s">
        <v>909</v>
      </c>
      <c r="F232" s="28" t="s">
        <v>899</v>
      </c>
      <c r="G232" s="29">
        <v>0.20000000000000001</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910</v>
      </c>
    </row>
    <row r="234">
      <c r="A234" s="1" t="s">
        <v>665</v>
      </c>
      <c r="E234" s="33" t="s">
        <v>1459</v>
      </c>
    </row>
    <row r="235" ht="153">
      <c r="A235" s="1" t="s">
        <v>666</v>
      </c>
      <c r="E235" s="27" t="s">
        <v>907</v>
      </c>
    </row>
    <row r="236" ht="25.5">
      <c r="A236" s="1" t="s">
        <v>659</v>
      </c>
      <c r="B236" s="1">
        <v>14</v>
      </c>
      <c r="C236" s="26" t="s">
        <v>912</v>
      </c>
      <c r="D236" t="s">
        <v>897</v>
      </c>
      <c r="E236" s="27" t="s">
        <v>913</v>
      </c>
      <c r="F236" s="28" t="s">
        <v>899</v>
      </c>
      <c r="G236" s="29">
        <v>6.5</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914</v>
      </c>
    </row>
    <row r="238">
      <c r="A238" s="1" t="s">
        <v>665</v>
      </c>
      <c r="E238" s="33" t="s">
        <v>1460</v>
      </c>
    </row>
    <row r="239" ht="153">
      <c r="A239" s="1" t="s">
        <v>666</v>
      </c>
      <c r="E239" s="27" t="s">
        <v>902</v>
      </c>
    </row>
    <row r="240" ht="25.5">
      <c r="A240" s="1" t="s">
        <v>659</v>
      </c>
      <c r="B240" s="1">
        <v>15</v>
      </c>
      <c r="C240" s="26" t="s">
        <v>916</v>
      </c>
      <c r="D240" t="s">
        <v>897</v>
      </c>
      <c r="E240" s="27" t="s">
        <v>917</v>
      </c>
      <c r="F240" s="28" t="s">
        <v>899</v>
      </c>
      <c r="G240" s="29">
        <v>40</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914</v>
      </c>
    </row>
    <row r="242">
      <c r="A242" s="1" t="s">
        <v>665</v>
      </c>
      <c r="E242" s="33" t="s">
        <v>1461</v>
      </c>
    </row>
    <row r="243" ht="153">
      <c r="A243" s="1" t="s">
        <v>666</v>
      </c>
      <c r="E243" s="27" t="s">
        <v>902</v>
      </c>
    </row>
    <row r="244" ht="25.5">
      <c r="A244" s="1" t="s">
        <v>659</v>
      </c>
      <c r="B244" s="1">
        <v>16</v>
      </c>
      <c r="C244" s="26" t="s">
        <v>919</v>
      </c>
      <c r="D244" t="s">
        <v>897</v>
      </c>
      <c r="E244" s="27" t="s">
        <v>920</v>
      </c>
      <c r="F244" s="28" t="s">
        <v>899</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921</v>
      </c>
    </row>
    <row r="246">
      <c r="A246" s="1" t="s">
        <v>665</v>
      </c>
      <c r="E246" s="33" t="s">
        <v>1462</v>
      </c>
    </row>
    <row r="247" ht="153">
      <c r="A247" s="1" t="s">
        <v>666</v>
      </c>
      <c r="E247" s="27" t="s">
        <v>902</v>
      </c>
    </row>
    <row r="248" ht="25.5">
      <c r="A248" s="1" t="s">
        <v>659</v>
      </c>
      <c r="B248" s="1">
        <v>17</v>
      </c>
      <c r="C248" s="26" t="s">
        <v>922</v>
      </c>
      <c r="D248" t="s">
        <v>897</v>
      </c>
      <c r="E248" s="27" t="s">
        <v>923</v>
      </c>
      <c r="F248" s="28" t="s">
        <v>899</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910</v>
      </c>
    </row>
    <row r="250">
      <c r="A250" s="1" t="s">
        <v>665</v>
      </c>
      <c r="E250" s="33" t="s">
        <v>1462</v>
      </c>
    </row>
    <row r="251" ht="153">
      <c r="A251" s="1" t="s">
        <v>666</v>
      </c>
      <c r="E251" s="27" t="s">
        <v>902</v>
      </c>
    </row>
    <row r="252" ht="25.5">
      <c r="A252" s="1" t="s">
        <v>659</v>
      </c>
      <c r="B252" s="1">
        <v>18</v>
      </c>
      <c r="C252" s="26" t="s">
        <v>924</v>
      </c>
      <c r="D252" t="s">
        <v>897</v>
      </c>
      <c r="E252" s="27" t="s">
        <v>925</v>
      </c>
      <c r="F252" s="28" t="s">
        <v>899</v>
      </c>
      <c r="G252" s="29">
        <v>0.20000000000000001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921</v>
      </c>
    </row>
    <row r="254">
      <c r="A254" s="1" t="s">
        <v>665</v>
      </c>
      <c r="E254" s="33" t="s">
        <v>1459</v>
      </c>
    </row>
    <row r="255" ht="153">
      <c r="A255" s="1" t="s">
        <v>666</v>
      </c>
      <c r="E255" s="27" t="s">
        <v>902</v>
      </c>
    </row>
    <row r="256">
      <c r="A256" s="1" t="s">
        <v>944</v>
      </c>
      <c r="C256" s="22" t="s">
        <v>1463</v>
      </c>
      <c r="E256" s="23" t="s">
        <v>1464</v>
      </c>
      <c r="L256" s="24">
        <f>L257</f>
        <v>0</v>
      </c>
      <c r="M256" s="24">
        <f>M257</f>
        <v>0</v>
      </c>
      <c r="N256" s="25"/>
    </row>
    <row r="257">
      <c r="A257" s="1" t="s">
        <v>656</v>
      </c>
      <c r="C257" s="22" t="s">
        <v>679</v>
      </c>
      <c r="E257" s="23" t="s">
        <v>680</v>
      </c>
      <c r="L257" s="24">
        <f>SUMIFS(L258:L289,A258:A289,"P")</f>
        <v>0</v>
      </c>
      <c r="M257" s="24">
        <f>SUMIFS(M258:M289,A258:A289,"P")</f>
        <v>0</v>
      </c>
      <c r="N257" s="25"/>
    </row>
    <row r="258">
      <c r="A258" s="1" t="s">
        <v>659</v>
      </c>
      <c r="B258" s="1">
        <v>1</v>
      </c>
      <c r="C258" s="26" t="s">
        <v>1414</v>
      </c>
      <c r="D258" t="s">
        <v>661</v>
      </c>
      <c r="E258" s="27" t="s">
        <v>1415</v>
      </c>
      <c r="F258" s="28" t="s">
        <v>683</v>
      </c>
      <c r="G258" s="29">
        <v>4</v>
      </c>
      <c r="H258" s="28">
        <v>0</v>
      </c>
      <c r="I258" s="30">
        <f>ROUND(G258*H258,P4)</f>
        <v>0</v>
      </c>
      <c r="L258" s="31">
        <v>0</v>
      </c>
      <c r="M258" s="24">
        <f>ROUND(G258*L258,P4)</f>
        <v>0</v>
      </c>
      <c r="N258" s="25" t="s">
        <v>1309</v>
      </c>
      <c r="O258" s="32">
        <f>M258*AA258</f>
        <v>0</v>
      </c>
      <c r="P258" s="1">
        <v>3</v>
      </c>
      <c r="AA258" s="1">
        <f>IF(P258=1,$O$3,IF(P258=2,$O$4,$O$5))</f>
        <v>0</v>
      </c>
    </row>
    <row r="259">
      <c r="A259" s="1" t="s">
        <v>664</v>
      </c>
      <c r="E259" s="27" t="s">
        <v>661</v>
      </c>
    </row>
    <row r="260">
      <c r="A260" s="1" t="s">
        <v>665</v>
      </c>
      <c r="E260" s="33" t="s">
        <v>1465</v>
      </c>
    </row>
    <row r="261" ht="89.25">
      <c r="A261" s="1" t="s">
        <v>666</v>
      </c>
      <c r="E261" s="27" t="s">
        <v>1417</v>
      </c>
    </row>
    <row r="262">
      <c r="A262" s="1" t="s">
        <v>659</v>
      </c>
      <c r="B262" s="1">
        <v>2</v>
      </c>
      <c r="C262" s="26" t="s">
        <v>1418</v>
      </c>
      <c r="D262" t="s">
        <v>661</v>
      </c>
      <c r="E262" s="27" t="s">
        <v>1419</v>
      </c>
      <c r="F262" s="28" t="s">
        <v>683</v>
      </c>
      <c r="G262" s="29">
        <v>4</v>
      </c>
      <c r="H262" s="28">
        <v>0</v>
      </c>
      <c r="I262" s="30">
        <f>ROUND(G262*H262,P4)</f>
        <v>0</v>
      </c>
      <c r="L262" s="31">
        <v>0</v>
      </c>
      <c r="M262" s="24">
        <f>ROUND(G262*L262,P4)</f>
        <v>0</v>
      </c>
      <c r="N262" s="25" t="s">
        <v>1309</v>
      </c>
      <c r="O262" s="32">
        <f>M262*AA262</f>
        <v>0</v>
      </c>
      <c r="P262" s="1">
        <v>3</v>
      </c>
      <c r="AA262" s="1">
        <f>IF(P262=1,$O$3,IF(P262=2,$O$4,$O$5))</f>
        <v>0</v>
      </c>
    </row>
    <row r="263">
      <c r="A263" s="1" t="s">
        <v>664</v>
      </c>
      <c r="E263" s="27" t="s">
        <v>661</v>
      </c>
    </row>
    <row r="264">
      <c r="A264" s="1" t="s">
        <v>665</v>
      </c>
      <c r="E264" s="33" t="s">
        <v>1465</v>
      </c>
    </row>
    <row r="265" ht="114.75">
      <c r="A265" s="1" t="s">
        <v>666</v>
      </c>
      <c r="E265" s="27" t="s">
        <v>1420</v>
      </c>
    </row>
    <row r="266">
      <c r="A266" s="1" t="s">
        <v>659</v>
      </c>
      <c r="B266" s="1">
        <v>3</v>
      </c>
      <c r="C266" s="26" t="s">
        <v>1421</v>
      </c>
      <c r="D266" t="s">
        <v>661</v>
      </c>
      <c r="E266" s="27" t="s">
        <v>1422</v>
      </c>
      <c r="F266" s="28" t="s">
        <v>683</v>
      </c>
      <c r="G266" s="29">
        <v>8</v>
      </c>
      <c r="H266" s="28">
        <v>0</v>
      </c>
      <c r="I266" s="30">
        <f>ROUND(G266*H266,P4)</f>
        <v>0</v>
      </c>
      <c r="L266" s="31">
        <v>0</v>
      </c>
      <c r="M266" s="24">
        <f>ROUND(G266*L266,P4)</f>
        <v>0</v>
      </c>
      <c r="N266" s="25" t="s">
        <v>1309</v>
      </c>
      <c r="O266" s="32">
        <f>M266*AA266</f>
        <v>0</v>
      </c>
      <c r="P266" s="1">
        <v>3</v>
      </c>
      <c r="AA266" s="1">
        <f>IF(P266=1,$O$3,IF(P266=2,$O$4,$O$5))</f>
        <v>0</v>
      </c>
    </row>
    <row r="267">
      <c r="A267" s="1" t="s">
        <v>664</v>
      </c>
      <c r="E267" s="27" t="s">
        <v>661</v>
      </c>
    </row>
    <row r="268">
      <c r="A268" s="1" t="s">
        <v>665</v>
      </c>
      <c r="E268" s="33" t="s">
        <v>1466</v>
      </c>
    </row>
    <row r="269" ht="127.5">
      <c r="A269" s="1" t="s">
        <v>666</v>
      </c>
      <c r="E269" s="27" t="s">
        <v>1424</v>
      </c>
    </row>
    <row r="270">
      <c r="A270" s="1" t="s">
        <v>659</v>
      </c>
      <c r="B270" s="1">
        <v>4</v>
      </c>
      <c r="C270" s="26" t="s">
        <v>866</v>
      </c>
      <c r="D270" t="s">
        <v>661</v>
      </c>
      <c r="E270" s="27" t="s">
        <v>867</v>
      </c>
      <c r="F270" s="28" t="s">
        <v>868</v>
      </c>
      <c r="G270" s="29">
        <v>5</v>
      </c>
      <c r="H270" s="28">
        <v>0</v>
      </c>
      <c r="I270" s="30">
        <f>ROUND(G270*H270,P4)</f>
        <v>0</v>
      </c>
      <c r="L270" s="31">
        <v>0</v>
      </c>
      <c r="M270" s="24">
        <f>ROUND(G270*L270,P4)</f>
        <v>0</v>
      </c>
      <c r="N270" s="25" t="s">
        <v>1309</v>
      </c>
      <c r="O270" s="32">
        <f>M270*AA270</f>
        <v>0</v>
      </c>
      <c r="P270" s="1">
        <v>3</v>
      </c>
      <c r="AA270" s="1">
        <f>IF(P270=1,$O$3,IF(P270=2,$O$4,$O$5))</f>
        <v>0</v>
      </c>
    </row>
    <row r="271">
      <c r="A271" s="1" t="s">
        <v>664</v>
      </c>
      <c r="E271" s="27" t="s">
        <v>661</v>
      </c>
    </row>
    <row r="272">
      <c r="A272" s="1" t="s">
        <v>665</v>
      </c>
      <c r="E272" s="33" t="s">
        <v>1467</v>
      </c>
    </row>
    <row r="273" ht="114.75">
      <c r="A273" s="1" t="s">
        <v>666</v>
      </c>
      <c r="E273" s="27" t="s">
        <v>1426</v>
      </c>
    </row>
    <row r="274">
      <c r="A274" s="1" t="s">
        <v>659</v>
      </c>
      <c r="B274" s="1">
        <v>5</v>
      </c>
      <c r="C274" s="26" t="s">
        <v>870</v>
      </c>
      <c r="D274" t="s">
        <v>661</v>
      </c>
      <c r="E274" s="27" t="s">
        <v>871</v>
      </c>
      <c r="F274" s="28" t="s">
        <v>868</v>
      </c>
      <c r="G274" s="29">
        <v>4</v>
      </c>
      <c r="H274" s="28">
        <v>0</v>
      </c>
      <c r="I274" s="30">
        <f>ROUND(G274*H274,P4)</f>
        <v>0</v>
      </c>
      <c r="L274" s="31">
        <v>0</v>
      </c>
      <c r="M274" s="24">
        <f>ROUND(G274*L274,P4)</f>
        <v>0</v>
      </c>
      <c r="N274" s="25" t="s">
        <v>1309</v>
      </c>
      <c r="O274" s="32">
        <f>M274*AA274</f>
        <v>0</v>
      </c>
      <c r="P274" s="1">
        <v>3</v>
      </c>
      <c r="AA274" s="1">
        <f>IF(P274=1,$O$3,IF(P274=2,$O$4,$O$5))</f>
        <v>0</v>
      </c>
    </row>
    <row r="275">
      <c r="A275" s="1" t="s">
        <v>664</v>
      </c>
      <c r="E275" s="27" t="s">
        <v>661</v>
      </c>
    </row>
    <row r="276">
      <c r="A276" s="1" t="s">
        <v>665</v>
      </c>
      <c r="E276" s="33" t="s">
        <v>1465</v>
      </c>
    </row>
    <row r="277" ht="102">
      <c r="A277" s="1" t="s">
        <v>666</v>
      </c>
      <c r="E277" s="27" t="s">
        <v>1428</v>
      </c>
    </row>
    <row r="278">
      <c r="A278" s="1" t="s">
        <v>659</v>
      </c>
      <c r="B278" s="1">
        <v>6</v>
      </c>
      <c r="C278" s="26" t="s">
        <v>879</v>
      </c>
      <c r="D278" t="s">
        <v>661</v>
      </c>
      <c r="E278" s="27" t="s">
        <v>880</v>
      </c>
      <c r="F278" s="28" t="s">
        <v>868</v>
      </c>
      <c r="G278" s="29">
        <v>4</v>
      </c>
      <c r="H278" s="28">
        <v>0</v>
      </c>
      <c r="I278" s="30">
        <f>ROUND(G278*H278,P4)</f>
        <v>0</v>
      </c>
      <c r="L278" s="31">
        <v>0</v>
      </c>
      <c r="M278" s="24">
        <f>ROUND(G278*L278,P4)</f>
        <v>0</v>
      </c>
      <c r="N278" s="25" t="s">
        <v>1309</v>
      </c>
      <c r="O278" s="32">
        <f>M278*AA278</f>
        <v>0</v>
      </c>
      <c r="P278" s="1">
        <v>3</v>
      </c>
      <c r="AA278" s="1">
        <f>IF(P278=1,$O$3,IF(P278=2,$O$4,$O$5))</f>
        <v>0</v>
      </c>
    </row>
    <row r="279">
      <c r="A279" s="1" t="s">
        <v>664</v>
      </c>
      <c r="E279" s="27" t="s">
        <v>661</v>
      </c>
    </row>
    <row r="280">
      <c r="A280" s="1" t="s">
        <v>665</v>
      </c>
      <c r="E280" s="33" t="s">
        <v>1465</v>
      </c>
    </row>
    <row r="281" ht="114.75">
      <c r="A281" s="1" t="s">
        <v>666</v>
      </c>
      <c r="E281" s="27" t="s">
        <v>1430</v>
      </c>
    </row>
    <row r="282">
      <c r="A282" s="1" t="s">
        <v>659</v>
      </c>
      <c r="B282" s="1">
        <v>7</v>
      </c>
      <c r="C282" s="26" t="s">
        <v>882</v>
      </c>
      <c r="D282" t="s">
        <v>661</v>
      </c>
      <c r="E282" s="27" t="s">
        <v>883</v>
      </c>
      <c r="F282" s="28" t="s">
        <v>683</v>
      </c>
      <c r="G282" s="29">
        <v>1</v>
      </c>
      <c r="H282" s="28">
        <v>0</v>
      </c>
      <c r="I282" s="30">
        <f>ROUND(G282*H282,P4)</f>
        <v>0</v>
      </c>
      <c r="L282" s="31">
        <v>0</v>
      </c>
      <c r="M282" s="24">
        <f>ROUND(G282*L282,P4)</f>
        <v>0</v>
      </c>
      <c r="N282" s="25" t="s">
        <v>1309</v>
      </c>
      <c r="O282" s="32">
        <f>M282*AA282</f>
        <v>0</v>
      </c>
      <c r="P282" s="1">
        <v>3</v>
      </c>
      <c r="AA282" s="1">
        <f>IF(P282=1,$O$3,IF(P282=2,$O$4,$O$5))</f>
        <v>0</v>
      </c>
    </row>
    <row r="283">
      <c r="A283" s="1" t="s">
        <v>664</v>
      </c>
      <c r="E283" s="27" t="s">
        <v>661</v>
      </c>
    </row>
    <row r="284">
      <c r="A284" s="1" t="s">
        <v>665</v>
      </c>
      <c r="E284" s="33" t="s">
        <v>1468</v>
      </c>
    </row>
    <row r="285" ht="76.5">
      <c r="A285" s="1" t="s">
        <v>666</v>
      </c>
      <c r="E285" s="27" t="s">
        <v>1432</v>
      </c>
    </row>
    <row r="286">
      <c r="A286" s="1" t="s">
        <v>659</v>
      </c>
      <c r="B286" s="1">
        <v>8</v>
      </c>
      <c r="C286" s="26" t="s">
        <v>1315</v>
      </c>
      <c r="D286" t="s">
        <v>661</v>
      </c>
      <c r="E286" s="27" t="s">
        <v>1316</v>
      </c>
      <c r="F286" s="28" t="s">
        <v>1317</v>
      </c>
      <c r="G286" s="29">
        <v>6.7999999999999998</v>
      </c>
      <c r="H286" s="28">
        <v>0</v>
      </c>
      <c r="I286" s="30">
        <f>ROUND(G286*H286,P4)</f>
        <v>0</v>
      </c>
      <c r="L286" s="31">
        <v>0</v>
      </c>
      <c r="M286" s="24">
        <f>ROUND(G286*L286,P4)</f>
        <v>0</v>
      </c>
      <c r="N286" s="25" t="s">
        <v>1309</v>
      </c>
      <c r="O286" s="32">
        <f>M286*AA286</f>
        <v>0</v>
      </c>
      <c r="P286" s="1">
        <v>3</v>
      </c>
      <c r="AA286" s="1">
        <f>IF(P286=1,$O$3,IF(P286=2,$O$4,$O$5))</f>
        <v>0</v>
      </c>
    </row>
    <row r="287">
      <c r="A287" s="1" t="s">
        <v>664</v>
      </c>
      <c r="E287" s="27" t="s">
        <v>661</v>
      </c>
    </row>
    <row r="288">
      <c r="A288" s="1" t="s">
        <v>665</v>
      </c>
    </row>
    <row r="289" ht="89.25">
      <c r="A289" s="1" t="s">
        <v>666</v>
      </c>
      <c r="E289" s="27" t="s">
        <v>1318</v>
      </c>
    </row>
  </sheetData>
  <sheetProtection sheet="1" objects="1" scenarios="1" spinCount="100000" saltValue="o38OwQh9K96cgX6iZXigKOvSgwmRE++aFhyiH0bRV59brCqf6A++ZBHV+MO/CManLvkIuWo3XuOV0m0Qxmg1mA==" hashValue="GvFmkiylKqgcr0G5r+z8A+AH+GUs7b/Y7pVogkXE+9y3WDeYcjEdeFiTXXnlRZyFES1wAFrhu1zz5Uv6SL5r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1469</v>
      </c>
      <c r="E8" s="23" t="s">
        <v>35</v>
      </c>
      <c r="L8" s="24">
        <f>L9</f>
        <v>0</v>
      </c>
      <c r="M8" s="24">
        <f>M9</f>
        <v>0</v>
      </c>
      <c r="N8" s="25"/>
    </row>
    <row r="9">
      <c r="A9" s="1" t="s">
        <v>656</v>
      </c>
      <c r="C9" s="22" t="s">
        <v>679</v>
      </c>
      <c r="E9" s="23" t="s">
        <v>680</v>
      </c>
      <c r="L9" s="24">
        <f>SUMIFS(L10:L29,A10:A29,"P")</f>
        <v>0</v>
      </c>
      <c r="M9" s="24">
        <f>SUMIFS(M10:M29,A10:A29,"P")</f>
        <v>0</v>
      </c>
      <c r="N9" s="25"/>
    </row>
    <row r="10">
      <c r="A10" s="1" t="s">
        <v>659</v>
      </c>
      <c r="B10" s="1">
        <v>1</v>
      </c>
      <c r="C10" s="26" t="s">
        <v>885</v>
      </c>
      <c r="D10" t="s">
        <v>661</v>
      </c>
      <c r="E10" s="27" t="s">
        <v>886</v>
      </c>
      <c r="F10" s="28" t="s">
        <v>683</v>
      </c>
      <c r="G10" s="29">
        <v>16</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ht="89.25">
      <c r="A13" s="1" t="s">
        <v>666</v>
      </c>
      <c r="E13" s="27" t="s">
        <v>887</v>
      </c>
    </row>
    <row r="14">
      <c r="A14" s="1" t="s">
        <v>659</v>
      </c>
      <c r="B14" s="1">
        <v>2</v>
      </c>
      <c r="C14" s="26" t="s">
        <v>888</v>
      </c>
      <c r="D14" t="s">
        <v>661</v>
      </c>
      <c r="E14" s="27" t="s">
        <v>889</v>
      </c>
      <c r="F14" s="28" t="s">
        <v>683</v>
      </c>
      <c r="G14" s="29">
        <v>24</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row>
    <row r="17" ht="76.5">
      <c r="A17" s="1" t="s">
        <v>666</v>
      </c>
      <c r="E17" s="27" t="s">
        <v>890</v>
      </c>
    </row>
    <row r="18">
      <c r="A18" s="1" t="s">
        <v>659</v>
      </c>
      <c r="B18" s="1">
        <v>3</v>
      </c>
      <c r="C18" s="26" t="s">
        <v>891</v>
      </c>
      <c r="D18" t="s">
        <v>661</v>
      </c>
      <c r="E18" s="27" t="s">
        <v>892</v>
      </c>
      <c r="F18" s="28" t="s">
        <v>683</v>
      </c>
      <c r="G18" s="29">
        <v>16</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1315</v>
      </c>
      <c r="D22" t="s">
        <v>661</v>
      </c>
      <c r="E22" s="27" t="s">
        <v>1316</v>
      </c>
      <c r="F22" s="28" t="s">
        <v>1317</v>
      </c>
      <c r="G22" s="29">
        <v>13.800000000000001</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row>
    <row r="25" ht="89.25">
      <c r="A25" s="1" t="s">
        <v>666</v>
      </c>
      <c r="E25" s="27" t="s">
        <v>1318</v>
      </c>
    </row>
    <row r="26">
      <c r="A26" s="1" t="s">
        <v>659</v>
      </c>
      <c r="B26" s="1">
        <v>5</v>
      </c>
      <c r="C26" s="26" t="s">
        <v>1322</v>
      </c>
      <c r="D26" t="s">
        <v>661</v>
      </c>
      <c r="E26" s="27" t="s">
        <v>1323</v>
      </c>
      <c r="F26" s="28" t="s">
        <v>683</v>
      </c>
      <c r="G26" s="29">
        <v>2</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row>
    <row r="29" ht="89.25">
      <c r="A29" s="1" t="s">
        <v>666</v>
      </c>
      <c r="E29" s="27" t="s">
        <v>1324</v>
      </c>
    </row>
  </sheetData>
  <sheetProtection sheet="1" objects="1" scenarios="1" spinCount="100000" saltValue="CmZdo11+j5AeHwZt45/r94IVw4FX+AGCZLLG6rDH3pbxrw/IhZ5sFNZiK4zNemDn6/gG/iD3E6Z/rDSAN0W7Ow==" hashValue="19QHTbxQD1En/v41xRzKJzEu06TFm+Hhne44ivcPBUL/YRpcoUnQbkrcMkXHblvn1FlC5Egn5APhdjE6HTNM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1470</v>
      </c>
      <c r="E8" s="23" t="s">
        <v>37</v>
      </c>
      <c r="L8" s="24">
        <f>L9+L30+L179</f>
        <v>0</v>
      </c>
      <c r="M8" s="24">
        <f>M9+M30+M179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947</v>
      </c>
      <c r="D14" t="s">
        <v>661</v>
      </c>
      <c r="E14" s="27" t="s">
        <v>948</v>
      </c>
      <c r="F14" s="28" t="s">
        <v>663</v>
      </c>
      <c r="G14" s="29">
        <v>48</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949</v>
      </c>
    </row>
    <row r="18">
      <c r="A18" s="1" t="s">
        <v>659</v>
      </c>
      <c r="B18" s="1">
        <v>4</v>
      </c>
      <c r="C18" s="26" t="s">
        <v>668</v>
      </c>
      <c r="D18" t="s">
        <v>661</v>
      </c>
      <c r="E18" s="27" t="s">
        <v>669</v>
      </c>
      <c r="F18" s="28" t="s">
        <v>670</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671</v>
      </c>
    </row>
    <row r="22">
      <c r="A22" s="1" t="s">
        <v>659</v>
      </c>
      <c r="B22" s="1">
        <v>5</v>
      </c>
      <c r="C22" s="26" t="s">
        <v>672</v>
      </c>
      <c r="D22" t="s">
        <v>661</v>
      </c>
      <c r="E22" s="27" t="s">
        <v>673</v>
      </c>
      <c r="F22" s="28" t="s">
        <v>663</v>
      </c>
      <c r="G22" s="29">
        <v>365.5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674</v>
      </c>
    </row>
    <row r="26">
      <c r="A26" s="1" t="s">
        <v>659</v>
      </c>
      <c r="B26" s="1">
        <v>6</v>
      </c>
      <c r="C26" s="26" t="s">
        <v>675</v>
      </c>
      <c r="D26" t="s">
        <v>661</v>
      </c>
      <c r="E26" s="27" t="s">
        <v>676</v>
      </c>
      <c r="F26" s="28" t="s">
        <v>677</v>
      </c>
      <c r="G26" s="29">
        <v>427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678</v>
      </c>
    </row>
    <row r="30">
      <c r="A30" s="1" t="s">
        <v>656</v>
      </c>
      <c r="C30" s="22" t="s">
        <v>679</v>
      </c>
      <c r="E30" s="23" t="s">
        <v>680</v>
      </c>
      <c r="L30" s="24">
        <f>SUMIFS(L31:L178,A31:A178,"P")</f>
        <v>0</v>
      </c>
      <c r="M30" s="24">
        <f>SUMIFS(M31:M178,A31:A178,"P")</f>
        <v>0</v>
      </c>
      <c r="N30" s="25"/>
    </row>
    <row r="31">
      <c r="A31" s="1" t="s">
        <v>659</v>
      </c>
      <c r="B31" s="1">
        <v>7</v>
      </c>
      <c r="C31" s="26" t="s">
        <v>681</v>
      </c>
      <c r="D31" t="s">
        <v>661</v>
      </c>
      <c r="E31" s="27" t="s">
        <v>682</v>
      </c>
      <c r="F31" s="28" t="s">
        <v>683</v>
      </c>
      <c r="G31" s="29">
        <v>30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684</v>
      </c>
    </row>
    <row r="35">
      <c r="A35" s="1" t="s">
        <v>659</v>
      </c>
      <c r="B35" s="1">
        <v>8</v>
      </c>
      <c r="C35" s="26" t="s">
        <v>685</v>
      </c>
      <c r="D35" t="s">
        <v>661</v>
      </c>
      <c r="E35" s="27" t="s">
        <v>686</v>
      </c>
      <c r="F35" s="28" t="s">
        <v>670</v>
      </c>
      <c r="G35" s="29">
        <v>138</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9</v>
      </c>
      <c r="C39" s="26" t="s">
        <v>688</v>
      </c>
      <c r="D39" t="s">
        <v>661</v>
      </c>
      <c r="E39" s="27" t="s">
        <v>689</v>
      </c>
      <c r="F39" s="28" t="s">
        <v>670</v>
      </c>
      <c r="G39" s="29">
        <v>25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690</v>
      </c>
    </row>
    <row r="43">
      <c r="A43" s="1" t="s">
        <v>659</v>
      </c>
      <c r="B43" s="1">
        <v>10</v>
      </c>
      <c r="C43" s="26" t="s">
        <v>694</v>
      </c>
      <c r="D43" t="s">
        <v>661</v>
      </c>
      <c r="E43" s="27" t="s">
        <v>695</v>
      </c>
      <c r="F43" s="28" t="s">
        <v>696</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700</v>
      </c>
      <c r="D47" t="s">
        <v>661</v>
      </c>
      <c r="E47" s="27" t="s">
        <v>701</v>
      </c>
      <c r="F47" s="28" t="s">
        <v>696</v>
      </c>
      <c r="G47" s="29">
        <v>15.779999999999999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702</v>
      </c>
      <c r="D51" t="s">
        <v>661</v>
      </c>
      <c r="E51" s="27" t="s">
        <v>703</v>
      </c>
      <c r="F51" s="28" t="s">
        <v>696</v>
      </c>
      <c r="G51" s="29">
        <v>15.699999999999999</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704</v>
      </c>
      <c r="D55" t="s">
        <v>661</v>
      </c>
      <c r="E55" s="27" t="s">
        <v>705</v>
      </c>
      <c r="F55" s="28" t="s">
        <v>696</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706</v>
      </c>
    </row>
    <row r="59">
      <c r="A59" s="1" t="s">
        <v>659</v>
      </c>
      <c r="B59" s="1">
        <v>14</v>
      </c>
      <c r="C59" s="26" t="s">
        <v>714</v>
      </c>
      <c r="D59" t="s">
        <v>661</v>
      </c>
      <c r="E59" s="27" t="s">
        <v>715</v>
      </c>
      <c r="F59" s="28" t="s">
        <v>696</v>
      </c>
      <c r="G59" s="29">
        <v>15.779999999999999</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977</v>
      </c>
    </row>
    <row r="63">
      <c r="A63" s="1" t="s">
        <v>659</v>
      </c>
      <c r="B63" s="1">
        <v>15</v>
      </c>
      <c r="C63" s="26" t="s">
        <v>716</v>
      </c>
      <c r="D63" t="s">
        <v>661</v>
      </c>
      <c r="E63" s="27" t="s">
        <v>717</v>
      </c>
      <c r="F63" s="28" t="s">
        <v>696</v>
      </c>
      <c r="G63" s="29">
        <v>15.699999999999999</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932</v>
      </c>
    </row>
    <row r="67" ht="25.5">
      <c r="A67" s="1" t="s">
        <v>659</v>
      </c>
      <c r="B67" s="1">
        <v>16</v>
      </c>
      <c r="C67" s="26" t="s">
        <v>978</v>
      </c>
      <c r="D67" t="s">
        <v>661</v>
      </c>
      <c r="E67" s="27" t="s">
        <v>979</v>
      </c>
      <c r="F67" s="28" t="s">
        <v>683</v>
      </c>
      <c r="G67" s="29">
        <v>8</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980</v>
      </c>
    </row>
    <row r="71">
      <c r="A71" s="1" t="s">
        <v>659</v>
      </c>
      <c r="B71" s="1">
        <v>17</v>
      </c>
      <c r="C71" s="26" t="s">
        <v>1059</v>
      </c>
      <c r="D71" t="s">
        <v>661</v>
      </c>
      <c r="E71" s="27" t="s">
        <v>1060</v>
      </c>
      <c r="F71" s="28" t="s">
        <v>683</v>
      </c>
      <c r="G71" s="29">
        <v>8</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1061</v>
      </c>
    </row>
    <row r="75">
      <c r="A75" s="1" t="s">
        <v>659</v>
      </c>
      <c r="B75" s="1">
        <v>18</v>
      </c>
      <c r="C75" s="26" t="s">
        <v>1062</v>
      </c>
      <c r="D75" t="s">
        <v>661</v>
      </c>
      <c r="E75" s="27" t="s">
        <v>1063</v>
      </c>
      <c r="F75" s="28" t="s">
        <v>683</v>
      </c>
      <c r="G75" s="29">
        <v>8</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02">
      <c r="A78" s="1" t="s">
        <v>666</v>
      </c>
      <c r="E78" s="27" t="s">
        <v>1064</v>
      </c>
    </row>
    <row r="79">
      <c r="A79" s="1" t="s">
        <v>659</v>
      </c>
      <c r="B79" s="1">
        <v>19</v>
      </c>
      <c r="C79" s="26" t="s">
        <v>1471</v>
      </c>
      <c r="D79" t="s">
        <v>661</v>
      </c>
      <c r="E79" s="27" t="s">
        <v>1472</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1473</v>
      </c>
    </row>
    <row r="83">
      <c r="A83" s="1" t="s">
        <v>659</v>
      </c>
      <c r="B83" s="1">
        <v>20</v>
      </c>
      <c r="C83" s="26" t="s">
        <v>1474</v>
      </c>
      <c r="D83" t="s">
        <v>661</v>
      </c>
      <c r="E83" s="27" t="s">
        <v>1475</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1476</v>
      </c>
    </row>
    <row r="87">
      <c r="A87" s="1" t="s">
        <v>659</v>
      </c>
      <c r="B87" s="1">
        <v>21</v>
      </c>
      <c r="C87" s="26" t="s">
        <v>1366</v>
      </c>
      <c r="D87" t="s">
        <v>661</v>
      </c>
      <c r="E87" s="27" t="s">
        <v>1367</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1368</v>
      </c>
    </row>
    <row r="91">
      <c r="A91" s="1" t="s">
        <v>659</v>
      </c>
      <c r="B91" s="1">
        <v>22</v>
      </c>
      <c r="C91" s="26" t="s">
        <v>1369</v>
      </c>
      <c r="D91" t="s">
        <v>661</v>
      </c>
      <c r="E91" s="27" t="s">
        <v>1370</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53">
      <c r="A94" s="1" t="s">
        <v>666</v>
      </c>
      <c r="E94" s="27" t="s">
        <v>1371</v>
      </c>
    </row>
    <row r="95">
      <c r="A95" s="1" t="s">
        <v>659</v>
      </c>
      <c r="B95" s="1">
        <v>23</v>
      </c>
      <c r="C95" s="26" t="s">
        <v>800</v>
      </c>
      <c r="D95" t="s">
        <v>661</v>
      </c>
      <c r="E95" s="27" t="s">
        <v>801</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802</v>
      </c>
    </row>
    <row r="99">
      <c r="A99" s="1" t="s">
        <v>659</v>
      </c>
      <c r="B99" s="1">
        <v>24</v>
      </c>
      <c r="C99" s="26" t="s">
        <v>803</v>
      </c>
      <c r="D99" t="s">
        <v>661</v>
      </c>
      <c r="E99" s="27" t="s">
        <v>804</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02">
      <c r="A102" s="1" t="s">
        <v>666</v>
      </c>
      <c r="E102" s="27" t="s">
        <v>805</v>
      </c>
    </row>
    <row r="103" ht="25.5">
      <c r="A103" s="1" t="s">
        <v>659</v>
      </c>
      <c r="B103" s="1">
        <v>25</v>
      </c>
      <c r="C103" s="26" t="s">
        <v>809</v>
      </c>
      <c r="D103" t="s">
        <v>661</v>
      </c>
      <c r="E103" s="27" t="s">
        <v>810</v>
      </c>
      <c r="F103" s="28" t="s">
        <v>683</v>
      </c>
      <c r="G103" s="29">
        <v>18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811</v>
      </c>
    </row>
    <row r="107" ht="25.5">
      <c r="A107" s="1" t="s">
        <v>659</v>
      </c>
      <c r="B107" s="1">
        <v>26</v>
      </c>
      <c r="C107" s="26" t="s">
        <v>812</v>
      </c>
      <c r="D107" t="s">
        <v>661</v>
      </c>
      <c r="E107" s="27" t="s">
        <v>813</v>
      </c>
      <c r="F107" s="28" t="s">
        <v>683</v>
      </c>
      <c r="G107" s="29">
        <v>18</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814</v>
      </c>
    </row>
    <row r="111" ht="25.5">
      <c r="A111" s="1" t="s">
        <v>659</v>
      </c>
      <c r="B111" s="1">
        <v>27</v>
      </c>
      <c r="C111" s="26" t="s">
        <v>818</v>
      </c>
      <c r="D111" t="s">
        <v>661</v>
      </c>
      <c r="E111" s="27" t="s">
        <v>819</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27.5">
      <c r="A114" s="1" t="s">
        <v>666</v>
      </c>
      <c r="E114" s="27" t="s">
        <v>820</v>
      </c>
    </row>
    <row r="115" ht="25.5">
      <c r="A115" s="1" t="s">
        <v>659</v>
      </c>
      <c r="B115" s="1">
        <v>28</v>
      </c>
      <c r="C115" s="26" t="s">
        <v>821</v>
      </c>
      <c r="D115" t="s">
        <v>661</v>
      </c>
      <c r="E115" s="27" t="s">
        <v>822</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27.5">
      <c r="A118" s="1" t="s">
        <v>666</v>
      </c>
      <c r="E118" s="27" t="s">
        <v>823</v>
      </c>
    </row>
    <row r="119">
      <c r="A119" s="1" t="s">
        <v>659</v>
      </c>
      <c r="B119" s="1">
        <v>29</v>
      </c>
      <c r="C119" s="26" t="s">
        <v>1136</v>
      </c>
      <c r="D119" t="s">
        <v>661</v>
      </c>
      <c r="E119" s="27" t="s">
        <v>1137</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1138</v>
      </c>
    </row>
    <row r="123">
      <c r="A123" s="1" t="s">
        <v>659</v>
      </c>
      <c r="B123" s="1">
        <v>30</v>
      </c>
      <c r="C123" s="26" t="s">
        <v>1139</v>
      </c>
      <c r="D123" t="s">
        <v>661</v>
      </c>
      <c r="E123" s="27" t="s">
        <v>1140</v>
      </c>
      <c r="F123" s="28" t="s">
        <v>683</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1141</v>
      </c>
    </row>
    <row r="127">
      <c r="A127" s="1" t="s">
        <v>659</v>
      </c>
      <c r="B127" s="1">
        <v>31</v>
      </c>
      <c r="C127" s="26" t="s">
        <v>1160</v>
      </c>
      <c r="D127" t="s">
        <v>661</v>
      </c>
      <c r="E127" s="27" t="s">
        <v>1161</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1162</v>
      </c>
    </row>
    <row r="131">
      <c r="A131" s="1" t="s">
        <v>659</v>
      </c>
      <c r="B131" s="1">
        <v>32</v>
      </c>
      <c r="C131" s="26" t="s">
        <v>1163</v>
      </c>
      <c r="D131" t="s">
        <v>661</v>
      </c>
      <c r="E131" s="27" t="s">
        <v>1164</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1165</v>
      </c>
    </row>
    <row r="135">
      <c r="A135" s="1" t="s">
        <v>659</v>
      </c>
      <c r="B135" s="1">
        <v>33</v>
      </c>
      <c r="C135" s="26" t="s">
        <v>866</v>
      </c>
      <c r="D135" t="s">
        <v>661</v>
      </c>
      <c r="E135" s="27" t="s">
        <v>867</v>
      </c>
      <c r="F135" s="28" t="s">
        <v>868</v>
      </c>
      <c r="G135" s="29">
        <v>200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14.75">
      <c r="A138" s="1" t="s">
        <v>666</v>
      </c>
      <c r="E138" s="27" t="s">
        <v>869</v>
      </c>
    </row>
    <row r="139">
      <c r="A139" s="1" t="s">
        <v>659</v>
      </c>
      <c r="B139" s="1">
        <v>34</v>
      </c>
      <c r="C139" s="26" t="s">
        <v>870</v>
      </c>
      <c r="D139" t="s">
        <v>661</v>
      </c>
      <c r="E139" s="27" t="s">
        <v>871</v>
      </c>
      <c r="F139" s="28" t="s">
        <v>868</v>
      </c>
      <c r="G139" s="29">
        <v>20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02">
      <c r="A142" s="1" t="s">
        <v>666</v>
      </c>
      <c r="E142" s="27" t="s">
        <v>872</v>
      </c>
    </row>
    <row r="143">
      <c r="A143" s="1" t="s">
        <v>659</v>
      </c>
      <c r="B143" s="1">
        <v>35</v>
      </c>
      <c r="C143" s="26" t="s">
        <v>876</v>
      </c>
      <c r="D143" t="s">
        <v>661</v>
      </c>
      <c r="E143" s="27" t="s">
        <v>877</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14.75">
      <c r="A146" s="1" t="s">
        <v>666</v>
      </c>
      <c r="E146" s="27" t="s">
        <v>878</v>
      </c>
    </row>
    <row r="147" ht="25.5">
      <c r="A147" s="1" t="s">
        <v>659</v>
      </c>
      <c r="B147" s="1">
        <v>36</v>
      </c>
      <c r="C147" s="26" t="s">
        <v>1449</v>
      </c>
      <c r="D147" t="s">
        <v>661</v>
      </c>
      <c r="E147" s="27" t="s">
        <v>1450</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27.5">
      <c r="A150" s="1" t="s">
        <v>666</v>
      </c>
      <c r="E150" s="27" t="s">
        <v>1451</v>
      </c>
    </row>
    <row r="151">
      <c r="A151" s="1" t="s">
        <v>659</v>
      </c>
      <c r="B151" s="1">
        <v>37</v>
      </c>
      <c r="C151" s="26" t="s">
        <v>879</v>
      </c>
      <c r="D151" t="s">
        <v>661</v>
      </c>
      <c r="E151" s="27" t="s">
        <v>880</v>
      </c>
      <c r="F151" s="28" t="s">
        <v>868</v>
      </c>
      <c r="G151" s="29">
        <v>150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881</v>
      </c>
    </row>
    <row r="155">
      <c r="A155" s="1" t="s">
        <v>659</v>
      </c>
      <c r="B155" s="1">
        <v>38</v>
      </c>
      <c r="C155" s="26" t="s">
        <v>882</v>
      </c>
      <c r="D155" t="s">
        <v>661</v>
      </c>
      <c r="E155" s="27" t="s">
        <v>883</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76.5">
      <c r="A158" s="1" t="s">
        <v>666</v>
      </c>
      <c r="E158" s="27" t="s">
        <v>884</v>
      </c>
    </row>
    <row r="159">
      <c r="A159" s="1" t="s">
        <v>659</v>
      </c>
      <c r="B159" s="1">
        <v>39</v>
      </c>
      <c r="C159" s="26" t="s">
        <v>885</v>
      </c>
      <c r="D159" t="s">
        <v>661</v>
      </c>
      <c r="E159" s="27" t="s">
        <v>886</v>
      </c>
      <c r="F159" s="28" t="s">
        <v>683</v>
      </c>
      <c r="G159" s="29">
        <v>10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89.25">
      <c r="A162" s="1" t="s">
        <v>666</v>
      </c>
      <c r="E162" s="27" t="s">
        <v>887</v>
      </c>
    </row>
    <row r="163">
      <c r="A163" s="1" t="s">
        <v>659</v>
      </c>
      <c r="B163" s="1">
        <v>40</v>
      </c>
      <c r="C163" s="26" t="s">
        <v>888</v>
      </c>
      <c r="D163" t="s">
        <v>661</v>
      </c>
      <c r="E163" s="27" t="s">
        <v>889</v>
      </c>
      <c r="F163" s="28" t="s">
        <v>683</v>
      </c>
      <c r="G163" s="29">
        <v>14</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76.5">
      <c r="A166" s="1" t="s">
        <v>666</v>
      </c>
      <c r="E166" s="27" t="s">
        <v>890</v>
      </c>
    </row>
    <row r="167">
      <c r="A167" s="1" t="s">
        <v>659</v>
      </c>
      <c r="B167" s="1">
        <v>41</v>
      </c>
      <c r="C167" s="26" t="s">
        <v>891</v>
      </c>
      <c r="D167" t="s">
        <v>661</v>
      </c>
      <c r="E167" s="27" t="s">
        <v>892</v>
      </c>
      <c r="F167" s="28" t="s">
        <v>683</v>
      </c>
      <c r="G167" s="29">
        <v>10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89.25">
      <c r="A170" s="1" t="s">
        <v>666</v>
      </c>
      <c r="E170" s="27" t="s">
        <v>893</v>
      </c>
    </row>
    <row r="171">
      <c r="A171" s="1" t="s">
        <v>659</v>
      </c>
      <c r="B171" s="1">
        <v>42</v>
      </c>
      <c r="C171" s="26" t="s">
        <v>1315</v>
      </c>
      <c r="D171" t="s">
        <v>661</v>
      </c>
      <c r="E171" s="27" t="s">
        <v>1316</v>
      </c>
      <c r="F171" s="28" t="s">
        <v>1317</v>
      </c>
      <c r="G171" s="29">
        <v>5.3499999999999996</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89.25">
      <c r="A174" s="1" t="s">
        <v>666</v>
      </c>
      <c r="E174" s="27" t="s">
        <v>1318</v>
      </c>
    </row>
    <row r="175">
      <c r="A175" s="1" t="s">
        <v>659</v>
      </c>
      <c r="B175" s="1">
        <v>43</v>
      </c>
      <c r="C175" s="26" t="s">
        <v>1322</v>
      </c>
      <c r="D175" t="s">
        <v>661</v>
      </c>
      <c r="E175" s="27" t="s">
        <v>1323</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89.25">
      <c r="A178" s="1" t="s">
        <v>666</v>
      </c>
      <c r="E178" s="27" t="s">
        <v>1324</v>
      </c>
    </row>
    <row r="179">
      <c r="A179" s="1" t="s">
        <v>656</v>
      </c>
      <c r="C179" s="22" t="s">
        <v>894</v>
      </c>
      <c r="E179" s="23" t="s">
        <v>895</v>
      </c>
      <c r="L179" s="24">
        <f>SUMIFS(L180:L211,A180:A211,"P")</f>
        <v>0</v>
      </c>
      <c r="M179" s="24">
        <f>SUMIFS(M180:M211,A180:A211,"P")</f>
        <v>0</v>
      </c>
      <c r="N179" s="25"/>
    </row>
    <row r="180" ht="38.25">
      <c r="A180" s="1" t="s">
        <v>659</v>
      </c>
      <c r="B180" s="1">
        <v>44</v>
      </c>
      <c r="C180" s="26" t="s">
        <v>896</v>
      </c>
      <c r="D180" t="s">
        <v>897</v>
      </c>
      <c r="E180" s="27" t="s">
        <v>898</v>
      </c>
      <c r="F180" s="28" t="s">
        <v>899</v>
      </c>
      <c r="G180" s="29">
        <v>10</v>
      </c>
      <c r="H180" s="28">
        <v>0</v>
      </c>
      <c r="I180" s="30">
        <f>ROUND(G180*H180,P4)</f>
        <v>0</v>
      </c>
      <c r="L180" s="31">
        <v>0</v>
      </c>
      <c r="M180" s="24">
        <f>ROUND(G180*L180,P4)</f>
        <v>0</v>
      </c>
      <c r="N180" s="25" t="s">
        <v>661</v>
      </c>
      <c r="O180" s="32">
        <f>M180*AA180</f>
        <v>0</v>
      </c>
      <c r="P180" s="1">
        <v>3</v>
      </c>
      <c r="AA180" s="1">
        <f>IF(P180=1,$O$3,IF(P180=2,$O$4,$O$5))</f>
        <v>0</v>
      </c>
    </row>
    <row r="181" ht="38.25">
      <c r="A181" s="1" t="s">
        <v>664</v>
      </c>
      <c r="E181" s="27" t="s">
        <v>900</v>
      </c>
    </row>
    <row r="182" ht="25.5">
      <c r="A182" s="1" t="s">
        <v>665</v>
      </c>
      <c r="E182" s="33" t="s">
        <v>1477</v>
      </c>
    </row>
    <row r="183" ht="153">
      <c r="A183" s="1" t="s">
        <v>666</v>
      </c>
      <c r="E183" s="27" t="s">
        <v>902</v>
      </c>
    </row>
    <row r="184" ht="38.25">
      <c r="A184" s="1" t="s">
        <v>659</v>
      </c>
      <c r="B184" s="1">
        <v>45</v>
      </c>
      <c r="C184" s="26" t="s">
        <v>903</v>
      </c>
      <c r="D184" t="s">
        <v>897</v>
      </c>
      <c r="E184" s="27" t="s">
        <v>904</v>
      </c>
      <c r="F184" s="28" t="s">
        <v>899</v>
      </c>
      <c r="G184" s="29">
        <v>1</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905</v>
      </c>
    </row>
    <row r="186" ht="25.5">
      <c r="A186" s="1" t="s">
        <v>665</v>
      </c>
      <c r="E186" s="33" t="s">
        <v>1431</v>
      </c>
    </row>
    <row r="187" ht="153">
      <c r="A187" s="1" t="s">
        <v>666</v>
      </c>
      <c r="E187" s="27" t="s">
        <v>907</v>
      </c>
    </row>
    <row r="188" ht="25.5">
      <c r="A188" s="1" t="s">
        <v>659</v>
      </c>
      <c r="B188" s="1">
        <v>46</v>
      </c>
      <c r="C188" s="26" t="s">
        <v>908</v>
      </c>
      <c r="D188" t="s">
        <v>897</v>
      </c>
      <c r="E188" s="27" t="s">
        <v>909</v>
      </c>
      <c r="F188" s="28" t="s">
        <v>899</v>
      </c>
      <c r="G188" s="29">
        <v>0.20000000000000001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910</v>
      </c>
    </row>
    <row r="190" ht="25.5">
      <c r="A190" s="1" t="s">
        <v>665</v>
      </c>
      <c r="E190" s="33" t="s">
        <v>1454</v>
      </c>
    </row>
    <row r="191" ht="153">
      <c r="A191" s="1" t="s">
        <v>666</v>
      </c>
      <c r="E191" s="27" t="s">
        <v>907</v>
      </c>
    </row>
    <row r="192" ht="25.5">
      <c r="A192" s="1" t="s">
        <v>659</v>
      </c>
      <c r="B192" s="1">
        <v>47</v>
      </c>
      <c r="C192" s="26" t="s">
        <v>912</v>
      </c>
      <c r="D192" t="s">
        <v>897</v>
      </c>
      <c r="E192" s="27" t="s">
        <v>913</v>
      </c>
      <c r="F192" s="28" t="s">
        <v>899</v>
      </c>
      <c r="G192" s="29">
        <v>2</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914</v>
      </c>
    </row>
    <row r="194" ht="25.5">
      <c r="A194" s="1" t="s">
        <v>665</v>
      </c>
      <c r="E194" s="33" t="s">
        <v>1478</v>
      </c>
    </row>
    <row r="195" ht="153">
      <c r="A195" s="1" t="s">
        <v>666</v>
      </c>
      <c r="E195" s="27" t="s">
        <v>902</v>
      </c>
    </row>
    <row r="196" ht="25.5">
      <c r="A196" s="1" t="s">
        <v>659</v>
      </c>
      <c r="B196" s="1">
        <v>48</v>
      </c>
      <c r="C196" s="26" t="s">
        <v>916</v>
      </c>
      <c r="D196" t="s">
        <v>897</v>
      </c>
      <c r="E196" s="27" t="s">
        <v>917</v>
      </c>
      <c r="F196" s="28" t="s">
        <v>899</v>
      </c>
      <c r="G196" s="29">
        <v>35</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914</v>
      </c>
    </row>
    <row r="198" ht="25.5">
      <c r="A198" s="1" t="s">
        <v>665</v>
      </c>
      <c r="E198" s="33" t="s">
        <v>1479</v>
      </c>
    </row>
    <row r="199" ht="153">
      <c r="A199" s="1" t="s">
        <v>666</v>
      </c>
      <c r="E199" s="27" t="s">
        <v>902</v>
      </c>
    </row>
    <row r="200" ht="25.5">
      <c r="A200" s="1" t="s">
        <v>659</v>
      </c>
      <c r="B200" s="1">
        <v>49</v>
      </c>
      <c r="C200" s="26" t="s">
        <v>919</v>
      </c>
      <c r="D200" t="s">
        <v>897</v>
      </c>
      <c r="E200" s="27" t="s">
        <v>920</v>
      </c>
      <c r="F200" s="28" t="s">
        <v>899</v>
      </c>
      <c r="G200" s="29">
        <v>0.10000000000000001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921</v>
      </c>
    </row>
    <row r="202" ht="25.5">
      <c r="A202" s="1" t="s">
        <v>665</v>
      </c>
      <c r="E202" s="33" t="s">
        <v>1453</v>
      </c>
    </row>
    <row r="203" ht="153">
      <c r="A203" s="1" t="s">
        <v>666</v>
      </c>
      <c r="E203" s="27" t="s">
        <v>902</v>
      </c>
    </row>
    <row r="204" ht="25.5">
      <c r="A204" s="1" t="s">
        <v>659</v>
      </c>
      <c r="B204" s="1">
        <v>50</v>
      </c>
      <c r="C204" s="26" t="s">
        <v>922</v>
      </c>
      <c r="D204" t="s">
        <v>897</v>
      </c>
      <c r="E204" s="27" t="s">
        <v>923</v>
      </c>
      <c r="F204" s="28" t="s">
        <v>899</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910</v>
      </c>
    </row>
    <row r="206" ht="25.5">
      <c r="A206" s="1" t="s">
        <v>665</v>
      </c>
      <c r="E206" s="33" t="s">
        <v>1453</v>
      </c>
    </row>
    <row r="207" ht="153">
      <c r="A207" s="1" t="s">
        <v>666</v>
      </c>
      <c r="E207" s="27" t="s">
        <v>902</v>
      </c>
    </row>
    <row r="208" ht="25.5">
      <c r="A208" s="1" t="s">
        <v>659</v>
      </c>
      <c r="B208" s="1">
        <v>51</v>
      </c>
      <c r="C208" s="26" t="s">
        <v>924</v>
      </c>
      <c r="D208" t="s">
        <v>897</v>
      </c>
      <c r="E208" s="27" t="s">
        <v>925</v>
      </c>
      <c r="F208" s="28" t="s">
        <v>899</v>
      </c>
      <c r="G208" s="29">
        <v>0.20000000000000001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921</v>
      </c>
    </row>
    <row r="210" ht="25.5">
      <c r="A210" s="1" t="s">
        <v>665</v>
      </c>
      <c r="E210" s="33" t="s">
        <v>1454</v>
      </c>
    </row>
    <row r="211" ht="153">
      <c r="A211" s="1" t="s">
        <v>666</v>
      </c>
      <c r="E211" s="27" t="s">
        <v>902</v>
      </c>
    </row>
  </sheetData>
  <sheetProtection sheet="1" objects="1" scenarios="1" spinCount="100000" saltValue="+0M1Au4WFkR+ZNMGL+q5B5muT5QDCQvxW0hh5w0atmnHsW3OWjoR7ozofBZid7gPLruJhN5vhamX+t039xppYQ==" hashValue="j0E8stIu0OxIB87xdALAnOs+x52/C2lNnmM6w7EzSWcxEFiRuZHlwcrnLPOHzEiaMI0aa9Q9B7uzj6I1lDUF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1480</v>
      </c>
      <c r="E8" s="23" t="s">
        <v>39</v>
      </c>
      <c r="L8" s="24">
        <f>L9+L233</f>
        <v>0</v>
      </c>
      <c r="M8" s="24">
        <f>M9+M233</f>
        <v>0</v>
      </c>
      <c r="N8" s="25"/>
    </row>
    <row r="9">
      <c r="A9" s="1" t="s">
        <v>944</v>
      </c>
      <c r="C9" s="22" t="s">
        <v>1481</v>
      </c>
      <c r="E9" s="23" t="s">
        <v>1482</v>
      </c>
      <c r="L9" s="24">
        <f>L10+L27+L216</f>
        <v>0</v>
      </c>
      <c r="M9" s="24">
        <f>M10+M27+M216</f>
        <v>0</v>
      </c>
      <c r="N9" s="25"/>
    </row>
    <row r="10">
      <c r="A10" s="1" t="s">
        <v>656</v>
      </c>
      <c r="C10" s="22" t="s">
        <v>657</v>
      </c>
      <c r="E10" s="23" t="s">
        <v>658</v>
      </c>
      <c r="L10" s="24">
        <f>SUMIFS(L11:L26,A11:A26,"P")</f>
        <v>0</v>
      </c>
      <c r="M10" s="24">
        <f>SUMIFS(M11:M26,A11:A26,"P")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3</v>
      </c>
      <c r="C15" s="26" t="s">
        <v>668</v>
      </c>
      <c r="D15" t="s">
        <v>661</v>
      </c>
      <c r="E15" s="27" t="s">
        <v>669</v>
      </c>
      <c r="F15" s="28" t="s">
        <v>670</v>
      </c>
      <c r="G15" s="29">
        <v>423</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25.5">
      <c r="A18" s="1" t="s">
        <v>666</v>
      </c>
      <c r="E18" s="27" t="s">
        <v>671</v>
      </c>
    </row>
    <row r="19">
      <c r="A19" s="1" t="s">
        <v>659</v>
      </c>
      <c r="B19" s="1">
        <v>4</v>
      </c>
      <c r="C19" s="26" t="s">
        <v>672</v>
      </c>
      <c r="D19" t="s">
        <v>661</v>
      </c>
      <c r="E19" s="27" t="s">
        <v>673</v>
      </c>
      <c r="F19" s="28" t="s">
        <v>663</v>
      </c>
      <c r="G19" s="29">
        <v>2100</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29.5">
      <c r="A22" s="1" t="s">
        <v>666</v>
      </c>
      <c r="E22" s="27" t="s">
        <v>674</v>
      </c>
    </row>
    <row r="23">
      <c r="A23" s="1" t="s">
        <v>659</v>
      </c>
      <c r="B23" s="1">
        <v>5</v>
      </c>
      <c r="C23" s="26" t="s">
        <v>675</v>
      </c>
      <c r="D23" t="s">
        <v>661</v>
      </c>
      <c r="E23" s="27" t="s">
        <v>676</v>
      </c>
      <c r="F23" s="28" t="s">
        <v>677</v>
      </c>
      <c r="G23" s="29">
        <v>1750</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c r="A26" s="1" t="s">
        <v>666</v>
      </c>
      <c r="E26" s="27" t="s">
        <v>678</v>
      </c>
    </row>
    <row r="27">
      <c r="A27" s="1" t="s">
        <v>656</v>
      </c>
      <c r="C27" s="22" t="s">
        <v>679</v>
      </c>
      <c r="E27" s="23" t="s">
        <v>680</v>
      </c>
      <c r="L27" s="24">
        <f>SUMIFS(L28:L215,A28:A215,"P")</f>
        <v>0</v>
      </c>
      <c r="M27" s="24">
        <f>SUMIFS(M28:M215,A28:A215,"P")</f>
        <v>0</v>
      </c>
      <c r="N27" s="25"/>
    </row>
    <row r="28">
      <c r="A28" s="1" t="s">
        <v>659</v>
      </c>
      <c r="B28" s="1">
        <v>6</v>
      </c>
      <c r="C28" s="26" t="s">
        <v>681</v>
      </c>
      <c r="D28" t="s">
        <v>661</v>
      </c>
      <c r="E28" s="27" t="s">
        <v>682</v>
      </c>
      <c r="F28" s="28" t="s">
        <v>683</v>
      </c>
      <c r="G28" s="29">
        <v>60</v>
      </c>
      <c r="H28" s="28">
        <v>0</v>
      </c>
      <c r="I28" s="30">
        <f>ROUND(G28*H28,P4)</f>
        <v>0</v>
      </c>
      <c r="L28" s="31">
        <v>0</v>
      </c>
      <c r="M28" s="24">
        <f>ROUND(G28*L28,P4)</f>
        <v>0</v>
      </c>
      <c r="N28" s="25" t="s">
        <v>661</v>
      </c>
      <c r="O28" s="32">
        <f>M28*AA28</f>
        <v>0</v>
      </c>
      <c r="P28" s="1">
        <v>3</v>
      </c>
      <c r="AA28" s="1">
        <f>IF(P28=1,$O$3,IF(P28=2,$O$4,$O$5))</f>
        <v>0</v>
      </c>
    </row>
    <row r="29">
      <c r="A29" s="1" t="s">
        <v>664</v>
      </c>
      <c r="E29" s="27" t="s">
        <v>661</v>
      </c>
    </row>
    <row r="30">
      <c r="A30" s="1" t="s">
        <v>665</v>
      </c>
    </row>
    <row r="31" ht="102">
      <c r="A31" s="1" t="s">
        <v>666</v>
      </c>
      <c r="E31" s="27" t="s">
        <v>684</v>
      </c>
    </row>
    <row r="32">
      <c r="A32" s="1" t="s">
        <v>659</v>
      </c>
      <c r="B32" s="1">
        <v>7</v>
      </c>
      <c r="C32" s="26" t="s">
        <v>685</v>
      </c>
      <c r="D32" t="s">
        <v>661</v>
      </c>
      <c r="E32" s="27" t="s">
        <v>686</v>
      </c>
      <c r="F32" s="28" t="s">
        <v>670</v>
      </c>
      <c r="G32" s="29">
        <v>50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8</v>
      </c>
      <c r="C36" s="26" t="s">
        <v>688</v>
      </c>
      <c r="D36" t="s">
        <v>661</v>
      </c>
      <c r="E36" s="27" t="s">
        <v>689</v>
      </c>
      <c r="F36" s="28" t="s">
        <v>670</v>
      </c>
      <c r="G36" s="29">
        <v>423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ht="25.5">
      <c r="A40" s="1" t="s">
        <v>659</v>
      </c>
      <c r="B40" s="1">
        <v>9</v>
      </c>
      <c r="C40" s="26" t="s">
        <v>1483</v>
      </c>
      <c r="D40" t="s">
        <v>661</v>
      </c>
      <c r="E40" s="27" t="s">
        <v>1484</v>
      </c>
      <c r="F40" s="28" t="s">
        <v>670</v>
      </c>
      <c r="G40" s="29">
        <v>95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964</v>
      </c>
    </row>
    <row r="44" ht="25.5">
      <c r="A44" s="1" t="s">
        <v>659</v>
      </c>
      <c r="B44" s="1">
        <v>10</v>
      </c>
      <c r="C44" s="26" t="s">
        <v>1485</v>
      </c>
      <c r="D44" t="s">
        <v>661</v>
      </c>
      <c r="E44" s="27" t="s">
        <v>1486</v>
      </c>
      <c r="F44" s="28" t="s">
        <v>670</v>
      </c>
      <c r="G44" s="29">
        <v>630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964</v>
      </c>
    </row>
    <row r="48" ht="25.5">
      <c r="A48" s="1" t="s">
        <v>659</v>
      </c>
      <c r="B48" s="1">
        <v>11</v>
      </c>
      <c r="C48" s="26" t="s">
        <v>969</v>
      </c>
      <c r="D48" t="s">
        <v>661</v>
      </c>
      <c r="E48" s="27" t="s">
        <v>970</v>
      </c>
      <c r="F48" s="28" t="s">
        <v>683</v>
      </c>
      <c r="G48" s="29">
        <v>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89.25">
      <c r="A51" s="1" t="s">
        <v>666</v>
      </c>
      <c r="E51" s="27" t="s">
        <v>971</v>
      </c>
    </row>
    <row r="52" ht="25.5">
      <c r="A52" s="1" t="s">
        <v>659</v>
      </c>
      <c r="B52" s="1">
        <v>12</v>
      </c>
      <c r="C52" s="26" t="s">
        <v>1487</v>
      </c>
      <c r="D52" t="s">
        <v>661</v>
      </c>
      <c r="E52" s="27" t="s">
        <v>1488</v>
      </c>
      <c r="F52" s="28" t="s">
        <v>683</v>
      </c>
      <c r="G52" s="29">
        <v>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89.25">
      <c r="A55" s="1" t="s">
        <v>666</v>
      </c>
      <c r="E55" s="27" t="s">
        <v>971</v>
      </c>
    </row>
    <row r="56">
      <c r="A56" s="1" t="s">
        <v>659</v>
      </c>
      <c r="B56" s="1">
        <v>13</v>
      </c>
      <c r="C56" s="26" t="s">
        <v>694</v>
      </c>
      <c r="D56" t="s">
        <v>661</v>
      </c>
      <c r="E56" s="27" t="s">
        <v>695</v>
      </c>
      <c r="F56" s="28" t="s">
        <v>696</v>
      </c>
      <c r="G56" s="29">
        <v>9.0700000000000003</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698</v>
      </c>
      <c r="D60" t="s">
        <v>661</v>
      </c>
      <c r="E60" s="27" t="s">
        <v>699</v>
      </c>
      <c r="F60" s="28" t="s">
        <v>696</v>
      </c>
      <c r="G60" s="29">
        <v>0.47999999999999998</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15</v>
      </c>
      <c r="C64" s="26" t="s">
        <v>700</v>
      </c>
      <c r="D64" t="s">
        <v>661</v>
      </c>
      <c r="E64" s="27" t="s">
        <v>701</v>
      </c>
      <c r="F64" s="28" t="s">
        <v>696</v>
      </c>
      <c r="G64" s="29">
        <v>17.329999999999998</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16</v>
      </c>
      <c r="C68" s="26" t="s">
        <v>702</v>
      </c>
      <c r="D68" t="s">
        <v>661</v>
      </c>
      <c r="E68" s="27" t="s">
        <v>703</v>
      </c>
      <c r="F68" s="28" t="s">
        <v>696</v>
      </c>
      <c r="G68" s="29">
        <v>342.31</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697</v>
      </c>
    </row>
    <row r="72">
      <c r="A72" s="1" t="s">
        <v>659</v>
      </c>
      <c r="B72" s="1">
        <v>17</v>
      </c>
      <c r="C72" s="26" t="s">
        <v>704</v>
      </c>
      <c r="D72" t="s">
        <v>661</v>
      </c>
      <c r="E72" s="27" t="s">
        <v>705</v>
      </c>
      <c r="F72" s="28" t="s">
        <v>696</v>
      </c>
      <c r="G72" s="29">
        <v>9.0700000000000003</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91.25">
      <c r="A75" s="1" t="s">
        <v>666</v>
      </c>
      <c r="E75" s="27" t="s">
        <v>706</v>
      </c>
    </row>
    <row r="76">
      <c r="A76" s="1" t="s">
        <v>659</v>
      </c>
      <c r="B76" s="1">
        <v>18</v>
      </c>
      <c r="C76" s="26" t="s">
        <v>710</v>
      </c>
      <c r="D76" t="s">
        <v>661</v>
      </c>
      <c r="E76" s="27" t="s">
        <v>711</v>
      </c>
      <c r="F76" s="28" t="s">
        <v>696</v>
      </c>
      <c r="G76" s="29">
        <v>0.47999999999999998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706</v>
      </c>
    </row>
    <row r="80">
      <c r="A80" s="1" t="s">
        <v>659</v>
      </c>
      <c r="B80" s="1">
        <v>19</v>
      </c>
      <c r="C80" s="26" t="s">
        <v>714</v>
      </c>
      <c r="D80" t="s">
        <v>661</v>
      </c>
      <c r="E80" s="27" t="s">
        <v>715</v>
      </c>
      <c r="F80" s="28" t="s">
        <v>696</v>
      </c>
      <c r="G80" s="29">
        <v>17.329999999999998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977</v>
      </c>
    </row>
    <row r="84">
      <c r="A84" s="1" t="s">
        <v>659</v>
      </c>
      <c r="B84" s="1">
        <v>20</v>
      </c>
      <c r="C84" s="26" t="s">
        <v>716</v>
      </c>
      <c r="D84" t="s">
        <v>661</v>
      </c>
      <c r="E84" s="27" t="s">
        <v>717</v>
      </c>
      <c r="F84" s="28" t="s">
        <v>696</v>
      </c>
      <c r="G84" s="29">
        <v>342.31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91.25">
      <c r="A87" s="1" t="s">
        <v>666</v>
      </c>
      <c r="E87" s="27" t="s">
        <v>932</v>
      </c>
    </row>
    <row r="88" ht="25.5">
      <c r="A88" s="1" t="s">
        <v>659</v>
      </c>
      <c r="B88" s="1">
        <v>21</v>
      </c>
      <c r="C88" s="26" t="s">
        <v>978</v>
      </c>
      <c r="D88" t="s">
        <v>661</v>
      </c>
      <c r="E88" s="27" t="s">
        <v>979</v>
      </c>
      <c r="F88" s="28" t="s">
        <v>683</v>
      </c>
      <c r="G88" s="29">
        <v>66</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980</v>
      </c>
    </row>
    <row r="92" ht="25.5">
      <c r="A92" s="1" t="s">
        <v>659</v>
      </c>
      <c r="B92" s="1">
        <v>22</v>
      </c>
      <c r="C92" s="26" t="s">
        <v>981</v>
      </c>
      <c r="D92" t="s">
        <v>661</v>
      </c>
      <c r="E92" s="27" t="s">
        <v>982</v>
      </c>
      <c r="F92" s="28" t="s">
        <v>683</v>
      </c>
      <c r="G92" s="29">
        <v>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14.75">
      <c r="A95" s="1" t="s">
        <v>666</v>
      </c>
      <c r="E95" s="27" t="s">
        <v>980</v>
      </c>
    </row>
    <row r="96">
      <c r="A96" s="1" t="s">
        <v>659</v>
      </c>
      <c r="B96" s="1">
        <v>23</v>
      </c>
      <c r="C96" s="26" t="s">
        <v>1059</v>
      </c>
      <c r="D96" t="s">
        <v>661</v>
      </c>
      <c r="E96" s="27" t="s">
        <v>1060</v>
      </c>
      <c r="F96" s="28" t="s">
        <v>683</v>
      </c>
      <c r="G96" s="29">
        <v>26</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02">
      <c r="A99" s="1" t="s">
        <v>666</v>
      </c>
      <c r="E99" s="27" t="s">
        <v>1061</v>
      </c>
    </row>
    <row r="100">
      <c r="A100" s="1" t="s">
        <v>659</v>
      </c>
      <c r="B100" s="1">
        <v>24</v>
      </c>
      <c r="C100" s="26" t="s">
        <v>1062</v>
      </c>
      <c r="D100" t="s">
        <v>661</v>
      </c>
      <c r="E100" s="27" t="s">
        <v>1063</v>
      </c>
      <c r="F100" s="28" t="s">
        <v>683</v>
      </c>
      <c r="G100" s="29">
        <v>26</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1064</v>
      </c>
    </row>
    <row r="104">
      <c r="A104" s="1" t="s">
        <v>659</v>
      </c>
      <c r="B104" s="1">
        <v>25</v>
      </c>
      <c r="C104" s="26" t="s">
        <v>1471</v>
      </c>
      <c r="D104" t="s">
        <v>661</v>
      </c>
      <c r="E104" s="27" t="s">
        <v>1472</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89.25">
      <c r="A107" s="1" t="s">
        <v>666</v>
      </c>
      <c r="E107" s="27" t="s">
        <v>1473</v>
      </c>
    </row>
    <row r="108">
      <c r="A108" s="1" t="s">
        <v>659</v>
      </c>
      <c r="B108" s="1">
        <v>26</v>
      </c>
      <c r="C108" s="26" t="s">
        <v>1474</v>
      </c>
      <c r="D108" t="s">
        <v>661</v>
      </c>
      <c r="E108" s="27" t="s">
        <v>1475</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89.25">
      <c r="A111" s="1" t="s">
        <v>666</v>
      </c>
      <c r="E111" s="27" t="s">
        <v>1476</v>
      </c>
    </row>
    <row r="112">
      <c r="A112" s="1" t="s">
        <v>659</v>
      </c>
      <c r="B112" s="1">
        <v>27</v>
      </c>
      <c r="C112" s="26" t="s">
        <v>1366</v>
      </c>
      <c r="D112" t="s">
        <v>661</v>
      </c>
      <c r="E112" s="27" t="s">
        <v>1367</v>
      </c>
      <c r="F112" s="28" t="s">
        <v>683</v>
      </c>
      <c r="G112" s="29">
        <v>8</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14.75">
      <c r="A115" s="1" t="s">
        <v>666</v>
      </c>
      <c r="E115" s="27" t="s">
        <v>1368</v>
      </c>
    </row>
    <row r="116">
      <c r="A116" s="1" t="s">
        <v>659</v>
      </c>
      <c r="B116" s="1">
        <v>28</v>
      </c>
      <c r="C116" s="26" t="s">
        <v>1369</v>
      </c>
      <c r="D116" t="s">
        <v>661</v>
      </c>
      <c r="E116" s="27" t="s">
        <v>1370</v>
      </c>
      <c r="F116" s="28" t="s">
        <v>683</v>
      </c>
      <c r="G116" s="29">
        <v>8</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53">
      <c r="A119" s="1" t="s">
        <v>666</v>
      </c>
      <c r="E119" s="27" t="s">
        <v>1371</v>
      </c>
    </row>
    <row r="120">
      <c r="A120" s="1" t="s">
        <v>659</v>
      </c>
      <c r="B120" s="1">
        <v>29</v>
      </c>
      <c r="C120" s="26" t="s">
        <v>1489</v>
      </c>
      <c r="D120" t="s">
        <v>661</v>
      </c>
      <c r="E120" s="27" t="s">
        <v>1490</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1491</v>
      </c>
    </row>
    <row r="124">
      <c r="A124" s="1" t="s">
        <v>659</v>
      </c>
      <c r="B124" s="1">
        <v>30</v>
      </c>
      <c r="C124" s="26" t="s">
        <v>1492</v>
      </c>
      <c r="D124" t="s">
        <v>661</v>
      </c>
      <c r="E124" s="27" t="s">
        <v>1493</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65.75">
      <c r="A127" s="1" t="s">
        <v>666</v>
      </c>
      <c r="E127" s="27" t="s">
        <v>1494</v>
      </c>
    </row>
    <row r="128" ht="25.5">
      <c r="A128" s="1" t="s">
        <v>659</v>
      </c>
      <c r="B128" s="1">
        <v>31</v>
      </c>
      <c r="C128" s="26" t="s">
        <v>818</v>
      </c>
      <c r="D128" t="s">
        <v>661</v>
      </c>
      <c r="E128" s="27" t="s">
        <v>819</v>
      </c>
      <c r="F128" s="28" t="s">
        <v>683</v>
      </c>
      <c r="G128" s="29">
        <v>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820</v>
      </c>
    </row>
    <row r="132" ht="25.5">
      <c r="A132" s="1" t="s">
        <v>659</v>
      </c>
      <c r="B132" s="1">
        <v>32</v>
      </c>
      <c r="C132" s="26" t="s">
        <v>821</v>
      </c>
      <c r="D132" t="s">
        <v>661</v>
      </c>
      <c r="E132" s="27" t="s">
        <v>822</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823</v>
      </c>
    </row>
    <row r="136">
      <c r="A136" s="1" t="s">
        <v>659</v>
      </c>
      <c r="B136" s="1">
        <v>33</v>
      </c>
      <c r="C136" s="26" t="s">
        <v>1136</v>
      </c>
      <c r="D136" t="s">
        <v>661</v>
      </c>
      <c r="E136" s="27" t="s">
        <v>1137</v>
      </c>
      <c r="F136" s="28" t="s">
        <v>683</v>
      </c>
      <c r="G136" s="29">
        <v>16</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1138</v>
      </c>
    </row>
    <row r="140">
      <c r="A140" s="1" t="s">
        <v>659</v>
      </c>
      <c r="B140" s="1">
        <v>34</v>
      </c>
      <c r="C140" s="26" t="s">
        <v>1139</v>
      </c>
      <c r="D140" t="s">
        <v>661</v>
      </c>
      <c r="E140" s="27" t="s">
        <v>1140</v>
      </c>
      <c r="F140" s="28" t="s">
        <v>683</v>
      </c>
      <c r="G140" s="29">
        <v>16</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1141</v>
      </c>
    </row>
    <row r="144" ht="25.5">
      <c r="A144" s="1" t="s">
        <v>659</v>
      </c>
      <c r="B144" s="1">
        <v>35</v>
      </c>
      <c r="C144" s="26" t="s">
        <v>1148</v>
      </c>
      <c r="D144" t="s">
        <v>661</v>
      </c>
      <c r="E144" s="27" t="s">
        <v>1149</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1150</v>
      </c>
    </row>
    <row r="148" ht="25.5">
      <c r="A148" s="1" t="s">
        <v>659</v>
      </c>
      <c r="B148" s="1">
        <v>36</v>
      </c>
      <c r="C148" s="26" t="s">
        <v>1151</v>
      </c>
      <c r="D148" t="s">
        <v>661</v>
      </c>
      <c r="E148" s="27" t="s">
        <v>1152</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1153</v>
      </c>
    </row>
    <row r="152">
      <c r="A152" s="1" t="s">
        <v>659</v>
      </c>
      <c r="B152" s="1">
        <v>37</v>
      </c>
      <c r="C152" s="26" t="s">
        <v>1160</v>
      </c>
      <c r="D152" t="s">
        <v>661</v>
      </c>
      <c r="E152" s="27" t="s">
        <v>1161</v>
      </c>
      <c r="F152" s="28" t="s">
        <v>683</v>
      </c>
      <c r="G152" s="29">
        <v>5</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1162</v>
      </c>
    </row>
    <row r="156">
      <c r="A156" s="1" t="s">
        <v>659</v>
      </c>
      <c r="B156" s="1">
        <v>38</v>
      </c>
      <c r="C156" s="26" t="s">
        <v>1163</v>
      </c>
      <c r="D156" t="s">
        <v>661</v>
      </c>
      <c r="E156" s="27" t="s">
        <v>1164</v>
      </c>
      <c r="F156" s="28" t="s">
        <v>683</v>
      </c>
      <c r="G156" s="29">
        <v>5</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1165</v>
      </c>
    </row>
    <row r="160" ht="25.5">
      <c r="A160" s="1" t="s">
        <v>659</v>
      </c>
      <c r="B160" s="1">
        <v>39</v>
      </c>
      <c r="C160" s="26" t="s">
        <v>1166</v>
      </c>
      <c r="D160" t="s">
        <v>661</v>
      </c>
      <c r="E160" s="27" t="s">
        <v>1167</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1168</v>
      </c>
    </row>
    <row r="164">
      <c r="A164" s="1" t="s">
        <v>659</v>
      </c>
      <c r="B164" s="1">
        <v>40</v>
      </c>
      <c r="C164" s="26" t="s">
        <v>1169</v>
      </c>
      <c r="D164" t="s">
        <v>661</v>
      </c>
      <c r="E164" s="27" t="s">
        <v>1170</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53">
      <c r="A167" s="1" t="s">
        <v>666</v>
      </c>
      <c r="E167" s="27" t="s">
        <v>1171</v>
      </c>
    </row>
    <row r="168">
      <c r="A168" s="1" t="s">
        <v>659</v>
      </c>
      <c r="B168" s="1">
        <v>41</v>
      </c>
      <c r="C168" s="26" t="s">
        <v>1172</v>
      </c>
      <c r="D168" t="s">
        <v>661</v>
      </c>
      <c r="E168" s="27" t="s">
        <v>1173</v>
      </c>
      <c r="F168" s="28" t="s">
        <v>683</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1174</v>
      </c>
    </row>
    <row r="172">
      <c r="A172" s="1" t="s">
        <v>659</v>
      </c>
      <c r="B172" s="1">
        <v>42</v>
      </c>
      <c r="C172" s="26" t="s">
        <v>1175</v>
      </c>
      <c r="D172" t="s">
        <v>661</v>
      </c>
      <c r="E172" s="27" t="s">
        <v>1176</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27.5">
      <c r="A175" s="1" t="s">
        <v>666</v>
      </c>
      <c r="E175" s="27" t="s">
        <v>1177</v>
      </c>
    </row>
    <row r="176">
      <c r="A176" s="1" t="s">
        <v>659</v>
      </c>
      <c r="B176" s="1">
        <v>43</v>
      </c>
      <c r="C176" s="26" t="s">
        <v>866</v>
      </c>
      <c r="D176" t="s">
        <v>661</v>
      </c>
      <c r="E176" s="27" t="s">
        <v>867</v>
      </c>
      <c r="F176" s="28" t="s">
        <v>868</v>
      </c>
      <c r="G176" s="29">
        <v>150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869</v>
      </c>
    </row>
    <row r="180">
      <c r="A180" s="1" t="s">
        <v>659</v>
      </c>
      <c r="B180" s="1">
        <v>44</v>
      </c>
      <c r="C180" s="26" t="s">
        <v>870</v>
      </c>
      <c r="D180" t="s">
        <v>661</v>
      </c>
      <c r="E180" s="27" t="s">
        <v>871</v>
      </c>
      <c r="F180" s="28" t="s">
        <v>868</v>
      </c>
      <c r="G180" s="29">
        <v>32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872</v>
      </c>
    </row>
    <row r="184">
      <c r="A184" s="1" t="s">
        <v>659</v>
      </c>
      <c r="B184" s="1">
        <v>45</v>
      </c>
      <c r="C184" s="26" t="s">
        <v>876</v>
      </c>
      <c r="D184" t="s">
        <v>661</v>
      </c>
      <c r="E184" s="27" t="s">
        <v>877</v>
      </c>
      <c r="F184" s="28" t="s">
        <v>683</v>
      </c>
      <c r="G184" s="29">
        <v>12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878</v>
      </c>
    </row>
    <row r="188" ht="25.5">
      <c r="A188" s="1" t="s">
        <v>659</v>
      </c>
      <c r="B188" s="1">
        <v>46</v>
      </c>
      <c r="C188" s="26" t="s">
        <v>1449</v>
      </c>
      <c r="D188" t="s">
        <v>661</v>
      </c>
      <c r="E188" s="27" t="s">
        <v>1450</v>
      </c>
      <c r="F188" s="28" t="s">
        <v>683</v>
      </c>
      <c r="G188" s="29">
        <v>4</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1451</v>
      </c>
    </row>
    <row r="192">
      <c r="A192" s="1" t="s">
        <v>659</v>
      </c>
      <c r="B192" s="1">
        <v>47</v>
      </c>
      <c r="C192" s="26" t="s">
        <v>879</v>
      </c>
      <c r="D192" t="s">
        <v>661</v>
      </c>
      <c r="E192" s="27" t="s">
        <v>880</v>
      </c>
      <c r="F192" s="28" t="s">
        <v>868</v>
      </c>
      <c r="G192" s="29">
        <v>150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881</v>
      </c>
    </row>
    <row r="196">
      <c r="A196" s="1" t="s">
        <v>659</v>
      </c>
      <c r="B196" s="1">
        <v>48</v>
      </c>
      <c r="C196" s="26" t="s">
        <v>882</v>
      </c>
      <c r="D196" t="s">
        <v>661</v>
      </c>
      <c r="E196" s="27" t="s">
        <v>883</v>
      </c>
      <c r="F196" s="28" t="s">
        <v>683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76.5">
      <c r="A199" s="1" t="s">
        <v>666</v>
      </c>
      <c r="E199" s="27" t="s">
        <v>884</v>
      </c>
    </row>
    <row r="200">
      <c r="A200" s="1" t="s">
        <v>659</v>
      </c>
      <c r="B200" s="1">
        <v>49</v>
      </c>
      <c r="C200" s="26" t="s">
        <v>885</v>
      </c>
      <c r="D200" t="s">
        <v>661</v>
      </c>
      <c r="E200" s="27" t="s">
        <v>886</v>
      </c>
      <c r="F200" s="28" t="s">
        <v>683</v>
      </c>
      <c r="G200" s="29">
        <v>32</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89.25">
      <c r="A203" s="1" t="s">
        <v>666</v>
      </c>
      <c r="E203" s="27" t="s">
        <v>887</v>
      </c>
    </row>
    <row r="204">
      <c r="A204" s="1" t="s">
        <v>659</v>
      </c>
      <c r="B204" s="1">
        <v>50</v>
      </c>
      <c r="C204" s="26" t="s">
        <v>891</v>
      </c>
      <c r="D204" t="s">
        <v>661</v>
      </c>
      <c r="E204" s="27" t="s">
        <v>892</v>
      </c>
      <c r="F204" s="28" t="s">
        <v>683</v>
      </c>
      <c r="G204" s="29">
        <v>32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89.25">
      <c r="A207" s="1" t="s">
        <v>666</v>
      </c>
      <c r="E207" s="27" t="s">
        <v>893</v>
      </c>
    </row>
    <row r="208">
      <c r="A208" s="1" t="s">
        <v>659</v>
      </c>
      <c r="B208" s="1">
        <v>51</v>
      </c>
      <c r="C208" s="26" t="s">
        <v>1315</v>
      </c>
      <c r="D208" t="s">
        <v>661</v>
      </c>
      <c r="E208" s="27" t="s">
        <v>1316</v>
      </c>
      <c r="F208" s="28" t="s">
        <v>1317</v>
      </c>
      <c r="G208" s="29">
        <v>13.396000000000001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89.25">
      <c r="A211" s="1" t="s">
        <v>666</v>
      </c>
      <c r="E211" s="27" t="s">
        <v>1318</v>
      </c>
    </row>
    <row r="212">
      <c r="A212" s="1" t="s">
        <v>659</v>
      </c>
      <c r="B212" s="1">
        <v>52</v>
      </c>
      <c r="C212" s="26" t="s">
        <v>1322</v>
      </c>
      <c r="D212" t="s">
        <v>661</v>
      </c>
      <c r="E212" s="27" t="s">
        <v>1323</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89.25">
      <c r="A215" s="1" t="s">
        <v>666</v>
      </c>
      <c r="E215" s="27" t="s">
        <v>1324</v>
      </c>
    </row>
    <row r="216">
      <c r="A216" s="1" t="s">
        <v>656</v>
      </c>
      <c r="C216" s="22" t="s">
        <v>894</v>
      </c>
      <c r="E216" s="23" t="s">
        <v>895</v>
      </c>
      <c r="L216" s="24">
        <f>SUMIFS(L217:L232,A217:A232,"P")</f>
        <v>0</v>
      </c>
      <c r="M216" s="24">
        <f>SUMIFS(M217:M232,A217:A232,"P")</f>
        <v>0</v>
      </c>
      <c r="N216" s="25"/>
    </row>
    <row r="217" ht="25.5">
      <c r="A217" s="1" t="s">
        <v>659</v>
      </c>
      <c r="B217" s="1">
        <v>53</v>
      </c>
      <c r="C217" s="26" t="s">
        <v>908</v>
      </c>
      <c r="D217" t="s">
        <v>897</v>
      </c>
      <c r="E217" s="27" t="s">
        <v>909</v>
      </c>
      <c r="F217" s="28" t="s">
        <v>899</v>
      </c>
      <c r="G217" s="29">
        <v>0.29999999999999999</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910</v>
      </c>
    </row>
    <row r="219" ht="25.5">
      <c r="A219" s="1" t="s">
        <v>665</v>
      </c>
      <c r="E219" s="33" t="s">
        <v>1452</v>
      </c>
    </row>
    <row r="220" ht="153">
      <c r="A220" s="1" t="s">
        <v>666</v>
      </c>
      <c r="E220" s="27" t="s">
        <v>907</v>
      </c>
    </row>
    <row r="221" ht="25.5">
      <c r="A221" s="1" t="s">
        <v>659</v>
      </c>
      <c r="B221" s="1">
        <v>54</v>
      </c>
      <c r="C221" s="26" t="s">
        <v>919</v>
      </c>
      <c r="D221" t="s">
        <v>897</v>
      </c>
      <c r="E221" s="27" t="s">
        <v>920</v>
      </c>
      <c r="F221" s="28" t="s">
        <v>899</v>
      </c>
      <c r="G221" s="29">
        <v>0.10000000000000001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921</v>
      </c>
    </row>
    <row r="223" ht="25.5">
      <c r="A223" s="1" t="s">
        <v>665</v>
      </c>
      <c r="E223" s="33" t="s">
        <v>1453</v>
      </c>
    </row>
    <row r="224" ht="153">
      <c r="A224" s="1" t="s">
        <v>666</v>
      </c>
      <c r="E224" s="27" t="s">
        <v>902</v>
      </c>
    </row>
    <row r="225" ht="25.5">
      <c r="A225" s="1" t="s">
        <v>659</v>
      </c>
      <c r="B225" s="1">
        <v>55</v>
      </c>
      <c r="C225" s="26" t="s">
        <v>922</v>
      </c>
      <c r="D225" t="s">
        <v>897</v>
      </c>
      <c r="E225" s="27" t="s">
        <v>923</v>
      </c>
      <c r="F225" s="28" t="s">
        <v>899</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910</v>
      </c>
    </row>
    <row r="227" ht="25.5">
      <c r="A227" s="1" t="s">
        <v>665</v>
      </c>
      <c r="E227" s="33" t="s">
        <v>1453</v>
      </c>
    </row>
    <row r="228" ht="153">
      <c r="A228" s="1" t="s">
        <v>666</v>
      </c>
      <c r="E228" s="27" t="s">
        <v>902</v>
      </c>
    </row>
    <row r="229" ht="25.5">
      <c r="A229" s="1" t="s">
        <v>659</v>
      </c>
      <c r="B229" s="1">
        <v>56</v>
      </c>
      <c r="C229" s="26" t="s">
        <v>924</v>
      </c>
      <c r="D229" t="s">
        <v>897</v>
      </c>
      <c r="E229" s="27" t="s">
        <v>925</v>
      </c>
      <c r="F229" s="28" t="s">
        <v>899</v>
      </c>
      <c r="G229" s="29">
        <v>0.20000000000000001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921</v>
      </c>
    </row>
    <row r="231" ht="25.5">
      <c r="A231" s="1" t="s">
        <v>665</v>
      </c>
      <c r="E231" s="33" t="s">
        <v>1454</v>
      </c>
    </row>
    <row r="232" ht="153">
      <c r="A232" s="1" t="s">
        <v>666</v>
      </c>
      <c r="E232" s="27" t="s">
        <v>902</v>
      </c>
    </row>
    <row r="233">
      <c r="A233" s="1" t="s">
        <v>944</v>
      </c>
      <c r="C233" s="22" t="s">
        <v>1495</v>
      </c>
      <c r="E233" s="23" t="s">
        <v>1496</v>
      </c>
      <c r="L233" s="24">
        <f>L234+L271</f>
        <v>0</v>
      </c>
      <c r="M233" s="24">
        <f>M234+M271</f>
        <v>0</v>
      </c>
      <c r="N233" s="25"/>
    </row>
    <row r="234">
      <c r="A234" s="1" t="s">
        <v>656</v>
      </c>
      <c r="C234" s="22" t="s">
        <v>679</v>
      </c>
      <c r="E234" s="23" t="s">
        <v>680</v>
      </c>
      <c r="L234" s="24">
        <f>SUMIFS(L235:L270,A235:A270,"P")</f>
        <v>0</v>
      </c>
      <c r="M234" s="24">
        <f>SUMIFS(M235:M270,A235:A270,"P")</f>
        <v>0</v>
      </c>
      <c r="N234" s="25"/>
    </row>
    <row r="235">
      <c r="A235" s="1" t="s">
        <v>659</v>
      </c>
      <c r="B235" s="1">
        <v>1</v>
      </c>
      <c r="C235" s="26" t="s">
        <v>1364</v>
      </c>
      <c r="D235" t="s">
        <v>661</v>
      </c>
      <c r="E235" s="27" t="s">
        <v>1365</v>
      </c>
      <c r="F235" s="28" t="s">
        <v>683</v>
      </c>
      <c r="G235" s="29">
        <v>2</v>
      </c>
      <c r="H235" s="28">
        <v>0</v>
      </c>
      <c r="I235" s="30">
        <f>ROUND(G235*H235,P4)</f>
        <v>0</v>
      </c>
      <c r="L235" s="31">
        <v>0</v>
      </c>
      <c r="M235" s="24">
        <f>ROUND(G235*L235,P4)</f>
        <v>0</v>
      </c>
      <c r="N235" s="25" t="s">
        <v>1309</v>
      </c>
      <c r="O235" s="32">
        <f>M235*AA235</f>
        <v>0</v>
      </c>
      <c r="P235" s="1">
        <v>3</v>
      </c>
      <c r="AA235" s="1">
        <f>IF(P235=1,$O$3,IF(P235=2,$O$4,$O$5))</f>
        <v>0</v>
      </c>
    </row>
    <row r="236">
      <c r="A236" s="1" t="s">
        <v>664</v>
      </c>
      <c r="E236" s="27" t="s">
        <v>661</v>
      </c>
    </row>
    <row r="237">
      <c r="A237" s="1" t="s">
        <v>665</v>
      </c>
    </row>
    <row r="238" ht="127.5">
      <c r="A238" s="1" t="s">
        <v>666</v>
      </c>
      <c r="E238" s="27" t="s">
        <v>1237</v>
      </c>
    </row>
    <row r="239">
      <c r="A239" s="1" t="s">
        <v>659</v>
      </c>
      <c r="B239" s="1">
        <v>2</v>
      </c>
      <c r="C239" s="26" t="s">
        <v>933</v>
      </c>
      <c r="D239" t="s">
        <v>661</v>
      </c>
      <c r="E239" s="27" t="s">
        <v>934</v>
      </c>
      <c r="F239" s="28" t="s">
        <v>683</v>
      </c>
      <c r="G239" s="29">
        <v>6</v>
      </c>
      <c r="H239" s="28">
        <v>0</v>
      </c>
      <c r="I239" s="30">
        <f>ROUND(G239*H239,P4)</f>
        <v>0</v>
      </c>
      <c r="L239" s="31">
        <v>0</v>
      </c>
      <c r="M239" s="24">
        <f>ROUND(G239*L239,P4)</f>
        <v>0</v>
      </c>
      <c r="N239" s="25" t="s">
        <v>1309</v>
      </c>
      <c r="O239" s="32">
        <f>M239*AA239</f>
        <v>0</v>
      </c>
      <c r="P239" s="1">
        <v>3</v>
      </c>
      <c r="AA239" s="1">
        <f>IF(P239=1,$O$3,IF(P239=2,$O$4,$O$5))</f>
        <v>0</v>
      </c>
    </row>
    <row r="240">
      <c r="A240" s="1" t="s">
        <v>664</v>
      </c>
      <c r="E240" s="27" t="s">
        <v>661</v>
      </c>
    </row>
    <row r="241">
      <c r="A241" s="1" t="s">
        <v>665</v>
      </c>
    </row>
    <row r="242" ht="127.5">
      <c r="A242" s="1" t="s">
        <v>666</v>
      </c>
      <c r="E242" s="27" t="s">
        <v>935</v>
      </c>
    </row>
    <row r="243">
      <c r="A243" s="1" t="s">
        <v>659</v>
      </c>
      <c r="B243" s="1">
        <v>3</v>
      </c>
      <c r="C243" s="26" t="s">
        <v>1258</v>
      </c>
      <c r="D243" t="s">
        <v>661</v>
      </c>
      <c r="E243" s="27" t="s">
        <v>1259</v>
      </c>
      <c r="F243" s="28" t="s">
        <v>683</v>
      </c>
      <c r="G243" s="29">
        <v>4</v>
      </c>
      <c r="H243" s="28">
        <v>0</v>
      </c>
      <c r="I243" s="30">
        <f>ROUND(G243*H243,P4)</f>
        <v>0</v>
      </c>
      <c r="L243" s="31">
        <v>0</v>
      </c>
      <c r="M243" s="24">
        <f>ROUND(G243*L243,P4)</f>
        <v>0</v>
      </c>
      <c r="N243" s="25" t="s">
        <v>1309</v>
      </c>
      <c r="O243" s="32">
        <f>M243*AA243</f>
        <v>0</v>
      </c>
      <c r="P243" s="1">
        <v>3</v>
      </c>
      <c r="AA243" s="1">
        <f>IF(P243=1,$O$3,IF(P243=2,$O$4,$O$5))</f>
        <v>0</v>
      </c>
    </row>
    <row r="244">
      <c r="A244" s="1" t="s">
        <v>664</v>
      </c>
      <c r="E244" s="27" t="s">
        <v>661</v>
      </c>
    </row>
    <row r="245">
      <c r="A245" s="1" t="s">
        <v>665</v>
      </c>
    </row>
    <row r="246" ht="153">
      <c r="A246" s="1" t="s">
        <v>666</v>
      </c>
      <c r="E246" s="27" t="s">
        <v>1260</v>
      </c>
    </row>
    <row r="247">
      <c r="A247" s="1" t="s">
        <v>659</v>
      </c>
      <c r="B247" s="1">
        <v>4</v>
      </c>
      <c r="C247" s="26" t="s">
        <v>1497</v>
      </c>
      <c r="D247" t="s">
        <v>661</v>
      </c>
      <c r="E247" s="27" t="s">
        <v>1498</v>
      </c>
      <c r="F247" s="28" t="s">
        <v>683</v>
      </c>
      <c r="G247" s="29">
        <v>2</v>
      </c>
      <c r="H247" s="28">
        <v>0</v>
      </c>
      <c r="I247" s="30">
        <f>ROUND(G247*H247,P4)</f>
        <v>0</v>
      </c>
      <c r="L247" s="31">
        <v>0</v>
      </c>
      <c r="M247" s="24">
        <f>ROUND(G247*L247,P4)</f>
        <v>0</v>
      </c>
      <c r="N247" s="25" t="s">
        <v>1309</v>
      </c>
      <c r="O247" s="32">
        <f>M247*AA247</f>
        <v>0</v>
      </c>
      <c r="P247" s="1">
        <v>3</v>
      </c>
      <c r="AA247" s="1">
        <f>IF(P247=1,$O$3,IF(P247=2,$O$4,$O$5))</f>
        <v>0</v>
      </c>
    </row>
    <row r="248">
      <c r="A248" s="1" t="s">
        <v>664</v>
      </c>
      <c r="E248" s="27" t="s">
        <v>661</v>
      </c>
    </row>
    <row r="249">
      <c r="A249" s="1" t="s">
        <v>665</v>
      </c>
    </row>
    <row r="250" ht="153">
      <c r="A250" s="1" t="s">
        <v>666</v>
      </c>
      <c r="E250" s="27" t="s">
        <v>1499</v>
      </c>
    </row>
    <row r="251" ht="25.5">
      <c r="A251" s="1" t="s">
        <v>659</v>
      </c>
      <c r="B251" s="1">
        <v>5</v>
      </c>
      <c r="C251" s="26" t="s">
        <v>833</v>
      </c>
      <c r="D251" t="s">
        <v>661</v>
      </c>
      <c r="E251" s="27" t="s">
        <v>834</v>
      </c>
      <c r="F251" s="28" t="s">
        <v>683</v>
      </c>
      <c r="G251" s="29">
        <v>16</v>
      </c>
      <c r="H251" s="28">
        <v>0</v>
      </c>
      <c r="I251" s="30">
        <f>ROUND(G251*H251,P4)</f>
        <v>0</v>
      </c>
      <c r="L251" s="31">
        <v>0</v>
      </c>
      <c r="M251" s="24">
        <f>ROUND(G251*L251,P4)</f>
        <v>0</v>
      </c>
      <c r="N251" s="25" t="s">
        <v>1309</v>
      </c>
      <c r="O251" s="32">
        <f>M251*AA251</f>
        <v>0</v>
      </c>
      <c r="P251" s="1">
        <v>3</v>
      </c>
      <c r="AA251" s="1">
        <f>IF(P251=1,$O$3,IF(P251=2,$O$4,$O$5))</f>
        <v>0</v>
      </c>
    </row>
    <row r="252">
      <c r="A252" s="1" t="s">
        <v>664</v>
      </c>
      <c r="E252" s="27" t="s">
        <v>661</v>
      </c>
    </row>
    <row r="253">
      <c r="A253" s="1" t="s">
        <v>665</v>
      </c>
    </row>
    <row r="254" ht="127.5">
      <c r="A254" s="1" t="s">
        <v>666</v>
      </c>
      <c r="E254" s="27" t="s">
        <v>835</v>
      </c>
    </row>
    <row r="255" ht="25.5">
      <c r="A255" s="1" t="s">
        <v>659</v>
      </c>
      <c r="B255" s="1">
        <v>6</v>
      </c>
      <c r="C255" s="26" t="s">
        <v>848</v>
      </c>
      <c r="D255" t="s">
        <v>661</v>
      </c>
      <c r="E255" s="27" t="s">
        <v>849</v>
      </c>
      <c r="F255" s="28" t="s">
        <v>683</v>
      </c>
      <c r="G255" s="29">
        <v>8</v>
      </c>
      <c r="H255" s="28">
        <v>0</v>
      </c>
      <c r="I255" s="30">
        <f>ROUND(G255*H255,P4)</f>
        <v>0</v>
      </c>
      <c r="L255" s="31">
        <v>0</v>
      </c>
      <c r="M255" s="24">
        <f>ROUND(G255*L255,P4)</f>
        <v>0</v>
      </c>
      <c r="N255" s="25" t="s">
        <v>1309</v>
      </c>
      <c r="O255" s="32">
        <f>M255*AA255</f>
        <v>0</v>
      </c>
      <c r="P255" s="1">
        <v>3</v>
      </c>
      <c r="AA255" s="1">
        <f>IF(P255=1,$O$3,IF(P255=2,$O$4,$O$5))</f>
        <v>0</v>
      </c>
    </row>
    <row r="256">
      <c r="A256" s="1" t="s">
        <v>664</v>
      </c>
      <c r="E256" s="27" t="s">
        <v>661</v>
      </c>
    </row>
    <row r="257">
      <c r="A257" s="1" t="s">
        <v>665</v>
      </c>
    </row>
    <row r="258" ht="153">
      <c r="A258" s="1" t="s">
        <v>666</v>
      </c>
      <c r="E258" s="27" t="s">
        <v>850</v>
      </c>
    </row>
    <row r="259" ht="25.5">
      <c r="A259" s="1" t="s">
        <v>659</v>
      </c>
      <c r="B259" s="1">
        <v>7</v>
      </c>
      <c r="C259" s="26" t="s">
        <v>1261</v>
      </c>
      <c r="D259" t="s">
        <v>661</v>
      </c>
      <c r="E259" s="27" t="s">
        <v>1262</v>
      </c>
      <c r="F259" s="28" t="s">
        <v>683</v>
      </c>
      <c r="G259" s="29">
        <v>4</v>
      </c>
      <c r="H259" s="28">
        <v>0</v>
      </c>
      <c r="I259" s="30">
        <f>ROUND(G259*H259,P4)</f>
        <v>0</v>
      </c>
      <c r="L259" s="31">
        <v>0</v>
      </c>
      <c r="M259" s="24">
        <f>ROUND(G259*L259,P4)</f>
        <v>0</v>
      </c>
      <c r="N259" s="25" t="s">
        <v>1309</v>
      </c>
      <c r="O259" s="32">
        <f>M259*AA259</f>
        <v>0</v>
      </c>
      <c r="P259" s="1">
        <v>3</v>
      </c>
      <c r="AA259" s="1">
        <f>IF(P259=1,$O$3,IF(P259=2,$O$4,$O$5))</f>
        <v>0</v>
      </c>
    </row>
    <row r="260">
      <c r="A260" s="1" t="s">
        <v>664</v>
      </c>
      <c r="E260" s="27" t="s">
        <v>661</v>
      </c>
    </row>
    <row r="261">
      <c r="A261" s="1" t="s">
        <v>665</v>
      </c>
    </row>
    <row r="262" ht="153">
      <c r="A262" s="1" t="s">
        <v>666</v>
      </c>
      <c r="E262" s="27" t="s">
        <v>1263</v>
      </c>
    </row>
    <row r="263">
      <c r="A263" s="1" t="s">
        <v>659</v>
      </c>
      <c r="B263" s="1">
        <v>8</v>
      </c>
      <c r="C263" s="26" t="s">
        <v>1399</v>
      </c>
      <c r="D263" t="s">
        <v>661</v>
      </c>
      <c r="E263" s="27" t="s">
        <v>1400</v>
      </c>
      <c r="F263" s="28" t="s">
        <v>683</v>
      </c>
      <c r="G263" s="29">
        <v>2</v>
      </c>
      <c r="H263" s="28">
        <v>0</v>
      </c>
      <c r="I263" s="30">
        <f>ROUND(G263*H263,P4)</f>
        <v>0</v>
      </c>
      <c r="L263" s="31">
        <v>0</v>
      </c>
      <c r="M263" s="24">
        <f>ROUND(G263*L263,P4)</f>
        <v>0</v>
      </c>
      <c r="N263" s="25" t="s">
        <v>1309</v>
      </c>
      <c r="O263" s="32">
        <f>M263*AA263</f>
        <v>0</v>
      </c>
      <c r="P263" s="1">
        <v>3</v>
      </c>
      <c r="AA263" s="1">
        <f>IF(P263=1,$O$3,IF(P263=2,$O$4,$O$5))</f>
        <v>0</v>
      </c>
    </row>
    <row r="264">
      <c r="A264" s="1" t="s">
        <v>664</v>
      </c>
      <c r="E264" s="27" t="s">
        <v>661</v>
      </c>
    </row>
    <row r="265">
      <c r="A265" s="1" t="s">
        <v>665</v>
      </c>
    </row>
    <row r="266" ht="153">
      <c r="A266" s="1" t="s">
        <v>666</v>
      </c>
      <c r="E266" s="27" t="s">
        <v>1401</v>
      </c>
    </row>
    <row r="267">
      <c r="A267" s="1" t="s">
        <v>659</v>
      </c>
      <c r="B267" s="1">
        <v>9</v>
      </c>
      <c r="C267" s="26" t="s">
        <v>888</v>
      </c>
      <c r="D267" t="s">
        <v>661</v>
      </c>
      <c r="E267" s="27" t="s">
        <v>889</v>
      </c>
      <c r="F267" s="28" t="s">
        <v>683</v>
      </c>
      <c r="G267" s="29">
        <v>32</v>
      </c>
      <c r="H267" s="28">
        <v>0</v>
      </c>
      <c r="I267" s="30">
        <f>ROUND(G267*H267,P4)</f>
        <v>0</v>
      </c>
      <c r="L267" s="31">
        <v>0</v>
      </c>
      <c r="M267" s="24">
        <f>ROUND(G267*L267,P4)</f>
        <v>0</v>
      </c>
      <c r="N267" s="25" t="s">
        <v>1309</v>
      </c>
      <c r="O267" s="32">
        <f>M267*AA267</f>
        <v>0</v>
      </c>
      <c r="P267" s="1">
        <v>3</v>
      </c>
      <c r="AA267" s="1">
        <f>IF(P267=1,$O$3,IF(P267=2,$O$4,$O$5))</f>
        <v>0</v>
      </c>
    </row>
    <row r="268">
      <c r="A268" s="1" t="s">
        <v>664</v>
      </c>
      <c r="E268" s="27" t="s">
        <v>661</v>
      </c>
    </row>
    <row r="269">
      <c r="A269" s="1" t="s">
        <v>665</v>
      </c>
    </row>
    <row r="270" ht="76.5">
      <c r="A270" s="1" t="s">
        <v>666</v>
      </c>
      <c r="E270" s="27" t="s">
        <v>890</v>
      </c>
    </row>
    <row r="271">
      <c r="A271" s="1" t="s">
        <v>656</v>
      </c>
      <c r="C271" s="22" t="s">
        <v>894</v>
      </c>
      <c r="E271" s="23" t="s">
        <v>895</v>
      </c>
      <c r="L271" s="24">
        <f>SUMIFS(L272:L303,A272:A303,"P")</f>
        <v>0</v>
      </c>
      <c r="M271" s="24">
        <f>SUMIFS(M272:M303,A272:A303,"P")</f>
        <v>0</v>
      </c>
      <c r="N271" s="25"/>
    </row>
    <row r="272" ht="38.25">
      <c r="A272" s="1" t="s">
        <v>659</v>
      </c>
      <c r="B272" s="1">
        <v>10</v>
      </c>
      <c r="C272" s="26" t="s">
        <v>896</v>
      </c>
      <c r="D272" t="s">
        <v>897</v>
      </c>
      <c r="E272" s="27" t="s">
        <v>898</v>
      </c>
      <c r="F272" s="28" t="s">
        <v>899</v>
      </c>
      <c r="G272" s="29">
        <v>12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900</v>
      </c>
    </row>
    <row r="274">
      <c r="A274" s="1" t="s">
        <v>665</v>
      </c>
      <c r="E274" s="33" t="s">
        <v>1500</v>
      </c>
    </row>
    <row r="275" ht="153">
      <c r="A275" s="1" t="s">
        <v>666</v>
      </c>
      <c r="E275" s="27" t="s">
        <v>902</v>
      </c>
    </row>
    <row r="276" ht="38.25">
      <c r="A276" s="1" t="s">
        <v>659</v>
      </c>
      <c r="B276" s="1">
        <v>11</v>
      </c>
      <c r="C276" s="26" t="s">
        <v>903</v>
      </c>
      <c r="D276" t="s">
        <v>897</v>
      </c>
      <c r="E276" s="27" t="s">
        <v>904</v>
      </c>
      <c r="F276" s="28" t="s">
        <v>899</v>
      </c>
      <c r="G276" s="29">
        <v>1.5</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905</v>
      </c>
    </row>
    <row r="278">
      <c r="A278" s="1" t="s">
        <v>665</v>
      </c>
      <c r="E278" s="33" t="s">
        <v>1501</v>
      </c>
    </row>
    <row r="279" ht="153">
      <c r="A279" s="1" t="s">
        <v>666</v>
      </c>
      <c r="E279" s="27" t="s">
        <v>907</v>
      </c>
    </row>
    <row r="280" ht="25.5">
      <c r="A280" s="1" t="s">
        <v>659</v>
      </c>
      <c r="B280" s="1">
        <v>12</v>
      </c>
      <c r="C280" s="26" t="s">
        <v>908</v>
      </c>
      <c r="D280" t="s">
        <v>897</v>
      </c>
      <c r="E280" s="27" t="s">
        <v>909</v>
      </c>
      <c r="F280" s="28" t="s">
        <v>899</v>
      </c>
      <c r="G280" s="29">
        <v>0.29999999999999999</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910</v>
      </c>
    </row>
    <row r="282">
      <c r="A282" s="1" t="s">
        <v>665</v>
      </c>
      <c r="E282" s="33" t="s">
        <v>1502</v>
      </c>
    </row>
    <row r="283" ht="153">
      <c r="A283" s="1" t="s">
        <v>666</v>
      </c>
      <c r="E283" s="27" t="s">
        <v>907</v>
      </c>
    </row>
    <row r="284" ht="25.5">
      <c r="A284" s="1" t="s">
        <v>659</v>
      </c>
      <c r="B284" s="1">
        <v>13</v>
      </c>
      <c r="C284" s="26" t="s">
        <v>912</v>
      </c>
      <c r="D284" t="s">
        <v>897</v>
      </c>
      <c r="E284" s="27" t="s">
        <v>913</v>
      </c>
      <c r="F284" s="28" t="s">
        <v>899</v>
      </c>
      <c r="G284" s="29">
        <v>2.7999999999999998</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914</v>
      </c>
    </row>
    <row r="286">
      <c r="A286" s="1" t="s">
        <v>665</v>
      </c>
      <c r="E286" s="33" t="s">
        <v>1503</v>
      </c>
    </row>
    <row r="287" ht="153">
      <c r="A287" s="1" t="s">
        <v>666</v>
      </c>
      <c r="E287" s="27" t="s">
        <v>902</v>
      </c>
    </row>
    <row r="288" ht="25.5">
      <c r="A288" s="1" t="s">
        <v>659</v>
      </c>
      <c r="B288" s="1">
        <v>14</v>
      </c>
      <c r="C288" s="26" t="s">
        <v>916</v>
      </c>
      <c r="D288" t="s">
        <v>897</v>
      </c>
      <c r="E288" s="27" t="s">
        <v>917</v>
      </c>
      <c r="F288" s="28" t="s">
        <v>899</v>
      </c>
      <c r="G288" s="29">
        <v>45</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914</v>
      </c>
    </row>
    <row r="290">
      <c r="A290" s="1" t="s">
        <v>665</v>
      </c>
      <c r="E290" s="33" t="s">
        <v>1504</v>
      </c>
    </row>
    <row r="291" ht="153">
      <c r="A291" s="1" t="s">
        <v>666</v>
      </c>
      <c r="E291" s="27" t="s">
        <v>902</v>
      </c>
    </row>
    <row r="292" ht="25.5">
      <c r="A292" s="1" t="s">
        <v>659</v>
      </c>
      <c r="B292" s="1">
        <v>15</v>
      </c>
      <c r="C292" s="26" t="s">
        <v>919</v>
      </c>
      <c r="D292" t="s">
        <v>897</v>
      </c>
      <c r="E292" s="27" t="s">
        <v>920</v>
      </c>
      <c r="F292" s="28" t="s">
        <v>899</v>
      </c>
      <c r="G292" s="29">
        <v>0.14999999999999999</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921</v>
      </c>
    </row>
    <row r="294">
      <c r="A294" s="1" t="s">
        <v>665</v>
      </c>
      <c r="E294" s="33" t="s">
        <v>1505</v>
      </c>
    </row>
    <row r="295" ht="153">
      <c r="A295" s="1" t="s">
        <v>666</v>
      </c>
      <c r="E295" s="27" t="s">
        <v>902</v>
      </c>
    </row>
    <row r="296" ht="25.5">
      <c r="A296" s="1" t="s">
        <v>659</v>
      </c>
      <c r="B296" s="1">
        <v>16</v>
      </c>
      <c r="C296" s="26" t="s">
        <v>922</v>
      </c>
      <c r="D296" t="s">
        <v>897</v>
      </c>
      <c r="E296" s="27" t="s">
        <v>923</v>
      </c>
      <c r="F296" s="28" t="s">
        <v>899</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910</v>
      </c>
    </row>
    <row r="298">
      <c r="A298" s="1" t="s">
        <v>665</v>
      </c>
      <c r="E298" s="33" t="s">
        <v>1505</v>
      </c>
    </row>
    <row r="299" ht="153">
      <c r="A299" s="1" t="s">
        <v>666</v>
      </c>
      <c r="E299" s="27" t="s">
        <v>902</v>
      </c>
    </row>
    <row r="300" ht="25.5">
      <c r="A300" s="1" t="s">
        <v>659</v>
      </c>
      <c r="B300" s="1">
        <v>17</v>
      </c>
      <c r="C300" s="26" t="s">
        <v>924</v>
      </c>
      <c r="D300" t="s">
        <v>897</v>
      </c>
      <c r="E300" s="27" t="s">
        <v>925</v>
      </c>
      <c r="F300" s="28" t="s">
        <v>899</v>
      </c>
      <c r="G300" s="29">
        <v>0.29999999999999999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921</v>
      </c>
    </row>
    <row r="302">
      <c r="A302" s="1" t="s">
        <v>665</v>
      </c>
      <c r="E302" s="33" t="s">
        <v>1502</v>
      </c>
    </row>
    <row r="303" ht="153">
      <c r="A303" s="1" t="s">
        <v>666</v>
      </c>
      <c r="E303" s="27" t="s">
        <v>902</v>
      </c>
    </row>
  </sheetData>
  <sheetProtection sheet="1" objects="1" scenarios="1" spinCount="100000" saltValue="4r0nAehvvlQ20RXQWYPc2a9uvz0DPmD2ahe1FY9DyV4W3SNFxZhu6uYHcCxvymdOMKExy6CSkA2EOUJmBP8WGg==" hashValue="MA+Z4ltsUWX4GrkSNxWF7LrD+DrLy+a45nFtmofdkbZvXNGjyk2ZXUu2IS+GgVfPUXZZrfPqbN0jENJpE3HK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1506</v>
      </c>
      <c r="E8" s="23" t="s">
        <v>43</v>
      </c>
      <c r="L8" s="24">
        <f>L9</f>
        <v>0</v>
      </c>
      <c r="M8" s="24">
        <f>M9</f>
        <v>0</v>
      </c>
      <c r="N8" s="25"/>
    </row>
    <row r="9">
      <c r="A9" s="1" t="s">
        <v>656</v>
      </c>
      <c r="C9" s="22" t="s">
        <v>679</v>
      </c>
      <c r="E9" s="23" t="s">
        <v>680</v>
      </c>
      <c r="L9" s="24">
        <f>SUMIFS(L10:L93,A10:A93,"P")</f>
        <v>0</v>
      </c>
      <c r="M9" s="24">
        <f>SUMIFS(M10:M93,A10:A93,"P")</f>
        <v>0</v>
      </c>
      <c r="N9" s="25"/>
    </row>
    <row r="10">
      <c r="A10" s="1" t="s">
        <v>659</v>
      </c>
      <c r="B10" s="1">
        <v>1</v>
      </c>
      <c r="C10" s="26" t="s">
        <v>718</v>
      </c>
      <c r="D10" t="s">
        <v>661</v>
      </c>
      <c r="E10" s="27" t="s">
        <v>719</v>
      </c>
      <c r="F10" s="28" t="s">
        <v>670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720</v>
      </c>
    </row>
    <row r="14">
      <c r="A14" s="1" t="s">
        <v>659</v>
      </c>
      <c r="B14" s="1">
        <v>2</v>
      </c>
      <c r="C14" s="26" t="s">
        <v>721</v>
      </c>
      <c r="D14" t="s">
        <v>661</v>
      </c>
      <c r="E14" s="27" t="s">
        <v>722</v>
      </c>
      <c r="F14" s="28" t="s">
        <v>670</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723</v>
      </c>
    </row>
    <row r="18" ht="25.5">
      <c r="A18" s="1" t="s">
        <v>659</v>
      </c>
      <c r="B18" s="1">
        <v>3</v>
      </c>
      <c r="C18" s="26" t="s">
        <v>987</v>
      </c>
      <c r="D18" t="s">
        <v>661</v>
      </c>
      <c r="E18" s="27" t="s">
        <v>988</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989</v>
      </c>
    </row>
    <row r="22" ht="25.5">
      <c r="A22" s="1" t="s">
        <v>659</v>
      </c>
      <c r="B22" s="1">
        <v>4</v>
      </c>
      <c r="C22" s="26" t="s">
        <v>990</v>
      </c>
      <c r="D22" t="s">
        <v>661</v>
      </c>
      <c r="E22" s="27" t="s">
        <v>991</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992</v>
      </c>
    </row>
    <row r="26">
      <c r="A26" s="1" t="s">
        <v>659</v>
      </c>
      <c r="B26" s="1">
        <v>5</v>
      </c>
      <c r="C26" s="26" t="s">
        <v>999</v>
      </c>
      <c r="D26" t="s">
        <v>661</v>
      </c>
      <c r="E26" s="27" t="s">
        <v>1000</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1001</v>
      </c>
    </row>
    <row r="30">
      <c r="A30" s="1" t="s">
        <v>659</v>
      </c>
      <c r="B30" s="1">
        <v>6</v>
      </c>
      <c r="C30" s="26" t="s">
        <v>1002</v>
      </c>
      <c r="D30" t="s">
        <v>661</v>
      </c>
      <c r="E30" s="27" t="s">
        <v>1003</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1004</v>
      </c>
    </row>
    <row r="34">
      <c r="A34" s="1" t="s">
        <v>659</v>
      </c>
      <c r="B34" s="1">
        <v>20</v>
      </c>
      <c r="C34" s="26" t="s">
        <v>1507</v>
      </c>
      <c r="D34" t="s">
        <v>661</v>
      </c>
      <c r="E34" s="27" t="s">
        <v>1508</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1509</v>
      </c>
    </row>
    <row r="38" ht="25.5">
      <c r="A38" s="1" t="s">
        <v>659</v>
      </c>
      <c r="B38" s="1">
        <v>7</v>
      </c>
      <c r="C38" s="26" t="s">
        <v>1005</v>
      </c>
      <c r="D38" t="s">
        <v>661</v>
      </c>
      <c r="E38" s="27" t="s">
        <v>1006</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1007</v>
      </c>
    </row>
    <row r="42" ht="25.5">
      <c r="A42" s="1" t="s">
        <v>659</v>
      </c>
      <c r="B42" s="1">
        <v>8</v>
      </c>
      <c r="C42" s="26" t="s">
        <v>1008</v>
      </c>
      <c r="D42" t="s">
        <v>661</v>
      </c>
      <c r="E42" s="27" t="s">
        <v>1009</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1010</v>
      </c>
    </row>
    <row r="46">
      <c r="A46" s="1" t="s">
        <v>659</v>
      </c>
      <c r="B46" s="1">
        <v>9</v>
      </c>
      <c r="C46" s="26" t="s">
        <v>1510</v>
      </c>
      <c r="D46" t="s">
        <v>661</v>
      </c>
      <c r="E46" s="27" t="s">
        <v>1511</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1512</v>
      </c>
    </row>
    <row r="50">
      <c r="A50" s="1" t="s">
        <v>659</v>
      </c>
      <c r="B50" s="1">
        <v>10</v>
      </c>
      <c r="C50" s="26" t="s">
        <v>1513</v>
      </c>
      <c r="D50" t="s">
        <v>661</v>
      </c>
      <c r="E50" s="27" t="s">
        <v>1514</v>
      </c>
      <c r="F50" s="28" t="s">
        <v>683</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1515</v>
      </c>
    </row>
    <row r="54">
      <c r="A54" s="1" t="s">
        <v>659</v>
      </c>
      <c r="B54" s="1">
        <v>11</v>
      </c>
      <c r="C54" s="26" t="s">
        <v>1516</v>
      </c>
      <c r="D54" t="s">
        <v>661</v>
      </c>
      <c r="E54" s="27" t="s">
        <v>1517</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1518</v>
      </c>
    </row>
    <row r="58">
      <c r="A58" s="1" t="s">
        <v>659</v>
      </c>
      <c r="B58" s="1">
        <v>12</v>
      </c>
      <c r="C58" s="26" t="s">
        <v>1097</v>
      </c>
      <c r="D58" t="s">
        <v>661</v>
      </c>
      <c r="E58" s="27" t="s">
        <v>1098</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1099</v>
      </c>
    </row>
    <row r="62">
      <c r="A62" s="1" t="s">
        <v>659</v>
      </c>
      <c r="B62" s="1">
        <v>13</v>
      </c>
      <c r="C62" s="26" t="s">
        <v>1100</v>
      </c>
      <c r="D62" t="s">
        <v>661</v>
      </c>
      <c r="E62" s="27" t="s">
        <v>1101</v>
      </c>
      <c r="F62" s="28" t="s">
        <v>683</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1102</v>
      </c>
    </row>
    <row r="66">
      <c r="A66" s="1" t="s">
        <v>659</v>
      </c>
      <c r="B66" s="1">
        <v>14</v>
      </c>
      <c r="C66" s="26" t="s">
        <v>1519</v>
      </c>
      <c r="D66" t="s">
        <v>661</v>
      </c>
      <c r="E66" s="27" t="s">
        <v>1520</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1521</v>
      </c>
    </row>
    <row r="70">
      <c r="A70" s="1" t="s">
        <v>659</v>
      </c>
      <c r="B70" s="1">
        <v>15</v>
      </c>
      <c r="C70" s="26" t="s">
        <v>870</v>
      </c>
      <c r="D70" t="s">
        <v>661</v>
      </c>
      <c r="E70" s="27" t="s">
        <v>871</v>
      </c>
      <c r="F70" s="28" t="s">
        <v>868</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872</v>
      </c>
    </row>
    <row r="74" ht="25.5">
      <c r="A74" s="1" t="s">
        <v>659</v>
      </c>
      <c r="B74" s="1">
        <v>16</v>
      </c>
      <c r="C74" s="26" t="s">
        <v>1522</v>
      </c>
      <c r="D74" t="s">
        <v>661</v>
      </c>
      <c r="E74" s="27" t="s">
        <v>1523</v>
      </c>
      <c r="F74" s="28" t="s">
        <v>683</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1524</v>
      </c>
    </row>
    <row r="78">
      <c r="A78" s="1" t="s">
        <v>659</v>
      </c>
      <c r="B78" s="1">
        <v>17</v>
      </c>
      <c r="C78" s="26" t="s">
        <v>882</v>
      </c>
      <c r="D78" t="s">
        <v>661</v>
      </c>
      <c r="E78" s="27" t="s">
        <v>883</v>
      </c>
      <c r="F78" s="28" t="s">
        <v>683</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884</v>
      </c>
    </row>
    <row r="82">
      <c r="A82" s="1" t="s">
        <v>659</v>
      </c>
      <c r="B82" s="1">
        <v>18</v>
      </c>
      <c r="C82" s="26" t="s">
        <v>1525</v>
      </c>
      <c r="D82" t="s">
        <v>661</v>
      </c>
      <c r="E82" s="27" t="s">
        <v>1526</v>
      </c>
      <c r="F82" s="28" t="s">
        <v>683</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1527</v>
      </c>
    </row>
    <row r="86">
      <c r="A86" s="1" t="s">
        <v>659</v>
      </c>
      <c r="B86" s="1">
        <v>19</v>
      </c>
      <c r="C86" s="26" t="s">
        <v>1528</v>
      </c>
      <c r="D86" t="s">
        <v>661</v>
      </c>
      <c r="E86" s="27" t="s">
        <v>1529</v>
      </c>
      <c r="F86" s="28" t="s">
        <v>683</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1530</v>
      </c>
    </row>
    <row r="90">
      <c r="A90" s="1" t="s">
        <v>659</v>
      </c>
      <c r="B90" s="1">
        <v>21</v>
      </c>
      <c r="C90" s="26" t="s">
        <v>1531</v>
      </c>
      <c r="D90" t="s">
        <v>661</v>
      </c>
      <c r="E90" s="27" t="s">
        <v>1532</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1533</v>
      </c>
    </row>
  </sheetData>
  <sheetProtection sheet="1" objects="1" scenarios="1" spinCount="100000" saltValue="sn9tOV00hOW5ZjBD0emv9Y+4zNLT2k+7yLS9KeDeszyaR4ORubXGT/sGjnQtCBlO36l7y2iitJUfcLEddQIxHA==" hashValue="ulY6QjB7lI3+KP80MtH5U+zFtmyx2gMiHf1edSUSvNXMsWaxLSARld0J0YJHFZtZkW/X3UTWEUctlVMw33OI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COUNTIFS(L8:L407,"=0",A8:A407,"P")+COUNTIFS(L8:L407,"",A8:A407,"P")+SUM(Q8:Q407)</f>
        <v>0</v>
      </c>
    </row>
    <row r="8">
      <c r="A8" s="1" t="s">
        <v>654</v>
      </c>
      <c r="C8" s="22" t="s">
        <v>1534</v>
      </c>
      <c r="E8" s="23" t="s">
        <v>47</v>
      </c>
      <c r="L8" s="24">
        <f>L9+L26</f>
        <v>0</v>
      </c>
      <c r="M8" s="24">
        <f>M9+M26</f>
        <v>0</v>
      </c>
      <c r="N8" s="25"/>
    </row>
    <row r="9">
      <c r="A9" s="1" t="s">
        <v>656</v>
      </c>
      <c r="C9" s="22" t="s">
        <v>657</v>
      </c>
      <c r="E9" s="23" t="s">
        <v>658</v>
      </c>
      <c r="L9" s="24">
        <f>SUMIFS(L10:L25,A10:A25,"P")</f>
        <v>0</v>
      </c>
      <c r="M9" s="24">
        <f>SUMIFS(M10:M25,A10:A25,"P")</f>
        <v>0</v>
      </c>
      <c r="N9" s="25"/>
    </row>
    <row r="10">
      <c r="A10" s="1" t="s">
        <v>659</v>
      </c>
      <c r="B10" s="1">
        <v>1</v>
      </c>
      <c r="C10" s="26" t="s">
        <v>1535</v>
      </c>
      <c r="D10" t="s">
        <v>661</v>
      </c>
      <c r="E10" s="27" t="s">
        <v>1536</v>
      </c>
      <c r="F10" s="28" t="s">
        <v>663</v>
      </c>
      <c r="G10" s="29">
        <v>3811.5</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1537</v>
      </c>
    </row>
    <row r="13" ht="318.75">
      <c r="A13" s="1" t="s">
        <v>666</v>
      </c>
      <c r="E13" s="27" t="s">
        <v>667</v>
      </c>
    </row>
    <row r="14">
      <c r="A14" s="1" t="s">
        <v>659</v>
      </c>
      <c r="B14" s="1">
        <v>2</v>
      </c>
      <c r="C14" s="26" t="s">
        <v>668</v>
      </c>
      <c r="D14" t="s">
        <v>661</v>
      </c>
      <c r="E14" s="27" t="s">
        <v>669</v>
      </c>
      <c r="F14" s="28" t="s">
        <v>670</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38.25">
      <c r="A16" s="1" t="s">
        <v>665</v>
      </c>
      <c r="E16" s="33" t="s">
        <v>1538</v>
      </c>
    </row>
    <row r="17" ht="25.5">
      <c r="A17" s="1" t="s">
        <v>666</v>
      </c>
      <c r="E17" s="27" t="s">
        <v>671</v>
      </c>
    </row>
    <row r="18">
      <c r="A18" s="1" t="s">
        <v>659</v>
      </c>
      <c r="B18" s="1">
        <v>3</v>
      </c>
      <c r="C18" s="26" t="s">
        <v>672</v>
      </c>
      <c r="D18" t="s">
        <v>661</v>
      </c>
      <c r="E18" s="27" t="s">
        <v>673</v>
      </c>
      <c r="F18" s="28" t="s">
        <v>663</v>
      </c>
      <c r="G18" s="29">
        <v>3811.5</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1539</v>
      </c>
    </row>
    <row r="21" ht="229.5">
      <c r="A21" s="1" t="s">
        <v>666</v>
      </c>
      <c r="E21" s="27" t="s">
        <v>674</v>
      </c>
    </row>
    <row r="22">
      <c r="A22" s="1" t="s">
        <v>659</v>
      </c>
      <c r="B22" s="1">
        <v>4</v>
      </c>
      <c r="C22" s="26" t="s">
        <v>1540</v>
      </c>
      <c r="D22" t="s">
        <v>661</v>
      </c>
      <c r="E22" s="27" t="s">
        <v>1541</v>
      </c>
      <c r="F22" s="28" t="s">
        <v>663</v>
      </c>
      <c r="G22" s="29">
        <v>770</v>
      </c>
      <c r="H22" s="28">
        <v>0</v>
      </c>
      <c r="I22" s="30">
        <f>ROUND(G22*H22,P4)</f>
        <v>0</v>
      </c>
      <c r="L22" s="31">
        <v>0</v>
      </c>
      <c r="M22" s="24">
        <f>ROUND(G22*L22,P4)</f>
        <v>0</v>
      </c>
      <c r="N22" s="25" t="s">
        <v>661</v>
      </c>
      <c r="O22" s="32">
        <f>M22*AA22</f>
        <v>0</v>
      </c>
      <c r="P22" s="1">
        <v>3</v>
      </c>
      <c r="AA22" s="1">
        <f>IF(P22=1,$O$3,IF(P22=2,$O$4,$O$5))</f>
        <v>0</v>
      </c>
    </row>
    <row r="23">
      <c r="A23" s="1" t="s">
        <v>664</v>
      </c>
      <c r="E23" s="27" t="s">
        <v>661</v>
      </c>
    </row>
    <row r="24" ht="76.5">
      <c r="A24" s="1" t="s">
        <v>665</v>
      </c>
      <c r="E24" s="33" t="s">
        <v>1542</v>
      </c>
    </row>
    <row r="25" ht="229.5">
      <c r="A25" s="1" t="s">
        <v>666</v>
      </c>
      <c r="E25" s="27" t="s">
        <v>1543</v>
      </c>
    </row>
    <row r="26">
      <c r="A26" s="1" t="s">
        <v>656</v>
      </c>
      <c r="C26" s="22" t="s">
        <v>679</v>
      </c>
      <c r="E26" s="23" t="s">
        <v>680</v>
      </c>
      <c r="L26" s="24">
        <f>SUMIFS(L27:L406,A27:A406,"P")</f>
        <v>0</v>
      </c>
      <c r="M26" s="24">
        <f>SUMIFS(M27:M406,A27:A406,"P")</f>
        <v>0</v>
      </c>
      <c r="N26" s="25"/>
    </row>
    <row r="27">
      <c r="A27" s="1" t="s">
        <v>659</v>
      </c>
      <c r="B27" s="1">
        <v>99</v>
      </c>
      <c r="C27" s="26" t="s">
        <v>681</v>
      </c>
      <c r="D27" t="s">
        <v>661</v>
      </c>
      <c r="E27" s="27" t="s">
        <v>682</v>
      </c>
      <c r="F27" s="28" t="s">
        <v>683</v>
      </c>
      <c r="G27" s="29">
        <v>12</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1544</v>
      </c>
    </row>
    <row r="31">
      <c r="A31" s="1" t="s">
        <v>659</v>
      </c>
      <c r="B31" s="1">
        <v>5</v>
      </c>
      <c r="C31" s="26" t="s">
        <v>685</v>
      </c>
      <c r="D31" t="s">
        <v>661</v>
      </c>
      <c r="E31" s="27" t="s">
        <v>686</v>
      </c>
      <c r="F31" s="28" t="s">
        <v>670</v>
      </c>
      <c r="G31" s="29">
        <v>9625</v>
      </c>
      <c r="H31" s="28">
        <v>0</v>
      </c>
      <c r="I31" s="30">
        <f>ROUND(G31*H31,P4)</f>
        <v>0</v>
      </c>
      <c r="L31" s="31">
        <v>0</v>
      </c>
      <c r="M31" s="24">
        <f>ROUND(G31*L31,P4)</f>
        <v>0</v>
      </c>
      <c r="N31" s="25" t="s">
        <v>661</v>
      </c>
      <c r="O31" s="32">
        <f>M31*AA31</f>
        <v>0</v>
      </c>
      <c r="P31" s="1">
        <v>3</v>
      </c>
      <c r="AA31" s="1">
        <f>IF(P31=1,$O$3,IF(P31=2,$O$4,$O$5))</f>
        <v>0</v>
      </c>
    </row>
    <row r="32">
      <c r="A32" s="1" t="s">
        <v>664</v>
      </c>
      <c r="E32" s="27" t="s">
        <v>661</v>
      </c>
    </row>
    <row r="33" ht="76.5">
      <c r="A33" s="1" t="s">
        <v>665</v>
      </c>
      <c r="E33" s="33" t="s">
        <v>1545</v>
      </c>
    </row>
    <row r="34" ht="102">
      <c r="A34" s="1" t="s">
        <v>666</v>
      </c>
      <c r="E34" s="27" t="s">
        <v>687</v>
      </c>
    </row>
    <row r="35">
      <c r="A35" s="1" t="s">
        <v>659</v>
      </c>
      <c r="B35" s="1">
        <v>6</v>
      </c>
      <c r="C35" s="26" t="s">
        <v>1546</v>
      </c>
      <c r="D35" t="s">
        <v>661</v>
      </c>
      <c r="E35" s="27" t="s">
        <v>1547</v>
      </c>
      <c r="F35" s="28" t="s">
        <v>670</v>
      </c>
      <c r="G35" s="29">
        <v>9625</v>
      </c>
      <c r="H35" s="28">
        <v>0</v>
      </c>
      <c r="I35" s="30">
        <f>ROUND(G35*H35,P4)</f>
        <v>0</v>
      </c>
      <c r="L35" s="31">
        <v>0</v>
      </c>
      <c r="M35" s="24">
        <f>ROUND(G35*L35,P4)</f>
        <v>0</v>
      </c>
      <c r="N35" s="25" t="s">
        <v>661</v>
      </c>
      <c r="O35" s="32">
        <f>M35*AA35</f>
        <v>0</v>
      </c>
      <c r="P35" s="1">
        <v>3</v>
      </c>
      <c r="AA35" s="1">
        <f>IF(P35=1,$O$3,IF(P35=2,$O$4,$O$5))</f>
        <v>0</v>
      </c>
    </row>
    <row r="36">
      <c r="A36" s="1" t="s">
        <v>664</v>
      </c>
      <c r="E36" s="27" t="s">
        <v>661</v>
      </c>
    </row>
    <row r="37" ht="76.5">
      <c r="A37" s="1" t="s">
        <v>665</v>
      </c>
      <c r="E37" s="33" t="s">
        <v>1545</v>
      </c>
    </row>
    <row r="38" ht="140.25">
      <c r="A38" s="1" t="s">
        <v>666</v>
      </c>
      <c r="E38" s="27" t="s">
        <v>1548</v>
      </c>
    </row>
    <row r="39" ht="25.5">
      <c r="A39" s="1" t="s">
        <v>659</v>
      </c>
      <c r="B39" s="1">
        <v>7</v>
      </c>
      <c r="C39" s="26" t="s">
        <v>1549</v>
      </c>
      <c r="D39" t="s">
        <v>661</v>
      </c>
      <c r="E39" s="27" t="s">
        <v>1550</v>
      </c>
      <c r="F39" s="28" t="s">
        <v>670</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38.25">
      <c r="A41" s="1" t="s">
        <v>665</v>
      </c>
      <c r="E41" s="33" t="s">
        <v>1551</v>
      </c>
    </row>
    <row r="42" ht="102">
      <c r="A42" s="1" t="s">
        <v>666</v>
      </c>
      <c r="E42" s="27" t="s">
        <v>1552</v>
      </c>
    </row>
    <row r="43" ht="25.5">
      <c r="A43" s="1" t="s">
        <v>659</v>
      </c>
      <c r="B43" s="1">
        <v>8</v>
      </c>
      <c r="C43" s="26" t="s">
        <v>1553</v>
      </c>
      <c r="D43" t="s">
        <v>661</v>
      </c>
      <c r="E43" s="27" t="s">
        <v>1554</v>
      </c>
      <c r="F43" s="28" t="s">
        <v>670</v>
      </c>
      <c r="G43" s="29">
        <v>9625</v>
      </c>
      <c r="H43" s="28">
        <v>0</v>
      </c>
      <c r="I43" s="30">
        <f>ROUND(G43*H43,P4)</f>
        <v>0</v>
      </c>
      <c r="L43" s="31">
        <v>0</v>
      </c>
      <c r="M43" s="24">
        <f>ROUND(G43*L43,P4)</f>
        <v>0</v>
      </c>
      <c r="N43" s="25" t="s">
        <v>661</v>
      </c>
      <c r="O43" s="32">
        <f>M43*AA43</f>
        <v>0</v>
      </c>
      <c r="P43" s="1">
        <v>3</v>
      </c>
      <c r="AA43" s="1">
        <f>IF(P43=1,$O$3,IF(P43=2,$O$4,$O$5))</f>
        <v>0</v>
      </c>
    </row>
    <row r="44">
      <c r="A44" s="1" t="s">
        <v>664</v>
      </c>
      <c r="E44" s="27" t="s">
        <v>661</v>
      </c>
    </row>
    <row r="45" ht="76.5">
      <c r="A45" s="1" t="s">
        <v>665</v>
      </c>
      <c r="E45" s="33" t="s">
        <v>1545</v>
      </c>
    </row>
    <row r="46" ht="76.5">
      <c r="A46" s="1" t="s">
        <v>666</v>
      </c>
      <c r="E46" s="27" t="s">
        <v>1555</v>
      </c>
    </row>
    <row r="47" ht="25.5">
      <c r="A47" s="1" t="s">
        <v>659</v>
      </c>
      <c r="B47" s="1">
        <v>9</v>
      </c>
      <c r="C47" s="26" t="s">
        <v>1556</v>
      </c>
      <c r="D47" t="s">
        <v>661</v>
      </c>
      <c r="E47" s="27" t="s">
        <v>1557</v>
      </c>
      <c r="F47" s="28" t="s">
        <v>670</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38.25">
      <c r="A49" s="1" t="s">
        <v>665</v>
      </c>
      <c r="E49" s="33" t="s">
        <v>1558</v>
      </c>
    </row>
    <row r="50" ht="127.5">
      <c r="A50" s="1" t="s">
        <v>666</v>
      </c>
      <c r="E50" s="27" t="s">
        <v>1559</v>
      </c>
    </row>
    <row r="51" ht="25.5">
      <c r="A51" s="1" t="s">
        <v>659</v>
      </c>
      <c r="B51" s="1">
        <v>10</v>
      </c>
      <c r="C51" s="26" t="s">
        <v>1560</v>
      </c>
      <c r="D51" t="s">
        <v>661</v>
      </c>
      <c r="E51" s="27" t="s">
        <v>1561</v>
      </c>
      <c r="F51" s="28" t="s">
        <v>683</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1551</v>
      </c>
    </row>
    <row r="54" ht="38.25">
      <c r="A54" s="1" t="s">
        <v>666</v>
      </c>
      <c r="E54" s="27" t="s">
        <v>961</v>
      </c>
    </row>
    <row r="55" ht="25.5">
      <c r="A55" s="1" t="s">
        <v>659</v>
      </c>
      <c r="B55" s="1">
        <v>11</v>
      </c>
      <c r="C55" s="26" t="s">
        <v>1562</v>
      </c>
      <c r="D55" t="s">
        <v>661</v>
      </c>
      <c r="E55" s="27" t="s">
        <v>1563</v>
      </c>
      <c r="F55" s="28" t="s">
        <v>683</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38.25">
      <c r="A57" s="1" t="s">
        <v>665</v>
      </c>
      <c r="E57" s="33" t="s">
        <v>1564</v>
      </c>
    </row>
    <row r="58" ht="38.25">
      <c r="A58" s="1" t="s">
        <v>666</v>
      </c>
      <c r="E58" s="27" t="s">
        <v>693</v>
      </c>
    </row>
    <row r="59">
      <c r="A59" s="1" t="s">
        <v>659</v>
      </c>
      <c r="B59" s="1">
        <v>12</v>
      </c>
      <c r="C59" s="26" t="s">
        <v>1565</v>
      </c>
      <c r="D59" t="s">
        <v>661</v>
      </c>
      <c r="E59" s="27" t="s">
        <v>1566</v>
      </c>
      <c r="F59" s="28" t="s">
        <v>670</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1567</v>
      </c>
    </row>
    <row r="62" ht="114.75">
      <c r="A62" s="1" t="s">
        <v>666</v>
      </c>
      <c r="E62" s="27" t="s">
        <v>1568</v>
      </c>
    </row>
    <row r="63">
      <c r="A63" s="1" t="s">
        <v>659</v>
      </c>
      <c r="B63" s="1">
        <v>13</v>
      </c>
      <c r="C63" s="26" t="s">
        <v>1569</v>
      </c>
      <c r="D63" t="s">
        <v>661</v>
      </c>
      <c r="E63" s="27" t="s">
        <v>1570</v>
      </c>
      <c r="F63" s="28" t="s">
        <v>683</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38.25">
      <c r="A65" s="1" t="s">
        <v>665</v>
      </c>
      <c r="E65" s="33" t="s">
        <v>1551</v>
      </c>
    </row>
    <row r="66" ht="102">
      <c r="A66" s="1" t="s">
        <v>666</v>
      </c>
      <c r="E66" s="27" t="s">
        <v>1571</v>
      </c>
    </row>
    <row r="67">
      <c r="A67" s="1" t="s">
        <v>659</v>
      </c>
      <c r="B67" s="1">
        <v>14</v>
      </c>
      <c r="C67" s="26" t="s">
        <v>1572</v>
      </c>
      <c r="D67" t="s">
        <v>661</v>
      </c>
      <c r="E67" s="27" t="s">
        <v>1573</v>
      </c>
      <c r="F67" s="28" t="s">
        <v>1574</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38.25">
      <c r="A69" s="1" t="s">
        <v>665</v>
      </c>
      <c r="E69" s="33" t="s">
        <v>1567</v>
      </c>
    </row>
    <row r="70" ht="102">
      <c r="A70" s="1" t="s">
        <v>666</v>
      </c>
      <c r="E70" s="27" t="s">
        <v>1575</v>
      </c>
    </row>
    <row r="71">
      <c r="A71" s="1" t="s">
        <v>659</v>
      </c>
      <c r="B71" s="1">
        <v>15</v>
      </c>
      <c r="C71" s="26" t="s">
        <v>1576</v>
      </c>
      <c r="D71" t="s">
        <v>661</v>
      </c>
      <c r="E71" s="27" t="s">
        <v>1577</v>
      </c>
      <c r="F71" s="28" t="s">
        <v>1578</v>
      </c>
      <c r="G71" s="29">
        <v>40.350000000000001</v>
      </c>
      <c r="H71" s="28">
        <v>0</v>
      </c>
      <c r="I71" s="30">
        <f>ROUND(G71*H71,P4)</f>
        <v>0</v>
      </c>
      <c r="L71" s="31">
        <v>0</v>
      </c>
      <c r="M71" s="24">
        <f>ROUND(G71*L71,P4)</f>
        <v>0</v>
      </c>
      <c r="N71" s="25" t="s">
        <v>661</v>
      </c>
      <c r="O71" s="32">
        <f>M71*AA71</f>
        <v>0</v>
      </c>
      <c r="P71" s="1">
        <v>1</v>
      </c>
      <c r="AA71" s="1">
        <f>IF(P71=1,$O$3,IF(P71=2,$O$4,$O$5))</f>
        <v>0</v>
      </c>
    </row>
    <row r="72">
      <c r="A72" s="1" t="s">
        <v>664</v>
      </c>
      <c r="E72" s="27" t="s">
        <v>661</v>
      </c>
    </row>
    <row r="73" ht="38.25">
      <c r="A73" s="1" t="s">
        <v>665</v>
      </c>
      <c r="E73" s="33" t="s">
        <v>1579</v>
      </c>
    </row>
    <row r="74" ht="153">
      <c r="A74" s="1" t="s">
        <v>666</v>
      </c>
      <c r="E74" s="27" t="s">
        <v>1580</v>
      </c>
    </row>
    <row r="75">
      <c r="A75" s="1" t="s">
        <v>659</v>
      </c>
      <c r="B75" s="1">
        <v>16</v>
      </c>
      <c r="C75" s="26" t="s">
        <v>1581</v>
      </c>
      <c r="D75" t="s">
        <v>661</v>
      </c>
      <c r="E75" s="27" t="s">
        <v>1582</v>
      </c>
      <c r="F75" s="28" t="s">
        <v>1578</v>
      </c>
      <c r="G75" s="29">
        <v>3.1000000000000001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1583</v>
      </c>
    </row>
    <row r="78" ht="153">
      <c r="A78" s="1" t="s">
        <v>666</v>
      </c>
      <c r="E78" s="27" t="s">
        <v>1580</v>
      </c>
    </row>
    <row r="79">
      <c r="A79" s="1" t="s">
        <v>659</v>
      </c>
      <c r="B79" s="1">
        <v>17</v>
      </c>
      <c r="C79" s="26" t="s">
        <v>1584</v>
      </c>
      <c r="D79" t="s">
        <v>661</v>
      </c>
      <c r="E79" s="27" t="s">
        <v>1585</v>
      </c>
      <c r="F79" s="28" t="s">
        <v>1578</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1586</v>
      </c>
    </row>
    <row r="82" ht="153">
      <c r="A82" s="1" t="s">
        <v>666</v>
      </c>
      <c r="E82" s="27" t="s">
        <v>1580</v>
      </c>
    </row>
    <row r="83">
      <c r="A83" s="1" t="s">
        <v>659</v>
      </c>
      <c r="B83" s="1">
        <v>18</v>
      </c>
      <c r="C83" s="26" t="s">
        <v>1587</v>
      </c>
      <c r="D83" t="s">
        <v>661</v>
      </c>
      <c r="E83" s="27" t="s">
        <v>1588</v>
      </c>
      <c r="F83" s="28" t="s">
        <v>670</v>
      </c>
      <c r="G83" s="29">
        <v>9180</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1589</v>
      </c>
    </row>
    <row r="86" ht="127.5">
      <c r="A86" s="1" t="s">
        <v>666</v>
      </c>
      <c r="E86" s="27" t="s">
        <v>1590</v>
      </c>
    </row>
    <row r="87" ht="25.5">
      <c r="A87" s="1" t="s">
        <v>659</v>
      </c>
      <c r="B87" s="1">
        <v>19</v>
      </c>
      <c r="C87" s="26" t="s">
        <v>1591</v>
      </c>
      <c r="D87" t="s">
        <v>661</v>
      </c>
      <c r="E87" s="27" t="s">
        <v>1592</v>
      </c>
      <c r="F87" s="28" t="s">
        <v>670</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38.25">
      <c r="A89" s="1" t="s">
        <v>665</v>
      </c>
      <c r="E89" s="33" t="s">
        <v>1593</v>
      </c>
    </row>
    <row r="90" ht="153">
      <c r="A90" s="1" t="s">
        <v>666</v>
      </c>
      <c r="E90" s="27" t="s">
        <v>1594</v>
      </c>
    </row>
    <row r="91">
      <c r="A91" s="1" t="s">
        <v>659</v>
      </c>
      <c r="B91" s="1">
        <v>20</v>
      </c>
      <c r="C91" s="26" t="s">
        <v>1595</v>
      </c>
      <c r="D91" t="s">
        <v>661</v>
      </c>
      <c r="E91" s="27" t="s">
        <v>1596</v>
      </c>
      <c r="F91" s="28" t="s">
        <v>1578</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38.25">
      <c r="A93" s="1" t="s">
        <v>665</v>
      </c>
      <c r="E93" s="33" t="s">
        <v>1597</v>
      </c>
    </row>
    <row r="94" ht="153">
      <c r="A94" s="1" t="s">
        <v>666</v>
      </c>
      <c r="E94" s="27" t="s">
        <v>1580</v>
      </c>
    </row>
    <row r="95">
      <c r="A95" s="1" t="s">
        <v>659</v>
      </c>
      <c r="B95" s="1">
        <v>21</v>
      </c>
      <c r="C95" s="26" t="s">
        <v>1598</v>
      </c>
      <c r="D95" t="s">
        <v>661</v>
      </c>
      <c r="E95" s="27" t="s">
        <v>1599</v>
      </c>
      <c r="F95" s="28" t="s">
        <v>1578</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38.25">
      <c r="A97" s="1" t="s">
        <v>665</v>
      </c>
      <c r="E97" s="33" t="s">
        <v>1600</v>
      </c>
    </row>
    <row r="98" ht="153">
      <c r="A98" s="1" t="s">
        <v>666</v>
      </c>
      <c r="E98" s="27" t="s">
        <v>1580</v>
      </c>
    </row>
    <row r="99">
      <c r="A99" s="1" t="s">
        <v>659</v>
      </c>
      <c r="B99" s="1">
        <v>22</v>
      </c>
      <c r="C99" s="26" t="s">
        <v>1601</v>
      </c>
      <c r="D99" t="s">
        <v>661</v>
      </c>
      <c r="E99" s="27" t="s">
        <v>1602</v>
      </c>
      <c r="F99" s="28" t="s">
        <v>1578</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38.25">
      <c r="A101" s="1" t="s">
        <v>665</v>
      </c>
      <c r="E101" s="33" t="s">
        <v>1603</v>
      </c>
    </row>
    <row r="102" ht="153">
      <c r="A102" s="1" t="s">
        <v>666</v>
      </c>
      <c r="E102" s="27" t="s">
        <v>1580</v>
      </c>
    </row>
    <row r="103">
      <c r="A103" s="1" t="s">
        <v>659</v>
      </c>
      <c r="B103" s="1">
        <v>23</v>
      </c>
      <c r="C103" s="26" t="s">
        <v>1604</v>
      </c>
      <c r="D103" t="s">
        <v>661</v>
      </c>
      <c r="E103" s="27" t="s">
        <v>1605</v>
      </c>
      <c r="F103" s="28" t="s">
        <v>670</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38.25">
      <c r="A105" s="1" t="s">
        <v>665</v>
      </c>
      <c r="E105" s="33" t="s">
        <v>1606</v>
      </c>
    </row>
    <row r="106" ht="127.5">
      <c r="A106" s="1" t="s">
        <v>666</v>
      </c>
      <c r="E106" s="27" t="s">
        <v>1590</v>
      </c>
    </row>
    <row r="107">
      <c r="A107" s="1" t="s">
        <v>659</v>
      </c>
      <c r="B107" s="1">
        <v>24</v>
      </c>
      <c r="C107" s="26" t="s">
        <v>1607</v>
      </c>
      <c r="D107" t="s">
        <v>661</v>
      </c>
      <c r="E107" s="27" t="s">
        <v>1608</v>
      </c>
      <c r="F107" s="28" t="s">
        <v>1578</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1609</v>
      </c>
    </row>
    <row r="110" ht="140.25">
      <c r="A110" s="1" t="s">
        <v>666</v>
      </c>
      <c r="E110" s="27" t="s">
        <v>1610</v>
      </c>
    </row>
    <row r="111">
      <c r="A111" s="1" t="s">
        <v>659</v>
      </c>
      <c r="B111" s="1">
        <v>25</v>
      </c>
      <c r="C111" s="26" t="s">
        <v>1611</v>
      </c>
      <c r="D111" t="s">
        <v>661</v>
      </c>
      <c r="E111" s="27" t="s">
        <v>1612</v>
      </c>
      <c r="F111" s="28" t="s">
        <v>1578</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1613</v>
      </c>
    </row>
    <row r="114" ht="140.25">
      <c r="A114" s="1" t="s">
        <v>666</v>
      </c>
      <c r="E114" s="27" t="s">
        <v>1610</v>
      </c>
    </row>
    <row r="115">
      <c r="A115" s="1" t="s">
        <v>659</v>
      </c>
      <c r="B115" s="1">
        <v>26</v>
      </c>
      <c r="C115" s="26" t="s">
        <v>1614</v>
      </c>
      <c r="D115" t="s">
        <v>661</v>
      </c>
      <c r="E115" s="27" t="s">
        <v>1615</v>
      </c>
      <c r="F115" s="28" t="s">
        <v>1578</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1616</v>
      </c>
    </row>
    <row r="118" ht="140.25">
      <c r="A118" s="1" t="s">
        <v>666</v>
      </c>
      <c r="E118" s="27" t="s">
        <v>1610</v>
      </c>
    </row>
    <row r="119">
      <c r="A119" s="1" t="s">
        <v>659</v>
      </c>
      <c r="B119" s="1">
        <v>27</v>
      </c>
      <c r="C119" s="26" t="s">
        <v>1617</v>
      </c>
      <c r="D119" t="s">
        <v>661</v>
      </c>
      <c r="E119" s="27" t="s">
        <v>1618</v>
      </c>
      <c r="F119" s="28" t="s">
        <v>670</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1619</v>
      </c>
    </row>
    <row r="122" ht="114.75">
      <c r="A122" s="1" t="s">
        <v>666</v>
      </c>
      <c r="E122" s="27" t="s">
        <v>1620</v>
      </c>
    </row>
    <row r="123">
      <c r="A123" s="1" t="s">
        <v>659</v>
      </c>
      <c r="B123" s="1">
        <v>28</v>
      </c>
      <c r="C123" s="26" t="s">
        <v>1190</v>
      </c>
      <c r="D123" t="s">
        <v>661</v>
      </c>
      <c r="E123" s="27" t="s">
        <v>1191</v>
      </c>
      <c r="F123" s="28" t="s">
        <v>1192</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63.75">
      <c r="A125" s="1" t="s">
        <v>665</v>
      </c>
      <c r="E125" s="33" t="s">
        <v>1621</v>
      </c>
    </row>
    <row r="126" ht="140.25">
      <c r="A126" s="1" t="s">
        <v>666</v>
      </c>
      <c r="E126" s="27" t="s">
        <v>1622</v>
      </c>
    </row>
    <row r="127">
      <c r="A127" s="1" t="s">
        <v>659</v>
      </c>
      <c r="B127" s="1">
        <v>29</v>
      </c>
      <c r="C127" s="26" t="s">
        <v>1623</v>
      </c>
      <c r="D127" t="s">
        <v>661</v>
      </c>
      <c r="E127" s="27" t="s">
        <v>1624</v>
      </c>
      <c r="F127" s="28" t="s">
        <v>1192</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38.25">
      <c r="A129" s="1" t="s">
        <v>665</v>
      </c>
      <c r="E129" s="33" t="s">
        <v>1625</v>
      </c>
    </row>
    <row r="130" ht="153">
      <c r="A130" s="1" t="s">
        <v>666</v>
      </c>
      <c r="E130" s="27" t="s">
        <v>1193</v>
      </c>
    </row>
    <row r="131">
      <c r="A131" s="1" t="s">
        <v>659</v>
      </c>
      <c r="B131" s="1">
        <v>30</v>
      </c>
      <c r="C131" s="26" t="s">
        <v>1626</v>
      </c>
      <c r="D131" t="s">
        <v>661</v>
      </c>
      <c r="E131" s="27" t="s">
        <v>1627</v>
      </c>
      <c r="F131" s="28" t="s">
        <v>1192</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38.25">
      <c r="A133" s="1" t="s">
        <v>665</v>
      </c>
      <c r="E133" s="33" t="s">
        <v>1628</v>
      </c>
    </row>
    <row r="134" ht="153">
      <c r="A134" s="1" t="s">
        <v>666</v>
      </c>
      <c r="E134" s="27" t="s">
        <v>1193</v>
      </c>
    </row>
    <row r="135">
      <c r="A135" s="1" t="s">
        <v>659</v>
      </c>
      <c r="B135" s="1">
        <v>31</v>
      </c>
      <c r="C135" s="26" t="s">
        <v>1626</v>
      </c>
      <c r="D135" t="s">
        <v>657</v>
      </c>
      <c r="E135" s="27" t="s">
        <v>1627</v>
      </c>
      <c r="F135" s="28" t="s">
        <v>1192</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1629</v>
      </c>
    </row>
    <row r="138" ht="140.25">
      <c r="A138" s="1" t="s">
        <v>666</v>
      </c>
      <c r="E138" s="27" t="s">
        <v>1622</v>
      </c>
    </row>
    <row r="139">
      <c r="A139" s="1" t="s">
        <v>659</v>
      </c>
      <c r="B139" s="1">
        <v>32</v>
      </c>
      <c r="C139" s="26" t="s">
        <v>1630</v>
      </c>
      <c r="D139" t="s">
        <v>661</v>
      </c>
      <c r="E139" s="27" t="s">
        <v>1631</v>
      </c>
      <c r="F139" s="28" t="s">
        <v>1192</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38.25">
      <c r="A141" s="1" t="s">
        <v>665</v>
      </c>
      <c r="E141" s="33" t="s">
        <v>1632</v>
      </c>
    </row>
    <row r="142" ht="140.25">
      <c r="A142" s="1" t="s">
        <v>666</v>
      </c>
      <c r="E142" s="27" t="s">
        <v>1622</v>
      </c>
    </row>
    <row r="143">
      <c r="A143" s="1" t="s">
        <v>659</v>
      </c>
      <c r="B143" s="1">
        <v>33</v>
      </c>
      <c r="C143" s="26" t="s">
        <v>1633</v>
      </c>
      <c r="D143" t="s">
        <v>661</v>
      </c>
      <c r="E143" s="27" t="s">
        <v>1634</v>
      </c>
      <c r="F143" s="28" t="s">
        <v>670</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1635</v>
      </c>
    </row>
    <row r="146" ht="114.75">
      <c r="A146" s="1" t="s">
        <v>666</v>
      </c>
      <c r="E146" s="27" t="s">
        <v>1636</v>
      </c>
    </row>
    <row r="147">
      <c r="A147" s="1" t="s">
        <v>659</v>
      </c>
      <c r="B147" s="1">
        <v>34</v>
      </c>
      <c r="C147" s="26" t="s">
        <v>1637</v>
      </c>
      <c r="D147" t="s">
        <v>661</v>
      </c>
      <c r="E147" s="27" t="s">
        <v>1638</v>
      </c>
      <c r="F147" s="28" t="s">
        <v>683</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1551</v>
      </c>
    </row>
    <row r="150" ht="178.5">
      <c r="A150" s="1" t="s">
        <v>666</v>
      </c>
      <c r="E150" s="27" t="s">
        <v>1639</v>
      </c>
    </row>
    <row r="151">
      <c r="A151" s="1" t="s">
        <v>659</v>
      </c>
      <c r="B151" s="1">
        <v>35</v>
      </c>
      <c r="C151" s="26" t="s">
        <v>1637</v>
      </c>
      <c r="D151" t="s">
        <v>657</v>
      </c>
      <c r="E151" s="27" t="s">
        <v>1640</v>
      </c>
      <c r="F151" s="28" t="s">
        <v>683</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38.25">
      <c r="A153" s="1" t="s">
        <v>665</v>
      </c>
      <c r="E153" s="33" t="s">
        <v>1564</v>
      </c>
    </row>
    <row r="154" ht="153">
      <c r="A154" s="1" t="s">
        <v>666</v>
      </c>
      <c r="E154" s="27" t="s">
        <v>1641</v>
      </c>
    </row>
    <row r="155">
      <c r="A155" s="1" t="s">
        <v>659</v>
      </c>
      <c r="B155" s="1">
        <v>36</v>
      </c>
      <c r="C155" s="26" t="s">
        <v>1642</v>
      </c>
      <c r="D155" t="s">
        <v>661</v>
      </c>
      <c r="E155" s="27" t="s">
        <v>1643</v>
      </c>
      <c r="F155" s="28" t="s">
        <v>683</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38.25">
      <c r="A157" s="1" t="s">
        <v>665</v>
      </c>
      <c r="E157" s="33" t="s">
        <v>1564</v>
      </c>
    </row>
    <row r="158" ht="127.5">
      <c r="A158" s="1" t="s">
        <v>666</v>
      </c>
      <c r="E158" s="27" t="s">
        <v>1644</v>
      </c>
    </row>
    <row r="159">
      <c r="A159" s="1" t="s">
        <v>659</v>
      </c>
      <c r="B159" s="1">
        <v>37</v>
      </c>
      <c r="C159" s="26" t="s">
        <v>1642</v>
      </c>
      <c r="D159" t="s">
        <v>657</v>
      </c>
      <c r="E159" s="27" t="s">
        <v>1643</v>
      </c>
      <c r="F159" s="28" t="s">
        <v>683</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1551</v>
      </c>
    </row>
    <row r="162" ht="127.5">
      <c r="A162" s="1" t="s">
        <v>666</v>
      </c>
      <c r="E162" s="27" t="s">
        <v>1645</v>
      </c>
    </row>
    <row r="163">
      <c r="A163" s="1" t="s">
        <v>659</v>
      </c>
      <c r="B163" s="1">
        <v>38</v>
      </c>
      <c r="C163" s="26" t="s">
        <v>1646</v>
      </c>
      <c r="D163" t="s">
        <v>661</v>
      </c>
      <c r="E163" s="27" t="s">
        <v>1647</v>
      </c>
      <c r="F163" s="28" t="s">
        <v>670</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1648</v>
      </c>
    </row>
    <row r="166" ht="140.25">
      <c r="A166" s="1" t="s">
        <v>666</v>
      </c>
      <c r="E166" s="27" t="s">
        <v>1649</v>
      </c>
    </row>
    <row r="167">
      <c r="A167" s="1" t="s">
        <v>659</v>
      </c>
      <c r="B167" s="1">
        <v>39</v>
      </c>
      <c r="C167" s="26" t="s">
        <v>1650</v>
      </c>
      <c r="D167" t="s">
        <v>661</v>
      </c>
      <c r="E167" s="27" t="s">
        <v>1651</v>
      </c>
      <c r="F167" s="28" t="s">
        <v>670</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1648</v>
      </c>
    </row>
    <row r="170" ht="114.75">
      <c r="A170" s="1" t="s">
        <v>666</v>
      </c>
      <c r="E170" s="27" t="s">
        <v>1620</v>
      </c>
    </row>
    <row r="171">
      <c r="A171" s="1" t="s">
        <v>659</v>
      </c>
      <c r="B171" s="1">
        <v>40</v>
      </c>
      <c r="C171" s="26" t="s">
        <v>1652</v>
      </c>
      <c r="D171" t="s">
        <v>661</v>
      </c>
      <c r="E171" s="27" t="s">
        <v>1653</v>
      </c>
      <c r="F171" s="28" t="s">
        <v>1654</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1564</v>
      </c>
    </row>
    <row r="174" ht="127.5">
      <c r="A174" s="1" t="s">
        <v>666</v>
      </c>
      <c r="E174" s="27" t="s">
        <v>1655</v>
      </c>
    </row>
    <row r="175">
      <c r="A175" s="1" t="s">
        <v>659</v>
      </c>
      <c r="B175" s="1">
        <v>41</v>
      </c>
      <c r="C175" s="26" t="s">
        <v>1656</v>
      </c>
      <c r="D175" t="s">
        <v>661</v>
      </c>
      <c r="E175" s="27" t="s">
        <v>1657</v>
      </c>
      <c r="F175" s="28" t="s">
        <v>670</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1648</v>
      </c>
    </row>
    <row r="178" ht="127.5">
      <c r="A178" s="1" t="s">
        <v>666</v>
      </c>
      <c r="E178" s="27" t="s">
        <v>1658</v>
      </c>
    </row>
    <row r="179">
      <c r="A179" s="1" t="s">
        <v>659</v>
      </c>
      <c r="B179" s="1">
        <v>42</v>
      </c>
      <c r="C179" s="26" t="s">
        <v>1659</v>
      </c>
      <c r="D179" t="s">
        <v>661</v>
      </c>
      <c r="E179" s="27" t="s">
        <v>1660</v>
      </c>
      <c r="F179" s="28" t="s">
        <v>683</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38.25">
      <c r="A181" s="1" t="s">
        <v>665</v>
      </c>
      <c r="E181" s="33" t="s">
        <v>1661</v>
      </c>
    </row>
    <row r="182" ht="153">
      <c r="A182" s="1" t="s">
        <v>666</v>
      </c>
      <c r="E182" s="27" t="s">
        <v>1641</v>
      </c>
    </row>
    <row r="183">
      <c r="A183" s="1" t="s">
        <v>659</v>
      </c>
      <c r="B183" s="1">
        <v>43</v>
      </c>
      <c r="C183" s="26" t="s">
        <v>1662</v>
      </c>
      <c r="D183" t="s">
        <v>661</v>
      </c>
      <c r="E183" s="27" t="s">
        <v>1663</v>
      </c>
      <c r="F183" s="28" t="s">
        <v>683</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38.25">
      <c r="A185" s="1" t="s">
        <v>665</v>
      </c>
      <c r="E185" s="33" t="s">
        <v>1661</v>
      </c>
    </row>
    <row r="186" ht="127.5">
      <c r="A186" s="1" t="s">
        <v>666</v>
      </c>
      <c r="E186" s="27" t="s">
        <v>1644</v>
      </c>
    </row>
    <row r="187">
      <c r="A187" s="1" t="s">
        <v>659</v>
      </c>
      <c r="B187" s="1">
        <v>44</v>
      </c>
      <c r="C187" s="26" t="s">
        <v>1664</v>
      </c>
      <c r="D187" t="s">
        <v>661</v>
      </c>
      <c r="E187" s="27" t="s">
        <v>1665</v>
      </c>
      <c r="F187" s="28" t="s">
        <v>683</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38.25">
      <c r="A189" s="1" t="s">
        <v>665</v>
      </c>
      <c r="E189" s="33" t="s">
        <v>1666</v>
      </c>
    </row>
    <row r="190" ht="153">
      <c r="A190" s="1" t="s">
        <v>666</v>
      </c>
      <c r="E190" s="27" t="s">
        <v>1641</v>
      </c>
    </row>
    <row r="191">
      <c r="A191" s="1" t="s">
        <v>659</v>
      </c>
      <c r="B191" s="1">
        <v>45</v>
      </c>
      <c r="C191" s="26" t="s">
        <v>1667</v>
      </c>
      <c r="D191" t="s">
        <v>661</v>
      </c>
      <c r="E191" s="27" t="s">
        <v>1668</v>
      </c>
      <c r="F191" s="28" t="s">
        <v>683</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38.25">
      <c r="A193" s="1" t="s">
        <v>665</v>
      </c>
      <c r="E193" s="33" t="s">
        <v>1666</v>
      </c>
    </row>
    <row r="194" ht="127.5">
      <c r="A194" s="1" t="s">
        <v>666</v>
      </c>
      <c r="E194" s="27" t="s">
        <v>1644</v>
      </c>
    </row>
    <row r="195">
      <c r="A195" s="1" t="s">
        <v>659</v>
      </c>
      <c r="B195" s="1">
        <v>105</v>
      </c>
      <c r="C195" s="26" t="s">
        <v>1669</v>
      </c>
      <c r="D195" t="s">
        <v>661</v>
      </c>
      <c r="E195" s="27" t="s">
        <v>1670</v>
      </c>
      <c r="F195" s="28" t="s">
        <v>683</v>
      </c>
      <c r="G195" s="29">
        <v>3</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53">
      <c r="A198" s="1" t="s">
        <v>666</v>
      </c>
      <c r="E198" s="27" t="s">
        <v>1671</v>
      </c>
    </row>
    <row r="199">
      <c r="A199" s="1" t="s">
        <v>659</v>
      </c>
      <c r="B199" s="1">
        <v>104</v>
      </c>
      <c r="C199" s="26" t="s">
        <v>1672</v>
      </c>
      <c r="D199" t="s">
        <v>661</v>
      </c>
      <c r="E199" s="27" t="s">
        <v>1673</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53">
      <c r="A202" s="1" t="s">
        <v>666</v>
      </c>
      <c r="E202" s="27" t="s">
        <v>1671</v>
      </c>
    </row>
    <row r="203">
      <c r="A203" s="1" t="s">
        <v>659</v>
      </c>
      <c r="B203" s="1">
        <v>106</v>
      </c>
      <c r="C203" s="26" t="s">
        <v>1674</v>
      </c>
      <c r="D203" t="s">
        <v>661</v>
      </c>
      <c r="E203" s="27" t="s">
        <v>1675</v>
      </c>
      <c r="F203" s="28" t="s">
        <v>683</v>
      </c>
      <c r="G203" s="29">
        <v>5</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27.5">
      <c r="A206" s="1" t="s">
        <v>666</v>
      </c>
      <c r="E206" s="27" t="s">
        <v>1644</v>
      </c>
    </row>
    <row r="207">
      <c r="A207" s="1" t="s">
        <v>659</v>
      </c>
      <c r="B207" s="1">
        <v>46</v>
      </c>
      <c r="C207" s="26" t="s">
        <v>1676</v>
      </c>
      <c r="D207" t="s">
        <v>661</v>
      </c>
      <c r="E207" s="27" t="s">
        <v>1677</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1678</v>
      </c>
    </row>
    <row r="210" ht="114.75">
      <c r="A210" s="1" t="s">
        <v>666</v>
      </c>
      <c r="E210" s="27" t="s">
        <v>1679</v>
      </c>
    </row>
    <row r="211">
      <c r="A211" s="1" t="s">
        <v>659</v>
      </c>
      <c r="B211" s="1">
        <v>47</v>
      </c>
      <c r="C211" s="26" t="s">
        <v>1680</v>
      </c>
      <c r="D211" t="s">
        <v>661</v>
      </c>
      <c r="E211" s="27" t="s">
        <v>1681</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38.25">
      <c r="A213" s="1" t="s">
        <v>665</v>
      </c>
      <c r="E213" s="33" t="s">
        <v>1356</v>
      </c>
    </row>
    <row r="214" ht="153">
      <c r="A214" s="1" t="s">
        <v>666</v>
      </c>
      <c r="E214" s="27" t="s">
        <v>1671</v>
      </c>
    </row>
    <row r="215">
      <c r="A215" s="1" t="s">
        <v>659</v>
      </c>
      <c r="B215" s="1">
        <v>48</v>
      </c>
      <c r="C215" s="26" t="s">
        <v>1682</v>
      </c>
      <c r="D215" t="s">
        <v>661</v>
      </c>
      <c r="E215" s="27" t="s">
        <v>1683</v>
      </c>
      <c r="F215" s="28" t="s">
        <v>683</v>
      </c>
      <c r="G215" s="29">
        <v>37</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1679</v>
      </c>
    </row>
    <row r="219">
      <c r="A219" s="1" t="s">
        <v>659</v>
      </c>
      <c r="B219" s="1">
        <v>49</v>
      </c>
      <c r="C219" s="26" t="s">
        <v>1684</v>
      </c>
      <c r="D219" t="s">
        <v>661</v>
      </c>
      <c r="E219" s="27" t="s">
        <v>1685</v>
      </c>
      <c r="F219" s="28" t="s">
        <v>683</v>
      </c>
      <c r="G219" s="29">
        <v>45</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38.25">
      <c r="A221" s="1" t="s">
        <v>665</v>
      </c>
      <c r="E221" s="33" t="s">
        <v>1686</v>
      </c>
    </row>
    <row r="222" ht="127.5">
      <c r="A222" s="1" t="s">
        <v>666</v>
      </c>
      <c r="E222" s="27" t="s">
        <v>1644</v>
      </c>
    </row>
    <row r="223">
      <c r="A223" s="1" t="s">
        <v>659</v>
      </c>
      <c r="B223" s="1">
        <v>50</v>
      </c>
      <c r="C223" s="26" t="s">
        <v>1687</v>
      </c>
      <c r="D223" t="s">
        <v>661</v>
      </c>
      <c r="E223" s="27" t="s">
        <v>1688</v>
      </c>
      <c r="F223" s="28" t="s">
        <v>683</v>
      </c>
      <c r="G223" s="29">
        <v>113</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1689</v>
      </c>
    </row>
    <row r="226" ht="114.75">
      <c r="A226" s="1" t="s">
        <v>666</v>
      </c>
      <c r="E226" s="27" t="s">
        <v>1679</v>
      </c>
    </row>
    <row r="227">
      <c r="A227" s="1" t="s">
        <v>659</v>
      </c>
      <c r="B227" s="1">
        <v>51</v>
      </c>
      <c r="C227" s="26" t="s">
        <v>1690</v>
      </c>
      <c r="D227" t="s">
        <v>661</v>
      </c>
      <c r="E227" s="27" t="s">
        <v>1691</v>
      </c>
      <c r="F227" s="28" t="s">
        <v>683</v>
      </c>
      <c r="G227" s="29">
        <v>113</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1689</v>
      </c>
    </row>
    <row r="230" ht="127.5">
      <c r="A230" s="1" t="s">
        <v>666</v>
      </c>
      <c r="E230" s="27" t="s">
        <v>1645</v>
      </c>
    </row>
    <row r="231">
      <c r="A231" s="1" t="s">
        <v>659</v>
      </c>
      <c r="B231" s="1">
        <v>52</v>
      </c>
      <c r="C231" s="26" t="s">
        <v>1692</v>
      </c>
      <c r="D231" t="s">
        <v>661</v>
      </c>
      <c r="E231" s="27" t="s">
        <v>1693</v>
      </c>
      <c r="F231" s="28" t="s">
        <v>683</v>
      </c>
      <c r="G231" s="29">
        <v>458</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38.25">
      <c r="A233" s="1" t="s">
        <v>665</v>
      </c>
      <c r="E233" s="33" t="s">
        <v>1694</v>
      </c>
    </row>
    <row r="234" ht="153">
      <c r="A234" s="1" t="s">
        <v>666</v>
      </c>
      <c r="E234" s="27" t="s">
        <v>1671</v>
      </c>
    </row>
    <row r="235">
      <c r="A235" s="1" t="s">
        <v>659</v>
      </c>
      <c r="B235" s="1">
        <v>53</v>
      </c>
      <c r="C235" s="26" t="s">
        <v>1695</v>
      </c>
      <c r="D235" t="s">
        <v>661</v>
      </c>
      <c r="E235" s="27" t="s">
        <v>1696</v>
      </c>
      <c r="F235" s="28" t="s">
        <v>683</v>
      </c>
      <c r="G235" s="29">
        <v>458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1694</v>
      </c>
    </row>
    <row r="238" ht="127.5">
      <c r="A238" s="1" t="s">
        <v>666</v>
      </c>
      <c r="E238" s="27" t="s">
        <v>1645</v>
      </c>
    </row>
    <row r="239">
      <c r="A239" s="1" t="s">
        <v>659</v>
      </c>
      <c r="B239" s="1">
        <v>54</v>
      </c>
      <c r="C239" s="26" t="s">
        <v>1697</v>
      </c>
      <c r="D239" t="s">
        <v>661</v>
      </c>
      <c r="E239" s="27" t="s">
        <v>1698</v>
      </c>
      <c r="F239" s="28" t="s">
        <v>683</v>
      </c>
      <c r="G239" s="29">
        <v>8</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38.25">
      <c r="A241" s="1" t="s">
        <v>665</v>
      </c>
      <c r="E241" s="33" t="s">
        <v>1699</v>
      </c>
    </row>
    <row r="242" ht="178.5">
      <c r="A242" s="1" t="s">
        <v>666</v>
      </c>
      <c r="E242" s="27" t="s">
        <v>1639</v>
      </c>
    </row>
    <row r="243">
      <c r="A243" s="1" t="s">
        <v>659</v>
      </c>
      <c r="B243" s="1">
        <v>55</v>
      </c>
      <c r="C243" s="26" t="s">
        <v>1700</v>
      </c>
      <c r="D243" t="s">
        <v>661</v>
      </c>
      <c r="E243" s="27" t="s">
        <v>1701</v>
      </c>
      <c r="F243" s="28" t="s">
        <v>683</v>
      </c>
      <c r="G243" s="29">
        <v>8</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38.25">
      <c r="A245" s="1" t="s">
        <v>665</v>
      </c>
      <c r="E245" s="33" t="s">
        <v>1699</v>
      </c>
    </row>
    <row r="246" ht="127.5">
      <c r="A246" s="1" t="s">
        <v>666</v>
      </c>
      <c r="E246" s="27" t="s">
        <v>1645</v>
      </c>
    </row>
    <row r="247">
      <c r="A247" s="1" t="s">
        <v>659</v>
      </c>
      <c r="B247" s="1">
        <v>56</v>
      </c>
      <c r="C247" s="26" t="s">
        <v>1702</v>
      </c>
      <c r="D247" t="s">
        <v>661</v>
      </c>
      <c r="E247" s="27" t="s">
        <v>1703</v>
      </c>
      <c r="F247" s="28" t="s">
        <v>683</v>
      </c>
      <c r="G247" s="29">
        <v>15</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1704</v>
      </c>
    </row>
    <row r="250" ht="178.5">
      <c r="A250" s="1" t="s">
        <v>666</v>
      </c>
      <c r="E250" s="27" t="s">
        <v>1639</v>
      </c>
    </row>
    <row r="251">
      <c r="A251" s="1" t="s">
        <v>659</v>
      </c>
      <c r="B251" s="1">
        <v>57</v>
      </c>
      <c r="C251" s="26" t="s">
        <v>1705</v>
      </c>
      <c r="D251" t="s">
        <v>661</v>
      </c>
      <c r="E251" s="27" t="s">
        <v>1706</v>
      </c>
      <c r="F251" s="28" t="s">
        <v>683</v>
      </c>
      <c r="G251" s="29">
        <v>15</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1704</v>
      </c>
    </row>
    <row r="254" ht="127.5">
      <c r="A254" s="1" t="s">
        <v>666</v>
      </c>
      <c r="E254" s="27" t="s">
        <v>1645</v>
      </c>
    </row>
    <row r="255">
      <c r="A255" s="1" t="s">
        <v>659</v>
      </c>
      <c r="B255" s="1">
        <v>58</v>
      </c>
      <c r="C255" s="26" t="s">
        <v>1707</v>
      </c>
      <c r="D255" t="s">
        <v>661</v>
      </c>
      <c r="E255" s="27" t="s">
        <v>1708</v>
      </c>
      <c r="F255" s="28" t="s">
        <v>683</v>
      </c>
      <c r="G255" s="29">
        <v>204</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38.25">
      <c r="A257" s="1" t="s">
        <v>665</v>
      </c>
      <c r="E257" s="33" t="s">
        <v>1709</v>
      </c>
    </row>
    <row r="258" ht="153">
      <c r="A258" s="1" t="s">
        <v>666</v>
      </c>
      <c r="E258" s="27" t="s">
        <v>1671</v>
      </c>
    </row>
    <row r="259">
      <c r="A259" s="1" t="s">
        <v>659</v>
      </c>
      <c r="B259" s="1">
        <v>59</v>
      </c>
      <c r="C259" s="26" t="s">
        <v>1710</v>
      </c>
      <c r="D259" t="s">
        <v>661</v>
      </c>
      <c r="E259" s="27" t="s">
        <v>1711</v>
      </c>
      <c r="F259" s="28" t="s">
        <v>683</v>
      </c>
      <c r="G259" s="29">
        <v>204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38.25">
      <c r="A261" s="1" t="s">
        <v>665</v>
      </c>
      <c r="E261" s="33" t="s">
        <v>1712</v>
      </c>
    </row>
    <row r="262" ht="127.5">
      <c r="A262" s="1" t="s">
        <v>666</v>
      </c>
      <c r="E262" s="27" t="s">
        <v>1644</v>
      </c>
    </row>
    <row r="263">
      <c r="A263" s="1" t="s">
        <v>659</v>
      </c>
      <c r="B263" s="1">
        <v>60</v>
      </c>
      <c r="C263" s="26" t="s">
        <v>1713</v>
      </c>
      <c r="D263" t="s">
        <v>661</v>
      </c>
      <c r="E263" s="27" t="s">
        <v>1714</v>
      </c>
      <c r="F263" s="28" t="s">
        <v>683</v>
      </c>
      <c r="G263" s="29">
        <v>1040</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1715</v>
      </c>
    </row>
    <row r="266" ht="153">
      <c r="A266" s="1" t="s">
        <v>666</v>
      </c>
      <c r="E266" s="27" t="s">
        <v>1671</v>
      </c>
    </row>
    <row r="267">
      <c r="A267" s="1" t="s">
        <v>659</v>
      </c>
      <c r="B267" s="1">
        <v>61</v>
      </c>
      <c r="C267" s="26" t="s">
        <v>1716</v>
      </c>
      <c r="D267" t="s">
        <v>661</v>
      </c>
      <c r="E267" s="27" t="s">
        <v>1717</v>
      </c>
      <c r="F267" s="28" t="s">
        <v>683</v>
      </c>
      <c r="G267" s="29">
        <v>1040</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38.25">
      <c r="A269" s="1" t="s">
        <v>665</v>
      </c>
      <c r="E269" s="33" t="s">
        <v>1715</v>
      </c>
    </row>
    <row r="270" ht="127.5">
      <c r="A270" s="1" t="s">
        <v>666</v>
      </c>
      <c r="E270" s="27" t="s">
        <v>1644</v>
      </c>
    </row>
    <row r="271">
      <c r="A271" s="1" t="s">
        <v>659</v>
      </c>
      <c r="B271" s="1">
        <v>62</v>
      </c>
      <c r="C271" s="26" t="s">
        <v>1718</v>
      </c>
      <c r="D271" t="s">
        <v>661</v>
      </c>
      <c r="E271" s="27" t="s">
        <v>1719</v>
      </c>
      <c r="F271" s="28" t="s">
        <v>683</v>
      </c>
      <c r="G271" s="29">
        <v>56</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1720</v>
      </c>
    </row>
    <row r="274" ht="127.5">
      <c r="A274" s="1" t="s">
        <v>666</v>
      </c>
      <c r="E274" s="27" t="s">
        <v>1196</v>
      </c>
    </row>
    <row r="275">
      <c r="A275" s="1" t="s">
        <v>659</v>
      </c>
      <c r="B275" s="1">
        <v>63</v>
      </c>
      <c r="C275" s="26" t="s">
        <v>1721</v>
      </c>
      <c r="D275" t="s">
        <v>661</v>
      </c>
      <c r="E275" s="27" t="s">
        <v>1722</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1356</v>
      </c>
    </row>
    <row r="278" ht="127.5">
      <c r="A278" s="1" t="s">
        <v>666</v>
      </c>
      <c r="E278" s="27" t="s">
        <v>1196</v>
      </c>
    </row>
    <row r="279">
      <c r="A279" s="1" t="s">
        <v>659</v>
      </c>
      <c r="B279" s="1">
        <v>64</v>
      </c>
      <c r="C279" s="26" t="s">
        <v>1723</v>
      </c>
      <c r="D279" t="s">
        <v>661</v>
      </c>
      <c r="E279" s="27" t="s">
        <v>1724</v>
      </c>
      <c r="F279" s="28" t="s">
        <v>683</v>
      </c>
      <c r="G279" s="29">
        <v>4</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1725</v>
      </c>
    </row>
    <row r="282" ht="127.5">
      <c r="A282" s="1" t="s">
        <v>666</v>
      </c>
      <c r="E282" s="27" t="s">
        <v>1196</v>
      </c>
    </row>
    <row r="283">
      <c r="A283" s="1" t="s">
        <v>659</v>
      </c>
      <c r="B283" s="1">
        <v>65</v>
      </c>
      <c r="C283" s="26" t="s">
        <v>1726</v>
      </c>
      <c r="D283" t="s">
        <v>661</v>
      </c>
      <c r="E283" s="27" t="s">
        <v>1727</v>
      </c>
      <c r="F283" s="28" t="s">
        <v>683</v>
      </c>
      <c r="G283" s="29">
        <v>12</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1678</v>
      </c>
    </row>
    <row r="286" ht="127.5">
      <c r="A286" s="1" t="s">
        <v>666</v>
      </c>
      <c r="E286" s="27" t="s">
        <v>1196</v>
      </c>
    </row>
    <row r="287">
      <c r="A287" s="1" t="s">
        <v>659</v>
      </c>
      <c r="B287" s="1">
        <v>66</v>
      </c>
      <c r="C287" s="26" t="s">
        <v>1728</v>
      </c>
      <c r="D287" t="s">
        <v>661</v>
      </c>
      <c r="E287" s="27" t="s">
        <v>1729</v>
      </c>
      <c r="F287" s="28" t="s">
        <v>683</v>
      </c>
      <c r="G287" s="29">
        <v>4</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38.25">
      <c r="A289" s="1" t="s">
        <v>665</v>
      </c>
      <c r="E289" s="33" t="s">
        <v>1725</v>
      </c>
    </row>
    <row r="290" ht="127.5">
      <c r="A290" s="1" t="s">
        <v>666</v>
      </c>
      <c r="E290" s="27" t="s">
        <v>1196</v>
      </c>
    </row>
    <row r="291">
      <c r="A291" s="1" t="s">
        <v>659</v>
      </c>
      <c r="B291" s="1">
        <v>67</v>
      </c>
      <c r="C291" s="26" t="s">
        <v>1730</v>
      </c>
      <c r="D291" t="s">
        <v>661</v>
      </c>
      <c r="E291" s="27" t="s">
        <v>1731</v>
      </c>
      <c r="F291" s="28" t="s">
        <v>683</v>
      </c>
      <c r="G291" s="29">
        <v>8</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38.25">
      <c r="A293" s="1" t="s">
        <v>665</v>
      </c>
      <c r="E293" s="33" t="s">
        <v>1699</v>
      </c>
    </row>
    <row r="294" ht="127.5">
      <c r="A294" s="1" t="s">
        <v>666</v>
      </c>
      <c r="E294" s="27" t="s">
        <v>1196</v>
      </c>
    </row>
    <row r="295">
      <c r="A295" s="1" t="s">
        <v>659</v>
      </c>
      <c r="B295" s="1">
        <v>68</v>
      </c>
      <c r="C295" s="26" t="s">
        <v>1730</v>
      </c>
      <c r="D295" t="s">
        <v>657</v>
      </c>
      <c r="E295" s="27" t="s">
        <v>1731</v>
      </c>
      <c r="F295" s="28" t="s">
        <v>683</v>
      </c>
      <c r="G295" s="29">
        <v>50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1551</v>
      </c>
    </row>
    <row r="298" ht="127.5">
      <c r="A298" s="1" t="s">
        <v>666</v>
      </c>
      <c r="E298" s="27" t="s">
        <v>1732</v>
      </c>
    </row>
    <row r="299">
      <c r="A299" s="1" t="s">
        <v>659</v>
      </c>
      <c r="B299" s="1">
        <v>69</v>
      </c>
      <c r="C299" s="26" t="s">
        <v>1733</v>
      </c>
      <c r="D299" t="s">
        <v>661</v>
      </c>
      <c r="E299" s="27" t="s">
        <v>1734</v>
      </c>
      <c r="F299" s="28" t="s">
        <v>683</v>
      </c>
      <c r="G299" s="29">
        <v>24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38.25">
      <c r="A301" s="1" t="s">
        <v>665</v>
      </c>
      <c r="E301" s="33" t="s">
        <v>1735</v>
      </c>
    </row>
    <row r="302" ht="127.5">
      <c r="A302" s="1" t="s">
        <v>666</v>
      </c>
      <c r="E302" s="27" t="s">
        <v>1196</v>
      </c>
    </row>
    <row r="303">
      <c r="A303" s="1" t="s">
        <v>659</v>
      </c>
      <c r="B303" s="1">
        <v>70</v>
      </c>
      <c r="C303" s="26" t="s">
        <v>1736</v>
      </c>
      <c r="D303" t="s">
        <v>661</v>
      </c>
      <c r="E303" s="27" t="s">
        <v>1737</v>
      </c>
      <c r="F303" s="28" t="s">
        <v>683</v>
      </c>
      <c r="G303" s="29">
        <v>26</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38.25">
      <c r="A305" s="1" t="s">
        <v>665</v>
      </c>
      <c r="E305" s="33" t="s">
        <v>1738</v>
      </c>
    </row>
    <row r="306" ht="127.5">
      <c r="A306" s="1" t="s">
        <v>666</v>
      </c>
      <c r="E306" s="27" t="s">
        <v>1196</v>
      </c>
    </row>
    <row r="307">
      <c r="A307" s="1" t="s">
        <v>659</v>
      </c>
      <c r="B307" s="1">
        <v>71</v>
      </c>
      <c r="C307" s="26" t="s">
        <v>1739</v>
      </c>
      <c r="D307" t="s">
        <v>661</v>
      </c>
      <c r="E307" s="27" t="s">
        <v>1740</v>
      </c>
      <c r="F307" s="28" t="s">
        <v>683</v>
      </c>
      <c r="G307" s="29">
        <v>16</v>
      </c>
      <c r="H307" s="28">
        <v>0</v>
      </c>
      <c r="I307" s="30">
        <f>ROUND(G307*H307,P4)</f>
        <v>0</v>
      </c>
      <c r="L307" s="31">
        <v>0</v>
      </c>
      <c r="M307" s="24">
        <f>ROUND(G307*L307,P4)</f>
        <v>0</v>
      </c>
      <c r="N307" s="25" t="s">
        <v>661</v>
      </c>
      <c r="O307" s="32">
        <f>M307*AA307</f>
        <v>0</v>
      </c>
      <c r="P307" s="1">
        <v>1</v>
      </c>
      <c r="AA307" s="1">
        <f>IF(P307=1,$O$3,IF(P307=2,$O$4,$O$5))</f>
        <v>0</v>
      </c>
    </row>
    <row r="308">
      <c r="A308" s="1" t="s">
        <v>664</v>
      </c>
      <c r="E308" s="27" t="s">
        <v>661</v>
      </c>
    </row>
    <row r="309" ht="38.25">
      <c r="A309" s="1" t="s">
        <v>665</v>
      </c>
      <c r="E309" s="33" t="s">
        <v>1741</v>
      </c>
    </row>
    <row r="310" ht="127.5">
      <c r="A310" s="1" t="s">
        <v>666</v>
      </c>
      <c r="E310" s="27" t="s">
        <v>1196</v>
      </c>
    </row>
    <row r="311">
      <c r="A311" s="1" t="s">
        <v>659</v>
      </c>
      <c r="B311" s="1">
        <v>72</v>
      </c>
      <c r="C311" s="26" t="s">
        <v>1194</v>
      </c>
      <c r="D311" t="s">
        <v>661</v>
      </c>
      <c r="E311" s="27" t="s">
        <v>1195</v>
      </c>
      <c r="F311" s="28" t="s">
        <v>683</v>
      </c>
      <c r="G311" s="29">
        <v>264</v>
      </c>
      <c r="H311" s="28">
        <v>0</v>
      </c>
      <c r="I311" s="30">
        <f>ROUND(G311*H311,P4)</f>
        <v>0</v>
      </c>
      <c r="L311" s="31">
        <v>0</v>
      </c>
      <c r="M311" s="24">
        <f>ROUND(G311*L311,P4)</f>
        <v>0</v>
      </c>
      <c r="N311" s="25" t="s">
        <v>661</v>
      </c>
      <c r="O311" s="32">
        <f>M311*AA311</f>
        <v>0</v>
      </c>
      <c r="P311" s="1">
        <v>1</v>
      </c>
      <c r="AA311" s="1">
        <f>IF(P311=1,$O$3,IF(P311=2,$O$4,$O$5))</f>
        <v>0</v>
      </c>
    </row>
    <row r="312">
      <c r="A312" s="1" t="s">
        <v>664</v>
      </c>
      <c r="E312" s="27" t="s">
        <v>661</v>
      </c>
    </row>
    <row r="313" ht="38.25">
      <c r="A313" s="1" t="s">
        <v>665</v>
      </c>
      <c r="E313" s="33" t="s">
        <v>1742</v>
      </c>
    </row>
    <row r="314" ht="127.5">
      <c r="A314" s="1" t="s">
        <v>666</v>
      </c>
      <c r="E314" s="27" t="s">
        <v>1196</v>
      </c>
    </row>
    <row r="315">
      <c r="A315" s="1" t="s">
        <v>659</v>
      </c>
      <c r="B315" s="1">
        <v>73</v>
      </c>
      <c r="C315" s="26" t="s">
        <v>1743</v>
      </c>
      <c r="D315" t="s">
        <v>661</v>
      </c>
      <c r="E315" s="27" t="s">
        <v>1744</v>
      </c>
      <c r="F315" s="28" t="s">
        <v>683</v>
      </c>
      <c r="G315" s="29">
        <v>38</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38.25">
      <c r="A317" s="1" t="s">
        <v>665</v>
      </c>
      <c r="E317" s="33" t="s">
        <v>1745</v>
      </c>
    </row>
    <row r="318" ht="127.5">
      <c r="A318" s="1" t="s">
        <v>666</v>
      </c>
      <c r="E318" s="27" t="s">
        <v>1196</v>
      </c>
    </row>
    <row r="319">
      <c r="A319" s="1" t="s">
        <v>659</v>
      </c>
      <c r="B319" s="1">
        <v>74</v>
      </c>
      <c r="C319" s="26" t="s">
        <v>1746</v>
      </c>
      <c r="D319" t="s">
        <v>661</v>
      </c>
      <c r="E319" s="27" t="s">
        <v>1747</v>
      </c>
      <c r="F319" s="28" t="s">
        <v>683</v>
      </c>
      <c r="G319" s="29">
        <v>10</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ht="38.25">
      <c r="A321" s="1" t="s">
        <v>665</v>
      </c>
      <c r="E321" s="33" t="s">
        <v>1748</v>
      </c>
    </row>
    <row r="322" ht="127.5">
      <c r="A322" s="1" t="s">
        <v>666</v>
      </c>
      <c r="E322" s="27" t="s">
        <v>1732</v>
      </c>
    </row>
    <row r="323">
      <c r="A323" s="1" t="s">
        <v>659</v>
      </c>
      <c r="B323" s="1">
        <v>75</v>
      </c>
      <c r="C323" s="26" t="s">
        <v>1749</v>
      </c>
      <c r="D323" t="s">
        <v>661</v>
      </c>
      <c r="E323" s="27" t="s">
        <v>1750</v>
      </c>
      <c r="F323" s="28" t="s">
        <v>683</v>
      </c>
      <c r="G323" s="29">
        <v>8</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38.25">
      <c r="A325" s="1" t="s">
        <v>665</v>
      </c>
      <c r="E325" s="33" t="s">
        <v>1751</v>
      </c>
    </row>
    <row r="326" ht="127.5">
      <c r="A326" s="1" t="s">
        <v>666</v>
      </c>
      <c r="E326" s="27" t="s">
        <v>1732</v>
      </c>
    </row>
    <row r="327">
      <c r="A327" s="1" t="s">
        <v>659</v>
      </c>
      <c r="B327" s="1">
        <v>76</v>
      </c>
      <c r="C327" s="26" t="s">
        <v>1752</v>
      </c>
      <c r="D327" t="s">
        <v>661</v>
      </c>
      <c r="E327" s="27" t="s">
        <v>1753</v>
      </c>
      <c r="F327" s="28" t="s">
        <v>683</v>
      </c>
      <c r="G327" s="29">
        <v>6</v>
      </c>
      <c r="H327" s="28">
        <v>0</v>
      </c>
      <c r="I327" s="30">
        <f>ROUND(G327*H327,P4)</f>
        <v>0</v>
      </c>
      <c r="L327" s="31">
        <v>0</v>
      </c>
      <c r="M327" s="24">
        <f>ROUND(G327*L327,P4)</f>
        <v>0</v>
      </c>
      <c r="N327" s="25" t="s">
        <v>661</v>
      </c>
      <c r="O327" s="32">
        <f>M327*AA327</f>
        <v>0</v>
      </c>
      <c r="P327" s="1">
        <v>1</v>
      </c>
      <c r="AA327" s="1">
        <f>IF(P327=1,$O$3,IF(P327=2,$O$4,$O$5))</f>
        <v>0</v>
      </c>
    </row>
    <row r="328">
      <c r="A328" s="1" t="s">
        <v>664</v>
      </c>
      <c r="E328" s="27" t="s">
        <v>661</v>
      </c>
    </row>
    <row r="329" ht="38.25">
      <c r="A329" s="1" t="s">
        <v>665</v>
      </c>
      <c r="E329" s="33" t="s">
        <v>1754</v>
      </c>
    </row>
    <row r="330" ht="153">
      <c r="A330" s="1" t="s">
        <v>666</v>
      </c>
      <c r="E330" s="27" t="s">
        <v>1641</v>
      </c>
    </row>
    <row r="331">
      <c r="A331" s="1" t="s">
        <v>659</v>
      </c>
      <c r="B331" s="1">
        <v>77</v>
      </c>
      <c r="C331" s="26" t="s">
        <v>1755</v>
      </c>
      <c r="D331" t="s">
        <v>661</v>
      </c>
      <c r="E331" s="27" t="s">
        <v>1756</v>
      </c>
      <c r="F331" s="28" t="s">
        <v>683</v>
      </c>
      <c r="G331" s="29">
        <v>6</v>
      </c>
      <c r="H331" s="28">
        <v>0</v>
      </c>
      <c r="I331" s="30">
        <f>ROUND(G331*H331,P4)</f>
        <v>0</v>
      </c>
      <c r="L331" s="31">
        <v>0</v>
      </c>
      <c r="M331" s="24">
        <f>ROUND(G331*L331,P4)</f>
        <v>0</v>
      </c>
      <c r="N331" s="25" t="s">
        <v>661</v>
      </c>
      <c r="O331" s="32">
        <f>M331*AA331</f>
        <v>0</v>
      </c>
      <c r="P331" s="1">
        <v>1</v>
      </c>
      <c r="AA331" s="1">
        <f>IF(P331=1,$O$3,IF(P331=2,$O$4,$O$5))</f>
        <v>0</v>
      </c>
    </row>
    <row r="332">
      <c r="A332" s="1" t="s">
        <v>664</v>
      </c>
      <c r="E332" s="27" t="s">
        <v>661</v>
      </c>
    </row>
    <row r="333" ht="38.25">
      <c r="A333" s="1" t="s">
        <v>665</v>
      </c>
      <c r="E333" s="33" t="s">
        <v>1757</v>
      </c>
    </row>
    <row r="334" ht="127.5">
      <c r="A334" s="1" t="s">
        <v>666</v>
      </c>
      <c r="E334" s="27" t="s">
        <v>1644</v>
      </c>
    </row>
    <row r="335">
      <c r="A335" s="1" t="s">
        <v>659</v>
      </c>
      <c r="B335" s="1">
        <v>78</v>
      </c>
      <c r="C335" s="26" t="s">
        <v>1758</v>
      </c>
      <c r="D335" t="s">
        <v>661</v>
      </c>
      <c r="E335" s="27" t="s">
        <v>1759</v>
      </c>
      <c r="F335" s="28" t="s">
        <v>683</v>
      </c>
      <c r="G335" s="29">
        <v>201</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38.25">
      <c r="A337" s="1" t="s">
        <v>665</v>
      </c>
      <c r="E337" s="33" t="s">
        <v>1760</v>
      </c>
    </row>
    <row r="338" ht="165.75">
      <c r="A338" s="1" t="s">
        <v>666</v>
      </c>
      <c r="E338" s="27" t="s">
        <v>1761</v>
      </c>
    </row>
    <row r="339">
      <c r="A339" s="1" t="s">
        <v>659</v>
      </c>
      <c r="B339" s="1">
        <v>79</v>
      </c>
      <c r="C339" s="26" t="s">
        <v>1762</v>
      </c>
      <c r="D339" t="s">
        <v>661</v>
      </c>
      <c r="E339" s="27" t="s">
        <v>1763</v>
      </c>
      <c r="F339" s="28" t="s">
        <v>683</v>
      </c>
      <c r="G339" s="29">
        <v>201</v>
      </c>
      <c r="H339" s="28">
        <v>0</v>
      </c>
      <c r="I339" s="30">
        <f>ROUND(G339*H339,P4)</f>
        <v>0</v>
      </c>
      <c r="L339" s="31">
        <v>0</v>
      </c>
      <c r="M339" s="24">
        <f>ROUND(G339*L339,P4)</f>
        <v>0</v>
      </c>
      <c r="N339" s="25" t="s">
        <v>661</v>
      </c>
      <c r="O339" s="32">
        <f>M339*AA339</f>
        <v>0</v>
      </c>
      <c r="P339" s="1">
        <v>3</v>
      </c>
      <c r="AA339" s="1">
        <f>IF(P339=1,$O$3,IF(P339=2,$O$4,$O$5))</f>
        <v>0</v>
      </c>
    </row>
    <row r="340">
      <c r="A340" s="1" t="s">
        <v>664</v>
      </c>
      <c r="E340" s="27" t="s">
        <v>661</v>
      </c>
    </row>
    <row r="341" ht="38.25">
      <c r="A341" s="1" t="s">
        <v>665</v>
      </c>
      <c r="E341" s="33" t="s">
        <v>1760</v>
      </c>
    </row>
    <row r="342" ht="127.5">
      <c r="A342" s="1" t="s">
        <v>666</v>
      </c>
      <c r="E342" s="27" t="s">
        <v>1645</v>
      </c>
    </row>
    <row r="343">
      <c r="A343" s="1" t="s">
        <v>659</v>
      </c>
      <c r="B343" s="1">
        <v>80</v>
      </c>
      <c r="C343" s="26" t="s">
        <v>1764</v>
      </c>
      <c r="D343" t="s">
        <v>661</v>
      </c>
      <c r="E343" s="27" t="s">
        <v>1765</v>
      </c>
      <c r="F343" s="28" t="s">
        <v>683</v>
      </c>
      <c r="G343" s="29">
        <v>1487</v>
      </c>
      <c r="H343" s="28">
        <v>0</v>
      </c>
      <c r="I343" s="30">
        <f>ROUND(G343*H343,P4)</f>
        <v>0</v>
      </c>
      <c r="L343" s="31">
        <v>0</v>
      </c>
      <c r="M343" s="24">
        <f>ROUND(G343*L343,P4)</f>
        <v>0</v>
      </c>
      <c r="N343" s="25" t="s">
        <v>661</v>
      </c>
      <c r="O343" s="32">
        <f>M343*AA343</f>
        <v>0</v>
      </c>
      <c r="P343" s="1">
        <v>3</v>
      </c>
      <c r="AA343" s="1">
        <f>IF(P343=1,$O$3,IF(P343=2,$O$4,$O$5))</f>
        <v>0</v>
      </c>
    </row>
    <row r="344">
      <c r="A344" s="1" t="s">
        <v>664</v>
      </c>
      <c r="E344" s="27" t="s">
        <v>661</v>
      </c>
    </row>
    <row r="345" ht="51">
      <c r="A345" s="1" t="s">
        <v>665</v>
      </c>
      <c r="E345" s="33" t="s">
        <v>1766</v>
      </c>
    </row>
    <row r="346" ht="127.5">
      <c r="A346" s="1" t="s">
        <v>666</v>
      </c>
      <c r="E346" s="27" t="s">
        <v>1767</v>
      </c>
    </row>
    <row r="347" ht="25.5">
      <c r="A347" s="1" t="s">
        <v>659</v>
      </c>
      <c r="B347" s="1">
        <v>81</v>
      </c>
      <c r="C347" s="26" t="s">
        <v>1768</v>
      </c>
      <c r="D347" t="s">
        <v>661</v>
      </c>
      <c r="E347" s="27" t="s">
        <v>1769</v>
      </c>
      <c r="F347" s="28" t="s">
        <v>683</v>
      </c>
      <c r="G347" s="29">
        <v>757</v>
      </c>
      <c r="H347" s="28">
        <v>0</v>
      </c>
      <c r="I347" s="30">
        <f>ROUND(G347*H347,P4)</f>
        <v>0</v>
      </c>
      <c r="L347" s="31">
        <v>0</v>
      </c>
      <c r="M347" s="24">
        <f>ROUND(G347*L347,P4)</f>
        <v>0</v>
      </c>
      <c r="N347" s="25" t="s">
        <v>661</v>
      </c>
      <c r="O347" s="32">
        <f>M347*AA347</f>
        <v>0</v>
      </c>
      <c r="P347" s="1">
        <v>3</v>
      </c>
      <c r="AA347" s="1">
        <f>IF(P347=1,$O$3,IF(P347=2,$O$4,$O$5))</f>
        <v>0</v>
      </c>
    </row>
    <row r="348">
      <c r="A348" s="1" t="s">
        <v>664</v>
      </c>
      <c r="E348" s="27" t="s">
        <v>661</v>
      </c>
    </row>
    <row r="349" ht="38.25">
      <c r="A349" s="1" t="s">
        <v>665</v>
      </c>
      <c r="E349" s="33" t="s">
        <v>1770</v>
      </c>
    </row>
    <row r="350" ht="127.5">
      <c r="A350" s="1" t="s">
        <v>666</v>
      </c>
      <c r="E350" s="27" t="s">
        <v>1771</v>
      </c>
    </row>
    <row r="351">
      <c r="A351" s="1" t="s">
        <v>659</v>
      </c>
      <c r="B351" s="1">
        <v>83</v>
      </c>
      <c r="C351" s="26" t="s">
        <v>1772</v>
      </c>
      <c r="D351" t="s">
        <v>661</v>
      </c>
      <c r="E351" s="27" t="s">
        <v>1773</v>
      </c>
      <c r="F351" s="28" t="s">
        <v>696</v>
      </c>
      <c r="G351" s="29">
        <v>100</v>
      </c>
      <c r="H351" s="28">
        <v>0</v>
      </c>
      <c r="I351" s="30">
        <f>ROUND(G351*H351,P4)</f>
        <v>0</v>
      </c>
      <c r="L351" s="31">
        <v>0</v>
      </c>
      <c r="M351" s="24">
        <f>ROUND(G351*L351,P4)</f>
        <v>0</v>
      </c>
      <c r="N351" s="25" t="s">
        <v>661</v>
      </c>
      <c r="O351" s="32">
        <f>M351*AA351</f>
        <v>0</v>
      </c>
      <c r="P351" s="1">
        <v>1</v>
      </c>
      <c r="AA351" s="1">
        <f>IF(P351=1,$O$3,IF(P351=2,$O$4,$O$5))</f>
        <v>0</v>
      </c>
    </row>
    <row r="352">
      <c r="A352" s="1" t="s">
        <v>664</v>
      </c>
      <c r="E352" s="27" t="s">
        <v>661</v>
      </c>
    </row>
    <row r="353" ht="38.25">
      <c r="A353" s="1" t="s">
        <v>665</v>
      </c>
      <c r="E353" s="33" t="s">
        <v>1774</v>
      </c>
    </row>
    <row r="354" ht="153">
      <c r="A354" s="1" t="s">
        <v>666</v>
      </c>
      <c r="E354" s="27" t="s">
        <v>1775</v>
      </c>
    </row>
    <row r="355">
      <c r="A355" s="1" t="s">
        <v>659</v>
      </c>
      <c r="B355" s="1">
        <v>84</v>
      </c>
      <c r="C355" s="26" t="s">
        <v>1776</v>
      </c>
      <c r="D355" t="s">
        <v>661</v>
      </c>
      <c r="E355" s="27" t="s">
        <v>1777</v>
      </c>
      <c r="F355" s="28" t="s">
        <v>683</v>
      </c>
      <c r="G355" s="29">
        <v>105</v>
      </c>
      <c r="H355" s="28">
        <v>0</v>
      </c>
      <c r="I355" s="30">
        <f>ROUND(G355*H355,P4)</f>
        <v>0</v>
      </c>
      <c r="L355" s="31">
        <v>0</v>
      </c>
      <c r="M355" s="24">
        <f>ROUND(G355*L355,P4)</f>
        <v>0</v>
      </c>
      <c r="N355" s="25" t="s">
        <v>661</v>
      </c>
      <c r="O355" s="32">
        <f>M355*AA355</f>
        <v>0</v>
      </c>
      <c r="P355" s="1">
        <v>1</v>
      </c>
      <c r="AA355" s="1">
        <f>IF(P355=1,$O$3,IF(P355=2,$O$4,$O$5))</f>
        <v>0</v>
      </c>
    </row>
    <row r="356">
      <c r="A356" s="1" t="s">
        <v>664</v>
      </c>
      <c r="E356" s="27" t="s">
        <v>661</v>
      </c>
    </row>
    <row r="357" ht="38.25">
      <c r="A357" s="1" t="s">
        <v>665</v>
      </c>
      <c r="E357" s="33" t="s">
        <v>1778</v>
      </c>
    </row>
    <row r="358" ht="153">
      <c r="A358" s="1" t="s">
        <v>666</v>
      </c>
      <c r="E358" s="27" t="s">
        <v>1671</v>
      </c>
    </row>
    <row r="359">
      <c r="A359" s="1" t="s">
        <v>659</v>
      </c>
      <c r="B359" s="1">
        <v>85</v>
      </c>
      <c r="C359" s="26" t="s">
        <v>1779</v>
      </c>
      <c r="D359" t="s">
        <v>661</v>
      </c>
      <c r="E359" s="27" t="s">
        <v>1780</v>
      </c>
      <c r="F359" s="28" t="s">
        <v>683</v>
      </c>
      <c r="G359" s="29">
        <v>105</v>
      </c>
      <c r="H359" s="28">
        <v>0</v>
      </c>
      <c r="I359" s="30">
        <f>ROUND(G359*H359,P4)</f>
        <v>0</v>
      </c>
      <c r="L359" s="31">
        <v>0</v>
      </c>
      <c r="M359" s="24">
        <f>ROUND(G359*L359,P4)</f>
        <v>0</v>
      </c>
      <c r="N359" s="25" t="s">
        <v>661</v>
      </c>
      <c r="O359" s="32">
        <f>M359*AA359</f>
        <v>0</v>
      </c>
      <c r="P359" s="1">
        <v>1</v>
      </c>
      <c r="AA359" s="1">
        <f>IF(P359=1,$O$3,IF(P359=2,$O$4,$O$5))</f>
        <v>0</v>
      </c>
    </row>
    <row r="360">
      <c r="A360" s="1" t="s">
        <v>664</v>
      </c>
      <c r="E360" s="27" t="s">
        <v>661</v>
      </c>
    </row>
    <row r="361" ht="38.25">
      <c r="A361" s="1" t="s">
        <v>665</v>
      </c>
      <c r="E361" s="33" t="s">
        <v>1778</v>
      </c>
    </row>
    <row r="362" ht="127.5">
      <c r="A362" s="1" t="s">
        <v>666</v>
      </c>
      <c r="E362" s="27" t="s">
        <v>1644</v>
      </c>
    </row>
    <row r="363">
      <c r="A363" s="1" t="s">
        <v>659</v>
      </c>
      <c r="B363" s="1">
        <v>100</v>
      </c>
      <c r="C363" s="26" t="s">
        <v>1781</v>
      </c>
      <c r="D363" t="s">
        <v>661</v>
      </c>
      <c r="E363" s="27" t="s">
        <v>1782</v>
      </c>
      <c r="F363" s="28" t="s">
        <v>683</v>
      </c>
      <c r="G363" s="29">
        <v>8</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c r="A365" s="1" t="s">
        <v>665</v>
      </c>
    </row>
    <row r="366" ht="178.5">
      <c r="A366" s="1" t="s">
        <v>666</v>
      </c>
      <c r="E366" s="27" t="s">
        <v>1783</v>
      </c>
    </row>
    <row r="367">
      <c r="A367" s="1" t="s">
        <v>659</v>
      </c>
      <c r="B367" s="1">
        <v>101</v>
      </c>
      <c r="C367" s="26" t="s">
        <v>1784</v>
      </c>
      <c r="D367" t="s">
        <v>661</v>
      </c>
      <c r="E367" s="27" t="s">
        <v>1785</v>
      </c>
      <c r="F367" s="28" t="s">
        <v>683</v>
      </c>
      <c r="G367" s="29">
        <v>8</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27.5">
      <c r="A370" s="1" t="s">
        <v>666</v>
      </c>
      <c r="E370" s="27" t="s">
        <v>1786</v>
      </c>
    </row>
    <row r="371">
      <c r="A371" s="1" t="s">
        <v>659</v>
      </c>
      <c r="B371" s="1">
        <v>86</v>
      </c>
      <c r="C371" s="26" t="s">
        <v>1787</v>
      </c>
      <c r="D371" t="s">
        <v>661</v>
      </c>
      <c r="E371" s="27" t="s">
        <v>1788</v>
      </c>
      <c r="F371" s="28" t="s">
        <v>1574</v>
      </c>
      <c r="G371" s="29">
        <v>1</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ht="38.25">
      <c r="A373" s="1" t="s">
        <v>665</v>
      </c>
      <c r="E373" s="33" t="s">
        <v>1282</v>
      </c>
    </row>
    <row r="374" ht="140.25">
      <c r="A374" s="1" t="s">
        <v>666</v>
      </c>
      <c r="E374" s="27" t="s">
        <v>1789</v>
      </c>
    </row>
    <row r="375">
      <c r="A375" s="1" t="s">
        <v>659</v>
      </c>
      <c r="B375" s="1">
        <v>87</v>
      </c>
      <c r="C375" s="26" t="s">
        <v>1790</v>
      </c>
      <c r="D375" t="s">
        <v>661</v>
      </c>
      <c r="E375" s="27" t="s">
        <v>1791</v>
      </c>
      <c r="F375" s="28" t="s">
        <v>868</v>
      </c>
      <c r="G375" s="29">
        <v>40</v>
      </c>
      <c r="H375" s="28">
        <v>0</v>
      </c>
      <c r="I375" s="30">
        <f>ROUND(G375*H375,P4)</f>
        <v>0</v>
      </c>
      <c r="L375" s="31">
        <v>0</v>
      </c>
      <c r="M375" s="24">
        <f>ROUND(G375*L375,P4)</f>
        <v>0</v>
      </c>
      <c r="N375" s="25" t="s">
        <v>661</v>
      </c>
      <c r="O375" s="32">
        <f>M375*AA375</f>
        <v>0</v>
      </c>
      <c r="P375" s="1">
        <v>3</v>
      </c>
      <c r="AA375" s="1">
        <f>IF(P375=1,$O$3,IF(P375=2,$O$4,$O$5))</f>
        <v>0</v>
      </c>
    </row>
    <row r="376">
      <c r="A376" s="1" t="s">
        <v>664</v>
      </c>
      <c r="E376" s="27" t="s">
        <v>661</v>
      </c>
    </row>
    <row r="377" ht="38.25">
      <c r="A377" s="1" t="s">
        <v>665</v>
      </c>
      <c r="E377" s="33" t="s">
        <v>1792</v>
      </c>
    </row>
    <row r="378" ht="89.25">
      <c r="A378" s="1" t="s">
        <v>666</v>
      </c>
      <c r="E378" s="27" t="s">
        <v>1793</v>
      </c>
    </row>
    <row r="379">
      <c r="A379" s="1" t="s">
        <v>659</v>
      </c>
      <c r="B379" s="1">
        <v>102</v>
      </c>
      <c r="C379" s="26" t="s">
        <v>1794</v>
      </c>
      <c r="D379" t="s">
        <v>661</v>
      </c>
      <c r="E379" s="27" t="s">
        <v>1795</v>
      </c>
      <c r="F379" s="28" t="s">
        <v>683</v>
      </c>
      <c r="G379" s="29">
        <v>4</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c r="A381" s="1" t="s">
        <v>665</v>
      </c>
    </row>
    <row r="382" ht="178.5">
      <c r="A382" s="1" t="s">
        <v>666</v>
      </c>
      <c r="E382" s="27" t="s">
        <v>1796</v>
      </c>
    </row>
    <row r="383">
      <c r="A383" s="1" t="s">
        <v>659</v>
      </c>
      <c r="B383" s="1">
        <v>103</v>
      </c>
      <c r="C383" s="26" t="s">
        <v>1797</v>
      </c>
      <c r="D383" t="s">
        <v>661</v>
      </c>
      <c r="E383" s="27" t="s">
        <v>1798</v>
      </c>
      <c r="F383" s="28" t="s">
        <v>683</v>
      </c>
      <c r="G383" s="29">
        <v>4</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c r="A385" s="1" t="s">
        <v>665</v>
      </c>
    </row>
    <row r="386" ht="127.5">
      <c r="A386" s="1" t="s">
        <v>666</v>
      </c>
      <c r="E386" s="27" t="s">
        <v>1799</v>
      </c>
    </row>
    <row r="387">
      <c r="A387" s="1" t="s">
        <v>659</v>
      </c>
      <c r="B387" s="1">
        <v>88</v>
      </c>
      <c r="C387" s="26" t="s">
        <v>1800</v>
      </c>
      <c r="D387" t="s">
        <v>661</v>
      </c>
      <c r="E387" s="27" t="s">
        <v>1801</v>
      </c>
      <c r="F387" s="28" t="s">
        <v>670</v>
      </c>
      <c r="G387" s="29">
        <v>1</v>
      </c>
      <c r="H387" s="28">
        <v>0</v>
      </c>
      <c r="I387" s="30">
        <f>ROUND(G387*H387,P4)</f>
        <v>0</v>
      </c>
      <c r="L387" s="31">
        <v>0</v>
      </c>
      <c r="M387" s="24">
        <f>ROUND(G387*L387,P4)</f>
        <v>0</v>
      </c>
      <c r="N387" s="25" t="s">
        <v>661</v>
      </c>
      <c r="O387" s="32">
        <f>M387*AA387</f>
        <v>0</v>
      </c>
      <c r="P387" s="1">
        <v>1</v>
      </c>
      <c r="AA387" s="1">
        <f>IF(P387=1,$O$3,IF(P387=2,$O$4,$O$5))</f>
        <v>0</v>
      </c>
    </row>
    <row r="388">
      <c r="A388" s="1" t="s">
        <v>664</v>
      </c>
      <c r="E388" s="27" t="s">
        <v>661</v>
      </c>
    </row>
    <row r="389" ht="38.25">
      <c r="A389" s="1" t="s">
        <v>665</v>
      </c>
      <c r="E389" s="33" t="s">
        <v>1282</v>
      </c>
    </row>
    <row r="390" ht="153">
      <c r="A390" s="1" t="s">
        <v>666</v>
      </c>
      <c r="E390" s="27" t="s">
        <v>1802</v>
      </c>
    </row>
    <row r="391" ht="25.5">
      <c r="A391" s="1" t="s">
        <v>659</v>
      </c>
      <c r="B391" s="1">
        <v>89</v>
      </c>
      <c r="C391" s="26" t="s">
        <v>1803</v>
      </c>
      <c r="D391" t="s">
        <v>661</v>
      </c>
      <c r="E391" s="27" t="s">
        <v>1804</v>
      </c>
      <c r="F391" s="28" t="s">
        <v>1805</v>
      </c>
      <c r="G391" s="29">
        <v>1</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38.25">
      <c r="A393" s="1" t="s">
        <v>665</v>
      </c>
      <c r="E393" s="33" t="s">
        <v>1282</v>
      </c>
    </row>
    <row r="394" ht="153">
      <c r="A394" s="1" t="s">
        <v>666</v>
      </c>
      <c r="E394" s="27" t="s">
        <v>1806</v>
      </c>
    </row>
    <row r="395">
      <c r="A395" s="1" t="s">
        <v>659</v>
      </c>
      <c r="B395" s="1">
        <v>90</v>
      </c>
      <c r="C395" s="26" t="s">
        <v>1807</v>
      </c>
      <c r="D395" t="s">
        <v>661</v>
      </c>
      <c r="E395" s="27" t="s">
        <v>1808</v>
      </c>
      <c r="F395" s="28" t="s">
        <v>1574</v>
      </c>
      <c r="G395" s="29">
        <v>20</v>
      </c>
      <c r="H395" s="28">
        <v>0</v>
      </c>
      <c r="I395" s="30">
        <f>ROUND(G395*H395,P4)</f>
        <v>0</v>
      </c>
      <c r="L395" s="31">
        <v>0</v>
      </c>
      <c r="M395" s="24">
        <f>ROUND(G395*L395,P4)</f>
        <v>0</v>
      </c>
      <c r="N395" s="25" t="s">
        <v>661</v>
      </c>
      <c r="O395" s="32">
        <f>M395*AA395</f>
        <v>0</v>
      </c>
      <c r="P395" s="1">
        <v>3</v>
      </c>
      <c r="AA395" s="1">
        <f>IF(P395=1,$O$3,IF(P395=2,$O$4,$O$5))</f>
        <v>0</v>
      </c>
    </row>
    <row r="396">
      <c r="A396" s="1" t="s">
        <v>664</v>
      </c>
      <c r="E396" s="27" t="s">
        <v>661</v>
      </c>
    </row>
    <row r="397" ht="38.25">
      <c r="A397" s="1" t="s">
        <v>665</v>
      </c>
      <c r="E397" s="33" t="s">
        <v>1809</v>
      </c>
    </row>
    <row r="398" ht="127.5">
      <c r="A398" s="1" t="s">
        <v>666</v>
      </c>
      <c r="E398" s="27" t="s">
        <v>1732</v>
      </c>
    </row>
    <row r="399">
      <c r="A399" s="1" t="s">
        <v>659</v>
      </c>
      <c r="B399" s="1">
        <v>98</v>
      </c>
      <c r="C399" s="26" t="s">
        <v>1810</v>
      </c>
      <c r="D399" t="s">
        <v>661</v>
      </c>
      <c r="E399" s="27" t="s">
        <v>1811</v>
      </c>
      <c r="F399" s="28" t="s">
        <v>1216</v>
      </c>
      <c r="G399" s="29">
        <v>1728</v>
      </c>
      <c r="H399" s="28">
        <v>0</v>
      </c>
      <c r="I399" s="30">
        <f>ROUND(G399*H399,P4)</f>
        <v>0</v>
      </c>
      <c r="L399" s="31">
        <v>0</v>
      </c>
      <c r="M399" s="24">
        <f>ROUND(G399*L399,P4)</f>
        <v>0</v>
      </c>
      <c r="N399" s="25" t="s">
        <v>661</v>
      </c>
      <c r="O399" s="32">
        <f>M399*AA399</f>
        <v>0</v>
      </c>
      <c r="P399" s="1">
        <v>3</v>
      </c>
      <c r="AA399" s="1">
        <f>IF(P399=1,$O$3,IF(P399=2,$O$4,$O$5))</f>
        <v>0</v>
      </c>
    </row>
    <row r="400">
      <c r="A400" s="1" t="s">
        <v>664</v>
      </c>
      <c r="E400" s="27" t="s">
        <v>661</v>
      </c>
    </row>
    <row r="401" ht="38.25">
      <c r="A401" s="1" t="s">
        <v>665</v>
      </c>
      <c r="E401" s="33" t="s">
        <v>1812</v>
      </c>
    </row>
    <row r="402" ht="165.75">
      <c r="A402" s="1" t="s">
        <v>666</v>
      </c>
      <c r="E402" s="27" t="s">
        <v>1813</v>
      </c>
    </row>
    <row r="403">
      <c r="A403" s="1" t="s">
        <v>659</v>
      </c>
      <c r="B403" s="1">
        <v>91</v>
      </c>
      <c r="C403" s="26" t="s">
        <v>1814</v>
      </c>
      <c r="D403" t="s">
        <v>661</v>
      </c>
      <c r="E403" s="27" t="s">
        <v>1815</v>
      </c>
      <c r="F403" s="28" t="s">
        <v>670</v>
      </c>
      <c r="G403" s="29">
        <v>10000</v>
      </c>
      <c r="H403" s="28">
        <v>0</v>
      </c>
      <c r="I403" s="30">
        <f>ROUND(G403*H403,P4)</f>
        <v>0</v>
      </c>
      <c r="L403" s="31">
        <v>0</v>
      </c>
      <c r="M403" s="24">
        <f>ROUND(G403*L403,P4)</f>
        <v>0</v>
      </c>
      <c r="N403" s="25" t="s">
        <v>661</v>
      </c>
      <c r="O403" s="32">
        <f>M403*AA403</f>
        <v>0</v>
      </c>
      <c r="P403" s="1">
        <v>3</v>
      </c>
      <c r="AA403" s="1">
        <f>IF(P403=1,$O$3,IF(P403=2,$O$4,$O$5))</f>
        <v>0</v>
      </c>
    </row>
    <row r="404">
      <c r="A404" s="1" t="s">
        <v>664</v>
      </c>
      <c r="E404" s="27" t="s">
        <v>661</v>
      </c>
    </row>
    <row r="405" ht="38.25">
      <c r="A405" s="1" t="s">
        <v>665</v>
      </c>
      <c r="E405" s="33" t="s">
        <v>1816</v>
      </c>
    </row>
    <row r="406" ht="114.75">
      <c r="A406" s="1" t="s">
        <v>666</v>
      </c>
      <c r="E406" s="27" t="s">
        <v>1817</v>
      </c>
    </row>
  </sheetData>
  <sheetProtection sheet="1" objects="1" scenarios="1" spinCount="100000" saltValue="8JkdfZP5TJOEQHA3VvFwvE65sKMSKYPdb3ebvFO5n/rnxF9bempQHiSN9t6xPbmRBw4ebjdjoV9gTtYjxpolbg==" hashValue="Men4tOnMIK2ht3qldI6cuDpBsVsAwtHFHdhGW25JCi/Em8Y8jBCpI1EPrpiiVnj3Z6KDdoXwaRBCyyNMkYj9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1818</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1535</v>
      </c>
      <c r="D10" t="s">
        <v>661</v>
      </c>
      <c r="E10" s="27" t="s">
        <v>1536</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1819</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1477</v>
      </c>
    </row>
    <row r="17" ht="25.5">
      <c r="A17" s="1" t="s">
        <v>666</v>
      </c>
      <c r="E17" s="27" t="s">
        <v>671</v>
      </c>
    </row>
    <row r="18">
      <c r="A18" s="1" t="s">
        <v>659</v>
      </c>
      <c r="B18" s="1">
        <v>3</v>
      </c>
      <c r="C18" s="26" t="s">
        <v>672</v>
      </c>
      <c r="D18" t="s">
        <v>661</v>
      </c>
      <c r="E18" s="27" t="s">
        <v>673</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1819</v>
      </c>
    </row>
    <row r="21" ht="229.5">
      <c r="A21" s="1" t="s">
        <v>666</v>
      </c>
      <c r="E21" s="27" t="s">
        <v>674</v>
      </c>
    </row>
    <row r="22">
      <c r="A22" s="1" t="s">
        <v>659</v>
      </c>
      <c r="B22" s="1">
        <v>4</v>
      </c>
      <c r="C22" s="26" t="s">
        <v>1540</v>
      </c>
      <c r="D22" t="s">
        <v>661</v>
      </c>
      <c r="E22" s="27" t="s">
        <v>1541</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1820</v>
      </c>
    </row>
    <row r="25" ht="229.5">
      <c r="A25" s="1" t="s">
        <v>666</v>
      </c>
      <c r="E25" s="27" t="s">
        <v>1543</v>
      </c>
    </row>
    <row r="26">
      <c r="A26" s="1" t="s">
        <v>656</v>
      </c>
      <c r="C26" s="22" t="s">
        <v>679</v>
      </c>
      <c r="E26" s="23" t="s">
        <v>680</v>
      </c>
      <c r="L26" s="24">
        <f>SUMIFS(L27:L266,A27:A266,"P")</f>
        <v>0</v>
      </c>
      <c r="M26" s="24">
        <f>SUMIFS(M27:M266,A27:A266,"P")</f>
        <v>0</v>
      </c>
      <c r="N26" s="25"/>
    </row>
    <row r="27">
      <c r="A27" s="1" t="s">
        <v>659</v>
      </c>
      <c r="B27" s="1">
        <v>5</v>
      </c>
      <c r="C27" s="26" t="s">
        <v>957</v>
      </c>
      <c r="D27" t="s">
        <v>661</v>
      </c>
      <c r="E27" s="27" t="s">
        <v>958</v>
      </c>
      <c r="F27" s="28" t="s">
        <v>670</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1479</v>
      </c>
    </row>
    <row r="30" ht="102">
      <c r="A30" s="1" t="s">
        <v>666</v>
      </c>
      <c r="E30" s="27" t="s">
        <v>687</v>
      </c>
    </row>
    <row r="31">
      <c r="A31" s="1" t="s">
        <v>659</v>
      </c>
      <c r="B31" s="1">
        <v>6</v>
      </c>
      <c r="C31" s="26" t="s">
        <v>1546</v>
      </c>
      <c r="D31" t="s">
        <v>661</v>
      </c>
      <c r="E31" s="27" t="s">
        <v>1547</v>
      </c>
      <c r="F31" s="28" t="s">
        <v>670</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1479</v>
      </c>
    </row>
    <row r="34" ht="140.25">
      <c r="A34" s="1" t="s">
        <v>666</v>
      </c>
      <c r="E34" s="27" t="s">
        <v>1548</v>
      </c>
    </row>
    <row r="35" ht="25.5">
      <c r="A35" s="1" t="s">
        <v>659</v>
      </c>
      <c r="B35" s="1">
        <v>7</v>
      </c>
      <c r="C35" s="26" t="s">
        <v>1549</v>
      </c>
      <c r="D35" t="s">
        <v>661</v>
      </c>
      <c r="E35" s="27" t="s">
        <v>1550</v>
      </c>
      <c r="F35" s="28" t="s">
        <v>670</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1477</v>
      </c>
    </row>
    <row r="38" ht="102">
      <c r="A38" s="1" t="s">
        <v>666</v>
      </c>
      <c r="E38" s="27" t="s">
        <v>1552</v>
      </c>
    </row>
    <row r="39" ht="25.5">
      <c r="A39" s="1" t="s">
        <v>659</v>
      </c>
      <c r="B39" s="1">
        <v>8</v>
      </c>
      <c r="C39" s="26" t="s">
        <v>1553</v>
      </c>
      <c r="D39" t="s">
        <v>661</v>
      </c>
      <c r="E39" s="27" t="s">
        <v>1554</v>
      </c>
      <c r="F39" s="28" t="s">
        <v>670</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1479</v>
      </c>
    </row>
    <row r="42" ht="76.5">
      <c r="A42" s="1" t="s">
        <v>666</v>
      </c>
      <c r="E42" s="27" t="s">
        <v>1555</v>
      </c>
    </row>
    <row r="43" ht="25.5">
      <c r="A43" s="1" t="s">
        <v>659</v>
      </c>
      <c r="B43" s="1">
        <v>9</v>
      </c>
      <c r="C43" s="26" t="s">
        <v>1556</v>
      </c>
      <c r="D43" t="s">
        <v>661</v>
      </c>
      <c r="E43" s="27" t="s">
        <v>1557</v>
      </c>
      <c r="F43" s="28" t="s">
        <v>670</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1821</v>
      </c>
    </row>
    <row r="46" ht="127.5">
      <c r="A46" s="1" t="s">
        <v>666</v>
      </c>
      <c r="E46" s="27" t="s">
        <v>1559</v>
      </c>
    </row>
    <row r="47">
      <c r="A47" s="1" t="s">
        <v>659</v>
      </c>
      <c r="B47" s="1">
        <v>10</v>
      </c>
      <c r="C47" s="26" t="s">
        <v>1822</v>
      </c>
      <c r="D47" t="s">
        <v>661</v>
      </c>
      <c r="E47" s="27" t="s">
        <v>1823</v>
      </c>
      <c r="F47" s="28" t="s">
        <v>683</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1824</v>
      </c>
    </row>
    <row r="50" ht="102">
      <c r="A50" s="1" t="s">
        <v>666</v>
      </c>
      <c r="E50" s="27" t="s">
        <v>1825</v>
      </c>
    </row>
    <row r="51" ht="25.5">
      <c r="A51" s="1" t="s">
        <v>659</v>
      </c>
      <c r="B51" s="1">
        <v>11</v>
      </c>
      <c r="C51" s="26" t="s">
        <v>1560</v>
      </c>
      <c r="D51" t="s">
        <v>661</v>
      </c>
      <c r="E51" s="27" t="s">
        <v>1561</v>
      </c>
      <c r="F51" s="28" t="s">
        <v>683</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1826</v>
      </c>
    </row>
    <row r="54" ht="38.25">
      <c r="A54" s="1" t="s">
        <v>666</v>
      </c>
      <c r="E54" s="27" t="s">
        <v>961</v>
      </c>
    </row>
    <row r="55" ht="25.5">
      <c r="A55" s="1" t="s">
        <v>659</v>
      </c>
      <c r="B55" s="1">
        <v>12</v>
      </c>
      <c r="C55" s="26" t="s">
        <v>1562</v>
      </c>
      <c r="D55" t="s">
        <v>661</v>
      </c>
      <c r="E55" s="27" t="s">
        <v>1563</v>
      </c>
      <c r="F55" s="28" t="s">
        <v>683</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1478</v>
      </c>
    </row>
    <row r="58" ht="38.25">
      <c r="A58" s="1" t="s">
        <v>666</v>
      </c>
      <c r="E58" s="27" t="s">
        <v>693</v>
      </c>
    </row>
    <row r="59">
      <c r="A59" s="1" t="s">
        <v>659</v>
      </c>
      <c r="B59" s="1">
        <v>13</v>
      </c>
      <c r="C59" s="26" t="s">
        <v>1827</v>
      </c>
      <c r="D59" t="s">
        <v>661</v>
      </c>
      <c r="E59" s="27" t="s">
        <v>1828</v>
      </c>
      <c r="F59" s="28" t="s">
        <v>670</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1829</v>
      </c>
    </row>
    <row r="62" ht="89.25">
      <c r="A62" s="1" t="s">
        <v>666</v>
      </c>
      <c r="E62" s="27" t="s">
        <v>1830</v>
      </c>
    </row>
    <row r="63">
      <c r="A63" s="1" t="s">
        <v>659</v>
      </c>
      <c r="B63" s="1">
        <v>14</v>
      </c>
      <c r="C63" s="26" t="s">
        <v>1565</v>
      </c>
      <c r="D63" t="s">
        <v>661</v>
      </c>
      <c r="E63" s="27" t="s">
        <v>1566</v>
      </c>
      <c r="F63" s="28" t="s">
        <v>670</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1431</v>
      </c>
    </row>
    <row r="66" ht="114.75">
      <c r="A66" s="1" t="s">
        <v>666</v>
      </c>
      <c r="E66" s="27" t="s">
        <v>1568</v>
      </c>
    </row>
    <row r="67">
      <c r="A67" s="1" t="s">
        <v>659</v>
      </c>
      <c r="B67" s="1">
        <v>15</v>
      </c>
      <c r="C67" s="26" t="s">
        <v>1569</v>
      </c>
      <c r="D67" t="s">
        <v>661</v>
      </c>
      <c r="E67" s="27" t="s">
        <v>1570</v>
      </c>
      <c r="F67" s="28" t="s">
        <v>683</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1826</v>
      </c>
    </row>
    <row r="70" ht="102">
      <c r="A70" s="1" t="s">
        <v>666</v>
      </c>
      <c r="E70" s="27" t="s">
        <v>1571</v>
      </c>
    </row>
    <row r="71">
      <c r="A71" s="1" t="s">
        <v>659</v>
      </c>
      <c r="B71" s="1">
        <v>16</v>
      </c>
      <c r="C71" s="26" t="s">
        <v>1572</v>
      </c>
      <c r="D71" t="s">
        <v>661</v>
      </c>
      <c r="E71" s="27" t="s">
        <v>1573</v>
      </c>
      <c r="F71" s="28" t="s">
        <v>1574</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1431</v>
      </c>
    </row>
    <row r="74" ht="102">
      <c r="A74" s="1" t="s">
        <v>666</v>
      </c>
      <c r="E74" s="27" t="s">
        <v>1575</v>
      </c>
    </row>
    <row r="75">
      <c r="A75" s="1" t="s">
        <v>659</v>
      </c>
      <c r="B75" s="1">
        <v>17</v>
      </c>
      <c r="C75" s="26" t="s">
        <v>1614</v>
      </c>
      <c r="D75" t="s">
        <v>661</v>
      </c>
      <c r="E75" s="27" t="s">
        <v>1615</v>
      </c>
      <c r="F75" s="28" t="s">
        <v>1578</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1831</v>
      </c>
    </row>
    <row r="78" ht="140.25">
      <c r="A78" s="1" t="s">
        <v>666</v>
      </c>
      <c r="E78" s="27" t="s">
        <v>1610</v>
      </c>
    </row>
    <row r="79">
      <c r="A79" s="1" t="s">
        <v>659</v>
      </c>
      <c r="B79" s="1">
        <v>18</v>
      </c>
      <c r="C79" s="26" t="s">
        <v>1617</v>
      </c>
      <c r="D79" t="s">
        <v>661</v>
      </c>
      <c r="E79" s="27" t="s">
        <v>1618</v>
      </c>
      <c r="F79" s="28" t="s">
        <v>670</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1832</v>
      </c>
    </row>
    <row r="82" ht="114.75">
      <c r="A82" s="1" t="s">
        <v>666</v>
      </c>
      <c r="E82" s="27" t="s">
        <v>1620</v>
      </c>
    </row>
    <row r="83">
      <c r="A83" s="1" t="s">
        <v>659</v>
      </c>
      <c r="B83" s="1">
        <v>19</v>
      </c>
      <c r="C83" s="26" t="s">
        <v>1630</v>
      </c>
      <c r="D83" t="s">
        <v>661</v>
      </c>
      <c r="E83" s="27" t="s">
        <v>1631</v>
      </c>
      <c r="F83" s="28" t="s">
        <v>1192</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1833</v>
      </c>
    </row>
    <row r="86" ht="140.25">
      <c r="A86" s="1" t="s">
        <v>666</v>
      </c>
      <c r="E86" s="27" t="s">
        <v>1622</v>
      </c>
    </row>
    <row r="87">
      <c r="A87" s="1" t="s">
        <v>659</v>
      </c>
      <c r="B87" s="1">
        <v>20</v>
      </c>
      <c r="C87" s="26" t="s">
        <v>1834</v>
      </c>
      <c r="D87" t="s">
        <v>661</v>
      </c>
      <c r="E87" s="27" t="s">
        <v>1835</v>
      </c>
      <c r="F87" s="28" t="s">
        <v>670</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1836</v>
      </c>
    </row>
    <row r="90" ht="127.5">
      <c r="A90" s="1" t="s">
        <v>666</v>
      </c>
      <c r="E90" s="27" t="s">
        <v>1837</v>
      </c>
    </row>
    <row r="91">
      <c r="A91" s="1" t="s">
        <v>659</v>
      </c>
      <c r="B91" s="1">
        <v>21</v>
      </c>
      <c r="C91" s="26" t="s">
        <v>1633</v>
      </c>
      <c r="D91" t="s">
        <v>661</v>
      </c>
      <c r="E91" s="27" t="s">
        <v>1634</v>
      </c>
      <c r="F91" s="28" t="s">
        <v>670</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1838</v>
      </c>
    </row>
    <row r="94" ht="114.75">
      <c r="A94" s="1" t="s">
        <v>666</v>
      </c>
      <c r="E94" s="27" t="s">
        <v>1636</v>
      </c>
    </row>
    <row r="95">
      <c r="A95" s="1" t="s">
        <v>659</v>
      </c>
      <c r="B95" s="1">
        <v>22</v>
      </c>
      <c r="C95" s="26" t="s">
        <v>1637</v>
      </c>
      <c r="D95" t="s">
        <v>661</v>
      </c>
      <c r="E95" s="27" t="s">
        <v>1638</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1478</v>
      </c>
    </row>
    <row r="98" ht="178.5">
      <c r="A98" s="1" t="s">
        <v>666</v>
      </c>
      <c r="E98" s="27" t="s">
        <v>1639</v>
      </c>
    </row>
    <row r="99">
      <c r="A99" s="1" t="s">
        <v>659</v>
      </c>
      <c r="B99" s="1">
        <v>23</v>
      </c>
      <c r="C99" s="26" t="s">
        <v>1642</v>
      </c>
      <c r="D99" t="s">
        <v>661</v>
      </c>
      <c r="E99" s="27" t="s">
        <v>1643</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1478</v>
      </c>
    </row>
    <row r="102" ht="127.5">
      <c r="A102" s="1" t="s">
        <v>666</v>
      </c>
      <c r="E102" s="27" t="s">
        <v>1645</v>
      </c>
    </row>
    <row r="103">
      <c r="A103" s="1" t="s">
        <v>659</v>
      </c>
      <c r="B103" s="1">
        <v>24</v>
      </c>
      <c r="C103" s="26" t="s">
        <v>1646</v>
      </c>
      <c r="D103" t="s">
        <v>661</v>
      </c>
      <c r="E103" s="27" t="s">
        <v>1647</v>
      </c>
      <c r="F103" s="28" t="s">
        <v>670</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1838</v>
      </c>
    </row>
    <row r="106" ht="140.25">
      <c r="A106" s="1" t="s">
        <v>666</v>
      </c>
      <c r="E106" s="27" t="s">
        <v>1649</v>
      </c>
    </row>
    <row r="107">
      <c r="A107" s="1" t="s">
        <v>659</v>
      </c>
      <c r="B107" s="1">
        <v>25</v>
      </c>
      <c r="C107" s="26" t="s">
        <v>1650</v>
      </c>
      <c r="D107" t="s">
        <v>661</v>
      </c>
      <c r="E107" s="27" t="s">
        <v>1651</v>
      </c>
      <c r="F107" s="28" t="s">
        <v>670</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1838</v>
      </c>
    </row>
    <row r="110" ht="114.75">
      <c r="A110" s="1" t="s">
        <v>666</v>
      </c>
      <c r="E110" s="27" t="s">
        <v>1620</v>
      </c>
    </row>
    <row r="111">
      <c r="A111" s="1" t="s">
        <v>659</v>
      </c>
      <c r="B111" s="1">
        <v>26</v>
      </c>
      <c r="C111" s="26" t="s">
        <v>1652</v>
      </c>
      <c r="D111" t="s">
        <v>661</v>
      </c>
      <c r="E111" s="27" t="s">
        <v>1653</v>
      </c>
      <c r="F111" s="28" t="s">
        <v>1654</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1431</v>
      </c>
    </row>
    <row r="114" ht="127.5">
      <c r="A114" s="1" t="s">
        <v>666</v>
      </c>
      <c r="E114" s="27" t="s">
        <v>1655</v>
      </c>
    </row>
    <row r="115">
      <c r="A115" s="1" t="s">
        <v>659</v>
      </c>
      <c r="B115" s="1">
        <v>27</v>
      </c>
      <c r="C115" s="26" t="s">
        <v>1656</v>
      </c>
      <c r="D115" t="s">
        <v>661</v>
      </c>
      <c r="E115" s="27" t="s">
        <v>1657</v>
      </c>
      <c r="F115" s="28" t="s">
        <v>670</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1839</v>
      </c>
    </row>
    <row r="118" ht="127.5">
      <c r="A118" s="1" t="s">
        <v>666</v>
      </c>
      <c r="E118" s="27" t="s">
        <v>1658</v>
      </c>
    </row>
    <row r="119">
      <c r="A119" s="1" t="s">
        <v>659</v>
      </c>
      <c r="B119" s="1">
        <v>28</v>
      </c>
      <c r="C119" s="26" t="s">
        <v>1659</v>
      </c>
      <c r="D119" t="s">
        <v>661</v>
      </c>
      <c r="E119" s="27" t="s">
        <v>1660</v>
      </c>
      <c r="F119" s="28" t="s">
        <v>683</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1840</v>
      </c>
    </row>
    <row r="122" ht="153">
      <c r="A122" s="1" t="s">
        <v>666</v>
      </c>
      <c r="E122" s="27" t="s">
        <v>1641</v>
      </c>
    </row>
    <row r="123">
      <c r="A123" s="1" t="s">
        <v>659</v>
      </c>
      <c r="B123" s="1">
        <v>29</v>
      </c>
      <c r="C123" s="26" t="s">
        <v>1662</v>
      </c>
      <c r="D123" t="s">
        <v>661</v>
      </c>
      <c r="E123" s="27" t="s">
        <v>1663</v>
      </c>
      <c r="F123" s="28" t="s">
        <v>683</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1840</v>
      </c>
    </row>
    <row r="126" ht="127.5">
      <c r="A126" s="1" t="s">
        <v>666</v>
      </c>
      <c r="E126" s="27" t="s">
        <v>1644</v>
      </c>
    </row>
    <row r="127">
      <c r="A127" s="1" t="s">
        <v>659</v>
      </c>
      <c r="B127" s="1">
        <v>30</v>
      </c>
      <c r="C127" s="26" t="s">
        <v>1841</v>
      </c>
      <c r="D127" t="s">
        <v>661</v>
      </c>
      <c r="E127" s="27" t="s">
        <v>1842</v>
      </c>
      <c r="F127" s="28" t="s">
        <v>683</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1431</v>
      </c>
    </row>
    <row r="130" ht="153">
      <c r="A130" s="1" t="s">
        <v>666</v>
      </c>
      <c r="E130" s="27" t="s">
        <v>1641</v>
      </c>
    </row>
    <row r="131">
      <c r="A131" s="1" t="s">
        <v>659</v>
      </c>
      <c r="B131" s="1">
        <v>31</v>
      </c>
      <c r="C131" s="26" t="s">
        <v>1843</v>
      </c>
      <c r="D131" t="s">
        <v>661</v>
      </c>
      <c r="E131" s="27" t="s">
        <v>1844</v>
      </c>
      <c r="F131" s="28" t="s">
        <v>683</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1431</v>
      </c>
    </row>
    <row r="134" ht="127.5">
      <c r="A134" s="1" t="s">
        <v>666</v>
      </c>
      <c r="E134" s="27" t="s">
        <v>1644</v>
      </c>
    </row>
    <row r="135">
      <c r="A135" s="1" t="s">
        <v>659</v>
      </c>
      <c r="B135" s="1">
        <v>32</v>
      </c>
      <c r="C135" s="26" t="s">
        <v>1664</v>
      </c>
      <c r="D135" t="s">
        <v>661</v>
      </c>
      <c r="E135" s="27" t="s">
        <v>1665</v>
      </c>
      <c r="F135" s="28" t="s">
        <v>683</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1431</v>
      </c>
    </row>
    <row r="138" ht="153">
      <c r="A138" s="1" t="s">
        <v>666</v>
      </c>
      <c r="E138" s="27" t="s">
        <v>1641</v>
      </c>
    </row>
    <row r="139">
      <c r="A139" s="1" t="s">
        <v>659</v>
      </c>
      <c r="B139" s="1">
        <v>33</v>
      </c>
      <c r="C139" s="26" t="s">
        <v>1667</v>
      </c>
      <c r="D139" t="s">
        <v>661</v>
      </c>
      <c r="E139" s="27" t="s">
        <v>1668</v>
      </c>
      <c r="F139" s="28" t="s">
        <v>683</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1431</v>
      </c>
    </row>
    <row r="142" ht="127.5">
      <c r="A142" s="1" t="s">
        <v>666</v>
      </c>
      <c r="E142" s="27" t="s">
        <v>1644</v>
      </c>
    </row>
    <row r="143">
      <c r="A143" s="1" t="s">
        <v>659</v>
      </c>
      <c r="B143" s="1">
        <v>34</v>
      </c>
      <c r="C143" s="26" t="s">
        <v>1845</v>
      </c>
      <c r="D143" t="s">
        <v>661</v>
      </c>
      <c r="E143" s="27" t="s">
        <v>1846</v>
      </c>
      <c r="F143" s="28" t="s">
        <v>683</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1431</v>
      </c>
    </row>
    <row r="146" ht="153">
      <c r="A146" s="1" t="s">
        <v>666</v>
      </c>
      <c r="E146" s="27" t="s">
        <v>1671</v>
      </c>
    </row>
    <row r="147">
      <c r="A147" s="1" t="s">
        <v>659</v>
      </c>
      <c r="B147" s="1">
        <v>35</v>
      </c>
      <c r="C147" s="26" t="s">
        <v>1847</v>
      </c>
      <c r="D147" t="s">
        <v>661</v>
      </c>
      <c r="E147" s="27" t="s">
        <v>1848</v>
      </c>
      <c r="F147" s="28" t="s">
        <v>683</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1431</v>
      </c>
    </row>
    <row r="150" ht="127.5">
      <c r="A150" s="1" t="s">
        <v>666</v>
      </c>
      <c r="E150" s="27" t="s">
        <v>1644</v>
      </c>
    </row>
    <row r="151">
      <c r="A151" s="1" t="s">
        <v>659</v>
      </c>
      <c r="B151" s="1">
        <v>36</v>
      </c>
      <c r="C151" s="26" t="s">
        <v>1682</v>
      </c>
      <c r="D151" t="s">
        <v>661</v>
      </c>
      <c r="E151" s="27" t="s">
        <v>1849</v>
      </c>
      <c r="F151" s="28" t="s">
        <v>683</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1478</v>
      </c>
    </row>
    <row r="154" ht="153">
      <c r="A154" s="1" t="s">
        <v>666</v>
      </c>
      <c r="E154" s="27" t="s">
        <v>1671</v>
      </c>
    </row>
    <row r="155">
      <c r="A155" s="1" t="s">
        <v>659</v>
      </c>
      <c r="B155" s="1">
        <v>37</v>
      </c>
      <c r="C155" s="26" t="s">
        <v>1684</v>
      </c>
      <c r="D155" t="s">
        <v>661</v>
      </c>
      <c r="E155" s="27" t="s">
        <v>1685</v>
      </c>
      <c r="F155" s="28" t="s">
        <v>683</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1478</v>
      </c>
    </row>
    <row r="158" ht="127.5">
      <c r="A158" s="1" t="s">
        <v>666</v>
      </c>
      <c r="E158" s="27" t="s">
        <v>1644</v>
      </c>
    </row>
    <row r="159">
      <c r="A159" s="1" t="s">
        <v>659</v>
      </c>
      <c r="B159" s="1">
        <v>38</v>
      </c>
      <c r="C159" s="26" t="s">
        <v>1850</v>
      </c>
      <c r="D159" t="s">
        <v>661</v>
      </c>
      <c r="E159" s="27" t="s">
        <v>1851</v>
      </c>
      <c r="F159" s="28" t="s">
        <v>683</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1852</v>
      </c>
    </row>
    <row r="162" ht="153">
      <c r="A162" s="1" t="s">
        <v>666</v>
      </c>
      <c r="E162" s="27" t="s">
        <v>1671</v>
      </c>
    </row>
    <row r="163">
      <c r="A163" s="1" t="s">
        <v>659</v>
      </c>
      <c r="B163" s="1">
        <v>39</v>
      </c>
      <c r="C163" s="26" t="s">
        <v>1853</v>
      </c>
      <c r="D163" t="s">
        <v>661</v>
      </c>
      <c r="E163" s="27" t="s">
        <v>1854</v>
      </c>
      <c r="F163" s="28" t="s">
        <v>683</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1852</v>
      </c>
    </row>
    <row r="166" ht="127.5">
      <c r="A166" s="1" t="s">
        <v>666</v>
      </c>
      <c r="E166" s="27" t="s">
        <v>1644</v>
      </c>
    </row>
    <row r="167">
      <c r="A167" s="1" t="s">
        <v>659</v>
      </c>
      <c r="B167" s="1">
        <v>40</v>
      </c>
      <c r="C167" s="26" t="s">
        <v>1855</v>
      </c>
      <c r="D167" t="s">
        <v>661</v>
      </c>
      <c r="E167" s="27" t="s">
        <v>1856</v>
      </c>
      <c r="F167" s="28" t="s">
        <v>683</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1431</v>
      </c>
    </row>
    <row r="170" ht="153">
      <c r="A170" s="1" t="s">
        <v>666</v>
      </c>
      <c r="E170" s="27" t="s">
        <v>1671</v>
      </c>
    </row>
    <row r="171">
      <c r="A171" s="1" t="s">
        <v>659</v>
      </c>
      <c r="B171" s="1">
        <v>41</v>
      </c>
      <c r="C171" s="26" t="s">
        <v>1857</v>
      </c>
      <c r="D171" t="s">
        <v>661</v>
      </c>
      <c r="E171" s="27" t="s">
        <v>1858</v>
      </c>
      <c r="F171" s="28" t="s">
        <v>683</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1431</v>
      </c>
    </row>
    <row r="174" ht="127.5">
      <c r="A174" s="1" t="s">
        <v>666</v>
      </c>
      <c r="E174" s="27" t="s">
        <v>1644</v>
      </c>
    </row>
    <row r="175">
      <c r="A175" s="1" t="s">
        <v>659</v>
      </c>
      <c r="B175" s="1">
        <v>42</v>
      </c>
      <c r="C175" s="26" t="s">
        <v>1702</v>
      </c>
      <c r="D175" t="s">
        <v>661</v>
      </c>
      <c r="E175" s="27" t="s">
        <v>1703</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1478</v>
      </c>
    </row>
    <row r="178" ht="178.5">
      <c r="A178" s="1" t="s">
        <v>666</v>
      </c>
      <c r="E178" s="27" t="s">
        <v>1639</v>
      </c>
    </row>
    <row r="179">
      <c r="A179" s="1" t="s">
        <v>659</v>
      </c>
      <c r="B179" s="1">
        <v>43</v>
      </c>
      <c r="C179" s="26" t="s">
        <v>1705</v>
      </c>
      <c r="D179" t="s">
        <v>661</v>
      </c>
      <c r="E179" s="27" t="s">
        <v>1706</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1478</v>
      </c>
    </row>
    <row r="182" ht="127.5">
      <c r="A182" s="1" t="s">
        <v>666</v>
      </c>
      <c r="E182" s="27" t="s">
        <v>1645</v>
      </c>
    </row>
    <row r="183">
      <c r="A183" s="1" t="s">
        <v>659</v>
      </c>
      <c r="B183" s="1">
        <v>44</v>
      </c>
      <c r="C183" s="26" t="s">
        <v>1707</v>
      </c>
      <c r="D183" t="s">
        <v>661</v>
      </c>
      <c r="E183" s="27" t="s">
        <v>1708</v>
      </c>
      <c r="F183" s="28" t="s">
        <v>683</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1416</v>
      </c>
    </row>
    <row r="186" ht="153">
      <c r="A186" s="1" t="s">
        <v>666</v>
      </c>
      <c r="E186" s="27" t="s">
        <v>1671</v>
      </c>
    </row>
    <row r="187">
      <c r="A187" s="1" t="s">
        <v>659</v>
      </c>
      <c r="B187" s="1">
        <v>45</v>
      </c>
      <c r="C187" s="26" t="s">
        <v>1710</v>
      </c>
      <c r="D187" t="s">
        <v>661</v>
      </c>
      <c r="E187" s="27" t="s">
        <v>1711</v>
      </c>
      <c r="F187" s="28" t="s">
        <v>683</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1416</v>
      </c>
    </row>
    <row r="190" ht="127.5">
      <c r="A190" s="1" t="s">
        <v>666</v>
      </c>
      <c r="E190" s="27" t="s">
        <v>1644</v>
      </c>
    </row>
    <row r="191">
      <c r="A191" s="1" t="s">
        <v>659</v>
      </c>
      <c r="B191" s="1">
        <v>46</v>
      </c>
      <c r="C191" s="26" t="s">
        <v>1713</v>
      </c>
      <c r="D191" t="s">
        <v>661</v>
      </c>
      <c r="E191" s="27" t="s">
        <v>1714</v>
      </c>
      <c r="F191" s="28" t="s">
        <v>683</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1859</v>
      </c>
    </row>
    <row r="194" ht="153">
      <c r="A194" s="1" t="s">
        <v>666</v>
      </c>
      <c r="E194" s="27" t="s">
        <v>1671</v>
      </c>
    </row>
    <row r="195">
      <c r="A195" s="1" t="s">
        <v>659</v>
      </c>
      <c r="B195" s="1">
        <v>47</v>
      </c>
      <c r="C195" s="26" t="s">
        <v>1716</v>
      </c>
      <c r="D195" t="s">
        <v>661</v>
      </c>
      <c r="E195" s="27" t="s">
        <v>1717</v>
      </c>
      <c r="F195" s="28" t="s">
        <v>683</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1859</v>
      </c>
    </row>
    <row r="198" ht="127.5">
      <c r="A198" s="1" t="s">
        <v>666</v>
      </c>
      <c r="E198" s="27" t="s">
        <v>1644</v>
      </c>
    </row>
    <row r="199">
      <c r="A199" s="1" t="s">
        <v>659</v>
      </c>
      <c r="B199" s="1">
        <v>48</v>
      </c>
      <c r="C199" s="26" t="s">
        <v>1730</v>
      </c>
      <c r="D199" t="s">
        <v>661</v>
      </c>
      <c r="E199" s="27" t="s">
        <v>1731</v>
      </c>
      <c r="F199" s="28" t="s">
        <v>683</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1860</v>
      </c>
    </row>
    <row r="202" ht="127.5">
      <c r="A202" s="1" t="s">
        <v>666</v>
      </c>
      <c r="E202" s="27" t="s">
        <v>1196</v>
      </c>
    </row>
    <row r="203">
      <c r="A203" s="1" t="s">
        <v>659</v>
      </c>
      <c r="B203" s="1">
        <v>49</v>
      </c>
      <c r="C203" s="26" t="s">
        <v>1861</v>
      </c>
      <c r="D203" t="s">
        <v>661</v>
      </c>
      <c r="E203" s="27" t="s">
        <v>1862</v>
      </c>
      <c r="F203" s="28" t="s">
        <v>683</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1478</v>
      </c>
    </row>
    <row r="206" ht="127.5">
      <c r="A206" s="1" t="s">
        <v>666</v>
      </c>
      <c r="E206" s="27" t="s">
        <v>1196</v>
      </c>
    </row>
    <row r="207">
      <c r="A207" s="1" t="s">
        <v>659</v>
      </c>
      <c r="B207" s="1">
        <v>50</v>
      </c>
      <c r="C207" s="26" t="s">
        <v>1739</v>
      </c>
      <c r="D207" t="s">
        <v>661</v>
      </c>
      <c r="E207" s="27" t="s">
        <v>1740</v>
      </c>
      <c r="F207" s="28" t="s">
        <v>683</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1478</v>
      </c>
    </row>
    <row r="210" ht="127.5">
      <c r="A210" s="1" t="s">
        <v>666</v>
      </c>
      <c r="E210" s="27" t="s">
        <v>1196</v>
      </c>
    </row>
    <row r="211">
      <c r="A211" s="1" t="s">
        <v>659</v>
      </c>
      <c r="B211" s="1">
        <v>51</v>
      </c>
      <c r="C211" s="26" t="s">
        <v>1749</v>
      </c>
      <c r="D211" t="s">
        <v>661</v>
      </c>
      <c r="E211" s="27" t="s">
        <v>1750</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1478</v>
      </c>
    </row>
    <row r="214" ht="127.5">
      <c r="A214" s="1" t="s">
        <v>666</v>
      </c>
      <c r="E214" s="27" t="s">
        <v>1196</v>
      </c>
    </row>
    <row r="215">
      <c r="A215" s="1" t="s">
        <v>659</v>
      </c>
      <c r="B215" s="1">
        <v>52</v>
      </c>
      <c r="C215" s="26" t="s">
        <v>1758</v>
      </c>
      <c r="D215" t="s">
        <v>661</v>
      </c>
      <c r="E215" s="27" t="s">
        <v>1759</v>
      </c>
      <c r="F215" s="28" t="s">
        <v>683</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1829</v>
      </c>
    </row>
    <row r="218" ht="165.75">
      <c r="A218" s="1" t="s">
        <v>666</v>
      </c>
      <c r="E218" s="27" t="s">
        <v>1761</v>
      </c>
    </row>
    <row r="219">
      <c r="A219" s="1" t="s">
        <v>659</v>
      </c>
      <c r="B219" s="1">
        <v>53</v>
      </c>
      <c r="C219" s="26" t="s">
        <v>1762</v>
      </c>
      <c r="D219" t="s">
        <v>661</v>
      </c>
      <c r="E219" s="27" t="s">
        <v>1763</v>
      </c>
      <c r="F219" s="28" t="s">
        <v>683</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1829</v>
      </c>
    </row>
    <row r="222" ht="127.5">
      <c r="A222" s="1" t="s">
        <v>666</v>
      </c>
      <c r="E222" s="27" t="s">
        <v>1645</v>
      </c>
    </row>
    <row r="223">
      <c r="A223" s="1" t="s">
        <v>659</v>
      </c>
      <c r="B223" s="1">
        <v>54</v>
      </c>
      <c r="C223" s="26" t="s">
        <v>1764</v>
      </c>
      <c r="D223" t="s">
        <v>661</v>
      </c>
      <c r="E223" s="27" t="s">
        <v>1765</v>
      </c>
      <c r="F223" s="28" t="s">
        <v>683</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1859</v>
      </c>
    </row>
    <row r="226" ht="127.5">
      <c r="A226" s="1" t="s">
        <v>666</v>
      </c>
      <c r="E226" s="27" t="s">
        <v>1767</v>
      </c>
    </row>
    <row r="227" ht="25.5">
      <c r="A227" s="1" t="s">
        <v>659</v>
      </c>
      <c r="B227" s="1">
        <v>55</v>
      </c>
      <c r="C227" s="26" t="s">
        <v>1768</v>
      </c>
      <c r="D227" t="s">
        <v>661</v>
      </c>
      <c r="E227" s="27" t="s">
        <v>1769</v>
      </c>
      <c r="F227" s="28" t="s">
        <v>683</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1863</v>
      </c>
    </row>
    <row r="230" ht="127.5">
      <c r="A230" s="1" t="s">
        <v>666</v>
      </c>
      <c r="E230" s="27" t="s">
        <v>1771</v>
      </c>
    </row>
    <row r="231">
      <c r="A231" s="1" t="s">
        <v>659</v>
      </c>
      <c r="B231" s="1">
        <v>57</v>
      </c>
      <c r="C231" s="26" t="s">
        <v>1772</v>
      </c>
      <c r="D231" t="s">
        <v>661</v>
      </c>
      <c r="E231" s="27" t="s">
        <v>1773</v>
      </c>
      <c r="F231" s="28" t="s">
        <v>696</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1864</v>
      </c>
    </row>
    <row r="234" ht="153">
      <c r="A234" s="1" t="s">
        <v>666</v>
      </c>
      <c r="E234" s="27" t="s">
        <v>1775</v>
      </c>
    </row>
    <row r="235">
      <c r="A235" s="1" t="s">
        <v>659</v>
      </c>
      <c r="B235" s="1">
        <v>58</v>
      </c>
      <c r="C235" s="26" t="s">
        <v>1776</v>
      </c>
      <c r="D235" t="s">
        <v>661</v>
      </c>
      <c r="E235" s="27" t="s">
        <v>1777</v>
      </c>
      <c r="F235" s="28" t="s">
        <v>683</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1821</v>
      </c>
    </row>
    <row r="238" ht="153">
      <c r="A238" s="1" t="s">
        <v>666</v>
      </c>
      <c r="E238" s="27" t="s">
        <v>1671</v>
      </c>
    </row>
    <row r="239">
      <c r="A239" s="1" t="s">
        <v>659</v>
      </c>
      <c r="B239" s="1">
        <v>59</v>
      </c>
      <c r="C239" s="26" t="s">
        <v>1779</v>
      </c>
      <c r="D239" t="s">
        <v>661</v>
      </c>
      <c r="E239" s="27" t="s">
        <v>1780</v>
      </c>
      <c r="F239" s="28" t="s">
        <v>683</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1821</v>
      </c>
    </row>
    <row r="242" ht="127.5">
      <c r="A242" s="1" t="s">
        <v>666</v>
      </c>
      <c r="E242" s="27" t="s">
        <v>1644</v>
      </c>
    </row>
    <row r="243">
      <c r="A243" s="1" t="s">
        <v>659</v>
      </c>
      <c r="B243" s="1">
        <v>60</v>
      </c>
      <c r="C243" s="26" t="s">
        <v>1787</v>
      </c>
      <c r="D243" t="s">
        <v>661</v>
      </c>
      <c r="E243" s="27" t="s">
        <v>1788</v>
      </c>
      <c r="F243" s="28" t="s">
        <v>1574</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1431</v>
      </c>
    </row>
    <row r="246" ht="140.25">
      <c r="A246" s="1" t="s">
        <v>666</v>
      </c>
      <c r="E246" s="27" t="s">
        <v>1789</v>
      </c>
    </row>
    <row r="247">
      <c r="A247" s="1" t="s">
        <v>659</v>
      </c>
      <c r="B247" s="1">
        <v>61</v>
      </c>
      <c r="C247" s="26" t="s">
        <v>1790</v>
      </c>
      <c r="D247" t="s">
        <v>661</v>
      </c>
      <c r="E247" s="27" t="s">
        <v>1791</v>
      </c>
      <c r="F247" s="28" t="s">
        <v>868</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1416</v>
      </c>
    </row>
    <row r="250" ht="89.25">
      <c r="A250" s="1" t="s">
        <v>666</v>
      </c>
      <c r="E250" s="27" t="s">
        <v>1793</v>
      </c>
    </row>
    <row r="251">
      <c r="A251" s="1" t="s">
        <v>659</v>
      </c>
      <c r="B251" s="1">
        <v>62</v>
      </c>
      <c r="C251" s="26" t="s">
        <v>1803</v>
      </c>
      <c r="D251" t="s">
        <v>661</v>
      </c>
      <c r="E251" s="27" t="s">
        <v>1865</v>
      </c>
      <c r="F251" s="28" t="s">
        <v>1805</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1431</v>
      </c>
    </row>
    <row r="254" ht="153">
      <c r="A254" s="1" t="s">
        <v>666</v>
      </c>
      <c r="E254" s="27" t="s">
        <v>1806</v>
      </c>
    </row>
    <row r="255">
      <c r="A255" s="1" t="s">
        <v>659</v>
      </c>
      <c r="B255" s="1">
        <v>63</v>
      </c>
      <c r="C255" s="26" t="s">
        <v>1807</v>
      </c>
      <c r="D255" t="s">
        <v>661</v>
      </c>
      <c r="E255" s="27" t="s">
        <v>1808</v>
      </c>
      <c r="F255" s="28" t="s">
        <v>1574</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1431</v>
      </c>
    </row>
    <row r="258" ht="127.5">
      <c r="A258" s="1" t="s">
        <v>666</v>
      </c>
      <c r="E258" s="27" t="s">
        <v>1732</v>
      </c>
    </row>
    <row r="259">
      <c r="A259" s="1" t="s">
        <v>659</v>
      </c>
      <c r="B259" s="1">
        <v>70</v>
      </c>
      <c r="C259" s="26" t="s">
        <v>1810</v>
      </c>
      <c r="D259" t="s">
        <v>661</v>
      </c>
      <c r="E259" s="27" t="s">
        <v>1811</v>
      </c>
      <c r="F259" s="28" t="s">
        <v>1216</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1813</v>
      </c>
    </row>
    <row r="263">
      <c r="A263" s="1" t="s">
        <v>659</v>
      </c>
      <c r="B263" s="1">
        <v>64</v>
      </c>
      <c r="C263" s="26" t="s">
        <v>1814</v>
      </c>
      <c r="D263" t="s">
        <v>661</v>
      </c>
      <c r="E263" s="27" t="s">
        <v>1815</v>
      </c>
      <c r="F263" s="28" t="s">
        <v>670</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1866</v>
      </c>
    </row>
    <row r="266" ht="114.75">
      <c r="A266" s="1" t="s">
        <v>666</v>
      </c>
      <c r="E266" s="27" t="s">
        <v>1817</v>
      </c>
    </row>
    <row r="267">
      <c r="A267" s="1" t="s">
        <v>656</v>
      </c>
      <c r="C267" s="22" t="s">
        <v>894</v>
      </c>
      <c r="E267" s="23" t="s">
        <v>895</v>
      </c>
      <c r="L267" s="24">
        <f>SUMIFS(L268:L287,A268:A287,"P")</f>
        <v>0</v>
      </c>
      <c r="M267" s="24">
        <f>SUMIFS(M268:M287,A268:A287,"P")</f>
        <v>0</v>
      </c>
      <c r="N267" s="25"/>
    </row>
    <row r="268" ht="25.5">
      <c r="A268" s="1" t="s">
        <v>659</v>
      </c>
      <c r="B268" s="1">
        <v>65</v>
      </c>
      <c r="C268" s="26" t="s">
        <v>1867</v>
      </c>
      <c r="D268" t="s">
        <v>897</v>
      </c>
      <c r="E268" s="27" t="s">
        <v>1868</v>
      </c>
      <c r="F268" s="28" t="s">
        <v>899</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1869</v>
      </c>
    </row>
    <row r="270" ht="25.5">
      <c r="A270" s="1" t="s">
        <v>665</v>
      </c>
      <c r="E270" s="33" t="s">
        <v>1870</v>
      </c>
    </row>
    <row r="271" ht="153">
      <c r="A271" s="1" t="s">
        <v>666</v>
      </c>
      <c r="E271" s="27" t="s">
        <v>907</v>
      </c>
    </row>
    <row r="272" ht="25.5">
      <c r="A272" s="1" t="s">
        <v>659</v>
      </c>
      <c r="B272" s="1">
        <v>66</v>
      </c>
      <c r="C272" s="26" t="s">
        <v>916</v>
      </c>
      <c r="D272" t="s">
        <v>897</v>
      </c>
      <c r="E272" s="27" t="s">
        <v>917</v>
      </c>
      <c r="F272" s="28" t="s">
        <v>899</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914</v>
      </c>
    </row>
    <row r="274" ht="25.5">
      <c r="A274" s="1" t="s">
        <v>665</v>
      </c>
      <c r="E274" s="33" t="s">
        <v>1870</v>
      </c>
    </row>
    <row r="275" ht="153">
      <c r="A275" s="1" t="s">
        <v>666</v>
      </c>
      <c r="E275" s="27" t="s">
        <v>902</v>
      </c>
    </row>
    <row r="276" ht="25.5">
      <c r="A276" s="1" t="s">
        <v>659</v>
      </c>
      <c r="B276" s="1">
        <v>67</v>
      </c>
      <c r="C276" s="26" t="s">
        <v>1871</v>
      </c>
      <c r="D276" t="s">
        <v>897</v>
      </c>
      <c r="E276" s="27" t="s">
        <v>1872</v>
      </c>
      <c r="F276" s="28" t="s">
        <v>899</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910</v>
      </c>
    </row>
    <row r="278" ht="25.5">
      <c r="A278" s="1" t="s">
        <v>665</v>
      </c>
      <c r="E278" s="33" t="s">
        <v>1873</v>
      </c>
    </row>
    <row r="279" ht="153">
      <c r="A279" s="1" t="s">
        <v>666</v>
      </c>
      <c r="E279" s="27" t="s">
        <v>902</v>
      </c>
    </row>
    <row r="280" ht="25.5">
      <c r="A280" s="1" t="s">
        <v>659</v>
      </c>
      <c r="B280" s="1">
        <v>68</v>
      </c>
      <c r="C280" s="26" t="s">
        <v>919</v>
      </c>
      <c r="D280" t="s">
        <v>897</v>
      </c>
      <c r="E280" s="27" t="s">
        <v>920</v>
      </c>
      <c r="F280" s="28" t="s">
        <v>899</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921</v>
      </c>
    </row>
    <row r="282" ht="25.5">
      <c r="A282" s="1" t="s">
        <v>665</v>
      </c>
      <c r="E282" s="33" t="s">
        <v>1874</v>
      </c>
    </row>
    <row r="283" ht="153">
      <c r="A283" s="1" t="s">
        <v>666</v>
      </c>
      <c r="E283" s="27" t="s">
        <v>902</v>
      </c>
    </row>
    <row r="284" ht="25.5">
      <c r="A284" s="1" t="s">
        <v>659</v>
      </c>
      <c r="B284" s="1">
        <v>69</v>
      </c>
      <c r="C284" s="26" t="s">
        <v>922</v>
      </c>
      <c r="D284" t="s">
        <v>897</v>
      </c>
      <c r="E284" s="27" t="s">
        <v>923</v>
      </c>
      <c r="F284" s="28" t="s">
        <v>899</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910</v>
      </c>
    </row>
    <row r="286" ht="25.5">
      <c r="A286" s="1" t="s">
        <v>665</v>
      </c>
      <c r="E286" s="33" t="s">
        <v>1874</v>
      </c>
    </row>
    <row r="287" ht="153">
      <c r="A287" s="1" t="s">
        <v>666</v>
      </c>
      <c r="E287" s="27" t="s">
        <v>902</v>
      </c>
    </row>
  </sheetData>
  <sheetProtection sheet="1" objects="1" scenarios="1" spinCount="100000" saltValue="GH9q9zHYSoeCk0xNqnmW38LKhF01gkZZBnQkxFFDbUL6HcsLoogdiau6VDXUzTiWgAFbpndXRjZ1tFTRIuHYsA==" hashValue="/VtmvTTjKOzs9ssA982tzKraFSdH1i0RrweWvtktYQfNeAxrP3LOjYCpejPnUE1zKHzEMrXnnAveM+HQVTnt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1875</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1535</v>
      </c>
      <c r="D10" t="s">
        <v>661</v>
      </c>
      <c r="E10" s="27" t="s">
        <v>1536</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1876</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1477</v>
      </c>
    </row>
    <row r="17" ht="25.5">
      <c r="A17" s="1" t="s">
        <v>666</v>
      </c>
      <c r="E17" s="27" t="s">
        <v>671</v>
      </c>
    </row>
    <row r="18">
      <c r="A18" s="1" t="s">
        <v>659</v>
      </c>
      <c r="B18" s="1">
        <v>3</v>
      </c>
      <c r="C18" s="26" t="s">
        <v>672</v>
      </c>
      <c r="D18" t="s">
        <v>661</v>
      </c>
      <c r="E18" s="27" t="s">
        <v>673</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1876</v>
      </c>
    </row>
    <row r="21" ht="229.5">
      <c r="A21" s="1" t="s">
        <v>666</v>
      </c>
      <c r="E21" s="27" t="s">
        <v>674</v>
      </c>
    </row>
    <row r="22">
      <c r="A22" s="1" t="s">
        <v>659</v>
      </c>
      <c r="B22" s="1">
        <v>4</v>
      </c>
      <c r="C22" s="26" t="s">
        <v>1540</v>
      </c>
      <c r="D22" t="s">
        <v>661</v>
      </c>
      <c r="E22" s="27" t="s">
        <v>1541</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1877</v>
      </c>
    </row>
    <row r="25" ht="229.5">
      <c r="A25" s="1" t="s">
        <v>666</v>
      </c>
      <c r="E25" s="27" t="s">
        <v>1543</v>
      </c>
    </row>
    <row r="26">
      <c r="A26" s="1" t="s">
        <v>656</v>
      </c>
      <c r="C26" s="22" t="s">
        <v>679</v>
      </c>
      <c r="E26" s="23" t="s">
        <v>680</v>
      </c>
      <c r="L26" s="24">
        <f>SUMIFS(L27:L154,A27:A154,"P")</f>
        <v>0</v>
      </c>
      <c r="M26" s="24">
        <f>SUMIFS(M27:M154,A27:A154,"P")</f>
        <v>0</v>
      </c>
      <c r="N26" s="25"/>
    </row>
    <row r="27">
      <c r="A27" s="1" t="s">
        <v>659</v>
      </c>
      <c r="B27" s="1">
        <v>5</v>
      </c>
      <c r="C27" s="26" t="s">
        <v>957</v>
      </c>
      <c r="D27" t="s">
        <v>661</v>
      </c>
      <c r="E27" s="27" t="s">
        <v>958</v>
      </c>
      <c r="F27" s="28" t="s">
        <v>670</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1863</v>
      </c>
    </row>
    <row r="30" ht="102">
      <c r="A30" s="1" t="s">
        <v>666</v>
      </c>
      <c r="E30" s="27" t="s">
        <v>687</v>
      </c>
    </row>
    <row r="31">
      <c r="A31" s="1" t="s">
        <v>659</v>
      </c>
      <c r="B31" s="1">
        <v>6</v>
      </c>
      <c r="C31" s="26" t="s">
        <v>1546</v>
      </c>
      <c r="D31" t="s">
        <v>661</v>
      </c>
      <c r="E31" s="27" t="s">
        <v>1547</v>
      </c>
      <c r="F31" s="28" t="s">
        <v>670</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1863</v>
      </c>
    </row>
    <row r="34" ht="140.25">
      <c r="A34" s="1" t="s">
        <v>666</v>
      </c>
      <c r="E34" s="27" t="s">
        <v>1548</v>
      </c>
    </row>
    <row r="35" ht="25.5">
      <c r="A35" s="1" t="s">
        <v>659</v>
      </c>
      <c r="B35" s="1">
        <v>7</v>
      </c>
      <c r="C35" s="26" t="s">
        <v>1549</v>
      </c>
      <c r="D35" t="s">
        <v>661</v>
      </c>
      <c r="E35" s="27" t="s">
        <v>1550</v>
      </c>
      <c r="F35" s="28" t="s">
        <v>670</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1824</v>
      </c>
    </row>
    <row r="38" ht="102">
      <c r="A38" s="1" t="s">
        <v>666</v>
      </c>
      <c r="E38" s="27" t="s">
        <v>1552</v>
      </c>
    </row>
    <row r="39" ht="25.5">
      <c r="A39" s="1" t="s">
        <v>659</v>
      </c>
      <c r="B39" s="1">
        <v>8</v>
      </c>
      <c r="C39" s="26" t="s">
        <v>1553</v>
      </c>
      <c r="D39" t="s">
        <v>661</v>
      </c>
      <c r="E39" s="27" t="s">
        <v>1554</v>
      </c>
      <c r="F39" s="28" t="s">
        <v>670</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1863</v>
      </c>
    </row>
    <row r="42" ht="76.5">
      <c r="A42" s="1" t="s">
        <v>666</v>
      </c>
      <c r="E42" s="27" t="s">
        <v>1555</v>
      </c>
    </row>
    <row r="43" ht="25.5">
      <c r="A43" s="1" t="s">
        <v>659</v>
      </c>
      <c r="B43" s="1">
        <v>9</v>
      </c>
      <c r="C43" s="26" t="s">
        <v>1556</v>
      </c>
      <c r="D43" t="s">
        <v>661</v>
      </c>
      <c r="E43" s="27" t="s">
        <v>1557</v>
      </c>
      <c r="F43" s="28" t="s">
        <v>670</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1477</v>
      </c>
    </row>
    <row r="46" ht="127.5">
      <c r="A46" s="1" t="s">
        <v>666</v>
      </c>
      <c r="E46" s="27" t="s">
        <v>1559</v>
      </c>
    </row>
    <row r="47">
      <c r="A47" s="1" t="s">
        <v>659</v>
      </c>
      <c r="B47" s="1">
        <v>10</v>
      </c>
      <c r="C47" s="26" t="s">
        <v>1822</v>
      </c>
      <c r="D47" t="s">
        <v>661</v>
      </c>
      <c r="E47" s="27" t="s">
        <v>1823</v>
      </c>
      <c r="F47" s="28" t="s">
        <v>683</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1477</v>
      </c>
    </row>
    <row r="50" ht="102">
      <c r="A50" s="1" t="s">
        <v>666</v>
      </c>
      <c r="E50" s="27" t="s">
        <v>1825</v>
      </c>
    </row>
    <row r="51" ht="25.5">
      <c r="A51" s="1" t="s">
        <v>659</v>
      </c>
      <c r="B51" s="1">
        <v>11</v>
      </c>
      <c r="C51" s="26" t="s">
        <v>1878</v>
      </c>
      <c r="D51" t="s">
        <v>661</v>
      </c>
      <c r="E51" s="27" t="s">
        <v>1879</v>
      </c>
      <c r="F51" s="28" t="s">
        <v>683</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1478</v>
      </c>
    </row>
    <row r="54" ht="38.25">
      <c r="A54" s="1" t="s">
        <v>666</v>
      </c>
      <c r="E54" s="27" t="s">
        <v>961</v>
      </c>
    </row>
    <row r="55" ht="25.5">
      <c r="A55" s="1" t="s">
        <v>659</v>
      </c>
      <c r="B55" s="1">
        <v>12</v>
      </c>
      <c r="C55" s="26" t="s">
        <v>691</v>
      </c>
      <c r="D55" t="s">
        <v>661</v>
      </c>
      <c r="E55" s="27" t="s">
        <v>692</v>
      </c>
      <c r="F55" s="28" t="s">
        <v>683</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1860</v>
      </c>
    </row>
    <row r="58" ht="38.25">
      <c r="A58" s="1" t="s">
        <v>666</v>
      </c>
      <c r="E58" s="27" t="s">
        <v>693</v>
      </c>
    </row>
    <row r="59" ht="25.5">
      <c r="A59" s="1" t="s">
        <v>659</v>
      </c>
      <c r="B59" s="1">
        <v>39</v>
      </c>
      <c r="C59" s="26" t="s">
        <v>1591</v>
      </c>
      <c r="D59" t="s">
        <v>661</v>
      </c>
      <c r="E59" s="27" t="s">
        <v>1592</v>
      </c>
      <c r="F59" s="28" t="s">
        <v>670</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1594</v>
      </c>
    </row>
    <row r="63">
      <c r="A63" s="1" t="s">
        <v>659</v>
      </c>
      <c r="B63" s="1">
        <v>13</v>
      </c>
      <c r="C63" s="26" t="s">
        <v>1190</v>
      </c>
      <c r="D63" t="s">
        <v>661</v>
      </c>
      <c r="E63" s="27" t="s">
        <v>1191</v>
      </c>
      <c r="F63" s="28" t="s">
        <v>1192</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1880</v>
      </c>
    </row>
    <row r="66" ht="140.25">
      <c r="A66" s="1" t="s">
        <v>666</v>
      </c>
      <c r="E66" s="27" t="s">
        <v>1622</v>
      </c>
    </row>
    <row r="67">
      <c r="A67" s="1" t="s">
        <v>659</v>
      </c>
      <c r="B67" s="1">
        <v>14</v>
      </c>
      <c r="C67" s="26" t="s">
        <v>1633</v>
      </c>
      <c r="D67" t="s">
        <v>661</v>
      </c>
      <c r="E67" s="27" t="s">
        <v>1634</v>
      </c>
      <c r="F67" s="28" t="s">
        <v>670</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1881</v>
      </c>
    </row>
    <row r="70" ht="114.75">
      <c r="A70" s="1" t="s">
        <v>666</v>
      </c>
      <c r="E70" s="27" t="s">
        <v>1636</v>
      </c>
    </row>
    <row r="71">
      <c r="A71" s="1" t="s">
        <v>659</v>
      </c>
      <c r="B71" s="1">
        <v>15</v>
      </c>
      <c r="C71" s="26" t="s">
        <v>1637</v>
      </c>
      <c r="D71" t="s">
        <v>661</v>
      </c>
      <c r="E71" s="27" t="s">
        <v>1638</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1860</v>
      </c>
    </row>
    <row r="74" ht="178.5">
      <c r="A74" s="1" t="s">
        <v>666</v>
      </c>
      <c r="E74" s="27" t="s">
        <v>1639</v>
      </c>
    </row>
    <row r="75">
      <c r="A75" s="1" t="s">
        <v>659</v>
      </c>
      <c r="B75" s="1">
        <v>16</v>
      </c>
      <c r="C75" s="26" t="s">
        <v>1642</v>
      </c>
      <c r="D75" t="s">
        <v>661</v>
      </c>
      <c r="E75" s="27" t="s">
        <v>1643</v>
      </c>
      <c r="F75" s="28" t="s">
        <v>683</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1860</v>
      </c>
    </row>
    <row r="78" ht="127.5">
      <c r="A78" s="1" t="s">
        <v>666</v>
      </c>
      <c r="E78" s="27" t="s">
        <v>1645</v>
      </c>
    </row>
    <row r="79">
      <c r="A79" s="1" t="s">
        <v>659</v>
      </c>
      <c r="B79" s="1">
        <v>17</v>
      </c>
      <c r="C79" s="26" t="s">
        <v>1646</v>
      </c>
      <c r="D79" t="s">
        <v>661</v>
      </c>
      <c r="E79" s="27" t="s">
        <v>1647</v>
      </c>
      <c r="F79" s="28" t="s">
        <v>670</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1882</v>
      </c>
    </row>
    <row r="82" ht="140.25">
      <c r="A82" s="1" t="s">
        <v>666</v>
      </c>
      <c r="E82" s="27" t="s">
        <v>1649</v>
      </c>
    </row>
    <row r="83">
      <c r="A83" s="1" t="s">
        <v>659</v>
      </c>
      <c r="B83" s="1">
        <v>18</v>
      </c>
      <c r="C83" s="26" t="s">
        <v>1650</v>
      </c>
      <c r="D83" t="s">
        <v>661</v>
      </c>
      <c r="E83" s="27" t="s">
        <v>1651</v>
      </c>
      <c r="F83" s="28" t="s">
        <v>670</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1882</v>
      </c>
    </row>
    <row r="86" ht="114.75">
      <c r="A86" s="1" t="s">
        <v>666</v>
      </c>
      <c r="E86" s="27" t="s">
        <v>1620</v>
      </c>
    </row>
    <row r="87">
      <c r="A87" s="1" t="s">
        <v>659</v>
      </c>
      <c r="B87" s="1">
        <v>19</v>
      </c>
      <c r="C87" s="26" t="s">
        <v>1652</v>
      </c>
      <c r="D87" t="s">
        <v>661</v>
      </c>
      <c r="E87" s="27" t="s">
        <v>1653</v>
      </c>
      <c r="F87" s="28" t="s">
        <v>1654</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1478</v>
      </c>
    </row>
    <row r="90" ht="127.5">
      <c r="A90" s="1" t="s">
        <v>666</v>
      </c>
      <c r="E90" s="27" t="s">
        <v>1655</v>
      </c>
    </row>
    <row r="91">
      <c r="A91" s="1" t="s">
        <v>659</v>
      </c>
      <c r="B91" s="1">
        <v>20</v>
      </c>
      <c r="C91" s="26" t="s">
        <v>1656</v>
      </c>
      <c r="D91" t="s">
        <v>661</v>
      </c>
      <c r="E91" s="27" t="s">
        <v>1657</v>
      </c>
      <c r="F91" s="28" t="s">
        <v>670</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1882</v>
      </c>
    </row>
    <row r="94" ht="127.5">
      <c r="A94" s="1" t="s">
        <v>666</v>
      </c>
      <c r="E94" s="27" t="s">
        <v>1658</v>
      </c>
    </row>
    <row r="95">
      <c r="A95" s="1" t="s">
        <v>659</v>
      </c>
      <c r="B95" s="1">
        <v>21</v>
      </c>
      <c r="C95" s="26" t="s">
        <v>1659</v>
      </c>
      <c r="D95" t="s">
        <v>661</v>
      </c>
      <c r="E95" s="27" t="s">
        <v>1660</v>
      </c>
      <c r="F95" s="28" t="s">
        <v>683</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1840</v>
      </c>
    </row>
    <row r="98" ht="153">
      <c r="A98" s="1" t="s">
        <v>666</v>
      </c>
      <c r="E98" s="27" t="s">
        <v>1641</v>
      </c>
    </row>
    <row r="99">
      <c r="A99" s="1" t="s">
        <v>659</v>
      </c>
      <c r="B99" s="1">
        <v>22</v>
      </c>
      <c r="C99" s="26" t="s">
        <v>1662</v>
      </c>
      <c r="D99" t="s">
        <v>661</v>
      </c>
      <c r="E99" s="27" t="s">
        <v>1663</v>
      </c>
      <c r="F99" s="28" t="s">
        <v>683</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1840</v>
      </c>
    </row>
    <row r="102" ht="127.5">
      <c r="A102" s="1" t="s">
        <v>666</v>
      </c>
      <c r="E102" s="27" t="s">
        <v>1644</v>
      </c>
    </row>
    <row r="103">
      <c r="A103" s="1" t="s">
        <v>659</v>
      </c>
      <c r="B103" s="1">
        <v>23</v>
      </c>
      <c r="C103" s="26" t="s">
        <v>1664</v>
      </c>
      <c r="D103" t="s">
        <v>661</v>
      </c>
      <c r="E103" s="27" t="s">
        <v>1665</v>
      </c>
      <c r="F103" s="28" t="s">
        <v>683</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1860</v>
      </c>
    </row>
    <row r="106" ht="153">
      <c r="A106" s="1" t="s">
        <v>666</v>
      </c>
      <c r="E106" s="27" t="s">
        <v>1641</v>
      </c>
    </row>
    <row r="107">
      <c r="A107" s="1" t="s">
        <v>659</v>
      </c>
      <c r="B107" s="1">
        <v>24</v>
      </c>
      <c r="C107" s="26" t="s">
        <v>1667</v>
      </c>
      <c r="D107" t="s">
        <v>661</v>
      </c>
      <c r="E107" s="27" t="s">
        <v>1668</v>
      </c>
      <c r="F107" s="28" t="s">
        <v>683</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1860</v>
      </c>
    </row>
    <row r="110" ht="127.5">
      <c r="A110" s="1" t="s">
        <v>666</v>
      </c>
      <c r="E110" s="27" t="s">
        <v>1644</v>
      </c>
    </row>
    <row r="111">
      <c r="A111" s="1" t="s">
        <v>659</v>
      </c>
      <c r="B111" s="1">
        <v>40</v>
      </c>
      <c r="C111" s="26" t="s">
        <v>1883</v>
      </c>
      <c r="D111" t="s">
        <v>661</v>
      </c>
      <c r="E111" s="27" t="s">
        <v>1884</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1885</v>
      </c>
    </row>
    <row r="115">
      <c r="A115" s="1" t="s">
        <v>659</v>
      </c>
      <c r="B115" s="1">
        <v>25</v>
      </c>
      <c r="C115" s="26" t="s">
        <v>1676</v>
      </c>
      <c r="D115" t="s">
        <v>661</v>
      </c>
      <c r="E115" s="27" t="s">
        <v>1677</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1431</v>
      </c>
    </row>
    <row r="118" ht="114.75">
      <c r="A118" s="1" t="s">
        <v>666</v>
      </c>
      <c r="E118" s="27" t="s">
        <v>1679</v>
      </c>
    </row>
    <row r="119">
      <c r="A119" s="1" t="s">
        <v>659</v>
      </c>
      <c r="B119" s="1">
        <v>26</v>
      </c>
      <c r="C119" s="26" t="s">
        <v>1680</v>
      </c>
      <c r="D119" t="s">
        <v>661</v>
      </c>
      <c r="E119" s="27" t="s">
        <v>1886</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1431</v>
      </c>
    </row>
    <row r="122" ht="114.75">
      <c r="A122" s="1" t="s">
        <v>666</v>
      </c>
      <c r="E122" s="27" t="s">
        <v>1679</v>
      </c>
    </row>
    <row r="123">
      <c r="A123" s="1" t="s">
        <v>659</v>
      </c>
      <c r="B123" s="1">
        <v>27</v>
      </c>
      <c r="C123" s="26" t="s">
        <v>1687</v>
      </c>
      <c r="D123" t="s">
        <v>661</v>
      </c>
      <c r="E123" s="27" t="s">
        <v>1688</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1431</v>
      </c>
    </row>
    <row r="126" ht="114.75">
      <c r="A126" s="1" t="s">
        <v>666</v>
      </c>
      <c r="E126" s="27" t="s">
        <v>1679</v>
      </c>
    </row>
    <row r="127">
      <c r="A127" s="1" t="s">
        <v>659</v>
      </c>
      <c r="B127" s="1">
        <v>28</v>
      </c>
      <c r="C127" s="26" t="s">
        <v>1194</v>
      </c>
      <c r="D127" t="s">
        <v>661</v>
      </c>
      <c r="E127" s="27" t="s">
        <v>1195</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1860</v>
      </c>
    </row>
    <row r="130" ht="127.5">
      <c r="A130" s="1" t="s">
        <v>666</v>
      </c>
      <c r="E130" s="27" t="s">
        <v>1732</v>
      </c>
    </row>
    <row r="131">
      <c r="A131" s="1" t="s">
        <v>659</v>
      </c>
      <c r="B131" s="1">
        <v>30</v>
      </c>
      <c r="C131" s="26" t="s">
        <v>1887</v>
      </c>
      <c r="D131" t="s">
        <v>661</v>
      </c>
      <c r="E131" s="27" t="s">
        <v>1888</v>
      </c>
      <c r="F131" s="28" t="s">
        <v>683</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1889</v>
      </c>
    </row>
    <row r="134" ht="127.5">
      <c r="A134" s="1" t="s">
        <v>666</v>
      </c>
      <c r="E134" s="27" t="s">
        <v>1644</v>
      </c>
    </row>
    <row r="135">
      <c r="A135" s="1" t="s">
        <v>659</v>
      </c>
      <c r="B135" s="1">
        <v>31</v>
      </c>
      <c r="C135" s="26" t="s">
        <v>1890</v>
      </c>
      <c r="D135" t="s">
        <v>661</v>
      </c>
      <c r="E135" s="27" t="s">
        <v>1891</v>
      </c>
      <c r="F135" s="28" t="s">
        <v>683</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1889</v>
      </c>
    </row>
    <row r="138" ht="153">
      <c r="A138" s="1" t="s">
        <v>666</v>
      </c>
      <c r="E138" s="27" t="s">
        <v>1885</v>
      </c>
    </row>
    <row r="139">
      <c r="A139" s="1" t="s">
        <v>659</v>
      </c>
      <c r="B139" s="1">
        <v>32</v>
      </c>
      <c r="C139" s="26" t="s">
        <v>1787</v>
      </c>
      <c r="D139" t="s">
        <v>661</v>
      </c>
      <c r="E139" s="27" t="s">
        <v>1788</v>
      </c>
      <c r="F139" s="28" t="s">
        <v>1574</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1431</v>
      </c>
    </row>
    <row r="142" ht="140.25">
      <c r="A142" s="1" t="s">
        <v>666</v>
      </c>
      <c r="E142" s="27" t="s">
        <v>1789</v>
      </c>
    </row>
    <row r="143">
      <c r="A143" s="1" t="s">
        <v>659</v>
      </c>
      <c r="B143" s="1">
        <v>33</v>
      </c>
      <c r="C143" s="26" t="s">
        <v>1790</v>
      </c>
      <c r="D143" t="s">
        <v>661</v>
      </c>
      <c r="E143" s="27" t="s">
        <v>1791</v>
      </c>
      <c r="F143" s="28" t="s">
        <v>868</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1416</v>
      </c>
    </row>
    <row r="146" ht="89.25">
      <c r="A146" s="1" t="s">
        <v>666</v>
      </c>
      <c r="E146" s="27" t="s">
        <v>1793</v>
      </c>
    </row>
    <row r="147">
      <c r="A147" s="1" t="s">
        <v>659</v>
      </c>
      <c r="B147" s="1">
        <v>41</v>
      </c>
      <c r="C147" s="26" t="s">
        <v>1810</v>
      </c>
      <c r="D147" t="s">
        <v>661</v>
      </c>
      <c r="E147" s="27" t="s">
        <v>1811</v>
      </c>
      <c r="F147" s="28" t="s">
        <v>1216</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1813</v>
      </c>
    </row>
    <row r="151">
      <c r="A151" s="1" t="s">
        <v>659</v>
      </c>
      <c r="B151" s="1">
        <v>34</v>
      </c>
      <c r="C151" s="26" t="s">
        <v>1814</v>
      </c>
      <c r="D151" t="s">
        <v>661</v>
      </c>
      <c r="E151" s="27" t="s">
        <v>1815</v>
      </c>
      <c r="F151" s="28" t="s">
        <v>670</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1892</v>
      </c>
    </row>
    <row r="154" ht="114.75">
      <c r="A154" s="1" t="s">
        <v>666</v>
      </c>
      <c r="E154" s="27" t="s">
        <v>1817</v>
      </c>
    </row>
    <row r="155">
      <c r="A155" s="1" t="s">
        <v>656</v>
      </c>
      <c r="C155" s="22" t="s">
        <v>894</v>
      </c>
      <c r="E155" s="23" t="s">
        <v>895</v>
      </c>
      <c r="L155" s="24">
        <f>SUMIFS(L156:L171,A156:A171,"P")</f>
        <v>0</v>
      </c>
      <c r="M155" s="24">
        <f>SUMIFS(M156:M171,A156:A171,"P")</f>
        <v>0</v>
      </c>
      <c r="N155" s="25"/>
    </row>
    <row r="156" ht="25.5">
      <c r="A156" s="1" t="s">
        <v>659</v>
      </c>
      <c r="B156" s="1">
        <v>35</v>
      </c>
      <c r="C156" s="26" t="s">
        <v>1867</v>
      </c>
      <c r="D156" t="s">
        <v>897</v>
      </c>
      <c r="E156" s="27" t="s">
        <v>1868</v>
      </c>
      <c r="F156" s="28" t="s">
        <v>899</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1869</v>
      </c>
    </row>
    <row r="158" ht="25.5">
      <c r="A158" s="1" t="s">
        <v>665</v>
      </c>
      <c r="E158" s="33" t="s">
        <v>1870</v>
      </c>
    </row>
    <row r="159" ht="153">
      <c r="A159" s="1" t="s">
        <v>666</v>
      </c>
      <c r="E159" s="27" t="s">
        <v>907</v>
      </c>
    </row>
    <row r="160" ht="25.5">
      <c r="A160" s="1" t="s">
        <v>659</v>
      </c>
      <c r="B160" s="1">
        <v>36</v>
      </c>
      <c r="C160" s="26" t="s">
        <v>1871</v>
      </c>
      <c r="D160" t="s">
        <v>897</v>
      </c>
      <c r="E160" s="27" t="s">
        <v>1872</v>
      </c>
      <c r="F160" s="28" t="s">
        <v>899</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910</v>
      </c>
    </row>
    <row r="162" ht="25.5">
      <c r="A162" s="1" t="s">
        <v>665</v>
      </c>
      <c r="E162" s="33" t="s">
        <v>1873</v>
      </c>
    </row>
    <row r="163" ht="153">
      <c r="A163" s="1" t="s">
        <v>666</v>
      </c>
      <c r="E163" s="27" t="s">
        <v>902</v>
      </c>
    </row>
    <row r="164" ht="25.5">
      <c r="A164" s="1" t="s">
        <v>659</v>
      </c>
      <c r="B164" s="1">
        <v>37</v>
      </c>
      <c r="C164" s="26" t="s">
        <v>919</v>
      </c>
      <c r="D164" t="s">
        <v>897</v>
      </c>
      <c r="E164" s="27" t="s">
        <v>920</v>
      </c>
      <c r="F164" s="28" t="s">
        <v>899</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921</v>
      </c>
    </row>
    <row r="166" ht="25.5">
      <c r="A166" s="1" t="s">
        <v>665</v>
      </c>
      <c r="E166" s="33" t="s">
        <v>1874</v>
      </c>
    </row>
    <row r="167" ht="153">
      <c r="A167" s="1" t="s">
        <v>666</v>
      </c>
      <c r="E167" s="27" t="s">
        <v>902</v>
      </c>
    </row>
    <row r="168" ht="25.5">
      <c r="A168" s="1" t="s">
        <v>659</v>
      </c>
      <c r="B168" s="1">
        <v>38</v>
      </c>
      <c r="C168" s="26" t="s">
        <v>922</v>
      </c>
      <c r="D168" t="s">
        <v>897</v>
      </c>
      <c r="E168" s="27" t="s">
        <v>923</v>
      </c>
      <c r="F168" s="28" t="s">
        <v>899</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910</v>
      </c>
    </row>
    <row r="170" ht="25.5">
      <c r="A170" s="1" t="s">
        <v>665</v>
      </c>
      <c r="E170" s="33" t="s">
        <v>1874</v>
      </c>
    </row>
    <row r="171" ht="153">
      <c r="A171" s="1" t="s">
        <v>666</v>
      </c>
      <c r="E171" s="27" t="s">
        <v>902</v>
      </c>
    </row>
  </sheetData>
  <sheetProtection sheet="1" objects="1" scenarios="1" spinCount="100000" saltValue="McD3MUWaLDE7onoH0AljAr7cdA0pmu35SSj/sYERWwLGUcBcvYMFtsCWHmhNjskEgG2ae9qyIn8BtaXyFOzOuA==" hashValue="tKQ4w4Q7ipck1V0fppFUg4inRigyFvkvx1XGESlNw+fbO6L+KVzAkAPUEqGoEDNWseUl/z94SwpP/5DbfD3d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1893</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1535</v>
      </c>
      <c r="D10" t="s">
        <v>661</v>
      </c>
      <c r="E10" s="27" t="s">
        <v>1536</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1894</v>
      </c>
    </row>
    <row r="13" ht="318.75">
      <c r="A13" s="1" t="s">
        <v>666</v>
      </c>
      <c r="E13" s="27" t="s">
        <v>667</v>
      </c>
    </row>
    <row r="14">
      <c r="A14" s="1" t="s">
        <v>659</v>
      </c>
      <c r="B14" s="1">
        <v>2</v>
      </c>
      <c r="C14" s="26" t="s">
        <v>672</v>
      </c>
      <c r="D14" t="s">
        <v>661</v>
      </c>
      <c r="E14" s="27" t="s">
        <v>673</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1894</v>
      </c>
    </row>
    <row r="17" ht="229.5">
      <c r="A17" s="1" t="s">
        <v>666</v>
      </c>
      <c r="E17" s="27" t="s">
        <v>674</v>
      </c>
    </row>
    <row r="18">
      <c r="A18" s="1" t="s">
        <v>659</v>
      </c>
      <c r="B18" s="1">
        <v>3</v>
      </c>
      <c r="C18" s="26" t="s">
        <v>1540</v>
      </c>
      <c r="D18" t="s">
        <v>661</v>
      </c>
      <c r="E18" s="27" t="s">
        <v>1541</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1895</v>
      </c>
    </row>
    <row r="21" ht="229.5">
      <c r="A21" s="1" t="s">
        <v>666</v>
      </c>
      <c r="E21" s="27" t="s">
        <v>1543</v>
      </c>
    </row>
    <row r="22">
      <c r="A22" s="1" t="s">
        <v>656</v>
      </c>
      <c r="C22" s="22" t="s">
        <v>679</v>
      </c>
      <c r="E22" s="23" t="s">
        <v>680</v>
      </c>
      <c r="L22" s="24">
        <f>SUMIFS(L23:L186,A23:A186,"P")</f>
        <v>0</v>
      </c>
      <c r="M22" s="24">
        <f>SUMIFS(M23:M186,A23:A186,"P")</f>
        <v>0</v>
      </c>
      <c r="N22" s="25"/>
    </row>
    <row r="23">
      <c r="A23" s="1" t="s">
        <v>659</v>
      </c>
      <c r="B23" s="1">
        <v>4</v>
      </c>
      <c r="C23" s="26" t="s">
        <v>957</v>
      </c>
      <c r="D23" t="s">
        <v>661</v>
      </c>
      <c r="E23" s="27" t="s">
        <v>958</v>
      </c>
      <c r="F23" s="28" t="s">
        <v>670</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1896</v>
      </c>
    </row>
    <row r="26" ht="102">
      <c r="A26" s="1" t="s">
        <v>666</v>
      </c>
      <c r="E26" s="27" t="s">
        <v>687</v>
      </c>
    </row>
    <row r="27">
      <c r="A27" s="1" t="s">
        <v>659</v>
      </c>
      <c r="B27" s="1">
        <v>5</v>
      </c>
      <c r="C27" s="26" t="s">
        <v>1546</v>
      </c>
      <c r="D27" t="s">
        <v>661</v>
      </c>
      <c r="E27" s="27" t="s">
        <v>1547</v>
      </c>
      <c r="F27" s="28" t="s">
        <v>670</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1896</v>
      </c>
    </row>
    <row r="30" ht="140.25">
      <c r="A30" s="1" t="s">
        <v>666</v>
      </c>
      <c r="E30" s="27" t="s">
        <v>1548</v>
      </c>
    </row>
    <row r="31" ht="25.5">
      <c r="A31" s="1" t="s">
        <v>659</v>
      </c>
      <c r="B31" s="1">
        <v>6</v>
      </c>
      <c r="C31" s="26" t="s">
        <v>1553</v>
      </c>
      <c r="D31" t="s">
        <v>661</v>
      </c>
      <c r="E31" s="27" t="s">
        <v>1554</v>
      </c>
      <c r="F31" s="28" t="s">
        <v>670</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1896</v>
      </c>
    </row>
    <row r="34" ht="76.5">
      <c r="A34" s="1" t="s">
        <v>666</v>
      </c>
      <c r="E34" s="27" t="s">
        <v>1555</v>
      </c>
    </row>
    <row r="35">
      <c r="A35" s="1" t="s">
        <v>659</v>
      </c>
      <c r="B35" s="1">
        <v>7</v>
      </c>
      <c r="C35" s="26" t="s">
        <v>1822</v>
      </c>
      <c r="D35" t="s">
        <v>661</v>
      </c>
      <c r="E35" s="27" t="s">
        <v>1823</v>
      </c>
      <c r="F35" s="28" t="s">
        <v>683</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1897</v>
      </c>
    </row>
    <row r="38" ht="102">
      <c r="A38" s="1" t="s">
        <v>666</v>
      </c>
      <c r="E38" s="27" t="s">
        <v>1825</v>
      </c>
    </row>
    <row r="39" ht="25.5">
      <c r="A39" s="1" t="s">
        <v>659</v>
      </c>
      <c r="B39" s="1">
        <v>8</v>
      </c>
      <c r="C39" s="26" t="s">
        <v>1560</v>
      </c>
      <c r="D39" t="s">
        <v>661</v>
      </c>
      <c r="E39" s="27" t="s">
        <v>1561</v>
      </c>
      <c r="F39" s="28" t="s">
        <v>683</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1478</v>
      </c>
    </row>
    <row r="42" ht="38.25">
      <c r="A42" s="1" t="s">
        <v>666</v>
      </c>
      <c r="E42" s="27" t="s">
        <v>961</v>
      </c>
    </row>
    <row r="43" ht="25.5">
      <c r="A43" s="1" t="s">
        <v>659</v>
      </c>
      <c r="B43" s="1">
        <v>9</v>
      </c>
      <c r="C43" s="26" t="s">
        <v>1562</v>
      </c>
      <c r="D43" t="s">
        <v>661</v>
      </c>
      <c r="E43" s="27" t="s">
        <v>1563</v>
      </c>
      <c r="F43" s="28" t="s">
        <v>683</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1826</v>
      </c>
    </row>
    <row r="46" ht="38.25">
      <c r="A46" s="1" t="s">
        <v>666</v>
      </c>
      <c r="E46" s="27" t="s">
        <v>693</v>
      </c>
    </row>
    <row r="47">
      <c r="A47" s="1" t="s">
        <v>659</v>
      </c>
      <c r="B47" s="1">
        <v>10</v>
      </c>
      <c r="C47" s="26" t="s">
        <v>1576</v>
      </c>
      <c r="D47" t="s">
        <v>661</v>
      </c>
      <c r="E47" s="27" t="s">
        <v>1577</v>
      </c>
      <c r="F47" s="28" t="s">
        <v>1578</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1898</v>
      </c>
    </row>
    <row r="50" ht="153">
      <c r="A50" s="1" t="s">
        <v>666</v>
      </c>
      <c r="E50" s="27" t="s">
        <v>1580</v>
      </c>
    </row>
    <row r="51">
      <c r="A51" s="1" t="s">
        <v>659</v>
      </c>
      <c r="B51" s="1">
        <v>11</v>
      </c>
      <c r="C51" s="26" t="s">
        <v>1587</v>
      </c>
      <c r="D51" t="s">
        <v>661</v>
      </c>
      <c r="E51" s="27" t="s">
        <v>1588</v>
      </c>
      <c r="F51" s="28" t="s">
        <v>670</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1899</v>
      </c>
    </row>
    <row r="54" ht="127.5">
      <c r="A54" s="1" t="s">
        <v>666</v>
      </c>
      <c r="E54" s="27" t="s">
        <v>1590</v>
      </c>
    </row>
    <row r="55">
      <c r="A55" s="1" t="s">
        <v>659</v>
      </c>
      <c r="B55" s="1">
        <v>12</v>
      </c>
      <c r="C55" s="26" t="s">
        <v>1623</v>
      </c>
      <c r="D55" t="s">
        <v>661</v>
      </c>
      <c r="E55" s="27" t="s">
        <v>1624</v>
      </c>
      <c r="F55" s="28" t="s">
        <v>1192</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1900</v>
      </c>
    </row>
    <row r="58" ht="140.25">
      <c r="A58" s="1" t="s">
        <v>666</v>
      </c>
      <c r="E58" s="27" t="s">
        <v>1622</v>
      </c>
    </row>
    <row r="59">
      <c r="A59" s="1" t="s">
        <v>659</v>
      </c>
      <c r="B59" s="1">
        <v>13</v>
      </c>
      <c r="C59" s="26" t="s">
        <v>1633</v>
      </c>
      <c r="D59" t="s">
        <v>661</v>
      </c>
      <c r="E59" s="27" t="s">
        <v>1634</v>
      </c>
      <c r="F59" s="28" t="s">
        <v>670</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1901</v>
      </c>
    </row>
    <row r="62" ht="114.75">
      <c r="A62" s="1" t="s">
        <v>666</v>
      </c>
      <c r="E62" s="27" t="s">
        <v>1636</v>
      </c>
    </row>
    <row r="63">
      <c r="A63" s="1" t="s">
        <v>659</v>
      </c>
      <c r="B63" s="1">
        <v>14</v>
      </c>
      <c r="C63" s="26" t="s">
        <v>1637</v>
      </c>
      <c r="D63" t="s">
        <v>661</v>
      </c>
      <c r="E63" s="27" t="s">
        <v>1638</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1860</v>
      </c>
    </row>
    <row r="66" ht="178.5">
      <c r="A66" s="1" t="s">
        <v>666</v>
      </c>
      <c r="E66" s="27" t="s">
        <v>1639</v>
      </c>
    </row>
    <row r="67">
      <c r="A67" s="1" t="s">
        <v>659</v>
      </c>
      <c r="B67" s="1">
        <v>15</v>
      </c>
      <c r="C67" s="26" t="s">
        <v>1642</v>
      </c>
      <c r="D67" t="s">
        <v>661</v>
      </c>
      <c r="E67" s="27" t="s">
        <v>1643</v>
      </c>
      <c r="F67" s="28" t="s">
        <v>683</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1860</v>
      </c>
    </row>
    <row r="70" ht="127.5">
      <c r="A70" s="1" t="s">
        <v>666</v>
      </c>
      <c r="E70" s="27" t="s">
        <v>1645</v>
      </c>
    </row>
    <row r="71">
      <c r="A71" s="1" t="s">
        <v>659</v>
      </c>
      <c r="B71" s="1">
        <v>16</v>
      </c>
      <c r="C71" s="26" t="s">
        <v>1646</v>
      </c>
      <c r="D71" t="s">
        <v>661</v>
      </c>
      <c r="E71" s="27" t="s">
        <v>1647</v>
      </c>
      <c r="F71" s="28" t="s">
        <v>670</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1902</v>
      </c>
    </row>
    <row r="74" ht="140.25">
      <c r="A74" s="1" t="s">
        <v>666</v>
      </c>
      <c r="E74" s="27" t="s">
        <v>1649</v>
      </c>
    </row>
    <row r="75">
      <c r="A75" s="1" t="s">
        <v>659</v>
      </c>
      <c r="B75" s="1">
        <v>17</v>
      </c>
      <c r="C75" s="26" t="s">
        <v>1650</v>
      </c>
      <c r="D75" t="s">
        <v>661</v>
      </c>
      <c r="E75" s="27" t="s">
        <v>1651</v>
      </c>
      <c r="F75" s="28" t="s">
        <v>670</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1902</v>
      </c>
    </row>
    <row r="78" ht="114.75">
      <c r="A78" s="1" t="s">
        <v>666</v>
      </c>
      <c r="E78" s="27" t="s">
        <v>1620</v>
      </c>
    </row>
    <row r="79">
      <c r="A79" s="1" t="s">
        <v>659</v>
      </c>
      <c r="B79" s="1">
        <v>18</v>
      </c>
      <c r="C79" s="26" t="s">
        <v>1652</v>
      </c>
      <c r="D79" t="s">
        <v>661</v>
      </c>
      <c r="E79" s="27" t="s">
        <v>1653</v>
      </c>
      <c r="F79" s="28" t="s">
        <v>1654</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1478</v>
      </c>
    </row>
    <row r="82" ht="127.5">
      <c r="A82" s="1" t="s">
        <v>666</v>
      </c>
      <c r="E82" s="27" t="s">
        <v>1655</v>
      </c>
    </row>
    <row r="83">
      <c r="A83" s="1" t="s">
        <v>659</v>
      </c>
      <c r="B83" s="1">
        <v>19</v>
      </c>
      <c r="C83" s="26" t="s">
        <v>1656</v>
      </c>
      <c r="D83" t="s">
        <v>661</v>
      </c>
      <c r="E83" s="27" t="s">
        <v>1657</v>
      </c>
      <c r="F83" s="28" t="s">
        <v>670</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1903</v>
      </c>
    </row>
    <row r="86" ht="127.5">
      <c r="A86" s="1" t="s">
        <v>666</v>
      </c>
      <c r="E86" s="27" t="s">
        <v>1658</v>
      </c>
    </row>
    <row r="87">
      <c r="A87" s="1" t="s">
        <v>659</v>
      </c>
      <c r="B87" s="1">
        <v>20</v>
      </c>
      <c r="C87" s="26" t="s">
        <v>1659</v>
      </c>
      <c r="D87" t="s">
        <v>661</v>
      </c>
      <c r="E87" s="27" t="s">
        <v>1660</v>
      </c>
      <c r="F87" s="28" t="s">
        <v>683</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1904</v>
      </c>
    </row>
    <row r="90" ht="153">
      <c r="A90" s="1" t="s">
        <v>666</v>
      </c>
      <c r="E90" s="27" t="s">
        <v>1641</v>
      </c>
    </row>
    <row r="91">
      <c r="A91" s="1" t="s">
        <v>659</v>
      </c>
      <c r="B91" s="1">
        <v>21</v>
      </c>
      <c r="C91" s="26" t="s">
        <v>1662</v>
      </c>
      <c r="D91" t="s">
        <v>661</v>
      </c>
      <c r="E91" s="27" t="s">
        <v>1663</v>
      </c>
      <c r="F91" s="28" t="s">
        <v>683</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1904</v>
      </c>
    </row>
    <row r="94" ht="127.5">
      <c r="A94" s="1" t="s">
        <v>666</v>
      </c>
      <c r="E94" s="27" t="s">
        <v>1644</v>
      </c>
    </row>
    <row r="95">
      <c r="A95" s="1" t="s">
        <v>659</v>
      </c>
      <c r="B95" s="1">
        <v>22</v>
      </c>
      <c r="C95" s="26" t="s">
        <v>1664</v>
      </c>
      <c r="D95" t="s">
        <v>661</v>
      </c>
      <c r="E95" s="27" t="s">
        <v>1665</v>
      </c>
      <c r="F95" s="28" t="s">
        <v>683</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1860</v>
      </c>
    </row>
    <row r="98" ht="153">
      <c r="A98" s="1" t="s">
        <v>666</v>
      </c>
      <c r="E98" s="27" t="s">
        <v>1641</v>
      </c>
    </row>
    <row r="99">
      <c r="A99" s="1" t="s">
        <v>659</v>
      </c>
      <c r="B99" s="1">
        <v>23</v>
      </c>
      <c r="C99" s="26" t="s">
        <v>1667</v>
      </c>
      <c r="D99" t="s">
        <v>661</v>
      </c>
      <c r="E99" s="27" t="s">
        <v>1668</v>
      </c>
      <c r="F99" s="28" t="s">
        <v>683</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1860</v>
      </c>
    </row>
    <row r="102" ht="127.5">
      <c r="A102" s="1" t="s">
        <v>666</v>
      </c>
      <c r="E102" s="27" t="s">
        <v>1644</v>
      </c>
    </row>
    <row r="103">
      <c r="A103" s="1" t="s">
        <v>659</v>
      </c>
      <c r="B103" s="1">
        <v>24</v>
      </c>
      <c r="C103" s="26" t="s">
        <v>1682</v>
      </c>
      <c r="D103" t="s">
        <v>661</v>
      </c>
      <c r="E103" s="27" t="s">
        <v>1683</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1431</v>
      </c>
    </row>
    <row r="106" ht="114.75">
      <c r="A106" s="1" t="s">
        <v>666</v>
      </c>
      <c r="E106" s="27" t="s">
        <v>1679</v>
      </c>
    </row>
    <row r="107">
      <c r="A107" s="1" t="s">
        <v>659</v>
      </c>
      <c r="B107" s="1">
        <v>25</v>
      </c>
      <c r="C107" s="26" t="s">
        <v>1684</v>
      </c>
      <c r="D107" t="s">
        <v>661</v>
      </c>
      <c r="E107" s="27" t="s">
        <v>1685</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1431</v>
      </c>
    </row>
    <row r="110" ht="127.5">
      <c r="A110" s="1" t="s">
        <v>666</v>
      </c>
      <c r="E110" s="27" t="s">
        <v>1645</v>
      </c>
    </row>
    <row r="111">
      <c r="A111" s="1" t="s">
        <v>659</v>
      </c>
      <c r="B111" s="1">
        <v>26</v>
      </c>
      <c r="C111" s="26" t="s">
        <v>1692</v>
      </c>
      <c r="D111" t="s">
        <v>661</v>
      </c>
      <c r="E111" s="27" t="s">
        <v>1905</v>
      </c>
      <c r="F111" s="28" t="s">
        <v>683</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1824</v>
      </c>
    </row>
    <row r="114" ht="178.5">
      <c r="A114" s="1" t="s">
        <v>666</v>
      </c>
      <c r="E114" s="27" t="s">
        <v>1639</v>
      </c>
    </row>
    <row r="115">
      <c r="A115" s="1" t="s">
        <v>659</v>
      </c>
      <c r="B115" s="1">
        <v>27</v>
      </c>
      <c r="C115" s="26" t="s">
        <v>1695</v>
      </c>
      <c r="D115" t="s">
        <v>661</v>
      </c>
      <c r="E115" s="27" t="s">
        <v>1696</v>
      </c>
      <c r="F115" s="28" t="s">
        <v>683</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1824</v>
      </c>
    </row>
    <row r="118" ht="127.5">
      <c r="A118" s="1" t="s">
        <v>666</v>
      </c>
      <c r="E118" s="27" t="s">
        <v>1645</v>
      </c>
    </row>
    <row r="119">
      <c r="A119" s="1" t="s">
        <v>659</v>
      </c>
      <c r="B119" s="1">
        <v>28</v>
      </c>
      <c r="C119" s="26" t="s">
        <v>1855</v>
      </c>
      <c r="D119" t="s">
        <v>661</v>
      </c>
      <c r="E119" s="27" t="s">
        <v>1856</v>
      </c>
      <c r="F119" s="28" t="s">
        <v>683</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1431</v>
      </c>
    </row>
    <row r="122" ht="153">
      <c r="A122" s="1" t="s">
        <v>666</v>
      </c>
      <c r="E122" s="27" t="s">
        <v>1671</v>
      </c>
    </row>
    <row r="123">
      <c r="A123" s="1" t="s">
        <v>659</v>
      </c>
      <c r="B123" s="1">
        <v>29</v>
      </c>
      <c r="C123" s="26" t="s">
        <v>1857</v>
      </c>
      <c r="D123" t="s">
        <v>661</v>
      </c>
      <c r="E123" s="27" t="s">
        <v>1858</v>
      </c>
      <c r="F123" s="28" t="s">
        <v>683</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1431</v>
      </c>
    </row>
    <row r="126" ht="127.5">
      <c r="A126" s="1" t="s">
        <v>666</v>
      </c>
      <c r="E126" s="27" t="s">
        <v>1644</v>
      </c>
    </row>
    <row r="127">
      <c r="A127" s="1" t="s">
        <v>659</v>
      </c>
      <c r="B127" s="1">
        <v>30</v>
      </c>
      <c r="C127" s="26" t="s">
        <v>1697</v>
      </c>
      <c r="D127" t="s">
        <v>661</v>
      </c>
      <c r="E127" s="27" t="s">
        <v>1698</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1431</v>
      </c>
    </row>
    <row r="130" ht="178.5">
      <c r="A130" s="1" t="s">
        <v>666</v>
      </c>
      <c r="E130" s="27" t="s">
        <v>1639</v>
      </c>
    </row>
    <row r="131">
      <c r="A131" s="1" t="s">
        <v>659</v>
      </c>
      <c r="B131" s="1">
        <v>31</v>
      </c>
      <c r="C131" s="26" t="s">
        <v>1700</v>
      </c>
      <c r="D131" t="s">
        <v>661</v>
      </c>
      <c r="E131" s="27" t="s">
        <v>1701</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1431</v>
      </c>
    </row>
    <row r="134" ht="127.5">
      <c r="A134" s="1" t="s">
        <v>666</v>
      </c>
      <c r="E134" s="27" t="s">
        <v>1645</v>
      </c>
    </row>
    <row r="135">
      <c r="A135" s="1" t="s">
        <v>659</v>
      </c>
      <c r="B135" s="1">
        <v>32</v>
      </c>
      <c r="C135" s="26" t="s">
        <v>1707</v>
      </c>
      <c r="D135" t="s">
        <v>661</v>
      </c>
      <c r="E135" s="27" t="s">
        <v>1708</v>
      </c>
      <c r="F135" s="28" t="s">
        <v>683</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1824</v>
      </c>
    </row>
    <row r="138" ht="153">
      <c r="A138" s="1" t="s">
        <v>666</v>
      </c>
      <c r="E138" s="27" t="s">
        <v>1671</v>
      </c>
    </row>
    <row r="139">
      <c r="A139" s="1" t="s">
        <v>659</v>
      </c>
      <c r="B139" s="1">
        <v>33</v>
      </c>
      <c r="C139" s="26" t="s">
        <v>1710</v>
      </c>
      <c r="D139" t="s">
        <v>661</v>
      </c>
      <c r="E139" s="27" t="s">
        <v>1711</v>
      </c>
      <c r="F139" s="28" t="s">
        <v>683</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1824</v>
      </c>
    </row>
    <row r="142" ht="127.5">
      <c r="A142" s="1" t="s">
        <v>666</v>
      </c>
      <c r="E142" s="27" t="s">
        <v>1644</v>
      </c>
    </row>
    <row r="143">
      <c r="A143" s="1" t="s">
        <v>659</v>
      </c>
      <c r="B143" s="1">
        <v>34</v>
      </c>
      <c r="C143" s="26" t="s">
        <v>1713</v>
      </c>
      <c r="D143" t="s">
        <v>661</v>
      </c>
      <c r="E143" s="27" t="s">
        <v>1714</v>
      </c>
      <c r="F143" s="28" t="s">
        <v>683</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1906</v>
      </c>
    </row>
    <row r="146" ht="153">
      <c r="A146" s="1" t="s">
        <v>666</v>
      </c>
      <c r="E146" s="27" t="s">
        <v>1671</v>
      </c>
    </row>
    <row r="147">
      <c r="A147" s="1" t="s">
        <v>659</v>
      </c>
      <c r="B147" s="1">
        <v>35</v>
      </c>
      <c r="C147" s="26" t="s">
        <v>1716</v>
      </c>
      <c r="D147" t="s">
        <v>661</v>
      </c>
      <c r="E147" s="27" t="s">
        <v>1717</v>
      </c>
      <c r="F147" s="28" t="s">
        <v>683</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1906</v>
      </c>
    </row>
    <row r="150" ht="127.5">
      <c r="A150" s="1" t="s">
        <v>666</v>
      </c>
      <c r="E150" s="27" t="s">
        <v>1644</v>
      </c>
    </row>
    <row r="151">
      <c r="A151" s="1" t="s">
        <v>659</v>
      </c>
      <c r="B151" s="1">
        <v>36</v>
      </c>
      <c r="C151" s="26" t="s">
        <v>1718</v>
      </c>
      <c r="D151" t="s">
        <v>661</v>
      </c>
      <c r="E151" s="27" t="s">
        <v>1719</v>
      </c>
      <c r="F151" s="28" t="s">
        <v>683</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1907</v>
      </c>
    </row>
    <row r="154" ht="127.5">
      <c r="A154" s="1" t="s">
        <v>666</v>
      </c>
      <c r="E154" s="27" t="s">
        <v>1196</v>
      </c>
    </row>
    <row r="155">
      <c r="A155" s="1" t="s">
        <v>659</v>
      </c>
      <c r="B155" s="1">
        <v>37</v>
      </c>
      <c r="C155" s="26" t="s">
        <v>1908</v>
      </c>
      <c r="D155" t="s">
        <v>661</v>
      </c>
      <c r="E155" s="27" t="s">
        <v>1909</v>
      </c>
      <c r="F155" s="28" t="s">
        <v>683</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1824</v>
      </c>
    </row>
    <row r="158" ht="127.5">
      <c r="A158" s="1" t="s">
        <v>666</v>
      </c>
      <c r="E158" s="27" t="s">
        <v>1196</v>
      </c>
    </row>
    <row r="159">
      <c r="A159" s="1" t="s">
        <v>659</v>
      </c>
      <c r="B159" s="1">
        <v>38</v>
      </c>
      <c r="C159" s="26" t="s">
        <v>1733</v>
      </c>
      <c r="D159" t="s">
        <v>661</v>
      </c>
      <c r="E159" s="27" t="s">
        <v>1734</v>
      </c>
      <c r="F159" s="28" t="s">
        <v>683</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1824</v>
      </c>
    </row>
    <row r="162" ht="127.5">
      <c r="A162" s="1" t="s">
        <v>666</v>
      </c>
      <c r="E162" s="27" t="s">
        <v>1196</v>
      </c>
    </row>
    <row r="163">
      <c r="A163" s="1" t="s">
        <v>659</v>
      </c>
      <c r="B163" s="1">
        <v>39</v>
      </c>
      <c r="C163" s="26" t="s">
        <v>1743</v>
      </c>
      <c r="D163" t="s">
        <v>661</v>
      </c>
      <c r="E163" s="27" t="s">
        <v>1744</v>
      </c>
      <c r="F163" s="28" t="s">
        <v>683</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1860</v>
      </c>
    </row>
    <row r="166" ht="127.5">
      <c r="A166" s="1" t="s">
        <v>666</v>
      </c>
      <c r="E166" s="27" t="s">
        <v>1196</v>
      </c>
    </row>
    <row r="167">
      <c r="A167" s="1" t="s">
        <v>659</v>
      </c>
      <c r="B167" s="1">
        <v>40</v>
      </c>
      <c r="C167" s="26" t="s">
        <v>1764</v>
      </c>
      <c r="D167" t="s">
        <v>661</v>
      </c>
      <c r="E167" s="27" t="s">
        <v>1765</v>
      </c>
      <c r="F167" s="28" t="s">
        <v>683</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1906</v>
      </c>
    </row>
    <row r="170" ht="127.5">
      <c r="A170" s="1" t="s">
        <v>666</v>
      </c>
      <c r="E170" s="27" t="s">
        <v>1910</v>
      </c>
    </row>
    <row r="171">
      <c r="A171" s="1" t="s">
        <v>659</v>
      </c>
      <c r="B171" s="1">
        <v>42</v>
      </c>
      <c r="C171" s="26" t="s">
        <v>1787</v>
      </c>
      <c r="D171" t="s">
        <v>661</v>
      </c>
      <c r="E171" s="27" t="s">
        <v>1788</v>
      </c>
      <c r="F171" s="28" t="s">
        <v>1574</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1431</v>
      </c>
    </row>
    <row r="174" ht="140.25">
      <c r="A174" s="1" t="s">
        <v>666</v>
      </c>
      <c r="E174" s="27" t="s">
        <v>1789</v>
      </c>
    </row>
    <row r="175">
      <c r="A175" s="1" t="s">
        <v>659</v>
      </c>
      <c r="B175" s="1">
        <v>43</v>
      </c>
      <c r="C175" s="26" t="s">
        <v>1790</v>
      </c>
      <c r="D175" t="s">
        <v>661</v>
      </c>
      <c r="E175" s="27" t="s">
        <v>1791</v>
      </c>
      <c r="F175" s="28" t="s">
        <v>868</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1416</v>
      </c>
    </row>
    <row r="178" ht="89.25">
      <c r="A178" s="1" t="s">
        <v>666</v>
      </c>
      <c r="E178" s="27" t="s">
        <v>1793</v>
      </c>
    </row>
    <row r="179">
      <c r="A179" s="1" t="s">
        <v>659</v>
      </c>
      <c r="B179" s="1">
        <v>50</v>
      </c>
      <c r="C179" s="26" t="s">
        <v>1810</v>
      </c>
      <c r="D179" t="s">
        <v>661</v>
      </c>
      <c r="E179" s="27" t="s">
        <v>1811</v>
      </c>
      <c r="F179" s="28" t="s">
        <v>1216</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1813</v>
      </c>
    </row>
    <row r="183">
      <c r="A183" s="1" t="s">
        <v>659</v>
      </c>
      <c r="B183" s="1">
        <v>44</v>
      </c>
      <c r="C183" s="26" t="s">
        <v>1814</v>
      </c>
      <c r="D183" t="s">
        <v>661</v>
      </c>
      <c r="E183" s="27" t="s">
        <v>1815</v>
      </c>
      <c r="F183" s="28" t="s">
        <v>670</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1838</v>
      </c>
    </row>
    <row r="186" ht="114.75">
      <c r="A186" s="1" t="s">
        <v>666</v>
      </c>
      <c r="E186" s="27" t="s">
        <v>1817</v>
      </c>
    </row>
    <row r="187">
      <c r="A187" s="1" t="s">
        <v>656</v>
      </c>
      <c r="C187" s="22" t="s">
        <v>894</v>
      </c>
      <c r="E187" s="23" t="s">
        <v>895</v>
      </c>
      <c r="L187" s="24">
        <f>SUMIFS(L188:L207,A188:A207,"P")</f>
        <v>0</v>
      </c>
      <c r="M187" s="24">
        <f>SUMIFS(M188:M207,A188:A207,"P")</f>
        <v>0</v>
      </c>
      <c r="N187" s="25"/>
    </row>
    <row r="188" ht="25.5">
      <c r="A188" s="1" t="s">
        <v>659</v>
      </c>
      <c r="B188" s="1">
        <v>45</v>
      </c>
      <c r="C188" s="26" t="s">
        <v>1867</v>
      </c>
      <c r="D188" t="s">
        <v>897</v>
      </c>
      <c r="E188" s="27" t="s">
        <v>1868</v>
      </c>
      <c r="F188" s="28" t="s">
        <v>899</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1869</v>
      </c>
    </row>
    <row r="190" ht="25.5">
      <c r="A190" s="1" t="s">
        <v>665</v>
      </c>
      <c r="E190" s="33" t="s">
        <v>1870</v>
      </c>
    </row>
    <row r="191" ht="153">
      <c r="A191" s="1" t="s">
        <v>666</v>
      </c>
      <c r="E191" s="27" t="s">
        <v>907</v>
      </c>
    </row>
    <row r="192" ht="25.5">
      <c r="A192" s="1" t="s">
        <v>659</v>
      </c>
      <c r="B192" s="1">
        <v>46</v>
      </c>
      <c r="C192" s="26" t="s">
        <v>916</v>
      </c>
      <c r="D192" t="s">
        <v>897</v>
      </c>
      <c r="E192" s="27" t="s">
        <v>917</v>
      </c>
      <c r="F192" s="28" t="s">
        <v>899</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914</v>
      </c>
    </row>
    <row r="194" ht="25.5">
      <c r="A194" s="1" t="s">
        <v>665</v>
      </c>
      <c r="E194" s="33" t="s">
        <v>1870</v>
      </c>
    </row>
    <row r="195" ht="153">
      <c r="A195" s="1" t="s">
        <v>666</v>
      </c>
      <c r="E195" s="27" t="s">
        <v>902</v>
      </c>
    </row>
    <row r="196" ht="25.5">
      <c r="A196" s="1" t="s">
        <v>659</v>
      </c>
      <c r="B196" s="1">
        <v>47</v>
      </c>
      <c r="C196" s="26" t="s">
        <v>1871</v>
      </c>
      <c r="D196" t="s">
        <v>897</v>
      </c>
      <c r="E196" s="27" t="s">
        <v>1872</v>
      </c>
      <c r="F196" s="28" t="s">
        <v>899</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910</v>
      </c>
    </row>
    <row r="198" ht="25.5">
      <c r="A198" s="1" t="s">
        <v>665</v>
      </c>
      <c r="E198" s="33" t="s">
        <v>1873</v>
      </c>
    </row>
    <row r="199" ht="153">
      <c r="A199" s="1" t="s">
        <v>666</v>
      </c>
      <c r="E199" s="27" t="s">
        <v>902</v>
      </c>
    </row>
    <row r="200" ht="25.5">
      <c r="A200" s="1" t="s">
        <v>659</v>
      </c>
      <c r="B200" s="1">
        <v>48</v>
      </c>
      <c r="C200" s="26" t="s">
        <v>919</v>
      </c>
      <c r="D200" t="s">
        <v>897</v>
      </c>
      <c r="E200" s="27" t="s">
        <v>920</v>
      </c>
      <c r="F200" s="28" t="s">
        <v>899</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921</v>
      </c>
    </row>
    <row r="202" ht="25.5">
      <c r="A202" s="1" t="s">
        <v>665</v>
      </c>
      <c r="E202" s="33" t="s">
        <v>1874</v>
      </c>
    </row>
    <row r="203" ht="153">
      <c r="A203" s="1" t="s">
        <v>666</v>
      </c>
      <c r="E203" s="27" t="s">
        <v>902</v>
      </c>
    </row>
    <row r="204" ht="25.5">
      <c r="A204" s="1" t="s">
        <v>659</v>
      </c>
      <c r="B204" s="1">
        <v>49</v>
      </c>
      <c r="C204" s="26" t="s">
        <v>922</v>
      </c>
      <c r="D204" t="s">
        <v>897</v>
      </c>
      <c r="E204" s="27" t="s">
        <v>923</v>
      </c>
      <c r="F204" s="28" t="s">
        <v>899</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910</v>
      </c>
    </row>
    <row r="206" ht="25.5">
      <c r="A206" s="1" t="s">
        <v>665</v>
      </c>
      <c r="E206" s="33" t="s">
        <v>1874</v>
      </c>
    </row>
    <row r="207" ht="153">
      <c r="A207" s="1" t="s">
        <v>666</v>
      </c>
      <c r="E207" s="27" t="s">
        <v>902</v>
      </c>
    </row>
  </sheetData>
  <sheetProtection sheet="1" objects="1" scenarios="1" spinCount="100000" saltValue="uedijrPbqX/kU29ULQ9Vk86R0ZylmvDNK0AHs38DDRlfdM9qlRJJ47NrxjUgTl5bRcYYcjOWkQrt+Qr/IFVBkw==" hashValue="4R2ck2Ow9MR9WEoSKbyBleBRf5GR1tCIiH4G5lVmMNwVyKg9BdrDuqwEu/VLX1zHrrheiB3VjdK2grBWy/vr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1911</v>
      </c>
      <c r="E8" s="23" t="s">
        <v>57</v>
      </c>
      <c r="L8" s="24">
        <f>L9+L110</f>
        <v>0</v>
      </c>
      <c r="M8" s="24">
        <f>M9+M110</f>
        <v>0</v>
      </c>
      <c r="N8" s="25"/>
    </row>
    <row r="9">
      <c r="A9" s="1" t="s">
        <v>656</v>
      </c>
      <c r="C9" s="22" t="s">
        <v>679</v>
      </c>
      <c r="E9" s="23" t="s">
        <v>680</v>
      </c>
      <c r="L9" s="24">
        <f>SUMIFS(L10:L109,A10:A109,"P")</f>
        <v>0</v>
      </c>
      <c r="M9" s="24">
        <f>SUMIFS(M10:M109,A10:A109,"P")</f>
        <v>0</v>
      </c>
      <c r="N9" s="25"/>
    </row>
    <row r="10">
      <c r="A10" s="1" t="s">
        <v>659</v>
      </c>
      <c r="B10" s="1">
        <v>1</v>
      </c>
      <c r="C10" s="26" t="s">
        <v>866</v>
      </c>
      <c r="D10" t="s">
        <v>661</v>
      </c>
      <c r="E10" s="27" t="s">
        <v>867</v>
      </c>
      <c r="F10" s="28" t="s">
        <v>868</v>
      </c>
      <c r="G10" s="29">
        <v>24</v>
      </c>
      <c r="H10" s="28">
        <v>0</v>
      </c>
      <c r="I10" s="30">
        <f>ROUND(G10*H10,P4)</f>
        <v>0</v>
      </c>
      <c r="L10" s="31">
        <v>0</v>
      </c>
      <c r="M10" s="24">
        <f>ROUND(G10*L10,P4)</f>
        <v>0</v>
      </c>
      <c r="N10" s="25" t="s">
        <v>1309</v>
      </c>
      <c r="O10" s="32">
        <f>M10*AA10</f>
        <v>0</v>
      </c>
      <c r="P10" s="1">
        <v>1</v>
      </c>
      <c r="AA10" s="1">
        <f>IF(P10=1,$O$3,IF(P10=2,$O$4,$O$5))</f>
        <v>0</v>
      </c>
    </row>
    <row r="11">
      <c r="A11" s="1" t="s">
        <v>664</v>
      </c>
      <c r="E11" s="27" t="s">
        <v>661</v>
      </c>
    </row>
    <row r="12">
      <c r="A12" s="1" t="s">
        <v>665</v>
      </c>
      <c r="E12" s="33" t="s">
        <v>1912</v>
      </c>
    </row>
    <row r="13" ht="114.75">
      <c r="A13" s="1" t="s">
        <v>666</v>
      </c>
      <c r="E13" s="27" t="s">
        <v>869</v>
      </c>
    </row>
    <row r="14" ht="25.5">
      <c r="A14" s="1" t="s">
        <v>659</v>
      </c>
      <c r="B14" s="1">
        <v>2</v>
      </c>
      <c r="C14" s="26" t="s">
        <v>1913</v>
      </c>
      <c r="D14" t="s">
        <v>661</v>
      </c>
      <c r="E14" s="27" t="s">
        <v>1914</v>
      </c>
      <c r="F14" s="28" t="s">
        <v>683</v>
      </c>
      <c r="G14" s="29">
        <v>1</v>
      </c>
      <c r="H14" s="28">
        <v>0</v>
      </c>
      <c r="I14" s="30">
        <f>ROUND(G14*H14,P4)</f>
        <v>0</v>
      </c>
      <c r="L14" s="31">
        <v>0</v>
      </c>
      <c r="M14" s="24">
        <f>ROUND(G14*L14,P4)</f>
        <v>0</v>
      </c>
      <c r="N14" s="25" t="s">
        <v>1309</v>
      </c>
      <c r="O14" s="32">
        <f>M14*AA14</f>
        <v>0</v>
      </c>
      <c r="P14" s="1">
        <v>1</v>
      </c>
      <c r="AA14" s="1">
        <f>IF(P14=1,$O$3,IF(P14=2,$O$4,$O$5))</f>
        <v>0</v>
      </c>
    </row>
    <row r="15">
      <c r="A15" s="1" t="s">
        <v>664</v>
      </c>
      <c r="E15" s="27" t="s">
        <v>661</v>
      </c>
    </row>
    <row r="16">
      <c r="A16" s="1" t="s">
        <v>665</v>
      </c>
      <c r="E16" s="33" t="s">
        <v>1468</v>
      </c>
    </row>
    <row r="17" ht="178.5">
      <c r="A17" s="1" t="s">
        <v>666</v>
      </c>
      <c r="E17" s="27" t="s">
        <v>1915</v>
      </c>
    </row>
    <row r="18">
      <c r="A18" s="1" t="s">
        <v>659</v>
      </c>
      <c r="B18" s="1">
        <v>3</v>
      </c>
      <c r="C18" s="26" t="s">
        <v>1916</v>
      </c>
      <c r="D18" t="s">
        <v>661</v>
      </c>
      <c r="E18" s="27" t="s">
        <v>1917</v>
      </c>
      <c r="F18" s="28" t="s">
        <v>683</v>
      </c>
      <c r="G18" s="29">
        <v>1</v>
      </c>
      <c r="H18" s="28">
        <v>0</v>
      </c>
      <c r="I18" s="30">
        <f>ROUND(G18*H18,P4)</f>
        <v>0</v>
      </c>
      <c r="L18" s="31">
        <v>0</v>
      </c>
      <c r="M18" s="24">
        <f>ROUND(G18*L18,P4)</f>
        <v>0</v>
      </c>
      <c r="N18" s="25" t="s">
        <v>1309</v>
      </c>
      <c r="O18" s="32">
        <f>M18*AA18</f>
        <v>0</v>
      </c>
      <c r="P18" s="1">
        <v>1</v>
      </c>
      <c r="AA18" s="1">
        <f>IF(P18=1,$O$3,IF(P18=2,$O$4,$O$5))</f>
        <v>0</v>
      </c>
    </row>
    <row r="19">
      <c r="A19" s="1" t="s">
        <v>664</v>
      </c>
      <c r="E19" s="27" t="s">
        <v>661</v>
      </c>
    </row>
    <row r="20">
      <c r="A20" s="1" t="s">
        <v>665</v>
      </c>
      <c r="E20" s="33" t="s">
        <v>1468</v>
      </c>
    </row>
    <row r="21" ht="178.5">
      <c r="A21" s="1" t="s">
        <v>666</v>
      </c>
      <c r="E21" s="27" t="s">
        <v>1915</v>
      </c>
    </row>
    <row r="22" ht="25.5">
      <c r="A22" s="1" t="s">
        <v>659</v>
      </c>
      <c r="B22" s="1">
        <v>4</v>
      </c>
      <c r="C22" s="26" t="s">
        <v>1918</v>
      </c>
      <c r="D22" t="s">
        <v>661</v>
      </c>
      <c r="E22" s="27" t="s">
        <v>1919</v>
      </c>
      <c r="F22" s="28" t="s">
        <v>683</v>
      </c>
      <c r="G22" s="29">
        <v>1</v>
      </c>
      <c r="H22" s="28">
        <v>0</v>
      </c>
      <c r="I22" s="30">
        <f>ROUND(G22*H22,P4)</f>
        <v>0</v>
      </c>
      <c r="L22" s="31">
        <v>0</v>
      </c>
      <c r="M22" s="24">
        <f>ROUND(G22*L22,P4)</f>
        <v>0</v>
      </c>
      <c r="N22" s="25" t="s">
        <v>1309</v>
      </c>
      <c r="O22" s="32">
        <f>M22*AA22</f>
        <v>0</v>
      </c>
      <c r="P22" s="1">
        <v>1</v>
      </c>
      <c r="AA22" s="1">
        <f>IF(P22=1,$O$3,IF(P22=2,$O$4,$O$5))</f>
        <v>0</v>
      </c>
    </row>
    <row r="23">
      <c r="A23" s="1" t="s">
        <v>664</v>
      </c>
      <c r="E23" s="27" t="s">
        <v>661</v>
      </c>
    </row>
    <row r="24">
      <c r="A24" s="1" t="s">
        <v>665</v>
      </c>
      <c r="E24" s="33" t="s">
        <v>1468</v>
      </c>
    </row>
    <row r="25" ht="204">
      <c r="A25" s="1" t="s">
        <v>666</v>
      </c>
      <c r="E25" s="27" t="s">
        <v>1920</v>
      </c>
    </row>
    <row r="26">
      <c r="A26" s="1" t="s">
        <v>659</v>
      </c>
      <c r="B26" s="1">
        <v>5</v>
      </c>
      <c r="C26" s="26" t="s">
        <v>1921</v>
      </c>
      <c r="D26" t="s">
        <v>661</v>
      </c>
      <c r="E26" s="27" t="s">
        <v>1922</v>
      </c>
      <c r="F26" s="28" t="s">
        <v>683</v>
      </c>
      <c r="G26" s="29">
        <v>1</v>
      </c>
      <c r="H26" s="28">
        <v>0</v>
      </c>
      <c r="I26" s="30">
        <f>ROUND(G26*H26,P4)</f>
        <v>0</v>
      </c>
      <c r="L26" s="31">
        <v>0</v>
      </c>
      <c r="M26" s="24">
        <f>ROUND(G26*L26,P4)</f>
        <v>0</v>
      </c>
      <c r="N26" s="25" t="s">
        <v>1309</v>
      </c>
      <c r="O26" s="32">
        <f>M26*AA26</f>
        <v>0</v>
      </c>
      <c r="P26" s="1">
        <v>1</v>
      </c>
      <c r="AA26" s="1">
        <f>IF(P26=1,$O$3,IF(P26=2,$O$4,$O$5))</f>
        <v>0</v>
      </c>
    </row>
    <row r="27">
      <c r="A27" s="1" t="s">
        <v>664</v>
      </c>
      <c r="E27" s="27" t="s">
        <v>661</v>
      </c>
    </row>
    <row r="28">
      <c r="A28" s="1" t="s">
        <v>665</v>
      </c>
      <c r="E28" s="33" t="s">
        <v>1468</v>
      </c>
    </row>
    <row r="29" ht="204">
      <c r="A29" s="1" t="s">
        <v>666</v>
      </c>
      <c r="E29" s="27" t="s">
        <v>1920</v>
      </c>
    </row>
    <row r="30">
      <c r="A30" s="1" t="s">
        <v>659</v>
      </c>
      <c r="B30" s="1">
        <v>6</v>
      </c>
      <c r="C30" s="26" t="s">
        <v>1923</v>
      </c>
      <c r="D30" t="s">
        <v>661</v>
      </c>
      <c r="E30" s="27" t="s">
        <v>1924</v>
      </c>
      <c r="F30" s="28" t="s">
        <v>683</v>
      </c>
      <c r="G30" s="29">
        <v>1</v>
      </c>
      <c r="H30" s="28">
        <v>0</v>
      </c>
      <c r="I30" s="30">
        <f>ROUND(G30*H30,P4)</f>
        <v>0</v>
      </c>
      <c r="L30" s="31">
        <v>0</v>
      </c>
      <c r="M30" s="24">
        <f>ROUND(G30*L30,P4)</f>
        <v>0</v>
      </c>
      <c r="N30" s="25" t="s">
        <v>1309</v>
      </c>
      <c r="O30" s="32">
        <f>M30*AA30</f>
        <v>0</v>
      </c>
      <c r="P30" s="1">
        <v>1</v>
      </c>
      <c r="AA30" s="1">
        <f>IF(P30=1,$O$3,IF(P30=2,$O$4,$O$5))</f>
        <v>0</v>
      </c>
    </row>
    <row r="31">
      <c r="A31" s="1" t="s">
        <v>664</v>
      </c>
      <c r="E31" s="27" t="s">
        <v>661</v>
      </c>
    </row>
    <row r="32">
      <c r="A32" s="1" t="s">
        <v>665</v>
      </c>
      <c r="E32" s="33" t="s">
        <v>1468</v>
      </c>
    </row>
    <row r="33" ht="140.25">
      <c r="A33" s="1" t="s">
        <v>666</v>
      </c>
      <c r="E33" s="27" t="s">
        <v>1925</v>
      </c>
    </row>
    <row r="34">
      <c r="A34" s="1" t="s">
        <v>659</v>
      </c>
      <c r="B34" s="1">
        <v>7</v>
      </c>
      <c r="C34" s="26" t="s">
        <v>1926</v>
      </c>
      <c r="D34" t="s">
        <v>661</v>
      </c>
      <c r="E34" s="27" t="s">
        <v>1927</v>
      </c>
      <c r="F34" s="28" t="s">
        <v>683</v>
      </c>
      <c r="G34" s="29">
        <v>1</v>
      </c>
      <c r="H34" s="28">
        <v>0</v>
      </c>
      <c r="I34" s="30">
        <f>ROUND(G34*H34,P4)</f>
        <v>0</v>
      </c>
      <c r="L34" s="31">
        <v>0</v>
      </c>
      <c r="M34" s="24">
        <f>ROUND(G34*L34,P4)</f>
        <v>0</v>
      </c>
      <c r="N34" s="25" t="s">
        <v>1309</v>
      </c>
      <c r="O34" s="32">
        <f>M34*AA34</f>
        <v>0</v>
      </c>
      <c r="P34" s="1">
        <v>1</v>
      </c>
      <c r="AA34" s="1">
        <f>IF(P34=1,$O$3,IF(P34=2,$O$4,$O$5))</f>
        <v>0</v>
      </c>
    </row>
    <row r="35">
      <c r="A35" s="1" t="s">
        <v>664</v>
      </c>
      <c r="E35" s="27" t="s">
        <v>661</v>
      </c>
    </row>
    <row r="36">
      <c r="A36" s="1" t="s">
        <v>665</v>
      </c>
      <c r="E36" s="33" t="s">
        <v>1468</v>
      </c>
    </row>
    <row r="37" ht="153">
      <c r="A37" s="1" t="s">
        <v>666</v>
      </c>
      <c r="E37" s="27" t="s">
        <v>1671</v>
      </c>
    </row>
    <row r="38">
      <c r="A38" s="1" t="s">
        <v>659</v>
      </c>
      <c r="B38" s="1">
        <v>8</v>
      </c>
      <c r="C38" s="26" t="s">
        <v>1928</v>
      </c>
      <c r="D38" t="s">
        <v>661</v>
      </c>
      <c r="E38" s="27" t="s">
        <v>1929</v>
      </c>
      <c r="F38" s="28" t="s">
        <v>683</v>
      </c>
      <c r="G38" s="29">
        <v>1</v>
      </c>
      <c r="H38" s="28">
        <v>0</v>
      </c>
      <c r="I38" s="30">
        <f>ROUND(G38*H38,P4)</f>
        <v>0</v>
      </c>
      <c r="L38" s="31">
        <v>0</v>
      </c>
      <c r="M38" s="24">
        <f>ROUND(G38*L38,P4)</f>
        <v>0</v>
      </c>
      <c r="N38" s="25" t="s">
        <v>1309</v>
      </c>
      <c r="O38" s="32">
        <f>M38*AA38</f>
        <v>0</v>
      </c>
      <c r="P38" s="1">
        <v>1</v>
      </c>
      <c r="AA38" s="1">
        <f>IF(P38=1,$O$3,IF(P38=2,$O$4,$O$5))</f>
        <v>0</v>
      </c>
    </row>
    <row r="39">
      <c r="A39" s="1" t="s">
        <v>664</v>
      </c>
      <c r="E39" s="27" t="s">
        <v>661</v>
      </c>
    </row>
    <row r="40">
      <c r="A40" s="1" t="s">
        <v>665</v>
      </c>
      <c r="E40" s="33" t="s">
        <v>1468</v>
      </c>
    </row>
    <row r="41" ht="140.25">
      <c r="A41" s="1" t="s">
        <v>666</v>
      </c>
      <c r="E41" s="27" t="s">
        <v>1925</v>
      </c>
    </row>
    <row r="42" ht="25.5">
      <c r="A42" s="1" t="s">
        <v>659</v>
      </c>
      <c r="B42" s="1">
        <v>9</v>
      </c>
      <c r="C42" s="26" t="s">
        <v>1930</v>
      </c>
      <c r="D42" t="s">
        <v>661</v>
      </c>
      <c r="E42" s="27" t="s">
        <v>1931</v>
      </c>
      <c r="F42" s="28" t="s">
        <v>683</v>
      </c>
      <c r="G42" s="29">
        <v>1</v>
      </c>
      <c r="H42" s="28">
        <v>0</v>
      </c>
      <c r="I42" s="30">
        <f>ROUND(G42*H42,P4)</f>
        <v>0</v>
      </c>
      <c r="L42" s="31">
        <v>0</v>
      </c>
      <c r="M42" s="24">
        <f>ROUND(G42*L42,P4)</f>
        <v>0</v>
      </c>
      <c r="N42" s="25" t="s">
        <v>1309</v>
      </c>
      <c r="O42" s="32">
        <f>M42*AA42</f>
        <v>0</v>
      </c>
      <c r="P42" s="1">
        <v>1</v>
      </c>
      <c r="AA42" s="1">
        <f>IF(P42=1,$O$3,IF(P42=2,$O$4,$O$5))</f>
        <v>0</v>
      </c>
    </row>
    <row r="43">
      <c r="A43" s="1" t="s">
        <v>664</v>
      </c>
      <c r="E43" s="27" t="s">
        <v>661</v>
      </c>
    </row>
    <row r="44">
      <c r="A44" s="1" t="s">
        <v>665</v>
      </c>
      <c r="E44" s="33" t="s">
        <v>1468</v>
      </c>
    </row>
    <row r="45" ht="153">
      <c r="A45" s="1" t="s">
        <v>666</v>
      </c>
      <c r="E45" s="27" t="s">
        <v>1671</v>
      </c>
    </row>
    <row r="46" ht="25.5">
      <c r="A46" s="1" t="s">
        <v>659</v>
      </c>
      <c r="B46" s="1">
        <v>10</v>
      </c>
      <c r="C46" s="26" t="s">
        <v>1932</v>
      </c>
      <c r="D46" t="s">
        <v>661</v>
      </c>
      <c r="E46" s="27" t="s">
        <v>1933</v>
      </c>
      <c r="F46" s="28" t="s">
        <v>683</v>
      </c>
      <c r="G46" s="29">
        <v>1</v>
      </c>
      <c r="H46" s="28">
        <v>0</v>
      </c>
      <c r="I46" s="30">
        <f>ROUND(G46*H46,P4)</f>
        <v>0</v>
      </c>
      <c r="L46" s="31">
        <v>0</v>
      </c>
      <c r="M46" s="24">
        <f>ROUND(G46*L46,P4)</f>
        <v>0</v>
      </c>
      <c r="N46" s="25" t="s">
        <v>1309</v>
      </c>
      <c r="O46" s="32">
        <f>M46*AA46</f>
        <v>0</v>
      </c>
      <c r="P46" s="1">
        <v>1</v>
      </c>
      <c r="AA46" s="1">
        <f>IF(P46=1,$O$3,IF(P46=2,$O$4,$O$5))</f>
        <v>0</v>
      </c>
    </row>
    <row r="47">
      <c r="A47" s="1" t="s">
        <v>664</v>
      </c>
      <c r="E47" s="27" t="s">
        <v>661</v>
      </c>
    </row>
    <row r="48">
      <c r="A48" s="1" t="s">
        <v>665</v>
      </c>
      <c r="E48" s="33" t="s">
        <v>1468</v>
      </c>
    </row>
    <row r="49" ht="140.25">
      <c r="A49" s="1" t="s">
        <v>666</v>
      </c>
      <c r="E49" s="27" t="s">
        <v>1925</v>
      </c>
    </row>
    <row r="50">
      <c r="A50" s="1" t="s">
        <v>659</v>
      </c>
      <c r="B50" s="1">
        <v>11</v>
      </c>
      <c r="C50" s="26" t="s">
        <v>1934</v>
      </c>
      <c r="D50" t="s">
        <v>661</v>
      </c>
      <c r="E50" s="27" t="s">
        <v>1935</v>
      </c>
      <c r="F50" s="28" t="s">
        <v>683</v>
      </c>
      <c r="G50" s="29">
        <v>1</v>
      </c>
      <c r="H50" s="28">
        <v>0</v>
      </c>
      <c r="I50" s="30">
        <f>ROUND(G50*H50,P4)</f>
        <v>0</v>
      </c>
      <c r="L50" s="31">
        <v>0</v>
      </c>
      <c r="M50" s="24">
        <f>ROUND(G50*L50,P4)</f>
        <v>0</v>
      </c>
      <c r="N50" s="25" t="s">
        <v>1309</v>
      </c>
      <c r="O50" s="32">
        <f>M50*AA50</f>
        <v>0</v>
      </c>
      <c r="P50" s="1">
        <v>1</v>
      </c>
      <c r="AA50" s="1">
        <f>IF(P50=1,$O$3,IF(P50=2,$O$4,$O$5))</f>
        <v>0</v>
      </c>
    </row>
    <row r="51">
      <c r="A51" s="1" t="s">
        <v>664</v>
      </c>
      <c r="E51" s="27" t="s">
        <v>661</v>
      </c>
    </row>
    <row r="52">
      <c r="A52" s="1" t="s">
        <v>665</v>
      </c>
      <c r="E52" s="33" t="s">
        <v>1468</v>
      </c>
    </row>
    <row r="53" ht="153">
      <c r="A53" s="1" t="s">
        <v>666</v>
      </c>
      <c r="E53" s="27" t="s">
        <v>1671</v>
      </c>
    </row>
    <row r="54" ht="25.5">
      <c r="A54" s="1" t="s">
        <v>659</v>
      </c>
      <c r="B54" s="1">
        <v>12</v>
      </c>
      <c r="C54" s="26" t="s">
        <v>1936</v>
      </c>
      <c r="D54" t="s">
        <v>661</v>
      </c>
      <c r="E54" s="27" t="s">
        <v>1937</v>
      </c>
      <c r="F54" s="28" t="s">
        <v>683</v>
      </c>
      <c r="G54" s="29">
        <v>1</v>
      </c>
      <c r="H54" s="28">
        <v>0</v>
      </c>
      <c r="I54" s="30">
        <f>ROUND(G54*H54,P4)</f>
        <v>0</v>
      </c>
      <c r="L54" s="31">
        <v>0</v>
      </c>
      <c r="M54" s="24">
        <f>ROUND(G54*L54,P4)</f>
        <v>0</v>
      </c>
      <c r="N54" s="25" t="s">
        <v>1309</v>
      </c>
      <c r="O54" s="32">
        <f>M54*AA54</f>
        <v>0</v>
      </c>
      <c r="P54" s="1">
        <v>1</v>
      </c>
      <c r="AA54" s="1">
        <f>IF(P54=1,$O$3,IF(P54=2,$O$4,$O$5))</f>
        <v>0</v>
      </c>
    </row>
    <row r="55">
      <c r="A55" s="1" t="s">
        <v>664</v>
      </c>
      <c r="E55" s="27" t="s">
        <v>661</v>
      </c>
    </row>
    <row r="56">
      <c r="A56" s="1" t="s">
        <v>665</v>
      </c>
      <c r="E56" s="33" t="s">
        <v>1468</v>
      </c>
    </row>
    <row r="57" ht="178.5">
      <c r="A57" s="1" t="s">
        <v>666</v>
      </c>
      <c r="E57" s="27" t="s">
        <v>1938</v>
      </c>
    </row>
    <row r="58">
      <c r="A58" s="1" t="s">
        <v>659</v>
      </c>
      <c r="B58" s="1">
        <v>13</v>
      </c>
      <c r="C58" s="26" t="s">
        <v>1939</v>
      </c>
      <c r="D58" t="s">
        <v>661</v>
      </c>
      <c r="E58" s="27" t="s">
        <v>1940</v>
      </c>
      <c r="F58" s="28" t="s">
        <v>683</v>
      </c>
      <c r="G58" s="29">
        <v>1</v>
      </c>
      <c r="H58" s="28">
        <v>0</v>
      </c>
      <c r="I58" s="30">
        <f>ROUND(G58*H58,P4)</f>
        <v>0</v>
      </c>
      <c r="L58" s="31">
        <v>0</v>
      </c>
      <c r="M58" s="24">
        <f>ROUND(G58*L58,P4)</f>
        <v>0</v>
      </c>
      <c r="N58" s="25" t="s">
        <v>1309</v>
      </c>
      <c r="O58" s="32">
        <f>M58*AA58</f>
        <v>0</v>
      </c>
      <c r="P58" s="1">
        <v>1</v>
      </c>
      <c r="AA58" s="1">
        <f>IF(P58=1,$O$3,IF(P58=2,$O$4,$O$5))</f>
        <v>0</v>
      </c>
    </row>
    <row r="59">
      <c r="A59" s="1" t="s">
        <v>664</v>
      </c>
      <c r="E59" s="27" t="s">
        <v>661</v>
      </c>
    </row>
    <row r="60">
      <c r="A60" s="1" t="s">
        <v>665</v>
      </c>
      <c r="E60" s="33" t="s">
        <v>1468</v>
      </c>
    </row>
    <row r="61" ht="140.25">
      <c r="A61" s="1" t="s">
        <v>666</v>
      </c>
      <c r="E61" s="27" t="s">
        <v>1925</v>
      </c>
    </row>
    <row r="62" ht="25.5">
      <c r="A62" s="1" t="s">
        <v>659</v>
      </c>
      <c r="B62" s="1">
        <v>14</v>
      </c>
      <c r="C62" s="26" t="s">
        <v>1941</v>
      </c>
      <c r="D62" t="s">
        <v>661</v>
      </c>
      <c r="E62" s="27" t="s">
        <v>1942</v>
      </c>
      <c r="F62" s="28" t="s">
        <v>683</v>
      </c>
      <c r="G62" s="29">
        <v>1</v>
      </c>
      <c r="H62" s="28">
        <v>0</v>
      </c>
      <c r="I62" s="30">
        <f>ROUND(G62*H62,P4)</f>
        <v>0</v>
      </c>
      <c r="L62" s="31">
        <v>0</v>
      </c>
      <c r="M62" s="24">
        <f>ROUND(G62*L62,P4)</f>
        <v>0</v>
      </c>
      <c r="N62" s="25" t="s">
        <v>1309</v>
      </c>
      <c r="O62" s="32">
        <f>M62*AA62</f>
        <v>0</v>
      </c>
      <c r="P62" s="1">
        <v>1</v>
      </c>
      <c r="AA62" s="1">
        <f>IF(P62=1,$O$3,IF(P62=2,$O$4,$O$5))</f>
        <v>0</v>
      </c>
    </row>
    <row r="63">
      <c r="A63" s="1" t="s">
        <v>664</v>
      </c>
      <c r="E63" s="27" t="s">
        <v>661</v>
      </c>
    </row>
    <row r="64">
      <c r="A64" s="1" t="s">
        <v>665</v>
      </c>
      <c r="E64" s="33" t="s">
        <v>1468</v>
      </c>
    </row>
    <row r="65" ht="153">
      <c r="A65" s="1" t="s">
        <v>666</v>
      </c>
      <c r="E65" s="27" t="s">
        <v>1671</v>
      </c>
    </row>
    <row r="66">
      <c r="A66" s="1" t="s">
        <v>659</v>
      </c>
      <c r="B66" s="1">
        <v>15</v>
      </c>
      <c r="C66" s="26" t="s">
        <v>1943</v>
      </c>
      <c r="D66" t="s">
        <v>661</v>
      </c>
      <c r="E66" s="27" t="s">
        <v>1944</v>
      </c>
      <c r="F66" s="28" t="s">
        <v>683</v>
      </c>
      <c r="G66" s="29">
        <v>1</v>
      </c>
      <c r="H66" s="28">
        <v>0</v>
      </c>
      <c r="I66" s="30">
        <f>ROUND(G66*H66,P4)</f>
        <v>0</v>
      </c>
      <c r="L66" s="31">
        <v>0</v>
      </c>
      <c r="M66" s="24">
        <f>ROUND(G66*L66,P4)</f>
        <v>0</v>
      </c>
      <c r="N66" s="25" t="s">
        <v>1309</v>
      </c>
      <c r="O66" s="32">
        <f>M66*AA66</f>
        <v>0</v>
      </c>
      <c r="P66" s="1">
        <v>1</v>
      </c>
      <c r="AA66" s="1">
        <f>IF(P66=1,$O$3,IF(P66=2,$O$4,$O$5))</f>
        <v>0</v>
      </c>
    </row>
    <row r="67">
      <c r="A67" s="1" t="s">
        <v>664</v>
      </c>
      <c r="E67" s="27" t="s">
        <v>661</v>
      </c>
    </row>
    <row r="68">
      <c r="A68" s="1" t="s">
        <v>665</v>
      </c>
      <c r="E68" s="33" t="s">
        <v>1468</v>
      </c>
    </row>
    <row r="69" ht="140.25">
      <c r="A69" s="1" t="s">
        <v>666</v>
      </c>
      <c r="E69" s="27" t="s">
        <v>1925</v>
      </c>
    </row>
    <row r="70">
      <c r="A70" s="1" t="s">
        <v>659</v>
      </c>
      <c r="B70" s="1">
        <v>16</v>
      </c>
      <c r="C70" s="26" t="s">
        <v>1945</v>
      </c>
      <c r="D70" t="s">
        <v>661</v>
      </c>
      <c r="E70" s="27" t="s">
        <v>1946</v>
      </c>
      <c r="F70" s="28" t="s">
        <v>683</v>
      </c>
      <c r="G70" s="29">
        <v>3</v>
      </c>
      <c r="H70" s="28">
        <v>0</v>
      </c>
      <c r="I70" s="30">
        <f>ROUND(G70*H70,P4)</f>
        <v>0</v>
      </c>
      <c r="L70" s="31">
        <v>0</v>
      </c>
      <c r="M70" s="24">
        <f>ROUND(G70*L70,P4)</f>
        <v>0</v>
      </c>
      <c r="N70" s="25" t="s">
        <v>1309</v>
      </c>
      <c r="O70" s="32">
        <f>M70*AA70</f>
        <v>0</v>
      </c>
      <c r="P70" s="1">
        <v>1</v>
      </c>
      <c r="AA70" s="1">
        <f>IF(P70=1,$O$3,IF(P70=2,$O$4,$O$5))</f>
        <v>0</v>
      </c>
    </row>
    <row r="71">
      <c r="A71" s="1" t="s">
        <v>664</v>
      </c>
      <c r="E71" s="27" t="s">
        <v>661</v>
      </c>
    </row>
    <row r="72">
      <c r="A72" s="1" t="s">
        <v>665</v>
      </c>
      <c r="E72" s="33" t="s">
        <v>1947</v>
      </c>
    </row>
    <row r="73" ht="165.75">
      <c r="A73" s="1" t="s">
        <v>666</v>
      </c>
      <c r="E73" s="27" t="s">
        <v>1948</v>
      </c>
    </row>
    <row r="74">
      <c r="A74" s="1" t="s">
        <v>659</v>
      </c>
      <c r="B74" s="1">
        <v>17</v>
      </c>
      <c r="C74" s="26" t="s">
        <v>1949</v>
      </c>
      <c r="D74" t="s">
        <v>661</v>
      </c>
      <c r="E74" s="27" t="s">
        <v>1950</v>
      </c>
      <c r="F74" s="28" t="s">
        <v>683</v>
      </c>
      <c r="G74" s="29">
        <v>3</v>
      </c>
      <c r="H74" s="28">
        <v>0</v>
      </c>
      <c r="I74" s="30">
        <f>ROUND(G74*H74,P4)</f>
        <v>0</v>
      </c>
      <c r="L74" s="31">
        <v>0</v>
      </c>
      <c r="M74" s="24">
        <f>ROUND(G74*L74,P4)</f>
        <v>0</v>
      </c>
      <c r="N74" s="25" t="s">
        <v>1309</v>
      </c>
      <c r="O74" s="32">
        <f>M74*AA74</f>
        <v>0</v>
      </c>
      <c r="P74" s="1">
        <v>1</v>
      </c>
      <c r="AA74" s="1">
        <f>IF(P74=1,$O$3,IF(P74=2,$O$4,$O$5))</f>
        <v>0</v>
      </c>
    </row>
    <row r="75">
      <c r="A75" s="1" t="s">
        <v>664</v>
      </c>
      <c r="E75" s="27" t="s">
        <v>661</v>
      </c>
    </row>
    <row r="76">
      <c r="A76" s="1" t="s">
        <v>665</v>
      </c>
      <c r="E76" s="33" t="s">
        <v>1947</v>
      </c>
    </row>
    <row r="77" ht="140.25">
      <c r="A77" s="1" t="s">
        <v>666</v>
      </c>
      <c r="E77" s="27" t="s">
        <v>1925</v>
      </c>
    </row>
    <row r="78" ht="25.5">
      <c r="A78" s="1" t="s">
        <v>659</v>
      </c>
      <c r="B78" s="1">
        <v>18</v>
      </c>
      <c r="C78" s="26" t="s">
        <v>1951</v>
      </c>
      <c r="D78" t="s">
        <v>661</v>
      </c>
      <c r="E78" s="27" t="s">
        <v>1952</v>
      </c>
      <c r="F78" s="28" t="s">
        <v>683</v>
      </c>
      <c r="G78" s="29">
        <v>1</v>
      </c>
      <c r="H78" s="28">
        <v>0</v>
      </c>
      <c r="I78" s="30">
        <f>ROUND(G78*H78,P4)</f>
        <v>0</v>
      </c>
      <c r="L78" s="31">
        <v>0</v>
      </c>
      <c r="M78" s="24">
        <f>ROUND(G78*L78,P4)</f>
        <v>0</v>
      </c>
      <c r="N78" s="25" t="s">
        <v>1309</v>
      </c>
      <c r="O78" s="32">
        <f>M78*AA78</f>
        <v>0</v>
      </c>
      <c r="P78" s="1">
        <v>1</v>
      </c>
      <c r="AA78" s="1">
        <f>IF(P78=1,$O$3,IF(P78=2,$O$4,$O$5))</f>
        <v>0</v>
      </c>
    </row>
    <row r="79">
      <c r="A79" s="1" t="s">
        <v>664</v>
      </c>
      <c r="E79" s="27" t="s">
        <v>661</v>
      </c>
    </row>
    <row r="80">
      <c r="A80" s="1" t="s">
        <v>665</v>
      </c>
      <c r="E80" s="33" t="s">
        <v>1468</v>
      </c>
    </row>
    <row r="81" ht="178.5">
      <c r="A81" s="1" t="s">
        <v>666</v>
      </c>
      <c r="E81" s="27" t="s">
        <v>1953</v>
      </c>
    </row>
    <row r="82" ht="25.5">
      <c r="A82" s="1" t="s">
        <v>659</v>
      </c>
      <c r="B82" s="1">
        <v>19</v>
      </c>
      <c r="C82" s="26" t="s">
        <v>1954</v>
      </c>
      <c r="D82" t="s">
        <v>661</v>
      </c>
      <c r="E82" s="27" t="s">
        <v>1955</v>
      </c>
      <c r="F82" s="28" t="s">
        <v>683</v>
      </c>
      <c r="G82" s="29">
        <v>1</v>
      </c>
      <c r="H82" s="28">
        <v>0</v>
      </c>
      <c r="I82" s="30">
        <f>ROUND(G82*H82,P4)</f>
        <v>0</v>
      </c>
      <c r="L82" s="31">
        <v>0</v>
      </c>
      <c r="M82" s="24">
        <f>ROUND(G82*L82,P4)</f>
        <v>0</v>
      </c>
      <c r="N82" s="25" t="s">
        <v>1309</v>
      </c>
      <c r="O82" s="32">
        <f>M82*AA82</f>
        <v>0</v>
      </c>
      <c r="P82" s="1">
        <v>1</v>
      </c>
      <c r="AA82" s="1">
        <f>IF(P82=1,$O$3,IF(P82=2,$O$4,$O$5))</f>
        <v>0</v>
      </c>
    </row>
    <row r="83">
      <c r="A83" s="1" t="s">
        <v>664</v>
      </c>
      <c r="E83" s="27" t="s">
        <v>661</v>
      </c>
    </row>
    <row r="84">
      <c r="A84" s="1" t="s">
        <v>665</v>
      </c>
      <c r="E84" s="33" t="s">
        <v>1468</v>
      </c>
    </row>
    <row r="85" ht="178.5">
      <c r="A85" s="1" t="s">
        <v>666</v>
      </c>
      <c r="E85" s="27" t="s">
        <v>1938</v>
      </c>
    </row>
    <row r="86">
      <c r="A86" s="1" t="s">
        <v>659</v>
      </c>
      <c r="B86" s="1">
        <v>20</v>
      </c>
      <c r="C86" s="26" t="s">
        <v>1956</v>
      </c>
      <c r="D86" t="s">
        <v>661</v>
      </c>
      <c r="E86" s="27" t="s">
        <v>1957</v>
      </c>
      <c r="F86" s="28" t="s">
        <v>683</v>
      </c>
      <c r="G86" s="29">
        <v>1</v>
      </c>
      <c r="H86" s="28">
        <v>0</v>
      </c>
      <c r="I86" s="30">
        <f>ROUND(G86*H86,P4)</f>
        <v>0</v>
      </c>
      <c r="L86" s="31">
        <v>0</v>
      </c>
      <c r="M86" s="24">
        <f>ROUND(G86*L86,P4)</f>
        <v>0</v>
      </c>
      <c r="N86" s="25" t="s">
        <v>1309</v>
      </c>
      <c r="O86" s="32">
        <f>M86*AA86</f>
        <v>0</v>
      </c>
      <c r="P86" s="1">
        <v>1</v>
      </c>
      <c r="AA86" s="1">
        <f>IF(P86=1,$O$3,IF(P86=2,$O$4,$O$5))</f>
        <v>0</v>
      </c>
    </row>
    <row r="87">
      <c r="A87" s="1" t="s">
        <v>664</v>
      </c>
      <c r="E87" s="27" t="s">
        <v>661</v>
      </c>
    </row>
    <row r="88">
      <c r="A88" s="1" t="s">
        <v>665</v>
      </c>
      <c r="E88" s="33" t="s">
        <v>1468</v>
      </c>
    </row>
    <row r="89" ht="89.25">
      <c r="A89" s="1" t="s">
        <v>666</v>
      </c>
      <c r="E89" s="27" t="s">
        <v>1530</v>
      </c>
    </row>
    <row r="90">
      <c r="A90" s="1" t="s">
        <v>659</v>
      </c>
      <c r="B90" s="1">
        <v>21</v>
      </c>
      <c r="C90" s="26" t="s">
        <v>1958</v>
      </c>
      <c r="D90" t="s">
        <v>661</v>
      </c>
      <c r="E90" s="27" t="s">
        <v>1959</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1468</v>
      </c>
    </row>
    <row r="93" ht="89.25">
      <c r="A93" s="1" t="s">
        <v>666</v>
      </c>
      <c r="E93" s="27" t="s">
        <v>1960</v>
      </c>
    </row>
    <row r="94">
      <c r="A94" s="1" t="s">
        <v>659</v>
      </c>
      <c r="B94" s="1">
        <v>22</v>
      </c>
      <c r="C94" s="26" t="s">
        <v>1961</v>
      </c>
      <c r="D94" t="s">
        <v>661</v>
      </c>
      <c r="E94" s="27" t="s">
        <v>1962</v>
      </c>
      <c r="F94" s="28" t="s">
        <v>683</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1468</v>
      </c>
    </row>
    <row r="97" ht="102">
      <c r="A97" s="1" t="s">
        <v>666</v>
      </c>
      <c r="E97" s="27" t="s">
        <v>1963</v>
      </c>
    </row>
    <row r="98">
      <c r="A98" s="1" t="s">
        <v>659</v>
      </c>
      <c r="B98" s="1">
        <v>23</v>
      </c>
      <c r="C98" s="26" t="s">
        <v>1964</v>
      </c>
      <c r="D98" t="s">
        <v>661</v>
      </c>
      <c r="E98" s="27" t="s">
        <v>1965</v>
      </c>
      <c r="F98" s="28" t="s">
        <v>683</v>
      </c>
      <c r="G98" s="29">
        <v>1</v>
      </c>
      <c r="H98" s="28">
        <v>0</v>
      </c>
      <c r="I98" s="30">
        <f>ROUND(G98*H98,P4)</f>
        <v>0</v>
      </c>
      <c r="L98" s="31">
        <v>0</v>
      </c>
      <c r="M98" s="24">
        <f>ROUND(G98*L98,P4)</f>
        <v>0</v>
      </c>
      <c r="N98" s="25" t="s">
        <v>1309</v>
      </c>
      <c r="O98" s="32">
        <f>M98*AA98</f>
        <v>0</v>
      </c>
      <c r="P98" s="1">
        <v>1</v>
      </c>
      <c r="AA98" s="1">
        <f>IF(P98=1,$O$3,IF(P98=2,$O$4,$O$5))</f>
        <v>0</v>
      </c>
    </row>
    <row r="99">
      <c r="A99" s="1" t="s">
        <v>664</v>
      </c>
      <c r="E99" s="27" t="s">
        <v>661</v>
      </c>
    </row>
    <row r="100">
      <c r="A100" s="1" t="s">
        <v>665</v>
      </c>
      <c r="E100" s="33" t="s">
        <v>1468</v>
      </c>
    </row>
    <row r="101" ht="178.5">
      <c r="A101" s="1" t="s">
        <v>666</v>
      </c>
      <c r="E101" s="27" t="s">
        <v>1915</v>
      </c>
    </row>
    <row r="102">
      <c r="A102" s="1" t="s">
        <v>659</v>
      </c>
      <c r="B102" s="1">
        <v>24</v>
      </c>
      <c r="C102" s="26" t="s">
        <v>1966</v>
      </c>
      <c r="D102" t="s">
        <v>661</v>
      </c>
      <c r="E102" s="27" t="s">
        <v>1967</v>
      </c>
      <c r="F102" s="28" t="s">
        <v>683</v>
      </c>
      <c r="G102" s="29">
        <v>3</v>
      </c>
      <c r="H102" s="28">
        <v>0</v>
      </c>
      <c r="I102" s="30">
        <f>ROUND(G102*H102,P4)</f>
        <v>0</v>
      </c>
      <c r="L102" s="31">
        <v>0</v>
      </c>
      <c r="M102" s="24">
        <f>ROUND(G102*L102,P4)</f>
        <v>0</v>
      </c>
      <c r="N102" s="25" t="s">
        <v>1309</v>
      </c>
      <c r="O102" s="32">
        <f>M102*AA102</f>
        <v>0</v>
      </c>
      <c r="P102" s="1">
        <v>1</v>
      </c>
      <c r="AA102" s="1">
        <f>IF(P102=1,$O$3,IF(P102=2,$O$4,$O$5))</f>
        <v>0</v>
      </c>
    </row>
    <row r="103">
      <c r="A103" s="1" t="s">
        <v>664</v>
      </c>
      <c r="E103" s="27" t="s">
        <v>661</v>
      </c>
    </row>
    <row r="104">
      <c r="A104" s="1" t="s">
        <v>665</v>
      </c>
      <c r="E104" s="33" t="s">
        <v>1947</v>
      </c>
    </row>
    <row r="105" ht="153">
      <c r="A105" s="1" t="s">
        <v>666</v>
      </c>
      <c r="E105" s="27" t="s">
        <v>1671</v>
      </c>
    </row>
    <row r="106">
      <c r="A106" s="1" t="s">
        <v>659</v>
      </c>
      <c r="B106" s="1">
        <v>25</v>
      </c>
      <c r="C106" s="26" t="s">
        <v>1968</v>
      </c>
      <c r="D106" t="s">
        <v>661</v>
      </c>
      <c r="E106" s="27" t="s">
        <v>1969</v>
      </c>
      <c r="F106" s="28" t="s">
        <v>683</v>
      </c>
      <c r="G106" s="29">
        <v>1</v>
      </c>
      <c r="H106" s="28">
        <v>0</v>
      </c>
      <c r="I106" s="30">
        <f>ROUND(G106*H106,P4)</f>
        <v>0</v>
      </c>
      <c r="L106" s="31">
        <v>0</v>
      </c>
      <c r="M106" s="24">
        <f>ROUND(G106*L106,P4)</f>
        <v>0</v>
      </c>
      <c r="N106" s="25" t="s">
        <v>1309</v>
      </c>
      <c r="O106" s="32">
        <f>M106*AA106</f>
        <v>0</v>
      </c>
      <c r="P106" s="1">
        <v>1</v>
      </c>
      <c r="AA106" s="1">
        <f>IF(P106=1,$O$3,IF(P106=2,$O$4,$O$5))</f>
        <v>0</v>
      </c>
    </row>
    <row r="107">
      <c r="A107" s="1" t="s">
        <v>664</v>
      </c>
      <c r="E107" s="27" t="s">
        <v>661</v>
      </c>
    </row>
    <row r="108">
      <c r="A108" s="1" t="s">
        <v>665</v>
      </c>
      <c r="E108" s="33" t="s">
        <v>1468</v>
      </c>
    </row>
    <row r="109" ht="140.25">
      <c r="A109" s="1" t="s">
        <v>666</v>
      </c>
      <c r="E109" s="27" t="s">
        <v>1925</v>
      </c>
    </row>
    <row r="110">
      <c r="A110" s="1" t="s">
        <v>656</v>
      </c>
      <c r="C110" s="22" t="s">
        <v>894</v>
      </c>
      <c r="E110" s="23" t="s">
        <v>895</v>
      </c>
      <c r="L110" s="24">
        <f>SUMIFS(L111:L126,A111:A126,"P")</f>
        <v>0</v>
      </c>
      <c r="M110" s="24">
        <f>SUMIFS(M111:M126,A111:A126,"P")</f>
        <v>0</v>
      </c>
      <c r="N110" s="25"/>
    </row>
    <row r="111" ht="25.5">
      <c r="A111" s="1" t="s">
        <v>659</v>
      </c>
      <c r="B111" s="1">
        <v>26</v>
      </c>
      <c r="C111" s="26" t="s">
        <v>1867</v>
      </c>
      <c r="D111" t="s">
        <v>897</v>
      </c>
      <c r="E111" s="27" t="s">
        <v>1868</v>
      </c>
      <c r="F111" s="28" t="s">
        <v>899</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1869</v>
      </c>
    </row>
    <row r="113">
      <c r="A113" s="1" t="s">
        <v>665</v>
      </c>
      <c r="E113" s="33" t="s">
        <v>1970</v>
      </c>
    </row>
    <row r="114" ht="153">
      <c r="A114" s="1" t="s">
        <v>666</v>
      </c>
      <c r="E114" s="27" t="s">
        <v>907</v>
      </c>
    </row>
    <row r="115" ht="25.5">
      <c r="A115" s="1" t="s">
        <v>659</v>
      </c>
      <c r="B115" s="1">
        <v>27</v>
      </c>
      <c r="C115" s="26" t="s">
        <v>916</v>
      </c>
      <c r="D115" t="s">
        <v>897</v>
      </c>
      <c r="E115" s="27" t="s">
        <v>917</v>
      </c>
      <c r="F115" s="28" t="s">
        <v>899</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914</v>
      </c>
    </row>
    <row r="117">
      <c r="A117" s="1" t="s">
        <v>665</v>
      </c>
      <c r="E117" s="33" t="s">
        <v>1971</v>
      </c>
    </row>
    <row r="118" ht="153">
      <c r="A118" s="1" t="s">
        <v>666</v>
      </c>
      <c r="E118" s="27" t="s">
        <v>902</v>
      </c>
    </row>
    <row r="119" ht="25.5">
      <c r="A119" s="1" t="s">
        <v>659</v>
      </c>
      <c r="B119" s="1">
        <v>28</v>
      </c>
      <c r="C119" s="26" t="s">
        <v>919</v>
      </c>
      <c r="D119" t="s">
        <v>897</v>
      </c>
      <c r="E119" s="27" t="s">
        <v>920</v>
      </c>
      <c r="F119" s="28" t="s">
        <v>899</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921</v>
      </c>
    </row>
    <row r="121">
      <c r="A121" s="1" t="s">
        <v>665</v>
      </c>
      <c r="E121" s="33" t="s">
        <v>1971</v>
      </c>
    </row>
    <row r="122" ht="153">
      <c r="A122" s="1" t="s">
        <v>666</v>
      </c>
      <c r="E122" s="27" t="s">
        <v>902</v>
      </c>
    </row>
    <row r="123" ht="25.5">
      <c r="A123" s="1" t="s">
        <v>659</v>
      </c>
      <c r="B123" s="1">
        <v>29</v>
      </c>
      <c r="C123" s="26" t="s">
        <v>922</v>
      </c>
      <c r="D123" t="s">
        <v>897</v>
      </c>
      <c r="E123" s="27" t="s">
        <v>923</v>
      </c>
      <c r="F123" s="28" t="s">
        <v>899</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910</v>
      </c>
    </row>
    <row r="125">
      <c r="A125" s="1" t="s">
        <v>665</v>
      </c>
      <c r="E125" s="33" t="s">
        <v>1971</v>
      </c>
    </row>
    <row r="126" ht="153">
      <c r="A126" s="1" t="s">
        <v>666</v>
      </c>
      <c r="E126" s="27" t="s">
        <v>902</v>
      </c>
    </row>
  </sheetData>
  <sheetProtection sheet="1" objects="1" scenarios="1" spinCount="100000" saltValue="H86GpbPJuK+i3uwXqf5ZZeiA+AxQCPhp6VO4sNuMMC1/9U6xKyeyLWvkBzhiea6BtjR26kC7SZ5JlxXfTYjV+g==" hashValue="CaT02cC/X7Q5lg9hq4e1OYsMQYorUlYv3XgfK9timMvmXfI4GEVMBCvC1kP4FvMlUXG0c2RDalyUrO4QdWuY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1972</v>
      </c>
      <c r="E8" s="23" t="s">
        <v>59</v>
      </c>
      <c r="L8" s="24">
        <f>L9</f>
        <v>0</v>
      </c>
      <c r="M8" s="24">
        <f>M9</f>
        <v>0</v>
      </c>
      <c r="N8" s="25"/>
    </row>
    <row r="9">
      <c r="A9" s="1" t="s">
        <v>656</v>
      </c>
      <c r="C9" s="22" t="s">
        <v>679</v>
      </c>
      <c r="E9" s="23" t="s">
        <v>680</v>
      </c>
      <c r="L9" s="24">
        <f>SUMIFS(L10:L257,A10:A257,"P")</f>
        <v>0</v>
      </c>
      <c r="M9" s="24">
        <f>SUMIFS(M10:M257,A10:A257,"P")</f>
        <v>0</v>
      </c>
      <c r="N9" s="25"/>
    </row>
    <row r="10">
      <c r="A10" s="1" t="s">
        <v>659</v>
      </c>
      <c r="B10" s="1">
        <v>1</v>
      </c>
      <c r="C10" s="26" t="s">
        <v>1973</v>
      </c>
      <c r="D10" t="s">
        <v>661</v>
      </c>
      <c r="E10" s="27" t="s">
        <v>1974</v>
      </c>
      <c r="F10" s="28" t="s">
        <v>868</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1975</v>
      </c>
    </row>
    <row r="13">
      <c r="A13" s="1" t="s">
        <v>666</v>
      </c>
      <c r="E13" s="27" t="s">
        <v>1976</v>
      </c>
    </row>
    <row r="14">
      <c r="A14" s="1" t="s">
        <v>659</v>
      </c>
      <c r="B14" s="1">
        <v>2</v>
      </c>
      <c r="C14" s="26" t="s">
        <v>1977</v>
      </c>
      <c r="D14" t="s">
        <v>661</v>
      </c>
      <c r="E14" s="27" t="s">
        <v>1978</v>
      </c>
      <c r="F14" s="28" t="s">
        <v>868</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1979</v>
      </c>
    </row>
    <row r="17">
      <c r="A17" s="1" t="s">
        <v>666</v>
      </c>
      <c r="E17" s="27" t="s">
        <v>1976</v>
      </c>
    </row>
    <row r="18">
      <c r="A18" s="1" t="s">
        <v>659</v>
      </c>
      <c r="B18" s="1">
        <v>3</v>
      </c>
      <c r="C18" s="26" t="s">
        <v>1980</v>
      </c>
      <c r="D18" t="s">
        <v>661</v>
      </c>
      <c r="E18" s="27" t="s">
        <v>1981</v>
      </c>
      <c r="F18" s="28" t="s">
        <v>868</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1975</v>
      </c>
    </row>
    <row r="21">
      <c r="A21" s="1" t="s">
        <v>666</v>
      </c>
      <c r="E21" s="27" t="s">
        <v>1976</v>
      </c>
    </row>
    <row r="22">
      <c r="A22" s="1" t="s">
        <v>659</v>
      </c>
      <c r="B22" s="1">
        <v>4</v>
      </c>
      <c r="C22" s="26" t="s">
        <v>1982</v>
      </c>
      <c r="D22" t="s">
        <v>661</v>
      </c>
      <c r="E22" s="27" t="s">
        <v>1983</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1984</v>
      </c>
    </row>
    <row r="25">
      <c r="A25" s="1" t="s">
        <v>666</v>
      </c>
      <c r="E25" s="27" t="s">
        <v>1976</v>
      </c>
    </row>
    <row r="26">
      <c r="A26" s="1" t="s">
        <v>659</v>
      </c>
      <c r="B26" s="1">
        <v>5</v>
      </c>
      <c r="C26" s="26" t="s">
        <v>1985</v>
      </c>
      <c r="D26" t="s">
        <v>661</v>
      </c>
      <c r="E26" s="27" t="s">
        <v>1986</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1984</v>
      </c>
    </row>
    <row r="29">
      <c r="A29" s="1" t="s">
        <v>666</v>
      </c>
      <c r="E29" s="27" t="s">
        <v>1976</v>
      </c>
    </row>
    <row r="30">
      <c r="A30" s="1" t="s">
        <v>659</v>
      </c>
      <c r="B30" s="1">
        <v>6</v>
      </c>
      <c r="C30" s="26" t="s">
        <v>1987</v>
      </c>
      <c r="D30" t="s">
        <v>661</v>
      </c>
      <c r="E30" s="27" t="s">
        <v>1988</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1989</v>
      </c>
    </row>
    <row r="33">
      <c r="A33" s="1" t="s">
        <v>666</v>
      </c>
      <c r="E33" s="27" t="s">
        <v>1976</v>
      </c>
    </row>
    <row r="34">
      <c r="A34" s="1" t="s">
        <v>659</v>
      </c>
      <c r="B34" s="1">
        <v>7</v>
      </c>
      <c r="C34" s="26" t="s">
        <v>1990</v>
      </c>
      <c r="D34" t="s">
        <v>661</v>
      </c>
      <c r="E34" s="27" t="s">
        <v>1991</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1989</v>
      </c>
    </row>
    <row r="37">
      <c r="A37" s="1" t="s">
        <v>666</v>
      </c>
      <c r="E37" s="27" t="s">
        <v>1976</v>
      </c>
    </row>
    <row r="38">
      <c r="A38" s="1" t="s">
        <v>659</v>
      </c>
      <c r="B38" s="1">
        <v>8</v>
      </c>
      <c r="C38" s="26" t="s">
        <v>1992</v>
      </c>
      <c r="D38" t="s">
        <v>661</v>
      </c>
      <c r="E38" s="27" t="s">
        <v>1993</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1984</v>
      </c>
    </row>
    <row r="41">
      <c r="A41" s="1" t="s">
        <v>666</v>
      </c>
      <c r="E41" s="27" t="s">
        <v>1976</v>
      </c>
    </row>
    <row r="42">
      <c r="A42" s="1" t="s">
        <v>659</v>
      </c>
      <c r="B42" s="1">
        <v>9</v>
      </c>
      <c r="C42" s="26" t="s">
        <v>1994</v>
      </c>
      <c r="D42" t="s">
        <v>661</v>
      </c>
      <c r="E42" s="27" t="s">
        <v>1995</v>
      </c>
      <c r="F42" s="28" t="s">
        <v>683</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1989</v>
      </c>
    </row>
    <row r="45">
      <c r="A45" s="1" t="s">
        <v>666</v>
      </c>
      <c r="E45" s="27" t="s">
        <v>1976</v>
      </c>
    </row>
    <row r="46">
      <c r="A46" s="1" t="s">
        <v>659</v>
      </c>
      <c r="B46" s="1">
        <v>10</v>
      </c>
      <c r="C46" s="26" t="s">
        <v>1996</v>
      </c>
      <c r="D46" t="s">
        <v>661</v>
      </c>
      <c r="E46" s="27" t="s">
        <v>1997</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1984</v>
      </c>
    </row>
    <row r="49">
      <c r="A49" s="1" t="s">
        <v>666</v>
      </c>
      <c r="E49" s="27" t="s">
        <v>1976</v>
      </c>
    </row>
    <row r="50" ht="25.5">
      <c r="A50" s="1" t="s">
        <v>659</v>
      </c>
      <c r="B50" s="1">
        <v>11</v>
      </c>
      <c r="C50" s="26" t="s">
        <v>1998</v>
      </c>
      <c r="D50" t="s">
        <v>661</v>
      </c>
      <c r="E50" s="27" t="s">
        <v>1999</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1984</v>
      </c>
    </row>
    <row r="53">
      <c r="A53" s="1" t="s">
        <v>666</v>
      </c>
      <c r="E53" s="27" t="s">
        <v>1976</v>
      </c>
    </row>
    <row r="54">
      <c r="A54" s="1" t="s">
        <v>659</v>
      </c>
      <c r="B54" s="1">
        <v>12</v>
      </c>
      <c r="C54" s="26" t="s">
        <v>2000</v>
      </c>
      <c r="D54" t="s">
        <v>661</v>
      </c>
      <c r="E54" s="27" t="s">
        <v>2001</v>
      </c>
      <c r="F54" s="28" t="s">
        <v>683</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2002</v>
      </c>
    </row>
    <row r="57">
      <c r="A57" s="1" t="s">
        <v>666</v>
      </c>
      <c r="E57" s="27" t="s">
        <v>1976</v>
      </c>
    </row>
    <row r="58">
      <c r="A58" s="1" t="s">
        <v>659</v>
      </c>
      <c r="B58" s="1">
        <v>13</v>
      </c>
      <c r="C58" s="26" t="s">
        <v>2003</v>
      </c>
      <c r="D58" t="s">
        <v>661</v>
      </c>
      <c r="E58" s="27" t="s">
        <v>2004</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1984</v>
      </c>
    </row>
    <row r="61">
      <c r="A61" s="1" t="s">
        <v>666</v>
      </c>
      <c r="E61" s="27" t="s">
        <v>1976</v>
      </c>
    </row>
    <row r="62">
      <c r="A62" s="1" t="s">
        <v>659</v>
      </c>
      <c r="B62" s="1">
        <v>14</v>
      </c>
      <c r="C62" s="26" t="s">
        <v>2005</v>
      </c>
      <c r="D62" t="s">
        <v>661</v>
      </c>
      <c r="E62" s="27" t="s">
        <v>2006</v>
      </c>
      <c r="F62" s="28" t="s">
        <v>683</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2007</v>
      </c>
    </row>
    <row r="65">
      <c r="A65" s="1" t="s">
        <v>666</v>
      </c>
      <c r="E65" s="27" t="s">
        <v>1976</v>
      </c>
    </row>
    <row r="66">
      <c r="A66" s="1" t="s">
        <v>659</v>
      </c>
      <c r="B66" s="1">
        <v>15</v>
      </c>
      <c r="C66" s="26" t="s">
        <v>2008</v>
      </c>
      <c r="D66" t="s">
        <v>661</v>
      </c>
      <c r="E66" s="27" t="s">
        <v>2009</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2002</v>
      </c>
    </row>
    <row r="69">
      <c r="A69" s="1" t="s">
        <v>666</v>
      </c>
      <c r="E69" s="27" t="s">
        <v>1976</v>
      </c>
    </row>
    <row r="70">
      <c r="A70" s="1" t="s">
        <v>659</v>
      </c>
      <c r="B70" s="1">
        <v>16</v>
      </c>
      <c r="C70" s="26" t="s">
        <v>2010</v>
      </c>
      <c r="D70" t="s">
        <v>661</v>
      </c>
      <c r="E70" s="27" t="s">
        <v>2011</v>
      </c>
      <c r="F70" s="28" t="s">
        <v>683</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2012</v>
      </c>
    </row>
    <row r="73">
      <c r="A73" s="1" t="s">
        <v>666</v>
      </c>
      <c r="E73" s="27" t="s">
        <v>1976</v>
      </c>
    </row>
    <row r="74">
      <c r="A74" s="1" t="s">
        <v>659</v>
      </c>
      <c r="B74" s="1">
        <v>17</v>
      </c>
      <c r="C74" s="26" t="s">
        <v>2013</v>
      </c>
      <c r="D74" t="s">
        <v>661</v>
      </c>
      <c r="E74" s="27" t="s">
        <v>2014</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1989</v>
      </c>
    </row>
    <row r="77">
      <c r="A77" s="1" t="s">
        <v>666</v>
      </c>
      <c r="E77" s="27" t="s">
        <v>1976</v>
      </c>
    </row>
    <row r="78">
      <c r="A78" s="1" t="s">
        <v>659</v>
      </c>
      <c r="B78" s="1">
        <v>18</v>
      </c>
      <c r="C78" s="26" t="s">
        <v>2015</v>
      </c>
      <c r="D78" t="s">
        <v>661</v>
      </c>
      <c r="E78" s="27" t="s">
        <v>2016</v>
      </c>
      <c r="F78" s="28" t="s">
        <v>683</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2017</v>
      </c>
    </row>
    <row r="81">
      <c r="A81" s="1" t="s">
        <v>666</v>
      </c>
      <c r="E81" s="27" t="s">
        <v>1976</v>
      </c>
    </row>
    <row r="82">
      <c r="A82" s="1" t="s">
        <v>659</v>
      </c>
      <c r="B82" s="1">
        <v>19</v>
      </c>
      <c r="C82" s="26" t="s">
        <v>2018</v>
      </c>
      <c r="D82" t="s">
        <v>661</v>
      </c>
      <c r="E82" s="27" t="s">
        <v>2019</v>
      </c>
      <c r="F82" s="28" t="s">
        <v>683</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2002</v>
      </c>
    </row>
    <row r="85">
      <c r="A85" s="1" t="s">
        <v>666</v>
      </c>
      <c r="E85" s="27" t="s">
        <v>1976</v>
      </c>
    </row>
    <row r="86">
      <c r="A86" s="1" t="s">
        <v>659</v>
      </c>
      <c r="B86" s="1">
        <v>20</v>
      </c>
      <c r="C86" s="26" t="s">
        <v>2020</v>
      </c>
      <c r="D86" t="s">
        <v>661</v>
      </c>
      <c r="E86" s="27" t="s">
        <v>2021</v>
      </c>
      <c r="F86" s="28" t="s">
        <v>683</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2022</v>
      </c>
    </row>
    <row r="89">
      <c r="A89" s="1" t="s">
        <v>666</v>
      </c>
      <c r="E89" s="27" t="s">
        <v>1976</v>
      </c>
    </row>
    <row r="90">
      <c r="A90" s="1" t="s">
        <v>659</v>
      </c>
      <c r="B90" s="1">
        <v>21</v>
      </c>
      <c r="C90" s="26" t="s">
        <v>2023</v>
      </c>
      <c r="D90" t="s">
        <v>661</v>
      </c>
      <c r="E90" s="27" t="s">
        <v>2024</v>
      </c>
      <c r="F90" s="28" t="s">
        <v>683</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1989</v>
      </c>
    </row>
    <row r="93">
      <c r="A93" s="1" t="s">
        <v>666</v>
      </c>
      <c r="E93" s="27" t="s">
        <v>1976</v>
      </c>
    </row>
    <row r="94">
      <c r="A94" s="1" t="s">
        <v>659</v>
      </c>
      <c r="B94" s="1">
        <v>22</v>
      </c>
      <c r="C94" s="26" t="s">
        <v>2025</v>
      </c>
      <c r="D94" t="s">
        <v>661</v>
      </c>
      <c r="E94" s="27" t="s">
        <v>2026</v>
      </c>
      <c r="F94" s="28" t="s">
        <v>683</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2012</v>
      </c>
    </row>
    <row r="97">
      <c r="A97" s="1" t="s">
        <v>666</v>
      </c>
      <c r="E97" s="27" t="s">
        <v>1976</v>
      </c>
    </row>
    <row r="98">
      <c r="A98" s="1" t="s">
        <v>659</v>
      </c>
      <c r="B98" s="1">
        <v>23</v>
      </c>
      <c r="C98" s="26" t="s">
        <v>2027</v>
      </c>
      <c r="D98" t="s">
        <v>661</v>
      </c>
      <c r="E98" s="27" t="s">
        <v>2028</v>
      </c>
      <c r="F98" s="28" t="s">
        <v>683</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2029</v>
      </c>
    </row>
    <row r="101">
      <c r="A101" s="1" t="s">
        <v>666</v>
      </c>
      <c r="E101" s="27" t="s">
        <v>1976</v>
      </c>
    </row>
    <row r="102">
      <c r="A102" s="1" t="s">
        <v>659</v>
      </c>
      <c r="B102" s="1">
        <v>24</v>
      </c>
      <c r="C102" s="26" t="s">
        <v>2030</v>
      </c>
      <c r="D102" t="s">
        <v>661</v>
      </c>
      <c r="E102" s="27" t="s">
        <v>2031</v>
      </c>
      <c r="F102" s="28" t="s">
        <v>683</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2032</v>
      </c>
    </row>
    <row r="105">
      <c r="A105" s="1" t="s">
        <v>666</v>
      </c>
      <c r="E105" s="27" t="s">
        <v>1976</v>
      </c>
    </row>
    <row r="106">
      <c r="A106" s="1" t="s">
        <v>659</v>
      </c>
      <c r="B106" s="1">
        <v>25</v>
      </c>
      <c r="C106" s="26" t="s">
        <v>2033</v>
      </c>
      <c r="D106" t="s">
        <v>661</v>
      </c>
      <c r="E106" s="27" t="s">
        <v>2034</v>
      </c>
      <c r="F106" s="28" t="s">
        <v>683</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2035</v>
      </c>
    </row>
    <row r="109">
      <c r="A109" s="1" t="s">
        <v>666</v>
      </c>
      <c r="E109" s="27" t="s">
        <v>1976</v>
      </c>
    </row>
    <row r="110">
      <c r="A110" s="1" t="s">
        <v>659</v>
      </c>
      <c r="B110" s="1">
        <v>26</v>
      </c>
      <c r="C110" s="26" t="s">
        <v>2036</v>
      </c>
      <c r="D110" t="s">
        <v>661</v>
      </c>
      <c r="E110" s="27" t="s">
        <v>2037</v>
      </c>
      <c r="F110" s="28" t="s">
        <v>683</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2038</v>
      </c>
    </row>
    <row r="113">
      <c r="A113" s="1" t="s">
        <v>666</v>
      </c>
      <c r="E113" s="27" t="s">
        <v>1976</v>
      </c>
    </row>
    <row r="114">
      <c r="A114" s="1" t="s">
        <v>659</v>
      </c>
      <c r="B114" s="1">
        <v>27</v>
      </c>
      <c r="C114" s="26" t="s">
        <v>2039</v>
      </c>
      <c r="D114" t="s">
        <v>661</v>
      </c>
      <c r="E114" s="27" t="s">
        <v>2040</v>
      </c>
      <c r="F114" s="28" t="s">
        <v>683</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1979</v>
      </c>
    </row>
    <row r="117">
      <c r="A117" s="1" t="s">
        <v>666</v>
      </c>
      <c r="E117" s="27" t="s">
        <v>1976</v>
      </c>
    </row>
    <row r="118">
      <c r="A118" s="1" t="s">
        <v>659</v>
      </c>
      <c r="B118" s="1">
        <v>28</v>
      </c>
      <c r="C118" s="26" t="s">
        <v>2041</v>
      </c>
      <c r="D118" t="s">
        <v>661</v>
      </c>
      <c r="E118" s="27" t="s">
        <v>2042</v>
      </c>
      <c r="F118" s="28" t="s">
        <v>683</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2043</v>
      </c>
    </row>
    <row r="121">
      <c r="A121" s="1" t="s">
        <v>666</v>
      </c>
      <c r="E121" s="27" t="s">
        <v>1976</v>
      </c>
    </row>
    <row r="122">
      <c r="A122" s="1" t="s">
        <v>659</v>
      </c>
      <c r="B122" s="1">
        <v>29</v>
      </c>
      <c r="C122" s="26" t="s">
        <v>2044</v>
      </c>
      <c r="D122" t="s">
        <v>661</v>
      </c>
      <c r="E122" s="27" t="s">
        <v>2045</v>
      </c>
      <c r="F122" s="28" t="s">
        <v>683</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2046</v>
      </c>
    </row>
    <row r="125">
      <c r="A125" s="1" t="s">
        <v>666</v>
      </c>
      <c r="E125" s="27" t="s">
        <v>1976</v>
      </c>
    </row>
    <row r="126">
      <c r="A126" s="1" t="s">
        <v>659</v>
      </c>
      <c r="B126" s="1">
        <v>30</v>
      </c>
      <c r="C126" s="26" t="s">
        <v>2047</v>
      </c>
      <c r="D126" t="s">
        <v>661</v>
      </c>
      <c r="E126" s="27" t="s">
        <v>2048</v>
      </c>
      <c r="F126" s="28" t="s">
        <v>683</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2049</v>
      </c>
    </row>
    <row r="129">
      <c r="A129" s="1" t="s">
        <v>666</v>
      </c>
      <c r="E129" s="27" t="s">
        <v>1976</v>
      </c>
    </row>
    <row r="130">
      <c r="A130" s="1" t="s">
        <v>659</v>
      </c>
      <c r="B130" s="1">
        <v>31</v>
      </c>
      <c r="C130" s="26" t="s">
        <v>2050</v>
      </c>
      <c r="D130" t="s">
        <v>661</v>
      </c>
      <c r="E130" s="27" t="s">
        <v>2051</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1989</v>
      </c>
    </row>
    <row r="133">
      <c r="A133" s="1" t="s">
        <v>666</v>
      </c>
      <c r="E133" s="27" t="s">
        <v>1976</v>
      </c>
    </row>
    <row r="134">
      <c r="A134" s="1" t="s">
        <v>659</v>
      </c>
      <c r="B134" s="1">
        <v>32</v>
      </c>
      <c r="C134" s="26" t="s">
        <v>2052</v>
      </c>
      <c r="D134" t="s">
        <v>661</v>
      </c>
      <c r="E134" s="27" t="s">
        <v>2053</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1984</v>
      </c>
    </row>
    <row r="137">
      <c r="A137" s="1" t="s">
        <v>666</v>
      </c>
      <c r="E137" s="27" t="s">
        <v>1976</v>
      </c>
    </row>
    <row r="138">
      <c r="A138" s="1" t="s">
        <v>659</v>
      </c>
      <c r="B138" s="1">
        <v>33</v>
      </c>
      <c r="C138" s="26" t="s">
        <v>2054</v>
      </c>
      <c r="D138" t="s">
        <v>661</v>
      </c>
      <c r="E138" s="27" t="s">
        <v>2055</v>
      </c>
      <c r="F138" s="28" t="s">
        <v>683</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2056</v>
      </c>
    </row>
    <row r="141">
      <c r="A141" s="1" t="s">
        <v>666</v>
      </c>
      <c r="E141" s="27" t="s">
        <v>1976</v>
      </c>
    </row>
    <row r="142">
      <c r="A142" s="1" t="s">
        <v>659</v>
      </c>
      <c r="B142" s="1">
        <v>34</v>
      </c>
      <c r="C142" s="26" t="s">
        <v>2057</v>
      </c>
      <c r="D142" t="s">
        <v>661</v>
      </c>
      <c r="E142" s="27" t="s">
        <v>2058</v>
      </c>
      <c r="F142" s="28" t="s">
        <v>683</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2059</v>
      </c>
    </row>
    <row r="145">
      <c r="A145" s="1" t="s">
        <v>666</v>
      </c>
      <c r="E145" s="27" t="s">
        <v>1976</v>
      </c>
    </row>
    <row r="146">
      <c r="A146" s="1" t="s">
        <v>659</v>
      </c>
      <c r="B146" s="1">
        <v>35</v>
      </c>
      <c r="C146" s="26" t="s">
        <v>2060</v>
      </c>
      <c r="D146" t="s">
        <v>661</v>
      </c>
      <c r="E146" s="27" t="s">
        <v>2061</v>
      </c>
      <c r="F146" s="28" t="s">
        <v>683</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2035</v>
      </c>
    </row>
    <row r="149">
      <c r="A149" s="1" t="s">
        <v>666</v>
      </c>
      <c r="E149" s="27" t="s">
        <v>1976</v>
      </c>
    </row>
    <row r="150">
      <c r="A150" s="1" t="s">
        <v>659</v>
      </c>
      <c r="B150" s="1">
        <v>36</v>
      </c>
      <c r="C150" s="26" t="s">
        <v>2062</v>
      </c>
      <c r="D150" t="s">
        <v>661</v>
      </c>
      <c r="E150" s="27" t="s">
        <v>2063</v>
      </c>
      <c r="F150" s="28" t="s">
        <v>683</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2035</v>
      </c>
    </row>
    <row r="153">
      <c r="A153" s="1" t="s">
        <v>666</v>
      </c>
      <c r="E153" s="27" t="s">
        <v>1976</v>
      </c>
    </row>
    <row r="154">
      <c r="A154" s="1" t="s">
        <v>659</v>
      </c>
      <c r="B154" s="1">
        <v>37</v>
      </c>
      <c r="C154" s="26" t="s">
        <v>2064</v>
      </c>
      <c r="D154" t="s">
        <v>661</v>
      </c>
      <c r="E154" s="27" t="s">
        <v>2065</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2066</v>
      </c>
    </row>
    <row r="157">
      <c r="A157" s="1" t="s">
        <v>666</v>
      </c>
      <c r="E157" s="27" t="s">
        <v>1976</v>
      </c>
    </row>
    <row r="158">
      <c r="A158" s="1" t="s">
        <v>659</v>
      </c>
      <c r="B158" s="1">
        <v>38</v>
      </c>
      <c r="C158" s="26" t="s">
        <v>2067</v>
      </c>
      <c r="D158" t="s">
        <v>661</v>
      </c>
      <c r="E158" s="27" t="s">
        <v>2068</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2066</v>
      </c>
    </row>
    <row r="161">
      <c r="A161" s="1" t="s">
        <v>666</v>
      </c>
      <c r="E161" s="27" t="s">
        <v>1976</v>
      </c>
    </row>
    <row r="162" ht="25.5">
      <c r="A162" s="1" t="s">
        <v>659</v>
      </c>
      <c r="B162" s="1">
        <v>39</v>
      </c>
      <c r="C162" s="26" t="s">
        <v>2069</v>
      </c>
      <c r="D162" t="s">
        <v>661</v>
      </c>
      <c r="E162" s="27" t="s">
        <v>2070</v>
      </c>
      <c r="F162" s="28" t="s">
        <v>683</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2071</v>
      </c>
    </row>
    <row r="165">
      <c r="A165" s="1" t="s">
        <v>666</v>
      </c>
      <c r="E165" s="27" t="s">
        <v>1976</v>
      </c>
    </row>
    <row r="166" ht="25.5">
      <c r="A166" s="1" t="s">
        <v>659</v>
      </c>
      <c r="B166" s="1">
        <v>40</v>
      </c>
      <c r="C166" s="26" t="s">
        <v>2072</v>
      </c>
      <c r="D166" t="s">
        <v>661</v>
      </c>
      <c r="E166" s="27" t="s">
        <v>2073</v>
      </c>
      <c r="F166" s="28" t="s">
        <v>683</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2074</v>
      </c>
    </row>
    <row r="169">
      <c r="A169" s="1" t="s">
        <v>666</v>
      </c>
      <c r="E169" s="27" t="s">
        <v>1976</v>
      </c>
    </row>
    <row r="170">
      <c r="A170" s="1" t="s">
        <v>659</v>
      </c>
      <c r="B170" s="1">
        <v>41</v>
      </c>
      <c r="C170" s="26" t="s">
        <v>2075</v>
      </c>
      <c r="D170" t="s">
        <v>661</v>
      </c>
      <c r="E170" s="27" t="s">
        <v>2076</v>
      </c>
      <c r="F170" s="28" t="s">
        <v>683</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1989</v>
      </c>
    </row>
    <row r="173">
      <c r="A173" s="1" t="s">
        <v>666</v>
      </c>
      <c r="E173" s="27" t="s">
        <v>1976</v>
      </c>
    </row>
    <row r="174">
      <c r="A174" s="1" t="s">
        <v>659</v>
      </c>
      <c r="B174" s="1">
        <v>42</v>
      </c>
      <c r="C174" s="26" t="s">
        <v>2077</v>
      </c>
      <c r="D174" t="s">
        <v>661</v>
      </c>
      <c r="E174" s="27" t="s">
        <v>2078</v>
      </c>
      <c r="F174" s="28" t="s">
        <v>683</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2079</v>
      </c>
    </row>
    <row r="177">
      <c r="A177" s="1" t="s">
        <v>666</v>
      </c>
      <c r="E177" s="27" t="s">
        <v>1976</v>
      </c>
    </row>
    <row r="178">
      <c r="A178" s="1" t="s">
        <v>659</v>
      </c>
      <c r="B178" s="1">
        <v>43</v>
      </c>
      <c r="C178" s="26" t="s">
        <v>2080</v>
      </c>
      <c r="D178" t="s">
        <v>661</v>
      </c>
      <c r="E178" s="27" t="s">
        <v>2081</v>
      </c>
      <c r="F178" s="28" t="s">
        <v>683</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1979</v>
      </c>
    </row>
    <row r="181">
      <c r="A181" s="1" t="s">
        <v>666</v>
      </c>
      <c r="E181" s="27" t="s">
        <v>1976</v>
      </c>
    </row>
    <row r="182" ht="25.5">
      <c r="A182" s="1" t="s">
        <v>659</v>
      </c>
      <c r="B182" s="1">
        <v>44</v>
      </c>
      <c r="C182" s="26" t="s">
        <v>2082</v>
      </c>
      <c r="D182" t="s">
        <v>661</v>
      </c>
      <c r="E182" s="27" t="s">
        <v>2083</v>
      </c>
      <c r="F182" s="28" t="s">
        <v>683</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2046</v>
      </c>
    </row>
    <row r="185">
      <c r="A185" s="1" t="s">
        <v>666</v>
      </c>
      <c r="E185" s="27" t="s">
        <v>1976</v>
      </c>
    </row>
    <row r="186">
      <c r="A186" s="1" t="s">
        <v>659</v>
      </c>
      <c r="B186" s="1">
        <v>45</v>
      </c>
      <c r="C186" s="26" t="s">
        <v>2084</v>
      </c>
      <c r="D186" t="s">
        <v>661</v>
      </c>
      <c r="E186" s="27" t="s">
        <v>2085</v>
      </c>
      <c r="F186" s="28" t="s">
        <v>683</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2086</v>
      </c>
    </row>
    <row r="189">
      <c r="A189" s="1" t="s">
        <v>666</v>
      </c>
      <c r="E189" s="27" t="s">
        <v>1976</v>
      </c>
    </row>
    <row r="190">
      <c r="A190" s="1" t="s">
        <v>659</v>
      </c>
      <c r="B190" s="1">
        <v>46</v>
      </c>
      <c r="C190" s="26" t="s">
        <v>2087</v>
      </c>
      <c r="D190" t="s">
        <v>661</v>
      </c>
      <c r="E190" s="27" t="s">
        <v>2088</v>
      </c>
      <c r="F190" s="28" t="s">
        <v>683</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1979</v>
      </c>
    </row>
    <row r="193">
      <c r="A193" s="1" t="s">
        <v>666</v>
      </c>
      <c r="E193" s="27" t="s">
        <v>1976</v>
      </c>
    </row>
    <row r="194">
      <c r="A194" s="1" t="s">
        <v>659</v>
      </c>
      <c r="B194" s="1">
        <v>47</v>
      </c>
      <c r="C194" s="26" t="s">
        <v>2089</v>
      </c>
      <c r="D194" t="s">
        <v>661</v>
      </c>
      <c r="E194" s="27" t="s">
        <v>2090</v>
      </c>
      <c r="F194" s="28" t="s">
        <v>683</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2002</v>
      </c>
    </row>
    <row r="197">
      <c r="A197" s="1" t="s">
        <v>666</v>
      </c>
      <c r="E197" s="27" t="s">
        <v>1976</v>
      </c>
    </row>
    <row r="198" ht="25.5">
      <c r="A198" s="1" t="s">
        <v>659</v>
      </c>
      <c r="B198" s="1">
        <v>48</v>
      </c>
      <c r="C198" s="26" t="s">
        <v>2091</v>
      </c>
      <c r="D198" t="s">
        <v>661</v>
      </c>
      <c r="E198" s="27" t="s">
        <v>2092</v>
      </c>
      <c r="F198" s="28" t="s">
        <v>683</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2093</v>
      </c>
    </row>
    <row r="201">
      <c r="A201" s="1" t="s">
        <v>666</v>
      </c>
      <c r="E201" s="27" t="s">
        <v>1976</v>
      </c>
    </row>
    <row r="202">
      <c r="A202" s="1" t="s">
        <v>659</v>
      </c>
      <c r="B202" s="1">
        <v>49</v>
      </c>
      <c r="C202" s="26" t="s">
        <v>2094</v>
      </c>
      <c r="D202" t="s">
        <v>661</v>
      </c>
      <c r="E202" s="27" t="s">
        <v>2095</v>
      </c>
      <c r="F202" s="28" t="s">
        <v>683</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2096</v>
      </c>
    </row>
    <row r="205">
      <c r="A205" s="1" t="s">
        <v>666</v>
      </c>
      <c r="E205" s="27" t="s">
        <v>1976</v>
      </c>
    </row>
    <row r="206">
      <c r="A206" s="1" t="s">
        <v>659</v>
      </c>
      <c r="B206" s="1">
        <v>50</v>
      </c>
      <c r="C206" s="26" t="s">
        <v>2097</v>
      </c>
      <c r="D206" t="s">
        <v>661</v>
      </c>
      <c r="E206" s="27" t="s">
        <v>2098</v>
      </c>
      <c r="F206" s="28" t="s">
        <v>683</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2099</v>
      </c>
    </row>
    <row r="209">
      <c r="A209" s="1" t="s">
        <v>666</v>
      </c>
      <c r="E209" s="27" t="s">
        <v>1976</v>
      </c>
    </row>
    <row r="210">
      <c r="A210" s="1" t="s">
        <v>659</v>
      </c>
      <c r="B210" s="1">
        <v>51</v>
      </c>
      <c r="C210" s="26" t="s">
        <v>2100</v>
      </c>
      <c r="D210" t="s">
        <v>661</v>
      </c>
      <c r="E210" s="27" t="s">
        <v>2101</v>
      </c>
      <c r="F210" s="28" t="s">
        <v>683</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2102</v>
      </c>
    </row>
    <row r="213">
      <c r="A213" s="1" t="s">
        <v>666</v>
      </c>
      <c r="E213" s="27" t="s">
        <v>1976</v>
      </c>
    </row>
    <row r="214">
      <c r="A214" s="1" t="s">
        <v>659</v>
      </c>
      <c r="B214" s="1">
        <v>52</v>
      </c>
      <c r="C214" s="26" t="s">
        <v>2103</v>
      </c>
      <c r="D214" t="s">
        <v>661</v>
      </c>
      <c r="E214" s="27" t="s">
        <v>2104</v>
      </c>
      <c r="F214" s="28" t="s">
        <v>683</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2105</v>
      </c>
    </row>
    <row r="217">
      <c r="A217" s="1" t="s">
        <v>666</v>
      </c>
      <c r="E217" s="27" t="s">
        <v>1976</v>
      </c>
    </row>
    <row r="218">
      <c r="A218" s="1" t="s">
        <v>659</v>
      </c>
      <c r="B218" s="1">
        <v>53</v>
      </c>
      <c r="C218" s="26" t="s">
        <v>2106</v>
      </c>
      <c r="D218" t="s">
        <v>661</v>
      </c>
      <c r="E218" s="27" t="s">
        <v>2107</v>
      </c>
      <c r="F218" s="28" t="s">
        <v>683</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2108</v>
      </c>
    </row>
    <row r="221">
      <c r="A221" s="1" t="s">
        <v>666</v>
      </c>
      <c r="E221" s="27" t="s">
        <v>1976</v>
      </c>
    </row>
    <row r="222">
      <c r="A222" s="1" t="s">
        <v>659</v>
      </c>
      <c r="B222" s="1">
        <v>54</v>
      </c>
      <c r="C222" s="26" t="s">
        <v>2109</v>
      </c>
      <c r="D222" t="s">
        <v>661</v>
      </c>
      <c r="E222" s="27" t="s">
        <v>2110</v>
      </c>
      <c r="F222" s="28" t="s">
        <v>683</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2093</v>
      </c>
    </row>
    <row r="225">
      <c r="A225" s="1" t="s">
        <v>666</v>
      </c>
      <c r="E225" s="27" t="s">
        <v>1976</v>
      </c>
    </row>
    <row r="226">
      <c r="A226" s="1" t="s">
        <v>659</v>
      </c>
      <c r="B226" s="1">
        <v>55</v>
      </c>
      <c r="C226" s="26" t="s">
        <v>2111</v>
      </c>
      <c r="D226" t="s">
        <v>661</v>
      </c>
      <c r="E226" s="27" t="s">
        <v>2112</v>
      </c>
      <c r="F226" s="28" t="s">
        <v>683</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2096</v>
      </c>
    </row>
    <row r="229">
      <c r="A229" s="1" t="s">
        <v>666</v>
      </c>
      <c r="E229" s="27" t="s">
        <v>1976</v>
      </c>
    </row>
    <row r="230">
      <c r="A230" s="1" t="s">
        <v>659</v>
      </c>
      <c r="B230" s="1">
        <v>56</v>
      </c>
      <c r="C230" s="26" t="s">
        <v>2113</v>
      </c>
      <c r="D230" t="s">
        <v>661</v>
      </c>
      <c r="E230" s="27" t="s">
        <v>2114</v>
      </c>
      <c r="F230" s="28" t="s">
        <v>683</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1989</v>
      </c>
    </row>
    <row r="233">
      <c r="A233" s="1" t="s">
        <v>666</v>
      </c>
      <c r="E233" s="27" t="s">
        <v>1976</v>
      </c>
    </row>
    <row r="234">
      <c r="A234" s="1" t="s">
        <v>659</v>
      </c>
      <c r="B234" s="1">
        <v>57</v>
      </c>
      <c r="C234" s="26" t="s">
        <v>2115</v>
      </c>
      <c r="D234" t="s">
        <v>661</v>
      </c>
      <c r="E234" s="27" t="s">
        <v>2116</v>
      </c>
      <c r="F234" s="28" t="s">
        <v>683</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1984</v>
      </c>
    </row>
    <row r="237">
      <c r="A237" s="1" t="s">
        <v>666</v>
      </c>
      <c r="E237" s="27" t="s">
        <v>1976</v>
      </c>
    </row>
    <row r="238" ht="25.5">
      <c r="A238" s="1" t="s">
        <v>659</v>
      </c>
      <c r="B238" s="1">
        <v>58</v>
      </c>
      <c r="C238" s="26" t="s">
        <v>2117</v>
      </c>
      <c r="D238" t="s">
        <v>661</v>
      </c>
      <c r="E238" s="27" t="s">
        <v>2118</v>
      </c>
      <c r="F238" s="28" t="s">
        <v>683</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2119</v>
      </c>
    </row>
    <row r="241">
      <c r="A241" s="1" t="s">
        <v>666</v>
      </c>
      <c r="E241" s="27" t="s">
        <v>1976</v>
      </c>
    </row>
    <row r="242">
      <c r="A242" s="1" t="s">
        <v>659</v>
      </c>
      <c r="B242" s="1">
        <v>59</v>
      </c>
      <c r="C242" s="26" t="s">
        <v>2120</v>
      </c>
      <c r="D242" t="s">
        <v>661</v>
      </c>
      <c r="E242" s="27" t="s">
        <v>2121</v>
      </c>
      <c r="F242" s="28" t="s">
        <v>683</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2122</v>
      </c>
    </row>
    <row r="245">
      <c r="A245" s="1" t="s">
        <v>666</v>
      </c>
      <c r="E245" s="27" t="s">
        <v>1976</v>
      </c>
    </row>
    <row r="246">
      <c r="A246" s="1" t="s">
        <v>659</v>
      </c>
      <c r="B246" s="1">
        <v>60</v>
      </c>
      <c r="C246" s="26" t="s">
        <v>2123</v>
      </c>
      <c r="D246" t="s">
        <v>661</v>
      </c>
      <c r="E246" s="27" t="s">
        <v>2124</v>
      </c>
      <c r="F246" s="28" t="s">
        <v>683</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1979</v>
      </c>
    </row>
    <row r="249">
      <c r="A249" s="1" t="s">
        <v>666</v>
      </c>
      <c r="E249" s="27" t="s">
        <v>1976</v>
      </c>
    </row>
    <row r="250">
      <c r="A250" s="1" t="s">
        <v>659</v>
      </c>
      <c r="B250" s="1">
        <v>61</v>
      </c>
      <c r="C250" s="26" t="s">
        <v>2125</v>
      </c>
      <c r="D250" t="s">
        <v>661</v>
      </c>
      <c r="E250" s="27" t="s">
        <v>2126</v>
      </c>
      <c r="F250" s="28" t="s">
        <v>683</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2002</v>
      </c>
    </row>
    <row r="253">
      <c r="A253" s="1" t="s">
        <v>666</v>
      </c>
      <c r="E253" s="27" t="s">
        <v>1976</v>
      </c>
    </row>
    <row r="254">
      <c r="A254" s="1" t="s">
        <v>659</v>
      </c>
      <c r="B254" s="1">
        <v>62</v>
      </c>
      <c r="C254" s="26" t="s">
        <v>2127</v>
      </c>
      <c r="D254" t="s">
        <v>661</v>
      </c>
      <c r="E254" s="27" t="s">
        <v>2128</v>
      </c>
      <c r="F254" s="28" t="s">
        <v>868</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1975</v>
      </c>
    </row>
    <row r="257">
      <c r="A257" s="1" t="s">
        <v>666</v>
      </c>
      <c r="E257" s="27" t="s">
        <v>1976</v>
      </c>
    </row>
  </sheetData>
  <sheetProtection sheet="1" objects="1" scenarios="1" spinCount="100000" saltValue="b1JIkpdg/DaauQbVViTPjZrX6qb1RMaYPcMdyGMgiCDEoXFNVXDuyGBdskYcKu3ZeBskbXHR/A3ZaneKwyZOoQ==" hashValue="8bg0HsY0lnUb78wDxjyXcU1BIbV/K+67Emo2qB9nGeZXwQYg+NdUfMZwNlcLAT5NJfwsJBSAend0EwnQJyEM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2129</v>
      </c>
      <c r="E8" s="23" t="s">
        <v>63</v>
      </c>
      <c r="L8" s="24">
        <f>L9+L14+L23+L204</f>
        <v>0</v>
      </c>
      <c r="M8" s="24">
        <f>M9+M14+M23+M204</f>
        <v>0</v>
      </c>
      <c r="N8" s="25"/>
    </row>
    <row r="9">
      <c r="A9" s="1" t="s">
        <v>656</v>
      </c>
      <c r="C9" s="22" t="s">
        <v>2130</v>
      </c>
      <c r="E9" s="23" t="s">
        <v>2131</v>
      </c>
      <c r="L9" s="24">
        <f>SUMIFS(L10:L13,A10:A13,"P")</f>
        <v>0</v>
      </c>
      <c r="M9" s="24">
        <f>SUMIFS(M10:M13,A10:A13,"P")</f>
        <v>0</v>
      </c>
      <c r="N9" s="25"/>
    </row>
    <row r="10">
      <c r="A10" s="1" t="s">
        <v>659</v>
      </c>
      <c r="B10" s="1">
        <v>1</v>
      </c>
      <c r="C10" s="26" t="s">
        <v>2132</v>
      </c>
      <c r="D10" t="s">
        <v>661</v>
      </c>
      <c r="E10" s="27" t="s">
        <v>2133</v>
      </c>
      <c r="F10" s="28" t="s">
        <v>868</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1425</v>
      </c>
    </row>
    <row r="13">
      <c r="A13" s="1" t="s">
        <v>666</v>
      </c>
      <c r="E13" s="27" t="s">
        <v>2134</v>
      </c>
    </row>
    <row r="14">
      <c r="A14" s="1" t="s">
        <v>656</v>
      </c>
      <c r="C14" s="22" t="s">
        <v>657</v>
      </c>
      <c r="E14" s="23" t="s">
        <v>658</v>
      </c>
      <c r="L14" s="24">
        <f>SUMIFS(L15:L22,A15:A22,"P")</f>
        <v>0</v>
      </c>
      <c r="M14" s="24">
        <f>SUMIFS(M15:M22,A15:A22,"P")</f>
        <v>0</v>
      </c>
      <c r="N14" s="25"/>
    </row>
    <row r="15">
      <c r="A15" s="1" t="s">
        <v>659</v>
      </c>
      <c r="B15" s="1">
        <v>2</v>
      </c>
      <c r="C15" s="26" t="s">
        <v>1535</v>
      </c>
      <c r="D15" t="s">
        <v>661</v>
      </c>
      <c r="E15" s="27" t="s">
        <v>1536</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2135</v>
      </c>
    </row>
    <row r="18" ht="318.75">
      <c r="A18" s="1" t="s">
        <v>666</v>
      </c>
      <c r="E18" s="27" t="s">
        <v>2136</v>
      </c>
    </row>
    <row r="19">
      <c r="A19" s="1" t="s">
        <v>659</v>
      </c>
      <c r="B19" s="1">
        <v>3</v>
      </c>
      <c r="C19" s="26" t="s">
        <v>672</v>
      </c>
      <c r="D19" t="s">
        <v>661</v>
      </c>
      <c r="E19" s="27" t="s">
        <v>673</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2135</v>
      </c>
    </row>
    <row r="22" ht="229.5">
      <c r="A22" s="1" t="s">
        <v>666</v>
      </c>
      <c r="E22" s="27" t="s">
        <v>674</v>
      </c>
    </row>
    <row r="23">
      <c r="A23" s="1" t="s">
        <v>656</v>
      </c>
      <c r="C23" s="22" t="s">
        <v>679</v>
      </c>
      <c r="E23" s="23" t="s">
        <v>680</v>
      </c>
      <c r="L23" s="24">
        <f>SUMIFS(L24:L203,A24:A203,"P")</f>
        <v>0</v>
      </c>
      <c r="M23" s="24">
        <f>SUMIFS(M24:M203,A24:A203,"P")</f>
        <v>0</v>
      </c>
      <c r="N23" s="25"/>
    </row>
    <row r="24">
      <c r="A24" s="1" t="s">
        <v>659</v>
      </c>
      <c r="B24" s="1">
        <v>4</v>
      </c>
      <c r="C24" s="26" t="s">
        <v>685</v>
      </c>
      <c r="D24" t="s">
        <v>661</v>
      </c>
      <c r="E24" s="27" t="s">
        <v>686</v>
      </c>
      <c r="F24" s="28" t="s">
        <v>670</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2137</v>
      </c>
    </row>
    <row r="27" ht="102">
      <c r="A27" s="1" t="s">
        <v>666</v>
      </c>
      <c r="E27" s="27" t="s">
        <v>687</v>
      </c>
    </row>
    <row r="28">
      <c r="A28" s="1" t="s">
        <v>659</v>
      </c>
      <c r="B28" s="1">
        <v>5</v>
      </c>
      <c r="C28" s="26" t="s">
        <v>2138</v>
      </c>
      <c r="D28" t="s">
        <v>661</v>
      </c>
      <c r="E28" s="27" t="s">
        <v>2139</v>
      </c>
      <c r="F28" s="28" t="s">
        <v>670</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2140</v>
      </c>
    </row>
    <row r="31" ht="76.5">
      <c r="A31" s="1" t="s">
        <v>666</v>
      </c>
      <c r="E31" s="27" t="s">
        <v>690</v>
      </c>
    </row>
    <row r="32">
      <c r="A32" s="1" t="s">
        <v>659</v>
      </c>
      <c r="B32" s="1">
        <v>6</v>
      </c>
      <c r="C32" s="26" t="s">
        <v>929</v>
      </c>
      <c r="D32" t="s">
        <v>661</v>
      </c>
      <c r="E32" s="27" t="s">
        <v>930</v>
      </c>
      <c r="F32" s="28" t="s">
        <v>670</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2137</v>
      </c>
    </row>
    <row r="35" ht="140.25">
      <c r="A35" s="1" t="s">
        <v>666</v>
      </c>
      <c r="E35" s="27" t="s">
        <v>931</v>
      </c>
    </row>
    <row r="36" ht="25.5">
      <c r="A36" s="1" t="s">
        <v>659</v>
      </c>
      <c r="B36" s="1">
        <v>7</v>
      </c>
      <c r="C36" s="26" t="s">
        <v>1553</v>
      </c>
      <c r="D36" t="s">
        <v>661</v>
      </c>
      <c r="E36" s="27" t="s">
        <v>1554</v>
      </c>
      <c r="F36" s="28" t="s">
        <v>670</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2137</v>
      </c>
    </row>
    <row r="39" ht="76.5">
      <c r="A39" s="1" t="s">
        <v>666</v>
      </c>
      <c r="E39" s="27" t="s">
        <v>1555</v>
      </c>
    </row>
    <row r="40" ht="25.5">
      <c r="A40" s="1" t="s">
        <v>659</v>
      </c>
      <c r="B40" s="1">
        <v>8</v>
      </c>
      <c r="C40" s="26" t="s">
        <v>1556</v>
      </c>
      <c r="D40" t="s">
        <v>661</v>
      </c>
      <c r="E40" s="27" t="s">
        <v>1557</v>
      </c>
      <c r="F40" s="28" t="s">
        <v>670</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2141</v>
      </c>
    </row>
    <row r="43" ht="76.5">
      <c r="A43" s="1" t="s">
        <v>666</v>
      </c>
      <c r="E43" s="27" t="s">
        <v>690</v>
      </c>
    </row>
    <row r="44">
      <c r="A44" s="1" t="s">
        <v>659</v>
      </c>
      <c r="B44" s="1">
        <v>9</v>
      </c>
      <c r="C44" s="26" t="s">
        <v>2142</v>
      </c>
      <c r="D44" t="s">
        <v>661</v>
      </c>
      <c r="E44" s="27" t="s">
        <v>2143</v>
      </c>
      <c r="F44" s="28" t="s">
        <v>683</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2144</v>
      </c>
    </row>
    <row r="47" ht="89.25">
      <c r="A47" s="1" t="s">
        <v>666</v>
      </c>
      <c r="E47" s="27" t="s">
        <v>2145</v>
      </c>
    </row>
    <row r="48">
      <c r="A48" s="1" t="s">
        <v>659</v>
      </c>
      <c r="B48" s="1">
        <v>10</v>
      </c>
      <c r="C48" s="26" t="s">
        <v>1220</v>
      </c>
      <c r="D48" t="s">
        <v>661</v>
      </c>
      <c r="E48" s="27" t="s">
        <v>1221</v>
      </c>
      <c r="F48" s="28" t="s">
        <v>670</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2146</v>
      </c>
    </row>
    <row r="51" ht="76.5">
      <c r="A51" s="1" t="s">
        <v>666</v>
      </c>
      <c r="E51" s="27" t="s">
        <v>964</v>
      </c>
    </row>
    <row r="52" ht="25.5">
      <c r="A52" s="1" t="s">
        <v>659</v>
      </c>
      <c r="B52" s="1">
        <v>11</v>
      </c>
      <c r="C52" s="26" t="s">
        <v>2147</v>
      </c>
      <c r="D52" t="s">
        <v>1199</v>
      </c>
      <c r="E52" s="27" t="s">
        <v>2148</v>
      </c>
      <c r="F52" s="28" t="s">
        <v>683</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1431</v>
      </c>
    </row>
    <row r="55" ht="102">
      <c r="A55" s="1" t="s">
        <v>666</v>
      </c>
      <c r="E55" s="27" t="s">
        <v>2149</v>
      </c>
    </row>
    <row r="56">
      <c r="A56" s="1" t="s">
        <v>659</v>
      </c>
      <c r="B56" s="1">
        <v>12</v>
      </c>
      <c r="C56" s="26" t="s">
        <v>1692</v>
      </c>
      <c r="D56" t="s">
        <v>661</v>
      </c>
      <c r="E56" s="27" t="s">
        <v>1905</v>
      </c>
      <c r="F56" s="28" t="s">
        <v>683</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1840</v>
      </c>
    </row>
    <row r="59" ht="178.5">
      <c r="A59" s="1" t="s">
        <v>666</v>
      </c>
      <c r="E59" s="27" t="s">
        <v>1639</v>
      </c>
    </row>
    <row r="60">
      <c r="A60" s="1" t="s">
        <v>659</v>
      </c>
      <c r="B60" s="1">
        <v>13</v>
      </c>
      <c r="C60" s="26" t="s">
        <v>1695</v>
      </c>
      <c r="D60" t="s">
        <v>661</v>
      </c>
      <c r="E60" s="27" t="s">
        <v>1696</v>
      </c>
      <c r="F60" s="28" t="s">
        <v>683</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1840</v>
      </c>
    </row>
    <row r="63" ht="127.5">
      <c r="A63" s="1" t="s">
        <v>666</v>
      </c>
      <c r="E63" s="27" t="s">
        <v>1645</v>
      </c>
    </row>
    <row r="64">
      <c r="A64" s="1" t="s">
        <v>659</v>
      </c>
      <c r="B64" s="1">
        <v>14</v>
      </c>
      <c r="C64" s="26" t="s">
        <v>1855</v>
      </c>
      <c r="D64" t="s">
        <v>661</v>
      </c>
      <c r="E64" s="27" t="s">
        <v>2150</v>
      </c>
      <c r="F64" s="28" t="s">
        <v>683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1478</v>
      </c>
    </row>
    <row r="67" ht="178.5">
      <c r="A67" s="1" t="s">
        <v>666</v>
      </c>
      <c r="E67" s="27" t="s">
        <v>1639</v>
      </c>
    </row>
    <row r="68">
      <c r="A68" s="1" t="s">
        <v>659</v>
      </c>
      <c r="B68" s="1">
        <v>15</v>
      </c>
      <c r="C68" s="26" t="s">
        <v>1857</v>
      </c>
      <c r="D68" t="s">
        <v>661</v>
      </c>
      <c r="E68" s="27" t="s">
        <v>1858</v>
      </c>
      <c r="F68" s="28" t="s">
        <v>683</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1478</v>
      </c>
    </row>
    <row r="71" ht="127.5">
      <c r="A71" s="1" t="s">
        <v>666</v>
      </c>
      <c r="E71" s="27" t="s">
        <v>1645</v>
      </c>
    </row>
    <row r="72">
      <c r="A72" s="1" t="s">
        <v>659</v>
      </c>
      <c r="B72" s="1">
        <v>16</v>
      </c>
      <c r="C72" s="26" t="s">
        <v>1697</v>
      </c>
      <c r="D72" t="s">
        <v>661</v>
      </c>
      <c r="E72" s="27" t="s">
        <v>1698</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1478</v>
      </c>
    </row>
    <row r="75" ht="178.5">
      <c r="A75" s="1" t="s">
        <v>666</v>
      </c>
      <c r="E75" s="27" t="s">
        <v>1639</v>
      </c>
    </row>
    <row r="76">
      <c r="A76" s="1" t="s">
        <v>659</v>
      </c>
      <c r="B76" s="1">
        <v>17</v>
      </c>
      <c r="C76" s="26" t="s">
        <v>1700</v>
      </c>
      <c r="D76" t="s">
        <v>661</v>
      </c>
      <c r="E76" s="27" t="s">
        <v>1701</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1478</v>
      </c>
    </row>
    <row r="79" ht="127.5">
      <c r="A79" s="1" t="s">
        <v>666</v>
      </c>
      <c r="E79" s="27" t="s">
        <v>1645</v>
      </c>
    </row>
    <row r="80">
      <c r="A80" s="1" t="s">
        <v>659</v>
      </c>
      <c r="B80" s="1">
        <v>18</v>
      </c>
      <c r="C80" s="26" t="s">
        <v>1713</v>
      </c>
      <c r="D80" t="s">
        <v>661</v>
      </c>
      <c r="E80" s="27" t="s">
        <v>2151</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1425</v>
      </c>
    </row>
    <row r="83" ht="178.5">
      <c r="A83" s="1" t="s">
        <v>666</v>
      </c>
      <c r="E83" s="27" t="s">
        <v>1639</v>
      </c>
    </row>
    <row r="84">
      <c r="A84" s="1" t="s">
        <v>659</v>
      </c>
      <c r="B84" s="1">
        <v>19</v>
      </c>
      <c r="C84" s="26" t="s">
        <v>1716</v>
      </c>
      <c r="D84" t="s">
        <v>661</v>
      </c>
      <c r="E84" s="27" t="s">
        <v>1717</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1425</v>
      </c>
    </row>
    <row r="87" ht="127.5">
      <c r="A87" s="1" t="s">
        <v>666</v>
      </c>
      <c r="E87" s="27" t="s">
        <v>1645</v>
      </c>
    </row>
    <row r="88">
      <c r="A88" s="1" t="s">
        <v>659</v>
      </c>
      <c r="B88" s="1">
        <v>20</v>
      </c>
      <c r="C88" s="26" t="s">
        <v>1908</v>
      </c>
      <c r="D88" t="s">
        <v>661</v>
      </c>
      <c r="E88" s="27" t="s">
        <v>1909</v>
      </c>
      <c r="F88" s="28" t="s">
        <v>683</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2152</v>
      </c>
    </row>
    <row r="91" ht="127.5">
      <c r="A91" s="1" t="s">
        <v>666</v>
      </c>
      <c r="E91" s="27" t="s">
        <v>1732</v>
      </c>
    </row>
    <row r="92">
      <c r="A92" s="1" t="s">
        <v>659</v>
      </c>
      <c r="B92" s="1">
        <v>21</v>
      </c>
      <c r="C92" s="26" t="s">
        <v>2153</v>
      </c>
      <c r="D92" t="s">
        <v>661</v>
      </c>
      <c r="E92" s="27" t="s">
        <v>2154</v>
      </c>
      <c r="F92" s="28" t="s">
        <v>683</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1416</v>
      </c>
    </row>
    <row r="95" ht="165.75">
      <c r="A95" s="1" t="s">
        <v>666</v>
      </c>
      <c r="E95" s="27" t="s">
        <v>1761</v>
      </c>
    </row>
    <row r="96">
      <c r="A96" s="1" t="s">
        <v>659</v>
      </c>
      <c r="B96" s="1">
        <v>22</v>
      </c>
      <c r="C96" s="26" t="s">
        <v>2155</v>
      </c>
      <c r="D96" t="s">
        <v>661</v>
      </c>
      <c r="E96" s="27" t="s">
        <v>2156</v>
      </c>
      <c r="F96" s="28" t="s">
        <v>683</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1416</v>
      </c>
    </row>
    <row r="99" ht="165.75">
      <c r="A99" s="1" t="s">
        <v>666</v>
      </c>
      <c r="E99" s="27" t="s">
        <v>1761</v>
      </c>
    </row>
    <row r="100">
      <c r="A100" s="1" t="s">
        <v>659</v>
      </c>
      <c r="B100" s="1">
        <v>23</v>
      </c>
      <c r="C100" s="26" t="s">
        <v>1752</v>
      </c>
      <c r="D100" t="s">
        <v>661</v>
      </c>
      <c r="E100" s="27" t="s">
        <v>2157</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1431</v>
      </c>
    </row>
    <row r="103" ht="165.75">
      <c r="A103" s="1" t="s">
        <v>666</v>
      </c>
      <c r="E103" s="27" t="s">
        <v>1761</v>
      </c>
    </row>
    <row r="104">
      <c r="A104" s="1" t="s">
        <v>659</v>
      </c>
      <c r="B104" s="1">
        <v>24</v>
      </c>
      <c r="C104" s="26" t="s">
        <v>1755</v>
      </c>
      <c r="D104" t="s">
        <v>661</v>
      </c>
      <c r="E104" s="27" t="s">
        <v>1756</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1431</v>
      </c>
    </row>
    <row r="107" ht="127.5">
      <c r="A107" s="1" t="s">
        <v>666</v>
      </c>
      <c r="E107" s="27" t="s">
        <v>1645</v>
      </c>
    </row>
    <row r="108" ht="25.5">
      <c r="A108" s="1" t="s">
        <v>659</v>
      </c>
      <c r="B108" s="1">
        <v>25</v>
      </c>
      <c r="C108" s="26" t="s">
        <v>2158</v>
      </c>
      <c r="D108" t="s">
        <v>661</v>
      </c>
      <c r="E108" s="27" t="s">
        <v>2159</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2160</v>
      </c>
    </row>
    <row r="111" ht="191.25">
      <c r="A111" s="1" t="s">
        <v>666</v>
      </c>
      <c r="E111" s="27" t="s">
        <v>2161</v>
      </c>
    </row>
    <row r="112">
      <c r="A112" s="1" t="s">
        <v>659</v>
      </c>
      <c r="B112" s="1">
        <v>26</v>
      </c>
      <c r="C112" s="26" t="s">
        <v>2162</v>
      </c>
      <c r="D112" t="s">
        <v>661</v>
      </c>
      <c r="E112" s="27" t="s">
        <v>2163</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1431</v>
      </c>
    </row>
    <row r="115" ht="140.25">
      <c r="A115" s="1" t="s">
        <v>666</v>
      </c>
      <c r="E115" s="27" t="s">
        <v>1789</v>
      </c>
    </row>
    <row r="116">
      <c r="A116" s="1" t="s">
        <v>659</v>
      </c>
      <c r="B116" s="1">
        <v>27</v>
      </c>
      <c r="C116" s="26" t="s">
        <v>2164</v>
      </c>
      <c r="D116" t="s">
        <v>661</v>
      </c>
      <c r="E116" s="27" t="s">
        <v>2165</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2166</v>
      </c>
    </row>
    <row r="119" ht="191.25">
      <c r="A119" s="1" t="s">
        <v>666</v>
      </c>
      <c r="E119" s="27" t="s">
        <v>2161</v>
      </c>
    </row>
    <row r="120">
      <c r="A120" s="1" t="s">
        <v>659</v>
      </c>
      <c r="B120" s="1">
        <v>28</v>
      </c>
      <c r="C120" s="26" t="s">
        <v>2167</v>
      </c>
      <c r="D120" t="s">
        <v>661</v>
      </c>
      <c r="E120" s="27" t="s">
        <v>2168</v>
      </c>
      <c r="F120" s="28" t="s">
        <v>683</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1431</v>
      </c>
    </row>
    <row r="123" ht="140.25">
      <c r="A123" s="1" t="s">
        <v>666</v>
      </c>
      <c r="E123" s="27" t="s">
        <v>1789</v>
      </c>
    </row>
    <row r="124">
      <c r="A124" s="1" t="s">
        <v>659</v>
      </c>
      <c r="B124" s="1">
        <v>29</v>
      </c>
      <c r="C124" s="26" t="s">
        <v>2169</v>
      </c>
      <c r="D124" t="s">
        <v>661</v>
      </c>
      <c r="E124" s="27" t="s">
        <v>2170</v>
      </c>
      <c r="F124" s="28" t="s">
        <v>683</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2171</v>
      </c>
    </row>
    <row r="127" ht="191.25">
      <c r="A127" s="1" t="s">
        <v>666</v>
      </c>
      <c r="E127" s="27" t="s">
        <v>2161</v>
      </c>
    </row>
    <row r="128">
      <c r="A128" s="1" t="s">
        <v>659</v>
      </c>
      <c r="B128" s="1">
        <v>30</v>
      </c>
      <c r="C128" s="26" t="s">
        <v>2172</v>
      </c>
      <c r="D128" t="s">
        <v>661</v>
      </c>
      <c r="E128" s="27" t="s">
        <v>2173</v>
      </c>
      <c r="F128" s="28" t="s">
        <v>683</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1821</v>
      </c>
    </row>
    <row r="131" ht="191.25">
      <c r="A131" s="1" t="s">
        <v>666</v>
      </c>
      <c r="E131" s="27" t="s">
        <v>2161</v>
      </c>
    </row>
    <row r="132" ht="25.5">
      <c r="A132" s="1" t="s">
        <v>659</v>
      </c>
      <c r="B132" s="1">
        <v>31</v>
      </c>
      <c r="C132" s="26" t="s">
        <v>2174</v>
      </c>
      <c r="D132" t="s">
        <v>661</v>
      </c>
      <c r="E132" s="27" t="s">
        <v>2175</v>
      </c>
      <c r="F132" s="28" t="s">
        <v>683</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2176</v>
      </c>
    </row>
    <row r="135" ht="191.25">
      <c r="A135" s="1" t="s">
        <v>666</v>
      </c>
      <c r="E135" s="27" t="s">
        <v>2161</v>
      </c>
    </row>
    <row r="136">
      <c r="A136" s="1" t="s">
        <v>659</v>
      </c>
      <c r="B136" s="1">
        <v>32</v>
      </c>
      <c r="C136" s="26" t="s">
        <v>2177</v>
      </c>
      <c r="D136" t="s">
        <v>661</v>
      </c>
      <c r="E136" s="27" t="s">
        <v>2178</v>
      </c>
      <c r="F136" s="28" t="s">
        <v>683</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1896</v>
      </c>
    </row>
    <row r="139" ht="191.25">
      <c r="A139" s="1" t="s">
        <v>666</v>
      </c>
      <c r="E139" s="27" t="s">
        <v>2161</v>
      </c>
    </row>
    <row r="140">
      <c r="A140" s="1" t="s">
        <v>659</v>
      </c>
      <c r="B140" s="1">
        <v>33</v>
      </c>
      <c r="C140" s="26" t="s">
        <v>2179</v>
      </c>
      <c r="D140" t="s">
        <v>661</v>
      </c>
      <c r="E140" s="27" t="s">
        <v>2180</v>
      </c>
      <c r="F140" s="28" t="s">
        <v>683</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2181</v>
      </c>
    </row>
    <row r="143" ht="140.25">
      <c r="A143" s="1" t="s">
        <v>666</v>
      </c>
      <c r="E143" s="27" t="s">
        <v>1789</v>
      </c>
    </row>
    <row r="144">
      <c r="A144" s="1" t="s">
        <v>659</v>
      </c>
      <c r="B144" s="1">
        <v>34</v>
      </c>
      <c r="C144" s="26" t="s">
        <v>2182</v>
      </c>
      <c r="D144" t="s">
        <v>661</v>
      </c>
      <c r="E144" s="27" t="s">
        <v>2183</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2184</v>
      </c>
    </row>
    <row r="147" ht="102">
      <c r="A147" s="1" t="s">
        <v>666</v>
      </c>
      <c r="E147" s="27" t="s">
        <v>2185</v>
      </c>
    </row>
    <row r="148">
      <c r="A148" s="1" t="s">
        <v>659</v>
      </c>
      <c r="B148" s="1">
        <v>35</v>
      </c>
      <c r="C148" s="26" t="s">
        <v>2186</v>
      </c>
      <c r="D148" t="s">
        <v>661</v>
      </c>
      <c r="E148" s="27" t="s">
        <v>2187</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2184</v>
      </c>
    </row>
    <row r="151" ht="140.25">
      <c r="A151" s="1" t="s">
        <v>666</v>
      </c>
      <c r="E151" s="27" t="s">
        <v>1789</v>
      </c>
    </row>
    <row r="152">
      <c r="A152" s="1" t="s">
        <v>659</v>
      </c>
      <c r="B152" s="1">
        <v>36</v>
      </c>
      <c r="C152" s="26" t="s">
        <v>2188</v>
      </c>
      <c r="D152" t="s">
        <v>661</v>
      </c>
      <c r="E152" s="27" t="s">
        <v>2189</v>
      </c>
      <c r="F152" s="28" t="s">
        <v>2190</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2191</v>
      </c>
    </row>
    <row r="155" ht="165.75">
      <c r="A155" s="1" t="s">
        <v>666</v>
      </c>
      <c r="E155" s="27" t="s">
        <v>2192</v>
      </c>
    </row>
    <row r="156">
      <c r="A156" s="1" t="s">
        <v>659</v>
      </c>
      <c r="B156" s="1">
        <v>37</v>
      </c>
      <c r="C156" s="26" t="s">
        <v>2193</v>
      </c>
      <c r="D156" t="s">
        <v>661</v>
      </c>
      <c r="E156" s="27" t="s">
        <v>2194</v>
      </c>
      <c r="F156" s="28" t="s">
        <v>2190</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2195</v>
      </c>
    </row>
    <row r="159" ht="102">
      <c r="A159" s="1" t="s">
        <v>666</v>
      </c>
      <c r="E159" s="27" t="s">
        <v>2196</v>
      </c>
    </row>
    <row r="160">
      <c r="A160" s="1" t="s">
        <v>659</v>
      </c>
      <c r="B160" s="1">
        <v>38</v>
      </c>
      <c r="C160" s="26" t="s">
        <v>2197</v>
      </c>
      <c r="D160" t="s">
        <v>661</v>
      </c>
      <c r="E160" s="27" t="s">
        <v>2198</v>
      </c>
      <c r="F160" s="28" t="s">
        <v>2199</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1478</v>
      </c>
    </row>
    <row r="163" ht="140.25">
      <c r="A163" s="1" t="s">
        <v>666</v>
      </c>
      <c r="E163" s="27" t="s">
        <v>2200</v>
      </c>
    </row>
    <row r="164">
      <c r="A164" s="1" t="s">
        <v>659</v>
      </c>
      <c r="B164" s="1">
        <v>39</v>
      </c>
      <c r="C164" s="26" t="s">
        <v>2201</v>
      </c>
      <c r="D164" t="s">
        <v>661</v>
      </c>
      <c r="E164" s="27" t="s">
        <v>2202</v>
      </c>
      <c r="F164" s="28" t="s">
        <v>2199</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1478</v>
      </c>
    </row>
    <row r="167" ht="140.25">
      <c r="A167" s="1" t="s">
        <v>666</v>
      </c>
      <c r="E167" s="27" t="s">
        <v>2203</v>
      </c>
    </row>
    <row r="168">
      <c r="A168" s="1" t="s">
        <v>659</v>
      </c>
      <c r="B168" s="1">
        <v>40</v>
      </c>
      <c r="C168" s="26" t="s">
        <v>2204</v>
      </c>
      <c r="D168" t="s">
        <v>661</v>
      </c>
      <c r="E168" s="27" t="s">
        <v>2205</v>
      </c>
      <c r="F168" s="28" t="s">
        <v>2199</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1478</v>
      </c>
    </row>
    <row r="171" ht="140.25">
      <c r="A171" s="1" t="s">
        <v>666</v>
      </c>
      <c r="E171" s="27" t="s">
        <v>2206</v>
      </c>
    </row>
    <row r="172">
      <c r="A172" s="1" t="s">
        <v>659</v>
      </c>
      <c r="B172" s="1">
        <v>41</v>
      </c>
      <c r="C172" s="26" t="s">
        <v>2207</v>
      </c>
      <c r="D172" t="s">
        <v>661</v>
      </c>
      <c r="E172" s="27" t="s">
        <v>2208</v>
      </c>
      <c r="F172" s="28" t="s">
        <v>670</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1863</v>
      </c>
    </row>
    <row r="175" ht="153">
      <c r="A175" s="1" t="s">
        <v>666</v>
      </c>
      <c r="E175" s="27" t="s">
        <v>2209</v>
      </c>
    </row>
    <row r="176">
      <c r="A176" s="1" t="s">
        <v>659</v>
      </c>
      <c r="B176" s="1">
        <v>42</v>
      </c>
      <c r="C176" s="26" t="s">
        <v>2210</v>
      </c>
      <c r="D176" t="s">
        <v>661</v>
      </c>
      <c r="E176" s="27" t="s">
        <v>2211</v>
      </c>
      <c r="F176" s="28" t="s">
        <v>670</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1839</v>
      </c>
    </row>
    <row r="179" ht="153">
      <c r="A179" s="1" t="s">
        <v>666</v>
      </c>
      <c r="E179" s="27" t="s">
        <v>2209</v>
      </c>
    </row>
    <row r="180">
      <c r="A180" s="1" t="s">
        <v>659</v>
      </c>
      <c r="B180" s="1">
        <v>43</v>
      </c>
      <c r="C180" s="26" t="s">
        <v>2212</v>
      </c>
      <c r="D180" t="s">
        <v>661</v>
      </c>
      <c r="E180" s="27" t="s">
        <v>2213</v>
      </c>
      <c r="F180" s="28" t="s">
        <v>2199</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1431</v>
      </c>
    </row>
    <row r="183" ht="165.75">
      <c r="A183" s="1" t="s">
        <v>666</v>
      </c>
      <c r="E183" s="27" t="s">
        <v>2214</v>
      </c>
    </row>
    <row r="184">
      <c r="A184" s="1" t="s">
        <v>659</v>
      </c>
      <c r="B184" s="1">
        <v>44</v>
      </c>
      <c r="C184" s="26" t="s">
        <v>2215</v>
      </c>
      <c r="D184" t="s">
        <v>661</v>
      </c>
      <c r="E184" s="27" t="s">
        <v>2216</v>
      </c>
      <c r="F184" s="28" t="s">
        <v>2199</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1431</v>
      </c>
    </row>
    <row r="187" ht="165.75">
      <c r="A187" s="1" t="s">
        <v>666</v>
      </c>
      <c r="E187" s="27" t="s">
        <v>2217</v>
      </c>
    </row>
    <row r="188" ht="25.5">
      <c r="A188" s="1" t="s">
        <v>659</v>
      </c>
      <c r="B188" s="1">
        <v>52</v>
      </c>
      <c r="C188" s="26" t="s">
        <v>2218</v>
      </c>
      <c r="D188" t="s">
        <v>661</v>
      </c>
      <c r="E188" s="27" t="s">
        <v>2219</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1282</v>
      </c>
    </row>
    <row r="191" ht="140.25">
      <c r="A191" s="1" t="s">
        <v>666</v>
      </c>
      <c r="E191" s="27" t="s">
        <v>1925</v>
      </c>
    </row>
    <row r="192">
      <c r="A192" s="1" t="s">
        <v>659</v>
      </c>
      <c r="B192" s="1">
        <v>45</v>
      </c>
      <c r="C192" s="26" t="s">
        <v>2220</v>
      </c>
      <c r="D192" t="s">
        <v>661</v>
      </c>
      <c r="E192" s="27" t="s">
        <v>2221</v>
      </c>
      <c r="F192" s="28" t="s">
        <v>696</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2222</v>
      </c>
    </row>
    <row r="195" ht="140.25">
      <c r="A195" s="1" t="s">
        <v>666</v>
      </c>
      <c r="E195" s="27" t="s">
        <v>1610</v>
      </c>
    </row>
    <row r="196">
      <c r="A196" s="1" t="s">
        <v>659</v>
      </c>
      <c r="B196" s="1">
        <v>46</v>
      </c>
      <c r="C196" s="26" t="s">
        <v>2223</v>
      </c>
      <c r="D196" t="s">
        <v>661</v>
      </c>
      <c r="E196" s="27" t="s">
        <v>2224</v>
      </c>
      <c r="F196" s="28" t="s">
        <v>683</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2225</v>
      </c>
    </row>
    <row r="199" ht="191.25">
      <c r="A199" s="1" t="s">
        <v>666</v>
      </c>
      <c r="E199" s="27" t="s">
        <v>2161</v>
      </c>
    </row>
    <row r="200">
      <c r="A200" s="1" t="s">
        <v>659</v>
      </c>
      <c r="B200" s="1">
        <v>47</v>
      </c>
      <c r="C200" s="26" t="s">
        <v>2226</v>
      </c>
      <c r="D200" t="s">
        <v>661</v>
      </c>
      <c r="E200" s="27" t="s">
        <v>1788</v>
      </c>
      <c r="F200" s="28" t="s">
        <v>1574</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1431</v>
      </c>
    </row>
    <row r="203" ht="140.25">
      <c r="A203" s="1" t="s">
        <v>666</v>
      </c>
      <c r="E203" s="27" t="s">
        <v>1789</v>
      </c>
    </row>
    <row r="204">
      <c r="A204" s="1" t="s">
        <v>656</v>
      </c>
      <c r="C204" s="22" t="s">
        <v>894</v>
      </c>
      <c r="E204" s="23" t="s">
        <v>895</v>
      </c>
      <c r="L204" s="24">
        <f>SUMIFS(L205:L220,A205:A220,"P")</f>
        <v>0</v>
      </c>
      <c r="M204" s="24">
        <f>SUMIFS(M205:M220,A205:A220,"P")</f>
        <v>0</v>
      </c>
      <c r="N204" s="25"/>
    </row>
    <row r="205" ht="25.5">
      <c r="A205" s="1" t="s">
        <v>659</v>
      </c>
      <c r="B205" s="1">
        <v>48</v>
      </c>
      <c r="C205" s="26" t="s">
        <v>1867</v>
      </c>
      <c r="D205" t="s">
        <v>897</v>
      </c>
      <c r="E205" s="27" t="s">
        <v>1868</v>
      </c>
      <c r="F205" s="28" t="s">
        <v>899</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1869</v>
      </c>
    </row>
    <row r="207" ht="25.5">
      <c r="A207" s="1" t="s">
        <v>665</v>
      </c>
      <c r="E207" s="33" t="s">
        <v>1870</v>
      </c>
    </row>
    <row r="208" ht="153">
      <c r="A208" s="1" t="s">
        <v>666</v>
      </c>
      <c r="E208" s="27" t="s">
        <v>907</v>
      </c>
    </row>
    <row r="209" ht="25.5">
      <c r="A209" s="1" t="s">
        <v>659</v>
      </c>
      <c r="B209" s="1">
        <v>49</v>
      </c>
      <c r="C209" s="26" t="s">
        <v>916</v>
      </c>
      <c r="D209" t="s">
        <v>897</v>
      </c>
      <c r="E209" s="27" t="s">
        <v>917</v>
      </c>
      <c r="F209" s="28" t="s">
        <v>899</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914</v>
      </c>
    </row>
    <row r="211" ht="25.5">
      <c r="A211" s="1" t="s">
        <v>665</v>
      </c>
      <c r="E211" s="33" t="s">
        <v>1870</v>
      </c>
    </row>
    <row r="212" ht="153">
      <c r="A212" s="1" t="s">
        <v>666</v>
      </c>
      <c r="E212" s="27" t="s">
        <v>902</v>
      </c>
    </row>
    <row r="213" ht="25.5">
      <c r="A213" s="1" t="s">
        <v>659</v>
      </c>
      <c r="B213" s="1">
        <v>50</v>
      </c>
      <c r="C213" s="26" t="s">
        <v>919</v>
      </c>
      <c r="D213" t="s">
        <v>897</v>
      </c>
      <c r="E213" s="27" t="s">
        <v>920</v>
      </c>
      <c r="F213" s="28" t="s">
        <v>899</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921</v>
      </c>
    </row>
    <row r="215" ht="25.5">
      <c r="A215" s="1" t="s">
        <v>665</v>
      </c>
      <c r="E215" s="33" t="s">
        <v>1874</v>
      </c>
    </row>
    <row r="216" ht="153">
      <c r="A216" s="1" t="s">
        <v>666</v>
      </c>
      <c r="E216" s="27" t="s">
        <v>902</v>
      </c>
    </row>
    <row r="217" ht="25.5">
      <c r="A217" s="1" t="s">
        <v>659</v>
      </c>
      <c r="B217" s="1">
        <v>51</v>
      </c>
      <c r="C217" s="26" t="s">
        <v>922</v>
      </c>
      <c r="D217" t="s">
        <v>897</v>
      </c>
      <c r="E217" s="27" t="s">
        <v>923</v>
      </c>
      <c r="F217" s="28" t="s">
        <v>899</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910</v>
      </c>
    </row>
    <row r="219" ht="25.5">
      <c r="A219" s="1" t="s">
        <v>665</v>
      </c>
      <c r="E219" s="33" t="s">
        <v>1874</v>
      </c>
    </row>
    <row r="220" ht="153">
      <c r="A220" s="1" t="s">
        <v>666</v>
      </c>
      <c r="E220" s="27" t="s">
        <v>902</v>
      </c>
    </row>
  </sheetData>
  <sheetProtection sheet="1" objects="1" scenarios="1" spinCount="100000" saltValue="clwFSzIkjqjggOTOrIzR9CG9IcLk9xZw93K/wXXGhEys4AfNu8q5p2ExWqq+mzEXCXvCWk1Xz2KlTtZPSjM+6Q==" hashValue="kHHNveUzA88ov99+ziclUQjC0q7+rvwTP7MgWPk1M5RMFX6hzjo6lins7AJjWbLHDMZruvaYoOx3Jy8lifwq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2227</v>
      </c>
      <c r="E8" s="23" t="s">
        <v>65</v>
      </c>
      <c r="L8" s="24">
        <f>L9+L26</f>
        <v>0</v>
      </c>
      <c r="M8" s="24">
        <f>M9+M26</f>
        <v>0</v>
      </c>
      <c r="N8" s="25"/>
    </row>
    <row r="9">
      <c r="A9" s="1" t="s">
        <v>656</v>
      </c>
      <c r="C9" s="22" t="s">
        <v>679</v>
      </c>
      <c r="E9" s="23" t="s">
        <v>680</v>
      </c>
      <c r="L9" s="24">
        <f>SUMIFS(L10:L25,A10:A25,"P")</f>
        <v>0</v>
      </c>
      <c r="M9" s="24">
        <f>SUMIFS(M10:M25,A10:A25,"P")</f>
        <v>0</v>
      </c>
      <c r="N9" s="25"/>
    </row>
    <row r="10">
      <c r="A10" s="1" t="s">
        <v>659</v>
      </c>
      <c r="B10" s="1">
        <v>1</v>
      </c>
      <c r="C10" s="26" t="s">
        <v>2228</v>
      </c>
      <c r="D10" t="s">
        <v>1199</v>
      </c>
      <c r="E10" s="27" t="s">
        <v>2229</v>
      </c>
      <c r="F10" s="28" t="s">
        <v>683</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2230</v>
      </c>
    </row>
    <row r="13" ht="153">
      <c r="A13" s="1" t="s">
        <v>666</v>
      </c>
      <c r="E13" s="27" t="s">
        <v>2231</v>
      </c>
    </row>
    <row r="14">
      <c r="A14" s="1" t="s">
        <v>659</v>
      </c>
      <c r="B14" s="1">
        <v>2</v>
      </c>
      <c r="C14" s="26" t="s">
        <v>2232</v>
      </c>
      <c r="D14" t="s">
        <v>661</v>
      </c>
      <c r="E14" s="27" t="s">
        <v>2233</v>
      </c>
      <c r="F14" s="28" t="s">
        <v>683</v>
      </c>
      <c r="G14" s="29">
        <v>142</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2230</v>
      </c>
    </row>
    <row r="17" ht="153">
      <c r="A17" s="1" t="s">
        <v>666</v>
      </c>
      <c r="E17" s="27" t="s">
        <v>2231</v>
      </c>
    </row>
    <row r="18">
      <c r="A18" s="1" t="s">
        <v>659</v>
      </c>
      <c r="B18" s="1">
        <v>3</v>
      </c>
      <c r="C18" s="26" t="s">
        <v>2210</v>
      </c>
      <c r="D18" t="s">
        <v>661</v>
      </c>
      <c r="E18" s="27" t="s">
        <v>2211</v>
      </c>
      <c r="F18" s="28" t="s">
        <v>670</v>
      </c>
      <c r="G18" s="29">
        <v>4000</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2234</v>
      </c>
    </row>
    <row r="21" ht="153">
      <c r="A21" s="1" t="s">
        <v>666</v>
      </c>
      <c r="E21" s="27" t="s">
        <v>2209</v>
      </c>
    </row>
    <row r="22">
      <c r="A22" s="1" t="s">
        <v>659</v>
      </c>
      <c r="B22" s="1">
        <v>4</v>
      </c>
      <c r="C22" s="26" t="s">
        <v>2235</v>
      </c>
      <c r="D22" t="s">
        <v>661</v>
      </c>
      <c r="E22" s="27" t="s">
        <v>2216</v>
      </c>
      <c r="F22" s="28" t="s">
        <v>2199</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1468</v>
      </c>
    </row>
    <row r="25" ht="165.75">
      <c r="A25" s="1" t="s">
        <v>666</v>
      </c>
      <c r="E25" s="27" t="s">
        <v>2217</v>
      </c>
    </row>
    <row r="26">
      <c r="A26" s="1" t="s">
        <v>656</v>
      </c>
      <c r="C26" s="22" t="s">
        <v>894</v>
      </c>
      <c r="E26" s="23" t="s">
        <v>895</v>
      </c>
      <c r="L26" s="24">
        <f>SUMIFS(L27:L46,A27:A46,"P")</f>
        <v>0</v>
      </c>
      <c r="M26" s="24">
        <f>SUMIFS(M27:M46,A27:A46,"P")</f>
        <v>0</v>
      </c>
      <c r="N26" s="25"/>
    </row>
    <row r="27" ht="38.25">
      <c r="A27" s="1" t="s">
        <v>659</v>
      </c>
      <c r="B27" s="1">
        <v>5</v>
      </c>
      <c r="C27" s="26" t="s">
        <v>896</v>
      </c>
      <c r="D27" t="s">
        <v>897</v>
      </c>
      <c r="E27" s="27" t="s">
        <v>898</v>
      </c>
      <c r="F27" s="28" t="s">
        <v>899</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900</v>
      </c>
    </row>
    <row r="29" ht="38.25">
      <c r="A29" s="1" t="s">
        <v>665</v>
      </c>
      <c r="E29" s="33" t="s">
        <v>2236</v>
      </c>
    </row>
    <row r="30" ht="153">
      <c r="A30" s="1" t="s">
        <v>666</v>
      </c>
      <c r="E30" s="27" t="s">
        <v>902</v>
      </c>
    </row>
    <row r="31" ht="25.5">
      <c r="A31" s="1" t="s">
        <v>659</v>
      </c>
      <c r="B31" s="1">
        <v>6</v>
      </c>
      <c r="C31" s="26" t="s">
        <v>1867</v>
      </c>
      <c r="D31" t="s">
        <v>897</v>
      </c>
      <c r="E31" s="27" t="s">
        <v>1868</v>
      </c>
      <c r="F31" s="28" t="s">
        <v>899</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1869</v>
      </c>
    </row>
    <row r="33">
      <c r="A33" s="1" t="s">
        <v>665</v>
      </c>
      <c r="E33" s="33" t="s">
        <v>1970</v>
      </c>
    </row>
    <row r="34" ht="153">
      <c r="A34" s="1" t="s">
        <v>666</v>
      </c>
      <c r="E34" s="27" t="s">
        <v>907</v>
      </c>
    </row>
    <row r="35" ht="25.5">
      <c r="A35" s="1" t="s">
        <v>659</v>
      </c>
      <c r="B35" s="1">
        <v>7</v>
      </c>
      <c r="C35" s="26" t="s">
        <v>916</v>
      </c>
      <c r="D35" t="s">
        <v>897</v>
      </c>
      <c r="E35" s="27" t="s">
        <v>917</v>
      </c>
      <c r="F35" s="28" t="s">
        <v>899</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914</v>
      </c>
    </row>
    <row r="37">
      <c r="A37" s="1" t="s">
        <v>665</v>
      </c>
      <c r="E37" s="33" t="s">
        <v>2237</v>
      </c>
    </row>
    <row r="38" ht="153">
      <c r="A38" s="1" t="s">
        <v>666</v>
      </c>
      <c r="E38" s="27" t="s">
        <v>902</v>
      </c>
    </row>
    <row r="39" ht="25.5">
      <c r="A39" s="1" t="s">
        <v>659</v>
      </c>
      <c r="B39" s="1">
        <v>8</v>
      </c>
      <c r="C39" s="26" t="s">
        <v>919</v>
      </c>
      <c r="D39" t="s">
        <v>897</v>
      </c>
      <c r="E39" s="27" t="s">
        <v>920</v>
      </c>
      <c r="F39" s="28" t="s">
        <v>899</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921</v>
      </c>
    </row>
    <row r="41">
      <c r="A41" s="1" t="s">
        <v>665</v>
      </c>
      <c r="E41" s="33" t="s">
        <v>1971</v>
      </c>
    </row>
    <row r="42" ht="153">
      <c r="A42" s="1" t="s">
        <v>666</v>
      </c>
      <c r="E42" s="27" t="s">
        <v>902</v>
      </c>
    </row>
    <row r="43" ht="25.5">
      <c r="A43" s="1" t="s">
        <v>659</v>
      </c>
      <c r="B43" s="1">
        <v>9</v>
      </c>
      <c r="C43" s="26" t="s">
        <v>922</v>
      </c>
      <c r="D43" t="s">
        <v>897</v>
      </c>
      <c r="E43" s="27" t="s">
        <v>923</v>
      </c>
      <c r="F43" s="28" t="s">
        <v>899</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910</v>
      </c>
    </row>
    <row r="45">
      <c r="A45" s="1" t="s">
        <v>665</v>
      </c>
      <c r="E45" s="33" t="s">
        <v>1971</v>
      </c>
    </row>
    <row r="46" ht="153">
      <c r="A46" s="1" t="s">
        <v>666</v>
      </c>
      <c r="E46" s="27" t="s">
        <v>902</v>
      </c>
    </row>
  </sheetData>
  <sheetProtection sheet="1" objects="1" scenarios="1" spinCount="100000" saltValue="n7x1PooHSbr7uDKEroZbQnaq3t8/tFxie+dVmvxFhFCOnhvbDIU5xeckNhQ/3L4LF+9wCJ3ojEX5IfluJQe/dQ==" hashValue="fKH96clMq6Lu1i6ISQb4oy9eVGiYNSgHJ8RvgBBflY0CkevQbRmgFZu5KTOq3kqZXPw4OXP8/lM/0/Y/MNek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2238</v>
      </c>
      <c r="E8" s="23" t="s">
        <v>69</v>
      </c>
      <c r="L8" s="24">
        <f>L9+L114</f>
        <v>0</v>
      </c>
      <c r="M8" s="24">
        <f>M9+M114</f>
        <v>0</v>
      </c>
      <c r="N8" s="25"/>
    </row>
    <row r="9">
      <c r="A9" s="1" t="s">
        <v>656</v>
      </c>
      <c r="C9" s="22" t="s">
        <v>679</v>
      </c>
      <c r="E9" s="23" t="s">
        <v>680</v>
      </c>
      <c r="L9" s="24">
        <f>SUMIFS(L10:L113,A10:A113,"P")</f>
        <v>0</v>
      </c>
      <c r="M9" s="24">
        <f>SUMIFS(M10:M113,A10:A113,"P")</f>
        <v>0</v>
      </c>
      <c r="N9" s="25"/>
    </row>
    <row r="10">
      <c r="A10" s="1" t="s">
        <v>659</v>
      </c>
      <c r="B10" s="1">
        <v>1</v>
      </c>
      <c r="C10" s="26" t="s">
        <v>866</v>
      </c>
      <c r="D10" t="s">
        <v>661</v>
      </c>
      <c r="E10" s="27" t="s">
        <v>867</v>
      </c>
      <c r="F10" s="28" t="s">
        <v>868</v>
      </c>
      <c r="G10" s="29">
        <v>120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2239</v>
      </c>
    </row>
    <row r="13" ht="114.75">
      <c r="A13" s="1" t="s">
        <v>666</v>
      </c>
      <c r="E13" s="27" t="s">
        <v>869</v>
      </c>
    </row>
    <row r="14">
      <c r="A14" s="1" t="s">
        <v>659</v>
      </c>
      <c r="B14" s="1">
        <v>2</v>
      </c>
      <c r="C14" s="26" t="s">
        <v>2240</v>
      </c>
      <c r="D14" t="s">
        <v>661</v>
      </c>
      <c r="E14" s="27" t="s">
        <v>2241</v>
      </c>
      <c r="F14" s="28" t="s">
        <v>683</v>
      </c>
      <c r="G14" s="29">
        <v>3</v>
      </c>
      <c r="H14" s="28">
        <v>0</v>
      </c>
      <c r="I14" s="30">
        <f>ROUND(G14*H14,P4)</f>
        <v>0</v>
      </c>
      <c r="L14" s="31">
        <v>0</v>
      </c>
      <c r="M14" s="24">
        <f>ROUND(G14*L14,P4)</f>
        <v>0</v>
      </c>
      <c r="N14" s="25" t="s">
        <v>1309</v>
      </c>
      <c r="O14" s="32">
        <f>M14*AA14</f>
        <v>0</v>
      </c>
      <c r="P14" s="1">
        <v>1</v>
      </c>
      <c r="AA14" s="1">
        <f>IF(P14=1,$O$3,IF(P14=2,$O$4,$O$5))</f>
        <v>0</v>
      </c>
    </row>
    <row r="15">
      <c r="A15" s="1" t="s">
        <v>664</v>
      </c>
      <c r="E15" s="27" t="s">
        <v>661</v>
      </c>
    </row>
    <row r="16">
      <c r="A16" s="1" t="s">
        <v>665</v>
      </c>
      <c r="E16" s="33" t="s">
        <v>1947</v>
      </c>
    </row>
    <row r="17" ht="153">
      <c r="A17" s="1" t="s">
        <v>666</v>
      </c>
      <c r="E17" s="27" t="s">
        <v>1885</v>
      </c>
    </row>
    <row r="18">
      <c r="A18" s="1" t="s">
        <v>659</v>
      </c>
      <c r="B18" s="1">
        <v>3</v>
      </c>
      <c r="C18" s="26" t="s">
        <v>2242</v>
      </c>
      <c r="D18" t="s">
        <v>661</v>
      </c>
      <c r="E18" s="27" t="s">
        <v>2243</v>
      </c>
      <c r="F18" s="28" t="s">
        <v>683</v>
      </c>
      <c r="G18" s="29">
        <v>2</v>
      </c>
      <c r="H18" s="28">
        <v>0</v>
      </c>
      <c r="I18" s="30">
        <f>ROUND(G18*H18,P4)</f>
        <v>0</v>
      </c>
      <c r="L18" s="31">
        <v>0</v>
      </c>
      <c r="M18" s="24">
        <f>ROUND(G18*L18,P4)</f>
        <v>0</v>
      </c>
      <c r="N18" s="25" t="s">
        <v>1309</v>
      </c>
      <c r="O18" s="32">
        <f>M18*AA18</f>
        <v>0</v>
      </c>
      <c r="P18" s="1">
        <v>1</v>
      </c>
      <c r="AA18" s="1">
        <f>IF(P18=1,$O$3,IF(P18=2,$O$4,$O$5))</f>
        <v>0</v>
      </c>
    </row>
    <row r="19">
      <c r="A19" s="1" t="s">
        <v>664</v>
      </c>
      <c r="E19" s="27" t="s">
        <v>661</v>
      </c>
    </row>
    <row r="20">
      <c r="A20" s="1" t="s">
        <v>665</v>
      </c>
      <c r="E20" s="33" t="s">
        <v>2244</v>
      </c>
    </row>
    <row r="21" ht="153">
      <c r="A21" s="1" t="s">
        <v>666</v>
      </c>
      <c r="E21" s="27" t="s">
        <v>1885</v>
      </c>
    </row>
    <row r="22">
      <c r="A22" s="1" t="s">
        <v>659</v>
      </c>
      <c r="B22" s="1">
        <v>4</v>
      </c>
      <c r="C22" s="26" t="s">
        <v>2245</v>
      </c>
      <c r="D22" t="s">
        <v>661</v>
      </c>
      <c r="E22" s="27" t="s">
        <v>2246</v>
      </c>
      <c r="F22" s="28" t="s">
        <v>683</v>
      </c>
      <c r="G22" s="29">
        <v>50</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2247</v>
      </c>
    </row>
    <row r="25" ht="114.75">
      <c r="A25" s="1" t="s">
        <v>666</v>
      </c>
      <c r="E25" s="27" t="s">
        <v>1679</v>
      </c>
    </row>
    <row r="26">
      <c r="A26" s="1" t="s">
        <v>659</v>
      </c>
      <c r="B26" s="1">
        <v>5</v>
      </c>
      <c r="C26" s="26" t="s">
        <v>2248</v>
      </c>
      <c r="D26" t="s">
        <v>661</v>
      </c>
      <c r="E26" s="27" t="s">
        <v>2249</v>
      </c>
      <c r="F26" s="28" t="s">
        <v>683</v>
      </c>
      <c r="G26" s="29">
        <v>225</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2250</v>
      </c>
    </row>
    <row r="29" ht="140.25">
      <c r="A29" s="1" t="s">
        <v>666</v>
      </c>
      <c r="E29" s="27" t="s">
        <v>1789</v>
      </c>
    </row>
    <row r="30">
      <c r="A30" s="1" t="s">
        <v>659</v>
      </c>
      <c r="B30" s="1">
        <v>6</v>
      </c>
      <c r="C30" s="26" t="s">
        <v>2251</v>
      </c>
      <c r="D30" t="s">
        <v>661</v>
      </c>
      <c r="E30" s="27" t="s">
        <v>2252</v>
      </c>
      <c r="F30" s="28" t="s">
        <v>683</v>
      </c>
      <c r="G30" s="29">
        <v>185</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2253</v>
      </c>
    </row>
    <row r="33" ht="153">
      <c r="A33" s="1" t="s">
        <v>666</v>
      </c>
      <c r="E33" s="27" t="s">
        <v>2231</v>
      </c>
    </row>
    <row r="34" ht="25.5">
      <c r="A34" s="1" t="s">
        <v>659</v>
      </c>
      <c r="B34" s="1">
        <v>7</v>
      </c>
      <c r="C34" s="26" t="s">
        <v>2254</v>
      </c>
      <c r="D34" t="s">
        <v>661</v>
      </c>
      <c r="E34" s="27" t="s">
        <v>2255</v>
      </c>
      <c r="F34" s="28" t="s">
        <v>683</v>
      </c>
      <c r="G34" s="29">
        <v>112</v>
      </c>
      <c r="H34" s="28">
        <v>0</v>
      </c>
      <c r="I34" s="30">
        <f>ROUND(G34*H34,P4)</f>
        <v>0</v>
      </c>
      <c r="L34" s="31">
        <v>0</v>
      </c>
      <c r="M34" s="24">
        <f>ROUND(G34*L34,P4)</f>
        <v>0</v>
      </c>
      <c r="N34" s="25" t="s">
        <v>1309</v>
      </c>
      <c r="O34" s="32">
        <f>M34*AA34</f>
        <v>0</v>
      </c>
      <c r="P34" s="1">
        <v>1</v>
      </c>
      <c r="AA34" s="1">
        <f>IF(P34=1,$O$3,IF(P34=2,$O$4,$O$5))</f>
        <v>0</v>
      </c>
    </row>
    <row r="35">
      <c r="A35" s="1" t="s">
        <v>664</v>
      </c>
      <c r="E35" s="27" t="s">
        <v>661</v>
      </c>
    </row>
    <row r="36">
      <c r="A36" s="1" t="s">
        <v>665</v>
      </c>
      <c r="E36" s="33" t="s">
        <v>2256</v>
      </c>
    </row>
    <row r="37" ht="153">
      <c r="A37" s="1" t="s">
        <v>666</v>
      </c>
      <c r="E37" s="27" t="s">
        <v>1885</v>
      </c>
    </row>
    <row r="38" ht="25.5">
      <c r="A38" s="1" t="s">
        <v>659</v>
      </c>
      <c r="B38" s="1">
        <v>8</v>
      </c>
      <c r="C38" s="26" t="s">
        <v>2257</v>
      </c>
      <c r="D38" t="s">
        <v>661</v>
      </c>
      <c r="E38" s="27" t="s">
        <v>2258</v>
      </c>
      <c r="F38" s="28" t="s">
        <v>683</v>
      </c>
      <c r="G38" s="29">
        <v>30</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2259</v>
      </c>
    </row>
    <row r="41" ht="114.75">
      <c r="A41" s="1" t="s">
        <v>666</v>
      </c>
      <c r="E41" s="27" t="s">
        <v>1679</v>
      </c>
    </row>
    <row r="42">
      <c r="A42" s="1" t="s">
        <v>659</v>
      </c>
      <c r="B42" s="1">
        <v>9</v>
      </c>
      <c r="C42" s="26" t="s">
        <v>2260</v>
      </c>
      <c r="D42" t="s">
        <v>661</v>
      </c>
      <c r="E42" s="27" t="s">
        <v>2261</v>
      </c>
      <c r="F42" s="28" t="s">
        <v>683</v>
      </c>
      <c r="G42" s="29">
        <v>100</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2262</v>
      </c>
    </row>
    <row r="45" ht="114.75">
      <c r="A45" s="1" t="s">
        <v>666</v>
      </c>
      <c r="E45" s="27" t="s">
        <v>1679</v>
      </c>
    </row>
    <row r="46">
      <c r="A46" s="1" t="s">
        <v>659</v>
      </c>
      <c r="B46" s="1">
        <v>10</v>
      </c>
      <c r="C46" s="26" t="s">
        <v>2263</v>
      </c>
      <c r="D46" t="s">
        <v>661</v>
      </c>
      <c r="E46" s="27" t="s">
        <v>2264</v>
      </c>
      <c r="F46" s="28" t="s">
        <v>683</v>
      </c>
      <c r="G46" s="29">
        <v>30</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2259</v>
      </c>
    </row>
    <row r="49" ht="114.75">
      <c r="A49" s="1" t="s">
        <v>666</v>
      </c>
      <c r="E49" s="27" t="s">
        <v>1679</v>
      </c>
    </row>
    <row r="50">
      <c r="A50" s="1" t="s">
        <v>659</v>
      </c>
      <c r="B50" s="1">
        <v>11</v>
      </c>
      <c r="C50" s="26" t="s">
        <v>2265</v>
      </c>
      <c r="D50" t="s">
        <v>661</v>
      </c>
      <c r="E50" s="27" t="s">
        <v>2266</v>
      </c>
      <c r="F50" s="28" t="s">
        <v>683</v>
      </c>
      <c r="G50" s="29">
        <v>20</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2267</v>
      </c>
    </row>
    <row r="53" ht="114.75">
      <c r="A53" s="1" t="s">
        <v>666</v>
      </c>
      <c r="E53" s="27" t="s">
        <v>1679</v>
      </c>
    </row>
    <row r="54">
      <c r="A54" s="1" t="s">
        <v>659</v>
      </c>
      <c r="B54" s="1">
        <v>12</v>
      </c>
      <c r="C54" s="26" t="s">
        <v>2268</v>
      </c>
      <c r="D54" t="s">
        <v>661</v>
      </c>
      <c r="E54" s="27" t="s">
        <v>2269</v>
      </c>
      <c r="F54" s="28" t="s">
        <v>683</v>
      </c>
      <c r="G54" s="29">
        <v>180</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2270</v>
      </c>
    </row>
    <row r="57" ht="140.25">
      <c r="A57" s="1" t="s">
        <v>666</v>
      </c>
      <c r="E57" s="27" t="s">
        <v>1789</v>
      </c>
    </row>
    <row r="58" ht="25.5">
      <c r="A58" s="1" t="s">
        <v>659</v>
      </c>
      <c r="B58" s="1">
        <v>13</v>
      </c>
      <c r="C58" s="26" t="s">
        <v>2271</v>
      </c>
      <c r="D58" t="s">
        <v>661</v>
      </c>
      <c r="E58" s="27" t="s">
        <v>2272</v>
      </c>
      <c r="F58" s="28" t="s">
        <v>683</v>
      </c>
      <c r="G58" s="29">
        <v>30</v>
      </c>
      <c r="H58" s="28">
        <v>0</v>
      </c>
      <c r="I58" s="30">
        <f>ROUND(G58*H58,P4)</f>
        <v>0</v>
      </c>
      <c r="L58" s="31">
        <v>0</v>
      </c>
      <c r="M58" s="24">
        <f>ROUND(G58*L58,P4)</f>
        <v>0</v>
      </c>
      <c r="N58" s="25" t="s">
        <v>1309</v>
      </c>
      <c r="O58" s="32">
        <f>M58*AA58</f>
        <v>0</v>
      </c>
      <c r="P58" s="1">
        <v>1</v>
      </c>
      <c r="AA58" s="1">
        <f>IF(P58=1,$O$3,IF(P58=2,$O$4,$O$5))</f>
        <v>0</v>
      </c>
    </row>
    <row r="59">
      <c r="A59" s="1" t="s">
        <v>664</v>
      </c>
      <c r="E59" s="27" t="s">
        <v>661</v>
      </c>
    </row>
    <row r="60">
      <c r="A60" s="1" t="s">
        <v>665</v>
      </c>
      <c r="E60" s="33" t="s">
        <v>2259</v>
      </c>
    </row>
    <row r="61" ht="178.5">
      <c r="A61" s="1" t="s">
        <v>666</v>
      </c>
      <c r="E61" s="27" t="s">
        <v>1938</v>
      </c>
    </row>
    <row r="62" ht="25.5">
      <c r="A62" s="1" t="s">
        <v>659</v>
      </c>
      <c r="B62" s="1">
        <v>14</v>
      </c>
      <c r="C62" s="26" t="s">
        <v>1936</v>
      </c>
      <c r="D62" t="s">
        <v>661</v>
      </c>
      <c r="E62" s="27" t="s">
        <v>1937</v>
      </c>
      <c r="F62" s="28" t="s">
        <v>683</v>
      </c>
      <c r="G62" s="29">
        <v>150</v>
      </c>
      <c r="H62" s="28">
        <v>0</v>
      </c>
      <c r="I62" s="30">
        <f>ROUND(G62*H62,P4)</f>
        <v>0</v>
      </c>
      <c r="L62" s="31">
        <v>0</v>
      </c>
      <c r="M62" s="24">
        <f>ROUND(G62*L62,P4)</f>
        <v>0</v>
      </c>
      <c r="N62" s="25" t="s">
        <v>1309</v>
      </c>
      <c r="O62" s="32">
        <f>M62*AA62</f>
        <v>0</v>
      </c>
      <c r="P62" s="1">
        <v>1</v>
      </c>
      <c r="AA62" s="1">
        <f>IF(P62=1,$O$3,IF(P62=2,$O$4,$O$5))</f>
        <v>0</v>
      </c>
    </row>
    <row r="63">
      <c r="A63" s="1" t="s">
        <v>664</v>
      </c>
      <c r="E63" s="27" t="s">
        <v>661</v>
      </c>
    </row>
    <row r="64">
      <c r="A64" s="1" t="s">
        <v>665</v>
      </c>
      <c r="E64" s="33" t="s">
        <v>2273</v>
      </c>
    </row>
    <row r="65" ht="178.5">
      <c r="A65" s="1" t="s">
        <v>666</v>
      </c>
      <c r="E65" s="27" t="s">
        <v>1938</v>
      </c>
    </row>
    <row r="66" ht="25.5">
      <c r="A66" s="1" t="s">
        <v>659</v>
      </c>
      <c r="B66" s="1">
        <v>15</v>
      </c>
      <c r="C66" s="26" t="s">
        <v>2274</v>
      </c>
      <c r="D66" t="s">
        <v>661</v>
      </c>
      <c r="E66" s="27" t="s">
        <v>2275</v>
      </c>
      <c r="F66" s="28" t="s">
        <v>683</v>
      </c>
      <c r="G66" s="29">
        <v>4</v>
      </c>
      <c r="H66" s="28">
        <v>0</v>
      </c>
      <c r="I66" s="30">
        <f>ROUND(G66*H66,P4)</f>
        <v>0</v>
      </c>
      <c r="L66" s="31">
        <v>0</v>
      </c>
      <c r="M66" s="24">
        <f>ROUND(G66*L66,P4)</f>
        <v>0</v>
      </c>
      <c r="N66" s="25" t="s">
        <v>1309</v>
      </c>
      <c r="O66" s="32">
        <f>M66*AA66</f>
        <v>0</v>
      </c>
      <c r="P66" s="1">
        <v>1</v>
      </c>
      <c r="AA66" s="1">
        <f>IF(P66=1,$O$3,IF(P66=2,$O$4,$O$5))</f>
        <v>0</v>
      </c>
    </row>
    <row r="67">
      <c r="A67" s="1" t="s">
        <v>664</v>
      </c>
      <c r="E67" s="27" t="s">
        <v>661</v>
      </c>
    </row>
    <row r="68">
      <c r="A68" s="1" t="s">
        <v>665</v>
      </c>
      <c r="E68" s="33" t="s">
        <v>1465</v>
      </c>
    </row>
    <row r="69" ht="178.5">
      <c r="A69" s="1" t="s">
        <v>666</v>
      </c>
      <c r="E69" s="27" t="s">
        <v>1938</v>
      </c>
    </row>
    <row r="70">
      <c r="A70" s="1" t="s">
        <v>659</v>
      </c>
      <c r="B70" s="1">
        <v>16</v>
      </c>
      <c r="C70" s="26" t="s">
        <v>2276</v>
      </c>
      <c r="D70" t="s">
        <v>661</v>
      </c>
      <c r="E70" s="27" t="s">
        <v>2277</v>
      </c>
      <c r="F70" s="28" t="s">
        <v>683</v>
      </c>
      <c r="G70" s="29">
        <v>6</v>
      </c>
      <c r="H70" s="28">
        <v>0</v>
      </c>
      <c r="I70" s="30">
        <f>ROUND(G70*H70,P4)</f>
        <v>0</v>
      </c>
      <c r="L70" s="31">
        <v>0</v>
      </c>
      <c r="M70" s="24">
        <f>ROUND(G70*L70,P4)</f>
        <v>0</v>
      </c>
      <c r="N70" s="25" t="s">
        <v>1309</v>
      </c>
      <c r="O70" s="32">
        <f>M70*AA70</f>
        <v>0</v>
      </c>
      <c r="P70" s="1">
        <v>1</v>
      </c>
      <c r="AA70" s="1">
        <f>IF(P70=1,$O$3,IF(P70=2,$O$4,$O$5))</f>
        <v>0</v>
      </c>
    </row>
    <row r="71">
      <c r="A71" s="1" t="s">
        <v>664</v>
      </c>
      <c r="E71" s="27" t="s">
        <v>661</v>
      </c>
    </row>
    <row r="72">
      <c r="A72" s="1" t="s">
        <v>665</v>
      </c>
      <c r="E72" s="33" t="s">
        <v>2278</v>
      </c>
    </row>
    <row r="73" ht="140.25">
      <c r="A73" s="1" t="s">
        <v>666</v>
      </c>
      <c r="E73" s="27" t="s">
        <v>1925</v>
      </c>
    </row>
    <row r="74">
      <c r="A74" s="1" t="s">
        <v>659</v>
      </c>
      <c r="B74" s="1">
        <v>22</v>
      </c>
      <c r="C74" s="26" t="s">
        <v>2279</v>
      </c>
      <c r="D74" t="s">
        <v>661</v>
      </c>
      <c r="E74" s="27" t="s">
        <v>2280</v>
      </c>
      <c r="F74" s="28" t="s">
        <v>683</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1468</v>
      </c>
    </row>
    <row r="77" ht="102">
      <c r="A77" s="1" t="s">
        <v>666</v>
      </c>
      <c r="E77" s="27" t="s">
        <v>2281</v>
      </c>
    </row>
    <row r="78">
      <c r="A78" s="1" t="s">
        <v>659</v>
      </c>
      <c r="B78" s="1">
        <v>23</v>
      </c>
      <c r="C78" s="26" t="s">
        <v>2282</v>
      </c>
      <c r="D78" t="s">
        <v>661</v>
      </c>
      <c r="E78" s="27" t="s">
        <v>2283</v>
      </c>
      <c r="F78" s="28" t="s">
        <v>683</v>
      </c>
      <c r="G78" s="29">
        <v>28</v>
      </c>
      <c r="H78" s="28">
        <v>0</v>
      </c>
      <c r="I78" s="30">
        <f>ROUND(G78*H78,P4)</f>
        <v>0</v>
      </c>
      <c r="L78" s="31">
        <v>0</v>
      </c>
      <c r="M78" s="24">
        <f>ROUND(G78*L78,P4)</f>
        <v>0</v>
      </c>
      <c r="N78" s="25" t="s">
        <v>1309</v>
      </c>
      <c r="O78" s="32">
        <f>M78*AA78</f>
        <v>0</v>
      </c>
      <c r="P78" s="1">
        <v>1</v>
      </c>
      <c r="AA78" s="1">
        <f>IF(P78=1,$O$3,IF(P78=2,$O$4,$O$5))</f>
        <v>0</v>
      </c>
    </row>
    <row r="79">
      <c r="A79" s="1" t="s">
        <v>664</v>
      </c>
      <c r="E79" s="27" t="s">
        <v>661</v>
      </c>
    </row>
    <row r="80">
      <c r="A80" s="1" t="s">
        <v>665</v>
      </c>
      <c r="E80" s="33" t="s">
        <v>2284</v>
      </c>
    </row>
    <row r="81" ht="153">
      <c r="A81" s="1" t="s">
        <v>666</v>
      </c>
      <c r="E81" s="27" t="s">
        <v>1671</v>
      </c>
    </row>
    <row r="82">
      <c r="A82" s="1" t="s">
        <v>659</v>
      </c>
      <c r="B82" s="1">
        <v>24</v>
      </c>
      <c r="C82" s="26" t="s">
        <v>2285</v>
      </c>
      <c r="D82" t="s">
        <v>661</v>
      </c>
      <c r="E82" s="27" t="s">
        <v>2286</v>
      </c>
      <c r="F82" s="28" t="s">
        <v>683</v>
      </c>
      <c r="G82" s="29">
        <v>28</v>
      </c>
      <c r="H82" s="28">
        <v>0</v>
      </c>
      <c r="I82" s="30">
        <f>ROUND(G82*H82,P4)</f>
        <v>0</v>
      </c>
      <c r="L82" s="31">
        <v>0</v>
      </c>
      <c r="M82" s="24">
        <f>ROUND(G82*L82,P4)</f>
        <v>0</v>
      </c>
      <c r="N82" s="25" t="s">
        <v>1309</v>
      </c>
      <c r="O82" s="32">
        <f>M82*AA82</f>
        <v>0</v>
      </c>
      <c r="P82" s="1">
        <v>1</v>
      </c>
      <c r="AA82" s="1">
        <f>IF(P82=1,$O$3,IF(P82=2,$O$4,$O$5))</f>
        <v>0</v>
      </c>
    </row>
    <row r="83">
      <c r="A83" s="1" t="s">
        <v>664</v>
      </c>
      <c r="E83" s="27" t="s">
        <v>661</v>
      </c>
    </row>
    <row r="84">
      <c r="A84" s="1" t="s">
        <v>665</v>
      </c>
      <c r="E84" s="33" t="s">
        <v>2284</v>
      </c>
    </row>
    <row r="85" ht="140.25">
      <c r="A85" s="1" t="s">
        <v>666</v>
      </c>
      <c r="E85" s="27" t="s">
        <v>1925</v>
      </c>
    </row>
    <row r="86">
      <c r="A86" s="1" t="s">
        <v>659</v>
      </c>
      <c r="B86" s="1">
        <v>25</v>
      </c>
      <c r="C86" s="26" t="s">
        <v>2287</v>
      </c>
      <c r="D86" t="s">
        <v>661</v>
      </c>
      <c r="E86" s="27" t="s">
        <v>2288</v>
      </c>
      <c r="F86" s="28" t="s">
        <v>683</v>
      </c>
      <c r="G86" s="29">
        <v>1</v>
      </c>
      <c r="H86" s="28">
        <v>0</v>
      </c>
      <c r="I86" s="30">
        <f>ROUND(G86*H86,P4)</f>
        <v>0</v>
      </c>
      <c r="L86" s="31">
        <v>0</v>
      </c>
      <c r="M86" s="24">
        <f>ROUND(G86*L86,P4)</f>
        <v>0</v>
      </c>
      <c r="N86" s="25" t="s">
        <v>1309</v>
      </c>
      <c r="O86" s="32">
        <f>M86*AA86</f>
        <v>0</v>
      </c>
      <c r="P86" s="1">
        <v>1</v>
      </c>
      <c r="AA86" s="1">
        <f>IF(P86=1,$O$3,IF(P86=2,$O$4,$O$5))</f>
        <v>0</v>
      </c>
    </row>
    <row r="87">
      <c r="A87" s="1" t="s">
        <v>664</v>
      </c>
      <c r="E87" s="27" t="s">
        <v>661</v>
      </c>
    </row>
    <row r="88">
      <c r="A88" s="1" t="s">
        <v>665</v>
      </c>
      <c r="E88" s="33" t="s">
        <v>1468</v>
      </c>
    </row>
    <row r="89" ht="140.25">
      <c r="A89" s="1" t="s">
        <v>666</v>
      </c>
      <c r="E89" s="27" t="s">
        <v>1925</v>
      </c>
    </row>
    <row r="90">
      <c r="A90" s="1" t="s">
        <v>659</v>
      </c>
      <c r="B90" s="1">
        <v>26</v>
      </c>
      <c r="C90" s="26" t="s">
        <v>2289</v>
      </c>
      <c r="D90" t="s">
        <v>661</v>
      </c>
      <c r="E90" s="27" t="s">
        <v>2290</v>
      </c>
      <c r="F90" s="28" t="s">
        <v>683</v>
      </c>
      <c r="G90" s="29">
        <v>1</v>
      </c>
      <c r="H90" s="28">
        <v>0</v>
      </c>
      <c r="I90" s="30">
        <f>ROUND(G90*H90,P4)</f>
        <v>0</v>
      </c>
      <c r="L90" s="31">
        <v>0</v>
      </c>
      <c r="M90" s="24">
        <f>ROUND(G90*L90,P4)</f>
        <v>0</v>
      </c>
      <c r="N90" s="25" t="s">
        <v>1309</v>
      </c>
      <c r="O90" s="32">
        <f>M90*AA90</f>
        <v>0</v>
      </c>
      <c r="P90" s="1">
        <v>1</v>
      </c>
      <c r="AA90" s="1">
        <f>IF(P90=1,$O$3,IF(P90=2,$O$4,$O$5))</f>
        <v>0</v>
      </c>
    </row>
    <row r="91">
      <c r="A91" s="1" t="s">
        <v>664</v>
      </c>
      <c r="E91" s="27" t="s">
        <v>661</v>
      </c>
    </row>
    <row r="92">
      <c r="A92" s="1" t="s">
        <v>665</v>
      </c>
      <c r="E92" s="33" t="s">
        <v>1468</v>
      </c>
    </row>
    <row r="93" ht="140.25">
      <c r="A93" s="1" t="s">
        <v>666</v>
      </c>
      <c r="E93" s="27" t="s">
        <v>1925</v>
      </c>
    </row>
    <row r="94">
      <c r="A94" s="1" t="s">
        <v>659</v>
      </c>
      <c r="B94" s="1">
        <v>27</v>
      </c>
      <c r="C94" s="26" t="s">
        <v>2291</v>
      </c>
      <c r="D94" t="s">
        <v>661</v>
      </c>
      <c r="E94" s="27" t="s">
        <v>2292</v>
      </c>
      <c r="F94" s="28" t="s">
        <v>683</v>
      </c>
      <c r="G94" s="29">
        <v>1</v>
      </c>
      <c r="H94" s="28">
        <v>0</v>
      </c>
      <c r="I94" s="30">
        <f>ROUND(G94*H94,P4)</f>
        <v>0</v>
      </c>
      <c r="L94" s="31">
        <v>0</v>
      </c>
      <c r="M94" s="24">
        <f>ROUND(G94*L94,P4)</f>
        <v>0</v>
      </c>
      <c r="N94" s="25" t="s">
        <v>1309</v>
      </c>
      <c r="O94" s="32">
        <f>M94*AA94</f>
        <v>0</v>
      </c>
      <c r="P94" s="1">
        <v>1</v>
      </c>
      <c r="AA94" s="1">
        <f>IF(P94=1,$O$3,IF(P94=2,$O$4,$O$5))</f>
        <v>0</v>
      </c>
    </row>
    <row r="95">
      <c r="A95" s="1" t="s">
        <v>664</v>
      </c>
      <c r="E95" s="27" t="s">
        <v>661</v>
      </c>
    </row>
    <row r="96">
      <c r="A96" s="1" t="s">
        <v>665</v>
      </c>
      <c r="E96" s="33" t="s">
        <v>1468</v>
      </c>
    </row>
    <row r="97" ht="153">
      <c r="A97" s="1" t="s">
        <v>666</v>
      </c>
      <c r="E97" s="27" t="s">
        <v>1671</v>
      </c>
    </row>
    <row r="98">
      <c r="A98" s="1" t="s">
        <v>659</v>
      </c>
      <c r="B98" s="1">
        <v>28</v>
      </c>
      <c r="C98" s="26" t="s">
        <v>2293</v>
      </c>
      <c r="D98" t="s">
        <v>661</v>
      </c>
      <c r="E98" s="27" t="s">
        <v>2294</v>
      </c>
      <c r="F98" s="28" t="s">
        <v>683</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1468</v>
      </c>
    </row>
    <row r="101" ht="114.75">
      <c r="A101" s="1" t="s">
        <v>666</v>
      </c>
      <c r="E101" s="27" t="s">
        <v>1679</v>
      </c>
    </row>
    <row r="102">
      <c r="A102" s="1" t="s">
        <v>659</v>
      </c>
      <c r="B102" s="1">
        <v>29</v>
      </c>
      <c r="C102" s="26" t="s">
        <v>2295</v>
      </c>
      <c r="D102" t="s">
        <v>661</v>
      </c>
      <c r="E102" s="27" t="s">
        <v>2296</v>
      </c>
      <c r="F102" s="28" t="s">
        <v>683</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1468</v>
      </c>
    </row>
    <row r="105" ht="140.25">
      <c r="A105" s="1" t="s">
        <v>666</v>
      </c>
      <c r="E105" s="27" t="s">
        <v>1789</v>
      </c>
    </row>
    <row r="106" ht="25.5">
      <c r="A106" s="1" t="s">
        <v>659</v>
      </c>
      <c r="B106" s="1">
        <v>30</v>
      </c>
      <c r="C106" s="26" t="s">
        <v>2297</v>
      </c>
      <c r="D106" t="s">
        <v>661</v>
      </c>
      <c r="E106" s="27" t="s">
        <v>2298</v>
      </c>
      <c r="F106" s="28" t="s">
        <v>683</v>
      </c>
      <c r="G106" s="29">
        <v>5</v>
      </c>
      <c r="H106" s="28">
        <v>0</v>
      </c>
      <c r="I106" s="30">
        <f>ROUND(G106*H106,P4)</f>
        <v>0</v>
      </c>
      <c r="L106" s="31">
        <v>0</v>
      </c>
      <c r="M106" s="24">
        <f>ROUND(G106*L106,P4)</f>
        <v>0</v>
      </c>
      <c r="N106" s="25" t="s">
        <v>1309</v>
      </c>
      <c r="O106" s="32">
        <f>M106*AA106</f>
        <v>0</v>
      </c>
      <c r="P106" s="1">
        <v>1</v>
      </c>
      <c r="AA106" s="1">
        <f>IF(P106=1,$O$3,IF(P106=2,$O$4,$O$5))</f>
        <v>0</v>
      </c>
    </row>
    <row r="107">
      <c r="A107" s="1" t="s">
        <v>664</v>
      </c>
      <c r="E107" s="27" t="s">
        <v>661</v>
      </c>
    </row>
    <row r="108">
      <c r="A108" s="1" t="s">
        <v>665</v>
      </c>
      <c r="E108" s="33" t="s">
        <v>1467</v>
      </c>
    </row>
    <row r="109" ht="153">
      <c r="A109" s="1" t="s">
        <v>666</v>
      </c>
      <c r="E109" s="27" t="s">
        <v>1885</v>
      </c>
    </row>
    <row r="110">
      <c r="A110" s="1" t="s">
        <v>659</v>
      </c>
      <c r="B110" s="1">
        <v>31</v>
      </c>
      <c r="C110" s="26" t="s">
        <v>2299</v>
      </c>
      <c r="D110" t="s">
        <v>661</v>
      </c>
      <c r="E110" s="27" t="s">
        <v>2300</v>
      </c>
      <c r="F110" s="28" t="s">
        <v>683</v>
      </c>
      <c r="G110" s="29">
        <v>6</v>
      </c>
      <c r="H110" s="28">
        <v>0</v>
      </c>
      <c r="I110" s="30">
        <f>ROUND(G110*H110,P4)</f>
        <v>0</v>
      </c>
      <c r="L110" s="31">
        <v>0</v>
      </c>
      <c r="M110" s="24">
        <f>ROUND(G110*L110,P4)</f>
        <v>0</v>
      </c>
      <c r="N110" s="25" t="s">
        <v>1309</v>
      </c>
      <c r="O110" s="32">
        <f>M110*AA110</f>
        <v>0</v>
      </c>
      <c r="P110" s="1">
        <v>1</v>
      </c>
      <c r="AA110" s="1">
        <f>IF(P110=1,$O$3,IF(P110=2,$O$4,$O$5))</f>
        <v>0</v>
      </c>
    </row>
    <row r="111">
      <c r="A111" s="1" t="s">
        <v>664</v>
      </c>
      <c r="E111" s="27" t="s">
        <v>661</v>
      </c>
    </row>
    <row r="112">
      <c r="A112" s="1" t="s">
        <v>665</v>
      </c>
      <c r="E112" s="33" t="s">
        <v>2278</v>
      </c>
    </row>
    <row r="113" ht="153">
      <c r="A113" s="1" t="s">
        <v>666</v>
      </c>
      <c r="E113" s="27" t="s">
        <v>1671</v>
      </c>
    </row>
    <row r="114">
      <c r="A114" s="1" t="s">
        <v>656</v>
      </c>
      <c r="C114" s="22" t="s">
        <v>894</v>
      </c>
      <c r="E114" s="23" t="s">
        <v>895</v>
      </c>
      <c r="L114" s="24">
        <f>SUMIFS(L115:L134,A115:A134,"P")</f>
        <v>0</v>
      </c>
      <c r="M114" s="24">
        <f>SUMIFS(M115:M134,A115:A134,"P")</f>
        <v>0</v>
      </c>
      <c r="N114" s="25"/>
    </row>
    <row r="115" ht="25.5">
      <c r="A115" s="1" t="s">
        <v>659</v>
      </c>
      <c r="B115" s="1">
        <v>17</v>
      </c>
      <c r="C115" s="26" t="s">
        <v>1867</v>
      </c>
      <c r="D115" t="s">
        <v>897</v>
      </c>
      <c r="E115" s="27" t="s">
        <v>1868</v>
      </c>
      <c r="F115" s="28" t="s">
        <v>899</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1869</v>
      </c>
    </row>
    <row r="117">
      <c r="A117" s="1" t="s">
        <v>665</v>
      </c>
      <c r="E117" s="33" t="s">
        <v>1970</v>
      </c>
    </row>
    <row r="118" ht="153">
      <c r="A118" s="1" t="s">
        <v>666</v>
      </c>
      <c r="E118" s="27" t="s">
        <v>907</v>
      </c>
    </row>
    <row r="119" ht="38.25">
      <c r="A119" s="1" t="s">
        <v>659</v>
      </c>
      <c r="B119" s="1">
        <v>18</v>
      </c>
      <c r="C119" s="26" t="s">
        <v>903</v>
      </c>
      <c r="D119" t="s">
        <v>897</v>
      </c>
      <c r="E119" s="27" t="s">
        <v>904</v>
      </c>
      <c r="F119" s="28" t="s">
        <v>899</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905</v>
      </c>
    </row>
    <row r="121">
      <c r="A121" s="1" t="s">
        <v>665</v>
      </c>
      <c r="E121" s="33" t="s">
        <v>1459</v>
      </c>
    </row>
    <row r="122" ht="153">
      <c r="A122" s="1" t="s">
        <v>666</v>
      </c>
      <c r="E122" s="27" t="s">
        <v>907</v>
      </c>
    </row>
    <row r="123" ht="25.5">
      <c r="A123" s="1" t="s">
        <v>659</v>
      </c>
      <c r="B123" s="1">
        <v>19</v>
      </c>
      <c r="C123" s="26" t="s">
        <v>916</v>
      </c>
      <c r="D123" t="s">
        <v>897</v>
      </c>
      <c r="E123" s="27" t="s">
        <v>917</v>
      </c>
      <c r="F123" s="28" t="s">
        <v>899</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914</v>
      </c>
    </row>
    <row r="125">
      <c r="A125" s="1" t="s">
        <v>665</v>
      </c>
      <c r="E125" s="33" t="s">
        <v>2237</v>
      </c>
    </row>
    <row r="126" ht="153">
      <c r="A126" s="1" t="s">
        <v>666</v>
      </c>
      <c r="E126" s="27" t="s">
        <v>902</v>
      </c>
    </row>
    <row r="127" ht="25.5">
      <c r="A127" s="1" t="s">
        <v>659</v>
      </c>
      <c r="B127" s="1">
        <v>20</v>
      </c>
      <c r="C127" s="26" t="s">
        <v>919</v>
      </c>
      <c r="D127" t="s">
        <v>897</v>
      </c>
      <c r="E127" s="27" t="s">
        <v>920</v>
      </c>
      <c r="F127" s="28" t="s">
        <v>899</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921</v>
      </c>
    </row>
    <row r="129">
      <c r="A129" s="1" t="s">
        <v>665</v>
      </c>
      <c r="E129" s="33" t="s">
        <v>1971</v>
      </c>
    </row>
    <row r="130" ht="153">
      <c r="A130" s="1" t="s">
        <v>666</v>
      </c>
      <c r="E130" s="27" t="s">
        <v>902</v>
      </c>
    </row>
    <row r="131" ht="25.5">
      <c r="A131" s="1" t="s">
        <v>659</v>
      </c>
      <c r="B131" s="1">
        <v>21</v>
      </c>
      <c r="C131" s="26" t="s">
        <v>922</v>
      </c>
      <c r="D131" t="s">
        <v>897</v>
      </c>
      <c r="E131" s="27" t="s">
        <v>923</v>
      </c>
      <c r="F131" s="28" t="s">
        <v>899</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910</v>
      </c>
    </row>
    <row r="133">
      <c r="A133" s="1" t="s">
        <v>665</v>
      </c>
      <c r="E133" s="33" t="s">
        <v>1971</v>
      </c>
    </row>
    <row r="134" ht="153">
      <c r="A134" s="1" t="s">
        <v>666</v>
      </c>
      <c r="E134" s="27" t="s">
        <v>902</v>
      </c>
    </row>
  </sheetData>
  <sheetProtection sheet="1" objects="1" scenarios="1" spinCount="100000" saltValue="npcojxfN71vweM7vYz+DYeIfZcdrzcseHCy+oMiatHR9seKaW2SCYRFuLDVZcxbks4i2qxhnXh0oWRywKTd6Ng==" hashValue="mL6p8EmsFE1ETeiRM52dOdCegfhHarT5zsHj29BdH2XbvdHzDp8QfbmqAJWdv/gB1A1PIBDqOjExRnG2YNgZ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2301</v>
      </c>
      <c r="E8" s="23" t="s">
        <v>71</v>
      </c>
      <c r="L8" s="24">
        <f>L9+L362</f>
        <v>0</v>
      </c>
      <c r="M8" s="24">
        <f>M9+M362</f>
        <v>0</v>
      </c>
      <c r="N8" s="25"/>
    </row>
    <row r="9">
      <c r="A9" s="1" t="s">
        <v>656</v>
      </c>
      <c r="C9" s="22" t="s">
        <v>679</v>
      </c>
      <c r="E9" s="23" t="s">
        <v>680</v>
      </c>
      <c r="L9" s="24">
        <f>SUMIFS(L10:L361,A10:A361,"P")</f>
        <v>0</v>
      </c>
      <c r="M9" s="24">
        <f>SUMIFS(M10:M361,A10:A361,"P")</f>
        <v>0</v>
      </c>
      <c r="N9" s="25"/>
    </row>
    <row r="10" ht="25.5">
      <c r="A10" s="1" t="s">
        <v>659</v>
      </c>
      <c r="B10" s="1">
        <v>1</v>
      </c>
      <c r="C10" s="26" t="s">
        <v>2302</v>
      </c>
      <c r="D10" t="s">
        <v>661</v>
      </c>
      <c r="E10" s="27" t="s">
        <v>2303</v>
      </c>
      <c r="F10" s="28" t="s">
        <v>683</v>
      </c>
      <c r="G10" s="29">
        <v>10</v>
      </c>
      <c r="H10" s="28">
        <v>0</v>
      </c>
      <c r="I10" s="30">
        <f>ROUND(G10*H10,P4)</f>
        <v>0</v>
      </c>
      <c r="L10" s="31">
        <v>0</v>
      </c>
      <c r="M10" s="24">
        <f>ROUND(G10*L10,P4)</f>
        <v>0</v>
      </c>
      <c r="N10" s="25" t="s">
        <v>1309</v>
      </c>
      <c r="O10" s="32">
        <f>M10*AA10</f>
        <v>0</v>
      </c>
      <c r="P10" s="1">
        <v>3</v>
      </c>
      <c r="AA10" s="1">
        <f>IF(P10=1,$O$3,IF(P10=2,$O$4,$O$5))</f>
        <v>0</v>
      </c>
    </row>
    <row r="11">
      <c r="A11" s="1" t="s">
        <v>664</v>
      </c>
      <c r="E11" s="27" t="s">
        <v>661</v>
      </c>
    </row>
    <row r="12" ht="153">
      <c r="A12" s="1" t="s">
        <v>665</v>
      </c>
      <c r="E12" s="33" t="s">
        <v>2304</v>
      </c>
    </row>
    <row r="13" ht="89.25">
      <c r="A13" s="1" t="s">
        <v>666</v>
      </c>
      <c r="E13" s="27" t="s">
        <v>2145</v>
      </c>
    </row>
    <row r="14">
      <c r="A14" s="1" t="s">
        <v>659</v>
      </c>
      <c r="B14" s="1">
        <v>2</v>
      </c>
      <c r="C14" s="26" t="s">
        <v>2305</v>
      </c>
      <c r="D14" t="s">
        <v>661</v>
      </c>
      <c r="E14" s="27" t="s">
        <v>2306</v>
      </c>
      <c r="F14" s="28" t="s">
        <v>683</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ht="153">
      <c r="A16" s="1" t="s">
        <v>665</v>
      </c>
      <c r="E16" s="33" t="s">
        <v>2304</v>
      </c>
    </row>
    <row r="17" ht="76.5">
      <c r="A17" s="1" t="s">
        <v>666</v>
      </c>
      <c r="E17" s="27" t="s">
        <v>2307</v>
      </c>
    </row>
    <row r="18">
      <c r="A18" s="1" t="s">
        <v>659</v>
      </c>
      <c r="B18" s="1">
        <v>3</v>
      </c>
      <c r="C18" s="26" t="s">
        <v>1220</v>
      </c>
      <c r="D18" t="s">
        <v>661</v>
      </c>
      <c r="E18" s="27" t="s">
        <v>1221</v>
      </c>
      <c r="F18" s="28" t="s">
        <v>670</v>
      </c>
      <c r="G18" s="29">
        <v>401</v>
      </c>
      <c r="H18" s="28">
        <v>0</v>
      </c>
      <c r="I18" s="30">
        <f>ROUND(G18*H18,P4)</f>
        <v>0</v>
      </c>
      <c r="L18" s="31">
        <v>0</v>
      </c>
      <c r="M18" s="24">
        <f>ROUND(G18*L18,P4)</f>
        <v>0</v>
      </c>
      <c r="N18" s="25" t="s">
        <v>1309</v>
      </c>
      <c r="O18" s="32">
        <f>M18*AA18</f>
        <v>0</v>
      </c>
      <c r="P18" s="1">
        <v>3</v>
      </c>
      <c r="AA18" s="1">
        <f>IF(P18=1,$O$3,IF(P18=2,$O$4,$O$5))</f>
        <v>0</v>
      </c>
    </row>
    <row r="19">
      <c r="A19" s="1" t="s">
        <v>664</v>
      </c>
      <c r="E19" s="27" t="s">
        <v>661</v>
      </c>
    </row>
    <row r="20" ht="153">
      <c r="A20" s="1" t="s">
        <v>665</v>
      </c>
      <c r="E20" s="33" t="s">
        <v>2308</v>
      </c>
    </row>
    <row r="21" ht="76.5">
      <c r="A21" s="1" t="s">
        <v>666</v>
      </c>
      <c r="E21" s="27" t="s">
        <v>964</v>
      </c>
    </row>
    <row r="22" ht="25.5">
      <c r="A22" s="1" t="s">
        <v>659</v>
      </c>
      <c r="B22" s="1">
        <v>4</v>
      </c>
      <c r="C22" s="26" t="s">
        <v>1340</v>
      </c>
      <c r="D22" t="s">
        <v>661</v>
      </c>
      <c r="E22" s="27" t="s">
        <v>1341</v>
      </c>
      <c r="F22" s="28" t="s">
        <v>683</v>
      </c>
      <c r="G22" s="29">
        <v>18</v>
      </c>
      <c r="H22" s="28">
        <v>0</v>
      </c>
      <c r="I22" s="30">
        <f>ROUND(G22*H22,P4)</f>
        <v>0</v>
      </c>
      <c r="L22" s="31">
        <v>0</v>
      </c>
      <c r="M22" s="24">
        <f>ROUND(G22*L22,P4)</f>
        <v>0</v>
      </c>
      <c r="N22" s="25" t="s">
        <v>1309</v>
      </c>
      <c r="O22" s="32">
        <f>M22*AA22</f>
        <v>0</v>
      </c>
      <c r="P22" s="1">
        <v>3</v>
      </c>
      <c r="AA22" s="1">
        <f>IF(P22=1,$O$3,IF(P22=2,$O$4,$O$5))</f>
        <v>0</v>
      </c>
    </row>
    <row r="23">
      <c r="A23" s="1" t="s">
        <v>664</v>
      </c>
      <c r="E23" s="27" t="s">
        <v>661</v>
      </c>
    </row>
    <row r="24" ht="153">
      <c r="A24" s="1" t="s">
        <v>665</v>
      </c>
      <c r="E24" s="33" t="s">
        <v>2309</v>
      </c>
    </row>
    <row r="25" ht="89.25">
      <c r="A25" s="1" t="s">
        <v>666</v>
      </c>
      <c r="E25" s="27" t="s">
        <v>971</v>
      </c>
    </row>
    <row r="26">
      <c r="A26" s="1" t="s">
        <v>659</v>
      </c>
      <c r="B26" s="1">
        <v>5</v>
      </c>
      <c r="C26" s="26" t="s">
        <v>866</v>
      </c>
      <c r="D26" t="s">
        <v>661</v>
      </c>
      <c r="E26" s="27" t="s">
        <v>867</v>
      </c>
      <c r="F26" s="28" t="s">
        <v>868</v>
      </c>
      <c r="G26" s="29">
        <v>120</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2239</v>
      </c>
    </row>
    <row r="29" ht="114.75">
      <c r="A29" s="1" t="s">
        <v>666</v>
      </c>
      <c r="E29" s="27" t="s">
        <v>869</v>
      </c>
    </row>
    <row r="30">
      <c r="A30" s="1" t="s">
        <v>659</v>
      </c>
      <c r="B30" s="1">
        <v>6</v>
      </c>
      <c r="C30" s="26" t="s">
        <v>1692</v>
      </c>
      <c r="D30" t="s">
        <v>661</v>
      </c>
      <c r="E30" s="27" t="s">
        <v>1905</v>
      </c>
      <c r="F30" s="28" t="s">
        <v>683</v>
      </c>
      <c r="G30" s="29">
        <v>9</v>
      </c>
      <c r="H30" s="28">
        <v>0</v>
      </c>
      <c r="I30" s="30">
        <f>ROUND(G30*H30,P4)</f>
        <v>0</v>
      </c>
      <c r="L30" s="31">
        <v>0</v>
      </c>
      <c r="M30" s="24">
        <f>ROUND(G30*L30,P4)</f>
        <v>0</v>
      </c>
      <c r="N30" s="25" t="s">
        <v>1309</v>
      </c>
      <c r="O30" s="32">
        <f>M30*AA30</f>
        <v>0</v>
      </c>
      <c r="P30" s="1">
        <v>3</v>
      </c>
      <c r="AA30" s="1">
        <f>IF(P30=1,$O$3,IF(P30=2,$O$4,$O$5))</f>
        <v>0</v>
      </c>
    </row>
    <row r="31">
      <c r="A31" s="1" t="s">
        <v>664</v>
      </c>
      <c r="E31" s="27" t="s">
        <v>661</v>
      </c>
    </row>
    <row r="32" ht="153">
      <c r="A32" s="1" t="s">
        <v>665</v>
      </c>
      <c r="E32" s="33" t="s">
        <v>2310</v>
      </c>
    </row>
    <row r="33" ht="178.5">
      <c r="A33" s="1" t="s">
        <v>666</v>
      </c>
      <c r="E33" s="27" t="s">
        <v>1639</v>
      </c>
    </row>
    <row r="34">
      <c r="A34" s="1" t="s">
        <v>659</v>
      </c>
      <c r="B34" s="1">
        <v>7</v>
      </c>
      <c r="C34" s="26" t="s">
        <v>1695</v>
      </c>
      <c r="D34" t="s">
        <v>661</v>
      </c>
      <c r="E34" s="27" t="s">
        <v>1696</v>
      </c>
      <c r="F34" s="28" t="s">
        <v>683</v>
      </c>
      <c r="G34" s="29">
        <v>11</v>
      </c>
      <c r="H34" s="28">
        <v>0</v>
      </c>
      <c r="I34" s="30">
        <f>ROUND(G34*H34,P4)</f>
        <v>0</v>
      </c>
      <c r="L34" s="31">
        <v>0</v>
      </c>
      <c r="M34" s="24">
        <f>ROUND(G34*L34,P4)</f>
        <v>0</v>
      </c>
      <c r="N34" s="25" t="s">
        <v>1309</v>
      </c>
      <c r="O34" s="32">
        <f>M34*AA34</f>
        <v>0</v>
      </c>
      <c r="P34" s="1">
        <v>3</v>
      </c>
      <c r="AA34" s="1">
        <f>IF(P34=1,$O$3,IF(P34=2,$O$4,$O$5))</f>
        <v>0</v>
      </c>
    </row>
    <row r="35">
      <c r="A35" s="1" t="s">
        <v>664</v>
      </c>
      <c r="E35" s="27" t="s">
        <v>661</v>
      </c>
    </row>
    <row r="36" ht="153">
      <c r="A36" s="1" t="s">
        <v>665</v>
      </c>
      <c r="E36" s="33" t="s">
        <v>2311</v>
      </c>
    </row>
    <row r="37" ht="127.5">
      <c r="A37" s="1" t="s">
        <v>666</v>
      </c>
      <c r="E37" s="27" t="s">
        <v>1645</v>
      </c>
    </row>
    <row r="38">
      <c r="A38" s="1" t="s">
        <v>659</v>
      </c>
      <c r="B38" s="1">
        <v>8</v>
      </c>
      <c r="C38" s="26" t="s">
        <v>2312</v>
      </c>
      <c r="D38" t="s">
        <v>661</v>
      </c>
      <c r="E38" s="27" t="s">
        <v>2313</v>
      </c>
      <c r="F38" s="28" t="s">
        <v>683</v>
      </c>
      <c r="G38" s="29">
        <v>15</v>
      </c>
      <c r="H38" s="28">
        <v>0</v>
      </c>
      <c r="I38" s="30">
        <f>ROUND(G38*H38,P4)</f>
        <v>0</v>
      </c>
      <c r="L38" s="31">
        <v>0</v>
      </c>
      <c r="M38" s="24">
        <f>ROUND(G38*L38,P4)</f>
        <v>0</v>
      </c>
      <c r="N38" s="25" t="s">
        <v>1309</v>
      </c>
      <c r="O38" s="32">
        <f>M38*AA38</f>
        <v>0</v>
      </c>
      <c r="P38" s="1">
        <v>3</v>
      </c>
      <c r="AA38" s="1">
        <f>IF(P38=1,$O$3,IF(P38=2,$O$4,$O$5))</f>
        <v>0</v>
      </c>
    </row>
    <row r="39">
      <c r="A39" s="1" t="s">
        <v>664</v>
      </c>
      <c r="E39" s="27" t="s">
        <v>661</v>
      </c>
    </row>
    <row r="40" ht="153">
      <c r="A40" s="1" t="s">
        <v>665</v>
      </c>
      <c r="E40" s="33" t="s">
        <v>2314</v>
      </c>
    </row>
    <row r="41" ht="153">
      <c r="A41" s="1" t="s">
        <v>666</v>
      </c>
      <c r="E41" s="27" t="s">
        <v>2231</v>
      </c>
    </row>
    <row r="42">
      <c r="A42" s="1" t="s">
        <v>659</v>
      </c>
      <c r="B42" s="1">
        <v>9</v>
      </c>
      <c r="C42" s="26" t="s">
        <v>1855</v>
      </c>
      <c r="D42" t="s">
        <v>661</v>
      </c>
      <c r="E42" s="27" t="s">
        <v>2150</v>
      </c>
      <c r="F42" s="28" t="s">
        <v>683</v>
      </c>
      <c r="G42" s="29">
        <v>4</v>
      </c>
      <c r="H42" s="28">
        <v>0</v>
      </c>
      <c r="I42" s="30">
        <f>ROUND(G42*H42,P4)</f>
        <v>0</v>
      </c>
      <c r="L42" s="31">
        <v>0</v>
      </c>
      <c r="M42" s="24">
        <f>ROUND(G42*L42,P4)</f>
        <v>0</v>
      </c>
      <c r="N42" s="25" t="s">
        <v>1309</v>
      </c>
      <c r="O42" s="32">
        <f>M42*AA42</f>
        <v>0</v>
      </c>
      <c r="P42" s="1">
        <v>3</v>
      </c>
      <c r="AA42" s="1">
        <f>IF(P42=1,$O$3,IF(P42=2,$O$4,$O$5))</f>
        <v>0</v>
      </c>
    </row>
    <row r="43">
      <c r="A43" s="1" t="s">
        <v>664</v>
      </c>
      <c r="E43" s="27" t="s">
        <v>661</v>
      </c>
    </row>
    <row r="44" ht="153">
      <c r="A44" s="1" t="s">
        <v>665</v>
      </c>
      <c r="E44" s="33" t="s">
        <v>2315</v>
      </c>
    </row>
    <row r="45" ht="178.5">
      <c r="A45" s="1" t="s">
        <v>666</v>
      </c>
      <c r="E45" s="27" t="s">
        <v>1639</v>
      </c>
    </row>
    <row r="46">
      <c r="A46" s="1" t="s">
        <v>659</v>
      </c>
      <c r="B46" s="1">
        <v>10</v>
      </c>
      <c r="C46" s="26" t="s">
        <v>1857</v>
      </c>
      <c r="D46" t="s">
        <v>661</v>
      </c>
      <c r="E46" s="27" t="s">
        <v>1858</v>
      </c>
      <c r="F46" s="28" t="s">
        <v>683</v>
      </c>
      <c r="G46" s="29">
        <v>5</v>
      </c>
      <c r="H46" s="28">
        <v>0</v>
      </c>
      <c r="I46" s="30">
        <f>ROUND(G46*H46,P4)</f>
        <v>0</v>
      </c>
      <c r="L46" s="31">
        <v>0</v>
      </c>
      <c r="M46" s="24">
        <f>ROUND(G46*L46,P4)</f>
        <v>0</v>
      </c>
      <c r="N46" s="25" t="s">
        <v>1309</v>
      </c>
      <c r="O46" s="32">
        <f>M46*AA46</f>
        <v>0</v>
      </c>
      <c r="P46" s="1">
        <v>3</v>
      </c>
      <c r="AA46" s="1">
        <f>IF(P46=1,$O$3,IF(P46=2,$O$4,$O$5))</f>
        <v>0</v>
      </c>
    </row>
    <row r="47">
      <c r="A47" s="1" t="s">
        <v>664</v>
      </c>
      <c r="E47" s="27" t="s">
        <v>661</v>
      </c>
    </row>
    <row r="48" ht="153">
      <c r="A48" s="1" t="s">
        <v>665</v>
      </c>
      <c r="E48" s="33" t="s">
        <v>2316</v>
      </c>
    </row>
    <row r="49" ht="127.5">
      <c r="A49" s="1" t="s">
        <v>666</v>
      </c>
      <c r="E49" s="27" t="s">
        <v>1645</v>
      </c>
    </row>
    <row r="50">
      <c r="A50" s="1" t="s">
        <v>659</v>
      </c>
      <c r="B50" s="1">
        <v>11</v>
      </c>
      <c r="C50" s="26" t="s">
        <v>2317</v>
      </c>
      <c r="D50" t="s">
        <v>661</v>
      </c>
      <c r="E50" s="27" t="s">
        <v>2318</v>
      </c>
      <c r="F50" s="28" t="s">
        <v>683</v>
      </c>
      <c r="G50" s="29">
        <v>4</v>
      </c>
      <c r="H50" s="28">
        <v>0</v>
      </c>
      <c r="I50" s="30">
        <f>ROUND(G50*H50,P4)</f>
        <v>0</v>
      </c>
      <c r="L50" s="31">
        <v>0</v>
      </c>
      <c r="M50" s="24">
        <f>ROUND(G50*L50,P4)</f>
        <v>0</v>
      </c>
      <c r="N50" s="25" t="s">
        <v>1309</v>
      </c>
      <c r="O50" s="32">
        <f>M50*AA50</f>
        <v>0</v>
      </c>
      <c r="P50" s="1">
        <v>3</v>
      </c>
      <c r="AA50" s="1">
        <f>IF(P50=1,$O$3,IF(P50=2,$O$4,$O$5))</f>
        <v>0</v>
      </c>
    </row>
    <row r="51">
      <c r="A51" s="1" t="s">
        <v>664</v>
      </c>
      <c r="E51" s="27" t="s">
        <v>661</v>
      </c>
    </row>
    <row r="52" ht="153">
      <c r="A52" s="1" t="s">
        <v>665</v>
      </c>
      <c r="E52" s="33" t="s">
        <v>2319</v>
      </c>
    </row>
    <row r="53" ht="153">
      <c r="A53" s="1" t="s">
        <v>666</v>
      </c>
      <c r="E53" s="27" t="s">
        <v>2231</v>
      </c>
    </row>
    <row r="54">
      <c r="A54" s="1" t="s">
        <v>659</v>
      </c>
      <c r="B54" s="1">
        <v>12</v>
      </c>
      <c r="C54" s="26" t="s">
        <v>1697</v>
      </c>
      <c r="D54" t="s">
        <v>661</v>
      </c>
      <c r="E54" s="27" t="s">
        <v>2320</v>
      </c>
      <c r="F54" s="28" t="s">
        <v>683</v>
      </c>
      <c r="G54" s="29">
        <v>4</v>
      </c>
      <c r="H54" s="28">
        <v>0</v>
      </c>
      <c r="I54" s="30">
        <f>ROUND(G54*H54,P4)</f>
        <v>0</v>
      </c>
      <c r="L54" s="31">
        <v>0</v>
      </c>
      <c r="M54" s="24">
        <f>ROUND(G54*L54,P4)</f>
        <v>0</v>
      </c>
      <c r="N54" s="25" t="s">
        <v>1309</v>
      </c>
      <c r="O54" s="32">
        <f>M54*AA54</f>
        <v>0</v>
      </c>
      <c r="P54" s="1">
        <v>3</v>
      </c>
      <c r="AA54" s="1">
        <f>IF(P54=1,$O$3,IF(P54=2,$O$4,$O$5))</f>
        <v>0</v>
      </c>
    </row>
    <row r="55">
      <c r="A55" s="1" t="s">
        <v>664</v>
      </c>
      <c r="E55" s="27" t="s">
        <v>661</v>
      </c>
    </row>
    <row r="56" ht="153">
      <c r="A56" s="1" t="s">
        <v>665</v>
      </c>
      <c r="E56" s="33" t="s">
        <v>2315</v>
      </c>
    </row>
    <row r="57" ht="178.5">
      <c r="A57" s="1" t="s">
        <v>666</v>
      </c>
      <c r="E57" s="27" t="s">
        <v>1639</v>
      </c>
    </row>
    <row r="58">
      <c r="A58" s="1" t="s">
        <v>659</v>
      </c>
      <c r="B58" s="1">
        <v>13</v>
      </c>
      <c r="C58" s="26" t="s">
        <v>1700</v>
      </c>
      <c r="D58" t="s">
        <v>661</v>
      </c>
      <c r="E58" s="27" t="s">
        <v>1701</v>
      </c>
      <c r="F58" s="28" t="s">
        <v>683</v>
      </c>
      <c r="G58" s="29">
        <v>5</v>
      </c>
      <c r="H58" s="28">
        <v>0</v>
      </c>
      <c r="I58" s="30">
        <f>ROUND(G58*H58,P4)</f>
        <v>0</v>
      </c>
      <c r="L58" s="31">
        <v>0</v>
      </c>
      <c r="M58" s="24">
        <f>ROUND(G58*L58,P4)</f>
        <v>0</v>
      </c>
      <c r="N58" s="25" t="s">
        <v>1309</v>
      </c>
      <c r="O58" s="32">
        <f>M58*AA58</f>
        <v>0</v>
      </c>
      <c r="P58" s="1">
        <v>3</v>
      </c>
      <c r="AA58" s="1">
        <f>IF(P58=1,$O$3,IF(P58=2,$O$4,$O$5))</f>
        <v>0</v>
      </c>
    </row>
    <row r="59">
      <c r="A59" s="1" t="s">
        <v>664</v>
      </c>
      <c r="E59" s="27" t="s">
        <v>661</v>
      </c>
    </row>
    <row r="60" ht="153">
      <c r="A60" s="1" t="s">
        <v>665</v>
      </c>
      <c r="E60" s="33" t="s">
        <v>2316</v>
      </c>
    </row>
    <row r="61" ht="127.5">
      <c r="A61" s="1" t="s">
        <v>666</v>
      </c>
      <c r="E61" s="27" t="s">
        <v>1645</v>
      </c>
    </row>
    <row r="62">
      <c r="A62" s="1" t="s">
        <v>659</v>
      </c>
      <c r="B62" s="1">
        <v>14</v>
      </c>
      <c r="C62" s="26" t="s">
        <v>2321</v>
      </c>
      <c r="D62" t="s">
        <v>661</v>
      </c>
      <c r="E62" s="27" t="s">
        <v>2322</v>
      </c>
      <c r="F62" s="28" t="s">
        <v>683</v>
      </c>
      <c r="G62" s="29">
        <v>5</v>
      </c>
      <c r="H62" s="28">
        <v>0</v>
      </c>
      <c r="I62" s="30">
        <f>ROUND(G62*H62,P4)</f>
        <v>0</v>
      </c>
      <c r="L62" s="31">
        <v>0</v>
      </c>
      <c r="M62" s="24">
        <f>ROUND(G62*L62,P4)</f>
        <v>0</v>
      </c>
      <c r="N62" s="25" t="s">
        <v>1309</v>
      </c>
      <c r="O62" s="32">
        <f>M62*AA62</f>
        <v>0</v>
      </c>
      <c r="P62" s="1">
        <v>3</v>
      </c>
      <c r="AA62" s="1">
        <f>IF(P62=1,$O$3,IF(P62=2,$O$4,$O$5))</f>
        <v>0</v>
      </c>
    </row>
    <row r="63">
      <c r="A63" s="1" t="s">
        <v>664</v>
      </c>
      <c r="E63" s="27" t="s">
        <v>661</v>
      </c>
    </row>
    <row r="64" ht="153">
      <c r="A64" s="1" t="s">
        <v>665</v>
      </c>
      <c r="E64" s="33" t="s">
        <v>2323</v>
      </c>
    </row>
    <row r="65" ht="153">
      <c r="A65" s="1" t="s">
        <v>666</v>
      </c>
      <c r="E65" s="27" t="s">
        <v>2231</v>
      </c>
    </row>
    <row r="66">
      <c r="A66" s="1" t="s">
        <v>659</v>
      </c>
      <c r="B66" s="1">
        <v>15</v>
      </c>
      <c r="C66" s="26" t="s">
        <v>2324</v>
      </c>
      <c r="D66" t="s">
        <v>661</v>
      </c>
      <c r="E66" s="27" t="s">
        <v>2325</v>
      </c>
      <c r="F66" s="28" t="s">
        <v>683</v>
      </c>
      <c r="G66" s="29">
        <v>4</v>
      </c>
      <c r="H66" s="28">
        <v>0</v>
      </c>
      <c r="I66" s="30">
        <f>ROUND(G66*H66,P4)</f>
        <v>0</v>
      </c>
      <c r="L66" s="31">
        <v>0</v>
      </c>
      <c r="M66" s="24">
        <f>ROUND(G66*L66,P4)</f>
        <v>0</v>
      </c>
      <c r="N66" s="25" t="s">
        <v>1309</v>
      </c>
      <c r="O66" s="32">
        <f>M66*AA66</f>
        <v>0</v>
      </c>
      <c r="P66" s="1">
        <v>3</v>
      </c>
      <c r="AA66" s="1">
        <f>IF(P66=1,$O$3,IF(P66=2,$O$4,$O$5))</f>
        <v>0</v>
      </c>
    </row>
    <row r="67">
      <c r="A67" s="1" t="s">
        <v>664</v>
      </c>
      <c r="E67" s="27" t="s">
        <v>661</v>
      </c>
    </row>
    <row r="68" ht="153">
      <c r="A68" s="1" t="s">
        <v>665</v>
      </c>
      <c r="E68" s="33" t="s">
        <v>2315</v>
      </c>
    </row>
    <row r="69" ht="178.5">
      <c r="A69" s="1" t="s">
        <v>666</v>
      </c>
      <c r="E69" s="27" t="s">
        <v>1639</v>
      </c>
    </row>
    <row r="70">
      <c r="A70" s="1" t="s">
        <v>659</v>
      </c>
      <c r="B70" s="1">
        <v>16</v>
      </c>
      <c r="C70" s="26" t="s">
        <v>2326</v>
      </c>
      <c r="D70" t="s">
        <v>661</v>
      </c>
      <c r="E70" s="27" t="s">
        <v>2327</v>
      </c>
      <c r="F70" s="28" t="s">
        <v>683</v>
      </c>
      <c r="G70" s="29">
        <v>5</v>
      </c>
      <c r="H70" s="28">
        <v>0</v>
      </c>
      <c r="I70" s="30">
        <f>ROUND(G70*H70,P4)</f>
        <v>0</v>
      </c>
      <c r="L70" s="31">
        <v>0</v>
      </c>
      <c r="M70" s="24">
        <f>ROUND(G70*L70,P4)</f>
        <v>0</v>
      </c>
      <c r="N70" s="25" t="s">
        <v>1309</v>
      </c>
      <c r="O70" s="32">
        <f>M70*AA70</f>
        <v>0</v>
      </c>
      <c r="P70" s="1">
        <v>3</v>
      </c>
      <c r="AA70" s="1">
        <f>IF(P70=1,$O$3,IF(P70=2,$O$4,$O$5))</f>
        <v>0</v>
      </c>
    </row>
    <row r="71">
      <c r="A71" s="1" t="s">
        <v>664</v>
      </c>
      <c r="E71" s="27" t="s">
        <v>661</v>
      </c>
    </row>
    <row r="72" ht="153">
      <c r="A72" s="1" t="s">
        <v>665</v>
      </c>
      <c r="E72" s="33" t="s">
        <v>2316</v>
      </c>
    </row>
    <row r="73" ht="127.5">
      <c r="A73" s="1" t="s">
        <v>666</v>
      </c>
      <c r="E73" s="27" t="s">
        <v>1645</v>
      </c>
    </row>
    <row r="74">
      <c r="A74" s="1" t="s">
        <v>659</v>
      </c>
      <c r="B74" s="1">
        <v>17</v>
      </c>
      <c r="C74" s="26" t="s">
        <v>2328</v>
      </c>
      <c r="D74" t="s">
        <v>661</v>
      </c>
      <c r="E74" s="27" t="s">
        <v>2329</v>
      </c>
      <c r="F74" s="28" t="s">
        <v>683</v>
      </c>
      <c r="G74" s="29">
        <v>5</v>
      </c>
      <c r="H74" s="28">
        <v>0</v>
      </c>
      <c r="I74" s="30">
        <f>ROUND(G74*H74,P4)</f>
        <v>0</v>
      </c>
      <c r="L74" s="31">
        <v>0</v>
      </c>
      <c r="M74" s="24">
        <f>ROUND(G74*L74,P4)</f>
        <v>0</v>
      </c>
      <c r="N74" s="25" t="s">
        <v>1309</v>
      </c>
      <c r="O74" s="32">
        <f>M74*AA74</f>
        <v>0</v>
      </c>
      <c r="P74" s="1">
        <v>3</v>
      </c>
      <c r="AA74" s="1">
        <f>IF(P74=1,$O$3,IF(P74=2,$O$4,$O$5))</f>
        <v>0</v>
      </c>
    </row>
    <row r="75">
      <c r="A75" s="1" t="s">
        <v>664</v>
      </c>
      <c r="E75" s="27" t="s">
        <v>661</v>
      </c>
    </row>
    <row r="76" ht="153">
      <c r="A76" s="1" t="s">
        <v>665</v>
      </c>
      <c r="E76" s="33" t="s">
        <v>2323</v>
      </c>
    </row>
    <row r="77" ht="153">
      <c r="A77" s="1" t="s">
        <v>666</v>
      </c>
      <c r="E77" s="27" t="s">
        <v>2231</v>
      </c>
    </row>
    <row r="78">
      <c r="A78" s="1" t="s">
        <v>659</v>
      </c>
      <c r="B78" s="1">
        <v>18</v>
      </c>
      <c r="C78" s="26" t="s">
        <v>1707</v>
      </c>
      <c r="D78" t="s">
        <v>661</v>
      </c>
      <c r="E78" s="27" t="s">
        <v>1708</v>
      </c>
      <c r="F78" s="28" t="s">
        <v>683</v>
      </c>
      <c r="G78" s="29">
        <v>9</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2330</v>
      </c>
    </row>
    <row r="81" ht="178.5">
      <c r="A81" s="1" t="s">
        <v>666</v>
      </c>
      <c r="E81" s="27" t="s">
        <v>1639</v>
      </c>
    </row>
    <row r="82">
      <c r="A82" s="1" t="s">
        <v>659</v>
      </c>
      <c r="B82" s="1">
        <v>19</v>
      </c>
      <c r="C82" s="26" t="s">
        <v>1710</v>
      </c>
      <c r="D82" t="s">
        <v>661</v>
      </c>
      <c r="E82" s="27" t="s">
        <v>1711</v>
      </c>
      <c r="F82" s="28" t="s">
        <v>683</v>
      </c>
      <c r="G82" s="29">
        <v>11</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2331</v>
      </c>
    </row>
    <row r="85" ht="127.5">
      <c r="A85" s="1" t="s">
        <v>666</v>
      </c>
      <c r="E85" s="27" t="s">
        <v>1645</v>
      </c>
    </row>
    <row r="86">
      <c r="A86" s="1" t="s">
        <v>659</v>
      </c>
      <c r="B86" s="1">
        <v>20</v>
      </c>
      <c r="C86" s="26" t="s">
        <v>2332</v>
      </c>
      <c r="D86" t="s">
        <v>661</v>
      </c>
      <c r="E86" s="27" t="s">
        <v>2333</v>
      </c>
      <c r="F86" s="28" t="s">
        <v>683</v>
      </c>
      <c r="G86" s="29">
        <v>15</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1457</v>
      </c>
    </row>
    <row r="89" ht="153">
      <c r="A89" s="1" t="s">
        <v>666</v>
      </c>
      <c r="E89" s="27" t="s">
        <v>2231</v>
      </c>
    </row>
    <row r="90">
      <c r="A90" s="1" t="s">
        <v>659</v>
      </c>
      <c r="B90" s="1">
        <v>21</v>
      </c>
      <c r="C90" s="26" t="s">
        <v>1713</v>
      </c>
      <c r="D90" t="s">
        <v>661</v>
      </c>
      <c r="E90" s="27" t="s">
        <v>1714</v>
      </c>
      <c r="F90" s="28" t="s">
        <v>683</v>
      </c>
      <c r="G90" s="29">
        <v>90</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2334</v>
      </c>
    </row>
    <row r="93" ht="178.5">
      <c r="A93" s="1" t="s">
        <v>666</v>
      </c>
      <c r="E93" s="27" t="s">
        <v>1639</v>
      </c>
    </row>
    <row r="94">
      <c r="A94" s="1" t="s">
        <v>659</v>
      </c>
      <c r="B94" s="1">
        <v>22</v>
      </c>
      <c r="C94" s="26" t="s">
        <v>1716</v>
      </c>
      <c r="D94" t="s">
        <v>661</v>
      </c>
      <c r="E94" s="27" t="s">
        <v>1717</v>
      </c>
      <c r="F94" s="28" t="s">
        <v>683</v>
      </c>
      <c r="G94" s="29">
        <v>110</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2335</v>
      </c>
    </row>
    <row r="97" ht="127.5">
      <c r="A97" s="1" t="s">
        <v>666</v>
      </c>
      <c r="E97" s="27" t="s">
        <v>1645</v>
      </c>
    </row>
    <row r="98">
      <c r="A98" s="1" t="s">
        <v>659</v>
      </c>
      <c r="B98" s="1">
        <v>23</v>
      </c>
      <c r="C98" s="26" t="s">
        <v>2336</v>
      </c>
      <c r="D98" t="s">
        <v>661</v>
      </c>
      <c r="E98" s="27" t="s">
        <v>2337</v>
      </c>
      <c r="F98" s="28" t="s">
        <v>683</v>
      </c>
      <c r="G98" s="29">
        <v>150</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2273</v>
      </c>
    </row>
    <row r="101" ht="153">
      <c r="A101" s="1" t="s">
        <v>666</v>
      </c>
      <c r="E101" s="27" t="s">
        <v>2231</v>
      </c>
    </row>
    <row r="102">
      <c r="A102" s="1" t="s">
        <v>659</v>
      </c>
      <c r="B102" s="1">
        <v>24</v>
      </c>
      <c r="C102" s="26" t="s">
        <v>2338</v>
      </c>
      <c r="D102" t="s">
        <v>661</v>
      </c>
      <c r="E102" s="27" t="s">
        <v>2339</v>
      </c>
      <c r="F102" s="28" t="s">
        <v>683</v>
      </c>
      <c r="G102" s="29">
        <v>12</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ht="153">
      <c r="A104" s="1" t="s">
        <v>665</v>
      </c>
      <c r="E104" s="33" t="s">
        <v>2340</v>
      </c>
    </row>
    <row r="105" ht="127.5">
      <c r="A105" s="1" t="s">
        <v>666</v>
      </c>
      <c r="E105" s="27" t="s">
        <v>1732</v>
      </c>
    </row>
    <row r="106">
      <c r="A106" s="1" t="s">
        <v>659</v>
      </c>
      <c r="B106" s="1">
        <v>25</v>
      </c>
      <c r="C106" s="26" t="s">
        <v>2341</v>
      </c>
      <c r="D106" t="s">
        <v>661</v>
      </c>
      <c r="E106" s="27" t="s">
        <v>2342</v>
      </c>
      <c r="F106" s="28" t="s">
        <v>683</v>
      </c>
      <c r="G106" s="29">
        <v>14</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ht="153">
      <c r="A108" s="1" t="s">
        <v>665</v>
      </c>
      <c r="E108" s="33" t="s">
        <v>2343</v>
      </c>
    </row>
    <row r="109" ht="153">
      <c r="A109" s="1" t="s">
        <v>666</v>
      </c>
      <c r="E109" s="27" t="s">
        <v>2231</v>
      </c>
    </row>
    <row r="110">
      <c r="A110" s="1" t="s">
        <v>659</v>
      </c>
      <c r="B110" s="1">
        <v>26</v>
      </c>
      <c r="C110" s="26" t="s">
        <v>1764</v>
      </c>
      <c r="D110" t="s">
        <v>661</v>
      </c>
      <c r="E110" s="27" t="s">
        <v>1765</v>
      </c>
      <c r="F110" s="28" t="s">
        <v>683</v>
      </c>
      <c r="G110" s="29">
        <v>6</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2278</v>
      </c>
    </row>
    <row r="113" ht="127.5">
      <c r="A113" s="1" t="s">
        <v>666</v>
      </c>
      <c r="E113" s="27" t="s">
        <v>1767</v>
      </c>
    </row>
    <row r="114">
      <c r="A114" s="1" t="s">
        <v>659</v>
      </c>
      <c r="B114" s="1">
        <v>27</v>
      </c>
      <c r="C114" s="26" t="s">
        <v>1772</v>
      </c>
      <c r="D114" t="s">
        <v>661</v>
      </c>
      <c r="E114" s="27" t="s">
        <v>1773</v>
      </c>
      <c r="F114" s="28" t="s">
        <v>696</v>
      </c>
      <c r="G114" s="29">
        <v>0.90000000000000002</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ht="153">
      <c r="A116" s="1" t="s">
        <v>665</v>
      </c>
      <c r="E116" s="33" t="s">
        <v>2344</v>
      </c>
    </row>
    <row r="117" ht="127.5">
      <c r="A117" s="1" t="s">
        <v>666</v>
      </c>
      <c r="E117" s="27" t="s">
        <v>2345</v>
      </c>
    </row>
    <row r="118">
      <c r="A118" s="1" t="s">
        <v>659</v>
      </c>
      <c r="B118" s="1">
        <v>28</v>
      </c>
      <c r="C118" s="26" t="s">
        <v>2346</v>
      </c>
      <c r="D118" t="s">
        <v>661</v>
      </c>
      <c r="E118" s="27" t="s">
        <v>2347</v>
      </c>
      <c r="F118" s="28" t="s">
        <v>696</v>
      </c>
      <c r="G118" s="29">
        <v>0.45000000000000001</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ht="153">
      <c r="A120" s="1" t="s">
        <v>665</v>
      </c>
      <c r="E120" s="33" t="s">
        <v>2348</v>
      </c>
    </row>
    <row r="121" ht="127.5">
      <c r="A121" s="1" t="s">
        <v>666</v>
      </c>
      <c r="E121" s="27" t="s">
        <v>2349</v>
      </c>
    </row>
    <row r="122">
      <c r="A122" s="1" t="s">
        <v>659</v>
      </c>
      <c r="B122" s="1">
        <v>29</v>
      </c>
      <c r="C122" s="26" t="s">
        <v>2350</v>
      </c>
      <c r="D122" t="s">
        <v>661</v>
      </c>
      <c r="E122" s="27" t="s">
        <v>2351</v>
      </c>
      <c r="F122" s="28" t="s">
        <v>670</v>
      </c>
      <c r="G122" s="29">
        <v>90</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ht="153">
      <c r="A124" s="1" t="s">
        <v>665</v>
      </c>
      <c r="E124" s="33" t="s">
        <v>2352</v>
      </c>
    </row>
    <row r="125" ht="102">
      <c r="A125" s="1" t="s">
        <v>666</v>
      </c>
      <c r="E125" s="27" t="s">
        <v>2353</v>
      </c>
    </row>
    <row r="126">
      <c r="A126" s="1" t="s">
        <v>659</v>
      </c>
      <c r="B126" s="1">
        <v>30</v>
      </c>
      <c r="C126" s="26" t="s">
        <v>2354</v>
      </c>
      <c r="D126" t="s">
        <v>661</v>
      </c>
      <c r="E126" s="27" t="s">
        <v>2355</v>
      </c>
      <c r="F126" s="28" t="s">
        <v>696</v>
      </c>
      <c r="G126" s="29">
        <v>0.432</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ht="153">
      <c r="A128" s="1" t="s">
        <v>665</v>
      </c>
      <c r="E128" s="33" t="s">
        <v>2356</v>
      </c>
    </row>
    <row r="129" ht="89.25">
      <c r="A129" s="1" t="s">
        <v>666</v>
      </c>
      <c r="E129" s="27" t="s">
        <v>2357</v>
      </c>
    </row>
    <row r="130">
      <c r="A130" s="1" t="s">
        <v>659</v>
      </c>
      <c r="B130" s="1">
        <v>31</v>
      </c>
      <c r="C130" s="26" t="s">
        <v>2358</v>
      </c>
      <c r="D130" t="s">
        <v>661</v>
      </c>
      <c r="E130" s="27" t="s">
        <v>2359</v>
      </c>
      <c r="F130" s="28" t="s">
        <v>696</v>
      </c>
      <c r="G130" s="29">
        <v>0.432</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ht="153">
      <c r="A132" s="1" t="s">
        <v>665</v>
      </c>
      <c r="E132" s="33" t="s">
        <v>2356</v>
      </c>
    </row>
    <row r="133" ht="102">
      <c r="A133" s="1" t="s">
        <v>666</v>
      </c>
      <c r="E133" s="27" t="s">
        <v>2360</v>
      </c>
    </row>
    <row r="134">
      <c r="A134" s="1" t="s">
        <v>659</v>
      </c>
      <c r="B134" s="1">
        <v>32</v>
      </c>
      <c r="C134" s="26" t="s">
        <v>2361</v>
      </c>
      <c r="D134" t="s">
        <v>661</v>
      </c>
      <c r="E134" s="27" t="s">
        <v>2362</v>
      </c>
      <c r="F134" s="28" t="s">
        <v>683</v>
      </c>
      <c r="G134" s="29">
        <v>54</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ht="153">
      <c r="A136" s="1" t="s">
        <v>665</v>
      </c>
      <c r="E136" s="33" t="s">
        <v>2363</v>
      </c>
    </row>
    <row r="137" ht="89.25">
      <c r="A137" s="1" t="s">
        <v>666</v>
      </c>
      <c r="E137" s="27" t="s">
        <v>2364</v>
      </c>
    </row>
    <row r="138">
      <c r="A138" s="1" t="s">
        <v>659</v>
      </c>
      <c r="B138" s="1">
        <v>33</v>
      </c>
      <c r="C138" s="26" t="s">
        <v>2365</v>
      </c>
      <c r="D138" t="s">
        <v>661</v>
      </c>
      <c r="E138" s="27" t="s">
        <v>2366</v>
      </c>
      <c r="F138" s="28" t="s">
        <v>683</v>
      </c>
      <c r="G138" s="29">
        <v>54</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ht="153">
      <c r="A140" s="1" t="s">
        <v>665</v>
      </c>
      <c r="E140" s="33" t="s">
        <v>2363</v>
      </c>
    </row>
    <row r="141" ht="76.5">
      <c r="A141" s="1" t="s">
        <v>666</v>
      </c>
      <c r="E141" s="27" t="s">
        <v>2367</v>
      </c>
    </row>
    <row r="142">
      <c r="A142" s="1" t="s">
        <v>659</v>
      </c>
      <c r="B142" s="1">
        <v>34</v>
      </c>
      <c r="C142" s="26" t="s">
        <v>2368</v>
      </c>
      <c r="D142" t="s">
        <v>661</v>
      </c>
      <c r="E142" s="27" t="s">
        <v>2369</v>
      </c>
      <c r="F142" s="28" t="s">
        <v>683</v>
      </c>
      <c r="G142" s="29">
        <v>3</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ht="153">
      <c r="A144" s="1" t="s">
        <v>665</v>
      </c>
      <c r="E144" s="33" t="s">
        <v>2370</v>
      </c>
    </row>
    <row r="145" ht="153">
      <c r="A145" s="1" t="s">
        <v>666</v>
      </c>
      <c r="E145" s="27" t="s">
        <v>2231</v>
      </c>
    </row>
    <row r="146">
      <c r="A146" s="1" t="s">
        <v>659</v>
      </c>
      <c r="B146" s="1">
        <v>35</v>
      </c>
      <c r="C146" s="26" t="s">
        <v>2371</v>
      </c>
      <c r="D146" t="s">
        <v>661</v>
      </c>
      <c r="E146" s="27" t="s">
        <v>2372</v>
      </c>
      <c r="F146" s="28" t="s">
        <v>683</v>
      </c>
      <c r="G146" s="29">
        <v>3</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ht="153">
      <c r="A148" s="1" t="s">
        <v>665</v>
      </c>
      <c r="E148" s="33" t="s">
        <v>2373</v>
      </c>
    </row>
    <row r="149" ht="114.75">
      <c r="A149" s="1" t="s">
        <v>666</v>
      </c>
      <c r="E149" s="27" t="s">
        <v>1679</v>
      </c>
    </row>
    <row r="150">
      <c r="A150" s="1" t="s">
        <v>659</v>
      </c>
      <c r="B150" s="1">
        <v>36</v>
      </c>
      <c r="C150" s="26" t="s">
        <v>2374</v>
      </c>
      <c r="D150" t="s">
        <v>661</v>
      </c>
      <c r="E150" s="27" t="s">
        <v>2375</v>
      </c>
      <c r="F150" s="28" t="s">
        <v>683</v>
      </c>
      <c r="G150" s="29">
        <v>4</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ht="153">
      <c r="A152" s="1" t="s">
        <v>665</v>
      </c>
      <c r="E152" s="33" t="s">
        <v>2376</v>
      </c>
    </row>
    <row r="153" ht="140.25">
      <c r="A153" s="1" t="s">
        <v>666</v>
      </c>
      <c r="E153" s="27" t="s">
        <v>1789</v>
      </c>
    </row>
    <row r="154">
      <c r="A154" s="1" t="s">
        <v>659</v>
      </c>
      <c r="B154" s="1">
        <v>37</v>
      </c>
      <c r="C154" s="26" t="s">
        <v>2377</v>
      </c>
      <c r="D154" t="s">
        <v>661</v>
      </c>
      <c r="E154" s="27" t="s">
        <v>2378</v>
      </c>
      <c r="F154" s="28" t="s">
        <v>683</v>
      </c>
      <c r="G154" s="29">
        <v>4</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ht="153">
      <c r="A156" s="1" t="s">
        <v>665</v>
      </c>
      <c r="E156" s="33" t="s">
        <v>2319</v>
      </c>
    </row>
    <row r="157" ht="153">
      <c r="A157" s="1" t="s">
        <v>666</v>
      </c>
      <c r="E157" s="27" t="s">
        <v>2231</v>
      </c>
    </row>
    <row r="158">
      <c r="A158" s="1" t="s">
        <v>659</v>
      </c>
      <c r="B158" s="1">
        <v>38</v>
      </c>
      <c r="C158" s="26" t="s">
        <v>2379</v>
      </c>
      <c r="D158" t="s">
        <v>661</v>
      </c>
      <c r="E158" s="27" t="s">
        <v>2380</v>
      </c>
      <c r="F158" s="28" t="s">
        <v>683</v>
      </c>
      <c r="G158" s="29">
        <v>3</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ht="153">
      <c r="A160" s="1" t="s">
        <v>665</v>
      </c>
      <c r="E160" s="33" t="s">
        <v>2370</v>
      </c>
    </row>
    <row r="161" ht="153">
      <c r="A161" s="1" t="s">
        <v>666</v>
      </c>
      <c r="E161" s="27" t="s">
        <v>2231</v>
      </c>
    </row>
    <row r="162">
      <c r="A162" s="1" t="s">
        <v>659</v>
      </c>
      <c r="B162" s="1">
        <v>39</v>
      </c>
      <c r="C162" s="26" t="s">
        <v>2381</v>
      </c>
      <c r="D162" t="s">
        <v>661</v>
      </c>
      <c r="E162" s="27" t="s">
        <v>2382</v>
      </c>
      <c r="F162" s="28" t="s">
        <v>683</v>
      </c>
      <c r="G162" s="29">
        <v>3</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ht="153">
      <c r="A164" s="1" t="s">
        <v>665</v>
      </c>
      <c r="E164" s="33" t="s">
        <v>2370</v>
      </c>
    </row>
    <row r="165" ht="153">
      <c r="A165" s="1" t="s">
        <v>666</v>
      </c>
      <c r="E165" s="27" t="s">
        <v>2231</v>
      </c>
    </row>
    <row r="166">
      <c r="A166" s="1" t="s">
        <v>659</v>
      </c>
      <c r="B166" s="1">
        <v>40</v>
      </c>
      <c r="C166" s="26" t="s">
        <v>2383</v>
      </c>
      <c r="D166" t="s">
        <v>661</v>
      </c>
      <c r="E166" s="27" t="s">
        <v>2384</v>
      </c>
      <c r="F166" s="28" t="s">
        <v>683</v>
      </c>
      <c r="G166" s="29">
        <v>4</v>
      </c>
      <c r="H166" s="28">
        <v>0</v>
      </c>
      <c r="I166" s="30">
        <f>ROUND(G166*H166,P4)</f>
        <v>0</v>
      </c>
      <c r="L166" s="31">
        <v>0</v>
      </c>
      <c r="M166" s="24">
        <f>ROUND(G166*L166,P4)</f>
        <v>0</v>
      </c>
      <c r="N166" s="25" t="s">
        <v>1309</v>
      </c>
      <c r="O166" s="32">
        <f>M166*AA166</f>
        <v>0</v>
      </c>
      <c r="P166" s="1">
        <v>3</v>
      </c>
      <c r="AA166" s="1">
        <f>IF(P166=1,$O$3,IF(P166=2,$O$4,$O$5))</f>
        <v>0</v>
      </c>
    </row>
    <row r="167">
      <c r="A167" s="1" t="s">
        <v>664</v>
      </c>
      <c r="E167" s="27" t="s">
        <v>661</v>
      </c>
    </row>
    <row r="168" ht="153">
      <c r="A168" s="1" t="s">
        <v>665</v>
      </c>
      <c r="E168" s="33" t="s">
        <v>2385</v>
      </c>
    </row>
    <row r="169" ht="153">
      <c r="A169" s="1" t="s">
        <v>666</v>
      </c>
      <c r="E169" s="27" t="s">
        <v>2231</v>
      </c>
    </row>
    <row r="170">
      <c r="A170" s="1" t="s">
        <v>659</v>
      </c>
      <c r="B170" s="1">
        <v>41</v>
      </c>
      <c r="C170" s="26" t="s">
        <v>2386</v>
      </c>
      <c r="D170" t="s">
        <v>661</v>
      </c>
      <c r="E170" s="27" t="s">
        <v>2387</v>
      </c>
      <c r="F170" s="28" t="s">
        <v>670</v>
      </c>
      <c r="G170" s="29">
        <v>6</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ht="153">
      <c r="A172" s="1" t="s">
        <v>665</v>
      </c>
      <c r="E172" s="33" t="s">
        <v>2388</v>
      </c>
    </row>
    <row r="173" ht="102">
      <c r="A173" s="1" t="s">
        <v>666</v>
      </c>
      <c r="E173" s="27" t="s">
        <v>2389</v>
      </c>
    </row>
    <row r="174">
      <c r="A174" s="1" t="s">
        <v>659</v>
      </c>
      <c r="B174" s="1">
        <v>42</v>
      </c>
      <c r="C174" s="26" t="s">
        <v>2390</v>
      </c>
      <c r="D174" t="s">
        <v>661</v>
      </c>
      <c r="E174" s="27" t="s">
        <v>2391</v>
      </c>
      <c r="F174" s="28" t="s">
        <v>670</v>
      </c>
      <c r="G174" s="29">
        <v>24</v>
      </c>
      <c r="H174" s="28">
        <v>0</v>
      </c>
      <c r="I174" s="30">
        <f>ROUND(G174*H174,P4)</f>
        <v>0</v>
      </c>
      <c r="L174" s="31">
        <v>0</v>
      </c>
      <c r="M174" s="24">
        <f>ROUND(G174*L174,P4)</f>
        <v>0</v>
      </c>
      <c r="N174" s="25" t="s">
        <v>1309</v>
      </c>
      <c r="O174" s="32">
        <f>M174*AA174</f>
        <v>0</v>
      </c>
      <c r="P174" s="1">
        <v>3</v>
      </c>
      <c r="AA174" s="1">
        <f>IF(P174=1,$O$3,IF(P174=2,$O$4,$O$5))</f>
        <v>0</v>
      </c>
    </row>
    <row r="175">
      <c r="A175" s="1" t="s">
        <v>664</v>
      </c>
      <c r="E175" s="27" t="s">
        <v>661</v>
      </c>
    </row>
    <row r="176" ht="153">
      <c r="A176" s="1" t="s">
        <v>665</v>
      </c>
      <c r="E176" s="33" t="s">
        <v>2392</v>
      </c>
    </row>
    <row r="177" ht="153">
      <c r="A177" s="1" t="s">
        <v>666</v>
      </c>
      <c r="E177" s="27" t="s">
        <v>2393</v>
      </c>
    </row>
    <row r="178">
      <c r="A178" s="1" t="s">
        <v>659</v>
      </c>
      <c r="B178" s="1">
        <v>43</v>
      </c>
      <c r="C178" s="26" t="s">
        <v>2394</v>
      </c>
      <c r="D178" t="s">
        <v>661</v>
      </c>
      <c r="E178" s="27" t="s">
        <v>2395</v>
      </c>
      <c r="F178" s="28" t="s">
        <v>670</v>
      </c>
      <c r="G178" s="29">
        <v>6</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ht="153">
      <c r="A180" s="1" t="s">
        <v>665</v>
      </c>
      <c r="E180" s="33" t="s">
        <v>2388</v>
      </c>
    </row>
    <row r="181" ht="102">
      <c r="A181" s="1" t="s">
        <v>666</v>
      </c>
      <c r="E181" s="27" t="s">
        <v>2389</v>
      </c>
    </row>
    <row r="182">
      <c r="A182" s="1" t="s">
        <v>659</v>
      </c>
      <c r="B182" s="1">
        <v>44</v>
      </c>
      <c r="C182" s="26" t="s">
        <v>2396</v>
      </c>
      <c r="D182" t="s">
        <v>661</v>
      </c>
      <c r="E182" s="27" t="s">
        <v>2397</v>
      </c>
      <c r="F182" s="28" t="s">
        <v>670</v>
      </c>
      <c r="G182" s="29">
        <v>24</v>
      </c>
      <c r="H182" s="28">
        <v>0</v>
      </c>
      <c r="I182" s="30">
        <f>ROUND(G182*H182,P4)</f>
        <v>0</v>
      </c>
      <c r="L182" s="31">
        <v>0</v>
      </c>
      <c r="M182" s="24">
        <f>ROUND(G182*L182,P4)</f>
        <v>0</v>
      </c>
      <c r="N182" s="25" t="s">
        <v>1309</v>
      </c>
      <c r="O182" s="32">
        <f>M182*AA182</f>
        <v>0</v>
      </c>
      <c r="P182" s="1">
        <v>3</v>
      </c>
      <c r="AA182" s="1">
        <f>IF(P182=1,$O$3,IF(P182=2,$O$4,$O$5))</f>
        <v>0</v>
      </c>
    </row>
    <row r="183">
      <c r="A183" s="1" t="s">
        <v>664</v>
      </c>
      <c r="E183" s="27" t="s">
        <v>661</v>
      </c>
    </row>
    <row r="184" ht="153">
      <c r="A184" s="1" t="s">
        <v>665</v>
      </c>
      <c r="E184" s="33" t="s">
        <v>2392</v>
      </c>
    </row>
    <row r="185" ht="153">
      <c r="A185" s="1" t="s">
        <v>666</v>
      </c>
      <c r="E185" s="27" t="s">
        <v>2393</v>
      </c>
    </row>
    <row r="186">
      <c r="A186" s="1" t="s">
        <v>659</v>
      </c>
      <c r="B186" s="1">
        <v>45</v>
      </c>
      <c r="C186" s="26" t="s">
        <v>2398</v>
      </c>
      <c r="D186" t="s">
        <v>661</v>
      </c>
      <c r="E186" s="27" t="s">
        <v>2399</v>
      </c>
      <c r="F186" s="28" t="s">
        <v>683</v>
      </c>
      <c r="G186" s="29">
        <v>4</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ht="153">
      <c r="A188" s="1" t="s">
        <v>665</v>
      </c>
      <c r="E188" s="33" t="s">
        <v>2400</v>
      </c>
    </row>
    <row r="189" ht="127.5">
      <c r="A189" s="1" t="s">
        <v>666</v>
      </c>
      <c r="E189" s="27" t="s">
        <v>2401</v>
      </c>
    </row>
    <row r="190">
      <c r="A190" s="1" t="s">
        <v>659</v>
      </c>
      <c r="B190" s="1">
        <v>46</v>
      </c>
      <c r="C190" s="26" t="s">
        <v>2402</v>
      </c>
      <c r="D190" t="s">
        <v>661</v>
      </c>
      <c r="E190" s="27" t="s">
        <v>2403</v>
      </c>
      <c r="F190" s="28" t="s">
        <v>683</v>
      </c>
      <c r="G190" s="29">
        <v>16</v>
      </c>
      <c r="H190" s="28">
        <v>0</v>
      </c>
      <c r="I190" s="30">
        <f>ROUND(G190*H190,P4)</f>
        <v>0</v>
      </c>
      <c r="L190" s="31">
        <v>0</v>
      </c>
      <c r="M190" s="24">
        <f>ROUND(G190*L190,P4)</f>
        <v>0</v>
      </c>
      <c r="N190" s="25" t="s">
        <v>1309</v>
      </c>
      <c r="O190" s="32">
        <f>M190*AA190</f>
        <v>0</v>
      </c>
      <c r="P190" s="1">
        <v>3</v>
      </c>
      <c r="AA190" s="1">
        <f>IF(P190=1,$O$3,IF(P190=2,$O$4,$O$5))</f>
        <v>0</v>
      </c>
    </row>
    <row r="191">
      <c r="A191" s="1" t="s">
        <v>664</v>
      </c>
      <c r="E191" s="27" t="s">
        <v>661</v>
      </c>
    </row>
    <row r="192" ht="153">
      <c r="A192" s="1" t="s">
        <v>665</v>
      </c>
      <c r="E192" s="33" t="s">
        <v>2404</v>
      </c>
    </row>
    <row r="193" ht="153">
      <c r="A193" s="1" t="s">
        <v>666</v>
      </c>
      <c r="E193" s="27" t="s">
        <v>2405</v>
      </c>
    </row>
    <row r="194">
      <c r="A194" s="1" t="s">
        <v>659</v>
      </c>
      <c r="B194" s="1">
        <v>47</v>
      </c>
      <c r="C194" s="26" t="s">
        <v>2406</v>
      </c>
      <c r="D194" t="s">
        <v>661</v>
      </c>
      <c r="E194" s="27" t="s">
        <v>2407</v>
      </c>
      <c r="F194" s="28" t="s">
        <v>683</v>
      </c>
      <c r="G194" s="29">
        <v>1</v>
      </c>
      <c r="H194" s="28">
        <v>0</v>
      </c>
      <c r="I194" s="30">
        <f>ROUND(G194*H194,P4)</f>
        <v>0</v>
      </c>
      <c r="L194" s="31">
        <v>0</v>
      </c>
      <c r="M194" s="24">
        <f>ROUND(G194*L194,P4)</f>
        <v>0</v>
      </c>
      <c r="N194" s="25" t="s">
        <v>1309</v>
      </c>
      <c r="O194" s="32">
        <f>M194*AA194</f>
        <v>0</v>
      </c>
      <c r="P194" s="1">
        <v>3</v>
      </c>
      <c r="AA194" s="1">
        <f>IF(P194=1,$O$3,IF(P194=2,$O$4,$O$5))</f>
        <v>0</v>
      </c>
    </row>
    <row r="195">
      <c r="A195" s="1" t="s">
        <v>664</v>
      </c>
      <c r="E195" s="27" t="s">
        <v>661</v>
      </c>
    </row>
    <row r="196" ht="153">
      <c r="A196" s="1" t="s">
        <v>665</v>
      </c>
      <c r="E196" s="33" t="s">
        <v>2408</v>
      </c>
    </row>
    <row r="197" ht="127.5">
      <c r="A197" s="1" t="s">
        <v>666</v>
      </c>
      <c r="E197" s="27" t="s">
        <v>1645</v>
      </c>
    </row>
    <row r="198">
      <c r="A198" s="1" t="s">
        <v>659</v>
      </c>
      <c r="B198" s="1">
        <v>48</v>
      </c>
      <c r="C198" s="26" t="s">
        <v>2409</v>
      </c>
      <c r="D198" t="s">
        <v>661</v>
      </c>
      <c r="E198" s="27" t="s">
        <v>2410</v>
      </c>
      <c r="F198" s="28" t="s">
        <v>683</v>
      </c>
      <c r="G198" s="29">
        <v>3</v>
      </c>
      <c r="H198" s="28">
        <v>0</v>
      </c>
      <c r="I198" s="30">
        <f>ROUND(G198*H198,P4)</f>
        <v>0</v>
      </c>
      <c r="L198" s="31">
        <v>0</v>
      </c>
      <c r="M198" s="24">
        <f>ROUND(G198*L198,P4)</f>
        <v>0</v>
      </c>
      <c r="N198" s="25" t="s">
        <v>1309</v>
      </c>
      <c r="O198" s="32">
        <f>M198*AA198</f>
        <v>0</v>
      </c>
      <c r="P198" s="1">
        <v>3</v>
      </c>
      <c r="AA198" s="1">
        <f>IF(P198=1,$O$3,IF(P198=2,$O$4,$O$5))</f>
        <v>0</v>
      </c>
    </row>
    <row r="199">
      <c r="A199" s="1" t="s">
        <v>664</v>
      </c>
      <c r="E199" s="27" t="s">
        <v>661</v>
      </c>
    </row>
    <row r="200" ht="153">
      <c r="A200" s="1" t="s">
        <v>665</v>
      </c>
      <c r="E200" s="33" t="s">
        <v>2370</v>
      </c>
    </row>
    <row r="201" ht="153">
      <c r="A201" s="1" t="s">
        <v>666</v>
      </c>
      <c r="E201" s="27" t="s">
        <v>2231</v>
      </c>
    </row>
    <row r="202">
      <c r="A202" s="1" t="s">
        <v>659</v>
      </c>
      <c r="B202" s="1">
        <v>49</v>
      </c>
      <c r="C202" s="26" t="s">
        <v>2411</v>
      </c>
      <c r="D202" t="s">
        <v>661</v>
      </c>
      <c r="E202" s="27" t="s">
        <v>2412</v>
      </c>
      <c r="F202" s="28" t="s">
        <v>683</v>
      </c>
      <c r="G202" s="29">
        <v>4</v>
      </c>
      <c r="H202" s="28">
        <v>0</v>
      </c>
      <c r="I202" s="30">
        <f>ROUND(G202*H202,P4)</f>
        <v>0</v>
      </c>
      <c r="L202" s="31">
        <v>0</v>
      </c>
      <c r="M202" s="24">
        <f>ROUND(G202*L202,P4)</f>
        <v>0</v>
      </c>
      <c r="N202" s="25" t="s">
        <v>1309</v>
      </c>
      <c r="O202" s="32">
        <f>M202*AA202</f>
        <v>0</v>
      </c>
      <c r="P202" s="1">
        <v>3</v>
      </c>
      <c r="AA202" s="1">
        <f>IF(P202=1,$O$3,IF(P202=2,$O$4,$O$5))</f>
        <v>0</v>
      </c>
    </row>
    <row r="203">
      <c r="A203" s="1" t="s">
        <v>664</v>
      </c>
      <c r="E203" s="27" t="s">
        <v>661</v>
      </c>
    </row>
    <row r="204" ht="153">
      <c r="A204" s="1" t="s">
        <v>665</v>
      </c>
      <c r="E204" s="33" t="s">
        <v>2413</v>
      </c>
    </row>
    <row r="205" ht="153">
      <c r="A205" s="1" t="s">
        <v>666</v>
      </c>
      <c r="E205" s="27" t="s">
        <v>2231</v>
      </c>
    </row>
    <row r="206">
      <c r="A206" s="1" t="s">
        <v>659</v>
      </c>
      <c r="B206" s="1">
        <v>50</v>
      </c>
      <c r="C206" s="26" t="s">
        <v>2248</v>
      </c>
      <c r="D206" t="s">
        <v>661</v>
      </c>
      <c r="E206" s="27" t="s">
        <v>2414</v>
      </c>
      <c r="F206" s="28" t="s">
        <v>683</v>
      </c>
      <c r="G206" s="29">
        <v>1</v>
      </c>
      <c r="H206" s="28">
        <v>0</v>
      </c>
      <c r="I206" s="30">
        <f>ROUND(G206*H206,P4)</f>
        <v>0</v>
      </c>
      <c r="L206" s="31">
        <v>0</v>
      </c>
      <c r="M206" s="24">
        <f>ROUND(G206*L206,P4)</f>
        <v>0</v>
      </c>
      <c r="N206" s="25" t="s">
        <v>1309</v>
      </c>
      <c r="O206" s="32">
        <f>M206*AA206</f>
        <v>0</v>
      </c>
      <c r="P206" s="1">
        <v>3</v>
      </c>
      <c r="AA206" s="1">
        <f>IF(P206=1,$O$3,IF(P206=2,$O$4,$O$5))</f>
        <v>0</v>
      </c>
    </row>
    <row r="207">
      <c r="A207" s="1" t="s">
        <v>664</v>
      </c>
      <c r="E207" s="27" t="s">
        <v>661</v>
      </c>
    </row>
    <row r="208" ht="153">
      <c r="A208" s="1" t="s">
        <v>665</v>
      </c>
      <c r="E208" s="33" t="s">
        <v>2408</v>
      </c>
    </row>
    <row r="209" ht="140.25">
      <c r="A209" s="1" t="s">
        <v>666</v>
      </c>
      <c r="E209" s="27" t="s">
        <v>1789</v>
      </c>
    </row>
    <row r="210">
      <c r="A210" s="1" t="s">
        <v>659</v>
      </c>
      <c r="B210" s="1">
        <v>51</v>
      </c>
      <c r="C210" s="26" t="s">
        <v>2251</v>
      </c>
      <c r="D210" t="s">
        <v>661</v>
      </c>
      <c r="E210" s="27" t="s">
        <v>2415</v>
      </c>
      <c r="F210" s="28" t="s">
        <v>683</v>
      </c>
      <c r="G210" s="29">
        <v>5</v>
      </c>
      <c r="H210" s="28">
        <v>0</v>
      </c>
      <c r="I210" s="30">
        <f>ROUND(G210*H210,P4)</f>
        <v>0</v>
      </c>
      <c r="L210" s="31">
        <v>0</v>
      </c>
      <c r="M210" s="24">
        <f>ROUND(G210*L210,P4)</f>
        <v>0</v>
      </c>
      <c r="N210" s="25" t="s">
        <v>1309</v>
      </c>
      <c r="O210" s="32">
        <f>M210*AA210</f>
        <v>0</v>
      </c>
      <c r="P210" s="1">
        <v>3</v>
      </c>
      <c r="AA210" s="1">
        <f>IF(P210=1,$O$3,IF(P210=2,$O$4,$O$5))</f>
        <v>0</v>
      </c>
    </row>
    <row r="211">
      <c r="A211" s="1" t="s">
        <v>664</v>
      </c>
      <c r="E211" s="27" t="s">
        <v>661</v>
      </c>
    </row>
    <row r="212" ht="153">
      <c r="A212" s="1" t="s">
        <v>665</v>
      </c>
      <c r="E212" s="33" t="s">
        <v>2416</v>
      </c>
    </row>
    <row r="213" ht="153">
      <c r="A213" s="1" t="s">
        <v>666</v>
      </c>
      <c r="E213" s="27" t="s">
        <v>2231</v>
      </c>
    </row>
    <row r="214">
      <c r="A214" s="1" t="s">
        <v>659</v>
      </c>
      <c r="B214" s="1">
        <v>52</v>
      </c>
      <c r="C214" s="26" t="s">
        <v>2417</v>
      </c>
      <c r="D214" t="s">
        <v>661</v>
      </c>
      <c r="E214" s="27" t="s">
        <v>2418</v>
      </c>
      <c r="F214" s="28" t="s">
        <v>683</v>
      </c>
      <c r="G214" s="29">
        <v>1</v>
      </c>
      <c r="H214" s="28">
        <v>0</v>
      </c>
      <c r="I214" s="30">
        <f>ROUND(G214*H214,P4)</f>
        <v>0</v>
      </c>
      <c r="L214" s="31">
        <v>0</v>
      </c>
      <c r="M214" s="24">
        <f>ROUND(G214*L214,P4)</f>
        <v>0</v>
      </c>
      <c r="N214" s="25" t="s">
        <v>1309</v>
      </c>
      <c r="O214" s="32">
        <f>M214*AA214</f>
        <v>0</v>
      </c>
      <c r="P214" s="1">
        <v>3</v>
      </c>
      <c r="AA214" s="1">
        <f>IF(P214=1,$O$3,IF(P214=2,$O$4,$O$5))</f>
        <v>0</v>
      </c>
    </row>
    <row r="215">
      <c r="A215" s="1" t="s">
        <v>664</v>
      </c>
      <c r="E215" s="27" t="s">
        <v>661</v>
      </c>
    </row>
    <row r="216" ht="153">
      <c r="A216" s="1" t="s">
        <v>665</v>
      </c>
      <c r="E216" s="33" t="s">
        <v>2408</v>
      </c>
    </row>
    <row r="217" ht="140.25">
      <c r="A217" s="1" t="s">
        <v>666</v>
      </c>
      <c r="E217" s="27" t="s">
        <v>1789</v>
      </c>
    </row>
    <row r="218" ht="25.5">
      <c r="A218" s="1" t="s">
        <v>659</v>
      </c>
      <c r="B218" s="1">
        <v>53</v>
      </c>
      <c r="C218" s="26" t="s">
        <v>2419</v>
      </c>
      <c r="D218" t="s">
        <v>661</v>
      </c>
      <c r="E218" s="27" t="s">
        <v>2420</v>
      </c>
      <c r="F218" s="28" t="s">
        <v>683</v>
      </c>
      <c r="G218" s="29">
        <v>3</v>
      </c>
      <c r="H218" s="28">
        <v>0</v>
      </c>
      <c r="I218" s="30">
        <f>ROUND(G218*H218,P4)</f>
        <v>0</v>
      </c>
      <c r="L218" s="31">
        <v>0</v>
      </c>
      <c r="M218" s="24">
        <f>ROUND(G218*L218,P4)</f>
        <v>0</v>
      </c>
      <c r="N218" s="25" t="s">
        <v>1309</v>
      </c>
      <c r="O218" s="32">
        <f>M218*AA218</f>
        <v>0</v>
      </c>
      <c r="P218" s="1">
        <v>3</v>
      </c>
      <c r="AA218" s="1">
        <f>IF(P218=1,$O$3,IF(P218=2,$O$4,$O$5))</f>
        <v>0</v>
      </c>
    </row>
    <row r="219">
      <c r="A219" s="1" t="s">
        <v>664</v>
      </c>
      <c r="E219" s="27" t="s">
        <v>661</v>
      </c>
    </row>
    <row r="220" ht="153">
      <c r="A220" s="1" t="s">
        <v>665</v>
      </c>
      <c r="E220" s="33" t="s">
        <v>2421</v>
      </c>
    </row>
    <row r="221" ht="153">
      <c r="A221" s="1" t="s">
        <v>666</v>
      </c>
      <c r="E221" s="27" t="s">
        <v>2231</v>
      </c>
    </row>
    <row r="222">
      <c r="A222" s="1" t="s">
        <v>659</v>
      </c>
      <c r="B222" s="1">
        <v>54</v>
      </c>
      <c r="C222" s="26" t="s">
        <v>2422</v>
      </c>
      <c r="D222" t="s">
        <v>661</v>
      </c>
      <c r="E222" s="27" t="s">
        <v>2423</v>
      </c>
      <c r="F222" s="28" t="s">
        <v>683</v>
      </c>
      <c r="G222" s="29">
        <v>1</v>
      </c>
      <c r="H222" s="28">
        <v>0</v>
      </c>
      <c r="I222" s="30">
        <f>ROUND(G222*H222,P4)</f>
        <v>0</v>
      </c>
      <c r="L222" s="31">
        <v>0</v>
      </c>
      <c r="M222" s="24">
        <f>ROUND(G222*L222,P4)</f>
        <v>0</v>
      </c>
      <c r="N222" s="25" t="s">
        <v>1309</v>
      </c>
      <c r="O222" s="32">
        <f>M222*AA222</f>
        <v>0</v>
      </c>
      <c r="P222" s="1">
        <v>3</v>
      </c>
      <c r="AA222" s="1">
        <f>IF(P222=1,$O$3,IF(P222=2,$O$4,$O$5))</f>
        <v>0</v>
      </c>
    </row>
    <row r="223">
      <c r="A223" s="1" t="s">
        <v>664</v>
      </c>
      <c r="E223" s="27" t="s">
        <v>661</v>
      </c>
    </row>
    <row r="224" ht="153">
      <c r="A224" s="1" t="s">
        <v>665</v>
      </c>
      <c r="E224" s="33" t="s">
        <v>2408</v>
      </c>
    </row>
    <row r="225" ht="140.25">
      <c r="A225" s="1" t="s">
        <v>666</v>
      </c>
      <c r="E225" s="27" t="s">
        <v>1789</v>
      </c>
    </row>
    <row r="226">
      <c r="A226" s="1" t="s">
        <v>659</v>
      </c>
      <c r="B226" s="1">
        <v>55</v>
      </c>
      <c r="C226" s="26" t="s">
        <v>2424</v>
      </c>
      <c r="D226" t="s">
        <v>661</v>
      </c>
      <c r="E226" s="27" t="s">
        <v>2425</v>
      </c>
      <c r="F226" s="28" t="s">
        <v>683</v>
      </c>
      <c r="G226" s="29">
        <v>2</v>
      </c>
      <c r="H226" s="28">
        <v>0</v>
      </c>
      <c r="I226" s="30">
        <f>ROUND(G226*H226,P4)</f>
        <v>0</v>
      </c>
      <c r="L226" s="31">
        <v>0</v>
      </c>
      <c r="M226" s="24">
        <f>ROUND(G226*L226,P4)</f>
        <v>0</v>
      </c>
      <c r="N226" s="25" t="s">
        <v>1309</v>
      </c>
      <c r="O226" s="32">
        <f>M226*AA226</f>
        <v>0</v>
      </c>
      <c r="P226" s="1">
        <v>3</v>
      </c>
      <c r="AA226" s="1">
        <f>IF(P226=1,$O$3,IF(P226=2,$O$4,$O$5))</f>
        <v>0</v>
      </c>
    </row>
    <row r="227">
      <c r="A227" s="1" t="s">
        <v>664</v>
      </c>
      <c r="E227" s="27" t="s">
        <v>661</v>
      </c>
    </row>
    <row r="228" ht="153">
      <c r="A228" s="1" t="s">
        <v>665</v>
      </c>
      <c r="E228" s="33" t="s">
        <v>2426</v>
      </c>
    </row>
    <row r="229" ht="153">
      <c r="A229" s="1" t="s">
        <v>666</v>
      </c>
      <c r="E229" s="27" t="s">
        <v>2231</v>
      </c>
    </row>
    <row r="230">
      <c r="A230" s="1" t="s">
        <v>659</v>
      </c>
      <c r="B230" s="1">
        <v>56</v>
      </c>
      <c r="C230" s="26" t="s">
        <v>2427</v>
      </c>
      <c r="D230" t="s">
        <v>661</v>
      </c>
      <c r="E230" s="27" t="s">
        <v>2428</v>
      </c>
      <c r="F230" s="28" t="s">
        <v>683</v>
      </c>
      <c r="G230" s="29">
        <v>3</v>
      </c>
      <c r="H230" s="28">
        <v>0</v>
      </c>
      <c r="I230" s="30">
        <f>ROUND(G230*H230,P4)</f>
        <v>0</v>
      </c>
      <c r="L230" s="31">
        <v>0</v>
      </c>
      <c r="M230" s="24">
        <f>ROUND(G230*L230,P4)</f>
        <v>0</v>
      </c>
      <c r="N230" s="25" t="s">
        <v>1309</v>
      </c>
      <c r="O230" s="32">
        <f>M230*AA230</f>
        <v>0</v>
      </c>
      <c r="P230" s="1">
        <v>3</v>
      </c>
      <c r="AA230" s="1">
        <f>IF(P230=1,$O$3,IF(P230=2,$O$4,$O$5))</f>
        <v>0</v>
      </c>
    </row>
    <row r="231">
      <c r="A231" s="1" t="s">
        <v>664</v>
      </c>
      <c r="E231" s="27" t="s">
        <v>661</v>
      </c>
    </row>
    <row r="232" ht="153">
      <c r="A232" s="1" t="s">
        <v>665</v>
      </c>
      <c r="E232" s="33" t="s">
        <v>2429</v>
      </c>
    </row>
    <row r="233" ht="153">
      <c r="A233" s="1" t="s">
        <v>666</v>
      </c>
      <c r="E233" s="27" t="s">
        <v>2231</v>
      </c>
    </row>
    <row r="234" ht="25.5">
      <c r="A234" s="1" t="s">
        <v>659</v>
      </c>
      <c r="B234" s="1">
        <v>57</v>
      </c>
      <c r="C234" s="26" t="s">
        <v>2254</v>
      </c>
      <c r="D234" t="s">
        <v>661</v>
      </c>
      <c r="E234" s="27" t="s">
        <v>2255</v>
      </c>
      <c r="F234" s="28" t="s">
        <v>683</v>
      </c>
      <c r="G234" s="29">
        <v>7</v>
      </c>
      <c r="H234" s="28">
        <v>0</v>
      </c>
      <c r="I234" s="30">
        <f>ROUND(G234*H234,P4)</f>
        <v>0</v>
      </c>
      <c r="L234" s="31">
        <v>0</v>
      </c>
      <c r="M234" s="24">
        <f>ROUND(G234*L234,P4)</f>
        <v>0</v>
      </c>
      <c r="N234" s="25" t="s">
        <v>1309</v>
      </c>
      <c r="O234" s="32">
        <f>M234*AA234</f>
        <v>0</v>
      </c>
      <c r="P234" s="1">
        <v>3</v>
      </c>
      <c r="AA234" s="1">
        <f>IF(P234=1,$O$3,IF(P234=2,$O$4,$O$5))</f>
        <v>0</v>
      </c>
    </row>
    <row r="235">
      <c r="A235" s="1" t="s">
        <v>664</v>
      </c>
      <c r="E235" s="27" t="s">
        <v>661</v>
      </c>
    </row>
    <row r="236" ht="153">
      <c r="A236" s="1" t="s">
        <v>665</v>
      </c>
      <c r="E236" s="33" t="s">
        <v>2430</v>
      </c>
    </row>
    <row r="237" ht="153">
      <c r="A237" s="1" t="s">
        <v>666</v>
      </c>
      <c r="E237" s="27" t="s">
        <v>2231</v>
      </c>
    </row>
    <row r="238">
      <c r="A238" s="1" t="s">
        <v>659</v>
      </c>
      <c r="B238" s="1">
        <v>58</v>
      </c>
      <c r="C238" s="26" t="s">
        <v>2431</v>
      </c>
      <c r="D238" t="s">
        <v>661</v>
      </c>
      <c r="E238" s="27" t="s">
        <v>2432</v>
      </c>
      <c r="F238" s="28" t="s">
        <v>683</v>
      </c>
      <c r="G238" s="29">
        <v>1</v>
      </c>
      <c r="H238" s="28">
        <v>0</v>
      </c>
      <c r="I238" s="30">
        <f>ROUND(G238*H238,P4)</f>
        <v>0</v>
      </c>
      <c r="L238" s="31">
        <v>0</v>
      </c>
      <c r="M238" s="24">
        <f>ROUND(G238*L238,P4)</f>
        <v>0</v>
      </c>
      <c r="N238" s="25" t="s">
        <v>1309</v>
      </c>
      <c r="O238" s="32">
        <f>M238*AA238</f>
        <v>0</v>
      </c>
      <c r="P238" s="1">
        <v>3</v>
      </c>
      <c r="AA238" s="1">
        <f>IF(P238=1,$O$3,IF(P238=2,$O$4,$O$5))</f>
        <v>0</v>
      </c>
    </row>
    <row r="239">
      <c r="A239" s="1" t="s">
        <v>664</v>
      </c>
      <c r="E239" s="27" t="s">
        <v>661</v>
      </c>
    </row>
    <row r="240" ht="153">
      <c r="A240" s="1" t="s">
        <v>665</v>
      </c>
      <c r="E240" s="33" t="s">
        <v>2433</v>
      </c>
    </row>
    <row r="241" ht="153">
      <c r="A241" s="1" t="s">
        <v>666</v>
      </c>
      <c r="E241" s="27" t="s">
        <v>2231</v>
      </c>
    </row>
    <row r="242" ht="25.5">
      <c r="A242" s="1" t="s">
        <v>659</v>
      </c>
      <c r="B242" s="1">
        <v>59</v>
      </c>
      <c r="C242" s="26" t="s">
        <v>1941</v>
      </c>
      <c r="D242" t="s">
        <v>661</v>
      </c>
      <c r="E242" s="27" t="s">
        <v>2434</v>
      </c>
      <c r="F242" s="28" t="s">
        <v>683</v>
      </c>
      <c r="G242" s="29">
        <v>9</v>
      </c>
      <c r="H242" s="28">
        <v>0</v>
      </c>
      <c r="I242" s="30">
        <f>ROUND(G242*H242,P4)</f>
        <v>0</v>
      </c>
      <c r="L242" s="31">
        <v>0</v>
      </c>
      <c r="M242" s="24">
        <f>ROUND(G242*L242,P4)</f>
        <v>0</v>
      </c>
      <c r="N242" s="25" t="s">
        <v>1309</v>
      </c>
      <c r="O242" s="32">
        <f>M242*AA242</f>
        <v>0</v>
      </c>
      <c r="P242" s="1">
        <v>3</v>
      </c>
      <c r="AA242" s="1">
        <f>IF(P242=1,$O$3,IF(P242=2,$O$4,$O$5))</f>
        <v>0</v>
      </c>
    </row>
    <row r="243">
      <c r="A243" s="1" t="s">
        <v>664</v>
      </c>
      <c r="E243" s="27" t="s">
        <v>661</v>
      </c>
    </row>
    <row r="244" ht="153">
      <c r="A244" s="1" t="s">
        <v>665</v>
      </c>
      <c r="E244" s="33" t="s">
        <v>2435</v>
      </c>
    </row>
    <row r="245" ht="114.75">
      <c r="A245" s="1" t="s">
        <v>666</v>
      </c>
      <c r="E245" s="27" t="s">
        <v>1679</v>
      </c>
    </row>
    <row r="246">
      <c r="A246" s="1" t="s">
        <v>659</v>
      </c>
      <c r="B246" s="1">
        <v>60</v>
      </c>
      <c r="C246" s="26" t="s">
        <v>1943</v>
      </c>
      <c r="D246" t="s">
        <v>661</v>
      </c>
      <c r="E246" s="27" t="s">
        <v>1944</v>
      </c>
      <c r="F246" s="28" t="s">
        <v>683</v>
      </c>
      <c r="G246" s="29">
        <v>10</v>
      </c>
      <c r="H246" s="28">
        <v>0</v>
      </c>
      <c r="I246" s="30">
        <f>ROUND(G246*H246,P4)</f>
        <v>0</v>
      </c>
      <c r="L246" s="31">
        <v>0</v>
      </c>
      <c r="M246" s="24">
        <f>ROUND(G246*L246,P4)</f>
        <v>0</v>
      </c>
      <c r="N246" s="25" t="s">
        <v>1309</v>
      </c>
      <c r="O246" s="32">
        <f>M246*AA246</f>
        <v>0</v>
      </c>
      <c r="P246" s="1">
        <v>3</v>
      </c>
      <c r="AA246" s="1">
        <f>IF(P246=1,$O$3,IF(P246=2,$O$4,$O$5))</f>
        <v>0</v>
      </c>
    </row>
    <row r="247">
      <c r="A247" s="1" t="s">
        <v>664</v>
      </c>
      <c r="E247" s="27" t="s">
        <v>661</v>
      </c>
    </row>
    <row r="248" ht="153">
      <c r="A248" s="1" t="s">
        <v>665</v>
      </c>
      <c r="E248" s="33" t="s">
        <v>2436</v>
      </c>
    </row>
    <row r="249" ht="140.25">
      <c r="A249" s="1" t="s">
        <v>666</v>
      </c>
      <c r="E249" s="27" t="s">
        <v>1789</v>
      </c>
    </row>
    <row r="250">
      <c r="A250" s="1" t="s">
        <v>659</v>
      </c>
      <c r="B250" s="1">
        <v>61</v>
      </c>
      <c r="C250" s="26" t="s">
        <v>2437</v>
      </c>
      <c r="D250" t="s">
        <v>661</v>
      </c>
      <c r="E250" s="27" t="s">
        <v>2438</v>
      </c>
      <c r="F250" s="28" t="s">
        <v>683</v>
      </c>
      <c r="G250" s="29">
        <v>5</v>
      </c>
      <c r="H250" s="28">
        <v>0</v>
      </c>
      <c r="I250" s="30">
        <f>ROUND(G250*H250,P4)</f>
        <v>0</v>
      </c>
      <c r="L250" s="31">
        <v>0</v>
      </c>
      <c r="M250" s="24">
        <f>ROUND(G250*L250,P4)</f>
        <v>0</v>
      </c>
      <c r="N250" s="25" t="s">
        <v>1309</v>
      </c>
      <c r="O250" s="32">
        <f>M250*AA250</f>
        <v>0</v>
      </c>
      <c r="P250" s="1">
        <v>3</v>
      </c>
      <c r="AA250" s="1">
        <f>IF(P250=1,$O$3,IF(P250=2,$O$4,$O$5))</f>
        <v>0</v>
      </c>
    </row>
    <row r="251">
      <c r="A251" s="1" t="s">
        <v>664</v>
      </c>
      <c r="E251" s="27" t="s">
        <v>661</v>
      </c>
    </row>
    <row r="252" ht="153">
      <c r="A252" s="1" t="s">
        <v>665</v>
      </c>
      <c r="E252" s="33" t="s">
        <v>2439</v>
      </c>
    </row>
    <row r="253" ht="153">
      <c r="A253" s="1" t="s">
        <v>666</v>
      </c>
      <c r="E253" s="27" t="s">
        <v>2231</v>
      </c>
    </row>
    <row r="254">
      <c r="A254" s="1" t="s">
        <v>659</v>
      </c>
      <c r="B254" s="1">
        <v>62</v>
      </c>
      <c r="C254" s="26" t="s">
        <v>2440</v>
      </c>
      <c r="D254" t="s">
        <v>661</v>
      </c>
      <c r="E254" s="27" t="s">
        <v>2441</v>
      </c>
      <c r="F254" s="28" t="s">
        <v>683</v>
      </c>
      <c r="G254" s="29">
        <v>5</v>
      </c>
      <c r="H254" s="28">
        <v>0</v>
      </c>
      <c r="I254" s="30">
        <f>ROUND(G254*H254,P4)</f>
        <v>0</v>
      </c>
      <c r="L254" s="31">
        <v>0</v>
      </c>
      <c r="M254" s="24">
        <f>ROUND(G254*L254,P4)</f>
        <v>0</v>
      </c>
      <c r="N254" s="25" t="s">
        <v>1309</v>
      </c>
      <c r="O254" s="32">
        <f>M254*AA254</f>
        <v>0</v>
      </c>
      <c r="P254" s="1">
        <v>3</v>
      </c>
      <c r="AA254" s="1">
        <f>IF(P254=1,$O$3,IF(P254=2,$O$4,$O$5))</f>
        <v>0</v>
      </c>
    </row>
    <row r="255">
      <c r="A255" s="1" t="s">
        <v>664</v>
      </c>
      <c r="E255" s="27" t="s">
        <v>661</v>
      </c>
    </row>
    <row r="256" ht="153">
      <c r="A256" s="1" t="s">
        <v>665</v>
      </c>
      <c r="E256" s="33" t="s">
        <v>2442</v>
      </c>
    </row>
    <row r="257" ht="114.75">
      <c r="A257" s="1" t="s">
        <v>666</v>
      </c>
      <c r="E257" s="27" t="s">
        <v>1679</v>
      </c>
    </row>
    <row r="258">
      <c r="A258" s="1" t="s">
        <v>659</v>
      </c>
      <c r="B258" s="1">
        <v>63</v>
      </c>
      <c r="C258" s="26" t="s">
        <v>2443</v>
      </c>
      <c r="D258" t="s">
        <v>661</v>
      </c>
      <c r="E258" s="27" t="s">
        <v>2444</v>
      </c>
      <c r="F258" s="28" t="s">
        <v>683</v>
      </c>
      <c r="G258" s="29">
        <v>10</v>
      </c>
      <c r="H258" s="28">
        <v>0</v>
      </c>
      <c r="I258" s="30">
        <f>ROUND(G258*H258,P4)</f>
        <v>0</v>
      </c>
      <c r="L258" s="31">
        <v>0</v>
      </c>
      <c r="M258" s="24">
        <f>ROUND(G258*L258,P4)</f>
        <v>0</v>
      </c>
      <c r="N258" s="25" t="s">
        <v>1309</v>
      </c>
      <c r="O258" s="32">
        <f>M258*AA258</f>
        <v>0</v>
      </c>
      <c r="P258" s="1">
        <v>3</v>
      </c>
      <c r="AA258" s="1">
        <f>IF(P258=1,$O$3,IF(P258=2,$O$4,$O$5))</f>
        <v>0</v>
      </c>
    </row>
    <row r="259">
      <c r="A259" s="1" t="s">
        <v>664</v>
      </c>
      <c r="E259" s="27" t="s">
        <v>661</v>
      </c>
    </row>
    <row r="260" ht="153">
      <c r="A260" s="1" t="s">
        <v>665</v>
      </c>
      <c r="E260" s="33" t="s">
        <v>2445</v>
      </c>
    </row>
    <row r="261" ht="140.25">
      <c r="A261" s="1" t="s">
        <v>666</v>
      </c>
      <c r="E261" s="27" t="s">
        <v>1789</v>
      </c>
    </row>
    <row r="262">
      <c r="A262" s="1" t="s">
        <v>659</v>
      </c>
      <c r="B262" s="1">
        <v>64</v>
      </c>
      <c r="C262" s="26" t="s">
        <v>2446</v>
      </c>
      <c r="D262" t="s">
        <v>661</v>
      </c>
      <c r="E262" s="27" t="s">
        <v>2447</v>
      </c>
      <c r="F262" s="28" t="s">
        <v>683</v>
      </c>
      <c r="G262" s="29">
        <v>5</v>
      </c>
      <c r="H262" s="28">
        <v>0</v>
      </c>
      <c r="I262" s="30">
        <f>ROUND(G262*H262,P4)</f>
        <v>0</v>
      </c>
      <c r="L262" s="31">
        <v>0</v>
      </c>
      <c r="M262" s="24">
        <f>ROUND(G262*L262,P4)</f>
        <v>0</v>
      </c>
      <c r="N262" s="25" t="s">
        <v>1309</v>
      </c>
      <c r="O262" s="32">
        <f>M262*AA262</f>
        <v>0</v>
      </c>
      <c r="P262" s="1">
        <v>3</v>
      </c>
      <c r="AA262" s="1">
        <f>IF(P262=1,$O$3,IF(P262=2,$O$4,$O$5))</f>
        <v>0</v>
      </c>
    </row>
    <row r="263">
      <c r="A263" s="1" t="s">
        <v>664</v>
      </c>
      <c r="E263" s="27" t="s">
        <v>661</v>
      </c>
    </row>
    <row r="264" ht="153">
      <c r="A264" s="1" t="s">
        <v>665</v>
      </c>
      <c r="E264" s="33" t="s">
        <v>2448</v>
      </c>
    </row>
    <row r="265" ht="153">
      <c r="A265" s="1" t="s">
        <v>666</v>
      </c>
      <c r="E265" s="27" t="s">
        <v>2231</v>
      </c>
    </row>
    <row r="266">
      <c r="A266" s="1" t="s">
        <v>659</v>
      </c>
      <c r="B266" s="1">
        <v>65</v>
      </c>
      <c r="C266" s="26" t="s">
        <v>2449</v>
      </c>
      <c r="D266" t="s">
        <v>661</v>
      </c>
      <c r="E266" s="27" t="s">
        <v>2450</v>
      </c>
      <c r="F266" s="28" t="s">
        <v>683</v>
      </c>
      <c r="G266" s="29">
        <v>7</v>
      </c>
      <c r="H266" s="28">
        <v>0</v>
      </c>
      <c r="I266" s="30">
        <f>ROUND(G266*H266,P4)</f>
        <v>0</v>
      </c>
      <c r="L266" s="31">
        <v>0</v>
      </c>
      <c r="M266" s="24">
        <f>ROUND(G266*L266,P4)</f>
        <v>0</v>
      </c>
      <c r="N266" s="25" t="s">
        <v>1309</v>
      </c>
      <c r="O266" s="32">
        <f>M266*AA266</f>
        <v>0</v>
      </c>
      <c r="P266" s="1">
        <v>3</v>
      </c>
      <c r="AA266" s="1">
        <f>IF(P266=1,$O$3,IF(P266=2,$O$4,$O$5))</f>
        <v>0</v>
      </c>
    </row>
    <row r="267">
      <c r="A267" s="1" t="s">
        <v>664</v>
      </c>
      <c r="E267" s="27" t="s">
        <v>661</v>
      </c>
    </row>
    <row r="268" ht="153">
      <c r="A268" s="1" t="s">
        <v>665</v>
      </c>
      <c r="E268" s="33" t="s">
        <v>2451</v>
      </c>
    </row>
    <row r="269" ht="191.25">
      <c r="A269" s="1" t="s">
        <v>666</v>
      </c>
      <c r="E269" s="27" t="s">
        <v>2452</v>
      </c>
    </row>
    <row r="270">
      <c r="A270" s="1" t="s">
        <v>659</v>
      </c>
      <c r="B270" s="1">
        <v>66</v>
      </c>
      <c r="C270" s="26" t="s">
        <v>2453</v>
      </c>
      <c r="D270" t="s">
        <v>661</v>
      </c>
      <c r="E270" s="27" t="s">
        <v>2454</v>
      </c>
      <c r="F270" s="28" t="s">
        <v>683</v>
      </c>
      <c r="G270" s="29">
        <v>1</v>
      </c>
      <c r="H270" s="28">
        <v>0</v>
      </c>
      <c r="I270" s="30">
        <f>ROUND(G270*H270,P4)</f>
        <v>0</v>
      </c>
      <c r="L270" s="31">
        <v>0</v>
      </c>
      <c r="M270" s="24">
        <f>ROUND(G270*L270,P4)</f>
        <v>0</v>
      </c>
      <c r="N270" s="25" t="s">
        <v>1309</v>
      </c>
      <c r="O270" s="32">
        <f>M270*AA270</f>
        <v>0</v>
      </c>
      <c r="P270" s="1">
        <v>3</v>
      </c>
      <c r="AA270" s="1">
        <f>IF(P270=1,$O$3,IF(P270=2,$O$4,$O$5))</f>
        <v>0</v>
      </c>
    </row>
    <row r="271">
      <c r="A271" s="1" t="s">
        <v>664</v>
      </c>
      <c r="E271" s="27" t="s">
        <v>661</v>
      </c>
    </row>
    <row r="272">
      <c r="A272" s="1" t="s">
        <v>665</v>
      </c>
      <c r="E272" s="33" t="s">
        <v>1468</v>
      </c>
    </row>
    <row r="273" ht="114.75">
      <c r="A273" s="1" t="s">
        <v>666</v>
      </c>
      <c r="E273" s="27" t="s">
        <v>1679</v>
      </c>
    </row>
    <row r="274">
      <c r="A274" s="1" t="s">
        <v>659</v>
      </c>
      <c r="B274" s="1">
        <v>67</v>
      </c>
      <c r="C274" s="26" t="s">
        <v>2455</v>
      </c>
      <c r="D274" t="s">
        <v>661</v>
      </c>
      <c r="E274" s="27" t="s">
        <v>2456</v>
      </c>
      <c r="F274" s="28" t="s">
        <v>683</v>
      </c>
      <c r="G274" s="29">
        <v>8</v>
      </c>
      <c r="H274" s="28">
        <v>0</v>
      </c>
      <c r="I274" s="30">
        <f>ROUND(G274*H274,P4)</f>
        <v>0</v>
      </c>
      <c r="L274" s="31">
        <v>0</v>
      </c>
      <c r="M274" s="24">
        <f>ROUND(G274*L274,P4)</f>
        <v>0</v>
      </c>
      <c r="N274" s="25" t="s">
        <v>1309</v>
      </c>
      <c r="O274" s="32">
        <f>M274*AA274</f>
        <v>0</v>
      </c>
      <c r="P274" s="1">
        <v>3</v>
      </c>
      <c r="AA274" s="1">
        <f>IF(P274=1,$O$3,IF(P274=2,$O$4,$O$5))</f>
        <v>0</v>
      </c>
    </row>
    <row r="275">
      <c r="A275" s="1" t="s">
        <v>664</v>
      </c>
      <c r="E275" s="27" t="s">
        <v>661</v>
      </c>
    </row>
    <row r="276" ht="153">
      <c r="A276" s="1" t="s">
        <v>665</v>
      </c>
      <c r="E276" s="33" t="s">
        <v>2457</v>
      </c>
    </row>
    <row r="277" ht="191.25">
      <c r="A277" s="1" t="s">
        <v>666</v>
      </c>
      <c r="E277" s="27" t="s">
        <v>2452</v>
      </c>
    </row>
    <row r="278">
      <c r="A278" s="1" t="s">
        <v>659</v>
      </c>
      <c r="B278" s="1">
        <v>68</v>
      </c>
      <c r="C278" s="26" t="s">
        <v>2458</v>
      </c>
      <c r="D278" t="s">
        <v>661</v>
      </c>
      <c r="E278" s="27" t="s">
        <v>2459</v>
      </c>
      <c r="F278" s="28" t="s">
        <v>683</v>
      </c>
      <c r="G278" s="29">
        <v>1</v>
      </c>
      <c r="H278" s="28">
        <v>0</v>
      </c>
      <c r="I278" s="30">
        <f>ROUND(G278*H278,P4)</f>
        <v>0</v>
      </c>
      <c r="L278" s="31">
        <v>0</v>
      </c>
      <c r="M278" s="24">
        <f>ROUND(G278*L278,P4)</f>
        <v>0</v>
      </c>
      <c r="N278" s="25" t="s">
        <v>1309</v>
      </c>
      <c r="O278" s="32">
        <f>M278*AA278</f>
        <v>0</v>
      </c>
      <c r="P278" s="1">
        <v>3</v>
      </c>
      <c r="AA278" s="1">
        <f>IF(P278=1,$O$3,IF(P278=2,$O$4,$O$5))</f>
        <v>0</v>
      </c>
    </row>
    <row r="279">
      <c r="A279" s="1" t="s">
        <v>664</v>
      </c>
      <c r="E279" s="27" t="s">
        <v>661</v>
      </c>
    </row>
    <row r="280">
      <c r="A280" s="1" t="s">
        <v>665</v>
      </c>
      <c r="E280" s="33" t="s">
        <v>1468</v>
      </c>
    </row>
    <row r="281" ht="140.25">
      <c r="A281" s="1" t="s">
        <v>666</v>
      </c>
      <c r="E281" s="27" t="s">
        <v>1789</v>
      </c>
    </row>
    <row r="282">
      <c r="A282" s="1" t="s">
        <v>659</v>
      </c>
      <c r="B282" s="1">
        <v>69</v>
      </c>
      <c r="C282" s="26" t="s">
        <v>2460</v>
      </c>
      <c r="D282" t="s">
        <v>661</v>
      </c>
      <c r="E282" s="27" t="s">
        <v>2461</v>
      </c>
      <c r="F282" s="28" t="s">
        <v>683</v>
      </c>
      <c r="G282" s="29">
        <v>1</v>
      </c>
      <c r="H282" s="28">
        <v>0</v>
      </c>
      <c r="I282" s="30">
        <f>ROUND(G282*H282,P4)</f>
        <v>0</v>
      </c>
      <c r="L282" s="31">
        <v>0</v>
      </c>
      <c r="M282" s="24">
        <f>ROUND(G282*L282,P4)</f>
        <v>0</v>
      </c>
      <c r="N282" s="25" t="s">
        <v>1309</v>
      </c>
      <c r="O282" s="32">
        <f>M282*AA282</f>
        <v>0</v>
      </c>
      <c r="P282" s="1">
        <v>3</v>
      </c>
      <c r="AA282" s="1">
        <f>IF(P282=1,$O$3,IF(P282=2,$O$4,$O$5))</f>
        <v>0</v>
      </c>
    </row>
    <row r="283">
      <c r="A283" s="1" t="s">
        <v>664</v>
      </c>
      <c r="E283" s="27" t="s">
        <v>661</v>
      </c>
    </row>
    <row r="284">
      <c r="A284" s="1" t="s">
        <v>665</v>
      </c>
      <c r="E284" s="33" t="s">
        <v>1468</v>
      </c>
    </row>
    <row r="285" ht="153">
      <c r="A285" s="1" t="s">
        <v>666</v>
      </c>
      <c r="E285" s="27" t="s">
        <v>2231</v>
      </c>
    </row>
    <row r="286">
      <c r="A286" s="1" t="s">
        <v>659</v>
      </c>
      <c r="B286" s="1">
        <v>70</v>
      </c>
      <c r="C286" s="26" t="s">
        <v>2462</v>
      </c>
      <c r="D286" t="s">
        <v>661</v>
      </c>
      <c r="E286" s="27" t="s">
        <v>2463</v>
      </c>
      <c r="F286" s="28" t="s">
        <v>683</v>
      </c>
      <c r="G286" s="29">
        <v>8</v>
      </c>
      <c r="H286" s="28">
        <v>0</v>
      </c>
      <c r="I286" s="30">
        <f>ROUND(G286*H286,P4)</f>
        <v>0</v>
      </c>
      <c r="L286" s="31">
        <v>0</v>
      </c>
      <c r="M286" s="24">
        <f>ROUND(G286*L286,P4)</f>
        <v>0</v>
      </c>
      <c r="N286" s="25" t="s">
        <v>1309</v>
      </c>
      <c r="O286" s="32">
        <f>M286*AA286</f>
        <v>0</v>
      </c>
      <c r="P286" s="1">
        <v>3</v>
      </c>
      <c r="AA286" s="1">
        <f>IF(P286=1,$O$3,IF(P286=2,$O$4,$O$5))</f>
        <v>0</v>
      </c>
    </row>
    <row r="287">
      <c r="A287" s="1" t="s">
        <v>664</v>
      </c>
      <c r="E287" s="27" t="s">
        <v>661</v>
      </c>
    </row>
    <row r="288" ht="153">
      <c r="A288" s="1" t="s">
        <v>665</v>
      </c>
      <c r="E288" s="33" t="s">
        <v>2457</v>
      </c>
    </row>
    <row r="289" ht="165.75">
      <c r="A289" s="1" t="s">
        <v>666</v>
      </c>
      <c r="E289" s="27" t="s">
        <v>2464</v>
      </c>
    </row>
    <row r="290">
      <c r="A290" s="1" t="s">
        <v>659</v>
      </c>
      <c r="B290" s="1">
        <v>71</v>
      </c>
      <c r="C290" s="26" t="s">
        <v>2465</v>
      </c>
      <c r="D290" t="s">
        <v>661</v>
      </c>
      <c r="E290" s="27" t="s">
        <v>2466</v>
      </c>
      <c r="F290" s="28" t="s">
        <v>683</v>
      </c>
      <c r="G290" s="29">
        <v>8</v>
      </c>
      <c r="H290" s="28">
        <v>0</v>
      </c>
      <c r="I290" s="30">
        <f>ROUND(G290*H290,P4)</f>
        <v>0</v>
      </c>
      <c r="L290" s="31">
        <v>0</v>
      </c>
      <c r="M290" s="24">
        <f>ROUND(G290*L290,P4)</f>
        <v>0</v>
      </c>
      <c r="N290" s="25" t="s">
        <v>1309</v>
      </c>
      <c r="O290" s="32">
        <f>M290*AA290</f>
        <v>0</v>
      </c>
      <c r="P290" s="1">
        <v>3</v>
      </c>
      <c r="AA290" s="1">
        <f>IF(P290=1,$O$3,IF(P290=2,$O$4,$O$5))</f>
        <v>0</v>
      </c>
    </row>
    <row r="291">
      <c r="A291" s="1" t="s">
        <v>664</v>
      </c>
      <c r="E291" s="27" t="s">
        <v>661</v>
      </c>
    </row>
    <row r="292" ht="153">
      <c r="A292" s="1" t="s">
        <v>665</v>
      </c>
      <c r="E292" s="33" t="s">
        <v>2457</v>
      </c>
    </row>
    <row r="293" ht="165.75">
      <c r="A293" s="1" t="s">
        <v>666</v>
      </c>
      <c r="E293" s="27" t="s">
        <v>2464</v>
      </c>
    </row>
    <row r="294">
      <c r="A294" s="1" t="s">
        <v>659</v>
      </c>
      <c r="B294" s="1">
        <v>72</v>
      </c>
      <c r="C294" s="26" t="s">
        <v>2467</v>
      </c>
      <c r="D294" t="s">
        <v>661</v>
      </c>
      <c r="E294" s="27" t="s">
        <v>2468</v>
      </c>
      <c r="F294" s="28" t="s">
        <v>683</v>
      </c>
      <c r="G294" s="29">
        <v>9</v>
      </c>
      <c r="H294" s="28">
        <v>0</v>
      </c>
      <c r="I294" s="30">
        <f>ROUND(G294*H294,P4)</f>
        <v>0</v>
      </c>
      <c r="L294" s="31">
        <v>0</v>
      </c>
      <c r="M294" s="24">
        <f>ROUND(G294*L294,P4)</f>
        <v>0</v>
      </c>
      <c r="N294" s="25" t="s">
        <v>1309</v>
      </c>
      <c r="O294" s="32">
        <f>M294*AA294</f>
        <v>0</v>
      </c>
      <c r="P294" s="1">
        <v>3</v>
      </c>
      <c r="AA294" s="1">
        <f>IF(P294=1,$O$3,IF(P294=2,$O$4,$O$5))</f>
        <v>0</v>
      </c>
    </row>
    <row r="295">
      <c r="A295" s="1" t="s">
        <v>664</v>
      </c>
      <c r="E295" s="27" t="s">
        <v>661</v>
      </c>
    </row>
    <row r="296" ht="153">
      <c r="A296" s="1" t="s">
        <v>665</v>
      </c>
      <c r="E296" s="33" t="s">
        <v>2435</v>
      </c>
    </row>
    <row r="297" ht="140.25">
      <c r="A297" s="1" t="s">
        <v>666</v>
      </c>
      <c r="E297" s="27" t="s">
        <v>1789</v>
      </c>
    </row>
    <row r="298">
      <c r="A298" s="1" t="s">
        <v>659</v>
      </c>
      <c r="B298" s="1">
        <v>73</v>
      </c>
      <c r="C298" s="26" t="s">
        <v>2469</v>
      </c>
      <c r="D298" t="s">
        <v>661</v>
      </c>
      <c r="E298" s="27" t="s">
        <v>2470</v>
      </c>
      <c r="F298" s="28" t="s">
        <v>683</v>
      </c>
      <c r="G298" s="29">
        <v>1</v>
      </c>
      <c r="H298" s="28">
        <v>0</v>
      </c>
      <c r="I298" s="30">
        <f>ROUND(G298*H298,P4)</f>
        <v>0</v>
      </c>
      <c r="L298" s="31">
        <v>0</v>
      </c>
      <c r="M298" s="24">
        <f>ROUND(G298*L298,P4)</f>
        <v>0</v>
      </c>
      <c r="N298" s="25" t="s">
        <v>1309</v>
      </c>
      <c r="O298" s="32">
        <f>M298*AA298</f>
        <v>0</v>
      </c>
      <c r="P298" s="1">
        <v>3</v>
      </c>
      <c r="AA298" s="1">
        <f>IF(P298=1,$O$3,IF(P298=2,$O$4,$O$5))</f>
        <v>0</v>
      </c>
    </row>
    <row r="299">
      <c r="A299" s="1" t="s">
        <v>664</v>
      </c>
      <c r="E299" s="27" t="s">
        <v>661</v>
      </c>
    </row>
    <row r="300">
      <c r="A300" s="1" t="s">
        <v>665</v>
      </c>
      <c r="E300" s="33" t="s">
        <v>1468</v>
      </c>
    </row>
    <row r="301" ht="140.25">
      <c r="A301" s="1" t="s">
        <v>666</v>
      </c>
      <c r="E301" s="27" t="s">
        <v>1789</v>
      </c>
    </row>
    <row r="302">
      <c r="A302" s="1" t="s">
        <v>659</v>
      </c>
      <c r="B302" s="1">
        <v>74</v>
      </c>
      <c r="C302" s="26" t="s">
        <v>2471</v>
      </c>
      <c r="D302" t="s">
        <v>661</v>
      </c>
      <c r="E302" s="27" t="s">
        <v>2472</v>
      </c>
      <c r="F302" s="28" t="s">
        <v>2199</v>
      </c>
      <c r="G302" s="29">
        <v>5</v>
      </c>
      <c r="H302" s="28">
        <v>0</v>
      </c>
      <c r="I302" s="30">
        <f>ROUND(G302*H302,P4)</f>
        <v>0</v>
      </c>
      <c r="L302" s="31">
        <v>0</v>
      </c>
      <c r="M302" s="24">
        <f>ROUND(G302*L302,P4)</f>
        <v>0</v>
      </c>
      <c r="N302" s="25" t="s">
        <v>1309</v>
      </c>
      <c r="O302" s="32">
        <f>M302*AA302</f>
        <v>0</v>
      </c>
      <c r="P302" s="1">
        <v>3</v>
      </c>
      <c r="AA302" s="1">
        <f>IF(P302=1,$O$3,IF(P302=2,$O$4,$O$5))</f>
        <v>0</v>
      </c>
    </row>
    <row r="303">
      <c r="A303" s="1" t="s">
        <v>664</v>
      </c>
      <c r="E303" s="27" t="s">
        <v>661</v>
      </c>
    </row>
    <row r="304" ht="153">
      <c r="A304" s="1" t="s">
        <v>665</v>
      </c>
      <c r="E304" s="33" t="s">
        <v>2473</v>
      </c>
    </row>
    <row r="305" ht="76.5">
      <c r="A305" s="1" t="s">
        <v>666</v>
      </c>
      <c r="E305" s="27" t="s">
        <v>2474</v>
      </c>
    </row>
    <row r="306">
      <c r="A306" s="1" t="s">
        <v>659</v>
      </c>
      <c r="B306" s="1">
        <v>75</v>
      </c>
      <c r="C306" s="26" t="s">
        <v>2475</v>
      </c>
      <c r="D306" t="s">
        <v>661</v>
      </c>
      <c r="E306" s="27" t="s">
        <v>2476</v>
      </c>
      <c r="F306" s="28" t="s">
        <v>683</v>
      </c>
      <c r="G306" s="29">
        <v>1</v>
      </c>
      <c r="H306" s="28">
        <v>0</v>
      </c>
      <c r="I306" s="30">
        <f>ROUND(G306*H306,P4)</f>
        <v>0</v>
      </c>
      <c r="L306" s="31">
        <v>0</v>
      </c>
      <c r="M306" s="24">
        <f>ROUND(G306*L306,P4)</f>
        <v>0</v>
      </c>
      <c r="N306" s="25" t="s">
        <v>1309</v>
      </c>
      <c r="O306" s="32">
        <f>M306*AA306</f>
        <v>0</v>
      </c>
      <c r="P306" s="1">
        <v>3</v>
      </c>
      <c r="AA306" s="1">
        <f>IF(P306=1,$O$3,IF(P306=2,$O$4,$O$5))</f>
        <v>0</v>
      </c>
    </row>
    <row r="307">
      <c r="A307" s="1" t="s">
        <v>664</v>
      </c>
      <c r="E307" s="27" t="s">
        <v>661</v>
      </c>
    </row>
    <row r="308">
      <c r="A308" s="1" t="s">
        <v>665</v>
      </c>
      <c r="E308" s="33" t="s">
        <v>1468</v>
      </c>
    </row>
    <row r="309" ht="76.5">
      <c r="A309" s="1" t="s">
        <v>666</v>
      </c>
      <c r="E309" s="27" t="s">
        <v>2477</v>
      </c>
    </row>
    <row r="310" ht="25.5">
      <c r="A310" s="1" t="s">
        <v>659</v>
      </c>
      <c r="B310" s="1">
        <v>76</v>
      </c>
      <c r="C310" s="26" t="s">
        <v>2478</v>
      </c>
      <c r="D310" t="s">
        <v>661</v>
      </c>
      <c r="E310" s="27" t="s">
        <v>2479</v>
      </c>
      <c r="F310" s="28" t="s">
        <v>683</v>
      </c>
      <c r="G310" s="29">
        <v>9</v>
      </c>
      <c r="H310" s="28">
        <v>0</v>
      </c>
      <c r="I310" s="30">
        <f>ROUND(G310*H310,P4)</f>
        <v>0</v>
      </c>
      <c r="L310" s="31">
        <v>0</v>
      </c>
      <c r="M310" s="24">
        <f>ROUND(G310*L310,P4)</f>
        <v>0</v>
      </c>
      <c r="N310" s="25" t="s">
        <v>1309</v>
      </c>
      <c r="O310" s="32">
        <f>M310*AA310</f>
        <v>0</v>
      </c>
      <c r="P310" s="1">
        <v>3</v>
      </c>
      <c r="AA310" s="1">
        <f>IF(P310=1,$O$3,IF(P310=2,$O$4,$O$5))</f>
        <v>0</v>
      </c>
    </row>
    <row r="311">
      <c r="A311" s="1" t="s">
        <v>664</v>
      </c>
      <c r="E311" s="27" t="s">
        <v>661</v>
      </c>
    </row>
    <row r="312" ht="153">
      <c r="A312" s="1" t="s">
        <v>665</v>
      </c>
      <c r="E312" s="33" t="s">
        <v>2435</v>
      </c>
    </row>
    <row r="313" ht="178.5">
      <c r="A313" s="1" t="s">
        <v>666</v>
      </c>
      <c r="E313" s="27" t="s">
        <v>2480</v>
      </c>
    </row>
    <row r="314" ht="25.5">
      <c r="A314" s="1" t="s">
        <v>659</v>
      </c>
      <c r="B314" s="1">
        <v>77</v>
      </c>
      <c r="C314" s="26" t="s">
        <v>1951</v>
      </c>
      <c r="D314" t="s">
        <v>661</v>
      </c>
      <c r="E314" s="27" t="s">
        <v>1952</v>
      </c>
      <c r="F314" s="28" t="s">
        <v>683</v>
      </c>
      <c r="G314" s="29">
        <v>9</v>
      </c>
      <c r="H314" s="28">
        <v>0</v>
      </c>
      <c r="I314" s="30">
        <f>ROUND(G314*H314,P4)</f>
        <v>0</v>
      </c>
      <c r="L314" s="31">
        <v>0</v>
      </c>
      <c r="M314" s="24">
        <f>ROUND(G314*L314,P4)</f>
        <v>0</v>
      </c>
      <c r="N314" s="25" t="s">
        <v>1309</v>
      </c>
      <c r="O314" s="32">
        <f>M314*AA314</f>
        <v>0</v>
      </c>
      <c r="P314" s="1">
        <v>3</v>
      </c>
      <c r="AA314" s="1">
        <f>IF(P314=1,$O$3,IF(P314=2,$O$4,$O$5))</f>
        <v>0</v>
      </c>
    </row>
    <row r="315">
      <c r="A315" s="1" t="s">
        <v>664</v>
      </c>
      <c r="E315" s="27" t="s">
        <v>661</v>
      </c>
    </row>
    <row r="316" ht="153">
      <c r="A316" s="1" t="s">
        <v>665</v>
      </c>
      <c r="E316" s="33" t="s">
        <v>2435</v>
      </c>
    </row>
    <row r="317" ht="191.25">
      <c r="A317" s="1" t="s">
        <v>666</v>
      </c>
      <c r="E317" s="27" t="s">
        <v>2452</v>
      </c>
    </row>
    <row r="318" ht="25.5">
      <c r="A318" s="1" t="s">
        <v>659</v>
      </c>
      <c r="B318" s="1">
        <v>78</v>
      </c>
      <c r="C318" s="26" t="s">
        <v>1954</v>
      </c>
      <c r="D318" t="s">
        <v>661</v>
      </c>
      <c r="E318" s="27" t="s">
        <v>1955</v>
      </c>
      <c r="F318" s="28" t="s">
        <v>683</v>
      </c>
      <c r="G318" s="29">
        <v>5</v>
      </c>
      <c r="H318" s="28">
        <v>0</v>
      </c>
      <c r="I318" s="30">
        <f>ROUND(G318*H318,P4)</f>
        <v>0</v>
      </c>
      <c r="L318" s="31">
        <v>0</v>
      </c>
      <c r="M318" s="24">
        <f>ROUND(G318*L318,P4)</f>
        <v>0</v>
      </c>
      <c r="N318" s="25" t="s">
        <v>1309</v>
      </c>
      <c r="O318" s="32">
        <f>M318*AA318</f>
        <v>0</v>
      </c>
      <c r="P318" s="1">
        <v>3</v>
      </c>
      <c r="AA318" s="1">
        <f>IF(P318=1,$O$3,IF(P318=2,$O$4,$O$5))</f>
        <v>0</v>
      </c>
    </row>
    <row r="319">
      <c r="A319" s="1" t="s">
        <v>664</v>
      </c>
      <c r="E319" s="27" t="s">
        <v>661</v>
      </c>
    </row>
    <row r="320" ht="153">
      <c r="A320" s="1" t="s">
        <v>665</v>
      </c>
      <c r="E320" s="33" t="s">
        <v>2481</v>
      </c>
    </row>
    <row r="321" ht="191.25">
      <c r="A321" s="1" t="s">
        <v>666</v>
      </c>
      <c r="E321" s="27" t="s">
        <v>2452</v>
      </c>
    </row>
    <row r="322" ht="25.5">
      <c r="A322" s="1" t="s">
        <v>659</v>
      </c>
      <c r="B322" s="1">
        <v>87</v>
      </c>
      <c r="C322" s="26" t="s">
        <v>2482</v>
      </c>
      <c r="D322" t="s">
        <v>1199</v>
      </c>
      <c r="E322" s="27" t="s">
        <v>2148</v>
      </c>
      <c r="F322" s="28" t="s">
        <v>683</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1468</v>
      </c>
    </row>
    <row r="325" ht="102">
      <c r="A325" s="1" t="s">
        <v>666</v>
      </c>
      <c r="E325" s="27" t="s">
        <v>2149</v>
      </c>
    </row>
    <row r="326">
      <c r="A326" s="1" t="s">
        <v>659</v>
      </c>
      <c r="B326" s="1">
        <v>88</v>
      </c>
      <c r="C326" s="26" t="s">
        <v>2483</v>
      </c>
      <c r="D326" t="s">
        <v>1199</v>
      </c>
      <c r="E326" s="27" t="s">
        <v>2484</v>
      </c>
      <c r="F326" s="28" t="s">
        <v>683</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2435</v>
      </c>
    </row>
    <row r="329" ht="51">
      <c r="A329" s="1" t="s">
        <v>666</v>
      </c>
      <c r="E329" s="27" t="s">
        <v>2485</v>
      </c>
    </row>
    <row r="330">
      <c r="A330" s="1" t="s">
        <v>659</v>
      </c>
      <c r="B330" s="1">
        <v>89</v>
      </c>
      <c r="C330" s="26" t="s">
        <v>2486</v>
      </c>
      <c r="D330" t="s">
        <v>1199</v>
      </c>
      <c r="E330" s="27" t="s">
        <v>2487</v>
      </c>
      <c r="F330" s="28" t="s">
        <v>683</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2315</v>
      </c>
    </row>
    <row r="333" ht="114.75">
      <c r="A333" s="1" t="s">
        <v>666</v>
      </c>
      <c r="E333" s="27" t="s">
        <v>1679</v>
      </c>
    </row>
    <row r="334">
      <c r="A334" s="1" t="s">
        <v>659</v>
      </c>
      <c r="B334" s="1">
        <v>90</v>
      </c>
      <c r="C334" s="26" t="s">
        <v>2488</v>
      </c>
      <c r="D334" t="s">
        <v>1199</v>
      </c>
      <c r="E334" s="27" t="s">
        <v>2489</v>
      </c>
      <c r="F334" s="28" t="s">
        <v>683</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1468</v>
      </c>
    </row>
    <row r="337" ht="114.75">
      <c r="A337" s="1" t="s">
        <v>666</v>
      </c>
      <c r="E337" s="27" t="s">
        <v>1679</v>
      </c>
    </row>
    <row r="338">
      <c r="A338" s="1" t="s">
        <v>659</v>
      </c>
      <c r="B338" s="1">
        <v>91</v>
      </c>
      <c r="C338" s="26" t="s">
        <v>2490</v>
      </c>
      <c r="D338" t="s">
        <v>1199</v>
      </c>
      <c r="E338" s="27" t="s">
        <v>2491</v>
      </c>
      <c r="F338" s="28" t="s">
        <v>683</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2315</v>
      </c>
    </row>
    <row r="341" ht="114.75">
      <c r="A341" s="1" t="s">
        <v>666</v>
      </c>
      <c r="E341" s="27" t="s">
        <v>1679</v>
      </c>
    </row>
    <row r="342" ht="25.5">
      <c r="A342" s="1" t="s">
        <v>659</v>
      </c>
      <c r="B342" s="1">
        <v>92</v>
      </c>
      <c r="C342" s="26" t="s">
        <v>2490</v>
      </c>
      <c r="D342" t="s">
        <v>1787</v>
      </c>
      <c r="E342" s="27" t="s">
        <v>2492</v>
      </c>
      <c r="F342" s="28" t="s">
        <v>683</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2493</v>
      </c>
    </row>
    <row r="345" ht="114.75">
      <c r="A345" s="1" t="s">
        <v>666</v>
      </c>
      <c r="E345" s="27" t="s">
        <v>1679</v>
      </c>
    </row>
    <row r="346" ht="25.5">
      <c r="A346" s="1" t="s">
        <v>659</v>
      </c>
      <c r="B346" s="1">
        <v>93</v>
      </c>
      <c r="C346" s="26" t="s">
        <v>2494</v>
      </c>
      <c r="D346" t="s">
        <v>1199</v>
      </c>
      <c r="E346" s="27" t="s">
        <v>2495</v>
      </c>
      <c r="F346" s="28" t="s">
        <v>683</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2496</v>
      </c>
    </row>
    <row r="349" ht="140.25">
      <c r="A349" s="1" t="s">
        <v>666</v>
      </c>
      <c r="E349" s="27" t="s">
        <v>1789</v>
      </c>
    </row>
    <row r="350">
      <c r="A350" s="1" t="s">
        <v>659</v>
      </c>
      <c r="B350" s="1">
        <v>94</v>
      </c>
      <c r="C350" s="26" t="s">
        <v>2497</v>
      </c>
      <c r="D350" t="s">
        <v>1199</v>
      </c>
      <c r="E350" s="27" t="s">
        <v>2498</v>
      </c>
      <c r="F350" s="28" t="s">
        <v>683</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2315</v>
      </c>
    </row>
    <row r="353" ht="153">
      <c r="A353" s="1" t="s">
        <v>666</v>
      </c>
      <c r="E353" s="27" t="s">
        <v>2231</v>
      </c>
    </row>
    <row r="354">
      <c r="A354" s="1" t="s">
        <v>659</v>
      </c>
      <c r="B354" s="1">
        <v>95</v>
      </c>
      <c r="C354" s="26" t="s">
        <v>2499</v>
      </c>
      <c r="D354" t="s">
        <v>1199</v>
      </c>
      <c r="E354" s="27" t="s">
        <v>2500</v>
      </c>
      <c r="F354" s="28" t="s">
        <v>683</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2451</v>
      </c>
    </row>
    <row r="357">
      <c r="A357" s="1" t="s">
        <v>666</v>
      </c>
      <c r="E357" s="27" t="s">
        <v>2130</v>
      </c>
    </row>
    <row r="358">
      <c r="A358" s="1" t="s">
        <v>659</v>
      </c>
      <c r="B358" s="1">
        <v>96</v>
      </c>
      <c r="C358" s="26" t="s">
        <v>2501</v>
      </c>
      <c r="D358" t="s">
        <v>1199</v>
      </c>
      <c r="E358" s="27" t="s">
        <v>2502</v>
      </c>
      <c r="F358" s="28" t="s">
        <v>683</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2503</v>
      </c>
    </row>
    <row r="361" ht="127.5">
      <c r="A361" s="1" t="s">
        <v>666</v>
      </c>
      <c r="E361" s="27" t="s">
        <v>1645</v>
      </c>
    </row>
    <row r="362">
      <c r="A362" s="1" t="s">
        <v>656</v>
      </c>
      <c r="C362" s="22" t="s">
        <v>894</v>
      </c>
      <c r="E362" s="23" t="s">
        <v>895</v>
      </c>
      <c r="L362" s="24">
        <f>SUMIFS(L363:L394,A363:A394,"P")</f>
        <v>0</v>
      </c>
      <c r="M362" s="24">
        <f>SUMIFS(M363:M394,A363:A394,"P")</f>
        <v>0</v>
      </c>
      <c r="N362" s="25"/>
    </row>
    <row r="363" ht="25.5">
      <c r="A363" s="1" t="s">
        <v>659</v>
      </c>
      <c r="B363" s="1">
        <v>79</v>
      </c>
      <c r="C363" s="26" t="s">
        <v>1867</v>
      </c>
      <c r="D363" t="s">
        <v>897</v>
      </c>
      <c r="E363" s="27" t="s">
        <v>1868</v>
      </c>
      <c r="F363" s="28" t="s">
        <v>899</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1869</v>
      </c>
    </row>
    <row r="365">
      <c r="A365" s="1" t="s">
        <v>665</v>
      </c>
      <c r="E365" s="33" t="s">
        <v>1502</v>
      </c>
    </row>
    <row r="366" ht="153">
      <c r="A366" s="1" t="s">
        <v>666</v>
      </c>
      <c r="E366" s="27" t="s">
        <v>907</v>
      </c>
    </row>
    <row r="367" ht="38.25">
      <c r="A367" s="1" t="s">
        <v>659</v>
      </c>
      <c r="B367" s="1">
        <v>80</v>
      </c>
      <c r="C367" s="26" t="s">
        <v>903</v>
      </c>
      <c r="D367" t="s">
        <v>897</v>
      </c>
      <c r="E367" s="27" t="s">
        <v>904</v>
      </c>
      <c r="F367" s="28" t="s">
        <v>899</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905</v>
      </c>
    </row>
    <row r="369">
      <c r="A369" s="1" t="s">
        <v>665</v>
      </c>
      <c r="E369" s="33" t="s">
        <v>2244</v>
      </c>
    </row>
    <row r="370" ht="153">
      <c r="A370" s="1" t="s">
        <v>666</v>
      </c>
      <c r="E370" s="27" t="s">
        <v>907</v>
      </c>
    </row>
    <row r="371" ht="25.5">
      <c r="A371" s="1" t="s">
        <v>659</v>
      </c>
      <c r="B371" s="1">
        <v>81</v>
      </c>
      <c r="C371" s="26" t="s">
        <v>2504</v>
      </c>
      <c r="D371" t="s">
        <v>897</v>
      </c>
      <c r="E371" s="27" t="s">
        <v>2505</v>
      </c>
      <c r="F371" s="28" t="s">
        <v>899</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1285</v>
      </c>
    </row>
    <row r="373">
      <c r="A373" s="1" t="s">
        <v>665</v>
      </c>
      <c r="E373" s="33" t="s">
        <v>1502</v>
      </c>
    </row>
    <row r="374" ht="153">
      <c r="A374" s="1" t="s">
        <v>666</v>
      </c>
      <c r="E374" s="27" t="s">
        <v>902</v>
      </c>
    </row>
    <row r="375" ht="25.5">
      <c r="A375" s="1" t="s">
        <v>659</v>
      </c>
      <c r="B375" s="1">
        <v>82</v>
      </c>
      <c r="C375" s="26" t="s">
        <v>1283</v>
      </c>
      <c r="D375" t="s">
        <v>897</v>
      </c>
      <c r="E375" s="27" t="s">
        <v>1284</v>
      </c>
      <c r="F375" s="28" t="s">
        <v>899</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1285</v>
      </c>
    </row>
    <row r="377">
      <c r="A377" s="1" t="s">
        <v>665</v>
      </c>
      <c r="E377" s="33" t="s">
        <v>1502</v>
      </c>
    </row>
    <row r="378" ht="153">
      <c r="A378" s="1" t="s">
        <v>666</v>
      </c>
      <c r="E378" s="27" t="s">
        <v>902</v>
      </c>
    </row>
    <row r="379" ht="25.5">
      <c r="A379" s="1" t="s">
        <v>659</v>
      </c>
      <c r="B379" s="1">
        <v>83</v>
      </c>
      <c r="C379" s="26" t="s">
        <v>2506</v>
      </c>
      <c r="D379" t="s">
        <v>897</v>
      </c>
      <c r="E379" s="27" t="s">
        <v>2507</v>
      </c>
      <c r="F379" s="28" t="s">
        <v>899</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1285</v>
      </c>
    </row>
    <row r="381">
      <c r="A381" s="1" t="s">
        <v>665</v>
      </c>
      <c r="E381" s="33" t="s">
        <v>1502</v>
      </c>
    </row>
    <row r="382" ht="153">
      <c r="A382" s="1" t="s">
        <v>666</v>
      </c>
      <c r="E382" s="27" t="s">
        <v>902</v>
      </c>
    </row>
    <row r="383" ht="25.5">
      <c r="A383" s="1" t="s">
        <v>659</v>
      </c>
      <c r="B383" s="1">
        <v>84</v>
      </c>
      <c r="C383" s="26" t="s">
        <v>916</v>
      </c>
      <c r="D383" t="s">
        <v>897</v>
      </c>
      <c r="E383" s="27" t="s">
        <v>917</v>
      </c>
      <c r="F383" s="28" t="s">
        <v>899</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914</v>
      </c>
    </row>
    <row r="385">
      <c r="A385" s="1" t="s">
        <v>665</v>
      </c>
      <c r="E385" s="33" t="s">
        <v>1468</v>
      </c>
    </row>
    <row r="386" ht="153">
      <c r="A386" s="1" t="s">
        <v>666</v>
      </c>
      <c r="E386" s="27" t="s">
        <v>902</v>
      </c>
    </row>
    <row r="387" ht="25.5">
      <c r="A387" s="1" t="s">
        <v>659</v>
      </c>
      <c r="B387" s="1">
        <v>85</v>
      </c>
      <c r="C387" s="26" t="s">
        <v>919</v>
      </c>
      <c r="D387" t="s">
        <v>897</v>
      </c>
      <c r="E387" s="27" t="s">
        <v>920</v>
      </c>
      <c r="F387" s="28" t="s">
        <v>899</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921</v>
      </c>
    </row>
    <row r="389">
      <c r="A389" s="1" t="s">
        <v>665</v>
      </c>
      <c r="E389" s="33" t="s">
        <v>2237</v>
      </c>
    </row>
    <row r="390" ht="153">
      <c r="A390" s="1" t="s">
        <v>666</v>
      </c>
      <c r="E390" s="27" t="s">
        <v>902</v>
      </c>
    </row>
    <row r="391" ht="25.5">
      <c r="A391" s="1" t="s">
        <v>659</v>
      </c>
      <c r="B391" s="1">
        <v>86</v>
      </c>
      <c r="C391" s="26" t="s">
        <v>922</v>
      </c>
      <c r="D391" t="s">
        <v>897</v>
      </c>
      <c r="E391" s="27" t="s">
        <v>923</v>
      </c>
      <c r="F391" s="28" t="s">
        <v>899</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910</v>
      </c>
    </row>
    <row r="393">
      <c r="A393" s="1" t="s">
        <v>665</v>
      </c>
      <c r="E393" s="33" t="s">
        <v>1462</v>
      </c>
    </row>
    <row r="394" ht="153">
      <c r="A394" s="1" t="s">
        <v>666</v>
      </c>
      <c r="E394" s="27" t="s">
        <v>902</v>
      </c>
    </row>
  </sheetData>
  <sheetProtection sheet="1" objects="1" scenarios="1" spinCount="100000" saltValue="uFPJsRIZEgx965BHAy3u/yA0Hl5nF4uhNlWvYWPLjxjlZ7jiYheRbuS2GFLc7nrzGbVIcv4B/2jSB0IrYZ84Ww==" hashValue="29R3lzVy8m2rsfSrX+601xnB/ByOt2oOgHl7y2y0JKrvup5iLpz1dCoVq7+OFcJD+NvzoWXauiU5IJ6WaAfu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2508</v>
      </c>
      <c r="E8" s="23" t="s">
        <v>75</v>
      </c>
      <c r="L8" s="24">
        <f>L9+L154</f>
        <v>0</v>
      </c>
      <c r="M8" s="24">
        <f>M9+M154</f>
        <v>0</v>
      </c>
      <c r="N8" s="25"/>
    </row>
    <row r="9">
      <c r="A9" s="1" t="s">
        <v>656</v>
      </c>
      <c r="C9" s="22" t="s">
        <v>679</v>
      </c>
      <c r="E9" s="23" t="s">
        <v>680</v>
      </c>
      <c r="L9" s="24">
        <f>SUMIFS(L10:L153,A10:A153,"P")</f>
        <v>0</v>
      </c>
      <c r="M9" s="24">
        <f>SUMIFS(M10:M153,A10:A153,"P")</f>
        <v>0</v>
      </c>
      <c r="N9" s="25"/>
    </row>
    <row r="10">
      <c r="A10" s="1" t="s">
        <v>659</v>
      </c>
      <c r="B10" s="1">
        <v>1</v>
      </c>
      <c r="C10" s="26" t="s">
        <v>2509</v>
      </c>
      <c r="D10" t="s">
        <v>661</v>
      </c>
      <c r="E10" s="27" t="s">
        <v>2510</v>
      </c>
      <c r="F10" s="28" t="s">
        <v>670</v>
      </c>
      <c r="G10" s="29">
        <v>1400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2511</v>
      </c>
    </row>
    <row r="13" ht="76.5">
      <c r="A13" s="1" t="s">
        <v>666</v>
      </c>
      <c r="E13" s="27" t="s">
        <v>2512</v>
      </c>
    </row>
    <row r="14">
      <c r="A14" s="1" t="s">
        <v>659</v>
      </c>
      <c r="B14" s="1">
        <v>2</v>
      </c>
      <c r="C14" s="26" t="s">
        <v>1220</v>
      </c>
      <c r="D14" t="s">
        <v>661</v>
      </c>
      <c r="E14" s="27" t="s">
        <v>1221</v>
      </c>
      <c r="F14" s="28" t="s">
        <v>670</v>
      </c>
      <c r="G14" s="29">
        <v>400</v>
      </c>
      <c r="H14" s="28">
        <v>0</v>
      </c>
      <c r="I14" s="30">
        <f>ROUND(G14*H14,P4)</f>
        <v>0</v>
      </c>
      <c r="L14" s="31">
        <v>0</v>
      </c>
      <c r="M14" s="24">
        <f>ROUND(G14*L14,P4)</f>
        <v>0</v>
      </c>
      <c r="N14" s="25" t="s">
        <v>1309</v>
      </c>
      <c r="O14" s="32">
        <f>M14*AA14</f>
        <v>0</v>
      </c>
      <c r="P14" s="1">
        <v>3</v>
      </c>
      <c r="AA14" s="1">
        <f>IF(P14=1,$O$3,IF(P14=2,$O$4,$O$5))</f>
        <v>0</v>
      </c>
    </row>
    <row r="15">
      <c r="A15" s="1" t="s">
        <v>664</v>
      </c>
      <c r="E15" s="27" t="s">
        <v>661</v>
      </c>
    </row>
    <row r="16" ht="38.25">
      <c r="A16" s="1" t="s">
        <v>665</v>
      </c>
      <c r="E16" s="33" t="s">
        <v>2513</v>
      </c>
    </row>
    <row r="17" ht="76.5">
      <c r="A17" s="1" t="s">
        <v>666</v>
      </c>
      <c r="E17" s="27" t="s">
        <v>964</v>
      </c>
    </row>
    <row r="18">
      <c r="A18" s="1" t="s">
        <v>659</v>
      </c>
      <c r="B18" s="1">
        <v>3</v>
      </c>
      <c r="C18" s="26" t="s">
        <v>2514</v>
      </c>
      <c r="D18" t="s">
        <v>661</v>
      </c>
      <c r="E18" s="27" t="s">
        <v>2515</v>
      </c>
      <c r="F18" s="28" t="s">
        <v>696</v>
      </c>
      <c r="G18" s="29">
        <v>4.5</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2516</v>
      </c>
    </row>
    <row r="21" ht="89.25">
      <c r="A21" s="1" t="s">
        <v>666</v>
      </c>
      <c r="E21" s="27" t="s">
        <v>2517</v>
      </c>
    </row>
    <row r="22">
      <c r="A22" s="1" t="s">
        <v>659</v>
      </c>
      <c r="B22" s="1">
        <v>4</v>
      </c>
      <c r="C22" s="26" t="s">
        <v>2518</v>
      </c>
      <c r="D22" t="s">
        <v>661</v>
      </c>
      <c r="E22" s="27" t="s">
        <v>2519</v>
      </c>
      <c r="F22" s="28" t="s">
        <v>696</v>
      </c>
      <c r="G22" s="29">
        <v>4.5</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2516</v>
      </c>
    </row>
    <row r="25" ht="102">
      <c r="A25" s="1" t="s">
        <v>666</v>
      </c>
      <c r="E25" s="27" t="s">
        <v>2353</v>
      </c>
    </row>
    <row r="26">
      <c r="A26" s="1" t="s">
        <v>659</v>
      </c>
      <c r="B26" s="1">
        <v>5</v>
      </c>
      <c r="C26" s="26" t="s">
        <v>2520</v>
      </c>
      <c r="D26" t="s">
        <v>661</v>
      </c>
      <c r="E26" s="27" t="s">
        <v>2521</v>
      </c>
      <c r="F26" s="28" t="s">
        <v>683</v>
      </c>
      <c r="G26" s="29">
        <v>14</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2522</v>
      </c>
    </row>
    <row r="29" ht="204">
      <c r="A29" s="1" t="s">
        <v>666</v>
      </c>
      <c r="E29" s="27" t="s">
        <v>2523</v>
      </c>
    </row>
    <row r="30">
      <c r="A30" s="1" t="s">
        <v>659</v>
      </c>
      <c r="B30" s="1">
        <v>6</v>
      </c>
      <c r="C30" s="26" t="s">
        <v>2524</v>
      </c>
      <c r="D30" t="s">
        <v>661</v>
      </c>
      <c r="E30" s="27" t="s">
        <v>2525</v>
      </c>
      <c r="F30" s="28" t="s">
        <v>683</v>
      </c>
      <c r="G30" s="29">
        <v>14</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2522</v>
      </c>
    </row>
    <row r="33" ht="140.25">
      <c r="A33" s="1" t="s">
        <v>666</v>
      </c>
      <c r="E33" s="27" t="s">
        <v>1789</v>
      </c>
    </row>
    <row r="34">
      <c r="A34" s="1" t="s">
        <v>659</v>
      </c>
      <c r="B34" s="1">
        <v>7</v>
      </c>
      <c r="C34" s="26" t="s">
        <v>2526</v>
      </c>
      <c r="D34" t="s">
        <v>661</v>
      </c>
      <c r="E34" s="27" t="s">
        <v>2527</v>
      </c>
      <c r="F34" s="28" t="s">
        <v>683</v>
      </c>
      <c r="G34" s="29">
        <v>14</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2522</v>
      </c>
    </row>
    <row r="37" ht="191.25">
      <c r="A37" s="1" t="s">
        <v>666</v>
      </c>
      <c r="E37" s="27" t="s">
        <v>2452</v>
      </c>
    </row>
    <row r="38">
      <c r="A38" s="1" t="s">
        <v>659</v>
      </c>
      <c r="B38" s="1">
        <v>8</v>
      </c>
      <c r="C38" s="26" t="s">
        <v>2528</v>
      </c>
      <c r="D38" t="s">
        <v>661</v>
      </c>
      <c r="E38" s="27" t="s">
        <v>2529</v>
      </c>
      <c r="F38" s="28" t="s">
        <v>683</v>
      </c>
      <c r="G38" s="29">
        <v>14</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2522</v>
      </c>
    </row>
    <row r="41" ht="178.5">
      <c r="A41" s="1" t="s">
        <v>666</v>
      </c>
      <c r="E41" s="27" t="s">
        <v>2530</v>
      </c>
    </row>
    <row r="42">
      <c r="A42" s="1" t="s">
        <v>659</v>
      </c>
      <c r="B42" s="1">
        <v>9</v>
      </c>
      <c r="C42" s="26" t="s">
        <v>2531</v>
      </c>
      <c r="D42" t="s">
        <v>661</v>
      </c>
      <c r="E42" s="27" t="s">
        <v>2532</v>
      </c>
      <c r="F42" s="28" t="s">
        <v>683</v>
      </c>
      <c r="G42" s="29">
        <v>14</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2522</v>
      </c>
    </row>
    <row r="45" ht="127.5">
      <c r="A45" s="1" t="s">
        <v>666</v>
      </c>
      <c r="E45" s="27" t="s">
        <v>1645</v>
      </c>
    </row>
    <row r="46" ht="25.5">
      <c r="A46" s="1" t="s">
        <v>659</v>
      </c>
      <c r="B46" s="1">
        <v>10</v>
      </c>
      <c r="C46" s="26" t="s">
        <v>2533</v>
      </c>
      <c r="D46" t="s">
        <v>661</v>
      </c>
      <c r="E46" s="27" t="s">
        <v>2534</v>
      </c>
      <c r="F46" s="28" t="s">
        <v>683</v>
      </c>
      <c r="G46" s="29">
        <v>27</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2535</v>
      </c>
    </row>
    <row r="49" ht="178.5">
      <c r="A49" s="1" t="s">
        <v>666</v>
      </c>
      <c r="E49" s="27" t="s">
        <v>2530</v>
      </c>
    </row>
    <row r="50">
      <c r="A50" s="1" t="s">
        <v>659</v>
      </c>
      <c r="B50" s="1">
        <v>11</v>
      </c>
      <c r="C50" s="26" t="s">
        <v>2536</v>
      </c>
      <c r="D50" t="s">
        <v>661</v>
      </c>
      <c r="E50" s="27" t="s">
        <v>2537</v>
      </c>
      <c r="F50" s="28" t="s">
        <v>683</v>
      </c>
      <c r="G50" s="29">
        <v>27</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2535</v>
      </c>
    </row>
    <row r="53" ht="127.5">
      <c r="A53" s="1" t="s">
        <v>666</v>
      </c>
      <c r="E53" s="27" t="s">
        <v>1645</v>
      </c>
    </row>
    <row r="54">
      <c r="A54" s="1" t="s">
        <v>659</v>
      </c>
      <c r="B54" s="1">
        <v>12</v>
      </c>
      <c r="C54" s="26" t="s">
        <v>2538</v>
      </c>
      <c r="D54" t="s">
        <v>661</v>
      </c>
      <c r="E54" s="27" t="s">
        <v>2539</v>
      </c>
      <c r="F54" s="28" t="s">
        <v>683</v>
      </c>
      <c r="G54" s="29">
        <v>3</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1947</v>
      </c>
    </row>
    <row r="57" ht="178.5">
      <c r="A57" s="1" t="s">
        <v>666</v>
      </c>
      <c r="E57" s="27" t="s">
        <v>2530</v>
      </c>
    </row>
    <row r="58">
      <c r="A58" s="1" t="s">
        <v>659</v>
      </c>
      <c r="B58" s="1">
        <v>13</v>
      </c>
      <c r="C58" s="26" t="s">
        <v>2540</v>
      </c>
      <c r="D58" t="s">
        <v>661</v>
      </c>
      <c r="E58" s="27" t="s">
        <v>2541</v>
      </c>
      <c r="F58" s="28" t="s">
        <v>683</v>
      </c>
      <c r="G58" s="29">
        <v>3</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1947</v>
      </c>
    </row>
    <row r="61" ht="127.5">
      <c r="A61" s="1" t="s">
        <v>666</v>
      </c>
      <c r="E61" s="27" t="s">
        <v>1645</v>
      </c>
    </row>
    <row r="62">
      <c r="A62" s="1" t="s">
        <v>659</v>
      </c>
      <c r="B62" s="1">
        <v>14</v>
      </c>
      <c r="C62" s="26" t="s">
        <v>2542</v>
      </c>
      <c r="D62" t="s">
        <v>661</v>
      </c>
      <c r="E62" s="27" t="s">
        <v>2543</v>
      </c>
      <c r="F62" s="28" t="s">
        <v>683</v>
      </c>
      <c r="G62" s="29">
        <v>10</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2544</v>
      </c>
    </row>
    <row r="65" ht="178.5">
      <c r="A65" s="1" t="s">
        <v>666</v>
      </c>
      <c r="E65" s="27" t="s">
        <v>2530</v>
      </c>
    </row>
    <row r="66">
      <c r="A66" s="1" t="s">
        <v>659</v>
      </c>
      <c r="B66" s="1">
        <v>15</v>
      </c>
      <c r="C66" s="26" t="s">
        <v>2545</v>
      </c>
      <c r="D66" t="s">
        <v>661</v>
      </c>
      <c r="E66" s="27" t="s">
        <v>2546</v>
      </c>
      <c r="F66" s="28" t="s">
        <v>683</v>
      </c>
      <c r="G66" s="29">
        <v>10</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2544</v>
      </c>
    </row>
    <row r="69" ht="127.5">
      <c r="A69" s="1" t="s">
        <v>666</v>
      </c>
      <c r="E69" s="27" t="s">
        <v>1645</v>
      </c>
    </row>
    <row r="70">
      <c r="A70" s="1" t="s">
        <v>659</v>
      </c>
      <c r="B70" s="1">
        <v>16</v>
      </c>
      <c r="C70" s="26" t="s">
        <v>2547</v>
      </c>
      <c r="D70" t="s">
        <v>661</v>
      </c>
      <c r="E70" s="27" t="s">
        <v>2548</v>
      </c>
      <c r="F70" s="28" t="s">
        <v>683</v>
      </c>
      <c r="G70" s="29">
        <v>119</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2549</v>
      </c>
    </row>
    <row r="73" ht="178.5">
      <c r="A73" s="1" t="s">
        <v>666</v>
      </c>
      <c r="E73" s="27" t="s">
        <v>2530</v>
      </c>
    </row>
    <row r="74">
      <c r="A74" s="1" t="s">
        <v>659</v>
      </c>
      <c r="B74" s="1">
        <v>17</v>
      </c>
      <c r="C74" s="26" t="s">
        <v>2550</v>
      </c>
      <c r="D74" t="s">
        <v>661</v>
      </c>
      <c r="E74" s="27" t="s">
        <v>2551</v>
      </c>
      <c r="F74" s="28" t="s">
        <v>683</v>
      </c>
      <c r="G74" s="29">
        <v>119</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2549</v>
      </c>
    </row>
    <row r="77" ht="127.5">
      <c r="A77" s="1" t="s">
        <v>666</v>
      </c>
      <c r="E77" s="27" t="s">
        <v>1645</v>
      </c>
    </row>
    <row r="78">
      <c r="A78" s="1" t="s">
        <v>659</v>
      </c>
      <c r="B78" s="1">
        <v>18</v>
      </c>
      <c r="C78" s="26" t="s">
        <v>2552</v>
      </c>
      <c r="D78" t="s">
        <v>661</v>
      </c>
      <c r="E78" s="27" t="s">
        <v>2553</v>
      </c>
      <c r="F78" s="28" t="s">
        <v>683</v>
      </c>
      <c r="G78" s="29">
        <v>70</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2554</v>
      </c>
    </row>
    <row r="81" ht="178.5">
      <c r="A81" s="1" t="s">
        <v>666</v>
      </c>
      <c r="E81" s="27" t="s">
        <v>2530</v>
      </c>
    </row>
    <row r="82">
      <c r="A82" s="1" t="s">
        <v>659</v>
      </c>
      <c r="B82" s="1">
        <v>19</v>
      </c>
      <c r="C82" s="26" t="s">
        <v>2555</v>
      </c>
      <c r="D82" t="s">
        <v>661</v>
      </c>
      <c r="E82" s="27" t="s">
        <v>2556</v>
      </c>
      <c r="F82" s="28" t="s">
        <v>683</v>
      </c>
      <c r="G82" s="29">
        <v>70</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2554</v>
      </c>
    </row>
    <row r="85" ht="127.5">
      <c r="A85" s="1" t="s">
        <v>666</v>
      </c>
      <c r="E85" s="27" t="s">
        <v>1645</v>
      </c>
    </row>
    <row r="86">
      <c r="A86" s="1" t="s">
        <v>659</v>
      </c>
      <c r="B86" s="1">
        <v>20</v>
      </c>
      <c r="C86" s="26" t="s">
        <v>2557</v>
      </c>
      <c r="D86" t="s">
        <v>661</v>
      </c>
      <c r="E86" s="27" t="s">
        <v>2558</v>
      </c>
      <c r="F86" s="28" t="s">
        <v>683</v>
      </c>
      <c r="G86" s="29">
        <v>80</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2559</v>
      </c>
    </row>
    <row r="89" ht="178.5">
      <c r="A89" s="1" t="s">
        <v>666</v>
      </c>
      <c r="E89" s="27" t="s">
        <v>2530</v>
      </c>
    </row>
    <row r="90">
      <c r="A90" s="1" t="s">
        <v>659</v>
      </c>
      <c r="B90" s="1">
        <v>21</v>
      </c>
      <c r="C90" s="26" t="s">
        <v>2560</v>
      </c>
      <c r="D90" t="s">
        <v>661</v>
      </c>
      <c r="E90" s="27" t="s">
        <v>2561</v>
      </c>
      <c r="F90" s="28" t="s">
        <v>683</v>
      </c>
      <c r="G90" s="29">
        <v>80</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2559</v>
      </c>
    </row>
    <row r="93" ht="127.5">
      <c r="A93" s="1" t="s">
        <v>666</v>
      </c>
      <c r="E93" s="27" t="s">
        <v>1645</v>
      </c>
    </row>
    <row r="94" ht="25.5">
      <c r="A94" s="1" t="s">
        <v>659</v>
      </c>
      <c r="B94" s="1">
        <v>22</v>
      </c>
      <c r="C94" s="26" t="s">
        <v>2562</v>
      </c>
      <c r="D94" t="s">
        <v>661</v>
      </c>
      <c r="E94" s="27" t="s">
        <v>2563</v>
      </c>
      <c r="F94" s="28" t="s">
        <v>683</v>
      </c>
      <c r="G94" s="29">
        <v>14</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2522</v>
      </c>
    </row>
    <row r="97" ht="178.5">
      <c r="A97" s="1" t="s">
        <v>666</v>
      </c>
      <c r="E97" s="27" t="s">
        <v>2530</v>
      </c>
    </row>
    <row r="98" ht="25.5">
      <c r="A98" s="1" t="s">
        <v>659</v>
      </c>
      <c r="B98" s="1">
        <v>23</v>
      </c>
      <c r="C98" s="26" t="s">
        <v>2564</v>
      </c>
      <c r="D98" t="s">
        <v>661</v>
      </c>
      <c r="E98" s="27" t="s">
        <v>2565</v>
      </c>
      <c r="F98" s="28" t="s">
        <v>683</v>
      </c>
      <c r="G98" s="29">
        <v>14</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2522</v>
      </c>
    </row>
    <row r="101" ht="178.5">
      <c r="A101" s="1" t="s">
        <v>666</v>
      </c>
      <c r="E101" s="27" t="s">
        <v>2530</v>
      </c>
    </row>
    <row r="102">
      <c r="A102" s="1" t="s">
        <v>659</v>
      </c>
      <c r="B102" s="1">
        <v>24</v>
      </c>
      <c r="C102" s="26" t="s">
        <v>2566</v>
      </c>
      <c r="D102" t="s">
        <v>661</v>
      </c>
      <c r="E102" s="27" t="s">
        <v>2567</v>
      </c>
      <c r="F102" s="28" t="s">
        <v>683</v>
      </c>
      <c r="G102" s="29">
        <v>14</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2522</v>
      </c>
    </row>
    <row r="105" ht="127.5">
      <c r="A105" s="1" t="s">
        <v>666</v>
      </c>
      <c r="E105" s="27" t="s">
        <v>1645</v>
      </c>
    </row>
    <row r="106">
      <c r="A106" s="1" t="s">
        <v>659</v>
      </c>
      <c r="B106" s="1">
        <v>25</v>
      </c>
      <c r="C106" s="26" t="s">
        <v>2568</v>
      </c>
      <c r="D106" t="s">
        <v>661</v>
      </c>
      <c r="E106" s="27" t="s">
        <v>2569</v>
      </c>
      <c r="F106" s="28" t="s">
        <v>683</v>
      </c>
      <c r="G106" s="29">
        <v>14</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2522</v>
      </c>
    </row>
    <row r="109" ht="178.5">
      <c r="A109" s="1" t="s">
        <v>666</v>
      </c>
      <c r="E109" s="27" t="s">
        <v>2530</v>
      </c>
    </row>
    <row r="110">
      <c r="A110" s="1" t="s">
        <v>659</v>
      </c>
      <c r="B110" s="1">
        <v>26</v>
      </c>
      <c r="C110" s="26" t="s">
        <v>2570</v>
      </c>
      <c r="D110" t="s">
        <v>661</v>
      </c>
      <c r="E110" s="27" t="s">
        <v>2571</v>
      </c>
      <c r="F110" s="28" t="s">
        <v>683</v>
      </c>
      <c r="G110" s="29">
        <v>14</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2522</v>
      </c>
    </row>
    <row r="113" ht="127.5">
      <c r="A113" s="1" t="s">
        <v>666</v>
      </c>
      <c r="E113" s="27" t="s">
        <v>1645</v>
      </c>
    </row>
    <row r="114">
      <c r="A114" s="1" t="s">
        <v>659</v>
      </c>
      <c r="B114" s="1">
        <v>27</v>
      </c>
      <c r="C114" s="26" t="s">
        <v>2572</v>
      </c>
      <c r="D114" t="s">
        <v>661</v>
      </c>
      <c r="E114" s="27" t="s">
        <v>2573</v>
      </c>
      <c r="F114" s="28" t="s">
        <v>683</v>
      </c>
      <c r="G114" s="29">
        <v>14</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2522</v>
      </c>
    </row>
    <row r="117" ht="178.5">
      <c r="A117" s="1" t="s">
        <v>666</v>
      </c>
      <c r="E117" s="27" t="s">
        <v>2530</v>
      </c>
    </row>
    <row r="118">
      <c r="A118" s="1" t="s">
        <v>659</v>
      </c>
      <c r="B118" s="1">
        <v>28</v>
      </c>
      <c r="C118" s="26" t="s">
        <v>2574</v>
      </c>
      <c r="D118" t="s">
        <v>661</v>
      </c>
      <c r="E118" s="27" t="s">
        <v>2575</v>
      </c>
      <c r="F118" s="28" t="s">
        <v>683</v>
      </c>
      <c r="G118" s="29">
        <v>14</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2522</v>
      </c>
    </row>
    <row r="121" ht="127.5">
      <c r="A121" s="1" t="s">
        <v>666</v>
      </c>
      <c r="E121" s="27" t="s">
        <v>1645</v>
      </c>
    </row>
    <row r="122">
      <c r="A122" s="1" t="s">
        <v>659</v>
      </c>
      <c r="B122" s="1">
        <v>29</v>
      </c>
      <c r="C122" s="26" t="s">
        <v>2576</v>
      </c>
      <c r="D122" t="s">
        <v>661</v>
      </c>
      <c r="E122" s="27" t="s">
        <v>2577</v>
      </c>
      <c r="F122" s="28" t="s">
        <v>683</v>
      </c>
      <c r="G122" s="29">
        <v>1</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1468</v>
      </c>
    </row>
    <row r="125" ht="191.25">
      <c r="A125" s="1" t="s">
        <v>666</v>
      </c>
      <c r="E125" s="27" t="s">
        <v>2452</v>
      </c>
    </row>
    <row r="126">
      <c r="A126" s="1" t="s">
        <v>659</v>
      </c>
      <c r="B126" s="1">
        <v>30</v>
      </c>
      <c r="C126" s="26" t="s">
        <v>2578</v>
      </c>
      <c r="D126" t="s">
        <v>661</v>
      </c>
      <c r="E126" s="27" t="s">
        <v>2579</v>
      </c>
      <c r="F126" s="28" t="s">
        <v>683</v>
      </c>
      <c r="G126" s="29">
        <v>1</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1468</v>
      </c>
    </row>
    <row r="129" ht="191.25">
      <c r="A129" s="1" t="s">
        <v>666</v>
      </c>
      <c r="E129" s="27" t="s">
        <v>2452</v>
      </c>
    </row>
    <row r="130">
      <c r="A130" s="1" t="s">
        <v>659</v>
      </c>
      <c r="B130" s="1">
        <v>31</v>
      </c>
      <c r="C130" s="26" t="s">
        <v>2580</v>
      </c>
      <c r="D130" t="s">
        <v>661</v>
      </c>
      <c r="E130" s="27" t="s">
        <v>2581</v>
      </c>
      <c r="F130" s="28" t="s">
        <v>683</v>
      </c>
      <c r="G130" s="29">
        <v>1</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1468</v>
      </c>
    </row>
    <row r="133" ht="140.25">
      <c r="A133" s="1" t="s">
        <v>666</v>
      </c>
      <c r="E133" s="27" t="s">
        <v>1789</v>
      </c>
    </row>
    <row r="134">
      <c r="A134" s="1" t="s">
        <v>659</v>
      </c>
      <c r="B134" s="1">
        <v>32</v>
      </c>
      <c r="C134" s="26" t="s">
        <v>2582</v>
      </c>
      <c r="D134" t="s">
        <v>661</v>
      </c>
      <c r="E134" s="27" t="s">
        <v>2583</v>
      </c>
      <c r="F134" s="28" t="s">
        <v>868</v>
      </c>
      <c r="G134" s="29">
        <v>42</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2584</v>
      </c>
    </row>
    <row r="137" ht="114.75">
      <c r="A137" s="1" t="s">
        <v>666</v>
      </c>
      <c r="E137" s="27" t="s">
        <v>2585</v>
      </c>
    </row>
    <row r="138">
      <c r="A138" s="1" t="s">
        <v>659</v>
      </c>
      <c r="B138" s="1">
        <v>33</v>
      </c>
      <c r="C138" s="26" t="s">
        <v>2586</v>
      </c>
      <c r="D138" t="s">
        <v>661</v>
      </c>
      <c r="E138" s="27" t="s">
        <v>2587</v>
      </c>
      <c r="F138" s="28" t="s">
        <v>683</v>
      </c>
      <c r="G138" s="29">
        <v>14</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2522</v>
      </c>
    </row>
    <row r="141" ht="140.25">
      <c r="A141" s="1" t="s">
        <v>666</v>
      </c>
      <c r="E141" s="27" t="s">
        <v>1789</v>
      </c>
    </row>
    <row r="142">
      <c r="A142" s="1" t="s">
        <v>659</v>
      </c>
      <c r="B142" s="1">
        <v>34</v>
      </c>
      <c r="C142" s="26" t="s">
        <v>2588</v>
      </c>
      <c r="D142" t="s">
        <v>661</v>
      </c>
      <c r="E142" s="27" t="s">
        <v>2589</v>
      </c>
      <c r="F142" s="28" t="s">
        <v>683</v>
      </c>
      <c r="G142" s="29">
        <v>14</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2522</v>
      </c>
    </row>
    <row r="145" ht="140.25">
      <c r="A145" s="1" t="s">
        <v>666</v>
      </c>
      <c r="E145" s="27" t="s">
        <v>1789</v>
      </c>
    </row>
    <row r="146">
      <c r="A146" s="1" t="s">
        <v>659</v>
      </c>
      <c r="B146" s="1">
        <v>35</v>
      </c>
      <c r="C146" s="26" t="s">
        <v>2590</v>
      </c>
      <c r="D146" t="s">
        <v>661</v>
      </c>
      <c r="E146" s="27" t="s">
        <v>2591</v>
      </c>
      <c r="F146" s="28" t="s">
        <v>683</v>
      </c>
      <c r="G146" s="29">
        <v>14</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2522</v>
      </c>
    </row>
    <row r="149" ht="140.25">
      <c r="A149" s="1" t="s">
        <v>666</v>
      </c>
      <c r="E149" s="27" t="s">
        <v>1789</v>
      </c>
    </row>
    <row r="150">
      <c r="A150" s="1" t="s">
        <v>659</v>
      </c>
      <c r="B150" s="1">
        <v>36</v>
      </c>
      <c r="C150" s="26" t="s">
        <v>2592</v>
      </c>
      <c r="D150" t="s">
        <v>661</v>
      </c>
      <c r="E150" s="27" t="s">
        <v>2593</v>
      </c>
      <c r="F150" s="28" t="s">
        <v>683</v>
      </c>
      <c r="G150" s="29">
        <v>14</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2522</v>
      </c>
    </row>
    <row r="153" ht="114.75">
      <c r="A153" s="1" t="s">
        <v>666</v>
      </c>
      <c r="E153" s="27" t="s">
        <v>1679</v>
      </c>
    </row>
    <row r="154">
      <c r="A154" s="1" t="s">
        <v>656</v>
      </c>
      <c r="C154" s="22" t="s">
        <v>894</v>
      </c>
      <c r="E154" s="23" t="s">
        <v>895</v>
      </c>
      <c r="L154" s="24">
        <f>SUMIFS(L155:L174,A155:A174,"P")</f>
        <v>0</v>
      </c>
      <c r="M154" s="24">
        <f>SUMIFS(M155:M174,A155:A174,"P")</f>
        <v>0</v>
      </c>
      <c r="N154" s="25"/>
    </row>
    <row r="155" ht="25.5">
      <c r="A155" s="1" t="s">
        <v>659</v>
      </c>
      <c r="B155" s="1">
        <v>37</v>
      </c>
      <c r="C155" s="26" t="s">
        <v>1867</v>
      </c>
      <c r="D155" t="s">
        <v>897</v>
      </c>
      <c r="E155" s="27" t="s">
        <v>1868</v>
      </c>
      <c r="F155" s="28" t="s">
        <v>899</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1869</v>
      </c>
    </row>
    <row r="157">
      <c r="A157" s="1" t="s">
        <v>665</v>
      </c>
      <c r="E157" s="33" t="s">
        <v>2237</v>
      </c>
    </row>
    <row r="158" ht="153">
      <c r="A158" s="1" t="s">
        <v>666</v>
      </c>
      <c r="E158" s="27" t="s">
        <v>907</v>
      </c>
    </row>
    <row r="159" ht="38.25">
      <c r="A159" s="1" t="s">
        <v>659</v>
      </c>
      <c r="B159" s="1">
        <v>38</v>
      </c>
      <c r="C159" s="26" t="s">
        <v>903</v>
      </c>
      <c r="D159" t="s">
        <v>897</v>
      </c>
      <c r="E159" s="27" t="s">
        <v>904</v>
      </c>
      <c r="F159" s="28" t="s">
        <v>899</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905</v>
      </c>
    </row>
    <row r="161">
      <c r="A161" s="1" t="s">
        <v>665</v>
      </c>
      <c r="E161" s="33" t="s">
        <v>2594</v>
      </c>
    </row>
    <row r="162" ht="153">
      <c r="A162" s="1" t="s">
        <v>666</v>
      </c>
      <c r="E162" s="27" t="s">
        <v>907</v>
      </c>
    </row>
    <row r="163" ht="25.5">
      <c r="A163" s="1" t="s">
        <v>659</v>
      </c>
      <c r="B163" s="1">
        <v>39</v>
      </c>
      <c r="C163" s="26" t="s">
        <v>916</v>
      </c>
      <c r="D163" t="s">
        <v>897</v>
      </c>
      <c r="E163" s="27" t="s">
        <v>917</v>
      </c>
      <c r="F163" s="28" t="s">
        <v>899</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914</v>
      </c>
    </row>
    <row r="165">
      <c r="A165" s="1" t="s">
        <v>665</v>
      </c>
      <c r="E165" s="33" t="s">
        <v>2595</v>
      </c>
    </row>
    <row r="166" ht="153">
      <c r="A166" s="1" t="s">
        <v>666</v>
      </c>
      <c r="E166" s="27" t="s">
        <v>902</v>
      </c>
    </row>
    <row r="167" ht="25.5">
      <c r="A167" s="1" t="s">
        <v>659</v>
      </c>
      <c r="B167" s="1">
        <v>40</v>
      </c>
      <c r="C167" s="26" t="s">
        <v>919</v>
      </c>
      <c r="D167" t="s">
        <v>897</v>
      </c>
      <c r="E167" s="27" t="s">
        <v>920</v>
      </c>
      <c r="F167" s="28" t="s">
        <v>899</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921</v>
      </c>
    </row>
    <row r="169">
      <c r="A169" s="1" t="s">
        <v>665</v>
      </c>
      <c r="E169" s="33" t="s">
        <v>2594</v>
      </c>
    </row>
    <row r="170" ht="153">
      <c r="A170" s="1" t="s">
        <v>666</v>
      </c>
      <c r="E170" s="27" t="s">
        <v>902</v>
      </c>
    </row>
    <row r="171" ht="25.5">
      <c r="A171" s="1" t="s">
        <v>659</v>
      </c>
      <c r="B171" s="1">
        <v>41</v>
      </c>
      <c r="C171" s="26" t="s">
        <v>922</v>
      </c>
      <c r="D171" t="s">
        <v>897</v>
      </c>
      <c r="E171" s="27" t="s">
        <v>923</v>
      </c>
      <c r="F171" s="28" t="s">
        <v>899</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910</v>
      </c>
    </row>
    <row r="173">
      <c r="A173" s="1" t="s">
        <v>665</v>
      </c>
      <c r="E173" s="33" t="s">
        <v>2594</v>
      </c>
    </row>
    <row r="174" ht="153">
      <c r="A174" s="1" t="s">
        <v>666</v>
      </c>
      <c r="E174" s="27" t="s">
        <v>902</v>
      </c>
    </row>
  </sheetData>
  <sheetProtection sheet="1" objects="1" scenarios="1" spinCount="100000" saltValue="nrKSH3TGNg1kEqxazv+sZXO0vObp3qduOIOuHRSI3xOBf7UcQmTRr05HfZhFyc/2W0xajSAImOgXiA5vwvD05g==" hashValue="Vc0yqyGIIjliDWMwiYUuIxnleB+H1ILc1BtCThZOqDs3SKX6FNhzAUaqQAw48xxAC1Cu4zXJKhbILtHe1NpM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2596</v>
      </c>
      <c r="E8" s="23" t="s">
        <v>77</v>
      </c>
      <c r="L8" s="24">
        <f>L9+L158</f>
        <v>0</v>
      </c>
      <c r="M8" s="24">
        <f>M9+M158</f>
        <v>0</v>
      </c>
      <c r="N8" s="25"/>
    </row>
    <row r="9">
      <c r="A9" s="1" t="s">
        <v>656</v>
      </c>
      <c r="C9" s="22" t="s">
        <v>679</v>
      </c>
      <c r="E9" s="23" t="s">
        <v>680</v>
      </c>
      <c r="L9" s="24">
        <f>SUMIFS(L10:L157,A10:A157,"P")</f>
        <v>0</v>
      </c>
      <c r="M9" s="24">
        <f>SUMIFS(M10:M157,A10:A157,"P")</f>
        <v>0</v>
      </c>
      <c r="N9" s="25"/>
    </row>
    <row r="10">
      <c r="A10" s="1" t="s">
        <v>659</v>
      </c>
      <c r="B10" s="1">
        <v>1</v>
      </c>
      <c r="C10" s="26" t="s">
        <v>2509</v>
      </c>
      <c r="D10" t="s">
        <v>661</v>
      </c>
      <c r="E10" s="27" t="s">
        <v>2510</v>
      </c>
      <c r="F10" s="28" t="s">
        <v>670</v>
      </c>
      <c r="G10" s="29">
        <v>500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2597</v>
      </c>
    </row>
    <row r="13" ht="76.5">
      <c r="A13" s="1" t="s">
        <v>666</v>
      </c>
      <c r="E13" s="27" t="s">
        <v>2512</v>
      </c>
    </row>
    <row r="14">
      <c r="A14" s="1" t="s">
        <v>659</v>
      </c>
      <c r="B14" s="1">
        <v>2</v>
      </c>
      <c r="C14" s="26" t="s">
        <v>1220</v>
      </c>
      <c r="D14" t="s">
        <v>661</v>
      </c>
      <c r="E14" s="27" t="s">
        <v>1221</v>
      </c>
      <c r="F14" s="28" t="s">
        <v>670</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ht="38.25">
      <c r="A16" s="1" t="s">
        <v>665</v>
      </c>
      <c r="E16" s="33" t="s">
        <v>2598</v>
      </c>
    </row>
    <row r="17" ht="76.5">
      <c r="A17" s="1" t="s">
        <v>666</v>
      </c>
      <c r="E17" s="27" t="s">
        <v>964</v>
      </c>
    </row>
    <row r="18">
      <c r="A18" s="1" t="s">
        <v>659</v>
      </c>
      <c r="B18" s="1">
        <v>3</v>
      </c>
      <c r="C18" s="26" t="s">
        <v>2514</v>
      </c>
      <c r="D18" t="s">
        <v>661</v>
      </c>
      <c r="E18" s="27" t="s">
        <v>2515</v>
      </c>
      <c r="F18" s="28" t="s">
        <v>696</v>
      </c>
      <c r="G18" s="29">
        <v>1.1000000000000001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2599</v>
      </c>
    </row>
    <row r="21" ht="89.25">
      <c r="A21" s="1" t="s">
        <v>666</v>
      </c>
      <c r="E21" s="27" t="s">
        <v>2517</v>
      </c>
    </row>
    <row r="22">
      <c r="A22" s="1" t="s">
        <v>659</v>
      </c>
      <c r="B22" s="1">
        <v>4</v>
      </c>
      <c r="C22" s="26" t="s">
        <v>2518</v>
      </c>
      <c r="D22" t="s">
        <v>661</v>
      </c>
      <c r="E22" s="27" t="s">
        <v>2519</v>
      </c>
      <c r="F22" s="28" t="s">
        <v>696</v>
      </c>
      <c r="G22" s="29">
        <v>1.1000000000000001</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2599</v>
      </c>
    </row>
    <row r="25" ht="102">
      <c r="A25" s="1" t="s">
        <v>666</v>
      </c>
      <c r="E25" s="27" t="s">
        <v>2353</v>
      </c>
    </row>
    <row r="26">
      <c r="A26" s="1" t="s">
        <v>659</v>
      </c>
      <c r="B26" s="1">
        <v>5</v>
      </c>
      <c r="C26" s="26" t="s">
        <v>2520</v>
      </c>
      <c r="D26" t="s">
        <v>661</v>
      </c>
      <c r="E26" s="27" t="s">
        <v>2521</v>
      </c>
      <c r="F26" s="28" t="s">
        <v>683</v>
      </c>
      <c r="G26" s="29">
        <v>1</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1468</v>
      </c>
    </row>
    <row r="29" ht="204">
      <c r="A29" s="1" t="s">
        <v>666</v>
      </c>
      <c r="E29" s="27" t="s">
        <v>2523</v>
      </c>
    </row>
    <row r="30">
      <c r="A30" s="1" t="s">
        <v>659</v>
      </c>
      <c r="B30" s="1">
        <v>6</v>
      </c>
      <c r="C30" s="26" t="s">
        <v>2524</v>
      </c>
      <c r="D30" t="s">
        <v>661</v>
      </c>
      <c r="E30" s="27" t="s">
        <v>2525</v>
      </c>
      <c r="F30" s="28" t="s">
        <v>683</v>
      </c>
      <c r="G30" s="29">
        <v>1</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1468</v>
      </c>
    </row>
    <row r="33" ht="140.25">
      <c r="A33" s="1" t="s">
        <v>666</v>
      </c>
      <c r="E33" s="27" t="s">
        <v>1789</v>
      </c>
    </row>
    <row r="34">
      <c r="A34" s="1" t="s">
        <v>659</v>
      </c>
      <c r="B34" s="1">
        <v>7</v>
      </c>
      <c r="C34" s="26" t="s">
        <v>2526</v>
      </c>
      <c r="D34" t="s">
        <v>661</v>
      </c>
      <c r="E34" s="27" t="s">
        <v>2527</v>
      </c>
      <c r="F34" s="28" t="s">
        <v>683</v>
      </c>
      <c r="G34" s="29">
        <v>1</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1468</v>
      </c>
    </row>
    <row r="37" ht="191.25">
      <c r="A37" s="1" t="s">
        <v>666</v>
      </c>
      <c r="E37" s="27" t="s">
        <v>2452</v>
      </c>
    </row>
    <row r="38">
      <c r="A38" s="1" t="s">
        <v>659</v>
      </c>
      <c r="B38" s="1">
        <v>8</v>
      </c>
      <c r="C38" s="26" t="s">
        <v>2528</v>
      </c>
      <c r="D38" t="s">
        <v>661</v>
      </c>
      <c r="E38" s="27" t="s">
        <v>2529</v>
      </c>
      <c r="F38" s="28" t="s">
        <v>683</v>
      </c>
      <c r="G38" s="29">
        <v>1</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1468</v>
      </c>
    </row>
    <row r="41" ht="178.5">
      <c r="A41" s="1" t="s">
        <v>666</v>
      </c>
      <c r="E41" s="27" t="s">
        <v>2530</v>
      </c>
    </row>
    <row r="42">
      <c r="A42" s="1" t="s">
        <v>659</v>
      </c>
      <c r="B42" s="1">
        <v>9</v>
      </c>
      <c r="C42" s="26" t="s">
        <v>2531</v>
      </c>
      <c r="D42" t="s">
        <v>661</v>
      </c>
      <c r="E42" s="27" t="s">
        <v>2532</v>
      </c>
      <c r="F42" s="28" t="s">
        <v>683</v>
      </c>
      <c r="G42" s="29">
        <v>1</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1468</v>
      </c>
    </row>
    <row r="45" ht="127.5">
      <c r="A45" s="1" t="s">
        <v>666</v>
      </c>
      <c r="E45" s="27" t="s">
        <v>1645</v>
      </c>
    </row>
    <row r="46" ht="25.5">
      <c r="A46" s="1" t="s">
        <v>659</v>
      </c>
      <c r="B46" s="1">
        <v>10</v>
      </c>
      <c r="C46" s="26" t="s">
        <v>2533</v>
      </c>
      <c r="D46" t="s">
        <v>661</v>
      </c>
      <c r="E46" s="27" t="s">
        <v>2534</v>
      </c>
      <c r="F46" s="28" t="s">
        <v>683</v>
      </c>
      <c r="G46" s="29">
        <v>4</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1465</v>
      </c>
    </row>
    <row r="49" ht="178.5">
      <c r="A49" s="1" t="s">
        <v>666</v>
      </c>
      <c r="E49" s="27" t="s">
        <v>2530</v>
      </c>
    </row>
    <row r="50">
      <c r="A50" s="1" t="s">
        <v>659</v>
      </c>
      <c r="B50" s="1">
        <v>11</v>
      </c>
      <c r="C50" s="26" t="s">
        <v>2536</v>
      </c>
      <c r="D50" t="s">
        <v>661</v>
      </c>
      <c r="E50" s="27" t="s">
        <v>2537</v>
      </c>
      <c r="F50" s="28" t="s">
        <v>683</v>
      </c>
      <c r="G50" s="29">
        <v>4</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1465</v>
      </c>
    </row>
    <row r="53" ht="127.5">
      <c r="A53" s="1" t="s">
        <v>666</v>
      </c>
      <c r="E53" s="27" t="s">
        <v>1645</v>
      </c>
    </row>
    <row r="54">
      <c r="A54" s="1" t="s">
        <v>659</v>
      </c>
      <c r="B54" s="1">
        <v>12</v>
      </c>
      <c r="C54" s="26" t="s">
        <v>2538</v>
      </c>
      <c r="D54" t="s">
        <v>661</v>
      </c>
      <c r="E54" s="27" t="s">
        <v>2539</v>
      </c>
      <c r="F54" s="28" t="s">
        <v>683</v>
      </c>
      <c r="G54" s="29">
        <v>1</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1468</v>
      </c>
    </row>
    <row r="57" ht="178.5">
      <c r="A57" s="1" t="s">
        <v>666</v>
      </c>
      <c r="E57" s="27" t="s">
        <v>2530</v>
      </c>
    </row>
    <row r="58" ht="25.5">
      <c r="A58" s="1" t="s">
        <v>659</v>
      </c>
      <c r="B58" s="1">
        <v>13</v>
      </c>
      <c r="C58" s="26" t="s">
        <v>2600</v>
      </c>
      <c r="D58" t="s">
        <v>661</v>
      </c>
      <c r="E58" s="27" t="s">
        <v>2601</v>
      </c>
      <c r="F58" s="28" t="s">
        <v>683</v>
      </c>
      <c r="G58" s="29">
        <v>1</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1468</v>
      </c>
    </row>
    <row r="61" ht="191.25">
      <c r="A61" s="1" t="s">
        <v>666</v>
      </c>
      <c r="E61" s="27" t="s">
        <v>2602</v>
      </c>
    </row>
    <row r="62">
      <c r="A62" s="1" t="s">
        <v>659</v>
      </c>
      <c r="B62" s="1">
        <v>14</v>
      </c>
      <c r="C62" s="26" t="s">
        <v>2540</v>
      </c>
      <c r="D62" t="s">
        <v>661</v>
      </c>
      <c r="E62" s="27" t="s">
        <v>2541</v>
      </c>
      <c r="F62" s="28" t="s">
        <v>683</v>
      </c>
      <c r="G62" s="29">
        <v>1</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1468</v>
      </c>
    </row>
    <row r="65" ht="127.5">
      <c r="A65" s="1" t="s">
        <v>666</v>
      </c>
      <c r="E65" s="27" t="s">
        <v>1645</v>
      </c>
    </row>
    <row r="66">
      <c r="A66" s="1" t="s">
        <v>659</v>
      </c>
      <c r="B66" s="1">
        <v>15</v>
      </c>
      <c r="C66" s="26" t="s">
        <v>2542</v>
      </c>
      <c r="D66" t="s">
        <v>661</v>
      </c>
      <c r="E66" s="27" t="s">
        <v>2543</v>
      </c>
      <c r="F66" s="28" t="s">
        <v>683</v>
      </c>
      <c r="G66" s="29">
        <v>1</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1468</v>
      </c>
    </row>
    <row r="69" ht="178.5">
      <c r="A69" s="1" t="s">
        <v>666</v>
      </c>
      <c r="E69" s="27" t="s">
        <v>2530</v>
      </c>
    </row>
    <row r="70">
      <c r="A70" s="1" t="s">
        <v>659</v>
      </c>
      <c r="B70" s="1">
        <v>16</v>
      </c>
      <c r="C70" s="26" t="s">
        <v>2545</v>
      </c>
      <c r="D70" t="s">
        <v>661</v>
      </c>
      <c r="E70" s="27" t="s">
        <v>2546</v>
      </c>
      <c r="F70" s="28" t="s">
        <v>683</v>
      </c>
      <c r="G70" s="29">
        <v>1</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1468</v>
      </c>
    </row>
    <row r="73" ht="127.5">
      <c r="A73" s="1" t="s">
        <v>666</v>
      </c>
      <c r="E73" s="27" t="s">
        <v>1645</v>
      </c>
    </row>
    <row r="74">
      <c r="A74" s="1" t="s">
        <v>659</v>
      </c>
      <c r="B74" s="1">
        <v>17</v>
      </c>
      <c r="C74" s="26" t="s">
        <v>2547</v>
      </c>
      <c r="D74" t="s">
        <v>661</v>
      </c>
      <c r="E74" s="27" t="s">
        <v>2548</v>
      </c>
      <c r="F74" s="28" t="s">
        <v>683</v>
      </c>
      <c r="G74" s="29">
        <v>9</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2330</v>
      </c>
    </row>
    <row r="77" ht="178.5">
      <c r="A77" s="1" t="s">
        <v>666</v>
      </c>
      <c r="E77" s="27" t="s">
        <v>2530</v>
      </c>
    </row>
    <row r="78">
      <c r="A78" s="1" t="s">
        <v>659</v>
      </c>
      <c r="B78" s="1">
        <v>18</v>
      </c>
      <c r="C78" s="26" t="s">
        <v>2550</v>
      </c>
      <c r="D78" t="s">
        <v>661</v>
      </c>
      <c r="E78" s="27" t="s">
        <v>2551</v>
      </c>
      <c r="F78" s="28" t="s">
        <v>683</v>
      </c>
      <c r="G78" s="29">
        <v>9</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2330</v>
      </c>
    </row>
    <row r="81" ht="127.5">
      <c r="A81" s="1" t="s">
        <v>666</v>
      </c>
      <c r="E81" s="27" t="s">
        <v>1645</v>
      </c>
    </row>
    <row r="82">
      <c r="A82" s="1" t="s">
        <v>659</v>
      </c>
      <c r="B82" s="1">
        <v>19</v>
      </c>
      <c r="C82" s="26" t="s">
        <v>2552</v>
      </c>
      <c r="D82" t="s">
        <v>661</v>
      </c>
      <c r="E82" s="27" t="s">
        <v>2553</v>
      </c>
      <c r="F82" s="28" t="s">
        <v>683</v>
      </c>
      <c r="G82" s="29">
        <v>9</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2330</v>
      </c>
    </row>
    <row r="85" ht="178.5">
      <c r="A85" s="1" t="s">
        <v>666</v>
      </c>
      <c r="E85" s="27" t="s">
        <v>2530</v>
      </c>
    </row>
    <row r="86">
      <c r="A86" s="1" t="s">
        <v>659</v>
      </c>
      <c r="B86" s="1">
        <v>20</v>
      </c>
      <c r="C86" s="26" t="s">
        <v>2555</v>
      </c>
      <c r="D86" t="s">
        <v>661</v>
      </c>
      <c r="E86" s="27" t="s">
        <v>2556</v>
      </c>
      <c r="F86" s="28" t="s">
        <v>683</v>
      </c>
      <c r="G86" s="29">
        <v>9</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2330</v>
      </c>
    </row>
    <row r="89" ht="127.5">
      <c r="A89" s="1" t="s">
        <v>666</v>
      </c>
      <c r="E89" s="27" t="s">
        <v>1645</v>
      </c>
    </row>
    <row r="90">
      <c r="A90" s="1" t="s">
        <v>659</v>
      </c>
      <c r="B90" s="1">
        <v>21</v>
      </c>
      <c r="C90" s="26" t="s">
        <v>2557</v>
      </c>
      <c r="D90" t="s">
        <v>661</v>
      </c>
      <c r="E90" s="27" t="s">
        <v>2558</v>
      </c>
      <c r="F90" s="28" t="s">
        <v>683</v>
      </c>
      <c r="G90" s="29">
        <v>7</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2603</v>
      </c>
    </row>
    <row r="93" ht="178.5">
      <c r="A93" s="1" t="s">
        <v>666</v>
      </c>
      <c r="E93" s="27" t="s">
        <v>2530</v>
      </c>
    </row>
    <row r="94">
      <c r="A94" s="1" t="s">
        <v>659</v>
      </c>
      <c r="B94" s="1">
        <v>22</v>
      </c>
      <c r="C94" s="26" t="s">
        <v>2560</v>
      </c>
      <c r="D94" t="s">
        <v>661</v>
      </c>
      <c r="E94" s="27" t="s">
        <v>2561</v>
      </c>
      <c r="F94" s="28" t="s">
        <v>683</v>
      </c>
      <c r="G94" s="29">
        <v>7</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2603</v>
      </c>
    </row>
    <row r="97" ht="127.5">
      <c r="A97" s="1" t="s">
        <v>666</v>
      </c>
      <c r="E97" s="27" t="s">
        <v>1645</v>
      </c>
    </row>
    <row r="98" ht="25.5">
      <c r="A98" s="1" t="s">
        <v>659</v>
      </c>
      <c r="B98" s="1">
        <v>23</v>
      </c>
      <c r="C98" s="26" t="s">
        <v>2562</v>
      </c>
      <c r="D98" t="s">
        <v>661</v>
      </c>
      <c r="E98" s="27" t="s">
        <v>2563</v>
      </c>
      <c r="F98" s="28" t="s">
        <v>683</v>
      </c>
      <c r="G98" s="29">
        <v>1</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1468</v>
      </c>
    </row>
    <row r="101" ht="178.5">
      <c r="A101" s="1" t="s">
        <v>666</v>
      </c>
      <c r="E101" s="27" t="s">
        <v>2530</v>
      </c>
    </row>
    <row r="102" ht="25.5">
      <c r="A102" s="1" t="s">
        <v>659</v>
      </c>
      <c r="B102" s="1">
        <v>24</v>
      </c>
      <c r="C102" s="26" t="s">
        <v>2564</v>
      </c>
      <c r="D102" t="s">
        <v>661</v>
      </c>
      <c r="E102" s="27" t="s">
        <v>2565</v>
      </c>
      <c r="F102" s="28" t="s">
        <v>683</v>
      </c>
      <c r="G102" s="29">
        <v>1</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1468</v>
      </c>
    </row>
    <row r="105" ht="178.5">
      <c r="A105" s="1" t="s">
        <v>666</v>
      </c>
      <c r="E105" s="27" t="s">
        <v>2530</v>
      </c>
    </row>
    <row r="106">
      <c r="A106" s="1" t="s">
        <v>659</v>
      </c>
      <c r="B106" s="1">
        <v>25</v>
      </c>
      <c r="C106" s="26" t="s">
        <v>2566</v>
      </c>
      <c r="D106" t="s">
        <v>661</v>
      </c>
      <c r="E106" s="27" t="s">
        <v>2567</v>
      </c>
      <c r="F106" s="28" t="s">
        <v>683</v>
      </c>
      <c r="G106" s="29">
        <v>1</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1468</v>
      </c>
    </row>
    <row r="109" ht="127.5">
      <c r="A109" s="1" t="s">
        <v>666</v>
      </c>
      <c r="E109" s="27" t="s">
        <v>1645</v>
      </c>
    </row>
    <row r="110">
      <c r="A110" s="1" t="s">
        <v>659</v>
      </c>
      <c r="B110" s="1">
        <v>26</v>
      </c>
      <c r="C110" s="26" t="s">
        <v>2568</v>
      </c>
      <c r="D110" t="s">
        <v>661</v>
      </c>
      <c r="E110" s="27" t="s">
        <v>2569</v>
      </c>
      <c r="F110" s="28" t="s">
        <v>683</v>
      </c>
      <c r="G110" s="29">
        <v>1</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1468</v>
      </c>
    </row>
    <row r="113" ht="178.5">
      <c r="A113" s="1" t="s">
        <v>666</v>
      </c>
      <c r="E113" s="27" t="s">
        <v>2530</v>
      </c>
    </row>
    <row r="114">
      <c r="A114" s="1" t="s">
        <v>659</v>
      </c>
      <c r="B114" s="1">
        <v>27</v>
      </c>
      <c r="C114" s="26" t="s">
        <v>2570</v>
      </c>
      <c r="D114" t="s">
        <v>661</v>
      </c>
      <c r="E114" s="27" t="s">
        <v>2571</v>
      </c>
      <c r="F114" s="28" t="s">
        <v>683</v>
      </c>
      <c r="G114" s="29">
        <v>1</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1468</v>
      </c>
    </row>
    <row r="117" ht="127.5">
      <c r="A117" s="1" t="s">
        <v>666</v>
      </c>
      <c r="E117" s="27" t="s">
        <v>1645</v>
      </c>
    </row>
    <row r="118">
      <c r="A118" s="1" t="s">
        <v>659</v>
      </c>
      <c r="B118" s="1">
        <v>28</v>
      </c>
      <c r="C118" s="26" t="s">
        <v>2572</v>
      </c>
      <c r="D118" t="s">
        <v>661</v>
      </c>
      <c r="E118" s="27" t="s">
        <v>2573</v>
      </c>
      <c r="F118" s="28" t="s">
        <v>683</v>
      </c>
      <c r="G118" s="29">
        <v>1</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1468</v>
      </c>
    </row>
    <row r="121" ht="178.5">
      <c r="A121" s="1" t="s">
        <v>666</v>
      </c>
      <c r="E121" s="27" t="s">
        <v>2530</v>
      </c>
    </row>
    <row r="122">
      <c r="A122" s="1" t="s">
        <v>659</v>
      </c>
      <c r="B122" s="1">
        <v>29</v>
      </c>
      <c r="C122" s="26" t="s">
        <v>2574</v>
      </c>
      <c r="D122" t="s">
        <v>661</v>
      </c>
      <c r="E122" s="27" t="s">
        <v>2575</v>
      </c>
      <c r="F122" s="28" t="s">
        <v>683</v>
      </c>
      <c r="G122" s="29">
        <v>1</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1468</v>
      </c>
    </row>
    <row r="125" ht="127.5">
      <c r="A125" s="1" t="s">
        <v>666</v>
      </c>
      <c r="E125" s="27" t="s">
        <v>1645</v>
      </c>
    </row>
    <row r="126">
      <c r="A126" s="1" t="s">
        <v>659</v>
      </c>
      <c r="B126" s="1">
        <v>30</v>
      </c>
      <c r="C126" s="26" t="s">
        <v>2576</v>
      </c>
      <c r="D126" t="s">
        <v>661</v>
      </c>
      <c r="E126" s="27" t="s">
        <v>2577</v>
      </c>
      <c r="F126" s="28" t="s">
        <v>683</v>
      </c>
      <c r="G126" s="29">
        <v>1</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1468</v>
      </c>
    </row>
    <row r="129" ht="191.25">
      <c r="A129" s="1" t="s">
        <v>666</v>
      </c>
      <c r="E129" s="27" t="s">
        <v>2452</v>
      </c>
    </row>
    <row r="130">
      <c r="A130" s="1" t="s">
        <v>659</v>
      </c>
      <c r="B130" s="1">
        <v>31</v>
      </c>
      <c r="C130" s="26" t="s">
        <v>2578</v>
      </c>
      <c r="D130" t="s">
        <v>661</v>
      </c>
      <c r="E130" s="27" t="s">
        <v>2579</v>
      </c>
      <c r="F130" s="28" t="s">
        <v>683</v>
      </c>
      <c r="G130" s="29">
        <v>1</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1468</v>
      </c>
    </row>
    <row r="133" ht="191.25">
      <c r="A133" s="1" t="s">
        <v>666</v>
      </c>
      <c r="E133" s="27" t="s">
        <v>2452</v>
      </c>
    </row>
    <row r="134">
      <c r="A134" s="1" t="s">
        <v>659</v>
      </c>
      <c r="B134" s="1">
        <v>32</v>
      </c>
      <c r="C134" s="26" t="s">
        <v>2580</v>
      </c>
      <c r="D134" t="s">
        <v>661</v>
      </c>
      <c r="E134" s="27" t="s">
        <v>2581</v>
      </c>
      <c r="F134" s="28" t="s">
        <v>683</v>
      </c>
      <c r="G134" s="29">
        <v>1</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1468</v>
      </c>
    </row>
    <row r="137" ht="140.25">
      <c r="A137" s="1" t="s">
        <v>666</v>
      </c>
      <c r="E137" s="27" t="s">
        <v>1789</v>
      </c>
    </row>
    <row r="138">
      <c r="A138" s="1" t="s">
        <v>659</v>
      </c>
      <c r="B138" s="1">
        <v>33</v>
      </c>
      <c r="C138" s="26" t="s">
        <v>2582</v>
      </c>
      <c r="D138" t="s">
        <v>661</v>
      </c>
      <c r="E138" s="27" t="s">
        <v>2583</v>
      </c>
      <c r="F138" s="28" t="s">
        <v>868</v>
      </c>
      <c r="G138" s="29">
        <v>8</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1466</v>
      </c>
    </row>
    <row r="141" ht="114.75">
      <c r="A141" s="1" t="s">
        <v>666</v>
      </c>
      <c r="E141" s="27" t="s">
        <v>2585</v>
      </c>
    </row>
    <row r="142">
      <c r="A142" s="1" t="s">
        <v>659</v>
      </c>
      <c r="B142" s="1">
        <v>34</v>
      </c>
      <c r="C142" s="26" t="s">
        <v>2586</v>
      </c>
      <c r="D142" t="s">
        <v>661</v>
      </c>
      <c r="E142" s="27" t="s">
        <v>2587</v>
      </c>
      <c r="F142" s="28" t="s">
        <v>683</v>
      </c>
      <c r="G142" s="29">
        <v>1</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1468</v>
      </c>
    </row>
    <row r="145" ht="140.25">
      <c r="A145" s="1" t="s">
        <v>666</v>
      </c>
      <c r="E145" s="27" t="s">
        <v>1789</v>
      </c>
    </row>
    <row r="146">
      <c r="A146" s="1" t="s">
        <v>659</v>
      </c>
      <c r="B146" s="1">
        <v>35</v>
      </c>
      <c r="C146" s="26" t="s">
        <v>2588</v>
      </c>
      <c r="D146" t="s">
        <v>661</v>
      </c>
      <c r="E146" s="27" t="s">
        <v>2589</v>
      </c>
      <c r="F146" s="28" t="s">
        <v>683</v>
      </c>
      <c r="G146" s="29">
        <v>1</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1468</v>
      </c>
    </row>
    <row r="149" ht="140.25">
      <c r="A149" s="1" t="s">
        <v>666</v>
      </c>
      <c r="E149" s="27" t="s">
        <v>1789</v>
      </c>
    </row>
    <row r="150">
      <c r="A150" s="1" t="s">
        <v>659</v>
      </c>
      <c r="B150" s="1">
        <v>36</v>
      </c>
      <c r="C150" s="26" t="s">
        <v>2590</v>
      </c>
      <c r="D150" t="s">
        <v>661</v>
      </c>
      <c r="E150" s="27" t="s">
        <v>2591</v>
      </c>
      <c r="F150" s="28" t="s">
        <v>683</v>
      </c>
      <c r="G150" s="29">
        <v>1</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1468</v>
      </c>
    </row>
    <row r="153" ht="140.25">
      <c r="A153" s="1" t="s">
        <v>666</v>
      </c>
      <c r="E153" s="27" t="s">
        <v>1789</v>
      </c>
    </row>
    <row r="154">
      <c r="A154" s="1" t="s">
        <v>659</v>
      </c>
      <c r="B154" s="1">
        <v>37</v>
      </c>
      <c r="C154" s="26" t="s">
        <v>2592</v>
      </c>
      <c r="D154" t="s">
        <v>661</v>
      </c>
      <c r="E154" s="27" t="s">
        <v>2593</v>
      </c>
      <c r="F154" s="28" t="s">
        <v>683</v>
      </c>
      <c r="G154" s="29">
        <v>1</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1468</v>
      </c>
    </row>
    <row r="157" ht="114.75">
      <c r="A157" s="1" t="s">
        <v>666</v>
      </c>
      <c r="E157" s="27" t="s">
        <v>1679</v>
      </c>
    </row>
    <row r="158">
      <c r="A158" s="1" t="s">
        <v>656</v>
      </c>
      <c r="C158" s="22" t="s">
        <v>894</v>
      </c>
      <c r="E158" s="23" t="s">
        <v>895</v>
      </c>
      <c r="L158" s="24">
        <f>SUMIFS(L159:L178,A159:A178,"P")</f>
        <v>0</v>
      </c>
      <c r="M158" s="24">
        <f>SUMIFS(M159:M178,A159:A178,"P")</f>
        <v>0</v>
      </c>
      <c r="N158" s="25"/>
    </row>
    <row r="159" ht="25.5">
      <c r="A159" s="1" t="s">
        <v>659</v>
      </c>
      <c r="B159" s="1">
        <v>38</v>
      </c>
      <c r="C159" s="26" t="s">
        <v>1867</v>
      </c>
      <c r="D159" t="s">
        <v>897</v>
      </c>
      <c r="E159" s="27" t="s">
        <v>1868</v>
      </c>
      <c r="F159" s="28" t="s">
        <v>899</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1869</v>
      </c>
    </row>
    <row r="161">
      <c r="A161" s="1" t="s">
        <v>665</v>
      </c>
      <c r="E161" s="33" t="s">
        <v>2237</v>
      </c>
    </row>
    <row r="162" ht="153">
      <c r="A162" s="1" t="s">
        <v>666</v>
      </c>
      <c r="E162" s="27" t="s">
        <v>907</v>
      </c>
    </row>
    <row r="163" ht="38.25">
      <c r="A163" s="1" t="s">
        <v>659</v>
      </c>
      <c r="B163" s="1">
        <v>39</v>
      </c>
      <c r="C163" s="26" t="s">
        <v>903</v>
      </c>
      <c r="D163" t="s">
        <v>897</v>
      </c>
      <c r="E163" s="27" t="s">
        <v>904</v>
      </c>
      <c r="F163" s="28" t="s">
        <v>899</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905</v>
      </c>
    </row>
    <row r="165">
      <c r="A165" s="1" t="s">
        <v>665</v>
      </c>
      <c r="E165" s="33" t="s">
        <v>2594</v>
      </c>
    </row>
    <row r="166" ht="153">
      <c r="A166" s="1" t="s">
        <v>666</v>
      </c>
      <c r="E166" s="27" t="s">
        <v>907</v>
      </c>
    </row>
    <row r="167" ht="25.5">
      <c r="A167" s="1" t="s">
        <v>659</v>
      </c>
      <c r="B167" s="1">
        <v>40</v>
      </c>
      <c r="C167" s="26" t="s">
        <v>916</v>
      </c>
      <c r="D167" t="s">
        <v>897</v>
      </c>
      <c r="E167" s="27" t="s">
        <v>917</v>
      </c>
      <c r="F167" s="28" t="s">
        <v>899</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914</v>
      </c>
    </row>
    <row r="169">
      <c r="A169" s="1" t="s">
        <v>665</v>
      </c>
      <c r="E169" s="33" t="s">
        <v>2595</v>
      </c>
    </row>
    <row r="170" ht="153">
      <c r="A170" s="1" t="s">
        <v>666</v>
      </c>
      <c r="E170" s="27" t="s">
        <v>902</v>
      </c>
    </row>
    <row r="171" ht="25.5">
      <c r="A171" s="1" t="s">
        <v>659</v>
      </c>
      <c r="B171" s="1">
        <v>41</v>
      </c>
      <c r="C171" s="26" t="s">
        <v>919</v>
      </c>
      <c r="D171" t="s">
        <v>897</v>
      </c>
      <c r="E171" s="27" t="s">
        <v>920</v>
      </c>
      <c r="F171" s="28" t="s">
        <v>899</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921</v>
      </c>
    </row>
    <row r="173">
      <c r="A173" s="1" t="s">
        <v>665</v>
      </c>
      <c r="E173" s="33" t="s">
        <v>2594</v>
      </c>
    </row>
    <row r="174" ht="153">
      <c r="A174" s="1" t="s">
        <v>666</v>
      </c>
      <c r="E174" s="27" t="s">
        <v>902</v>
      </c>
    </row>
    <row r="175" ht="25.5">
      <c r="A175" s="1" t="s">
        <v>659</v>
      </c>
      <c r="B175" s="1">
        <v>42</v>
      </c>
      <c r="C175" s="26" t="s">
        <v>922</v>
      </c>
      <c r="D175" t="s">
        <v>897</v>
      </c>
      <c r="E175" s="27" t="s">
        <v>923</v>
      </c>
      <c r="F175" s="28" t="s">
        <v>899</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910</v>
      </c>
    </row>
    <row r="177">
      <c r="A177" s="1" t="s">
        <v>665</v>
      </c>
      <c r="E177" s="33" t="s">
        <v>2594</v>
      </c>
    </row>
    <row r="178" ht="153">
      <c r="A178" s="1" t="s">
        <v>666</v>
      </c>
      <c r="E178" s="27" t="s">
        <v>902</v>
      </c>
    </row>
  </sheetData>
  <sheetProtection sheet="1" objects="1" scenarios="1" spinCount="100000" saltValue="IYrb/WEUcyEGiZXJPCsNiFdW3MFsbzB7yGNTbFNNxMzx9Kh83ri1THGRyD6CIPZRw0aLVJo3FeDg2DDZXegC+w==" hashValue="+3TQbzCWOg55gMRRUbAYSYfd1QInTNaq9D7YcXGQn8VymEkVIZmiasaH94OJ8JpeSO9cJ99ETPpVL6Rg5Jj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2604</v>
      </c>
      <c r="E8" s="23" t="s">
        <v>79</v>
      </c>
      <c r="L8" s="24">
        <f>L9+L198</f>
        <v>0</v>
      </c>
      <c r="M8" s="24">
        <f>M9+M198</f>
        <v>0</v>
      </c>
      <c r="N8" s="25"/>
    </row>
    <row r="9">
      <c r="A9" s="1" t="s">
        <v>656</v>
      </c>
      <c r="C9" s="22" t="s">
        <v>679</v>
      </c>
      <c r="E9" s="23" t="s">
        <v>680</v>
      </c>
      <c r="L9" s="24">
        <f>SUMIFS(L10:L197,A10:A197,"P")</f>
        <v>0</v>
      </c>
      <c r="M9" s="24">
        <f>SUMIFS(M10:M197,A10:A197,"P")</f>
        <v>0</v>
      </c>
      <c r="N9" s="25"/>
    </row>
    <row r="10">
      <c r="A10" s="1" t="s">
        <v>659</v>
      </c>
      <c r="B10" s="1">
        <v>1</v>
      </c>
      <c r="C10" s="26" t="s">
        <v>2509</v>
      </c>
      <c r="D10" t="s">
        <v>661</v>
      </c>
      <c r="E10" s="27" t="s">
        <v>2510</v>
      </c>
      <c r="F10" s="28" t="s">
        <v>670</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2605</v>
      </c>
    </row>
    <row r="13" ht="76.5">
      <c r="A13" s="1" t="s">
        <v>666</v>
      </c>
      <c r="E13" s="27" t="s">
        <v>2512</v>
      </c>
    </row>
    <row r="14">
      <c r="A14" s="1" t="s">
        <v>659</v>
      </c>
      <c r="B14" s="1">
        <v>2</v>
      </c>
      <c r="C14" s="26" t="s">
        <v>1220</v>
      </c>
      <c r="D14" t="s">
        <v>661</v>
      </c>
      <c r="E14" s="27" t="s">
        <v>1221</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2606</v>
      </c>
    </row>
    <row r="17" ht="76.5">
      <c r="A17" s="1" t="s">
        <v>666</v>
      </c>
      <c r="E17" s="27" t="s">
        <v>964</v>
      </c>
    </row>
    <row r="18">
      <c r="A18" s="1" t="s">
        <v>659</v>
      </c>
      <c r="B18" s="1">
        <v>3</v>
      </c>
      <c r="C18" s="26" t="s">
        <v>2514</v>
      </c>
      <c r="D18" t="s">
        <v>661</v>
      </c>
      <c r="E18" s="27" t="s">
        <v>2515</v>
      </c>
      <c r="F18" s="28" t="s">
        <v>696</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2607</v>
      </c>
    </row>
    <row r="21" ht="89.25">
      <c r="A21" s="1" t="s">
        <v>666</v>
      </c>
      <c r="E21" s="27" t="s">
        <v>2517</v>
      </c>
    </row>
    <row r="22">
      <c r="A22" s="1" t="s">
        <v>659</v>
      </c>
      <c r="B22" s="1">
        <v>4</v>
      </c>
      <c r="C22" s="26" t="s">
        <v>2518</v>
      </c>
      <c r="D22" t="s">
        <v>661</v>
      </c>
      <c r="E22" s="27" t="s">
        <v>2519</v>
      </c>
      <c r="F22" s="28" t="s">
        <v>696</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2607</v>
      </c>
    </row>
    <row r="25" ht="102">
      <c r="A25" s="1" t="s">
        <v>666</v>
      </c>
      <c r="E25" s="27" t="s">
        <v>2353</v>
      </c>
    </row>
    <row r="26">
      <c r="A26" s="1" t="s">
        <v>659</v>
      </c>
      <c r="B26" s="1">
        <v>49</v>
      </c>
      <c r="C26" s="26" t="s">
        <v>2608</v>
      </c>
      <c r="D26" t="s">
        <v>661</v>
      </c>
      <c r="E26" s="27" t="s">
        <v>2609</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1897</v>
      </c>
    </row>
    <row r="29" ht="153">
      <c r="A29" s="1" t="s">
        <v>666</v>
      </c>
      <c r="E29" s="27" t="s">
        <v>1671</v>
      </c>
    </row>
    <row r="30">
      <c r="A30" s="1" t="s">
        <v>659</v>
      </c>
      <c r="B30" s="1">
        <v>50</v>
      </c>
      <c r="C30" s="26" t="s">
        <v>2610</v>
      </c>
      <c r="D30" t="s">
        <v>661</v>
      </c>
      <c r="E30" s="27" t="s">
        <v>2611</v>
      </c>
      <c r="F30" s="28" t="s">
        <v>683</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1897</v>
      </c>
    </row>
    <row r="33" ht="153">
      <c r="A33" s="1" t="s">
        <v>666</v>
      </c>
      <c r="E33" s="27" t="s">
        <v>1671</v>
      </c>
    </row>
    <row r="34">
      <c r="A34" s="1" t="s">
        <v>659</v>
      </c>
      <c r="B34" s="1">
        <v>5</v>
      </c>
      <c r="C34" s="26" t="s">
        <v>2520</v>
      </c>
      <c r="D34" t="s">
        <v>661</v>
      </c>
      <c r="E34" s="27" t="s">
        <v>2521</v>
      </c>
      <c r="F34" s="28" t="s">
        <v>683</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1826</v>
      </c>
    </row>
    <row r="37" ht="204">
      <c r="A37" s="1" t="s">
        <v>666</v>
      </c>
      <c r="E37" s="27" t="s">
        <v>2523</v>
      </c>
    </row>
    <row r="38">
      <c r="A38" s="1" t="s">
        <v>659</v>
      </c>
      <c r="B38" s="1">
        <v>6</v>
      </c>
      <c r="C38" s="26" t="s">
        <v>2524</v>
      </c>
      <c r="D38" t="s">
        <v>661</v>
      </c>
      <c r="E38" s="27" t="s">
        <v>2525</v>
      </c>
      <c r="F38" s="28" t="s">
        <v>683</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1826</v>
      </c>
    </row>
    <row r="41" ht="140.25">
      <c r="A41" s="1" t="s">
        <v>666</v>
      </c>
      <c r="E41" s="27" t="s">
        <v>1789</v>
      </c>
    </row>
    <row r="42">
      <c r="A42" s="1" t="s">
        <v>659</v>
      </c>
      <c r="B42" s="1">
        <v>7</v>
      </c>
      <c r="C42" s="26" t="s">
        <v>2526</v>
      </c>
      <c r="D42" t="s">
        <v>661</v>
      </c>
      <c r="E42" s="27" t="s">
        <v>2527</v>
      </c>
      <c r="F42" s="28" t="s">
        <v>683</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1826</v>
      </c>
    </row>
    <row r="45" ht="191.25">
      <c r="A45" s="1" t="s">
        <v>666</v>
      </c>
      <c r="E45" s="27" t="s">
        <v>2452</v>
      </c>
    </row>
    <row r="46">
      <c r="A46" s="1" t="s">
        <v>659</v>
      </c>
      <c r="B46" s="1">
        <v>8</v>
      </c>
      <c r="C46" s="26" t="s">
        <v>2528</v>
      </c>
      <c r="D46" t="s">
        <v>661</v>
      </c>
      <c r="E46" s="27" t="s">
        <v>2529</v>
      </c>
      <c r="F46" s="28" t="s">
        <v>683</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1826</v>
      </c>
    </row>
    <row r="49" ht="178.5">
      <c r="A49" s="1" t="s">
        <v>666</v>
      </c>
      <c r="E49" s="27" t="s">
        <v>2530</v>
      </c>
    </row>
    <row r="50">
      <c r="A50" s="1" t="s">
        <v>659</v>
      </c>
      <c r="B50" s="1">
        <v>9</v>
      </c>
      <c r="C50" s="26" t="s">
        <v>2531</v>
      </c>
      <c r="D50" t="s">
        <v>661</v>
      </c>
      <c r="E50" s="27" t="s">
        <v>2532</v>
      </c>
      <c r="F50" s="28" t="s">
        <v>683</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1826</v>
      </c>
    </row>
    <row r="53" ht="127.5">
      <c r="A53" s="1" t="s">
        <v>666</v>
      </c>
      <c r="E53" s="27" t="s">
        <v>1645</v>
      </c>
    </row>
    <row r="54" ht="25.5">
      <c r="A54" s="1" t="s">
        <v>659</v>
      </c>
      <c r="B54" s="1">
        <v>10</v>
      </c>
      <c r="C54" s="26" t="s">
        <v>2533</v>
      </c>
      <c r="D54" t="s">
        <v>661</v>
      </c>
      <c r="E54" s="27" t="s">
        <v>2534</v>
      </c>
      <c r="F54" s="28" t="s">
        <v>683</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2612</v>
      </c>
    </row>
    <row r="57" ht="178.5">
      <c r="A57" s="1" t="s">
        <v>666</v>
      </c>
      <c r="E57" s="27" t="s">
        <v>2530</v>
      </c>
    </row>
    <row r="58">
      <c r="A58" s="1" t="s">
        <v>659</v>
      </c>
      <c r="B58" s="1">
        <v>11</v>
      </c>
      <c r="C58" s="26" t="s">
        <v>2536</v>
      </c>
      <c r="D58" t="s">
        <v>661</v>
      </c>
      <c r="E58" s="27" t="s">
        <v>2537</v>
      </c>
      <c r="F58" s="28" t="s">
        <v>683</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2612</v>
      </c>
    </row>
    <row r="61" ht="127.5">
      <c r="A61" s="1" t="s">
        <v>666</v>
      </c>
      <c r="E61" s="27" t="s">
        <v>1645</v>
      </c>
    </row>
    <row r="62">
      <c r="A62" s="1" t="s">
        <v>659</v>
      </c>
      <c r="B62" s="1">
        <v>12</v>
      </c>
      <c r="C62" s="26" t="s">
        <v>2538</v>
      </c>
      <c r="D62" t="s">
        <v>661</v>
      </c>
      <c r="E62" s="27" t="s">
        <v>2539</v>
      </c>
      <c r="F62" s="28" t="s">
        <v>683</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1477</v>
      </c>
    </row>
    <row r="65" ht="178.5">
      <c r="A65" s="1" t="s">
        <v>666</v>
      </c>
      <c r="E65" s="27" t="s">
        <v>2530</v>
      </c>
    </row>
    <row r="66" ht="25.5">
      <c r="A66" s="1" t="s">
        <v>659</v>
      </c>
      <c r="B66" s="1">
        <v>13</v>
      </c>
      <c r="C66" s="26" t="s">
        <v>2600</v>
      </c>
      <c r="D66" t="s">
        <v>661</v>
      </c>
      <c r="E66" s="27" t="s">
        <v>2601</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1860</v>
      </c>
    </row>
    <row r="69" ht="191.25">
      <c r="A69" s="1" t="s">
        <v>666</v>
      </c>
      <c r="E69" s="27" t="s">
        <v>2602</v>
      </c>
    </row>
    <row r="70">
      <c r="A70" s="1" t="s">
        <v>659</v>
      </c>
      <c r="B70" s="1">
        <v>14</v>
      </c>
      <c r="C70" s="26" t="s">
        <v>2540</v>
      </c>
      <c r="D70" t="s">
        <v>661</v>
      </c>
      <c r="E70" s="27" t="s">
        <v>2541</v>
      </c>
      <c r="F70" s="28" t="s">
        <v>683</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2613</v>
      </c>
    </row>
    <row r="73" ht="127.5">
      <c r="A73" s="1" t="s">
        <v>666</v>
      </c>
      <c r="E73" s="27" t="s">
        <v>1645</v>
      </c>
    </row>
    <row r="74">
      <c r="A74" s="1" t="s">
        <v>659</v>
      </c>
      <c r="B74" s="1">
        <v>15</v>
      </c>
      <c r="C74" s="26" t="s">
        <v>2542</v>
      </c>
      <c r="D74" t="s">
        <v>661</v>
      </c>
      <c r="E74" s="27" t="s">
        <v>2543</v>
      </c>
      <c r="F74" s="28" t="s">
        <v>683</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1477</v>
      </c>
    </row>
    <row r="77" ht="178.5">
      <c r="A77" s="1" t="s">
        <v>666</v>
      </c>
      <c r="E77" s="27" t="s">
        <v>2530</v>
      </c>
    </row>
    <row r="78">
      <c r="A78" s="1" t="s">
        <v>659</v>
      </c>
      <c r="B78" s="1">
        <v>16</v>
      </c>
      <c r="C78" s="26" t="s">
        <v>2545</v>
      </c>
      <c r="D78" t="s">
        <v>661</v>
      </c>
      <c r="E78" s="27" t="s">
        <v>2546</v>
      </c>
      <c r="F78" s="28" t="s">
        <v>683</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1477</v>
      </c>
    </row>
    <row r="81" ht="127.5">
      <c r="A81" s="1" t="s">
        <v>666</v>
      </c>
      <c r="E81" s="27" t="s">
        <v>1645</v>
      </c>
    </row>
    <row r="82">
      <c r="A82" s="1" t="s">
        <v>659</v>
      </c>
      <c r="B82" s="1">
        <v>17</v>
      </c>
      <c r="C82" s="26" t="s">
        <v>2547</v>
      </c>
      <c r="D82" t="s">
        <v>661</v>
      </c>
      <c r="E82" s="27" t="s">
        <v>2548</v>
      </c>
      <c r="F82" s="28" t="s">
        <v>683</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2614</v>
      </c>
    </row>
    <row r="85" ht="178.5">
      <c r="A85" s="1" t="s">
        <v>666</v>
      </c>
      <c r="E85" s="27" t="s">
        <v>2530</v>
      </c>
    </row>
    <row r="86">
      <c r="A86" s="1" t="s">
        <v>659</v>
      </c>
      <c r="B86" s="1">
        <v>18</v>
      </c>
      <c r="C86" s="26" t="s">
        <v>2550</v>
      </c>
      <c r="D86" t="s">
        <v>661</v>
      </c>
      <c r="E86" s="27" t="s">
        <v>2551</v>
      </c>
      <c r="F86" s="28" t="s">
        <v>683</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2614</v>
      </c>
    </row>
    <row r="89" ht="127.5">
      <c r="A89" s="1" t="s">
        <v>666</v>
      </c>
      <c r="E89" s="27" t="s">
        <v>1645</v>
      </c>
    </row>
    <row r="90">
      <c r="A90" s="1" t="s">
        <v>659</v>
      </c>
      <c r="B90" s="1">
        <v>19</v>
      </c>
      <c r="C90" s="26" t="s">
        <v>2552</v>
      </c>
      <c r="D90" t="s">
        <v>661</v>
      </c>
      <c r="E90" s="27" t="s">
        <v>2553</v>
      </c>
      <c r="F90" s="28" t="s">
        <v>683</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2615</v>
      </c>
    </row>
    <row r="93" ht="178.5">
      <c r="A93" s="1" t="s">
        <v>666</v>
      </c>
      <c r="E93" s="27" t="s">
        <v>2530</v>
      </c>
    </row>
    <row r="94">
      <c r="A94" s="1" t="s">
        <v>659</v>
      </c>
      <c r="B94" s="1">
        <v>20</v>
      </c>
      <c r="C94" s="26" t="s">
        <v>2555</v>
      </c>
      <c r="D94" t="s">
        <v>661</v>
      </c>
      <c r="E94" s="27" t="s">
        <v>2556</v>
      </c>
      <c r="F94" s="28" t="s">
        <v>683</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2615</v>
      </c>
    </row>
    <row r="97" ht="127.5">
      <c r="A97" s="1" t="s">
        <v>666</v>
      </c>
      <c r="E97" s="27" t="s">
        <v>1645</v>
      </c>
    </row>
    <row r="98">
      <c r="A98" s="1" t="s">
        <v>659</v>
      </c>
      <c r="B98" s="1">
        <v>21</v>
      </c>
      <c r="C98" s="26" t="s">
        <v>2616</v>
      </c>
      <c r="D98" t="s">
        <v>661</v>
      </c>
      <c r="E98" s="27" t="s">
        <v>2617</v>
      </c>
      <c r="F98" s="28" t="s">
        <v>683</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2612</v>
      </c>
    </row>
    <row r="101" ht="178.5">
      <c r="A101" s="1" t="s">
        <v>666</v>
      </c>
      <c r="E101" s="27" t="s">
        <v>2530</v>
      </c>
    </row>
    <row r="102">
      <c r="A102" s="1" t="s">
        <v>659</v>
      </c>
      <c r="B102" s="1">
        <v>22</v>
      </c>
      <c r="C102" s="26" t="s">
        <v>2618</v>
      </c>
      <c r="D102" t="s">
        <v>661</v>
      </c>
      <c r="E102" s="27" t="s">
        <v>2619</v>
      </c>
      <c r="F102" s="28" t="s">
        <v>683</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2612</v>
      </c>
    </row>
    <row r="105" ht="127.5">
      <c r="A105" s="1" t="s">
        <v>666</v>
      </c>
      <c r="E105" s="27" t="s">
        <v>1645</v>
      </c>
    </row>
    <row r="106">
      <c r="A106" s="1" t="s">
        <v>659</v>
      </c>
      <c r="B106" s="1">
        <v>23</v>
      </c>
      <c r="C106" s="26" t="s">
        <v>2557</v>
      </c>
      <c r="D106" t="s">
        <v>661</v>
      </c>
      <c r="E106" s="27" t="s">
        <v>2558</v>
      </c>
      <c r="F106" s="28" t="s">
        <v>683</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2620</v>
      </c>
    </row>
    <row r="109" ht="178.5">
      <c r="A109" s="1" t="s">
        <v>666</v>
      </c>
      <c r="E109" s="27" t="s">
        <v>2530</v>
      </c>
    </row>
    <row r="110">
      <c r="A110" s="1" t="s">
        <v>659</v>
      </c>
      <c r="B110" s="1">
        <v>24</v>
      </c>
      <c r="C110" s="26" t="s">
        <v>2560</v>
      </c>
      <c r="D110" t="s">
        <v>661</v>
      </c>
      <c r="E110" s="27" t="s">
        <v>2561</v>
      </c>
      <c r="F110" s="28" t="s">
        <v>683</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2620</v>
      </c>
    </row>
    <row r="113" ht="127.5">
      <c r="A113" s="1" t="s">
        <v>666</v>
      </c>
      <c r="E113" s="27" t="s">
        <v>1645</v>
      </c>
    </row>
    <row r="114">
      <c r="A114" s="1" t="s">
        <v>659</v>
      </c>
      <c r="B114" s="1">
        <v>25</v>
      </c>
      <c r="C114" s="26" t="s">
        <v>2621</v>
      </c>
      <c r="D114" t="s">
        <v>661</v>
      </c>
      <c r="E114" s="27" t="s">
        <v>2622</v>
      </c>
      <c r="F114" s="28" t="s">
        <v>683</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1860</v>
      </c>
    </row>
    <row r="117" ht="178.5">
      <c r="A117" s="1" t="s">
        <v>666</v>
      </c>
      <c r="E117" s="27" t="s">
        <v>2530</v>
      </c>
    </row>
    <row r="118">
      <c r="A118" s="1" t="s">
        <v>659</v>
      </c>
      <c r="B118" s="1">
        <v>26</v>
      </c>
      <c r="C118" s="26" t="s">
        <v>2623</v>
      </c>
      <c r="D118" t="s">
        <v>661</v>
      </c>
      <c r="E118" s="27" t="s">
        <v>2624</v>
      </c>
      <c r="F118" s="28" t="s">
        <v>683</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1860</v>
      </c>
    </row>
    <row r="121" ht="127.5">
      <c r="A121" s="1" t="s">
        <v>666</v>
      </c>
      <c r="E121" s="27" t="s">
        <v>1645</v>
      </c>
    </row>
    <row r="122">
      <c r="A122" s="1" t="s">
        <v>659</v>
      </c>
      <c r="B122" s="1">
        <v>27</v>
      </c>
      <c r="C122" s="26" t="s">
        <v>2625</v>
      </c>
      <c r="D122" t="s">
        <v>661</v>
      </c>
      <c r="E122" s="27" t="s">
        <v>2626</v>
      </c>
      <c r="F122" s="28" t="s">
        <v>683</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1897</v>
      </c>
    </row>
    <row r="125" ht="178.5">
      <c r="A125" s="1" t="s">
        <v>666</v>
      </c>
      <c r="E125" s="27" t="s">
        <v>2530</v>
      </c>
    </row>
    <row r="126">
      <c r="A126" s="1" t="s">
        <v>659</v>
      </c>
      <c r="B126" s="1">
        <v>28</v>
      </c>
      <c r="C126" s="26" t="s">
        <v>2627</v>
      </c>
      <c r="D126" t="s">
        <v>661</v>
      </c>
      <c r="E126" s="27" t="s">
        <v>2628</v>
      </c>
      <c r="F126" s="28" t="s">
        <v>683</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1897</v>
      </c>
    </row>
    <row r="129" ht="127.5">
      <c r="A129" s="1" t="s">
        <v>666</v>
      </c>
      <c r="E129" s="27" t="s">
        <v>1645</v>
      </c>
    </row>
    <row r="130">
      <c r="A130" s="1" t="s">
        <v>659</v>
      </c>
      <c r="B130" s="1">
        <v>52</v>
      </c>
      <c r="C130" s="26" t="s">
        <v>2629</v>
      </c>
      <c r="D130" t="s">
        <v>661</v>
      </c>
      <c r="E130" s="27" t="s">
        <v>2630</v>
      </c>
      <c r="F130" s="28" t="s">
        <v>683</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2612</v>
      </c>
    </row>
    <row r="133" ht="153">
      <c r="A133" s="1" t="s">
        <v>666</v>
      </c>
      <c r="E133" s="27" t="s">
        <v>1671</v>
      </c>
    </row>
    <row r="134">
      <c r="A134" s="1" t="s">
        <v>659</v>
      </c>
      <c r="B134" s="1">
        <v>51</v>
      </c>
      <c r="C134" s="26" t="s">
        <v>2631</v>
      </c>
      <c r="D134" t="s">
        <v>661</v>
      </c>
      <c r="E134" s="27" t="s">
        <v>2632</v>
      </c>
      <c r="F134" s="28" t="s">
        <v>683</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2612</v>
      </c>
    </row>
    <row r="137" ht="153">
      <c r="A137" s="1" t="s">
        <v>666</v>
      </c>
      <c r="E137" s="27" t="s">
        <v>1671</v>
      </c>
    </row>
    <row r="138" ht="25.5">
      <c r="A138" s="1" t="s">
        <v>659</v>
      </c>
      <c r="B138" s="1">
        <v>29</v>
      </c>
      <c r="C138" s="26" t="s">
        <v>2562</v>
      </c>
      <c r="D138" t="s">
        <v>661</v>
      </c>
      <c r="E138" s="27" t="s">
        <v>2563</v>
      </c>
      <c r="F138" s="28" t="s">
        <v>683</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1826</v>
      </c>
    </row>
    <row r="141" ht="178.5">
      <c r="A141" s="1" t="s">
        <v>666</v>
      </c>
      <c r="E141" s="27" t="s">
        <v>2530</v>
      </c>
    </row>
    <row r="142" ht="25.5">
      <c r="A142" s="1" t="s">
        <v>659</v>
      </c>
      <c r="B142" s="1">
        <v>30</v>
      </c>
      <c r="C142" s="26" t="s">
        <v>2564</v>
      </c>
      <c r="D142" t="s">
        <v>661</v>
      </c>
      <c r="E142" s="27" t="s">
        <v>2565</v>
      </c>
      <c r="F142" s="28" t="s">
        <v>683</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1826</v>
      </c>
    </row>
    <row r="145" ht="178.5">
      <c r="A145" s="1" t="s">
        <v>666</v>
      </c>
      <c r="E145" s="27" t="s">
        <v>2530</v>
      </c>
    </row>
    <row r="146">
      <c r="A146" s="1" t="s">
        <v>659</v>
      </c>
      <c r="B146" s="1">
        <v>31</v>
      </c>
      <c r="C146" s="26" t="s">
        <v>2566</v>
      </c>
      <c r="D146" t="s">
        <v>661</v>
      </c>
      <c r="E146" s="27" t="s">
        <v>2567</v>
      </c>
      <c r="F146" s="28" t="s">
        <v>683</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1826</v>
      </c>
    </row>
    <row r="149" ht="127.5">
      <c r="A149" s="1" t="s">
        <v>666</v>
      </c>
      <c r="E149" s="27" t="s">
        <v>1645</v>
      </c>
    </row>
    <row r="150">
      <c r="A150" s="1" t="s">
        <v>659</v>
      </c>
      <c r="B150" s="1">
        <v>32</v>
      </c>
      <c r="C150" s="26" t="s">
        <v>2568</v>
      </c>
      <c r="D150" t="s">
        <v>661</v>
      </c>
      <c r="E150" s="27" t="s">
        <v>2569</v>
      </c>
      <c r="F150" s="28" t="s">
        <v>683</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1826</v>
      </c>
    </row>
    <row r="153" ht="178.5">
      <c r="A153" s="1" t="s">
        <v>666</v>
      </c>
      <c r="E153" s="27" t="s">
        <v>2530</v>
      </c>
    </row>
    <row r="154">
      <c r="A154" s="1" t="s">
        <v>659</v>
      </c>
      <c r="B154" s="1">
        <v>33</v>
      </c>
      <c r="C154" s="26" t="s">
        <v>2570</v>
      </c>
      <c r="D154" t="s">
        <v>661</v>
      </c>
      <c r="E154" s="27" t="s">
        <v>2571</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1826</v>
      </c>
    </row>
    <row r="157" ht="127.5">
      <c r="A157" s="1" t="s">
        <v>666</v>
      </c>
      <c r="E157" s="27" t="s">
        <v>1645</v>
      </c>
    </row>
    <row r="158">
      <c r="A158" s="1" t="s">
        <v>659</v>
      </c>
      <c r="B158" s="1">
        <v>34</v>
      </c>
      <c r="C158" s="26" t="s">
        <v>2572</v>
      </c>
      <c r="D158" t="s">
        <v>661</v>
      </c>
      <c r="E158" s="27" t="s">
        <v>2573</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1826</v>
      </c>
    </row>
    <row r="161" ht="178.5">
      <c r="A161" s="1" t="s">
        <v>666</v>
      </c>
      <c r="E161" s="27" t="s">
        <v>2530</v>
      </c>
    </row>
    <row r="162">
      <c r="A162" s="1" t="s">
        <v>659</v>
      </c>
      <c r="B162" s="1">
        <v>35</v>
      </c>
      <c r="C162" s="26" t="s">
        <v>2574</v>
      </c>
      <c r="D162" t="s">
        <v>661</v>
      </c>
      <c r="E162" s="27" t="s">
        <v>2575</v>
      </c>
      <c r="F162" s="28" t="s">
        <v>683</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1826</v>
      </c>
    </row>
    <row r="165" ht="127.5">
      <c r="A165" s="1" t="s">
        <v>666</v>
      </c>
      <c r="E165" s="27" t="s">
        <v>1645</v>
      </c>
    </row>
    <row r="166">
      <c r="A166" s="1" t="s">
        <v>659</v>
      </c>
      <c r="B166" s="1">
        <v>36</v>
      </c>
      <c r="C166" s="26" t="s">
        <v>2576</v>
      </c>
      <c r="D166" t="s">
        <v>661</v>
      </c>
      <c r="E166" s="27" t="s">
        <v>2577</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1431</v>
      </c>
    </row>
    <row r="169" ht="191.25">
      <c r="A169" s="1" t="s">
        <v>666</v>
      </c>
      <c r="E169" s="27" t="s">
        <v>2452</v>
      </c>
    </row>
    <row r="170">
      <c r="A170" s="1" t="s">
        <v>659</v>
      </c>
      <c r="B170" s="1">
        <v>37</v>
      </c>
      <c r="C170" s="26" t="s">
        <v>2578</v>
      </c>
      <c r="D170" t="s">
        <v>661</v>
      </c>
      <c r="E170" s="27" t="s">
        <v>2579</v>
      </c>
      <c r="F170" s="28" t="s">
        <v>683</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1431</v>
      </c>
    </row>
    <row r="173" ht="191.25">
      <c r="A173" s="1" t="s">
        <v>666</v>
      </c>
      <c r="E173" s="27" t="s">
        <v>2452</v>
      </c>
    </row>
    <row r="174">
      <c r="A174" s="1" t="s">
        <v>659</v>
      </c>
      <c r="B174" s="1">
        <v>38</v>
      </c>
      <c r="C174" s="26" t="s">
        <v>2580</v>
      </c>
      <c r="D174" t="s">
        <v>661</v>
      </c>
      <c r="E174" s="27" t="s">
        <v>2581</v>
      </c>
      <c r="F174" s="28" t="s">
        <v>683</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1431</v>
      </c>
    </row>
    <row r="177" ht="140.25">
      <c r="A177" s="1" t="s">
        <v>666</v>
      </c>
      <c r="E177" s="27" t="s">
        <v>1789</v>
      </c>
    </row>
    <row r="178">
      <c r="A178" s="1" t="s">
        <v>659</v>
      </c>
      <c r="B178" s="1">
        <v>39</v>
      </c>
      <c r="C178" s="26" t="s">
        <v>2582</v>
      </c>
      <c r="D178" t="s">
        <v>661</v>
      </c>
      <c r="E178" s="27" t="s">
        <v>2583</v>
      </c>
      <c r="F178" s="28" t="s">
        <v>868</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2633</v>
      </c>
    </row>
    <row r="181" ht="114.75">
      <c r="A181" s="1" t="s">
        <v>666</v>
      </c>
      <c r="E181" s="27" t="s">
        <v>2585</v>
      </c>
    </row>
    <row r="182">
      <c r="A182" s="1" t="s">
        <v>659</v>
      </c>
      <c r="B182" s="1">
        <v>40</v>
      </c>
      <c r="C182" s="26" t="s">
        <v>2586</v>
      </c>
      <c r="D182" t="s">
        <v>661</v>
      </c>
      <c r="E182" s="27" t="s">
        <v>2587</v>
      </c>
      <c r="F182" s="28" t="s">
        <v>683</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1860</v>
      </c>
    </row>
    <row r="185" ht="140.25">
      <c r="A185" s="1" t="s">
        <v>666</v>
      </c>
      <c r="E185" s="27" t="s">
        <v>1789</v>
      </c>
    </row>
    <row r="186">
      <c r="A186" s="1" t="s">
        <v>659</v>
      </c>
      <c r="B186" s="1">
        <v>41</v>
      </c>
      <c r="C186" s="26" t="s">
        <v>2588</v>
      </c>
      <c r="D186" t="s">
        <v>661</v>
      </c>
      <c r="E186" s="27" t="s">
        <v>2589</v>
      </c>
      <c r="F186" s="28" t="s">
        <v>683</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1826</v>
      </c>
    </row>
    <row r="189" ht="140.25">
      <c r="A189" s="1" t="s">
        <v>666</v>
      </c>
      <c r="E189" s="27" t="s">
        <v>1789</v>
      </c>
    </row>
    <row r="190">
      <c r="A190" s="1" t="s">
        <v>659</v>
      </c>
      <c r="B190" s="1">
        <v>42</v>
      </c>
      <c r="C190" s="26" t="s">
        <v>2590</v>
      </c>
      <c r="D190" t="s">
        <v>661</v>
      </c>
      <c r="E190" s="27" t="s">
        <v>2591</v>
      </c>
      <c r="F190" s="28" t="s">
        <v>683</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1826</v>
      </c>
    </row>
    <row r="193" ht="140.25">
      <c r="A193" s="1" t="s">
        <v>666</v>
      </c>
      <c r="E193" s="27" t="s">
        <v>1789</v>
      </c>
    </row>
    <row r="194">
      <c r="A194" s="1" t="s">
        <v>659</v>
      </c>
      <c r="B194" s="1">
        <v>43</v>
      </c>
      <c r="C194" s="26" t="s">
        <v>2592</v>
      </c>
      <c r="D194" t="s">
        <v>661</v>
      </c>
      <c r="E194" s="27" t="s">
        <v>2593</v>
      </c>
      <c r="F194" s="28" t="s">
        <v>683</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1826</v>
      </c>
    </row>
    <row r="197" ht="114.75">
      <c r="A197" s="1" t="s">
        <v>666</v>
      </c>
      <c r="E197" s="27" t="s">
        <v>1679</v>
      </c>
    </row>
    <row r="198">
      <c r="A198" s="1" t="s">
        <v>656</v>
      </c>
      <c r="C198" s="22" t="s">
        <v>894</v>
      </c>
      <c r="E198" s="23" t="s">
        <v>895</v>
      </c>
      <c r="L198" s="24">
        <f>SUMIFS(L199:L218,A199:A218,"P")</f>
        <v>0</v>
      </c>
      <c r="M198" s="24">
        <f>SUMIFS(M199:M218,A199:A218,"P")</f>
        <v>0</v>
      </c>
      <c r="N198" s="25"/>
    </row>
    <row r="199" ht="25.5">
      <c r="A199" s="1" t="s">
        <v>659</v>
      </c>
      <c r="B199" s="1">
        <v>44</v>
      </c>
      <c r="C199" s="26" t="s">
        <v>1867</v>
      </c>
      <c r="D199" t="s">
        <v>897</v>
      </c>
      <c r="E199" s="27" t="s">
        <v>1868</v>
      </c>
      <c r="F199" s="28" t="s">
        <v>899</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1869</v>
      </c>
    </row>
    <row r="201" ht="25.5">
      <c r="A201" s="1" t="s">
        <v>665</v>
      </c>
      <c r="E201" s="33" t="s">
        <v>2634</v>
      </c>
    </row>
    <row r="202" ht="153">
      <c r="A202" s="1" t="s">
        <v>666</v>
      </c>
      <c r="E202" s="27" t="s">
        <v>907</v>
      </c>
    </row>
    <row r="203" ht="38.25">
      <c r="A203" s="1" t="s">
        <v>659</v>
      </c>
      <c r="B203" s="1">
        <v>45</v>
      </c>
      <c r="C203" s="26" t="s">
        <v>903</v>
      </c>
      <c r="D203" t="s">
        <v>897</v>
      </c>
      <c r="E203" s="27" t="s">
        <v>904</v>
      </c>
      <c r="F203" s="28" t="s">
        <v>899</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905</v>
      </c>
    </row>
    <row r="205" ht="25.5">
      <c r="A205" s="1" t="s">
        <v>665</v>
      </c>
      <c r="E205" s="33" t="s">
        <v>1873</v>
      </c>
    </row>
    <row r="206" ht="153">
      <c r="A206" s="1" t="s">
        <v>666</v>
      </c>
      <c r="E206" s="27" t="s">
        <v>907</v>
      </c>
    </row>
    <row r="207" ht="25.5">
      <c r="A207" s="1" t="s">
        <v>659</v>
      </c>
      <c r="B207" s="1">
        <v>46</v>
      </c>
      <c r="C207" s="26" t="s">
        <v>916</v>
      </c>
      <c r="D207" t="s">
        <v>897</v>
      </c>
      <c r="E207" s="27" t="s">
        <v>917</v>
      </c>
      <c r="F207" s="28" t="s">
        <v>899</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914</v>
      </c>
    </row>
    <row r="209" ht="25.5">
      <c r="A209" s="1" t="s">
        <v>665</v>
      </c>
      <c r="E209" s="33" t="s">
        <v>2635</v>
      </c>
    </row>
    <row r="210" ht="153">
      <c r="A210" s="1" t="s">
        <v>666</v>
      </c>
      <c r="E210" s="27" t="s">
        <v>902</v>
      </c>
    </row>
    <row r="211" ht="25.5">
      <c r="A211" s="1" t="s">
        <v>659</v>
      </c>
      <c r="B211" s="1">
        <v>47</v>
      </c>
      <c r="C211" s="26" t="s">
        <v>919</v>
      </c>
      <c r="D211" t="s">
        <v>897</v>
      </c>
      <c r="E211" s="27" t="s">
        <v>920</v>
      </c>
      <c r="F211" s="28" t="s">
        <v>899</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921</v>
      </c>
    </row>
    <row r="213" ht="25.5">
      <c r="A213" s="1" t="s">
        <v>665</v>
      </c>
      <c r="E213" s="33" t="s">
        <v>1873</v>
      </c>
    </row>
    <row r="214" ht="153">
      <c r="A214" s="1" t="s">
        <v>666</v>
      </c>
      <c r="E214" s="27" t="s">
        <v>902</v>
      </c>
    </row>
    <row r="215" ht="25.5">
      <c r="A215" s="1" t="s">
        <v>659</v>
      </c>
      <c r="B215" s="1">
        <v>48</v>
      </c>
      <c r="C215" s="26" t="s">
        <v>922</v>
      </c>
      <c r="D215" t="s">
        <v>897</v>
      </c>
      <c r="E215" s="27" t="s">
        <v>923</v>
      </c>
      <c r="F215" s="28" t="s">
        <v>899</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910</v>
      </c>
    </row>
    <row r="217" ht="25.5">
      <c r="A217" s="1" t="s">
        <v>665</v>
      </c>
      <c r="E217" s="33" t="s">
        <v>1873</v>
      </c>
    </row>
    <row r="218" ht="153">
      <c r="A218" s="1" t="s">
        <v>666</v>
      </c>
      <c r="E218" s="27" t="s">
        <v>902</v>
      </c>
    </row>
  </sheetData>
  <sheetProtection sheet="1" objects="1" scenarios="1" spinCount="100000" saltValue="kjcLUnGeN0kZYZ3cbXvSJGiToJtoZeePeN9ERZ0DX3MJsi4CZamy3S6GdVR1EfQcTdPwmLmMuYvMrKiyPZxoZQ==" hashValue="c7PjFT8J6C/5hmWnihKAUcJQ5n9aMYS527UqQcxzntnLfJ948uLz3LSOpu6ssRL5PsV9lF4YTCAZO/gTfAa3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2636</v>
      </c>
      <c r="E8" s="23" t="s">
        <v>81</v>
      </c>
      <c r="L8" s="24">
        <f>L9+L122</f>
        <v>0</v>
      </c>
      <c r="M8" s="24">
        <f>M9+M122</f>
        <v>0</v>
      </c>
      <c r="N8" s="25"/>
    </row>
    <row r="9">
      <c r="A9" s="1" t="s">
        <v>656</v>
      </c>
      <c r="C9" s="22" t="s">
        <v>679</v>
      </c>
      <c r="E9" s="23" t="s">
        <v>680</v>
      </c>
      <c r="L9" s="24">
        <f>SUMIFS(L10:L121,A10:A121,"P")</f>
        <v>0</v>
      </c>
      <c r="M9" s="24">
        <f>SUMIFS(M10:M121,A10:A121,"P")</f>
        <v>0</v>
      </c>
      <c r="N9" s="25"/>
    </row>
    <row r="10">
      <c r="A10" s="1" t="s">
        <v>659</v>
      </c>
      <c r="B10" s="1">
        <v>1</v>
      </c>
      <c r="C10" s="26" t="s">
        <v>2637</v>
      </c>
      <c r="D10" t="s">
        <v>661</v>
      </c>
      <c r="E10" s="27" t="s">
        <v>2638</v>
      </c>
      <c r="F10" s="28" t="s">
        <v>683</v>
      </c>
      <c r="G10" s="29">
        <v>8</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1466</v>
      </c>
    </row>
    <row r="13" ht="191.25">
      <c r="A13" s="1" t="s">
        <v>666</v>
      </c>
      <c r="E13" s="27" t="s">
        <v>2639</v>
      </c>
    </row>
    <row r="14">
      <c r="A14" s="1" t="s">
        <v>659</v>
      </c>
      <c r="B14" s="1">
        <v>2</v>
      </c>
      <c r="C14" s="26" t="s">
        <v>2640</v>
      </c>
      <c r="D14" t="s">
        <v>661</v>
      </c>
      <c r="E14" s="27" t="s">
        <v>2641</v>
      </c>
      <c r="F14" s="28" t="s">
        <v>683</v>
      </c>
      <c r="G14" s="29">
        <v>8</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1466</v>
      </c>
    </row>
    <row r="17" ht="140.25">
      <c r="A17" s="1" t="s">
        <v>666</v>
      </c>
      <c r="E17" s="27" t="s">
        <v>1789</v>
      </c>
    </row>
    <row r="18">
      <c r="A18" s="1" t="s">
        <v>659</v>
      </c>
      <c r="B18" s="1">
        <v>3</v>
      </c>
      <c r="C18" s="26" t="s">
        <v>2642</v>
      </c>
      <c r="D18" t="s">
        <v>661</v>
      </c>
      <c r="E18" s="27" t="s">
        <v>2643</v>
      </c>
      <c r="F18" s="28" t="s">
        <v>683</v>
      </c>
      <c r="G18" s="29">
        <v>3</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1947</v>
      </c>
    </row>
    <row r="21" ht="191.25">
      <c r="A21" s="1" t="s">
        <v>666</v>
      </c>
      <c r="E21" s="27" t="s">
        <v>2639</v>
      </c>
    </row>
    <row r="22">
      <c r="A22" s="1" t="s">
        <v>659</v>
      </c>
      <c r="B22" s="1">
        <v>4</v>
      </c>
      <c r="C22" s="26" t="s">
        <v>2644</v>
      </c>
      <c r="D22" t="s">
        <v>661</v>
      </c>
      <c r="E22" s="27" t="s">
        <v>2645</v>
      </c>
      <c r="F22" s="28" t="s">
        <v>683</v>
      </c>
      <c r="G22" s="29">
        <v>3</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1947</v>
      </c>
    </row>
    <row r="25" ht="127.5">
      <c r="A25" s="1" t="s">
        <v>666</v>
      </c>
      <c r="E25" s="27" t="s">
        <v>1645</v>
      </c>
    </row>
    <row r="26">
      <c r="A26" s="1" t="s">
        <v>659</v>
      </c>
      <c r="B26" s="1">
        <v>5</v>
      </c>
      <c r="C26" s="26" t="s">
        <v>2646</v>
      </c>
      <c r="D26" t="s">
        <v>661</v>
      </c>
      <c r="E26" s="27" t="s">
        <v>2647</v>
      </c>
      <c r="F26" s="28" t="s">
        <v>683</v>
      </c>
      <c r="G26" s="29">
        <v>32</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2648</v>
      </c>
    </row>
    <row r="29" ht="191.25">
      <c r="A29" s="1" t="s">
        <v>666</v>
      </c>
      <c r="E29" s="27" t="s">
        <v>2639</v>
      </c>
    </row>
    <row r="30">
      <c r="A30" s="1" t="s">
        <v>659</v>
      </c>
      <c r="B30" s="1">
        <v>6</v>
      </c>
      <c r="C30" s="26" t="s">
        <v>2649</v>
      </c>
      <c r="D30" t="s">
        <v>661</v>
      </c>
      <c r="E30" s="27" t="s">
        <v>2650</v>
      </c>
      <c r="F30" s="28" t="s">
        <v>683</v>
      </c>
      <c r="G30" s="29">
        <v>32</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2648</v>
      </c>
    </row>
    <row r="33" ht="127.5">
      <c r="A33" s="1" t="s">
        <v>666</v>
      </c>
      <c r="E33" s="27" t="s">
        <v>1645</v>
      </c>
    </row>
    <row r="34">
      <c r="A34" s="1" t="s">
        <v>659</v>
      </c>
      <c r="B34" s="1">
        <v>7</v>
      </c>
      <c r="C34" s="26" t="s">
        <v>2651</v>
      </c>
      <c r="D34" t="s">
        <v>661</v>
      </c>
      <c r="E34" s="27" t="s">
        <v>2652</v>
      </c>
      <c r="F34" s="28" t="s">
        <v>683</v>
      </c>
      <c r="G34" s="29">
        <v>14</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2522</v>
      </c>
    </row>
    <row r="37" ht="191.25">
      <c r="A37" s="1" t="s">
        <v>666</v>
      </c>
      <c r="E37" s="27" t="s">
        <v>2639</v>
      </c>
    </row>
    <row r="38">
      <c r="A38" s="1" t="s">
        <v>659</v>
      </c>
      <c r="B38" s="1">
        <v>8</v>
      </c>
      <c r="C38" s="26" t="s">
        <v>2653</v>
      </c>
      <c r="D38" t="s">
        <v>661</v>
      </c>
      <c r="E38" s="27" t="s">
        <v>2654</v>
      </c>
      <c r="F38" s="28" t="s">
        <v>683</v>
      </c>
      <c r="G38" s="29">
        <v>14</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2522</v>
      </c>
    </row>
    <row r="41" ht="127.5">
      <c r="A41" s="1" t="s">
        <v>666</v>
      </c>
      <c r="E41" s="27" t="s">
        <v>1645</v>
      </c>
    </row>
    <row r="42">
      <c r="A42" s="1" t="s">
        <v>659</v>
      </c>
      <c r="B42" s="1">
        <v>9</v>
      </c>
      <c r="C42" s="26" t="s">
        <v>2655</v>
      </c>
      <c r="D42" t="s">
        <v>661</v>
      </c>
      <c r="E42" s="27" t="s">
        <v>2656</v>
      </c>
      <c r="F42" s="28" t="s">
        <v>683</v>
      </c>
      <c r="G42" s="29">
        <v>11</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2331</v>
      </c>
    </row>
    <row r="45" ht="191.25">
      <c r="A45" s="1" t="s">
        <v>666</v>
      </c>
      <c r="E45" s="27" t="s">
        <v>2639</v>
      </c>
    </row>
    <row r="46">
      <c r="A46" s="1" t="s">
        <v>659</v>
      </c>
      <c r="B46" s="1">
        <v>10</v>
      </c>
      <c r="C46" s="26" t="s">
        <v>2657</v>
      </c>
      <c r="D46" t="s">
        <v>661</v>
      </c>
      <c r="E46" s="27" t="s">
        <v>2658</v>
      </c>
      <c r="F46" s="28" t="s">
        <v>683</v>
      </c>
      <c r="G46" s="29">
        <v>11</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2331</v>
      </c>
    </row>
    <row r="49" ht="127.5">
      <c r="A49" s="1" t="s">
        <v>666</v>
      </c>
      <c r="E49" s="27" t="s">
        <v>1645</v>
      </c>
    </row>
    <row r="50">
      <c r="A50" s="1" t="s">
        <v>659</v>
      </c>
      <c r="B50" s="1">
        <v>11</v>
      </c>
      <c r="C50" s="26" t="s">
        <v>2659</v>
      </c>
      <c r="D50" t="s">
        <v>661</v>
      </c>
      <c r="E50" s="27" t="s">
        <v>2660</v>
      </c>
      <c r="F50" s="28" t="s">
        <v>2199</v>
      </c>
      <c r="G50" s="29">
        <v>8</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1466</v>
      </c>
    </row>
    <row r="53" ht="191.25">
      <c r="A53" s="1" t="s">
        <v>666</v>
      </c>
      <c r="E53" s="27" t="s">
        <v>2639</v>
      </c>
    </row>
    <row r="54">
      <c r="A54" s="1" t="s">
        <v>659</v>
      </c>
      <c r="B54" s="1">
        <v>12</v>
      </c>
      <c r="C54" s="26" t="s">
        <v>2661</v>
      </c>
      <c r="D54" t="s">
        <v>661</v>
      </c>
      <c r="E54" s="27" t="s">
        <v>2662</v>
      </c>
      <c r="F54" s="28" t="s">
        <v>2199</v>
      </c>
      <c r="G54" s="29">
        <v>8</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1466</v>
      </c>
    </row>
    <row r="57" ht="127.5">
      <c r="A57" s="1" t="s">
        <v>666</v>
      </c>
      <c r="E57" s="27" t="s">
        <v>1645</v>
      </c>
    </row>
    <row r="58">
      <c r="A58" s="1" t="s">
        <v>659</v>
      </c>
      <c r="B58" s="1">
        <v>13</v>
      </c>
      <c r="C58" s="26" t="s">
        <v>2663</v>
      </c>
      <c r="D58" t="s">
        <v>661</v>
      </c>
      <c r="E58" s="27" t="s">
        <v>2664</v>
      </c>
      <c r="F58" s="28" t="s">
        <v>2199</v>
      </c>
      <c r="G58" s="29">
        <v>8</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1466</v>
      </c>
    </row>
    <row r="61" ht="191.25">
      <c r="A61" s="1" t="s">
        <v>666</v>
      </c>
      <c r="E61" s="27" t="s">
        <v>2639</v>
      </c>
    </row>
    <row r="62">
      <c r="A62" s="1" t="s">
        <v>659</v>
      </c>
      <c r="B62" s="1">
        <v>14</v>
      </c>
      <c r="C62" s="26" t="s">
        <v>2665</v>
      </c>
      <c r="D62" t="s">
        <v>661</v>
      </c>
      <c r="E62" s="27" t="s">
        <v>2666</v>
      </c>
      <c r="F62" s="28" t="s">
        <v>2199</v>
      </c>
      <c r="G62" s="29">
        <v>8</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1466</v>
      </c>
    </row>
    <row r="65" ht="127.5">
      <c r="A65" s="1" t="s">
        <v>666</v>
      </c>
      <c r="E65" s="27" t="s">
        <v>1645</v>
      </c>
    </row>
    <row r="66">
      <c r="A66" s="1" t="s">
        <v>659</v>
      </c>
      <c r="B66" s="1">
        <v>15</v>
      </c>
      <c r="C66" s="26" t="s">
        <v>2667</v>
      </c>
      <c r="D66" t="s">
        <v>661</v>
      </c>
      <c r="E66" s="27" t="s">
        <v>2668</v>
      </c>
      <c r="F66" s="28" t="s">
        <v>2199</v>
      </c>
      <c r="G66" s="29">
        <v>21</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2669</v>
      </c>
    </row>
    <row r="69" ht="191.25">
      <c r="A69" s="1" t="s">
        <v>666</v>
      </c>
      <c r="E69" s="27" t="s">
        <v>2639</v>
      </c>
    </row>
    <row r="70">
      <c r="A70" s="1" t="s">
        <v>659</v>
      </c>
      <c r="B70" s="1">
        <v>16</v>
      </c>
      <c r="C70" s="26" t="s">
        <v>2670</v>
      </c>
      <c r="D70" t="s">
        <v>661</v>
      </c>
      <c r="E70" s="27" t="s">
        <v>2671</v>
      </c>
      <c r="F70" s="28" t="s">
        <v>2199</v>
      </c>
      <c r="G70" s="29">
        <v>21</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2669</v>
      </c>
    </row>
    <row r="73" ht="127.5">
      <c r="A73" s="1" t="s">
        <v>666</v>
      </c>
      <c r="E73" s="27" t="s">
        <v>1645</v>
      </c>
    </row>
    <row r="74">
      <c r="A74" s="1" t="s">
        <v>659</v>
      </c>
      <c r="B74" s="1">
        <v>17</v>
      </c>
      <c r="C74" s="26" t="s">
        <v>2672</v>
      </c>
      <c r="D74" t="s">
        <v>661</v>
      </c>
      <c r="E74" s="27" t="s">
        <v>2673</v>
      </c>
      <c r="F74" s="28" t="s">
        <v>683</v>
      </c>
      <c r="G74" s="29">
        <v>3</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1947</v>
      </c>
    </row>
    <row r="77" ht="191.25">
      <c r="A77" s="1" t="s">
        <v>666</v>
      </c>
      <c r="E77" s="27" t="s">
        <v>2639</v>
      </c>
    </row>
    <row r="78">
      <c r="A78" s="1" t="s">
        <v>659</v>
      </c>
      <c r="B78" s="1">
        <v>18</v>
      </c>
      <c r="C78" s="26" t="s">
        <v>2674</v>
      </c>
      <c r="D78" t="s">
        <v>661</v>
      </c>
      <c r="E78" s="27" t="s">
        <v>2675</v>
      </c>
      <c r="F78" s="28" t="s">
        <v>683</v>
      </c>
      <c r="G78" s="29">
        <v>8</v>
      </c>
      <c r="H78" s="28">
        <v>0</v>
      </c>
      <c r="I78" s="30">
        <f>ROUND(G78*H78,P4)</f>
        <v>0</v>
      </c>
      <c r="L78" s="31">
        <v>0</v>
      </c>
      <c r="M78" s="24">
        <f>ROUND(G78*L78,P4)</f>
        <v>0</v>
      </c>
      <c r="N78" s="25" t="s">
        <v>1309</v>
      </c>
      <c r="O78" s="32">
        <f>M78*AA78</f>
        <v>0</v>
      </c>
      <c r="P78" s="1">
        <v>1</v>
      </c>
      <c r="AA78" s="1">
        <f>IF(P78=1,$O$3,IF(P78=2,$O$4,$O$5))</f>
        <v>0</v>
      </c>
    </row>
    <row r="79">
      <c r="A79" s="1" t="s">
        <v>664</v>
      </c>
      <c r="E79" s="27" t="s">
        <v>661</v>
      </c>
    </row>
    <row r="80">
      <c r="A80" s="1" t="s">
        <v>665</v>
      </c>
      <c r="E80" s="33" t="s">
        <v>1466</v>
      </c>
    </row>
    <row r="81" ht="191.25">
      <c r="A81" s="1" t="s">
        <v>666</v>
      </c>
      <c r="E81" s="27" t="s">
        <v>2639</v>
      </c>
    </row>
    <row r="82">
      <c r="A82" s="1" t="s">
        <v>659</v>
      </c>
      <c r="B82" s="1">
        <v>19</v>
      </c>
      <c r="C82" s="26" t="s">
        <v>2676</v>
      </c>
      <c r="D82" t="s">
        <v>661</v>
      </c>
      <c r="E82" s="27" t="s">
        <v>2677</v>
      </c>
      <c r="F82" s="28" t="s">
        <v>683</v>
      </c>
      <c r="G82" s="29">
        <v>3</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1947</v>
      </c>
    </row>
    <row r="85" ht="191.25">
      <c r="A85" s="1" t="s">
        <v>666</v>
      </c>
      <c r="E85" s="27" t="s">
        <v>2639</v>
      </c>
    </row>
    <row r="86">
      <c r="A86" s="1" t="s">
        <v>659</v>
      </c>
      <c r="B86" s="1">
        <v>20</v>
      </c>
      <c r="C86" s="26" t="s">
        <v>2678</v>
      </c>
      <c r="D86" t="s">
        <v>661</v>
      </c>
      <c r="E86" s="27" t="s">
        <v>2679</v>
      </c>
      <c r="F86" s="28" t="s">
        <v>683</v>
      </c>
      <c r="G86" s="29">
        <v>11</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2331</v>
      </c>
    </row>
    <row r="89" ht="127.5">
      <c r="A89" s="1" t="s">
        <v>666</v>
      </c>
      <c r="E89" s="27" t="s">
        <v>1645</v>
      </c>
    </row>
    <row r="90">
      <c r="A90" s="1" t="s">
        <v>659</v>
      </c>
      <c r="B90" s="1">
        <v>21</v>
      </c>
      <c r="C90" s="26" t="s">
        <v>2680</v>
      </c>
      <c r="D90" t="s">
        <v>661</v>
      </c>
      <c r="E90" s="27" t="s">
        <v>2681</v>
      </c>
      <c r="F90" s="28" t="s">
        <v>2682</v>
      </c>
      <c r="G90" s="29">
        <v>2000</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2683</v>
      </c>
    </row>
    <row r="93" ht="191.25">
      <c r="A93" s="1" t="s">
        <v>666</v>
      </c>
      <c r="E93" s="27" t="s">
        <v>2639</v>
      </c>
    </row>
    <row r="94">
      <c r="A94" s="1" t="s">
        <v>659</v>
      </c>
      <c r="B94" s="1">
        <v>22</v>
      </c>
      <c r="C94" s="26" t="s">
        <v>2684</v>
      </c>
      <c r="D94" t="s">
        <v>661</v>
      </c>
      <c r="E94" s="27" t="s">
        <v>2685</v>
      </c>
      <c r="F94" s="28" t="s">
        <v>683</v>
      </c>
      <c r="G94" s="29">
        <v>3</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1947</v>
      </c>
    </row>
    <row r="97" ht="89.25">
      <c r="A97" s="1" t="s">
        <v>666</v>
      </c>
      <c r="E97" s="27" t="s">
        <v>2686</v>
      </c>
    </row>
    <row r="98">
      <c r="A98" s="1" t="s">
        <v>659</v>
      </c>
      <c r="B98" s="1">
        <v>23</v>
      </c>
      <c r="C98" s="26" t="s">
        <v>2687</v>
      </c>
      <c r="D98" t="s">
        <v>661</v>
      </c>
      <c r="E98" s="27" t="s">
        <v>2688</v>
      </c>
      <c r="F98" s="28" t="s">
        <v>683</v>
      </c>
      <c r="G98" s="29">
        <v>3</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1947</v>
      </c>
    </row>
    <row r="101" ht="140.25">
      <c r="A101" s="1" t="s">
        <v>666</v>
      </c>
      <c r="E101" s="27" t="s">
        <v>2689</v>
      </c>
    </row>
    <row r="102">
      <c r="A102" s="1" t="s">
        <v>659</v>
      </c>
      <c r="B102" s="1">
        <v>24</v>
      </c>
      <c r="C102" s="26" t="s">
        <v>2690</v>
      </c>
      <c r="D102" t="s">
        <v>661</v>
      </c>
      <c r="E102" s="27" t="s">
        <v>2691</v>
      </c>
      <c r="F102" s="28" t="s">
        <v>683</v>
      </c>
      <c r="G102" s="29">
        <v>8</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1466</v>
      </c>
    </row>
    <row r="105" ht="140.25">
      <c r="A105" s="1" t="s">
        <v>666</v>
      </c>
      <c r="E105" s="27" t="s">
        <v>1789</v>
      </c>
    </row>
    <row r="106">
      <c r="A106" s="1" t="s">
        <v>659</v>
      </c>
      <c r="B106" s="1">
        <v>25</v>
      </c>
      <c r="C106" s="26" t="s">
        <v>2692</v>
      </c>
      <c r="D106" t="s">
        <v>661</v>
      </c>
      <c r="E106" s="27" t="s">
        <v>2693</v>
      </c>
      <c r="F106" s="28" t="s">
        <v>683</v>
      </c>
      <c r="G106" s="29">
        <v>8</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1466</v>
      </c>
    </row>
    <row r="109" ht="140.25">
      <c r="A109" s="1" t="s">
        <v>666</v>
      </c>
      <c r="E109" s="27" t="s">
        <v>2203</v>
      </c>
    </row>
    <row r="110">
      <c r="A110" s="1" t="s">
        <v>659</v>
      </c>
      <c r="B110" s="1">
        <v>26</v>
      </c>
      <c r="C110" s="26" t="s">
        <v>2694</v>
      </c>
      <c r="D110" t="s">
        <v>661</v>
      </c>
      <c r="E110" s="27" t="s">
        <v>2695</v>
      </c>
      <c r="F110" s="28" t="s">
        <v>683</v>
      </c>
      <c r="G110" s="29">
        <v>8</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1466</v>
      </c>
    </row>
    <row r="113" ht="76.5">
      <c r="A113" s="1" t="s">
        <v>666</v>
      </c>
      <c r="E113" s="27" t="s">
        <v>2696</v>
      </c>
    </row>
    <row r="114">
      <c r="A114" s="1" t="s">
        <v>659</v>
      </c>
      <c r="B114" s="1">
        <v>27</v>
      </c>
      <c r="C114" s="26" t="s">
        <v>2697</v>
      </c>
      <c r="D114" t="s">
        <v>661</v>
      </c>
      <c r="E114" s="27" t="s">
        <v>2698</v>
      </c>
      <c r="F114" s="28" t="s">
        <v>683</v>
      </c>
      <c r="G114" s="29">
        <v>8</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1466</v>
      </c>
    </row>
    <row r="117" ht="191.25">
      <c r="A117" s="1" t="s">
        <v>666</v>
      </c>
      <c r="E117" s="27" t="s">
        <v>2639</v>
      </c>
    </row>
    <row r="118">
      <c r="A118" s="1" t="s">
        <v>659</v>
      </c>
      <c r="B118" s="1">
        <v>28</v>
      </c>
      <c r="C118" s="26" t="s">
        <v>2699</v>
      </c>
      <c r="D118" t="s">
        <v>661</v>
      </c>
      <c r="E118" s="27" t="s">
        <v>2700</v>
      </c>
      <c r="F118" s="28" t="s">
        <v>683</v>
      </c>
      <c r="G118" s="29">
        <v>8</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1466</v>
      </c>
    </row>
    <row r="121" ht="140.25">
      <c r="A121" s="1" t="s">
        <v>666</v>
      </c>
      <c r="E121" s="27" t="s">
        <v>2203</v>
      </c>
    </row>
    <row r="122">
      <c r="A122" s="1" t="s">
        <v>656</v>
      </c>
      <c r="C122" s="22" t="s">
        <v>894</v>
      </c>
      <c r="E122" s="23" t="s">
        <v>895</v>
      </c>
      <c r="L122" s="24">
        <f>SUMIFS(L123:L142,A123:A142,"P")</f>
        <v>0</v>
      </c>
      <c r="M122" s="24">
        <f>SUMIFS(M123:M142,A123:A142,"P")</f>
        <v>0</v>
      </c>
      <c r="N122" s="25"/>
    </row>
    <row r="123" ht="25.5">
      <c r="A123" s="1" t="s">
        <v>659</v>
      </c>
      <c r="B123" s="1">
        <v>29</v>
      </c>
      <c r="C123" s="26" t="s">
        <v>1867</v>
      </c>
      <c r="D123" t="s">
        <v>897</v>
      </c>
      <c r="E123" s="27" t="s">
        <v>1868</v>
      </c>
      <c r="F123" s="28" t="s">
        <v>899</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1869</v>
      </c>
    </row>
    <row r="125">
      <c r="A125" s="1" t="s">
        <v>665</v>
      </c>
      <c r="E125" s="33" t="s">
        <v>2237</v>
      </c>
    </row>
    <row r="126" ht="153">
      <c r="A126" s="1" t="s">
        <v>666</v>
      </c>
      <c r="E126" s="27" t="s">
        <v>907</v>
      </c>
    </row>
    <row r="127" ht="38.25">
      <c r="A127" s="1" t="s">
        <v>659</v>
      </c>
      <c r="B127" s="1">
        <v>30</v>
      </c>
      <c r="C127" s="26" t="s">
        <v>903</v>
      </c>
      <c r="D127" t="s">
        <v>897</v>
      </c>
      <c r="E127" s="27" t="s">
        <v>904</v>
      </c>
      <c r="F127" s="28" t="s">
        <v>899</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905</v>
      </c>
    </row>
    <row r="129">
      <c r="A129" s="1" t="s">
        <v>665</v>
      </c>
      <c r="E129" s="33" t="s">
        <v>2594</v>
      </c>
    </row>
    <row r="130" ht="153">
      <c r="A130" s="1" t="s">
        <v>666</v>
      </c>
      <c r="E130" s="27" t="s">
        <v>907</v>
      </c>
    </row>
    <row r="131" ht="25.5">
      <c r="A131" s="1" t="s">
        <v>659</v>
      </c>
      <c r="B131" s="1">
        <v>31</v>
      </c>
      <c r="C131" s="26" t="s">
        <v>916</v>
      </c>
      <c r="D131" t="s">
        <v>897</v>
      </c>
      <c r="E131" s="27" t="s">
        <v>917</v>
      </c>
      <c r="F131" s="28" t="s">
        <v>899</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914</v>
      </c>
    </row>
    <row r="133">
      <c r="A133" s="1" t="s">
        <v>665</v>
      </c>
      <c r="E133" s="33" t="s">
        <v>2595</v>
      </c>
    </row>
    <row r="134" ht="153">
      <c r="A134" s="1" t="s">
        <v>666</v>
      </c>
      <c r="E134" s="27" t="s">
        <v>902</v>
      </c>
    </row>
    <row r="135" ht="25.5">
      <c r="A135" s="1" t="s">
        <v>659</v>
      </c>
      <c r="B135" s="1">
        <v>32</v>
      </c>
      <c r="C135" s="26" t="s">
        <v>919</v>
      </c>
      <c r="D135" t="s">
        <v>897</v>
      </c>
      <c r="E135" s="27" t="s">
        <v>920</v>
      </c>
      <c r="F135" s="28" t="s">
        <v>899</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921</v>
      </c>
    </row>
    <row r="137">
      <c r="A137" s="1" t="s">
        <v>665</v>
      </c>
      <c r="E137" s="33" t="s">
        <v>2594</v>
      </c>
    </row>
    <row r="138" ht="153">
      <c r="A138" s="1" t="s">
        <v>666</v>
      </c>
      <c r="E138" s="27" t="s">
        <v>902</v>
      </c>
    </row>
    <row r="139" ht="25.5">
      <c r="A139" s="1" t="s">
        <v>659</v>
      </c>
      <c r="B139" s="1">
        <v>33</v>
      </c>
      <c r="C139" s="26" t="s">
        <v>922</v>
      </c>
      <c r="D139" t="s">
        <v>897</v>
      </c>
      <c r="E139" s="27" t="s">
        <v>923</v>
      </c>
      <c r="F139" s="28" t="s">
        <v>899</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910</v>
      </c>
    </row>
    <row r="141">
      <c r="A141" s="1" t="s">
        <v>665</v>
      </c>
      <c r="E141" s="33" t="s">
        <v>2594</v>
      </c>
    </row>
    <row r="142" ht="153">
      <c r="A142" s="1" t="s">
        <v>666</v>
      </c>
      <c r="E142" s="27" t="s">
        <v>902</v>
      </c>
    </row>
  </sheetData>
  <sheetProtection sheet="1" objects="1" scenarios="1" spinCount="100000" saltValue="ylm6aECA/1ucCdHltLFZJpiCawazxIndVBFRo5JkPYQhIohTIIjXM1f8V6T8rtoZn35klE7vnla52Pw7EaH64g==" hashValue="bJF+RUvfrF3vgQy19mL0Y8hbVDWK/Y+wSQD8BOoc1MDio2ryi5/wWrbrDnsaay+eiNMi2wVypnZQJGffCGvf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2701</v>
      </c>
      <c r="E8" s="23" t="s">
        <v>83</v>
      </c>
      <c r="L8" s="24">
        <f>L9+L162</f>
        <v>0</v>
      </c>
      <c r="M8" s="24">
        <f>M9+M162</f>
        <v>0</v>
      </c>
      <c r="N8" s="25"/>
    </row>
    <row r="9">
      <c r="A9" s="1" t="s">
        <v>656</v>
      </c>
      <c r="C9" s="22" t="s">
        <v>679</v>
      </c>
      <c r="E9" s="23" t="s">
        <v>680</v>
      </c>
      <c r="L9" s="24">
        <f>SUMIFS(L10:L161,A10:A161,"P")</f>
        <v>0</v>
      </c>
      <c r="M9" s="24">
        <f>SUMIFS(M10:M161,A10:A161,"P")</f>
        <v>0</v>
      </c>
      <c r="N9" s="25"/>
    </row>
    <row r="10">
      <c r="A10" s="1" t="s">
        <v>659</v>
      </c>
      <c r="B10" s="1">
        <v>1</v>
      </c>
      <c r="C10" s="26" t="s">
        <v>2509</v>
      </c>
      <c r="D10" t="s">
        <v>661</v>
      </c>
      <c r="E10" s="27" t="s">
        <v>2510</v>
      </c>
      <c r="F10" s="28" t="s">
        <v>670</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1839</v>
      </c>
    </row>
    <row r="13" ht="76.5">
      <c r="A13" s="1" t="s">
        <v>666</v>
      </c>
      <c r="E13" s="27" t="s">
        <v>2512</v>
      </c>
    </row>
    <row r="14">
      <c r="A14" s="1" t="s">
        <v>659</v>
      </c>
      <c r="B14" s="1">
        <v>2</v>
      </c>
      <c r="C14" s="26" t="s">
        <v>1220</v>
      </c>
      <c r="D14" t="s">
        <v>661</v>
      </c>
      <c r="E14" s="27" t="s">
        <v>1221</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2702</v>
      </c>
    </row>
    <row r="17" ht="76.5">
      <c r="A17" s="1" t="s">
        <v>666</v>
      </c>
      <c r="E17" s="27" t="s">
        <v>964</v>
      </c>
    </row>
    <row r="18">
      <c r="A18" s="1" t="s">
        <v>659</v>
      </c>
      <c r="B18" s="1">
        <v>3</v>
      </c>
      <c r="C18" s="26" t="s">
        <v>2514</v>
      </c>
      <c r="D18" t="s">
        <v>661</v>
      </c>
      <c r="E18" s="27" t="s">
        <v>2515</v>
      </c>
      <c r="F18" s="28" t="s">
        <v>696</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2703</v>
      </c>
    </row>
    <row r="21" ht="89.25">
      <c r="A21" s="1" t="s">
        <v>666</v>
      </c>
      <c r="E21" s="27" t="s">
        <v>2517</v>
      </c>
    </row>
    <row r="22">
      <c r="A22" s="1" t="s">
        <v>659</v>
      </c>
      <c r="B22" s="1">
        <v>4</v>
      </c>
      <c r="C22" s="26" t="s">
        <v>2518</v>
      </c>
      <c r="D22" t="s">
        <v>661</v>
      </c>
      <c r="E22" s="27" t="s">
        <v>2519</v>
      </c>
      <c r="F22" s="28" t="s">
        <v>696</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2703</v>
      </c>
    </row>
    <row r="25" ht="102">
      <c r="A25" s="1" t="s">
        <v>666</v>
      </c>
      <c r="E25" s="27" t="s">
        <v>2353</v>
      </c>
    </row>
    <row r="26">
      <c r="A26" s="1" t="s">
        <v>659</v>
      </c>
      <c r="B26" s="1">
        <v>5</v>
      </c>
      <c r="C26" s="26" t="s">
        <v>2608</v>
      </c>
      <c r="D26" t="s">
        <v>661</v>
      </c>
      <c r="E26" s="27" t="s">
        <v>2704</v>
      </c>
      <c r="F26" s="28" t="s">
        <v>683</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1478</v>
      </c>
    </row>
    <row r="29" ht="178.5">
      <c r="A29" s="1" t="s">
        <v>666</v>
      </c>
      <c r="E29" s="27" t="s">
        <v>2530</v>
      </c>
    </row>
    <row r="30">
      <c r="A30" s="1" t="s">
        <v>659</v>
      </c>
      <c r="B30" s="1">
        <v>6</v>
      </c>
      <c r="C30" s="26" t="s">
        <v>2610</v>
      </c>
      <c r="D30" t="s">
        <v>661</v>
      </c>
      <c r="E30" s="27" t="s">
        <v>2611</v>
      </c>
      <c r="F30" s="28" t="s">
        <v>683</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1478</v>
      </c>
    </row>
    <row r="33" ht="127.5">
      <c r="A33" s="1" t="s">
        <v>666</v>
      </c>
      <c r="E33" s="27" t="s">
        <v>1645</v>
      </c>
    </row>
    <row r="34">
      <c r="A34" s="1" t="s">
        <v>659</v>
      </c>
      <c r="B34" s="1">
        <v>7</v>
      </c>
      <c r="C34" s="26" t="s">
        <v>2520</v>
      </c>
      <c r="D34" t="s">
        <v>661</v>
      </c>
      <c r="E34" s="27" t="s">
        <v>2521</v>
      </c>
      <c r="F34" s="28" t="s">
        <v>683</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1431</v>
      </c>
    </row>
    <row r="37" ht="204">
      <c r="A37" s="1" t="s">
        <v>666</v>
      </c>
      <c r="E37" s="27" t="s">
        <v>2523</v>
      </c>
    </row>
    <row r="38">
      <c r="A38" s="1" t="s">
        <v>659</v>
      </c>
      <c r="B38" s="1">
        <v>8</v>
      </c>
      <c r="C38" s="26" t="s">
        <v>2524</v>
      </c>
      <c r="D38" t="s">
        <v>661</v>
      </c>
      <c r="E38" s="27" t="s">
        <v>2525</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1431</v>
      </c>
    </row>
    <row r="41" ht="140.25">
      <c r="A41" s="1" t="s">
        <v>666</v>
      </c>
      <c r="E41" s="27" t="s">
        <v>1789</v>
      </c>
    </row>
    <row r="42">
      <c r="A42" s="1" t="s">
        <v>659</v>
      </c>
      <c r="B42" s="1">
        <v>9</v>
      </c>
      <c r="C42" s="26" t="s">
        <v>2526</v>
      </c>
      <c r="D42" t="s">
        <v>661</v>
      </c>
      <c r="E42" s="27" t="s">
        <v>2527</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1431</v>
      </c>
    </row>
    <row r="45" ht="191.25">
      <c r="A45" s="1" t="s">
        <v>666</v>
      </c>
      <c r="E45" s="27" t="s">
        <v>2452</v>
      </c>
    </row>
    <row r="46">
      <c r="A46" s="1" t="s">
        <v>659</v>
      </c>
      <c r="B46" s="1">
        <v>10</v>
      </c>
      <c r="C46" s="26" t="s">
        <v>2528</v>
      </c>
      <c r="D46" t="s">
        <v>661</v>
      </c>
      <c r="E46" s="27" t="s">
        <v>2529</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1431</v>
      </c>
    </row>
    <row r="49" ht="178.5">
      <c r="A49" s="1" t="s">
        <v>666</v>
      </c>
      <c r="E49" s="27" t="s">
        <v>2530</v>
      </c>
    </row>
    <row r="50">
      <c r="A50" s="1" t="s">
        <v>659</v>
      </c>
      <c r="B50" s="1">
        <v>11</v>
      </c>
      <c r="C50" s="26" t="s">
        <v>2531</v>
      </c>
      <c r="D50" t="s">
        <v>661</v>
      </c>
      <c r="E50" s="27" t="s">
        <v>2532</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1431</v>
      </c>
    </row>
    <row r="53" ht="127.5">
      <c r="A53" s="1" t="s">
        <v>666</v>
      </c>
      <c r="E53" s="27" t="s">
        <v>1645</v>
      </c>
    </row>
    <row r="54" ht="25.5">
      <c r="A54" s="1" t="s">
        <v>659</v>
      </c>
      <c r="B54" s="1">
        <v>12</v>
      </c>
      <c r="C54" s="26" t="s">
        <v>2533</v>
      </c>
      <c r="D54" t="s">
        <v>661</v>
      </c>
      <c r="E54" s="27" t="s">
        <v>2534</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1824</v>
      </c>
    </row>
    <row r="57" ht="178.5">
      <c r="A57" s="1" t="s">
        <v>666</v>
      </c>
      <c r="E57" s="27" t="s">
        <v>2530</v>
      </c>
    </row>
    <row r="58">
      <c r="A58" s="1" t="s">
        <v>659</v>
      </c>
      <c r="B58" s="1">
        <v>13</v>
      </c>
      <c r="C58" s="26" t="s">
        <v>2536</v>
      </c>
      <c r="D58" t="s">
        <v>661</v>
      </c>
      <c r="E58" s="27" t="s">
        <v>2537</v>
      </c>
      <c r="F58" s="28" t="s">
        <v>683</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1824</v>
      </c>
    </row>
    <row r="61" ht="127.5">
      <c r="A61" s="1" t="s">
        <v>666</v>
      </c>
      <c r="E61" s="27" t="s">
        <v>1645</v>
      </c>
    </row>
    <row r="62">
      <c r="A62" s="1" t="s">
        <v>659</v>
      </c>
      <c r="B62" s="1">
        <v>14</v>
      </c>
      <c r="C62" s="26" t="s">
        <v>2538</v>
      </c>
      <c r="D62" t="s">
        <v>661</v>
      </c>
      <c r="E62" s="27" t="s">
        <v>2539</v>
      </c>
      <c r="F62" s="28" t="s">
        <v>683</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2612</v>
      </c>
    </row>
    <row r="65" ht="178.5">
      <c r="A65" s="1" t="s">
        <v>666</v>
      </c>
      <c r="E65" s="27" t="s">
        <v>2530</v>
      </c>
    </row>
    <row r="66">
      <c r="A66" s="1" t="s">
        <v>659</v>
      </c>
      <c r="B66" s="1">
        <v>15</v>
      </c>
      <c r="C66" s="26" t="s">
        <v>2540</v>
      </c>
      <c r="D66" t="s">
        <v>661</v>
      </c>
      <c r="E66" s="27" t="s">
        <v>2541</v>
      </c>
      <c r="F66" s="28" t="s">
        <v>683</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2612</v>
      </c>
    </row>
    <row r="69" ht="127.5">
      <c r="A69" s="1" t="s">
        <v>666</v>
      </c>
      <c r="E69" s="27" t="s">
        <v>1645</v>
      </c>
    </row>
    <row r="70">
      <c r="A70" s="1" t="s">
        <v>659</v>
      </c>
      <c r="B70" s="1">
        <v>16</v>
      </c>
      <c r="C70" s="26" t="s">
        <v>2542</v>
      </c>
      <c r="D70" t="s">
        <v>661</v>
      </c>
      <c r="E70" s="27" t="s">
        <v>2543</v>
      </c>
      <c r="F70" s="28" t="s">
        <v>683</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1824</v>
      </c>
    </row>
    <row r="73" ht="178.5">
      <c r="A73" s="1" t="s">
        <v>666</v>
      </c>
      <c r="E73" s="27" t="s">
        <v>2530</v>
      </c>
    </row>
    <row r="74">
      <c r="A74" s="1" t="s">
        <v>659</v>
      </c>
      <c r="B74" s="1">
        <v>17</v>
      </c>
      <c r="C74" s="26" t="s">
        <v>2545</v>
      </c>
      <c r="D74" t="s">
        <v>661</v>
      </c>
      <c r="E74" s="27" t="s">
        <v>2546</v>
      </c>
      <c r="F74" s="28" t="s">
        <v>683</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1824</v>
      </c>
    </row>
    <row r="77" ht="127.5">
      <c r="A77" s="1" t="s">
        <v>666</v>
      </c>
      <c r="E77" s="27" t="s">
        <v>1645</v>
      </c>
    </row>
    <row r="78">
      <c r="A78" s="1" t="s">
        <v>659</v>
      </c>
      <c r="B78" s="1">
        <v>18</v>
      </c>
      <c r="C78" s="26" t="s">
        <v>2547</v>
      </c>
      <c r="D78" t="s">
        <v>661</v>
      </c>
      <c r="E78" s="27" t="s">
        <v>2548</v>
      </c>
      <c r="F78" s="28" t="s">
        <v>683</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2705</v>
      </c>
    </row>
    <row r="81" ht="178.5">
      <c r="A81" s="1" t="s">
        <v>666</v>
      </c>
      <c r="E81" s="27" t="s">
        <v>2530</v>
      </c>
    </row>
    <row r="82">
      <c r="A82" s="1" t="s">
        <v>659</v>
      </c>
      <c r="B82" s="1">
        <v>19</v>
      </c>
      <c r="C82" s="26" t="s">
        <v>2550</v>
      </c>
      <c r="D82" t="s">
        <v>661</v>
      </c>
      <c r="E82" s="27" t="s">
        <v>2551</v>
      </c>
      <c r="F82" s="28" t="s">
        <v>683</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2705</v>
      </c>
    </row>
    <row r="85" ht="127.5">
      <c r="A85" s="1" t="s">
        <v>666</v>
      </c>
      <c r="E85" s="27" t="s">
        <v>1645</v>
      </c>
    </row>
    <row r="86">
      <c r="A86" s="1" t="s">
        <v>659</v>
      </c>
      <c r="B86" s="1">
        <v>20</v>
      </c>
      <c r="C86" s="26" t="s">
        <v>2552</v>
      </c>
      <c r="D86" t="s">
        <v>661</v>
      </c>
      <c r="E86" s="27" t="s">
        <v>2553</v>
      </c>
      <c r="F86" s="28" t="s">
        <v>683</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2706</v>
      </c>
    </row>
    <row r="89" ht="178.5">
      <c r="A89" s="1" t="s">
        <v>666</v>
      </c>
      <c r="E89" s="27" t="s">
        <v>2530</v>
      </c>
    </row>
    <row r="90">
      <c r="A90" s="1" t="s">
        <v>659</v>
      </c>
      <c r="B90" s="1">
        <v>21</v>
      </c>
      <c r="C90" s="26" t="s">
        <v>2555</v>
      </c>
      <c r="D90" t="s">
        <v>661</v>
      </c>
      <c r="E90" s="27" t="s">
        <v>2556</v>
      </c>
      <c r="F90" s="28" t="s">
        <v>683</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2706</v>
      </c>
    </row>
    <row r="93" ht="127.5">
      <c r="A93" s="1" t="s">
        <v>666</v>
      </c>
      <c r="E93" s="27" t="s">
        <v>1645</v>
      </c>
    </row>
    <row r="94">
      <c r="A94" s="1" t="s">
        <v>659</v>
      </c>
      <c r="B94" s="1">
        <v>22</v>
      </c>
      <c r="C94" s="26" t="s">
        <v>2557</v>
      </c>
      <c r="D94" t="s">
        <v>661</v>
      </c>
      <c r="E94" s="27" t="s">
        <v>2558</v>
      </c>
      <c r="F94" s="28" t="s">
        <v>683</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1429</v>
      </c>
    </row>
    <row r="97" ht="178.5">
      <c r="A97" s="1" t="s">
        <v>666</v>
      </c>
      <c r="E97" s="27" t="s">
        <v>2530</v>
      </c>
    </row>
    <row r="98">
      <c r="A98" s="1" t="s">
        <v>659</v>
      </c>
      <c r="B98" s="1">
        <v>23</v>
      </c>
      <c r="C98" s="26" t="s">
        <v>2560</v>
      </c>
      <c r="D98" t="s">
        <v>661</v>
      </c>
      <c r="E98" s="27" t="s">
        <v>2561</v>
      </c>
      <c r="F98" s="28" t="s">
        <v>683</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1429</v>
      </c>
    </row>
    <row r="101" ht="127.5">
      <c r="A101" s="1" t="s">
        <v>666</v>
      </c>
      <c r="E101" s="27" t="s">
        <v>1645</v>
      </c>
    </row>
    <row r="102" ht="25.5">
      <c r="A102" s="1" t="s">
        <v>659</v>
      </c>
      <c r="B102" s="1">
        <v>24</v>
      </c>
      <c r="C102" s="26" t="s">
        <v>2562</v>
      </c>
      <c r="D102" t="s">
        <v>661</v>
      </c>
      <c r="E102" s="27" t="s">
        <v>2563</v>
      </c>
      <c r="F102" s="28" t="s">
        <v>683</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1431</v>
      </c>
    </row>
    <row r="105" ht="178.5">
      <c r="A105" s="1" t="s">
        <v>666</v>
      </c>
      <c r="E105" s="27" t="s">
        <v>2530</v>
      </c>
    </row>
    <row r="106" ht="25.5">
      <c r="A106" s="1" t="s">
        <v>659</v>
      </c>
      <c r="B106" s="1">
        <v>25</v>
      </c>
      <c r="C106" s="26" t="s">
        <v>2564</v>
      </c>
      <c r="D106" t="s">
        <v>661</v>
      </c>
      <c r="E106" s="27" t="s">
        <v>2565</v>
      </c>
      <c r="F106" s="28" t="s">
        <v>683</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1431</v>
      </c>
    </row>
    <row r="109" ht="178.5">
      <c r="A109" s="1" t="s">
        <v>666</v>
      </c>
      <c r="E109" s="27" t="s">
        <v>2530</v>
      </c>
    </row>
    <row r="110">
      <c r="A110" s="1" t="s">
        <v>659</v>
      </c>
      <c r="B110" s="1">
        <v>26</v>
      </c>
      <c r="C110" s="26" t="s">
        <v>2566</v>
      </c>
      <c r="D110" t="s">
        <v>661</v>
      </c>
      <c r="E110" s="27" t="s">
        <v>2567</v>
      </c>
      <c r="F110" s="28" t="s">
        <v>683</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1431</v>
      </c>
    </row>
    <row r="113" ht="127.5">
      <c r="A113" s="1" t="s">
        <v>666</v>
      </c>
      <c r="E113" s="27" t="s">
        <v>1645</v>
      </c>
    </row>
    <row r="114">
      <c r="A114" s="1" t="s">
        <v>659</v>
      </c>
      <c r="B114" s="1">
        <v>27</v>
      </c>
      <c r="C114" s="26" t="s">
        <v>2568</v>
      </c>
      <c r="D114" t="s">
        <v>661</v>
      </c>
      <c r="E114" s="27" t="s">
        <v>2569</v>
      </c>
      <c r="F114" s="28" t="s">
        <v>683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1431</v>
      </c>
    </row>
    <row r="117" ht="178.5">
      <c r="A117" s="1" t="s">
        <v>666</v>
      </c>
      <c r="E117" s="27" t="s">
        <v>2530</v>
      </c>
    </row>
    <row r="118">
      <c r="A118" s="1" t="s">
        <v>659</v>
      </c>
      <c r="B118" s="1">
        <v>28</v>
      </c>
      <c r="C118" s="26" t="s">
        <v>2570</v>
      </c>
      <c r="D118" t="s">
        <v>661</v>
      </c>
      <c r="E118" s="27" t="s">
        <v>2571</v>
      </c>
      <c r="F118" s="28" t="s">
        <v>683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1431</v>
      </c>
    </row>
    <row r="121" ht="127.5">
      <c r="A121" s="1" t="s">
        <v>666</v>
      </c>
      <c r="E121" s="27" t="s">
        <v>1645</v>
      </c>
    </row>
    <row r="122">
      <c r="A122" s="1" t="s">
        <v>659</v>
      </c>
      <c r="B122" s="1">
        <v>29</v>
      </c>
      <c r="C122" s="26" t="s">
        <v>2572</v>
      </c>
      <c r="D122" t="s">
        <v>661</v>
      </c>
      <c r="E122" s="27" t="s">
        <v>2573</v>
      </c>
      <c r="F122" s="28" t="s">
        <v>683</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1431</v>
      </c>
    </row>
    <row r="125" ht="178.5">
      <c r="A125" s="1" t="s">
        <v>666</v>
      </c>
      <c r="E125" s="27" t="s">
        <v>2530</v>
      </c>
    </row>
    <row r="126">
      <c r="A126" s="1" t="s">
        <v>659</v>
      </c>
      <c r="B126" s="1">
        <v>30</v>
      </c>
      <c r="C126" s="26" t="s">
        <v>2574</v>
      </c>
      <c r="D126" t="s">
        <v>661</v>
      </c>
      <c r="E126" s="27" t="s">
        <v>2575</v>
      </c>
      <c r="F126" s="28" t="s">
        <v>683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1431</v>
      </c>
    </row>
    <row r="129" ht="127.5">
      <c r="A129" s="1" t="s">
        <v>666</v>
      </c>
      <c r="E129" s="27" t="s">
        <v>1645</v>
      </c>
    </row>
    <row r="130">
      <c r="A130" s="1" t="s">
        <v>659</v>
      </c>
      <c r="B130" s="1">
        <v>31</v>
      </c>
      <c r="C130" s="26" t="s">
        <v>2576</v>
      </c>
      <c r="D130" t="s">
        <v>661</v>
      </c>
      <c r="E130" s="27" t="s">
        <v>2577</v>
      </c>
      <c r="F130" s="28" t="s">
        <v>683</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1431</v>
      </c>
    </row>
    <row r="133" ht="191.25">
      <c r="A133" s="1" t="s">
        <v>666</v>
      </c>
      <c r="E133" s="27" t="s">
        <v>2452</v>
      </c>
    </row>
    <row r="134">
      <c r="A134" s="1" t="s">
        <v>659</v>
      </c>
      <c r="B134" s="1">
        <v>32</v>
      </c>
      <c r="C134" s="26" t="s">
        <v>2578</v>
      </c>
      <c r="D134" t="s">
        <v>661</v>
      </c>
      <c r="E134" s="27" t="s">
        <v>2579</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1431</v>
      </c>
    </row>
    <row r="137" ht="191.25">
      <c r="A137" s="1" t="s">
        <v>666</v>
      </c>
      <c r="E137" s="27" t="s">
        <v>2452</v>
      </c>
    </row>
    <row r="138">
      <c r="A138" s="1" t="s">
        <v>659</v>
      </c>
      <c r="B138" s="1">
        <v>33</v>
      </c>
      <c r="C138" s="26" t="s">
        <v>2580</v>
      </c>
      <c r="D138" t="s">
        <v>661</v>
      </c>
      <c r="E138" s="27" t="s">
        <v>2581</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1431</v>
      </c>
    </row>
    <row r="141" ht="140.25">
      <c r="A141" s="1" t="s">
        <v>666</v>
      </c>
      <c r="E141" s="27" t="s">
        <v>1789</v>
      </c>
    </row>
    <row r="142">
      <c r="A142" s="1" t="s">
        <v>659</v>
      </c>
      <c r="B142" s="1">
        <v>34</v>
      </c>
      <c r="C142" s="26" t="s">
        <v>2582</v>
      </c>
      <c r="D142" t="s">
        <v>661</v>
      </c>
      <c r="E142" s="27" t="s">
        <v>2583</v>
      </c>
      <c r="F142" s="28" t="s">
        <v>868</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2707</v>
      </c>
    </row>
    <row r="145" ht="114.75">
      <c r="A145" s="1" t="s">
        <v>666</v>
      </c>
      <c r="E145" s="27" t="s">
        <v>2585</v>
      </c>
    </row>
    <row r="146">
      <c r="A146" s="1" t="s">
        <v>659</v>
      </c>
      <c r="B146" s="1">
        <v>35</v>
      </c>
      <c r="C146" s="26" t="s">
        <v>2586</v>
      </c>
      <c r="D146" t="s">
        <v>661</v>
      </c>
      <c r="E146" s="27" t="s">
        <v>2587</v>
      </c>
      <c r="F146" s="28" t="s">
        <v>683</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1431</v>
      </c>
    </row>
    <row r="149" ht="140.25">
      <c r="A149" s="1" t="s">
        <v>666</v>
      </c>
      <c r="E149" s="27" t="s">
        <v>1789</v>
      </c>
    </row>
    <row r="150">
      <c r="A150" s="1" t="s">
        <v>659</v>
      </c>
      <c r="B150" s="1">
        <v>36</v>
      </c>
      <c r="C150" s="26" t="s">
        <v>2588</v>
      </c>
      <c r="D150" t="s">
        <v>661</v>
      </c>
      <c r="E150" s="27" t="s">
        <v>2589</v>
      </c>
      <c r="F150" s="28" t="s">
        <v>683</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1431</v>
      </c>
    </row>
    <row r="153" ht="140.25">
      <c r="A153" s="1" t="s">
        <v>666</v>
      </c>
      <c r="E153" s="27" t="s">
        <v>1789</v>
      </c>
    </row>
    <row r="154">
      <c r="A154" s="1" t="s">
        <v>659</v>
      </c>
      <c r="B154" s="1">
        <v>37</v>
      </c>
      <c r="C154" s="26" t="s">
        <v>2590</v>
      </c>
      <c r="D154" t="s">
        <v>661</v>
      </c>
      <c r="E154" s="27" t="s">
        <v>2591</v>
      </c>
      <c r="F154" s="28" t="s">
        <v>683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1431</v>
      </c>
    </row>
    <row r="157" ht="140.25">
      <c r="A157" s="1" t="s">
        <v>666</v>
      </c>
      <c r="E157" s="27" t="s">
        <v>1789</v>
      </c>
    </row>
    <row r="158">
      <c r="A158" s="1" t="s">
        <v>659</v>
      </c>
      <c r="B158" s="1">
        <v>38</v>
      </c>
      <c r="C158" s="26" t="s">
        <v>2592</v>
      </c>
      <c r="D158" t="s">
        <v>661</v>
      </c>
      <c r="E158" s="27" t="s">
        <v>2593</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1431</v>
      </c>
    </row>
    <row r="161" ht="114.75">
      <c r="A161" s="1" t="s">
        <v>666</v>
      </c>
      <c r="E161" s="27" t="s">
        <v>1679</v>
      </c>
    </row>
    <row r="162">
      <c r="A162" s="1" t="s">
        <v>656</v>
      </c>
      <c r="C162" s="22" t="s">
        <v>894</v>
      </c>
      <c r="E162" s="23" t="s">
        <v>895</v>
      </c>
      <c r="L162" s="24">
        <f>SUMIFS(L163:L182,A163:A182,"P")</f>
        <v>0</v>
      </c>
      <c r="M162" s="24">
        <f>SUMIFS(M163:M182,A163:A182,"P")</f>
        <v>0</v>
      </c>
      <c r="N162" s="25"/>
    </row>
    <row r="163" ht="25.5">
      <c r="A163" s="1" t="s">
        <v>659</v>
      </c>
      <c r="B163" s="1">
        <v>39</v>
      </c>
      <c r="C163" s="26" t="s">
        <v>1867</v>
      </c>
      <c r="D163" t="s">
        <v>897</v>
      </c>
      <c r="E163" s="27" t="s">
        <v>1868</v>
      </c>
      <c r="F163" s="28" t="s">
        <v>899</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1869</v>
      </c>
    </row>
    <row r="165" ht="25.5">
      <c r="A165" s="1" t="s">
        <v>665</v>
      </c>
      <c r="E165" s="33" t="s">
        <v>2634</v>
      </c>
    </row>
    <row r="166" ht="153">
      <c r="A166" s="1" t="s">
        <v>666</v>
      </c>
      <c r="E166" s="27" t="s">
        <v>907</v>
      </c>
    </row>
    <row r="167" ht="38.25">
      <c r="A167" s="1" t="s">
        <v>659</v>
      </c>
      <c r="B167" s="1">
        <v>40</v>
      </c>
      <c r="C167" s="26" t="s">
        <v>903</v>
      </c>
      <c r="D167" t="s">
        <v>897</v>
      </c>
      <c r="E167" s="27" t="s">
        <v>904</v>
      </c>
      <c r="F167" s="28" t="s">
        <v>899</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905</v>
      </c>
    </row>
    <row r="169" ht="25.5">
      <c r="A169" s="1" t="s">
        <v>665</v>
      </c>
      <c r="E169" s="33" t="s">
        <v>1873</v>
      </c>
    </row>
    <row r="170" ht="153">
      <c r="A170" s="1" t="s">
        <v>666</v>
      </c>
      <c r="E170" s="27" t="s">
        <v>907</v>
      </c>
    </row>
    <row r="171" ht="25.5">
      <c r="A171" s="1" t="s">
        <v>659</v>
      </c>
      <c r="B171" s="1">
        <v>41</v>
      </c>
      <c r="C171" s="26" t="s">
        <v>916</v>
      </c>
      <c r="D171" t="s">
        <v>897</v>
      </c>
      <c r="E171" s="27" t="s">
        <v>917</v>
      </c>
      <c r="F171" s="28" t="s">
        <v>899</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914</v>
      </c>
    </row>
    <row r="173" ht="25.5">
      <c r="A173" s="1" t="s">
        <v>665</v>
      </c>
      <c r="E173" s="33" t="s">
        <v>2635</v>
      </c>
    </row>
    <row r="174" ht="153">
      <c r="A174" s="1" t="s">
        <v>666</v>
      </c>
      <c r="E174" s="27" t="s">
        <v>902</v>
      </c>
    </row>
    <row r="175" ht="25.5">
      <c r="A175" s="1" t="s">
        <v>659</v>
      </c>
      <c r="B175" s="1">
        <v>42</v>
      </c>
      <c r="C175" s="26" t="s">
        <v>919</v>
      </c>
      <c r="D175" t="s">
        <v>897</v>
      </c>
      <c r="E175" s="27" t="s">
        <v>920</v>
      </c>
      <c r="F175" s="28" t="s">
        <v>899</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921</v>
      </c>
    </row>
    <row r="177" ht="25.5">
      <c r="A177" s="1" t="s">
        <v>665</v>
      </c>
      <c r="E177" s="33" t="s">
        <v>1873</v>
      </c>
    </row>
    <row r="178" ht="153">
      <c r="A178" s="1" t="s">
        <v>666</v>
      </c>
      <c r="E178" s="27" t="s">
        <v>902</v>
      </c>
    </row>
    <row r="179" ht="25.5">
      <c r="A179" s="1" t="s">
        <v>659</v>
      </c>
      <c r="B179" s="1">
        <v>43</v>
      </c>
      <c r="C179" s="26" t="s">
        <v>922</v>
      </c>
      <c r="D179" t="s">
        <v>897</v>
      </c>
      <c r="E179" s="27" t="s">
        <v>923</v>
      </c>
      <c r="F179" s="28" t="s">
        <v>899</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910</v>
      </c>
    </row>
    <row r="181" ht="25.5">
      <c r="A181" s="1" t="s">
        <v>665</v>
      </c>
      <c r="E181" s="33" t="s">
        <v>1873</v>
      </c>
    </row>
    <row r="182" ht="153">
      <c r="A182" s="1" t="s">
        <v>666</v>
      </c>
      <c r="E182" s="27" t="s">
        <v>902</v>
      </c>
    </row>
  </sheetData>
  <sheetProtection sheet="1" objects="1" scenarios="1" spinCount="100000" saltValue="42HOkr3yOUN88+qiPBf8yuOnsUD0ER053y5ccCipS9R4H33dpO4npz5lK/CM48B7zlhTjz82lvumo2wDuT5qHA==" hashValue="iuBfbKWuAGRAVOYUEj1bpKdlSNG+OVvjWpT/79uvnyXedsdkoFNuksHVTS6swV8gnen5XsC4v7H/c28rbZTO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2708</v>
      </c>
      <c r="E8" s="23" t="s">
        <v>85</v>
      </c>
      <c r="L8" s="24">
        <f>L9+L307+L504</f>
        <v>0</v>
      </c>
      <c r="M8" s="24">
        <f>M9+M307+M504</f>
        <v>0</v>
      </c>
      <c r="N8" s="25"/>
    </row>
    <row r="9">
      <c r="A9" s="1" t="s">
        <v>944</v>
      </c>
      <c r="C9" s="22" t="s">
        <v>2709</v>
      </c>
      <c r="E9" s="23" t="s">
        <v>2710</v>
      </c>
      <c r="L9" s="24">
        <f>L10+L15+L24+L277+L286</f>
        <v>0</v>
      </c>
      <c r="M9" s="24">
        <f>M10+M15+M24+M277+M286</f>
        <v>0</v>
      </c>
      <c r="N9" s="25"/>
    </row>
    <row r="10">
      <c r="A10" s="1" t="s">
        <v>656</v>
      </c>
      <c r="C10" s="22" t="s">
        <v>2130</v>
      </c>
      <c r="E10" s="23" t="s">
        <v>2131</v>
      </c>
      <c r="L10" s="24">
        <f>SUMIFS(L11:L14,A11:A14,"P")</f>
        <v>0</v>
      </c>
      <c r="M10" s="24">
        <f>SUMIFS(M11:M14,A11:A14,"P")</f>
        <v>0</v>
      </c>
      <c r="N10" s="25"/>
    </row>
    <row r="11">
      <c r="A11" s="1" t="s">
        <v>659</v>
      </c>
      <c r="B11" s="1">
        <v>1</v>
      </c>
      <c r="C11" s="26" t="s">
        <v>2132</v>
      </c>
      <c r="D11" t="s">
        <v>661</v>
      </c>
      <c r="E11" s="27" t="s">
        <v>2133</v>
      </c>
      <c r="F11" s="28" t="s">
        <v>868</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1551</v>
      </c>
    </row>
    <row r="14">
      <c r="A14" s="1" t="s">
        <v>666</v>
      </c>
      <c r="E14" s="27" t="s">
        <v>2134</v>
      </c>
    </row>
    <row r="15">
      <c r="A15" s="1" t="s">
        <v>656</v>
      </c>
      <c r="C15" s="22" t="s">
        <v>657</v>
      </c>
      <c r="E15" s="23" t="s">
        <v>658</v>
      </c>
      <c r="L15" s="24">
        <f>SUMIFS(L16:L23,A16:A23,"P")</f>
        <v>0</v>
      </c>
      <c r="M15" s="24">
        <f>SUMIFS(M16:M23,A16:A23,"P")</f>
        <v>0</v>
      </c>
      <c r="N15" s="25"/>
    </row>
    <row r="16">
      <c r="A16" s="1" t="s">
        <v>659</v>
      </c>
      <c r="B16" s="1">
        <v>2</v>
      </c>
      <c r="C16" s="26" t="s">
        <v>2711</v>
      </c>
      <c r="D16" t="s">
        <v>661</v>
      </c>
      <c r="E16" s="27" t="s">
        <v>2712</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2713</v>
      </c>
    </row>
    <row r="19" ht="318.75">
      <c r="A19" s="1" t="s">
        <v>666</v>
      </c>
      <c r="E19" s="27" t="s">
        <v>949</v>
      </c>
    </row>
    <row r="20">
      <c r="A20" s="1" t="s">
        <v>659</v>
      </c>
      <c r="B20" s="1">
        <v>3</v>
      </c>
      <c r="C20" s="26" t="s">
        <v>672</v>
      </c>
      <c r="D20" t="s">
        <v>661</v>
      </c>
      <c r="E20" s="27" t="s">
        <v>673</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2713</v>
      </c>
    </row>
    <row r="23" ht="229.5">
      <c r="A23" s="1" t="s">
        <v>666</v>
      </c>
      <c r="E23" s="27" t="s">
        <v>674</v>
      </c>
    </row>
    <row r="24">
      <c r="A24" s="1" t="s">
        <v>656</v>
      </c>
      <c r="C24" s="22" t="s">
        <v>679</v>
      </c>
      <c r="E24" s="23" t="s">
        <v>680</v>
      </c>
      <c r="L24" s="24">
        <f>SUMIFS(L25:L276,A25:A276,"P")</f>
        <v>0</v>
      </c>
      <c r="M24" s="24">
        <f>SUMIFS(M25:M276,A25:A276,"P")</f>
        <v>0</v>
      </c>
      <c r="N24" s="25"/>
    </row>
    <row r="25">
      <c r="A25" s="1" t="s">
        <v>659</v>
      </c>
      <c r="B25" s="1">
        <v>4</v>
      </c>
      <c r="C25" s="26" t="s">
        <v>2138</v>
      </c>
      <c r="D25" t="s">
        <v>661</v>
      </c>
      <c r="E25" s="27" t="s">
        <v>2139</v>
      </c>
      <c r="F25" s="28" t="s">
        <v>670</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2714</v>
      </c>
    </row>
    <row r="28" ht="76.5">
      <c r="A28" s="1" t="s">
        <v>666</v>
      </c>
      <c r="E28" s="27" t="s">
        <v>690</v>
      </c>
    </row>
    <row r="29">
      <c r="A29" s="1" t="s">
        <v>659</v>
      </c>
      <c r="B29" s="1">
        <v>5</v>
      </c>
      <c r="C29" s="26" t="s">
        <v>929</v>
      </c>
      <c r="D29" t="s">
        <v>661</v>
      </c>
      <c r="E29" s="27" t="s">
        <v>930</v>
      </c>
      <c r="F29" s="28" t="s">
        <v>670</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2715</v>
      </c>
    </row>
    <row r="32" ht="140.25">
      <c r="A32" s="1" t="s">
        <v>666</v>
      </c>
      <c r="E32" s="27" t="s">
        <v>931</v>
      </c>
    </row>
    <row r="33" ht="25.5">
      <c r="A33" s="1" t="s">
        <v>659</v>
      </c>
      <c r="B33" s="1">
        <v>6</v>
      </c>
      <c r="C33" s="26" t="s">
        <v>2716</v>
      </c>
      <c r="D33" t="s">
        <v>661</v>
      </c>
      <c r="E33" s="27" t="s">
        <v>2717</v>
      </c>
      <c r="F33" s="28" t="s">
        <v>670</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2715</v>
      </c>
    </row>
    <row r="36" ht="76.5">
      <c r="A36" s="1" t="s">
        <v>666</v>
      </c>
      <c r="E36" s="27" t="s">
        <v>1555</v>
      </c>
    </row>
    <row r="37" ht="25.5">
      <c r="A37" s="1" t="s">
        <v>659</v>
      </c>
      <c r="B37" s="1">
        <v>7</v>
      </c>
      <c r="C37" s="26" t="s">
        <v>1556</v>
      </c>
      <c r="D37" t="s">
        <v>661</v>
      </c>
      <c r="E37" s="27" t="s">
        <v>1557</v>
      </c>
      <c r="F37" s="28" t="s">
        <v>670</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2718</v>
      </c>
    </row>
    <row r="40" ht="76.5">
      <c r="A40" s="1" t="s">
        <v>666</v>
      </c>
      <c r="E40" s="27" t="s">
        <v>690</v>
      </c>
    </row>
    <row r="41">
      <c r="A41" s="1" t="s">
        <v>659</v>
      </c>
      <c r="B41" s="1">
        <v>8</v>
      </c>
      <c r="C41" s="26" t="s">
        <v>1220</v>
      </c>
      <c r="D41" t="s">
        <v>661</v>
      </c>
      <c r="E41" s="27" t="s">
        <v>1221</v>
      </c>
      <c r="F41" s="28" t="s">
        <v>670</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2719</v>
      </c>
    </row>
    <row r="44" ht="76.5">
      <c r="A44" s="1" t="s">
        <v>666</v>
      </c>
      <c r="E44" s="27" t="s">
        <v>964</v>
      </c>
    </row>
    <row r="45" ht="25.5">
      <c r="A45" s="1" t="s">
        <v>659</v>
      </c>
      <c r="B45" s="1">
        <v>9</v>
      </c>
      <c r="C45" s="26" t="s">
        <v>2147</v>
      </c>
      <c r="D45" t="s">
        <v>1199</v>
      </c>
      <c r="E45" s="27" t="s">
        <v>2148</v>
      </c>
      <c r="F45" s="28" t="s">
        <v>683</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1282</v>
      </c>
    </row>
    <row r="48" ht="102">
      <c r="A48" s="1" t="s">
        <v>666</v>
      </c>
      <c r="E48" s="27" t="s">
        <v>2149</v>
      </c>
    </row>
    <row r="49">
      <c r="A49" s="1" t="s">
        <v>659</v>
      </c>
      <c r="B49" s="1">
        <v>10</v>
      </c>
      <c r="C49" s="26" t="s">
        <v>1190</v>
      </c>
      <c r="D49" t="s">
        <v>661</v>
      </c>
      <c r="E49" s="27" t="s">
        <v>1191</v>
      </c>
      <c r="F49" s="28" t="s">
        <v>1192</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2720</v>
      </c>
    </row>
    <row r="52" ht="140.25">
      <c r="A52" s="1" t="s">
        <v>666</v>
      </c>
      <c r="E52" s="27" t="s">
        <v>1622</v>
      </c>
    </row>
    <row r="53">
      <c r="A53" s="1" t="s">
        <v>659</v>
      </c>
      <c r="B53" s="1">
        <v>11</v>
      </c>
      <c r="C53" s="26" t="s">
        <v>1633</v>
      </c>
      <c r="D53" t="s">
        <v>661</v>
      </c>
      <c r="E53" s="27" t="s">
        <v>1634</v>
      </c>
      <c r="F53" s="28" t="s">
        <v>670</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2721</v>
      </c>
    </row>
    <row r="56" ht="114.75">
      <c r="A56" s="1" t="s">
        <v>666</v>
      </c>
      <c r="E56" s="27" t="s">
        <v>1636</v>
      </c>
    </row>
    <row r="57">
      <c r="A57" s="1" t="s">
        <v>659</v>
      </c>
      <c r="B57" s="1">
        <v>12</v>
      </c>
      <c r="C57" s="26" t="s">
        <v>1646</v>
      </c>
      <c r="D57" t="s">
        <v>661</v>
      </c>
      <c r="E57" s="27" t="s">
        <v>1647</v>
      </c>
      <c r="F57" s="28" t="s">
        <v>670</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2722</v>
      </c>
    </row>
    <row r="60" ht="140.25">
      <c r="A60" s="1" t="s">
        <v>666</v>
      </c>
      <c r="E60" s="27" t="s">
        <v>1649</v>
      </c>
    </row>
    <row r="61">
      <c r="A61" s="1" t="s">
        <v>659</v>
      </c>
      <c r="B61" s="1">
        <v>13</v>
      </c>
      <c r="C61" s="26" t="s">
        <v>1650</v>
      </c>
      <c r="D61" t="s">
        <v>661</v>
      </c>
      <c r="E61" s="27" t="s">
        <v>1651</v>
      </c>
      <c r="F61" s="28" t="s">
        <v>670</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2722</v>
      </c>
    </row>
    <row r="64" ht="114.75">
      <c r="A64" s="1" t="s">
        <v>666</v>
      </c>
      <c r="E64" s="27" t="s">
        <v>1620</v>
      </c>
    </row>
    <row r="65">
      <c r="A65" s="1" t="s">
        <v>659</v>
      </c>
      <c r="B65" s="1">
        <v>14</v>
      </c>
      <c r="C65" s="26" t="s">
        <v>1652</v>
      </c>
      <c r="D65" t="s">
        <v>661</v>
      </c>
      <c r="E65" s="27" t="s">
        <v>1653</v>
      </c>
      <c r="F65" s="28" t="s">
        <v>1654</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2723</v>
      </c>
    </row>
    <row r="68" ht="127.5">
      <c r="A68" s="1" t="s">
        <v>666</v>
      </c>
      <c r="E68" s="27" t="s">
        <v>1655</v>
      </c>
    </row>
    <row r="69">
      <c r="A69" s="1" t="s">
        <v>659</v>
      </c>
      <c r="B69" s="1">
        <v>15</v>
      </c>
      <c r="C69" s="26" t="s">
        <v>1656</v>
      </c>
      <c r="D69" t="s">
        <v>661</v>
      </c>
      <c r="E69" s="27" t="s">
        <v>1657</v>
      </c>
      <c r="F69" s="28" t="s">
        <v>670</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2722</v>
      </c>
    </row>
    <row r="72" ht="127.5">
      <c r="A72" s="1" t="s">
        <v>666</v>
      </c>
      <c r="E72" s="27" t="s">
        <v>1658</v>
      </c>
    </row>
    <row r="73">
      <c r="A73" s="1" t="s">
        <v>659</v>
      </c>
      <c r="B73" s="1">
        <v>16</v>
      </c>
      <c r="C73" s="26" t="s">
        <v>2724</v>
      </c>
      <c r="D73" t="s">
        <v>661</v>
      </c>
      <c r="E73" s="27" t="s">
        <v>2725</v>
      </c>
      <c r="F73" s="28" t="s">
        <v>670</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2726</v>
      </c>
    </row>
    <row r="76" ht="140.25">
      <c r="A76" s="1" t="s">
        <v>666</v>
      </c>
      <c r="E76" s="27" t="s">
        <v>2727</v>
      </c>
    </row>
    <row r="77">
      <c r="A77" s="1" t="s">
        <v>659</v>
      </c>
      <c r="B77" s="1">
        <v>17</v>
      </c>
      <c r="C77" s="26" t="s">
        <v>2728</v>
      </c>
      <c r="D77" t="s">
        <v>661</v>
      </c>
      <c r="E77" s="27" t="s">
        <v>2729</v>
      </c>
      <c r="F77" s="28" t="s">
        <v>670</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2726</v>
      </c>
    </row>
    <row r="80" ht="114.75">
      <c r="A80" s="1" t="s">
        <v>666</v>
      </c>
      <c r="E80" s="27" t="s">
        <v>2730</v>
      </c>
    </row>
    <row r="81">
      <c r="A81" s="1" t="s">
        <v>659</v>
      </c>
      <c r="B81" s="1">
        <v>18</v>
      </c>
      <c r="C81" s="26" t="s">
        <v>1676</v>
      </c>
      <c r="D81" t="s">
        <v>661</v>
      </c>
      <c r="E81" s="27" t="s">
        <v>1677</v>
      </c>
      <c r="F81" s="28" t="s">
        <v>683</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2731</v>
      </c>
    </row>
    <row r="84" ht="114.75">
      <c r="A84" s="1" t="s">
        <v>666</v>
      </c>
      <c r="E84" s="27" t="s">
        <v>1679</v>
      </c>
    </row>
    <row r="85">
      <c r="A85" s="1" t="s">
        <v>659</v>
      </c>
      <c r="B85" s="1">
        <v>19</v>
      </c>
      <c r="C85" s="26" t="s">
        <v>1682</v>
      </c>
      <c r="D85" t="s">
        <v>661</v>
      </c>
      <c r="E85" s="27" t="s">
        <v>1683</v>
      </c>
      <c r="F85" s="28" t="s">
        <v>683</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1282</v>
      </c>
    </row>
    <row r="88" ht="114.75">
      <c r="A88" s="1" t="s">
        <v>666</v>
      </c>
      <c r="E88" s="27" t="s">
        <v>1679</v>
      </c>
    </row>
    <row r="89">
      <c r="A89" s="1" t="s">
        <v>659</v>
      </c>
      <c r="B89" s="1">
        <v>20</v>
      </c>
      <c r="C89" s="26" t="s">
        <v>1684</v>
      </c>
      <c r="D89" t="s">
        <v>661</v>
      </c>
      <c r="E89" s="27" t="s">
        <v>1685</v>
      </c>
      <c r="F89" s="28" t="s">
        <v>683</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2732</v>
      </c>
    </row>
    <row r="92" ht="127.5">
      <c r="A92" s="1" t="s">
        <v>666</v>
      </c>
      <c r="E92" s="27" t="s">
        <v>1645</v>
      </c>
    </row>
    <row r="93">
      <c r="A93" s="1" t="s">
        <v>659</v>
      </c>
      <c r="B93" s="1">
        <v>21</v>
      </c>
      <c r="C93" s="26" t="s">
        <v>1718</v>
      </c>
      <c r="D93" t="s">
        <v>661</v>
      </c>
      <c r="E93" s="27" t="s">
        <v>1719</v>
      </c>
      <c r="F93" s="28" t="s">
        <v>683</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2733</v>
      </c>
    </row>
    <row r="96" ht="127.5">
      <c r="A96" s="1" t="s">
        <v>666</v>
      </c>
      <c r="E96" s="27" t="s">
        <v>1732</v>
      </c>
    </row>
    <row r="97">
      <c r="A97" s="1" t="s">
        <v>659</v>
      </c>
      <c r="B97" s="1">
        <v>22</v>
      </c>
      <c r="C97" s="26" t="s">
        <v>1194</v>
      </c>
      <c r="D97" t="s">
        <v>661</v>
      </c>
      <c r="E97" s="27" t="s">
        <v>1195</v>
      </c>
      <c r="F97" s="28" t="s">
        <v>683</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2733</v>
      </c>
    </row>
    <row r="100" ht="127.5">
      <c r="A100" s="1" t="s">
        <v>666</v>
      </c>
      <c r="E100" s="27" t="s">
        <v>1732</v>
      </c>
    </row>
    <row r="101">
      <c r="A101" s="1" t="s">
        <v>659</v>
      </c>
      <c r="B101" s="1">
        <v>23</v>
      </c>
      <c r="C101" s="26" t="s">
        <v>2155</v>
      </c>
      <c r="D101" t="s">
        <v>661</v>
      </c>
      <c r="E101" s="27" t="s">
        <v>2156</v>
      </c>
      <c r="F101" s="28" t="s">
        <v>683</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1551</v>
      </c>
    </row>
    <row r="104" ht="165.75">
      <c r="A104" s="1" t="s">
        <v>666</v>
      </c>
      <c r="E104" s="27" t="s">
        <v>1761</v>
      </c>
    </row>
    <row r="105">
      <c r="A105" s="1" t="s">
        <v>659</v>
      </c>
      <c r="B105" s="1">
        <v>24</v>
      </c>
      <c r="C105" s="26" t="s">
        <v>2734</v>
      </c>
      <c r="D105" t="s">
        <v>661</v>
      </c>
      <c r="E105" s="27" t="s">
        <v>2735</v>
      </c>
      <c r="F105" s="28" t="s">
        <v>683</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1551</v>
      </c>
    </row>
    <row r="108" ht="127.5">
      <c r="A108" s="1" t="s">
        <v>666</v>
      </c>
      <c r="E108" s="27" t="s">
        <v>1645</v>
      </c>
    </row>
    <row r="109">
      <c r="A109" s="1" t="s">
        <v>659</v>
      </c>
      <c r="B109" s="1">
        <v>25</v>
      </c>
      <c r="C109" s="26" t="s">
        <v>2736</v>
      </c>
      <c r="D109" t="s">
        <v>661</v>
      </c>
      <c r="E109" s="27" t="s">
        <v>1811</v>
      </c>
      <c r="F109" s="28" t="s">
        <v>1216</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2737</v>
      </c>
    </row>
    <row r="112" ht="165.75">
      <c r="A112" s="1" t="s">
        <v>666</v>
      </c>
      <c r="E112" s="27" t="s">
        <v>1813</v>
      </c>
    </row>
    <row r="113">
      <c r="A113" s="1" t="s">
        <v>659</v>
      </c>
      <c r="B113" s="1">
        <v>26</v>
      </c>
      <c r="C113" s="26" t="s">
        <v>2354</v>
      </c>
      <c r="D113" t="s">
        <v>661</v>
      </c>
      <c r="E113" s="27" t="s">
        <v>2355</v>
      </c>
      <c r="F113" s="28" t="s">
        <v>696</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2738</v>
      </c>
    </row>
    <row r="116" ht="89.25">
      <c r="A116" s="1" t="s">
        <v>666</v>
      </c>
      <c r="E116" s="27" t="s">
        <v>2517</v>
      </c>
    </row>
    <row r="117">
      <c r="A117" s="1" t="s">
        <v>659</v>
      </c>
      <c r="B117" s="1">
        <v>27</v>
      </c>
      <c r="C117" s="26" t="s">
        <v>2358</v>
      </c>
      <c r="D117" t="s">
        <v>661</v>
      </c>
      <c r="E117" s="27" t="s">
        <v>2359</v>
      </c>
      <c r="F117" s="28" t="s">
        <v>696</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2738</v>
      </c>
    </row>
    <row r="120" ht="102">
      <c r="A120" s="1" t="s">
        <v>666</v>
      </c>
      <c r="E120" s="27" t="s">
        <v>2353</v>
      </c>
    </row>
    <row r="121">
      <c r="A121" s="1" t="s">
        <v>659</v>
      </c>
      <c r="B121" s="1">
        <v>28</v>
      </c>
      <c r="C121" s="26" t="s">
        <v>2739</v>
      </c>
      <c r="D121" t="s">
        <v>661</v>
      </c>
      <c r="E121" s="27" t="s">
        <v>2740</v>
      </c>
      <c r="F121" s="28" t="s">
        <v>683</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2733</v>
      </c>
    </row>
    <row r="124" ht="89.25">
      <c r="A124" s="1" t="s">
        <v>666</v>
      </c>
      <c r="E124" s="27" t="s">
        <v>2741</v>
      </c>
    </row>
    <row r="125">
      <c r="A125" s="1" t="s">
        <v>659</v>
      </c>
      <c r="B125" s="1">
        <v>29</v>
      </c>
      <c r="C125" s="26" t="s">
        <v>2742</v>
      </c>
      <c r="D125" t="s">
        <v>661</v>
      </c>
      <c r="E125" s="27" t="s">
        <v>2743</v>
      </c>
      <c r="F125" s="28" t="s">
        <v>683</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2733</v>
      </c>
    </row>
    <row r="128" ht="102">
      <c r="A128" s="1" t="s">
        <v>666</v>
      </c>
      <c r="E128" s="27" t="s">
        <v>1963</v>
      </c>
    </row>
    <row r="129">
      <c r="A129" s="1" t="s">
        <v>659</v>
      </c>
      <c r="B129" s="1">
        <v>30</v>
      </c>
      <c r="C129" s="26" t="s">
        <v>2361</v>
      </c>
      <c r="D129" t="s">
        <v>661</v>
      </c>
      <c r="E129" s="27" t="s">
        <v>2362</v>
      </c>
      <c r="F129" s="28" t="s">
        <v>683</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2744</v>
      </c>
    </row>
    <row r="132" ht="89.25">
      <c r="A132" s="1" t="s">
        <v>666</v>
      </c>
      <c r="E132" s="27" t="s">
        <v>2364</v>
      </c>
    </row>
    <row r="133">
      <c r="A133" s="1" t="s">
        <v>659</v>
      </c>
      <c r="B133" s="1">
        <v>31</v>
      </c>
      <c r="C133" s="26" t="s">
        <v>2365</v>
      </c>
      <c r="D133" t="s">
        <v>661</v>
      </c>
      <c r="E133" s="27" t="s">
        <v>2366</v>
      </c>
      <c r="F133" s="28" t="s">
        <v>683</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2744</v>
      </c>
    </row>
    <row r="136" ht="76.5">
      <c r="A136" s="1" t="s">
        <v>666</v>
      </c>
      <c r="E136" s="27" t="s">
        <v>2367</v>
      </c>
    </row>
    <row r="137">
      <c r="A137" s="1" t="s">
        <v>659</v>
      </c>
      <c r="B137" s="1">
        <v>32</v>
      </c>
      <c r="C137" s="26" t="s">
        <v>2745</v>
      </c>
      <c r="D137" t="s">
        <v>1199</v>
      </c>
      <c r="E137" s="27" t="s">
        <v>2746</v>
      </c>
      <c r="F137" s="28" t="s">
        <v>683</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2747</v>
      </c>
    </row>
    <row r="140" ht="114.75">
      <c r="A140" s="1" t="s">
        <v>666</v>
      </c>
      <c r="E140" s="27" t="s">
        <v>1679</v>
      </c>
    </row>
    <row r="141">
      <c r="A141" s="1" t="s">
        <v>659</v>
      </c>
      <c r="B141" s="1">
        <v>33</v>
      </c>
      <c r="C141" s="26" t="s">
        <v>2748</v>
      </c>
      <c r="D141" t="s">
        <v>1199</v>
      </c>
      <c r="E141" s="27" t="s">
        <v>2749</v>
      </c>
      <c r="F141" s="28" t="s">
        <v>683</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2723</v>
      </c>
    </row>
    <row r="144" ht="140.25">
      <c r="A144" s="1" t="s">
        <v>666</v>
      </c>
      <c r="E144" s="27" t="s">
        <v>1789</v>
      </c>
    </row>
    <row r="145">
      <c r="A145" s="1" t="s">
        <v>659</v>
      </c>
      <c r="B145" s="1">
        <v>34</v>
      </c>
      <c r="C145" s="26" t="s">
        <v>2750</v>
      </c>
      <c r="D145" t="s">
        <v>661</v>
      </c>
      <c r="E145" s="27" t="s">
        <v>2751</v>
      </c>
      <c r="F145" s="28" t="s">
        <v>683</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1282</v>
      </c>
    </row>
    <row r="148" ht="114.75">
      <c r="A148" s="1" t="s">
        <v>666</v>
      </c>
      <c r="E148" s="27" t="s">
        <v>1679</v>
      </c>
    </row>
    <row r="149">
      <c r="A149" s="1" t="s">
        <v>659</v>
      </c>
      <c r="B149" s="1">
        <v>35</v>
      </c>
      <c r="C149" s="26" t="s">
        <v>2752</v>
      </c>
      <c r="D149" t="s">
        <v>661</v>
      </c>
      <c r="E149" s="27" t="s">
        <v>2753</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1282</v>
      </c>
    </row>
    <row r="152" ht="140.25">
      <c r="A152" s="1" t="s">
        <v>666</v>
      </c>
      <c r="E152" s="27" t="s">
        <v>1789</v>
      </c>
    </row>
    <row r="153">
      <c r="A153" s="1" t="s">
        <v>659</v>
      </c>
      <c r="B153" s="1">
        <v>36</v>
      </c>
      <c r="C153" s="26" t="s">
        <v>2754</v>
      </c>
      <c r="D153" t="s">
        <v>661</v>
      </c>
      <c r="E153" s="27" t="s">
        <v>2755</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1282</v>
      </c>
    </row>
    <row r="156" ht="102">
      <c r="A156" s="1" t="s">
        <v>666</v>
      </c>
      <c r="E156" s="27" t="s">
        <v>2756</v>
      </c>
    </row>
    <row r="157">
      <c r="A157" s="1" t="s">
        <v>659</v>
      </c>
      <c r="B157" s="1">
        <v>37</v>
      </c>
      <c r="C157" s="26" t="s">
        <v>2398</v>
      </c>
      <c r="D157" t="s">
        <v>661</v>
      </c>
      <c r="E157" s="27" t="s">
        <v>2399</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1282</v>
      </c>
    </row>
    <row r="160" ht="127.5">
      <c r="A160" s="1" t="s">
        <v>666</v>
      </c>
      <c r="E160" s="27" t="s">
        <v>2401</v>
      </c>
    </row>
    <row r="161">
      <c r="A161" s="1" t="s">
        <v>659</v>
      </c>
      <c r="B161" s="1">
        <v>38</v>
      </c>
      <c r="C161" s="26" t="s">
        <v>2757</v>
      </c>
      <c r="D161" t="s">
        <v>661</v>
      </c>
      <c r="E161" s="27" t="s">
        <v>2758</v>
      </c>
      <c r="F161" s="28" t="s">
        <v>683</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1741</v>
      </c>
    </row>
    <row r="164" ht="191.25">
      <c r="A164" s="1" t="s">
        <v>666</v>
      </c>
      <c r="E164" s="27" t="s">
        <v>2639</v>
      </c>
    </row>
    <row r="165">
      <c r="A165" s="1" t="s">
        <v>659</v>
      </c>
      <c r="B165" s="1">
        <v>39</v>
      </c>
      <c r="C165" s="26" t="s">
        <v>2759</v>
      </c>
      <c r="D165" t="s">
        <v>661</v>
      </c>
      <c r="E165" s="27" t="s">
        <v>2760</v>
      </c>
      <c r="F165" s="28" t="s">
        <v>683</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1741</v>
      </c>
    </row>
    <row r="168" ht="114.75">
      <c r="A168" s="1" t="s">
        <v>666</v>
      </c>
      <c r="E168" s="27" t="s">
        <v>2761</v>
      </c>
    </row>
    <row r="169">
      <c r="A169" s="1" t="s">
        <v>659</v>
      </c>
      <c r="B169" s="1">
        <v>40</v>
      </c>
      <c r="C169" s="26" t="s">
        <v>2762</v>
      </c>
      <c r="D169" t="s">
        <v>661</v>
      </c>
      <c r="E169" s="27" t="s">
        <v>2763</v>
      </c>
      <c r="F169" s="28" t="s">
        <v>683</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1741</v>
      </c>
    </row>
    <row r="172" ht="140.25">
      <c r="A172" s="1" t="s">
        <v>666</v>
      </c>
      <c r="E172" s="27" t="s">
        <v>1789</v>
      </c>
    </row>
    <row r="173">
      <c r="A173" s="1" t="s">
        <v>659</v>
      </c>
      <c r="B173" s="1">
        <v>41</v>
      </c>
      <c r="C173" s="26" t="s">
        <v>2764</v>
      </c>
      <c r="D173" t="s">
        <v>661</v>
      </c>
      <c r="E173" s="27" t="s">
        <v>2765</v>
      </c>
      <c r="F173" s="28" t="s">
        <v>683</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2766</v>
      </c>
    </row>
    <row r="176" ht="191.25">
      <c r="A176" s="1" t="s">
        <v>666</v>
      </c>
      <c r="E176" s="27" t="s">
        <v>2639</v>
      </c>
    </row>
    <row r="177">
      <c r="A177" s="1" t="s">
        <v>659</v>
      </c>
      <c r="B177" s="1">
        <v>42</v>
      </c>
      <c r="C177" s="26" t="s">
        <v>2767</v>
      </c>
      <c r="D177" t="s">
        <v>661</v>
      </c>
      <c r="E177" s="27" t="s">
        <v>2768</v>
      </c>
      <c r="F177" s="28" t="s">
        <v>683</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2766</v>
      </c>
    </row>
    <row r="180" ht="114.75">
      <c r="A180" s="1" t="s">
        <v>666</v>
      </c>
      <c r="E180" s="27" t="s">
        <v>2761</v>
      </c>
    </row>
    <row r="181">
      <c r="A181" s="1" t="s">
        <v>659</v>
      </c>
      <c r="B181" s="1">
        <v>43</v>
      </c>
      <c r="C181" s="26" t="s">
        <v>2769</v>
      </c>
      <c r="D181" t="s">
        <v>661</v>
      </c>
      <c r="E181" s="27" t="s">
        <v>2770</v>
      </c>
      <c r="F181" s="28" t="s">
        <v>683</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2766</v>
      </c>
    </row>
    <row r="184" ht="140.25">
      <c r="A184" s="1" t="s">
        <v>666</v>
      </c>
      <c r="E184" s="27" t="s">
        <v>1789</v>
      </c>
    </row>
    <row r="185" ht="25.5">
      <c r="A185" s="1" t="s">
        <v>659</v>
      </c>
      <c r="B185" s="1">
        <v>44</v>
      </c>
      <c r="C185" s="26" t="s">
        <v>2771</v>
      </c>
      <c r="D185" t="s">
        <v>661</v>
      </c>
      <c r="E185" s="27" t="s">
        <v>2772</v>
      </c>
      <c r="F185" s="28" t="s">
        <v>683</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1282</v>
      </c>
    </row>
    <row r="188" ht="191.25">
      <c r="A188" s="1" t="s">
        <v>666</v>
      </c>
      <c r="E188" s="27" t="s">
        <v>2639</v>
      </c>
    </row>
    <row r="189">
      <c r="A189" s="1" t="s">
        <v>659</v>
      </c>
      <c r="B189" s="1">
        <v>45</v>
      </c>
      <c r="C189" s="26" t="s">
        <v>2773</v>
      </c>
      <c r="D189" t="s">
        <v>661</v>
      </c>
      <c r="E189" s="27" t="s">
        <v>2774</v>
      </c>
      <c r="F189" s="28" t="s">
        <v>683</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1282</v>
      </c>
    </row>
    <row r="192" ht="191.25">
      <c r="A192" s="1" t="s">
        <v>666</v>
      </c>
      <c r="E192" s="27" t="s">
        <v>2639</v>
      </c>
    </row>
    <row r="193">
      <c r="A193" s="1" t="s">
        <v>659</v>
      </c>
      <c r="B193" s="1">
        <v>46</v>
      </c>
      <c r="C193" s="26" t="s">
        <v>2775</v>
      </c>
      <c r="D193" t="s">
        <v>661</v>
      </c>
      <c r="E193" s="27" t="s">
        <v>2776</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1356</v>
      </c>
    </row>
    <row r="196" ht="140.25">
      <c r="A196" s="1" t="s">
        <v>666</v>
      </c>
      <c r="E196" s="27" t="s">
        <v>1789</v>
      </c>
    </row>
    <row r="197">
      <c r="A197" s="1" t="s">
        <v>659</v>
      </c>
      <c r="B197" s="1">
        <v>47</v>
      </c>
      <c r="C197" s="26" t="s">
        <v>1918</v>
      </c>
      <c r="D197" t="s">
        <v>661</v>
      </c>
      <c r="E197" s="27" t="s">
        <v>2777</v>
      </c>
      <c r="F197" s="28" t="s">
        <v>683</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1699</v>
      </c>
    </row>
    <row r="200" ht="191.25">
      <c r="A200" s="1" t="s">
        <v>666</v>
      </c>
      <c r="E200" s="27" t="s">
        <v>2639</v>
      </c>
    </row>
    <row r="201">
      <c r="A201" s="1" t="s">
        <v>659</v>
      </c>
      <c r="B201" s="1">
        <v>48</v>
      </c>
      <c r="C201" s="26" t="s">
        <v>1923</v>
      </c>
      <c r="D201" t="s">
        <v>661</v>
      </c>
      <c r="E201" s="27" t="s">
        <v>1924</v>
      </c>
      <c r="F201" s="28" t="s">
        <v>683</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1699</v>
      </c>
    </row>
    <row r="204" ht="140.25">
      <c r="A204" s="1" t="s">
        <v>666</v>
      </c>
      <c r="E204" s="27" t="s">
        <v>1789</v>
      </c>
    </row>
    <row r="205">
      <c r="A205" s="1" t="s">
        <v>659</v>
      </c>
      <c r="B205" s="1">
        <v>49</v>
      </c>
      <c r="C205" s="26" t="s">
        <v>2778</v>
      </c>
      <c r="D205" t="s">
        <v>661</v>
      </c>
      <c r="E205" s="27" t="s">
        <v>2779</v>
      </c>
      <c r="F205" s="28" t="s">
        <v>683</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2780</v>
      </c>
    </row>
    <row r="208" ht="191.25">
      <c r="A208" s="1" t="s">
        <v>666</v>
      </c>
      <c r="E208" s="27" t="s">
        <v>2781</v>
      </c>
    </row>
    <row r="209">
      <c r="A209" s="1" t="s">
        <v>659</v>
      </c>
      <c r="B209" s="1">
        <v>50</v>
      </c>
      <c r="C209" s="26" t="s">
        <v>2782</v>
      </c>
      <c r="D209" t="s">
        <v>661</v>
      </c>
      <c r="E209" s="27" t="s">
        <v>2783</v>
      </c>
      <c r="F209" s="28" t="s">
        <v>683</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2784</v>
      </c>
    </row>
    <row r="212" ht="191.25">
      <c r="A212" s="1" t="s">
        <v>666</v>
      </c>
      <c r="E212" s="27" t="s">
        <v>2639</v>
      </c>
    </row>
    <row r="213">
      <c r="A213" s="1" t="s">
        <v>659</v>
      </c>
      <c r="B213" s="1">
        <v>51</v>
      </c>
      <c r="C213" s="26" t="s">
        <v>2785</v>
      </c>
      <c r="D213" t="s">
        <v>661</v>
      </c>
      <c r="E213" s="27" t="s">
        <v>2786</v>
      </c>
      <c r="F213" s="28" t="s">
        <v>683</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2787</v>
      </c>
    </row>
    <row r="216" ht="191.25">
      <c r="A216" s="1" t="s">
        <v>666</v>
      </c>
      <c r="E216" s="27" t="s">
        <v>2639</v>
      </c>
    </row>
    <row r="217">
      <c r="A217" s="1" t="s">
        <v>659</v>
      </c>
      <c r="B217" s="1">
        <v>52</v>
      </c>
      <c r="C217" s="26" t="s">
        <v>2788</v>
      </c>
      <c r="D217" t="s">
        <v>661</v>
      </c>
      <c r="E217" s="27" t="s">
        <v>2789</v>
      </c>
      <c r="F217" s="28" t="s">
        <v>683</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2787</v>
      </c>
    </row>
    <row r="220" ht="127.5">
      <c r="A220" s="1" t="s">
        <v>666</v>
      </c>
      <c r="E220" s="27" t="s">
        <v>2790</v>
      </c>
    </row>
    <row r="221">
      <c r="A221" s="1" t="s">
        <v>659</v>
      </c>
      <c r="B221" s="1">
        <v>53</v>
      </c>
      <c r="C221" s="26" t="s">
        <v>2791</v>
      </c>
      <c r="D221" t="s">
        <v>661</v>
      </c>
      <c r="E221" s="27" t="s">
        <v>2792</v>
      </c>
      <c r="F221" s="28" t="s">
        <v>683</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2787</v>
      </c>
    </row>
    <row r="224" ht="153">
      <c r="A224" s="1" t="s">
        <v>666</v>
      </c>
      <c r="E224" s="27" t="s">
        <v>2793</v>
      </c>
    </row>
    <row r="225">
      <c r="A225" s="1" t="s">
        <v>659</v>
      </c>
      <c r="B225" s="1">
        <v>54</v>
      </c>
      <c r="C225" s="26" t="s">
        <v>2794</v>
      </c>
      <c r="D225" t="s">
        <v>661</v>
      </c>
      <c r="E225" s="27" t="s">
        <v>2795</v>
      </c>
      <c r="F225" s="28" t="s">
        <v>2199</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1282</v>
      </c>
    </row>
    <row r="228" ht="140.25">
      <c r="A228" s="1" t="s">
        <v>666</v>
      </c>
      <c r="E228" s="27" t="s">
        <v>2206</v>
      </c>
    </row>
    <row r="229" ht="25.5">
      <c r="A229" s="1" t="s">
        <v>659</v>
      </c>
      <c r="B229" s="1">
        <v>55</v>
      </c>
      <c r="C229" s="26" t="s">
        <v>2796</v>
      </c>
      <c r="D229" t="s">
        <v>661</v>
      </c>
      <c r="E229" s="27" t="s">
        <v>2797</v>
      </c>
      <c r="F229" s="28" t="s">
        <v>868</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2798</v>
      </c>
    </row>
    <row r="232" ht="127.5">
      <c r="A232" s="1" t="s">
        <v>666</v>
      </c>
      <c r="E232" s="27" t="s">
        <v>2799</v>
      </c>
    </row>
    <row r="233">
      <c r="A233" s="1" t="s">
        <v>659</v>
      </c>
      <c r="B233" s="1">
        <v>56</v>
      </c>
      <c r="C233" s="26" t="s">
        <v>2800</v>
      </c>
      <c r="D233" t="s">
        <v>661</v>
      </c>
      <c r="E233" s="27" t="s">
        <v>2801</v>
      </c>
      <c r="F233" s="28" t="s">
        <v>683</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2787</v>
      </c>
    </row>
    <row r="236" ht="89.25">
      <c r="A236" s="1" t="s">
        <v>666</v>
      </c>
      <c r="E236" s="27" t="s">
        <v>2802</v>
      </c>
    </row>
    <row r="237">
      <c r="A237" s="1" t="s">
        <v>659</v>
      </c>
      <c r="B237" s="1">
        <v>57</v>
      </c>
      <c r="C237" s="26" t="s">
        <v>2803</v>
      </c>
      <c r="D237" t="s">
        <v>661</v>
      </c>
      <c r="E237" s="27" t="s">
        <v>2804</v>
      </c>
      <c r="F237" s="28" t="s">
        <v>2199</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1282</v>
      </c>
    </row>
    <row r="240" ht="165.75">
      <c r="A240" s="1" t="s">
        <v>666</v>
      </c>
      <c r="E240" s="27" t="s">
        <v>2214</v>
      </c>
    </row>
    <row r="241" ht="25.5">
      <c r="A241" s="1" t="s">
        <v>659</v>
      </c>
      <c r="B241" s="1">
        <v>58</v>
      </c>
      <c r="C241" s="26" t="s">
        <v>2805</v>
      </c>
      <c r="D241" t="s">
        <v>661</v>
      </c>
      <c r="E241" s="27" t="s">
        <v>2806</v>
      </c>
      <c r="F241" s="28" t="s">
        <v>683</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2780</v>
      </c>
    </row>
    <row r="244" ht="114.75">
      <c r="A244" s="1" t="s">
        <v>666</v>
      </c>
      <c r="E244" s="27" t="s">
        <v>1679</v>
      </c>
    </row>
    <row r="245">
      <c r="A245" s="1" t="s">
        <v>659</v>
      </c>
      <c r="B245" s="1">
        <v>59</v>
      </c>
      <c r="C245" s="26" t="s">
        <v>2807</v>
      </c>
      <c r="D245" t="s">
        <v>661</v>
      </c>
      <c r="E245" s="27" t="s">
        <v>2808</v>
      </c>
      <c r="F245" s="28" t="s">
        <v>683</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2809</v>
      </c>
    </row>
    <row r="248" ht="140.25">
      <c r="A248" s="1" t="s">
        <v>666</v>
      </c>
      <c r="E248" s="27" t="s">
        <v>1789</v>
      </c>
    </row>
    <row r="249">
      <c r="A249" s="1" t="s">
        <v>659</v>
      </c>
      <c r="B249" s="1">
        <v>60</v>
      </c>
      <c r="C249" s="26" t="s">
        <v>2810</v>
      </c>
      <c r="D249" t="s">
        <v>661</v>
      </c>
      <c r="E249" s="27" t="s">
        <v>2811</v>
      </c>
      <c r="F249" s="28" t="s">
        <v>683</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2733</v>
      </c>
    </row>
    <row r="252" ht="114.75">
      <c r="A252" s="1" t="s">
        <v>666</v>
      </c>
      <c r="E252" s="27" t="s">
        <v>1679</v>
      </c>
    </row>
    <row r="253">
      <c r="A253" s="1" t="s">
        <v>659</v>
      </c>
      <c r="B253" s="1">
        <v>61</v>
      </c>
      <c r="C253" s="26" t="s">
        <v>2276</v>
      </c>
      <c r="D253" t="s">
        <v>661</v>
      </c>
      <c r="E253" s="27" t="s">
        <v>2277</v>
      </c>
      <c r="F253" s="28" t="s">
        <v>683</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2733</v>
      </c>
    </row>
    <row r="256" ht="140.25">
      <c r="A256" s="1" t="s">
        <v>666</v>
      </c>
      <c r="E256" s="27" t="s">
        <v>1789</v>
      </c>
    </row>
    <row r="257">
      <c r="A257" s="1" t="s">
        <v>659</v>
      </c>
      <c r="B257" s="1">
        <v>62</v>
      </c>
      <c r="C257" s="26" t="s">
        <v>2547</v>
      </c>
      <c r="D257" t="s">
        <v>661</v>
      </c>
      <c r="E257" s="27" t="s">
        <v>2548</v>
      </c>
      <c r="F257" s="28" t="s">
        <v>683</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2780</v>
      </c>
    </row>
    <row r="260" ht="178.5">
      <c r="A260" s="1" t="s">
        <v>666</v>
      </c>
      <c r="E260" s="27" t="s">
        <v>2530</v>
      </c>
    </row>
    <row r="261">
      <c r="A261" s="1" t="s">
        <v>659</v>
      </c>
      <c r="B261" s="1">
        <v>63</v>
      </c>
      <c r="C261" s="26" t="s">
        <v>2550</v>
      </c>
      <c r="D261" t="s">
        <v>661</v>
      </c>
      <c r="E261" s="27" t="s">
        <v>2551</v>
      </c>
      <c r="F261" s="28" t="s">
        <v>683</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2780</v>
      </c>
    </row>
    <row r="264" ht="127.5">
      <c r="A264" s="1" t="s">
        <v>666</v>
      </c>
      <c r="E264" s="27" t="s">
        <v>1645</v>
      </c>
    </row>
    <row r="265">
      <c r="A265" s="1" t="s">
        <v>659</v>
      </c>
      <c r="B265" s="1">
        <v>64</v>
      </c>
      <c r="C265" s="26" t="s">
        <v>2812</v>
      </c>
      <c r="D265" t="s">
        <v>661</v>
      </c>
      <c r="E265" s="27" t="s">
        <v>2813</v>
      </c>
      <c r="F265" s="28" t="s">
        <v>868</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1792</v>
      </c>
    </row>
    <row r="268" ht="51">
      <c r="A268" s="1" t="s">
        <v>666</v>
      </c>
      <c r="E268" s="27" t="s">
        <v>2814</v>
      </c>
    </row>
    <row r="269" ht="25.5">
      <c r="A269" s="1" t="s">
        <v>659</v>
      </c>
      <c r="B269" s="1">
        <v>65</v>
      </c>
      <c r="C269" s="26" t="s">
        <v>2815</v>
      </c>
      <c r="D269" t="s">
        <v>661</v>
      </c>
      <c r="E269" s="27" t="s">
        <v>2816</v>
      </c>
      <c r="F269" s="28" t="s">
        <v>683</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939</v>
      </c>
    </row>
    <row r="272" ht="114.75">
      <c r="A272" s="1" t="s">
        <v>666</v>
      </c>
      <c r="E272" s="27" t="s">
        <v>1679</v>
      </c>
    </row>
    <row r="273">
      <c r="A273" s="1" t="s">
        <v>659</v>
      </c>
      <c r="B273" s="1">
        <v>66</v>
      </c>
      <c r="C273" s="26" t="s">
        <v>2226</v>
      </c>
      <c r="D273" t="s">
        <v>661</v>
      </c>
      <c r="E273" s="27" t="s">
        <v>1788</v>
      </c>
      <c r="F273" s="28" t="s">
        <v>1574</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1282</v>
      </c>
    </row>
    <row r="276" ht="140.25">
      <c r="A276" s="1" t="s">
        <v>666</v>
      </c>
      <c r="E276" s="27" t="s">
        <v>1789</v>
      </c>
    </row>
    <row r="277">
      <c r="A277" s="1" t="s">
        <v>656</v>
      </c>
      <c r="C277" s="22" t="s">
        <v>2817</v>
      </c>
      <c r="E277" s="23" t="s">
        <v>2818</v>
      </c>
      <c r="L277" s="24">
        <f>SUMIFS(L278:L285,A278:A285,"P")</f>
        <v>0</v>
      </c>
      <c r="M277" s="24">
        <f>SUMIFS(M278:M285,A278:A285,"P")</f>
        <v>0</v>
      </c>
      <c r="N277" s="25"/>
    </row>
    <row r="278" ht="25.5">
      <c r="A278" s="1" t="s">
        <v>659</v>
      </c>
      <c r="B278" s="1">
        <v>73</v>
      </c>
      <c r="C278" s="26" t="s">
        <v>2218</v>
      </c>
      <c r="D278" t="s">
        <v>661</v>
      </c>
      <c r="E278" s="27" t="s">
        <v>2219</v>
      </c>
      <c r="F278" s="28" t="s">
        <v>683</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906</v>
      </c>
    </row>
    <row r="281" ht="140.25">
      <c r="A281" s="1" t="s">
        <v>666</v>
      </c>
      <c r="E281" s="27" t="s">
        <v>1925</v>
      </c>
    </row>
    <row r="282" ht="25.5">
      <c r="A282" s="1" t="s">
        <v>659</v>
      </c>
      <c r="B282" s="1">
        <v>67</v>
      </c>
      <c r="C282" s="26" t="s">
        <v>2819</v>
      </c>
      <c r="D282" t="s">
        <v>661</v>
      </c>
      <c r="E282" s="27" t="s">
        <v>2820</v>
      </c>
      <c r="F282" s="28" t="s">
        <v>683</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1567</v>
      </c>
    </row>
    <row r="285" ht="127.5">
      <c r="A285" s="1" t="s">
        <v>666</v>
      </c>
      <c r="E285" s="27" t="s">
        <v>2821</v>
      </c>
    </row>
    <row r="286">
      <c r="A286" s="1" t="s">
        <v>656</v>
      </c>
      <c r="C286" s="22" t="s">
        <v>894</v>
      </c>
      <c r="E286" s="23" t="s">
        <v>895</v>
      </c>
      <c r="L286" s="24">
        <f>SUMIFS(L287:L306,A287:A306,"P")</f>
        <v>0</v>
      </c>
      <c r="M286" s="24">
        <f>SUMIFS(M287:M306,A287:A306,"P")</f>
        <v>0</v>
      </c>
      <c r="N286" s="25"/>
    </row>
    <row r="287" ht="25.5">
      <c r="A287" s="1" t="s">
        <v>659</v>
      </c>
      <c r="B287" s="1">
        <v>68</v>
      </c>
      <c r="C287" s="26" t="s">
        <v>1867</v>
      </c>
      <c r="D287" t="s">
        <v>897</v>
      </c>
      <c r="E287" s="27" t="s">
        <v>1868</v>
      </c>
      <c r="F287" s="28" t="s">
        <v>899</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1869</v>
      </c>
    </row>
    <row r="289" ht="38.25">
      <c r="A289" s="1" t="s">
        <v>665</v>
      </c>
      <c r="E289" s="33" t="s">
        <v>2822</v>
      </c>
    </row>
    <row r="290" ht="153">
      <c r="A290" s="1" t="s">
        <v>666</v>
      </c>
      <c r="E290" s="27" t="s">
        <v>907</v>
      </c>
    </row>
    <row r="291" ht="25.5">
      <c r="A291" s="1" t="s">
        <v>659</v>
      </c>
      <c r="B291" s="1">
        <v>69</v>
      </c>
      <c r="C291" s="26" t="s">
        <v>916</v>
      </c>
      <c r="D291" t="s">
        <v>897</v>
      </c>
      <c r="E291" s="27" t="s">
        <v>917</v>
      </c>
      <c r="F291" s="28" t="s">
        <v>899</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914</v>
      </c>
    </row>
    <row r="293" ht="38.25">
      <c r="A293" s="1" t="s">
        <v>665</v>
      </c>
      <c r="E293" s="33" t="s">
        <v>2822</v>
      </c>
    </row>
    <row r="294" ht="153">
      <c r="A294" s="1" t="s">
        <v>666</v>
      </c>
      <c r="E294" s="27" t="s">
        <v>902</v>
      </c>
    </row>
    <row r="295" ht="25.5">
      <c r="A295" s="1" t="s">
        <v>659</v>
      </c>
      <c r="B295" s="1">
        <v>70</v>
      </c>
      <c r="C295" s="26" t="s">
        <v>1871</v>
      </c>
      <c r="D295" t="s">
        <v>897</v>
      </c>
      <c r="E295" s="27" t="s">
        <v>1872</v>
      </c>
      <c r="F295" s="28" t="s">
        <v>899</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910</v>
      </c>
    </row>
    <row r="297" ht="38.25">
      <c r="A297" s="1" t="s">
        <v>665</v>
      </c>
      <c r="E297" s="33" t="s">
        <v>2823</v>
      </c>
    </row>
    <row r="298" ht="153">
      <c r="A298" s="1" t="s">
        <v>666</v>
      </c>
      <c r="E298" s="27" t="s">
        <v>902</v>
      </c>
    </row>
    <row r="299" ht="25.5">
      <c r="A299" s="1" t="s">
        <v>659</v>
      </c>
      <c r="B299" s="1">
        <v>71</v>
      </c>
      <c r="C299" s="26" t="s">
        <v>919</v>
      </c>
      <c r="D299" t="s">
        <v>897</v>
      </c>
      <c r="E299" s="27" t="s">
        <v>920</v>
      </c>
      <c r="F299" s="28" t="s">
        <v>899</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921</v>
      </c>
    </row>
    <row r="301" ht="38.25">
      <c r="A301" s="1" t="s">
        <v>665</v>
      </c>
      <c r="E301" s="33" t="s">
        <v>2824</v>
      </c>
    </row>
    <row r="302" ht="153">
      <c r="A302" s="1" t="s">
        <v>666</v>
      </c>
      <c r="E302" s="27" t="s">
        <v>902</v>
      </c>
    </row>
    <row r="303" ht="25.5">
      <c r="A303" s="1" t="s">
        <v>659</v>
      </c>
      <c r="B303" s="1">
        <v>72</v>
      </c>
      <c r="C303" s="26" t="s">
        <v>922</v>
      </c>
      <c r="D303" t="s">
        <v>897</v>
      </c>
      <c r="E303" s="27" t="s">
        <v>923</v>
      </c>
      <c r="F303" s="28" t="s">
        <v>899</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910</v>
      </c>
    </row>
    <row r="305" ht="38.25">
      <c r="A305" s="1" t="s">
        <v>665</v>
      </c>
      <c r="E305" s="33" t="s">
        <v>2824</v>
      </c>
    </row>
    <row r="306" ht="153">
      <c r="A306" s="1" t="s">
        <v>666</v>
      </c>
      <c r="E306" s="27" t="s">
        <v>902</v>
      </c>
    </row>
    <row r="307">
      <c r="A307" s="1" t="s">
        <v>944</v>
      </c>
      <c r="C307" s="22" t="s">
        <v>2825</v>
      </c>
      <c r="E307" s="23" t="s">
        <v>2826</v>
      </c>
      <c r="L307" s="24">
        <f>L308+L313+L478+L483</f>
        <v>0</v>
      </c>
      <c r="M307" s="24">
        <f>M308+M313+M478+M483</f>
        <v>0</v>
      </c>
      <c r="N307" s="25"/>
    </row>
    <row r="308">
      <c r="A308" s="1" t="s">
        <v>656</v>
      </c>
      <c r="C308" s="22" t="s">
        <v>2130</v>
      </c>
      <c r="E308" s="23" t="s">
        <v>2131</v>
      </c>
      <c r="L308" s="24">
        <f>SUMIFS(L309:L312,A309:A312,"P")</f>
        <v>0</v>
      </c>
      <c r="M308" s="24">
        <f>SUMIFS(M309:M312,A309:A312,"P")</f>
        <v>0</v>
      </c>
      <c r="N308" s="25"/>
    </row>
    <row r="309">
      <c r="A309" s="1" t="s">
        <v>659</v>
      </c>
      <c r="B309" s="1">
        <v>1</v>
      </c>
      <c r="C309" s="26" t="s">
        <v>2132</v>
      </c>
      <c r="D309" t="s">
        <v>661</v>
      </c>
      <c r="E309" s="27" t="s">
        <v>2133</v>
      </c>
      <c r="F309" s="28" t="s">
        <v>868</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1821</v>
      </c>
    </row>
    <row r="312">
      <c r="A312" s="1" t="s">
        <v>666</v>
      </c>
      <c r="E312" s="27" t="s">
        <v>2134</v>
      </c>
    </row>
    <row r="313">
      <c r="A313" s="1" t="s">
        <v>656</v>
      </c>
      <c r="C313" s="22" t="s">
        <v>679</v>
      </c>
      <c r="E313" s="23" t="s">
        <v>680</v>
      </c>
      <c r="L313" s="24">
        <f>SUMIFS(L314:L477,A314:A477,"P")</f>
        <v>0</v>
      </c>
      <c r="M313" s="24">
        <f>SUMIFS(M314:M477,A314:A477,"P")</f>
        <v>0</v>
      </c>
      <c r="N313" s="25"/>
    </row>
    <row r="314" ht="25.5">
      <c r="A314" s="1" t="s">
        <v>659</v>
      </c>
      <c r="B314" s="1">
        <v>2</v>
      </c>
      <c r="C314" s="26" t="s">
        <v>1556</v>
      </c>
      <c r="D314" t="s">
        <v>661</v>
      </c>
      <c r="E314" s="27" t="s">
        <v>1557</v>
      </c>
      <c r="F314" s="28" t="s">
        <v>670</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2827</v>
      </c>
    </row>
    <row r="317" ht="76.5">
      <c r="A317" s="1" t="s">
        <v>666</v>
      </c>
      <c r="E317" s="27" t="s">
        <v>690</v>
      </c>
    </row>
    <row r="318">
      <c r="A318" s="1" t="s">
        <v>659</v>
      </c>
      <c r="B318" s="1">
        <v>3</v>
      </c>
      <c r="C318" s="26" t="s">
        <v>2828</v>
      </c>
      <c r="D318" t="s">
        <v>661</v>
      </c>
      <c r="E318" s="27" t="s">
        <v>2829</v>
      </c>
      <c r="F318" s="28" t="s">
        <v>670</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1859</v>
      </c>
    </row>
    <row r="321" ht="102">
      <c r="A321" s="1" t="s">
        <v>666</v>
      </c>
      <c r="E321" s="27" t="s">
        <v>2830</v>
      </c>
    </row>
    <row r="322">
      <c r="A322" s="1" t="s">
        <v>659</v>
      </c>
      <c r="B322" s="1">
        <v>4</v>
      </c>
      <c r="C322" s="26" t="s">
        <v>1220</v>
      </c>
      <c r="D322" t="s">
        <v>661</v>
      </c>
      <c r="E322" s="27" t="s">
        <v>1221</v>
      </c>
      <c r="F322" s="28" t="s">
        <v>670</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2831</v>
      </c>
    </row>
    <row r="325" ht="76.5">
      <c r="A325" s="1" t="s">
        <v>666</v>
      </c>
      <c r="E325" s="27" t="s">
        <v>964</v>
      </c>
    </row>
    <row r="326" ht="25.5">
      <c r="A326" s="1" t="s">
        <v>659</v>
      </c>
      <c r="B326" s="1">
        <v>5</v>
      </c>
      <c r="C326" s="26" t="s">
        <v>2147</v>
      </c>
      <c r="D326" t="s">
        <v>1199</v>
      </c>
      <c r="E326" s="27" t="s">
        <v>2148</v>
      </c>
      <c r="F326" s="28" t="s">
        <v>683</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1431</v>
      </c>
    </row>
    <row r="329" ht="102">
      <c r="A329" s="1" t="s">
        <v>666</v>
      </c>
      <c r="E329" s="27" t="s">
        <v>2149</v>
      </c>
    </row>
    <row r="330">
      <c r="A330" s="1" t="s">
        <v>659</v>
      </c>
      <c r="B330" s="1">
        <v>6</v>
      </c>
      <c r="C330" s="26" t="s">
        <v>2155</v>
      </c>
      <c r="D330" t="s">
        <v>661</v>
      </c>
      <c r="E330" s="27" t="s">
        <v>2156</v>
      </c>
      <c r="F330" s="28" t="s">
        <v>683</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1821</v>
      </c>
    </row>
    <row r="333" ht="165.75">
      <c r="A333" s="1" t="s">
        <v>666</v>
      </c>
      <c r="E333" s="27" t="s">
        <v>1761</v>
      </c>
    </row>
    <row r="334">
      <c r="A334" s="1" t="s">
        <v>659</v>
      </c>
      <c r="B334" s="1">
        <v>7</v>
      </c>
      <c r="C334" s="26" t="s">
        <v>2734</v>
      </c>
      <c r="D334" t="s">
        <v>661</v>
      </c>
      <c r="E334" s="27" t="s">
        <v>2735</v>
      </c>
      <c r="F334" s="28" t="s">
        <v>683</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1821</v>
      </c>
    </row>
    <row r="337" ht="127.5">
      <c r="A337" s="1" t="s">
        <v>666</v>
      </c>
      <c r="E337" s="27" t="s">
        <v>1645</v>
      </c>
    </row>
    <row r="338">
      <c r="A338" s="1" t="s">
        <v>659</v>
      </c>
      <c r="B338" s="1">
        <v>8</v>
      </c>
      <c r="C338" s="26" t="s">
        <v>2354</v>
      </c>
      <c r="D338" t="s">
        <v>661</v>
      </c>
      <c r="E338" s="27" t="s">
        <v>2355</v>
      </c>
      <c r="F338" s="28" t="s">
        <v>696</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2832</v>
      </c>
    </row>
    <row r="341" ht="89.25">
      <c r="A341" s="1" t="s">
        <v>666</v>
      </c>
      <c r="E341" s="27" t="s">
        <v>2517</v>
      </c>
    </row>
    <row r="342">
      <c r="A342" s="1" t="s">
        <v>659</v>
      </c>
      <c r="B342" s="1">
        <v>9</v>
      </c>
      <c r="C342" s="26" t="s">
        <v>2358</v>
      </c>
      <c r="D342" t="s">
        <v>661</v>
      </c>
      <c r="E342" s="27" t="s">
        <v>2359</v>
      </c>
      <c r="F342" s="28" t="s">
        <v>696</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2832</v>
      </c>
    </row>
    <row r="345" ht="102">
      <c r="A345" s="1" t="s">
        <v>666</v>
      </c>
      <c r="E345" s="27" t="s">
        <v>2353</v>
      </c>
    </row>
    <row r="346">
      <c r="A346" s="1" t="s">
        <v>659</v>
      </c>
      <c r="B346" s="1">
        <v>10</v>
      </c>
      <c r="C346" s="26" t="s">
        <v>2361</v>
      </c>
      <c r="D346" t="s">
        <v>661</v>
      </c>
      <c r="E346" s="27" t="s">
        <v>2362</v>
      </c>
      <c r="F346" s="28" t="s">
        <v>683</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2833</v>
      </c>
    </row>
    <row r="349" ht="89.25">
      <c r="A349" s="1" t="s">
        <v>666</v>
      </c>
      <c r="E349" s="27" t="s">
        <v>2364</v>
      </c>
    </row>
    <row r="350">
      <c r="A350" s="1" t="s">
        <v>659</v>
      </c>
      <c r="B350" s="1">
        <v>11</v>
      </c>
      <c r="C350" s="26" t="s">
        <v>2365</v>
      </c>
      <c r="D350" t="s">
        <v>661</v>
      </c>
      <c r="E350" s="27" t="s">
        <v>2366</v>
      </c>
      <c r="F350" s="28" t="s">
        <v>683</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2833</v>
      </c>
    </row>
    <row r="353" ht="76.5">
      <c r="A353" s="1" t="s">
        <v>666</v>
      </c>
      <c r="E353" s="27" t="s">
        <v>2367</v>
      </c>
    </row>
    <row r="354">
      <c r="A354" s="1" t="s">
        <v>659</v>
      </c>
      <c r="B354" s="1">
        <v>12</v>
      </c>
      <c r="C354" s="26" t="s">
        <v>2834</v>
      </c>
      <c r="D354" t="s">
        <v>1199</v>
      </c>
      <c r="E354" s="27" t="s">
        <v>2835</v>
      </c>
      <c r="F354" s="28" t="s">
        <v>683</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1478</v>
      </c>
    </row>
    <row r="357" ht="114.75">
      <c r="A357" s="1" t="s">
        <v>666</v>
      </c>
      <c r="E357" s="27" t="s">
        <v>1679</v>
      </c>
    </row>
    <row r="358">
      <c r="A358" s="1" t="s">
        <v>659</v>
      </c>
      <c r="B358" s="1">
        <v>13</v>
      </c>
      <c r="C358" s="26" t="s">
        <v>2750</v>
      </c>
      <c r="D358" t="s">
        <v>661</v>
      </c>
      <c r="E358" s="27" t="s">
        <v>2751</v>
      </c>
      <c r="F358" s="28" t="s">
        <v>683</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1824</v>
      </c>
    </row>
    <row r="361" ht="114.75">
      <c r="A361" s="1" t="s">
        <v>666</v>
      </c>
      <c r="E361" s="27" t="s">
        <v>1679</v>
      </c>
    </row>
    <row r="362">
      <c r="A362" s="1" t="s">
        <v>659</v>
      </c>
      <c r="B362" s="1">
        <v>14</v>
      </c>
      <c r="C362" s="26" t="s">
        <v>2752</v>
      </c>
      <c r="D362" t="s">
        <v>661</v>
      </c>
      <c r="E362" s="27" t="s">
        <v>2753</v>
      </c>
      <c r="F362" s="28" t="s">
        <v>683</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1824</v>
      </c>
    </row>
    <row r="365" ht="140.25">
      <c r="A365" s="1" t="s">
        <v>666</v>
      </c>
      <c r="E365" s="27" t="s">
        <v>1789</v>
      </c>
    </row>
    <row r="366">
      <c r="A366" s="1" t="s">
        <v>659</v>
      </c>
      <c r="B366" s="1">
        <v>15</v>
      </c>
      <c r="C366" s="26" t="s">
        <v>2754</v>
      </c>
      <c r="D366" t="s">
        <v>661</v>
      </c>
      <c r="E366" s="27" t="s">
        <v>2755</v>
      </c>
      <c r="F366" s="28" t="s">
        <v>683</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1824</v>
      </c>
    </row>
    <row r="369" ht="102">
      <c r="A369" s="1" t="s">
        <v>666</v>
      </c>
      <c r="E369" s="27" t="s">
        <v>2756</v>
      </c>
    </row>
    <row r="370">
      <c r="A370" s="1" t="s">
        <v>659</v>
      </c>
      <c r="B370" s="1">
        <v>16</v>
      </c>
      <c r="C370" s="26" t="s">
        <v>2398</v>
      </c>
      <c r="D370" t="s">
        <v>661</v>
      </c>
      <c r="E370" s="27" t="s">
        <v>2399</v>
      </c>
      <c r="F370" s="28" t="s">
        <v>683</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1824</v>
      </c>
    </row>
    <row r="373" ht="127.5">
      <c r="A373" s="1" t="s">
        <v>666</v>
      </c>
      <c r="E373" s="27" t="s">
        <v>2401</v>
      </c>
    </row>
    <row r="374">
      <c r="A374" s="1" t="s">
        <v>659</v>
      </c>
      <c r="B374" s="1">
        <v>17</v>
      </c>
      <c r="C374" s="26" t="s">
        <v>2757</v>
      </c>
      <c r="D374" t="s">
        <v>661</v>
      </c>
      <c r="E374" s="27" t="s">
        <v>2758</v>
      </c>
      <c r="F374" s="28" t="s">
        <v>683</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2613</v>
      </c>
    </row>
    <row r="377" ht="191.25">
      <c r="A377" s="1" t="s">
        <v>666</v>
      </c>
      <c r="E377" s="27" t="s">
        <v>2639</v>
      </c>
    </row>
    <row r="378">
      <c r="A378" s="1" t="s">
        <v>659</v>
      </c>
      <c r="B378" s="1">
        <v>18</v>
      </c>
      <c r="C378" s="26" t="s">
        <v>2759</v>
      </c>
      <c r="D378" t="s">
        <v>661</v>
      </c>
      <c r="E378" s="27" t="s">
        <v>2760</v>
      </c>
      <c r="F378" s="28" t="s">
        <v>683</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2613</v>
      </c>
    </row>
    <row r="381" ht="114.75">
      <c r="A381" s="1" t="s">
        <v>666</v>
      </c>
      <c r="E381" s="27" t="s">
        <v>2761</v>
      </c>
    </row>
    <row r="382">
      <c r="A382" s="1" t="s">
        <v>659</v>
      </c>
      <c r="B382" s="1">
        <v>19</v>
      </c>
      <c r="C382" s="26" t="s">
        <v>2762</v>
      </c>
      <c r="D382" t="s">
        <v>661</v>
      </c>
      <c r="E382" s="27" t="s">
        <v>2763</v>
      </c>
      <c r="F382" s="28" t="s">
        <v>683</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2613</v>
      </c>
    </row>
    <row r="385" ht="140.25">
      <c r="A385" s="1" t="s">
        <v>666</v>
      </c>
      <c r="E385" s="27" t="s">
        <v>1789</v>
      </c>
    </row>
    <row r="386">
      <c r="A386" s="1" t="s">
        <v>659</v>
      </c>
      <c r="B386" s="1">
        <v>20</v>
      </c>
      <c r="C386" s="26" t="s">
        <v>2764</v>
      </c>
      <c r="D386" t="s">
        <v>661</v>
      </c>
      <c r="E386" s="27" t="s">
        <v>2765</v>
      </c>
      <c r="F386" s="28" t="s">
        <v>683</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1824</v>
      </c>
    </row>
    <row r="389" ht="191.25">
      <c r="A389" s="1" t="s">
        <v>666</v>
      </c>
      <c r="E389" s="27" t="s">
        <v>2639</v>
      </c>
    </row>
    <row r="390">
      <c r="A390" s="1" t="s">
        <v>659</v>
      </c>
      <c r="B390" s="1">
        <v>21</v>
      </c>
      <c r="C390" s="26" t="s">
        <v>2767</v>
      </c>
      <c r="D390" t="s">
        <v>661</v>
      </c>
      <c r="E390" s="27" t="s">
        <v>2768</v>
      </c>
      <c r="F390" s="28" t="s">
        <v>683</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1824</v>
      </c>
    </row>
    <row r="393" ht="114.75">
      <c r="A393" s="1" t="s">
        <v>666</v>
      </c>
      <c r="E393" s="27" t="s">
        <v>2761</v>
      </c>
    </row>
    <row r="394">
      <c r="A394" s="1" t="s">
        <v>659</v>
      </c>
      <c r="B394" s="1">
        <v>22</v>
      </c>
      <c r="C394" s="26" t="s">
        <v>2769</v>
      </c>
      <c r="D394" t="s">
        <v>661</v>
      </c>
      <c r="E394" s="27" t="s">
        <v>2770</v>
      </c>
      <c r="F394" s="28" t="s">
        <v>683</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1824</v>
      </c>
    </row>
    <row r="397" ht="140.25">
      <c r="A397" s="1" t="s">
        <v>666</v>
      </c>
      <c r="E397" s="27" t="s">
        <v>1789</v>
      </c>
    </row>
    <row r="398">
      <c r="A398" s="1" t="s">
        <v>659</v>
      </c>
      <c r="B398" s="1">
        <v>23</v>
      </c>
      <c r="C398" s="26" t="s">
        <v>2836</v>
      </c>
      <c r="D398" t="s">
        <v>661</v>
      </c>
      <c r="E398" s="27" t="s">
        <v>2837</v>
      </c>
      <c r="F398" s="28" t="s">
        <v>683</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1478</v>
      </c>
    </row>
    <row r="401" ht="114.75">
      <c r="A401" s="1" t="s">
        <v>666</v>
      </c>
      <c r="E401" s="27" t="s">
        <v>2761</v>
      </c>
    </row>
    <row r="402">
      <c r="A402" s="1" t="s">
        <v>659</v>
      </c>
      <c r="B402" s="1">
        <v>24</v>
      </c>
      <c r="C402" s="26" t="s">
        <v>2838</v>
      </c>
      <c r="D402" t="s">
        <v>661</v>
      </c>
      <c r="E402" s="27" t="s">
        <v>2839</v>
      </c>
      <c r="F402" s="28" t="s">
        <v>683</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1478</v>
      </c>
    </row>
    <row r="405" ht="140.25">
      <c r="A405" s="1" t="s">
        <v>666</v>
      </c>
      <c r="E405" s="27" t="s">
        <v>1789</v>
      </c>
    </row>
    <row r="406" ht="25.5">
      <c r="A406" s="1" t="s">
        <v>659</v>
      </c>
      <c r="B406" s="1">
        <v>25</v>
      </c>
      <c r="C406" s="26" t="s">
        <v>2840</v>
      </c>
      <c r="D406" t="s">
        <v>661</v>
      </c>
      <c r="E406" s="27" t="s">
        <v>2841</v>
      </c>
      <c r="F406" s="28" t="s">
        <v>683</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1478</v>
      </c>
    </row>
    <row r="409" ht="191.25">
      <c r="A409" s="1" t="s">
        <v>666</v>
      </c>
      <c r="E409" s="27" t="s">
        <v>2639</v>
      </c>
    </row>
    <row r="410">
      <c r="A410" s="1" t="s">
        <v>659</v>
      </c>
      <c r="B410" s="1">
        <v>26</v>
      </c>
      <c r="C410" s="26" t="s">
        <v>2773</v>
      </c>
      <c r="D410" t="s">
        <v>661</v>
      </c>
      <c r="E410" s="27" t="s">
        <v>2774</v>
      </c>
      <c r="F410" s="28" t="s">
        <v>683</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1478</v>
      </c>
    </row>
    <row r="413" ht="191.25">
      <c r="A413" s="1" t="s">
        <v>666</v>
      </c>
      <c r="E413" s="27" t="s">
        <v>2639</v>
      </c>
    </row>
    <row r="414">
      <c r="A414" s="1" t="s">
        <v>659</v>
      </c>
      <c r="B414" s="1">
        <v>27</v>
      </c>
      <c r="C414" s="26" t="s">
        <v>2775</v>
      </c>
      <c r="D414" t="s">
        <v>661</v>
      </c>
      <c r="E414" s="27" t="s">
        <v>2776</v>
      </c>
      <c r="F414" s="28" t="s">
        <v>683</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1860</v>
      </c>
    </row>
    <row r="417" ht="140.25">
      <c r="A417" s="1" t="s">
        <v>666</v>
      </c>
      <c r="E417" s="27" t="s">
        <v>1789</v>
      </c>
    </row>
    <row r="418">
      <c r="A418" s="1" t="s">
        <v>659</v>
      </c>
      <c r="B418" s="1">
        <v>28</v>
      </c>
      <c r="C418" s="26" t="s">
        <v>1918</v>
      </c>
      <c r="D418" t="s">
        <v>661</v>
      </c>
      <c r="E418" s="27" t="s">
        <v>2777</v>
      </c>
      <c r="F418" s="28" t="s">
        <v>683</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1431</v>
      </c>
    </row>
    <row r="421" ht="191.25">
      <c r="A421" s="1" t="s">
        <v>666</v>
      </c>
      <c r="E421" s="27" t="s">
        <v>2639</v>
      </c>
    </row>
    <row r="422">
      <c r="A422" s="1" t="s">
        <v>659</v>
      </c>
      <c r="B422" s="1">
        <v>29</v>
      </c>
      <c r="C422" s="26" t="s">
        <v>1923</v>
      </c>
      <c r="D422" t="s">
        <v>661</v>
      </c>
      <c r="E422" s="27" t="s">
        <v>1924</v>
      </c>
      <c r="F422" s="28" t="s">
        <v>683</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1431</v>
      </c>
    </row>
    <row r="425" ht="140.25">
      <c r="A425" s="1" t="s">
        <v>666</v>
      </c>
      <c r="E425" s="27" t="s">
        <v>1789</v>
      </c>
    </row>
    <row r="426">
      <c r="A426" s="1" t="s">
        <v>659</v>
      </c>
      <c r="B426" s="1">
        <v>30</v>
      </c>
      <c r="C426" s="26" t="s">
        <v>2782</v>
      </c>
      <c r="D426" t="s">
        <v>661</v>
      </c>
      <c r="E426" s="27" t="s">
        <v>2783</v>
      </c>
      <c r="F426" s="28" t="s">
        <v>683</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2707</v>
      </c>
    </row>
    <row r="429" ht="191.25">
      <c r="A429" s="1" t="s">
        <v>666</v>
      </c>
      <c r="E429" s="27" t="s">
        <v>2639</v>
      </c>
    </row>
    <row r="430">
      <c r="A430" s="1" t="s">
        <v>659</v>
      </c>
      <c r="B430" s="1">
        <v>31</v>
      </c>
      <c r="C430" s="26" t="s">
        <v>2785</v>
      </c>
      <c r="D430" t="s">
        <v>661</v>
      </c>
      <c r="E430" s="27" t="s">
        <v>2786</v>
      </c>
      <c r="F430" s="28" t="s">
        <v>683</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2842</v>
      </c>
    </row>
    <row r="433" ht="191.25">
      <c r="A433" s="1" t="s">
        <v>666</v>
      </c>
      <c r="E433" s="27" t="s">
        <v>2639</v>
      </c>
    </row>
    <row r="434">
      <c r="A434" s="1" t="s">
        <v>659</v>
      </c>
      <c r="B434" s="1">
        <v>32</v>
      </c>
      <c r="C434" s="26" t="s">
        <v>2788</v>
      </c>
      <c r="D434" t="s">
        <v>661</v>
      </c>
      <c r="E434" s="27" t="s">
        <v>2789</v>
      </c>
      <c r="F434" s="28" t="s">
        <v>683</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2842</v>
      </c>
    </row>
    <row r="437" ht="127.5">
      <c r="A437" s="1" t="s">
        <v>666</v>
      </c>
      <c r="E437" s="27" t="s">
        <v>2790</v>
      </c>
    </row>
    <row r="438">
      <c r="A438" s="1" t="s">
        <v>659</v>
      </c>
      <c r="B438" s="1">
        <v>33</v>
      </c>
      <c r="C438" s="26" t="s">
        <v>2791</v>
      </c>
      <c r="D438" t="s">
        <v>661</v>
      </c>
      <c r="E438" s="27" t="s">
        <v>2792</v>
      </c>
      <c r="F438" s="28" t="s">
        <v>683</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2842</v>
      </c>
    </row>
    <row r="441" ht="153">
      <c r="A441" s="1" t="s">
        <v>666</v>
      </c>
      <c r="E441" s="27" t="s">
        <v>2793</v>
      </c>
    </row>
    <row r="442">
      <c r="A442" s="1" t="s">
        <v>659</v>
      </c>
      <c r="B442" s="1">
        <v>34</v>
      </c>
      <c r="C442" s="26" t="s">
        <v>2794</v>
      </c>
      <c r="D442" t="s">
        <v>661</v>
      </c>
      <c r="E442" s="27" t="s">
        <v>2795</v>
      </c>
      <c r="F442" s="28" t="s">
        <v>2199</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1478</v>
      </c>
    </row>
    <row r="445" ht="140.25">
      <c r="A445" s="1" t="s">
        <v>666</v>
      </c>
      <c r="E445" s="27" t="s">
        <v>2206</v>
      </c>
    </row>
    <row r="446" ht="25.5">
      <c r="A446" s="1" t="s">
        <v>659</v>
      </c>
      <c r="B446" s="1">
        <v>35</v>
      </c>
      <c r="C446" s="26" t="s">
        <v>2796</v>
      </c>
      <c r="D446" t="s">
        <v>661</v>
      </c>
      <c r="E446" s="27" t="s">
        <v>2797</v>
      </c>
      <c r="F446" s="28" t="s">
        <v>868</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1425</v>
      </c>
    </row>
    <row r="449" ht="127.5">
      <c r="A449" s="1" t="s">
        <v>666</v>
      </c>
      <c r="E449" s="27" t="s">
        <v>2799</v>
      </c>
    </row>
    <row r="450">
      <c r="A450" s="1" t="s">
        <v>659</v>
      </c>
      <c r="B450" s="1">
        <v>36</v>
      </c>
      <c r="C450" s="26" t="s">
        <v>2800</v>
      </c>
      <c r="D450" t="s">
        <v>661</v>
      </c>
      <c r="E450" s="27" t="s">
        <v>2801</v>
      </c>
      <c r="F450" s="28" t="s">
        <v>683</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2842</v>
      </c>
    </row>
    <row r="453" ht="89.25">
      <c r="A453" s="1" t="s">
        <v>666</v>
      </c>
      <c r="E453" s="27" t="s">
        <v>2802</v>
      </c>
    </row>
    <row r="454">
      <c r="A454" s="1" t="s">
        <v>659</v>
      </c>
      <c r="B454" s="1">
        <v>37</v>
      </c>
      <c r="C454" s="26" t="s">
        <v>2843</v>
      </c>
      <c r="D454" t="s">
        <v>661</v>
      </c>
      <c r="E454" s="27" t="s">
        <v>2844</v>
      </c>
      <c r="F454" s="28" t="s">
        <v>683</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1824</v>
      </c>
    </row>
    <row r="457" ht="114.75">
      <c r="A457" s="1" t="s">
        <v>666</v>
      </c>
      <c r="E457" s="27" t="s">
        <v>1679</v>
      </c>
    </row>
    <row r="458">
      <c r="A458" s="1" t="s">
        <v>659</v>
      </c>
      <c r="B458" s="1">
        <v>38</v>
      </c>
      <c r="C458" s="26" t="s">
        <v>2845</v>
      </c>
      <c r="D458" t="s">
        <v>661</v>
      </c>
      <c r="E458" s="27" t="s">
        <v>2846</v>
      </c>
      <c r="F458" s="28" t="s">
        <v>683</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1824</v>
      </c>
    </row>
    <row r="461" ht="140.25">
      <c r="A461" s="1" t="s">
        <v>666</v>
      </c>
      <c r="E461" s="27" t="s">
        <v>1789</v>
      </c>
    </row>
    <row r="462" ht="25.5">
      <c r="A462" s="1" t="s">
        <v>659</v>
      </c>
      <c r="B462" s="1">
        <v>48</v>
      </c>
      <c r="C462" s="26" t="s">
        <v>2218</v>
      </c>
      <c r="D462" t="s">
        <v>661</v>
      </c>
      <c r="E462" s="27" t="s">
        <v>2219</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1282</v>
      </c>
    </row>
    <row r="465" ht="140.25">
      <c r="A465" s="1" t="s">
        <v>666</v>
      </c>
      <c r="E465" s="27" t="s">
        <v>1925</v>
      </c>
    </row>
    <row r="466">
      <c r="A466" s="1" t="s">
        <v>659</v>
      </c>
      <c r="B466" s="1">
        <v>39</v>
      </c>
      <c r="C466" s="26" t="s">
        <v>2847</v>
      </c>
      <c r="D466" t="s">
        <v>1199</v>
      </c>
      <c r="E466" s="27" t="s">
        <v>2848</v>
      </c>
      <c r="F466" s="28" t="s">
        <v>683</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1478</v>
      </c>
    </row>
    <row r="469" ht="191.25">
      <c r="A469" s="1" t="s">
        <v>666</v>
      </c>
      <c r="E469" s="27" t="s">
        <v>2639</v>
      </c>
    </row>
    <row r="470">
      <c r="A470" s="1" t="s">
        <v>659</v>
      </c>
      <c r="B470" s="1">
        <v>40</v>
      </c>
      <c r="C470" s="26" t="s">
        <v>2812</v>
      </c>
      <c r="D470" t="s">
        <v>661</v>
      </c>
      <c r="E470" s="27" t="s">
        <v>2813</v>
      </c>
      <c r="F470" s="28" t="s">
        <v>868</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2831</v>
      </c>
    </row>
    <row r="473" ht="51">
      <c r="A473" s="1" t="s">
        <v>666</v>
      </c>
      <c r="E473" s="27" t="s">
        <v>2814</v>
      </c>
    </row>
    <row r="474">
      <c r="A474" s="1" t="s">
        <v>659</v>
      </c>
      <c r="B474" s="1">
        <v>41</v>
      </c>
      <c r="C474" s="26" t="s">
        <v>2226</v>
      </c>
      <c r="D474" t="s">
        <v>661</v>
      </c>
      <c r="E474" s="27" t="s">
        <v>1788</v>
      </c>
      <c r="F474" s="28" t="s">
        <v>1574</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1431</v>
      </c>
    </row>
    <row r="477" ht="140.25">
      <c r="A477" s="1" t="s">
        <v>666</v>
      </c>
      <c r="E477" s="27" t="s">
        <v>1789</v>
      </c>
    </row>
    <row r="478">
      <c r="A478" s="1" t="s">
        <v>656</v>
      </c>
      <c r="C478" s="22" t="s">
        <v>2817</v>
      </c>
      <c r="E478" s="23" t="s">
        <v>2818</v>
      </c>
      <c r="L478" s="24">
        <f>SUMIFS(L479:L482,A479:A482,"P")</f>
        <v>0</v>
      </c>
      <c r="M478" s="24">
        <f>SUMIFS(M479:M482,A479:A482,"P")</f>
        <v>0</v>
      </c>
      <c r="N478" s="25"/>
    </row>
    <row r="479" ht="25.5">
      <c r="A479" s="1" t="s">
        <v>659</v>
      </c>
      <c r="B479" s="1">
        <v>42</v>
      </c>
      <c r="C479" s="26" t="s">
        <v>2819</v>
      </c>
      <c r="D479" t="s">
        <v>661</v>
      </c>
      <c r="E479" s="27" t="s">
        <v>2820</v>
      </c>
      <c r="F479" s="28" t="s">
        <v>683</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1477</v>
      </c>
    </row>
    <row r="482" ht="127.5">
      <c r="A482" s="1" t="s">
        <v>666</v>
      </c>
      <c r="E482" s="27" t="s">
        <v>2821</v>
      </c>
    </row>
    <row r="483">
      <c r="A483" s="1" t="s">
        <v>656</v>
      </c>
      <c r="C483" s="22" t="s">
        <v>894</v>
      </c>
      <c r="E483" s="23" t="s">
        <v>895</v>
      </c>
      <c r="L483" s="24">
        <f>SUMIFS(L484:L503,A484:A503,"P")</f>
        <v>0</v>
      </c>
      <c r="M483" s="24">
        <f>SUMIFS(M484:M503,A484:A503,"P")</f>
        <v>0</v>
      </c>
      <c r="N483" s="25"/>
    </row>
    <row r="484" ht="25.5">
      <c r="A484" s="1" t="s">
        <v>659</v>
      </c>
      <c r="B484" s="1">
        <v>43</v>
      </c>
      <c r="C484" s="26" t="s">
        <v>1867</v>
      </c>
      <c r="D484" t="s">
        <v>897</v>
      </c>
      <c r="E484" s="27" t="s">
        <v>1868</v>
      </c>
      <c r="F484" s="28" t="s">
        <v>899</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1869</v>
      </c>
    </row>
    <row r="486" ht="25.5">
      <c r="A486" s="1" t="s">
        <v>665</v>
      </c>
      <c r="E486" s="33" t="s">
        <v>1870</v>
      </c>
    </row>
    <row r="487" ht="153">
      <c r="A487" s="1" t="s">
        <v>666</v>
      </c>
      <c r="E487" s="27" t="s">
        <v>907</v>
      </c>
    </row>
    <row r="488" ht="25.5">
      <c r="A488" s="1" t="s">
        <v>659</v>
      </c>
      <c r="B488" s="1">
        <v>44</v>
      </c>
      <c r="C488" s="26" t="s">
        <v>916</v>
      </c>
      <c r="D488" t="s">
        <v>897</v>
      </c>
      <c r="E488" s="27" t="s">
        <v>917</v>
      </c>
      <c r="F488" s="28" t="s">
        <v>899</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914</v>
      </c>
    </row>
    <row r="490" ht="25.5">
      <c r="A490" s="1" t="s">
        <v>665</v>
      </c>
      <c r="E490" s="33" t="s">
        <v>1870</v>
      </c>
    </row>
    <row r="491" ht="153">
      <c r="A491" s="1" t="s">
        <v>666</v>
      </c>
      <c r="E491" s="27" t="s">
        <v>902</v>
      </c>
    </row>
    <row r="492" ht="25.5">
      <c r="A492" s="1" t="s">
        <v>659</v>
      </c>
      <c r="B492" s="1">
        <v>45</v>
      </c>
      <c r="C492" s="26" t="s">
        <v>1871</v>
      </c>
      <c r="D492" t="s">
        <v>897</v>
      </c>
      <c r="E492" s="27" t="s">
        <v>1872</v>
      </c>
      <c r="F492" s="28" t="s">
        <v>899</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910</v>
      </c>
    </row>
    <row r="494" ht="25.5">
      <c r="A494" s="1" t="s">
        <v>665</v>
      </c>
      <c r="E494" s="33" t="s">
        <v>1873</v>
      </c>
    </row>
    <row r="495" ht="153">
      <c r="A495" s="1" t="s">
        <v>666</v>
      </c>
      <c r="E495" s="27" t="s">
        <v>902</v>
      </c>
    </row>
    <row r="496" ht="25.5">
      <c r="A496" s="1" t="s">
        <v>659</v>
      </c>
      <c r="B496" s="1">
        <v>46</v>
      </c>
      <c r="C496" s="26" t="s">
        <v>919</v>
      </c>
      <c r="D496" t="s">
        <v>897</v>
      </c>
      <c r="E496" s="27" t="s">
        <v>920</v>
      </c>
      <c r="F496" s="28" t="s">
        <v>899</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921</v>
      </c>
    </row>
    <row r="498" ht="25.5">
      <c r="A498" s="1" t="s">
        <v>665</v>
      </c>
      <c r="E498" s="33" t="s">
        <v>1874</v>
      </c>
    </row>
    <row r="499" ht="153">
      <c r="A499" s="1" t="s">
        <v>666</v>
      </c>
      <c r="E499" s="27" t="s">
        <v>902</v>
      </c>
    </row>
    <row r="500" ht="25.5">
      <c r="A500" s="1" t="s">
        <v>659</v>
      </c>
      <c r="B500" s="1">
        <v>47</v>
      </c>
      <c r="C500" s="26" t="s">
        <v>922</v>
      </c>
      <c r="D500" t="s">
        <v>897</v>
      </c>
      <c r="E500" s="27" t="s">
        <v>923</v>
      </c>
      <c r="F500" s="28" t="s">
        <v>899</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910</v>
      </c>
    </row>
    <row r="502" ht="25.5">
      <c r="A502" s="1" t="s">
        <v>665</v>
      </c>
      <c r="E502" s="33" t="s">
        <v>1874</v>
      </c>
    </row>
    <row r="503" ht="153">
      <c r="A503" s="1" t="s">
        <v>666</v>
      </c>
      <c r="E503" s="27" t="s">
        <v>902</v>
      </c>
    </row>
    <row r="504">
      <c r="A504" s="1" t="s">
        <v>944</v>
      </c>
      <c r="C504" s="22" t="s">
        <v>2849</v>
      </c>
      <c r="E504" s="23" t="s">
        <v>2850</v>
      </c>
      <c r="L504" s="24">
        <f>L505+L510+L519+L632+L637</f>
        <v>0</v>
      </c>
      <c r="M504" s="24">
        <f>M505+M510+M519+M632+M637</f>
        <v>0</v>
      </c>
      <c r="N504" s="25"/>
    </row>
    <row r="505">
      <c r="A505" s="1" t="s">
        <v>656</v>
      </c>
      <c r="C505" s="22" t="s">
        <v>2130</v>
      </c>
      <c r="E505" s="23" t="s">
        <v>2131</v>
      </c>
      <c r="L505" s="24">
        <f>SUMIFS(L506:L509,A506:A509,"P")</f>
        <v>0</v>
      </c>
      <c r="M505" s="24">
        <f>SUMIFS(M506:M509,A506:A509,"P")</f>
        <v>0</v>
      </c>
      <c r="N505" s="25"/>
    </row>
    <row r="506">
      <c r="A506" s="1" t="s">
        <v>659</v>
      </c>
      <c r="B506" s="1">
        <v>1</v>
      </c>
      <c r="C506" s="26" t="s">
        <v>2132</v>
      </c>
      <c r="D506" t="s">
        <v>661</v>
      </c>
      <c r="E506" s="27" t="s">
        <v>2133</v>
      </c>
      <c r="F506" s="28" t="s">
        <v>868</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1425</v>
      </c>
    </row>
    <row r="509">
      <c r="A509" s="1" t="s">
        <v>666</v>
      </c>
      <c r="E509" s="27" t="s">
        <v>2134</v>
      </c>
    </row>
    <row r="510">
      <c r="A510" s="1" t="s">
        <v>656</v>
      </c>
      <c r="C510" s="22" t="s">
        <v>657</v>
      </c>
      <c r="E510" s="23" t="s">
        <v>658</v>
      </c>
      <c r="L510" s="24">
        <f>SUMIFS(L511:L518,A511:A518,"P")</f>
        <v>0</v>
      </c>
      <c r="M510" s="24">
        <f>SUMIFS(M511:M518,A511:A518,"P")</f>
        <v>0</v>
      </c>
      <c r="N510" s="25"/>
    </row>
    <row r="511">
      <c r="A511" s="1" t="s">
        <v>659</v>
      </c>
      <c r="B511" s="1">
        <v>2</v>
      </c>
      <c r="C511" s="26" t="s">
        <v>2711</v>
      </c>
      <c r="D511" t="s">
        <v>661</v>
      </c>
      <c r="E511" s="27" t="s">
        <v>2712</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2851</v>
      </c>
    </row>
    <row r="514" ht="318.75">
      <c r="A514" s="1" t="s">
        <v>666</v>
      </c>
      <c r="E514" s="27" t="s">
        <v>949</v>
      </c>
    </row>
    <row r="515">
      <c r="A515" s="1" t="s">
        <v>659</v>
      </c>
      <c r="B515" s="1">
        <v>3</v>
      </c>
      <c r="C515" s="26" t="s">
        <v>672</v>
      </c>
      <c r="D515" t="s">
        <v>661</v>
      </c>
      <c r="E515" s="27" t="s">
        <v>673</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2852</v>
      </c>
    </row>
    <row r="518" ht="229.5">
      <c r="A518" s="1" t="s">
        <v>666</v>
      </c>
      <c r="E518" s="27" t="s">
        <v>674</v>
      </c>
    </row>
    <row r="519">
      <c r="A519" s="1" t="s">
        <v>656</v>
      </c>
      <c r="C519" s="22" t="s">
        <v>679</v>
      </c>
      <c r="E519" s="23" t="s">
        <v>680</v>
      </c>
      <c r="L519" s="24">
        <f>SUMIFS(L520:L631,A520:A631,"P")</f>
        <v>0</v>
      </c>
      <c r="M519" s="24">
        <f>SUMIFS(M520:M631,A520:A631,"P")</f>
        <v>0</v>
      </c>
      <c r="N519" s="25"/>
    </row>
    <row r="520" ht="25.5">
      <c r="A520" s="1" t="s">
        <v>659</v>
      </c>
      <c r="B520" s="1">
        <v>4</v>
      </c>
      <c r="C520" s="26" t="s">
        <v>1556</v>
      </c>
      <c r="D520" t="s">
        <v>661</v>
      </c>
      <c r="E520" s="27" t="s">
        <v>1557</v>
      </c>
      <c r="F520" s="28" t="s">
        <v>670</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2827</v>
      </c>
    </row>
    <row r="523" ht="76.5">
      <c r="A523" s="1" t="s">
        <v>666</v>
      </c>
      <c r="E523" s="27" t="s">
        <v>690</v>
      </c>
    </row>
    <row r="524" ht="25.5">
      <c r="A524" s="1" t="s">
        <v>659</v>
      </c>
      <c r="B524" s="1">
        <v>5</v>
      </c>
      <c r="C524" s="26" t="s">
        <v>2147</v>
      </c>
      <c r="D524" t="s">
        <v>1199</v>
      </c>
      <c r="E524" s="27" t="s">
        <v>2148</v>
      </c>
      <c r="F524" s="28" t="s">
        <v>683</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1431</v>
      </c>
    </row>
    <row r="527" ht="102">
      <c r="A527" s="1" t="s">
        <v>666</v>
      </c>
      <c r="E527" s="27" t="s">
        <v>2149</v>
      </c>
    </row>
    <row r="528">
      <c r="A528" s="1" t="s">
        <v>659</v>
      </c>
      <c r="B528" s="1">
        <v>6</v>
      </c>
      <c r="C528" s="26" t="s">
        <v>2155</v>
      </c>
      <c r="D528" t="s">
        <v>661</v>
      </c>
      <c r="E528" s="27" t="s">
        <v>2156</v>
      </c>
      <c r="F528" s="28" t="s">
        <v>683</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2831</v>
      </c>
    </row>
    <row r="531" ht="165.75">
      <c r="A531" s="1" t="s">
        <v>666</v>
      </c>
      <c r="E531" s="27" t="s">
        <v>1761</v>
      </c>
    </row>
    <row r="532">
      <c r="A532" s="1" t="s">
        <v>659</v>
      </c>
      <c r="B532" s="1">
        <v>7</v>
      </c>
      <c r="C532" s="26" t="s">
        <v>2734</v>
      </c>
      <c r="D532" t="s">
        <v>661</v>
      </c>
      <c r="E532" s="27" t="s">
        <v>2735</v>
      </c>
      <c r="F532" s="28" t="s">
        <v>683</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2831</v>
      </c>
    </row>
    <row r="535" ht="127.5">
      <c r="A535" s="1" t="s">
        <v>666</v>
      </c>
      <c r="E535" s="27" t="s">
        <v>1645</v>
      </c>
    </row>
    <row r="536">
      <c r="A536" s="1" t="s">
        <v>659</v>
      </c>
      <c r="B536" s="1">
        <v>8</v>
      </c>
      <c r="C536" s="26" t="s">
        <v>2354</v>
      </c>
      <c r="D536" t="s">
        <v>661</v>
      </c>
      <c r="E536" s="27" t="s">
        <v>2355</v>
      </c>
      <c r="F536" s="28" t="s">
        <v>696</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2853</v>
      </c>
    </row>
    <row r="539" ht="89.25">
      <c r="A539" s="1" t="s">
        <v>666</v>
      </c>
      <c r="E539" s="27" t="s">
        <v>2517</v>
      </c>
    </row>
    <row r="540">
      <c r="A540" s="1" t="s">
        <v>659</v>
      </c>
      <c r="B540" s="1">
        <v>9</v>
      </c>
      <c r="C540" s="26" t="s">
        <v>2358</v>
      </c>
      <c r="D540" t="s">
        <v>661</v>
      </c>
      <c r="E540" s="27" t="s">
        <v>2359</v>
      </c>
      <c r="F540" s="28" t="s">
        <v>696</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2853</v>
      </c>
    </row>
    <row r="543" ht="102">
      <c r="A543" s="1" t="s">
        <v>666</v>
      </c>
      <c r="E543" s="27" t="s">
        <v>2353</v>
      </c>
    </row>
    <row r="544">
      <c r="A544" s="1" t="s">
        <v>659</v>
      </c>
      <c r="B544" s="1">
        <v>10</v>
      </c>
      <c r="C544" s="26" t="s">
        <v>2361</v>
      </c>
      <c r="D544" t="s">
        <v>661</v>
      </c>
      <c r="E544" s="27" t="s">
        <v>2362</v>
      </c>
      <c r="F544" s="28" t="s">
        <v>683</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1477</v>
      </c>
    </row>
    <row r="547" ht="89.25">
      <c r="A547" s="1" t="s">
        <v>666</v>
      </c>
      <c r="E547" s="27" t="s">
        <v>2364</v>
      </c>
    </row>
    <row r="548">
      <c r="A548" s="1" t="s">
        <v>659</v>
      </c>
      <c r="B548" s="1">
        <v>11</v>
      </c>
      <c r="C548" s="26" t="s">
        <v>2365</v>
      </c>
      <c r="D548" t="s">
        <v>661</v>
      </c>
      <c r="E548" s="27" t="s">
        <v>2366</v>
      </c>
      <c r="F548" s="28" t="s">
        <v>683</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1477</v>
      </c>
    </row>
    <row r="551" ht="76.5">
      <c r="A551" s="1" t="s">
        <v>666</v>
      </c>
      <c r="E551" s="27" t="s">
        <v>2367</v>
      </c>
    </row>
    <row r="552">
      <c r="A552" s="1" t="s">
        <v>659</v>
      </c>
      <c r="B552" s="1">
        <v>12</v>
      </c>
      <c r="C552" s="26" t="s">
        <v>2834</v>
      </c>
      <c r="D552" t="s">
        <v>1199</v>
      </c>
      <c r="E552" s="27" t="s">
        <v>2835</v>
      </c>
      <c r="F552" s="28" t="s">
        <v>683</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1478</v>
      </c>
    </row>
    <row r="555" ht="114.75">
      <c r="A555" s="1" t="s">
        <v>666</v>
      </c>
      <c r="E555" s="27" t="s">
        <v>1679</v>
      </c>
    </row>
    <row r="556">
      <c r="A556" s="1" t="s">
        <v>659</v>
      </c>
      <c r="B556" s="1">
        <v>13</v>
      </c>
      <c r="C556" s="26" t="s">
        <v>2757</v>
      </c>
      <c r="D556" t="s">
        <v>661</v>
      </c>
      <c r="E556" s="27" t="s">
        <v>2758</v>
      </c>
      <c r="F556" s="28" t="s">
        <v>683</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1824</v>
      </c>
    </row>
    <row r="559" ht="191.25">
      <c r="A559" s="1" t="s">
        <v>666</v>
      </c>
      <c r="E559" s="27" t="s">
        <v>2639</v>
      </c>
    </row>
    <row r="560">
      <c r="A560" s="1" t="s">
        <v>659</v>
      </c>
      <c r="B560" s="1">
        <v>14</v>
      </c>
      <c r="C560" s="26" t="s">
        <v>2759</v>
      </c>
      <c r="D560" t="s">
        <v>661</v>
      </c>
      <c r="E560" s="27" t="s">
        <v>2760</v>
      </c>
      <c r="F560" s="28" t="s">
        <v>683</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1824</v>
      </c>
    </row>
    <row r="563" ht="114.75">
      <c r="A563" s="1" t="s">
        <v>666</v>
      </c>
      <c r="E563" s="27" t="s">
        <v>2761</v>
      </c>
    </row>
    <row r="564">
      <c r="A564" s="1" t="s">
        <v>659</v>
      </c>
      <c r="B564" s="1">
        <v>15</v>
      </c>
      <c r="C564" s="26" t="s">
        <v>2762</v>
      </c>
      <c r="D564" t="s">
        <v>661</v>
      </c>
      <c r="E564" s="27" t="s">
        <v>2763</v>
      </c>
      <c r="F564" s="28" t="s">
        <v>683</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1824</v>
      </c>
    </row>
    <row r="567" ht="140.25">
      <c r="A567" s="1" t="s">
        <v>666</v>
      </c>
      <c r="E567" s="27" t="s">
        <v>1789</v>
      </c>
    </row>
    <row r="568">
      <c r="A568" s="1" t="s">
        <v>659</v>
      </c>
      <c r="B568" s="1">
        <v>16</v>
      </c>
      <c r="C568" s="26" t="s">
        <v>2764</v>
      </c>
      <c r="D568" t="s">
        <v>661</v>
      </c>
      <c r="E568" s="27" t="s">
        <v>2765</v>
      </c>
      <c r="F568" s="28" t="s">
        <v>683</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1478</v>
      </c>
    </row>
    <row r="571" ht="191.25">
      <c r="A571" s="1" t="s">
        <v>666</v>
      </c>
      <c r="E571" s="27" t="s">
        <v>2639</v>
      </c>
    </row>
    <row r="572">
      <c r="A572" s="1" t="s">
        <v>659</v>
      </c>
      <c r="B572" s="1">
        <v>17</v>
      </c>
      <c r="C572" s="26" t="s">
        <v>2767</v>
      </c>
      <c r="D572" t="s">
        <v>661</v>
      </c>
      <c r="E572" s="27" t="s">
        <v>2768</v>
      </c>
      <c r="F572" s="28" t="s">
        <v>683</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1478</v>
      </c>
    </row>
    <row r="575" ht="114.75">
      <c r="A575" s="1" t="s">
        <v>666</v>
      </c>
      <c r="E575" s="27" t="s">
        <v>2761</v>
      </c>
    </row>
    <row r="576">
      <c r="A576" s="1" t="s">
        <v>659</v>
      </c>
      <c r="B576" s="1">
        <v>18</v>
      </c>
      <c r="C576" s="26" t="s">
        <v>2769</v>
      </c>
      <c r="D576" t="s">
        <v>661</v>
      </c>
      <c r="E576" s="27" t="s">
        <v>2770</v>
      </c>
      <c r="F576" s="28" t="s">
        <v>683</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1478</v>
      </c>
    </row>
    <row r="579" ht="140.25">
      <c r="A579" s="1" t="s">
        <v>666</v>
      </c>
      <c r="E579" s="27" t="s">
        <v>1789</v>
      </c>
    </row>
    <row r="580">
      <c r="A580" s="1" t="s">
        <v>659</v>
      </c>
      <c r="B580" s="1">
        <v>21</v>
      </c>
      <c r="C580" s="26" t="s">
        <v>2782</v>
      </c>
      <c r="D580" t="s">
        <v>661</v>
      </c>
      <c r="E580" s="27" t="s">
        <v>2783</v>
      </c>
      <c r="F580" s="28" t="s">
        <v>683</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1826</v>
      </c>
    </row>
    <row r="583" ht="191.25">
      <c r="A583" s="1" t="s">
        <v>666</v>
      </c>
      <c r="E583" s="27" t="s">
        <v>2639</v>
      </c>
    </row>
    <row r="584">
      <c r="A584" s="1" t="s">
        <v>659</v>
      </c>
      <c r="B584" s="1">
        <v>22</v>
      </c>
      <c r="C584" s="26" t="s">
        <v>2785</v>
      </c>
      <c r="D584" t="s">
        <v>661</v>
      </c>
      <c r="E584" s="27" t="s">
        <v>2786</v>
      </c>
      <c r="F584" s="28" t="s">
        <v>683</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1826</v>
      </c>
    </row>
    <row r="587" ht="191.25">
      <c r="A587" s="1" t="s">
        <v>666</v>
      </c>
      <c r="E587" s="27" t="s">
        <v>2639</v>
      </c>
    </row>
    <row r="588">
      <c r="A588" s="1" t="s">
        <v>659</v>
      </c>
      <c r="B588" s="1">
        <v>23</v>
      </c>
      <c r="C588" s="26" t="s">
        <v>2854</v>
      </c>
      <c r="D588" t="s">
        <v>661</v>
      </c>
      <c r="E588" s="27" t="s">
        <v>2855</v>
      </c>
      <c r="F588" s="28" t="s">
        <v>683</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1824</v>
      </c>
    </row>
    <row r="591" ht="191.25">
      <c r="A591" s="1" t="s">
        <v>666</v>
      </c>
      <c r="E591" s="27" t="s">
        <v>2639</v>
      </c>
    </row>
    <row r="592">
      <c r="A592" s="1" t="s">
        <v>659</v>
      </c>
      <c r="B592" s="1">
        <v>24</v>
      </c>
      <c r="C592" s="26" t="s">
        <v>2856</v>
      </c>
      <c r="D592" t="s">
        <v>661</v>
      </c>
      <c r="E592" s="27" t="s">
        <v>2857</v>
      </c>
      <c r="F592" s="28" t="s">
        <v>683</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2613</v>
      </c>
    </row>
    <row r="595" ht="140.25">
      <c r="A595" s="1" t="s">
        <v>666</v>
      </c>
      <c r="E595" s="27" t="s">
        <v>1789</v>
      </c>
    </row>
    <row r="596">
      <c r="A596" s="1" t="s">
        <v>659</v>
      </c>
      <c r="B596" s="1">
        <v>25</v>
      </c>
      <c r="C596" s="26" t="s">
        <v>2788</v>
      </c>
      <c r="D596" t="s">
        <v>661</v>
      </c>
      <c r="E596" s="27" t="s">
        <v>2789</v>
      </c>
      <c r="F596" s="28" t="s">
        <v>683</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1826</v>
      </c>
    </row>
    <row r="599" ht="127.5">
      <c r="A599" s="1" t="s">
        <v>666</v>
      </c>
      <c r="E599" s="27" t="s">
        <v>2790</v>
      </c>
    </row>
    <row r="600">
      <c r="A600" s="1" t="s">
        <v>659</v>
      </c>
      <c r="B600" s="1">
        <v>26</v>
      </c>
      <c r="C600" s="26" t="s">
        <v>2791</v>
      </c>
      <c r="D600" t="s">
        <v>661</v>
      </c>
      <c r="E600" s="27" t="s">
        <v>2792</v>
      </c>
      <c r="F600" s="28" t="s">
        <v>683</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1826</v>
      </c>
    </row>
    <row r="603" ht="153">
      <c r="A603" s="1" t="s">
        <v>666</v>
      </c>
      <c r="E603" s="27" t="s">
        <v>2793</v>
      </c>
    </row>
    <row r="604">
      <c r="A604" s="1" t="s">
        <v>659</v>
      </c>
      <c r="B604" s="1">
        <v>27</v>
      </c>
      <c r="C604" s="26" t="s">
        <v>2794</v>
      </c>
      <c r="D604" t="s">
        <v>661</v>
      </c>
      <c r="E604" s="27" t="s">
        <v>2795</v>
      </c>
      <c r="F604" s="28" t="s">
        <v>2199</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1431</v>
      </c>
    </row>
    <row r="607" ht="140.25">
      <c r="A607" s="1" t="s">
        <v>666</v>
      </c>
      <c r="E607" s="27" t="s">
        <v>2206</v>
      </c>
    </row>
    <row r="608" ht="25.5">
      <c r="A608" s="1" t="s">
        <v>659</v>
      </c>
      <c r="B608" s="1">
        <v>28</v>
      </c>
      <c r="C608" s="26" t="s">
        <v>2796</v>
      </c>
      <c r="D608" t="s">
        <v>661</v>
      </c>
      <c r="E608" s="27" t="s">
        <v>2797</v>
      </c>
      <c r="F608" s="28" t="s">
        <v>868</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2831</v>
      </c>
    </row>
    <row r="611" ht="127.5">
      <c r="A611" s="1" t="s">
        <v>666</v>
      </c>
      <c r="E611" s="27" t="s">
        <v>2799</v>
      </c>
    </row>
    <row r="612">
      <c r="A612" s="1" t="s">
        <v>659</v>
      </c>
      <c r="B612" s="1">
        <v>29</v>
      </c>
      <c r="C612" s="26" t="s">
        <v>2858</v>
      </c>
      <c r="D612" t="s">
        <v>661</v>
      </c>
      <c r="E612" s="27" t="s">
        <v>2859</v>
      </c>
      <c r="F612" s="28" t="s">
        <v>2199</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1431</v>
      </c>
    </row>
    <row r="615" ht="165.75">
      <c r="A615" s="1" t="s">
        <v>666</v>
      </c>
      <c r="E615" s="27" t="s">
        <v>2217</v>
      </c>
    </row>
    <row r="616" ht="25.5">
      <c r="A616" s="1" t="s">
        <v>659</v>
      </c>
      <c r="B616" s="1">
        <v>30</v>
      </c>
      <c r="C616" s="26" t="s">
        <v>2860</v>
      </c>
      <c r="D616" t="s">
        <v>661</v>
      </c>
      <c r="E616" s="27" t="s">
        <v>2861</v>
      </c>
      <c r="F616" s="28" t="s">
        <v>683</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1431</v>
      </c>
    </row>
    <row r="619" ht="114.75">
      <c r="A619" s="1" t="s">
        <v>666</v>
      </c>
      <c r="E619" s="27" t="s">
        <v>1679</v>
      </c>
    </row>
    <row r="620">
      <c r="A620" s="1" t="s">
        <v>659</v>
      </c>
      <c r="B620" s="1">
        <v>31</v>
      </c>
      <c r="C620" s="26" t="s">
        <v>2807</v>
      </c>
      <c r="D620" t="s">
        <v>661</v>
      </c>
      <c r="E620" s="27" t="s">
        <v>2862</v>
      </c>
      <c r="F620" s="28" t="s">
        <v>683</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1431</v>
      </c>
    </row>
    <row r="623" ht="140.25">
      <c r="A623" s="1" t="s">
        <v>666</v>
      </c>
      <c r="E623" s="27" t="s">
        <v>1789</v>
      </c>
    </row>
    <row r="624">
      <c r="A624" s="1" t="s">
        <v>659</v>
      </c>
      <c r="B624" s="1">
        <v>32</v>
      </c>
      <c r="C624" s="26" t="s">
        <v>2863</v>
      </c>
      <c r="D624" t="s">
        <v>661</v>
      </c>
      <c r="E624" s="27" t="s">
        <v>2864</v>
      </c>
      <c r="F624" s="28" t="s">
        <v>683</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1431</v>
      </c>
    </row>
    <row r="627" ht="191.25">
      <c r="A627" s="1" t="s">
        <v>666</v>
      </c>
      <c r="E627" s="27" t="s">
        <v>2865</v>
      </c>
    </row>
    <row r="628">
      <c r="A628" s="1" t="s">
        <v>659</v>
      </c>
      <c r="B628" s="1">
        <v>33</v>
      </c>
      <c r="C628" s="26" t="s">
        <v>2226</v>
      </c>
      <c r="D628" t="s">
        <v>661</v>
      </c>
      <c r="E628" s="27" t="s">
        <v>1788</v>
      </c>
      <c r="F628" s="28" t="s">
        <v>1574</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1431</v>
      </c>
    </row>
    <row r="631" ht="140.25">
      <c r="A631" s="1" t="s">
        <v>666</v>
      </c>
      <c r="E631" s="27" t="s">
        <v>1789</v>
      </c>
    </row>
    <row r="632">
      <c r="A632" s="1" t="s">
        <v>656</v>
      </c>
      <c r="C632" s="22" t="s">
        <v>2817</v>
      </c>
      <c r="E632" s="23" t="s">
        <v>2818</v>
      </c>
      <c r="L632" s="24">
        <f>SUMIFS(L633:L636,A633:A636,"P")</f>
        <v>0</v>
      </c>
      <c r="M632" s="24">
        <f>SUMIFS(M633:M636,A633:A636,"P")</f>
        <v>0</v>
      </c>
      <c r="N632" s="25"/>
    </row>
    <row r="633" ht="25.5">
      <c r="A633" s="1" t="s">
        <v>659</v>
      </c>
      <c r="B633" s="1">
        <v>34</v>
      </c>
      <c r="C633" s="26" t="s">
        <v>2819</v>
      </c>
      <c r="D633" t="s">
        <v>661</v>
      </c>
      <c r="E633" s="27" t="s">
        <v>2820</v>
      </c>
      <c r="F633" s="28" t="s">
        <v>683</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1477</v>
      </c>
    </row>
    <row r="636" ht="127.5">
      <c r="A636" s="1" t="s">
        <v>666</v>
      </c>
      <c r="E636" s="27" t="s">
        <v>2821</v>
      </c>
    </row>
    <row r="637">
      <c r="A637" s="1" t="s">
        <v>656</v>
      </c>
      <c r="C637" s="22" t="s">
        <v>894</v>
      </c>
      <c r="E637" s="23" t="s">
        <v>895</v>
      </c>
      <c r="L637" s="24">
        <f>SUMIFS(L638:L657,A638:A657,"P")</f>
        <v>0</v>
      </c>
      <c r="M637" s="24">
        <f>SUMIFS(M638:M657,A638:A657,"P")</f>
        <v>0</v>
      </c>
      <c r="N637" s="25"/>
    </row>
    <row r="638" ht="25.5">
      <c r="A638" s="1" t="s">
        <v>659</v>
      </c>
      <c r="B638" s="1">
        <v>35</v>
      </c>
      <c r="C638" s="26" t="s">
        <v>1867</v>
      </c>
      <c r="D638" t="s">
        <v>897</v>
      </c>
      <c r="E638" s="27" t="s">
        <v>1868</v>
      </c>
      <c r="F638" s="28" t="s">
        <v>899</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1869</v>
      </c>
    </row>
    <row r="640" ht="25.5">
      <c r="A640" s="1" t="s">
        <v>665</v>
      </c>
      <c r="E640" s="33" t="s">
        <v>1870</v>
      </c>
    </row>
    <row r="641" ht="153">
      <c r="A641" s="1" t="s">
        <v>666</v>
      </c>
      <c r="E641" s="27" t="s">
        <v>907</v>
      </c>
    </row>
    <row r="642" ht="25.5">
      <c r="A642" s="1" t="s">
        <v>659</v>
      </c>
      <c r="B642" s="1">
        <v>36</v>
      </c>
      <c r="C642" s="26" t="s">
        <v>916</v>
      </c>
      <c r="D642" t="s">
        <v>897</v>
      </c>
      <c r="E642" s="27" t="s">
        <v>917</v>
      </c>
      <c r="F642" s="28" t="s">
        <v>899</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914</v>
      </c>
    </row>
    <row r="644" ht="25.5">
      <c r="A644" s="1" t="s">
        <v>665</v>
      </c>
      <c r="E644" s="33" t="s">
        <v>1870</v>
      </c>
    </row>
    <row r="645" ht="153">
      <c r="A645" s="1" t="s">
        <v>666</v>
      </c>
      <c r="E645" s="27" t="s">
        <v>902</v>
      </c>
    </row>
    <row r="646" ht="25.5">
      <c r="A646" s="1" t="s">
        <v>659</v>
      </c>
      <c r="B646" s="1">
        <v>37</v>
      </c>
      <c r="C646" s="26" t="s">
        <v>1871</v>
      </c>
      <c r="D646" t="s">
        <v>897</v>
      </c>
      <c r="E646" s="27" t="s">
        <v>1872</v>
      </c>
      <c r="F646" s="28" t="s">
        <v>899</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910</v>
      </c>
    </row>
    <row r="648" ht="25.5">
      <c r="A648" s="1" t="s">
        <v>665</v>
      </c>
      <c r="E648" s="33" t="s">
        <v>1873</v>
      </c>
    </row>
    <row r="649" ht="153">
      <c r="A649" s="1" t="s">
        <v>666</v>
      </c>
      <c r="E649" s="27" t="s">
        <v>902</v>
      </c>
    </row>
    <row r="650" ht="25.5">
      <c r="A650" s="1" t="s">
        <v>659</v>
      </c>
      <c r="B650" s="1">
        <v>38</v>
      </c>
      <c r="C650" s="26" t="s">
        <v>919</v>
      </c>
      <c r="D650" t="s">
        <v>897</v>
      </c>
      <c r="E650" s="27" t="s">
        <v>920</v>
      </c>
      <c r="F650" s="28" t="s">
        <v>899</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921</v>
      </c>
    </row>
    <row r="652" ht="25.5">
      <c r="A652" s="1" t="s">
        <v>665</v>
      </c>
      <c r="E652" s="33" t="s">
        <v>1874</v>
      </c>
    </row>
    <row r="653" ht="153">
      <c r="A653" s="1" t="s">
        <v>666</v>
      </c>
      <c r="E653" s="27" t="s">
        <v>902</v>
      </c>
    </row>
    <row r="654" ht="25.5">
      <c r="A654" s="1" t="s">
        <v>659</v>
      </c>
      <c r="B654" s="1">
        <v>39</v>
      </c>
      <c r="C654" s="26" t="s">
        <v>922</v>
      </c>
      <c r="D654" t="s">
        <v>897</v>
      </c>
      <c r="E654" s="27" t="s">
        <v>923</v>
      </c>
      <c r="F654" s="28" t="s">
        <v>899</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910</v>
      </c>
    </row>
    <row r="656" ht="25.5">
      <c r="A656" s="1" t="s">
        <v>665</v>
      </c>
      <c r="E656" s="33" t="s">
        <v>1874</v>
      </c>
    </row>
    <row r="657" ht="153">
      <c r="A657" s="1" t="s">
        <v>666</v>
      </c>
      <c r="E657" s="27" t="s">
        <v>902</v>
      </c>
    </row>
  </sheetData>
  <sheetProtection sheet="1" objects="1" scenarios="1" spinCount="100000" saltValue="+hy6+1UdrTevWldYh6+wg0rZqtkvy8PMfx09oYPVNg8JN8ToTlaDeI9POxoWzat+pXFXPd39mdUu2HexYD6v+g==" hashValue="2fIuL5WyMR8wUktuBTYjkcZl/Hc8RGvrqXUYGCTOoX/rXamR7OXf6iwEx6mkN5kXxTOiA5Pwo5KXasraE7Wj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2866</v>
      </c>
      <c r="E8" s="23" t="s">
        <v>87</v>
      </c>
      <c r="L8" s="24">
        <f>L9+L174</f>
        <v>0</v>
      </c>
      <c r="M8" s="24">
        <f>M9+M174</f>
        <v>0</v>
      </c>
      <c r="N8" s="25"/>
    </row>
    <row r="9">
      <c r="A9" s="1" t="s">
        <v>656</v>
      </c>
      <c r="C9" s="22" t="s">
        <v>679</v>
      </c>
      <c r="E9" s="23" t="s">
        <v>680</v>
      </c>
      <c r="L9" s="24">
        <f>SUMIFS(L10:L173,A10:A173,"P")</f>
        <v>0</v>
      </c>
      <c r="M9" s="24">
        <f>SUMIFS(M10:M173,A10:A173,"P")</f>
        <v>0</v>
      </c>
      <c r="N9" s="25"/>
    </row>
    <row r="10">
      <c r="A10" s="1" t="s">
        <v>659</v>
      </c>
      <c r="B10" s="1">
        <v>1</v>
      </c>
      <c r="C10" s="26" t="s">
        <v>2509</v>
      </c>
      <c r="D10" t="s">
        <v>661</v>
      </c>
      <c r="E10" s="27" t="s">
        <v>2510</v>
      </c>
      <c r="F10" s="28" t="s">
        <v>670</v>
      </c>
      <c r="G10" s="29">
        <v>600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2867</v>
      </c>
    </row>
    <row r="13" ht="76.5">
      <c r="A13" s="1" t="s">
        <v>666</v>
      </c>
      <c r="E13" s="27" t="s">
        <v>2512</v>
      </c>
    </row>
    <row r="14">
      <c r="A14" s="1" t="s">
        <v>659</v>
      </c>
      <c r="B14" s="1">
        <v>2</v>
      </c>
      <c r="C14" s="26" t="s">
        <v>1220</v>
      </c>
      <c r="D14" t="s">
        <v>661</v>
      </c>
      <c r="E14" s="27" t="s">
        <v>1221</v>
      </c>
      <c r="F14" s="28" t="s">
        <v>670</v>
      </c>
      <c r="G14" s="29">
        <v>600</v>
      </c>
      <c r="H14" s="28">
        <v>0</v>
      </c>
      <c r="I14" s="30">
        <f>ROUND(G14*H14,P4)</f>
        <v>0</v>
      </c>
      <c r="L14" s="31">
        <v>0</v>
      </c>
      <c r="M14" s="24">
        <f>ROUND(G14*L14,P4)</f>
        <v>0</v>
      </c>
      <c r="N14" s="25" t="s">
        <v>1309</v>
      </c>
      <c r="O14" s="32">
        <f>M14*AA14</f>
        <v>0</v>
      </c>
      <c r="P14" s="1">
        <v>3</v>
      </c>
      <c r="AA14" s="1">
        <f>IF(P14=1,$O$3,IF(P14=2,$O$4,$O$5))</f>
        <v>0</v>
      </c>
    </row>
    <row r="15">
      <c r="A15" s="1" t="s">
        <v>664</v>
      </c>
      <c r="E15" s="27" t="s">
        <v>661</v>
      </c>
    </row>
    <row r="16" ht="38.25">
      <c r="A16" s="1" t="s">
        <v>665</v>
      </c>
      <c r="E16" s="33" t="s">
        <v>2868</v>
      </c>
    </row>
    <row r="17" ht="76.5">
      <c r="A17" s="1" t="s">
        <v>666</v>
      </c>
      <c r="E17" s="27" t="s">
        <v>964</v>
      </c>
    </row>
    <row r="18">
      <c r="A18" s="1" t="s">
        <v>659</v>
      </c>
      <c r="B18" s="1">
        <v>3</v>
      </c>
      <c r="C18" s="26" t="s">
        <v>2514</v>
      </c>
      <c r="D18" t="s">
        <v>661</v>
      </c>
      <c r="E18" s="27" t="s">
        <v>2515</v>
      </c>
      <c r="F18" s="28" t="s">
        <v>696</v>
      </c>
      <c r="G18" s="29">
        <v>2.1000000000000001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2869</v>
      </c>
    </row>
    <row r="21" ht="89.25">
      <c r="A21" s="1" t="s">
        <v>666</v>
      </c>
      <c r="E21" s="27" t="s">
        <v>2517</v>
      </c>
    </row>
    <row r="22">
      <c r="A22" s="1" t="s">
        <v>659</v>
      </c>
      <c r="B22" s="1">
        <v>4</v>
      </c>
      <c r="C22" s="26" t="s">
        <v>2518</v>
      </c>
      <c r="D22" t="s">
        <v>661</v>
      </c>
      <c r="E22" s="27" t="s">
        <v>2519</v>
      </c>
      <c r="F22" s="28" t="s">
        <v>696</v>
      </c>
      <c r="G22" s="29">
        <v>2.1000000000000001</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2869</v>
      </c>
    </row>
    <row r="25" ht="102">
      <c r="A25" s="1" t="s">
        <v>666</v>
      </c>
      <c r="E25" s="27" t="s">
        <v>2353</v>
      </c>
    </row>
    <row r="26">
      <c r="A26" s="1" t="s">
        <v>659</v>
      </c>
      <c r="B26" s="1">
        <v>5</v>
      </c>
      <c r="C26" s="26" t="s">
        <v>2608</v>
      </c>
      <c r="D26" t="s">
        <v>661</v>
      </c>
      <c r="E26" s="27" t="s">
        <v>2704</v>
      </c>
      <c r="F26" s="28" t="s">
        <v>683</v>
      </c>
      <c r="G26" s="29">
        <v>3</v>
      </c>
      <c r="H26" s="28">
        <v>0</v>
      </c>
      <c r="I26" s="30">
        <f>ROUND(G26*H26,P4)</f>
        <v>0</v>
      </c>
      <c r="L26" s="31">
        <v>0</v>
      </c>
      <c r="M26" s="24">
        <f>ROUND(G26*L26,P4)</f>
        <v>0</v>
      </c>
      <c r="N26" s="25" t="s">
        <v>1309</v>
      </c>
      <c r="O26" s="32">
        <f>M26*AA26</f>
        <v>0</v>
      </c>
      <c r="P26" s="1">
        <v>1</v>
      </c>
      <c r="AA26" s="1">
        <f>IF(P26=1,$O$3,IF(P26=2,$O$4,$O$5))</f>
        <v>0</v>
      </c>
    </row>
    <row r="27">
      <c r="A27" s="1" t="s">
        <v>664</v>
      </c>
      <c r="E27" s="27" t="s">
        <v>661</v>
      </c>
    </row>
    <row r="28">
      <c r="A28" s="1" t="s">
        <v>665</v>
      </c>
      <c r="E28" s="33" t="s">
        <v>1947</v>
      </c>
    </row>
    <row r="29" ht="178.5">
      <c r="A29" s="1" t="s">
        <v>666</v>
      </c>
      <c r="E29" s="27" t="s">
        <v>2530</v>
      </c>
    </row>
    <row r="30">
      <c r="A30" s="1" t="s">
        <v>659</v>
      </c>
      <c r="B30" s="1">
        <v>6</v>
      </c>
      <c r="C30" s="26" t="s">
        <v>2608</v>
      </c>
      <c r="D30" t="s">
        <v>657</v>
      </c>
      <c r="E30" s="27" t="s">
        <v>2704</v>
      </c>
      <c r="F30" s="28" t="s">
        <v>683</v>
      </c>
      <c r="G30" s="29">
        <v>3</v>
      </c>
      <c r="H30" s="28">
        <v>0</v>
      </c>
      <c r="I30" s="30">
        <f>ROUND(G30*H30,P4)</f>
        <v>0</v>
      </c>
      <c r="L30" s="31">
        <v>0</v>
      </c>
      <c r="M30" s="24">
        <f>ROUND(G30*L30,P4)</f>
        <v>0</v>
      </c>
      <c r="N30" s="25" t="s">
        <v>1309</v>
      </c>
      <c r="O30" s="32">
        <f>M30*AA30</f>
        <v>0</v>
      </c>
      <c r="P30" s="1">
        <v>1</v>
      </c>
      <c r="AA30" s="1">
        <f>IF(P30=1,$O$3,IF(P30=2,$O$4,$O$5))</f>
        <v>0</v>
      </c>
    </row>
    <row r="31">
      <c r="A31" s="1" t="s">
        <v>664</v>
      </c>
      <c r="E31" s="27" t="s">
        <v>661</v>
      </c>
    </row>
    <row r="32">
      <c r="A32" s="1" t="s">
        <v>665</v>
      </c>
      <c r="E32" s="33" t="s">
        <v>1947</v>
      </c>
    </row>
    <row r="33" ht="178.5">
      <c r="A33" s="1" t="s">
        <v>666</v>
      </c>
      <c r="E33" s="27" t="s">
        <v>2530</v>
      </c>
    </row>
    <row r="34">
      <c r="A34" s="1" t="s">
        <v>659</v>
      </c>
      <c r="B34" s="1">
        <v>7</v>
      </c>
      <c r="C34" s="26" t="s">
        <v>2610</v>
      </c>
      <c r="D34" t="s">
        <v>661</v>
      </c>
      <c r="E34" s="27" t="s">
        <v>2611</v>
      </c>
      <c r="F34" s="28" t="s">
        <v>683</v>
      </c>
      <c r="G34" s="29">
        <v>3</v>
      </c>
      <c r="H34" s="28">
        <v>0</v>
      </c>
      <c r="I34" s="30">
        <f>ROUND(G34*H34,P4)</f>
        <v>0</v>
      </c>
      <c r="L34" s="31">
        <v>0</v>
      </c>
      <c r="M34" s="24">
        <f>ROUND(G34*L34,P4)</f>
        <v>0</v>
      </c>
      <c r="N34" s="25" t="s">
        <v>1309</v>
      </c>
      <c r="O34" s="32">
        <f>M34*AA34</f>
        <v>0</v>
      </c>
      <c r="P34" s="1">
        <v>1</v>
      </c>
      <c r="AA34" s="1">
        <f>IF(P34=1,$O$3,IF(P34=2,$O$4,$O$5))</f>
        <v>0</v>
      </c>
    </row>
    <row r="35">
      <c r="A35" s="1" t="s">
        <v>664</v>
      </c>
      <c r="E35" s="27" t="s">
        <v>661</v>
      </c>
    </row>
    <row r="36">
      <c r="A36" s="1" t="s">
        <v>665</v>
      </c>
      <c r="E36" s="33" t="s">
        <v>1947</v>
      </c>
    </row>
    <row r="37" ht="127.5">
      <c r="A37" s="1" t="s">
        <v>666</v>
      </c>
      <c r="E37" s="27" t="s">
        <v>1645</v>
      </c>
    </row>
    <row r="38">
      <c r="A38" s="1" t="s">
        <v>659</v>
      </c>
      <c r="B38" s="1">
        <v>8</v>
      </c>
      <c r="C38" s="26" t="s">
        <v>2520</v>
      </c>
      <c r="D38" t="s">
        <v>661</v>
      </c>
      <c r="E38" s="27" t="s">
        <v>2521</v>
      </c>
      <c r="F38" s="28" t="s">
        <v>683</v>
      </c>
      <c r="G38" s="29">
        <v>1</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1468</v>
      </c>
    </row>
    <row r="41" ht="204">
      <c r="A41" s="1" t="s">
        <v>666</v>
      </c>
      <c r="E41" s="27" t="s">
        <v>2523</v>
      </c>
    </row>
    <row r="42">
      <c r="A42" s="1" t="s">
        <v>659</v>
      </c>
      <c r="B42" s="1">
        <v>9</v>
      </c>
      <c r="C42" s="26" t="s">
        <v>2524</v>
      </c>
      <c r="D42" t="s">
        <v>661</v>
      </c>
      <c r="E42" s="27" t="s">
        <v>2525</v>
      </c>
      <c r="F42" s="28" t="s">
        <v>683</v>
      </c>
      <c r="G42" s="29">
        <v>1</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1468</v>
      </c>
    </row>
    <row r="45" ht="140.25">
      <c r="A45" s="1" t="s">
        <v>666</v>
      </c>
      <c r="E45" s="27" t="s">
        <v>1789</v>
      </c>
    </row>
    <row r="46">
      <c r="A46" s="1" t="s">
        <v>659</v>
      </c>
      <c r="B46" s="1">
        <v>10</v>
      </c>
      <c r="C46" s="26" t="s">
        <v>2526</v>
      </c>
      <c r="D46" t="s">
        <v>661</v>
      </c>
      <c r="E46" s="27" t="s">
        <v>2527</v>
      </c>
      <c r="F46" s="28" t="s">
        <v>683</v>
      </c>
      <c r="G46" s="29">
        <v>1</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1468</v>
      </c>
    </row>
    <row r="49" ht="191.25">
      <c r="A49" s="1" t="s">
        <v>666</v>
      </c>
      <c r="E49" s="27" t="s">
        <v>2452</v>
      </c>
    </row>
    <row r="50">
      <c r="A50" s="1" t="s">
        <v>659</v>
      </c>
      <c r="B50" s="1">
        <v>11</v>
      </c>
      <c r="C50" s="26" t="s">
        <v>2528</v>
      </c>
      <c r="D50" t="s">
        <v>661</v>
      </c>
      <c r="E50" s="27" t="s">
        <v>2529</v>
      </c>
      <c r="F50" s="28" t="s">
        <v>683</v>
      </c>
      <c r="G50" s="29">
        <v>1</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1468</v>
      </c>
    </row>
    <row r="53" ht="178.5">
      <c r="A53" s="1" t="s">
        <v>666</v>
      </c>
      <c r="E53" s="27" t="s">
        <v>2530</v>
      </c>
    </row>
    <row r="54">
      <c r="A54" s="1" t="s">
        <v>659</v>
      </c>
      <c r="B54" s="1">
        <v>12</v>
      </c>
      <c r="C54" s="26" t="s">
        <v>2531</v>
      </c>
      <c r="D54" t="s">
        <v>661</v>
      </c>
      <c r="E54" s="27" t="s">
        <v>2532</v>
      </c>
      <c r="F54" s="28" t="s">
        <v>683</v>
      </c>
      <c r="G54" s="29">
        <v>1</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1468</v>
      </c>
    </row>
    <row r="57" ht="127.5">
      <c r="A57" s="1" t="s">
        <v>666</v>
      </c>
      <c r="E57" s="27" t="s">
        <v>1645</v>
      </c>
    </row>
    <row r="58" ht="25.5">
      <c r="A58" s="1" t="s">
        <v>659</v>
      </c>
      <c r="B58" s="1">
        <v>13</v>
      </c>
      <c r="C58" s="26" t="s">
        <v>2533</v>
      </c>
      <c r="D58" t="s">
        <v>661</v>
      </c>
      <c r="E58" s="27" t="s">
        <v>2534</v>
      </c>
      <c r="F58" s="28" t="s">
        <v>683</v>
      </c>
      <c r="G58" s="29">
        <v>3</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1947</v>
      </c>
    </row>
    <row r="61" ht="178.5">
      <c r="A61" s="1" t="s">
        <v>666</v>
      </c>
      <c r="E61" s="27" t="s">
        <v>2530</v>
      </c>
    </row>
    <row r="62">
      <c r="A62" s="1" t="s">
        <v>659</v>
      </c>
      <c r="B62" s="1">
        <v>14</v>
      </c>
      <c r="C62" s="26" t="s">
        <v>2536</v>
      </c>
      <c r="D62" t="s">
        <v>661</v>
      </c>
      <c r="E62" s="27" t="s">
        <v>2537</v>
      </c>
      <c r="F62" s="28" t="s">
        <v>683</v>
      </c>
      <c r="G62" s="29">
        <v>3</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1947</v>
      </c>
    </row>
    <row r="65" ht="127.5">
      <c r="A65" s="1" t="s">
        <v>666</v>
      </c>
      <c r="E65" s="27" t="s">
        <v>1645</v>
      </c>
    </row>
    <row r="66">
      <c r="A66" s="1" t="s">
        <v>659</v>
      </c>
      <c r="B66" s="1">
        <v>15</v>
      </c>
      <c r="C66" s="26" t="s">
        <v>2538</v>
      </c>
      <c r="D66" t="s">
        <v>661</v>
      </c>
      <c r="E66" s="27" t="s">
        <v>2539</v>
      </c>
      <c r="F66" s="28" t="s">
        <v>683</v>
      </c>
      <c r="G66" s="29">
        <v>8</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1466</v>
      </c>
    </row>
    <row r="69" ht="178.5">
      <c r="A69" s="1" t="s">
        <v>666</v>
      </c>
      <c r="E69" s="27" t="s">
        <v>2530</v>
      </c>
    </row>
    <row r="70">
      <c r="A70" s="1" t="s">
        <v>659</v>
      </c>
      <c r="B70" s="1">
        <v>16</v>
      </c>
      <c r="C70" s="26" t="s">
        <v>2540</v>
      </c>
      <c r="D70" t="s">
        <v>661</v>
      </c>
      <c r="E70" s="27" t="s">
        <v>2541</v>
      </c>
      <c r="F70" s="28" t="s">
        <v>683</v>
      </c>
      <c r="G70" s="29">
        <v>8</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1466</v>
      </c>
    </row>
    <row r="73" ht="127.5">
      <c r="A73" s="1" t="s">
        <v>666</v>
      </c>
      <c r="E73" s="27" t="s">
        <v>1645</v>
      </c>
    </row>
    <row r="74">
      <c r="A74" s="1" t="s">
        <v>659</v>
      </c>
      <c r="B74" s="1">
        <v>17</v>
      </c>
      <c r="C74" s="26" t="s">
        <v>2542</v>
      </c>
      <c r="D74" t="s">
        <v>661</v>
      </c>
      <c r="E74" s="27" t="s">
        <v>2543</v>
      </c>
      <c r="F74" s="28" t="s">
        <v>683</v>
      </c>
      <c r="G74" s="29">
        <v>3</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1947</v>
      </c>
    </row>
    <row r="77" ht="178.5">
      <c r="A77" s="1" t="s">
        <v>666</v>
      </c>
      <c r="E77" s="27" t="s">
        <v>2530</v>
      </c>
    </row>
    <row r="78">
      <c r="A78" s="1" t="s">
        <v>659</v>
      </c>
      <c r="B78" s="1">
        <v>18</v>
      </c>
      <c r="C78" s="26" t="s">
        <v>2545</v>
      </c>
      <c r="D78" t="s">
        <v>661</v>
      </c>
      <c r="E78" s="27" t="s">
        <v>2546</v>
      </c>
      <c r="F78" s="28" t="s">
        <v>683</v>
      </c>
      <c r="G78" s="29">
        <v>3</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1947</v>
      </c>
    </row>
    <row r="81" ht="127.5">
      <c r="A81" s="1" t="s">
        <v>666</v>
      </c>
      <c r="E81" s="27" t="s">
        <v>1645</v>
      </c>
    </row>
    <row r="82">
      <c r="A82" s="1" t="s">
        <v>659</v>
      </c>
      <c r="B82" s="1">
        <v>19</v>
      </c>
      <c r="C82" s="26" t="s">
        <v>2547</v>
      </c>
      <c r="D82" t="s">
        <v>661</v>
      </c>
      <c r="E82" s="27" t="s">
        <v>2548</v>
      </c>
      <c r="F82" s="28" t="s">
        <v>683</v>
      </c>
      <c r="G82" s="29">
        <v>19</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2870</v>
      </c>
    </row>
    <row r="85" ht="178.5">
      <c r="A85" s="1" t="s">
        <v>666</v>
      </c>
      <c r="E85" s="27" t="s">
        <v>2530</v>
      </c>
    </row>
    <row r="86">
      <c r="A86" s="1" t="s">
        <v>659</v>
      </c>
      <c r="B86" s="1">
        <v>20</v>
      </c>
      <c r="C86" s="26" t="s">
        <v>2550</v>
      </c>
      <c r="D86" t="s">
        <v>661</v>
      </c>
      <c r="E86" s="27" t="s">
        <v>2551</v>
      </c>
      <c r="F86" s="28" t="s">
        <v>683</v>
      </c>
      <c r="G86" s="29">
        <v>19</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2870</v>
      </c>
    </row>
    <row r="89" ht="127.5">
      <c r="A89" s="1" t="s">
        <v>666</v>
      </c>
      <c r="E89" s="27" t="s">
        <v>1645</v>
      </c>
    </row>
    <row r="90">
      <c r="A90" s="1" t="s">
        <v>659</v>
      </c>
      <c r="B90" s="1">
        <v>21</v>
      </c>
      <c r="C90" s="26" t="s">
        <v>2552</v>
      </c>
      <c r="D90" t="s">
        <v>661</v>
      </c>
      <c r="E90" s="27" t="s">
        <v>2553</v>
      </c>
      <c r="F90" s="28" t="s">
        <v>683</v>
      </c>
      <c r="G90" s="29">
        <v>29</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2871</v>
      </c>
    </row>
    <row r="93" ht="178.5">
      <c r="A93" s="1" t="s">
        <v>666</v>
      </c>
      <c r="E93" s="27" t="s">
        <v>2530</v>
      </c>
    </row>
    <row r="94">
      <c r="A94" s="1" t="s">
        <v>659</v>
      </c>
      <c r="B94" s="1">
        <v>22</v>
      </c>
      <c r="C94" s="26" t="s">
        <v>2555</v>
      </c>
      <c r="D94" t="s">
        <v>661</v>
      </c>
      <c r="E94" s="27" t="s">
        <v>2556</v>
      </c>
      <c r="F94" s="28" t="s">
        <v>683</v>
      </c>
      <c r="G94" s="29">
        <v>29</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2871</v>
      </c>
    </row>
    <row r="97" ht="127.5">
      <c r="A97" s="1" t="s">
        <v>666</v>
      </c>
      <c r="E97" s="27" t="s">
        <v>1645</v>
      </c>
    </row>
    <row r="98">
      <c r="A98" s="1" t="s">
        <v>659</v>
      </c>
      <c r="B98" s="1">
        <v>23</v>
      </c>
      <c r="C98" s="26" t="s">
        <v>2616</v>
      </c>
      <c r="D98" t="s">
        <v>661</v>
      </c>
      <c r="E98" s="27" t="s">
        <v>2617</v>
      </c>
      <c r="F98" s="28" t="s">
        <v>683</v>
      </c>
      <c r="G98" s="29">
        <v>5</v>
      </c>
      <c r="H98" s="28">
        <v>0</v>
      </c>
      <c r="I98" s="30">
        <f>ROUND(G98*H98,P4)</f>
        <v>0</v>
      </c>
      <c r="L98" s="31">
        <v>0</v>
      </c>
      <c r="M98" s="24">
        <f>ROUND(G98*L98,P4)</f>
        <v>0</v>
      </c>
      <c r="N98" s="25" t="s">
        <v>1309</v>
      </c>
      <c r="O98" s="32">
        <f>M98*AA98</f>
        <v>0</v>
      </c>
      <c r="P98" s="1">
        <v>1</v>
      </c>
      <c r="AA98" s="1">
        <f>IF(P98=1,$O$3,IF(P98=2,$O$4,$O$5))</f>
        <v>0</v>
      </c>
    </row>
    <row r="99">
      <c r="A99" s="1" t="s">
        <v>664</v>
      </c>
      <c r="E99" s="27" t="s">
        <v>661</v>
      </c>
    </row>
    <row r="100">
      <c r="A100" s="1" t="s">
        <v>665</v>
      </c>
      <c r="E100" s="33" t="s">
        <v>1467</v>
      </c>
    </row>
    <row r="101" ht="178.5">
      <c r="A101" s="1" t="s">
        <v>666</v>
      </c>
      <c r="E101" s="27" t="s">
        <v>2530</v>
      </c>
    </row>
    <row r="102">
      <c r="A102" s="1" t="s">
        <v>659</v>
      </c>
      <c r="B102" s="1">
        <v>24</v>
      </c>
      <c r="C102" s="26" t="s">
        <v>2618</v>
      </c>
      <c r="D102" t="s">
        <v>661</v>
      </c>
      <c r="E102" s="27" t="s">
        <v>2619</v>
      </c>
      <c r="F102" s="28" t="s">
        <v>683</v>
      </c>
      <c r="G102" s="29">
        <v>5</v>
      </c>
      <c r="H102" s="28">
        <v>0</v>
      </c>
      <c r="I102" s="30">
        <f>ROUND(G102*H102,P4)</f>
        <v>0</v>
      </c>
      <c r="L102" s="31">
        <v>0</v>
      </c>
      <c r="M102" s="24">
        <f>ROUND(G102*L102,P4)</f>
        <v>0</v>
      </c>
      <c r="N102" s="25" t="s">
        <v>1309</v>
      </c>
      <c r="O102" s="32">
        <f>M102*AA102</f>
        <v>0</v>
      </c>
      <c r="P102" s="1">
        <v>1</v>
      </c>
      <c r="AA102" s="1">
        <f>IF(P102=1,$O$3,IF(P102=2,$O$4,$O$5))</f>
        <v>0</v>
      </c>
    </row>
    <row r="103">
      <c r="A103" s="1" t="s">
        <v>664</v>
      </c>
      <c r="E103" s="27" t="s">
        <v>661</v>
      </c>
    </row>
    <row r="104">
      <c r="A104" s="1" t="s">
        <v>665</v>
      </c>
      <c r="E104" s="33" t="s">
        <v>1467</v>
      </c>
    </row>
    <row r="105" ht="127.5">
      <c r="A105" s="1" t="s">
        <v>666</v>
      </c>
      <c r="E105" s="27" t="s">
        <v>1645</v>
      </c>
    </row>
    <row r="106">
      <c r="A106" s="1" t="s">
        <v>659</v>
      </c>
      <c r="B106" s="1">
        <v>25</v>
      </c>
      <c r="C106" s="26" t="s">
        <v>2557</v>
      </c>
      <c r="D106" t="s">
        <v>661</v>
      </c>
      <c r="E106" s="27" t="s">
        <v>2558</v>
      </c>
      <c r="F106" s="28" t="s">
        <v>683</v>
      </c>
      <c r="G106" s="29">
        <v>31</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2872</v>
      </c>
    </row>
    <row r="109" ht="178.5">
      <c r="A109" s="1" t="s">
        <v>666</v>
      </c>
      <c r="E109" s="27" t="s">
        <v>2530</v>
      </c>
    </row>
    <row r="110">
      <c r="A110" s="1" t="s">
        <v>659</v>
      </c>
      <c r="B110" s="1">
        <v>26</v>
      </c>
      <c r="C110" s="26" t="s">
        <v>2560</v>
      </c>
      <c r="D110" t="s">
        <v>661</v>
      </c>
      <c r="E110" s="27" t="s">
        <v>2561</v>
      </c>
      <c r="F110" s="28" t="s">
        <v>683</v>
      </c>
      <c r="G110" s="29">
        <v>31</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2872</v>
      </c>
    </row>
    <row r="113" ht="127.5">
      <c r="A113" s="1" t="s">
        <v>666</v>
      </c>
      <c r="E113" s="27" t="s">
        <v>1645</v>
      </c>
    </row>
    <row r="114" ht="25.5">
      <c r="A114" s="1" t="s">
        <v>659</v>
      </c>
      <c r="B114" s="1">
        <v>27</v>
      </c>
      <c r="C114" s="26" t="s">
        <v>2562</v>
      </c>
      <c r="D114" t="s">
        <v>661</v>
      </c>
      <c r="E114" s="27" t="s">
        <v>2563</v>
      </c>
      <c r="F114" s="28" t="s">
        <v>683</v>
      </c>
      <c r="G114" s="29">
        <v>1</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1468</v>
      </c>
    </row>
    <row r="117" ht="178.5">
      <c r="A117" s="1" t="s">
        <v>666</v>
      </c>
      <c r="E117" s="27" t="s">
        <v>2530</v>
      </c>
    </row>
    <row r="118" ht="25.5">
      <c r="A118" s="1" t="s">
        <v>659</v>
      </c>
      <c r="B118" s="1">
        <v>28</v>
      </c>
      <c r="C118" s="26" t="s">
        <v>2564</v>
      </c>
      <c r="D118" t="s">
        <v>661</v>
      </c>
      <c r="E118" s="27" t="s">
        <v>2565</v>
      </c>
      <c r="F118" s="28" t="s">
        <v>683</v>
      </c>
      <c r="G118" s="29">
        <v>1</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1468</v>
      </c>
    </row>
    <row r="121" ht="178.5">
      <c r="A121" s="1" t="s">
        <v>666</v>
      </c>
      <c r="E121" s="27" t="s">
        <v>2530</v>
      </c>
    </row>
    <row r="122">
      <c r="A122" s="1" t="s">
        <v>659</v>
      </c>
      <c r="B122" s="1">
        <v>29</v>
      </c>
      <c r="C122" s="26" t="s">
        <v>2566</v>
      </c>
      <c r="D122" t="s">
        <v>661</v>
      </c>
      <c r="E122" s="27" t="s">
        <v>2567</v>
      </c>
      <c r="F122" s="28" t="s">
        <v>683</v>
      </c>
      <c r="G122" s="29">
        <v>1</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1468</v>
      </c>
    </row>
    <row r="125" ht="127.5">
      <c r="A125" s="1" t="s">
        <v>666</v>
      </c>
      <c r="E125" s="27" t="s">
        <v>1645</v>
      </c>
    </row>
    <row r="126">
      <c r="A126" s="1" t="s">
        <v>659</v>
      </c>
      <c r="B126" s="1">
        <v>30</v>
      </c>
      <c r="C126" s="26" t="s">
        <v>2568</v>
      </c>
      <c r="D126" t="s">
        <v>661</v>
      </c>
      <c r="E126" s="27" t="s">
        <v>2569</v>
      </c>
      <c r="F126" s="28" t="s">
        <v>683</v>
      </c>
      <c r="G126" s="29">
        <v>1</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1468</v>
      </c>
    </row>
    <row r="129" ht="178.5">
      <c r="A129" s="1" t="s">
        <v>666</v>
      </c>
      <c r="E129" s="27" t="s">
        <v>2530</v>
      </c>
    </row>
    <row r="130">
      <c r="A130" s="1" t="s">
        <v>659</v>
      </c>
      <c r="B130" s="1">
        <v>31</v>
      </c>
      <c r="C130" s="26" t="s">
        <v>2570</v>
      </c>
      <c r="D130" t="s">
        <v>661</v>
      </c>
      <c r="E130" s="27" t="s">
        <v>2571</v>
      </c>
      <c r="F130" s="28" t="s">
        <v>683</v>
      </c>
      <c r="G130" s="29">
        <v>1</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1468</v>
      </c>
    </row>
    <row r="133" ht="127.5">
      <c r="A133" s="1" t="s">
        <v>666</v>
      </c>
      <c r="E133" s="27" t="s">
        <v>1645</v>
      </c>
    </row>
    <row r="134">
      <c r="A134" s="1" t="s">
        <v>659</v>
      </c>
      <c r="B134" s="1">
        <v>32</v>
      </c>
      <c r="C134" s="26" t="s">
        <v>2572</v>
      </c>
      <c r="D134" t="s">
        <v>661</v>
      </c>
      <c r="E134" s="27" t="s">
        <v>2573</v>
      </c>
      <c r="F134" s="28" t="s">
        <v>683</v>
      </c>
      <c r="G134" s="29">
        <v>1</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1468</v>
      </c>
    </row>
    <row r="137" ht="178.5">
      <c r="A137" s="1" t="s">
        <v>666</v>
      </c>
      <c r="E137" s="27" t="s">
        <v>2530</v>
      </c>
    </row>
    <row r="138">
      <c r="A138" s="1" t="s">
        <v>659</v>
      </c>
      <c r="B138" s="1">
        <v>33</v>
      </c>
      <c r="C138" s="26" t="s">
        <v>2574</v>
      </c>
      <c r="D138" t="s">
        <v>661</v>
      </c>
      <c r="E138" s="27" t="s">
        <v>2575</v>
      </c>
      <c r="F138" s="28" t="s">
        <v>683</v>
      </c>
      <c r="G138" s="29">
        <v>1</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1468</v>
      </c>
    </row>
    <row r="141" ht="127.5">
      <c r="A141" s="1" t="s">
        <v>666</v>
      </c>
      <c r="E141" s="27" t="s">
        <v>1645</v>
      </c>
    </row>
    <row r="142">
      <c r="A142" s="1" t="s">
        <v>659</v>
      </c>
      <c r="B142" s="1">
        <v>34</v>
      </c>
      <c r="C142" s="26" t="s">
        <v>2576</v>
      </c>
      <c r="D142" t="s">
        <v>661</v>
      </c>
      <c r="E142" s="27" t="s">
        <v>2577</v>
      </c>
      <c r="F142" s="28" t="s">
        <v>683</v>
      </c>
      <c r="G142" s="29">
        <v>1</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1468</v>
      </c>
    </row>
    <row r="145" ht="191.25">
      <c r="A145" s="1" t="s">
        <v>666</v>
      </c>
      <c r="E145" s="27" t="s">
        <v>2452</v>
      </c>
    </row>
    <row r="146">
      <c r="A146" s="1" t="s">
        <v>659</v>
      </c>
      <c r="B146" s="1">
        <v>35</v>
      </c>
      <c r="C146" s="26" t="s">
        <v>2578</v>
      </c>
      <c r="D146" t="s">
        <v>661</v>
      </c>
      <c r="E146" s="27" t="s">
        <v>2579</v>
      </c>
      <c r="F146" s="28" t="s">
        <v>683</v>
      </c>
      <c r="G146" s="29">
        <v>1</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1468</v>
      </c>
    </row>
    <row r="149" ht="191.25">
      <c r="A149" s="1" t="s">
        <v>666</v>
      </c>
      <c r="E149" s="27" t="s">
        <v>2452</v>
      </c>
    </row>
    <row r="150">
      <c r="A150" s="1" t="s">
        <v>659</v>
      </c>
      <c r="B150" s="1">
        <v>36</v>
      </c>
      <c r="C150" s="26" t="s">
        <v>2580</v>
      </c>
      <c r="D150" t="s">
        <v>661</v>
      </c>
      <c r="E150" s="27" t="s">
        <v>2581</v>
      </c>
      <c r="F150" s="28" t="s">
        <v>683</v>
      </c>
      <c r="G150" s="29">
        <v>1</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1468</v>
      </c>
    </row>
    <row r="153" ht="140.25">
      <c r="A153" s="1" t="s">
        <v>666</v>
      </c>
      <c r="E153" s="27" t="s">
        <v>1789</v>
      </c>
    </row>
    <row r="154">
      <c r="A154" s="1" t="s">
        <v>659</v>
      </c>
      <c r="B154" s="1">
        <v>37</v>
      </c>
      <c r="C154" s="26" t="s">
        <v>2582</v>
      </c>
      <c r="D154" t="s">
        <v>661</v>
      </c>
      <c r="E154" s="27" t="s">
        <v>2583</v>
      </c>
      <c r="F154" s="28" t="s">
        <v>868</v>
      </c>
      <c r="G154" s="29">
        <v>8</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1466</v>
      </c>
    </row>
    <row r="157" ht="114.75">
      <c r="A157" s="1" t="s">
        <v>666</v>
      </c>
      <c r="E157" s="27" t="s">
        <v>2585</v>
      </c>
    </row>
    <row r="158">
      <c r="A158" s="1" t="s">
        <v>659</v>
      </c>
      <c r="B158" s="1">
        <v>38</v>
      </c>
      <c r="C158" s="26" t="s">
        <v>2586</v>
      </c>
      <c r="D158" t="s">
        <v>661</v>
      </c>
      <c r="E158" s="27" t="s">
        <v>2587</v>
      </c>
      <c r="F158" s="28" t="s">
        <v>683</v>
      </c>
      <c r="G158" s="29">
        <v>1</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1468</v>
      </c>
    </row>
    <row r="161" ht="140.25">
      <c r="A161" s="1" t="s">
        <v>666</v>
      </c>
      <c r="E161" s="27" t="s">
        <v>1789</v>
      </c>
    </row>
    <row r="162">
      <c r="A162" s="1" t="s">
        <v>659</v>
      </c>
      <c r="B162" s="1">
        <v>39</v>
      </c>
      <c r="C162" s="26" t="s">
        <v>2588</v>
      </c>
      <c r="D162" t="s">
        <v>661</v>
      </c>
      <c r="E162" s="27" t="s">
        <v>2589</v>
      </c>
      <c r="F162" s="28" t="s">
        <v>683</v>
      </c>
      <c r="G162" s="29">
        <v>1</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c r="A164" s="1" t="s">
        <v>665</v>
      </c>
      <c r="E164" s="33" t="s">
        <v>1468</v>
      </c>
    </row>
    <row r="165" ht="140.25">
      <c r="A165" s="1" t="s">
        <v>666</v>
      </c>
      <c r="E165" s="27" t="s">
        <v>1789</v>
      </c>
    </row>
    <row r="166">
      <c r="A166" s="1" t="s">
        <v>659</v>
      </c>
      <c r="B166" s="1">
        <v>40</v>
      </c>
      <c r="C166" s="26" t="s">
        <v>2590</v>
      </c>
      <c r="D166" t="s">
        <v>661</v>
      </c>
      <c r="E166" s="27" t="s">
        <v>2591</v>
      </c>
      <c r="F166" s="28" t="s">
        <v>683</v>
      </c>
      <c r="G166" s="29">
        <v>1</v>
      </c>
      <c r="H166" s="28">
        <v>0</v>
      </c>
      <c r="I166" s="30">
        <f>ROUND(G166*H166,P4)</f>
        <v>0</v>
      </c>
      <c r="L166" s="31">
        <v>0</v>
      </c>
      <c r="M166" s="24">
        <f>ROUND(G166*L166,P4)</f>
        <v>0</v>
      </c>
      <c r="N166" s="25" t="s">
        <v>1309</v>
      </c>
      <c r="O166" s="32">
        <f>M166*AA166</f>
        <v>0</v>
      </c>
      <c r="P166" s="1">
        <v>3</v>
      </c>
      <c r="AA166" s="1">
        <f>IF(P166=1,$O$3,IF(P166=2,$O$4,$O$5))</f>
        <v>0</v>
      </c>
    </row>
    <row r="167">
      <c r="A167" s="1" t="s">
        <v>664</v>
      </c>
      <c r="E167" s="27" t="s">
        <v>661</v>
      </c>
    </row>
    <row r="168">
      <c r="A168" s="1" t="s">
        <v>665</v>
      </c>
      <c r="E168" s="33" t="s">
        <v>1468</v>
      </c>
    </row>
    <row r="169" ht="140.25">
      <c r="A169" s="1" t="s">
        <v>666</v>
      </c>
      <c r="E169" s="27" t="s">
        <v>1789</v>
      </c>
    </row>
    <row r="170">
      <c r="A170" s="1" t="s">
        <v>659</v>
      </c>
      <c r="B170" s="1">
        <v>41</v>
      </c>
      <c r="C170" s="26" t="s">
        <v>2592</v>
      </c>
      <c r="D170" t="s">
        <v>661</v>
      </c>
      <c r="E170" s="27" t="s">
        <v>2593</v>
      </c>
      <c r="F170" s="28" t="s">
        <v>683</v>
      </c>
      <c r="G170" s="29">
        <v>1</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c r="A172" s="1" t="s">
        <v>665</v>
      </c>
      <c r="E172" s="33" t="s">
        <v>1468</v>
      </c>
    </row>
    <row r="173" ht="114.75">
      <c r="A173" s="1" t="s">
        <v>666</v>
      </c>
      <c r="E173" s="27" t="s">
        <v>1679</v>
      </c>
    </row>
    <row r="174">
      <c r="A174" s="1" t="s">
        <v>656</v>
      </c>
      <c r="C174" s="22" t="s">
        <v>894</v>
      </c>
      <c r="E174" s="23" t="s">
        <v>895</v>
      </c>
      <c r="L174" s="24">
        <f>SUMIFS(L175:L194,A175:A194,"P")</f>
        <v>0</v>
      </c>
      <c r="M174" s="24">
        <f>SUMIFS(M175:M194,A175:A194,"P")</f>
        <v>0</v>
      </c>
      <c r="N174" s="25"/>
    </row>
    <row r="175" ht="25.5">
      <c r="A175" s="1" t="s">
        <v>659</v>
      </c>
      <c r="B175" s="1">
        <v>42</v>
      </c>
      <c r="C175" s="26" t="s">
        <v>1867</v>
      </c>
      <c r="D175" t="s">
        <v>897</v>
      </c>
      <c r="E175" s="27" t="s">
        <v>1868</v>
      </c>
      <c r="F175" s="28" t="s">
        <v>899</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1869</v>
      </c>
    </row>
    <row r="177">
      <c r="A177" s="1" t="s">
        <v>665</v>
      </c>
      <c r="E177" s="33" t="s">
        <v>2237</v>
      </c>
    </row>
    <row r="178" ht="153">
      <c r="A178" s="1" t="s">
        <v>666</v>
      </c>
      <c r="E178" s="27" t="s">
        <v>907</v>
      </c>
    </row>
    <row r="179" ht="38.25">
      <c r="A179" s="1" t="s">
        <v>659</v>
      </c>
      <c r="B179" s="1">
        <v>43</v>
      </c>
      <c r="C179" s="26" t="s">
        <v>903</v>
      </c>
      <c r="D179" t="s">
        <v>897</v>
      </c>
      <c r="E179" s="27" t="s">
        <v>904</v>
      </c>
      <c r="F179" s="28" t="s">
        <v>899</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905</v>
      </c>
    </row>
    <row r="181">
      <c r="A181" s="1" t="s">
        <v>665</v>
      </c>
      <c r="E181" s="33" t="s">
        <v>2594</v>
      </c>
    </row>
    <row r="182" ht="153">
      <c r="A182" s="1" t="s">
        <v>666</v>
      </c>
      <c r="E182" s="27" t="s">
        <v>907</v>
      </c>
    </row>
    <row r="183" ht="25.5">
      <c r="A183" s="1" t="s">
        <v>659</v>
      </c>
      <c r="B183" s="1">
        <v>44</v>
      </c>
      <c r="C183" s="26" t="s">
        <v>916</v>
      </c>
      <c r="D183" t="s">
        <v>897</v>
      </c>
      <c r="E183" s="27" t="s">
        <v>917</v>
      </c>
      <c r="F183" s="28" t="s">
        <v>899</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914</v>
      </c>
    </row>
    <row r="185">
      <c r="A185" s="1" t="s">
        <v>665</v>
      </c>
      <c r="E185" s="33" t="s">
        <v>2595</v>
      </c>
    </row>
    <row r="186" ht="153">
      <c r="A186" s="1" t="s">
        <v>666</v>
      </c>
      <c r="E186" s="27" t="s">
        <v>902</v>
      </c>
    </row>
    <row r="187" ht="25.5">
      <c r="A187" s="1" t="s">
        <v>659</v>
      </c>
      <c r="B187" s="1">
        <v>45</v>
      </c>
      <c r="C187" s="26" t="s">
        <v>919</v>
      </c>
      <c r="D187" t="s">
        <v>897</v>
      </c>
      <c r="E187" s="27" t="s">
        <v>920</v>
      </c>
      <c r="F187" s="28" t="s">
        <v>899</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921</v>
      </c>
    </row>
    <row r="189">
      <c r="A189" s="1" t="s">
        <v>665</v>
      </c>
      <c r="E189" s="33" t="s">
        <v>2594</v>
      </c>
    </row>
    <row r="190" ht="153">
      <c r="A190" s="1" t="s">
        <v>666</v>
      </c>
      <c r="E190" s="27" t="s">
        <v>902</v>
      </c>
    </row>
    <row r="191" ht="25.5">
      <c r="A191" s="1" t="s">
        <v>659</v>
      </c>
      <c r="B191" s="1">
        <v>46</v>
      </c>
      <c r="C191" s="26" t="s">
        <v>922</v>
      </c>
      <c r="D191" t="s">
        <v>897</v>
      </c>
      <c r="E191" s="27" t="s">
        <v>923</v>
      </c>
      <c r="F191" s="28" t="s">
        <v>899</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910</v>
      </c>
    </row>
    <row r="193">
      <c r="A193" s="1" t="s">
        <v>665</v>
      </c>
      <c r="E193" s="33" t="s">
        <v>2594</v>
      </c>
    </row>
    <row r="194" ht="153">
      <c r="A194" s="1" t="s">
        <v>666</v>
      </c>
      <c r="E194" s="27" t="s">
        <v>902</v>
      </c>
    </row>
  </sheetData>
  <sheetProtection sheet="1" objects="1" scenarios="1" spinCount="100000" saltValue="3g1Vw72nYrlyzaTsPXXZX3G5xsQtC9a333BS74kfKzAzax/DQlw4Tkd0Fps0ejcrD0JCjhc+ay2f+RuNSGxLww==" hashValue="YOul27oMbPXOJkO6FD0p3CzvCPCuSbsGCrKDR7kyJwCzxM4bixkZ7cE/WgEprG+xX93PmUgxBi7JPgdvCJUt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2873</v>
      </c>
      <c r="E8" s="23" t="s">
        <v>89</v>
      </c>
      <c r="L8" s="24">
        <f>L9+L14+L23+L256+L261</f>
        <v>0</v>
      </c>
      <c r="M8" s="24">
        <f>M9+M14+M23+M256+M261</f>
        <v>0</v>
      </c>
      <c r="N8" s="25"/>
    </row>
    <row r="9">
      <c r="A9" s="1" t="s">
        <v>656</v>
      </c>
      <c r="C9" s="22" t="s">
        <v>2130</v>
      </c>
      <c r="E9" s="23" t="s">
        <v>2131</v>
      </c>
      <c r="L9" s="24">
        <f>SUMIFS(L10:L13,A10:A13,"P")</f>
        <v>0</v>
      </c>
      <c r="M9" s="24">
        <f>SUMIFS(M10:M13,A10:A13,"P")</f>
        <v>0</v>
      </c>
      <c r="N9" s="25"/>
    </row>
    <row r="10">
      <c r="A10" s="1" t="s">
        <v>659</v>
      </c>
      <c r="B10" s="1">
        <v>1</v>
      </c>
      <c r="C10" s="26" t="s">
        <v>2132</v>
      </c>
      <c r="D10" t="s">
        <v>661</v>
      </c>
      <c r="E10" s="27" t="s">
        <v>2133</v>
      </c>
      <c r="F10" s="28" t="s">
        <v>868</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1821</v>
      </c>
    </row>
    <row r="13">
      <c r="A13" s="1" t="s">
        <v>666</v>
      </c>
      <c r="E13" s="27" t="s">
        <v>2134</v>
      </c>
    </row>
    <row r="14">
      <c r="A14" s="1" t="s">
        <v>656</v>
      </c>
      <c r="C14" s="22" t="s">
        <v>657</v>
      </c>
      <c r="E14" s="23" t="s">
        <v>658</v>
      </c>
      <c r="L14" s="24">
        <f>SUMIFS(L15:L22,A15:A22,"P")</f>
        <v>0</v>
      </c>
      <c r="M14" s="24">
        <f>SUMIFS(M15:M22,A15:A22,"P")</f>
        <v>0</v>
      </c>
      <c r="N14" s="25"/>
    </row>
    <row r="15">
      <c r="A15" s="1" t="s">
        <v>659</v>
      </c>
      <c r="B15" s="1">
        <v>2</v>
      </c>
      <c r="C15" s="26" t="s">
        <v>2711</v>
      </c>
      <c r="D15" t="s">
        <v>661</v>
      </c>
      <c r="E15" s="27" t="s">
        <v>2712</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2874</v>
      </c>
    </row>
    <row r="18" ht="318.75">
      <c r="A18" s="1" t="s">
        <v>666</v>
      </c>
      <c r="E18" s="27" t="s">
        <v>949</v>
      </c>
    </row>
    <row r="19">
      <c r="A19" s="1" t="s">
        <v>659</v>
      </c>
      <c r="B19" s="1">
        <v>3</v>
      </c>
      <c r="C19" s="26" t="s">
        <v>672</v>
      </c>
      <c r="D19" t="s">
        <v>661</v>
      </c>
      <c r="E19" s="27" t="s">
        <v>673</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2875</v>
      </c>
    </row>
    <row r="22" ht="229.5">
      <c r="A22" s="1" t="s">
        <v>666</v>
      </c>
      <c r="E22" s="27" t="s">
        <v>674</v>
      </c>
    </row>
    <row r="23">
      <c r="A23" s="1" t="s">
        <v>656</v>
      </c>
      <c r="C23" s="22" t="s">
        <v>679</v>
      </c>
      <c r="E23" s="23" t="s">
        <v>680</v>
      </c>
      <c r="L23" s="24">
        <f>SUMIFS(L24:L255,A24:A255,"P")</f>
        <v>0</v>
      </c>
      <c r="M23" s="24">
        <f>SUMIFS(M24:M255,A24:A255,"P")</f>
        <v>0</v>
      </c>
      <c r="N23" s="25"/>
    </row>
    <row r="24">
      <c r="A24" s="1" t="s">
        <v>659</v>
      </c>
      <c r="B24" s="1">
        <v>4</v>
      </c>
      <c r="C24" s="26" t="s">
        <v>929</v>
      </c>
      <c r="D24" t="s">
        <v>661</v>
      </c>
      <c r="E24" s="27" t="s">
        <v>930</v>
      </c>
      <c r="F24" s="28" t="s">
        <v>670</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2876</v>
      </c>
    </row>
    <row r="27" ht="140.25">
      <c r="A27" s="1" t="s">
        <v>666</v>
      </c>
      <c r="E27" s="27" t="s">
        <v>931</v>
      </c>
    </row>
    <row r="28" ht="25.5">
      <c r="A28" s="1" t="s">
        <v>659</v>
      </c>
      <c r="B28" s="1">
        <v>5</v>
      </c>
      <c r="C28" s="26" t="s">
        <v>2716</v>
      </c>
      <c r="D28" t="s">
        <v>661</v>
      </c>
      <c r="E28" s="27" t="s">
        <v>2717</v>
      </c>
      <c r="F28" s="28" t="s">
        <v>670</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2877</v>
      </c>
    </row>
    <row r="31" ht="76.5">
      <c r="A31" s="1" t="s">
        <v>666</v>
      </c>
      <c r="E31" s="27" t="s">
        <v>1555</v>
      </c>
    </row>
    <row r="32" ht="25.5">
      <c r="A32" s="1" t="s">
        <v>659</v>
      </c>
      <c r="B32" s="1">
        <v>6</v>
      </c>
      <c r="C32" s="26" t="s">
        <v>1556</v>
      </c>
      <c r="D32" t="s">
        <v>661</v>
      </c>
      <c r="E32" s="27" t="s">
        <v>1557</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2878</v>
      </c>
    </row>
    <row r="35" ht="76.5">
      <c r="A35" s="1" t="s">
        <v>666</v>
      </c>
      <c r="E35" s="27" t="s">
        <v>690</v>
      </c>
    </row>
    <row r="36">
      <c r="A36" s="1" t="s">
        <v>659</v>
      </c>
      <c r="B36" s="1">
        <v>7</v>
      </c>
      <c r="C36" s="26" t="s">
        <v>2828</v>
      </c>
      <c r="D36" t="s">
        <v>661</v>
      </c>
      <c r="E36" s="27" t="s">
        <v>2829</v>
      </c>
      <c r="F36" s="28" t="s">
        <v>670</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2879</v>
      </c>
    </row>
    <row r="39" ht="102">
      <c r="A39" s="1" t="s">
        <v>666</v>
      </c>
      <c r="E39" s="27" t="s">
        <v>2830</v>
      </c>
    </row>
    <row r="40">
      <c r="A40" s="1" t="s">
        <v>659</v>
      </c>
      <c r="B40" s="1">
        <v>8</v>
      </c>
      <c r="C40" s="26" t="s">
        <v>1220</v>
      </c>
      <c r="D40" t="s">
        <v>661</v>
      </c>
      <c r="E40" s="27" t="s">
        <v>1221</v>
      </c>
      <c r="F40" s="28" t="s">
        <v>670</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2880</v>
      </c>
    </row>
    <row r="43" ht="76.5">
      <c r="A43" s="1" t="s">
        <v>666</v>
      </c>
      <c r="E43" s="27" t="s">
        <v>964</v>
      </c>
    </row>
    <row r="44" ht="25.5">
      <c r="A44" s="1" t="s">
        <v>659</v>
      </c>
      <c r="B44" s="1">
        <v>9</v>
      </c>
      <c r="C44" s="26" t="s">
        <v>2147</v>
      </c>
      <c r="D44" t="s">
        <v>1199</v>
      </c>
      <c r="E44" s="27" t="s">
        <v>2148</v>
      </c>
      <c r="F44" s="28" t="s">
        <v>683</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1431</v>
      </c>
    </row>
    <row r="47" ht="102">
      <c r="A47" s="1" t="s">
        <v>666</v>
      </c>
      <c r="E47" s="27" t="s">
        <v>2149</v>
      </c>
    </row>
    <row r="48">
      <c r="A48" s="1" t="s">
        <v>659</v>
      </c>
      <c r="B48" s="1">
        <v>10</v>
      </c>
      <c r="C48" s="26" t="s">
        <v>1190</v>
      </c>
      <c r="D48" t="s">
        <v>661</v>
      </c>
      <c r="E48" s="27" t="s">
        <v>1191</v>
      </c>
      <c r="F48" s="28" t="s">
        <v>1192</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2881</v>
      </c>
    </row>
    <row r="51" ht="140.25">
      <c r="A51" s="1" t="s">
        <v>666</v>
      </c>
      <c r="E51" s="27" t="s">
        <v>1622</v>
      </c>
    </row>
    <row r="52">
      <c r="A52" s="1" t="s">
        <v>659</v>
      </c>
      <c r="B52" s="1">
        <v>11</v>
      </c>
      <c r="C52" s="26" t="s">
        <v>1633</v>
      </c>
      <c r="D52" t="s">
        <v>661</v>
      </c>
      <c r="E52" s="27" t="s">
        <v>1634</v>
      </c>
      <c r="F52" s="28" t="s">
        <v>670</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2880</v>
      </c>
    </row>
    <row r="55" ht="114.75">
      <c r="A55" s="1" t="s">
        <v>666</v>
      </c>
      <c r="E55" s="27" t="s">
        <v>1636</v>
      </c>
    </row>
    <row r="56">
      <c r="A56" s="1" t="s">
        <v>659</v>
      </c>
      <c r="B56" s="1">
        <v>12</v>
      </c>
      <c r="C56" s="26" t="s">
        <v>1646</v>
      </c>
      <c r="D56" t="s">
        <v>661</v>
      </c>
      <c r="E56" s="27" t="s">
        <v>1647</v>
      </c>
      <c r="F56" s="28" t="s">
        <v>670</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2880</v>
      </c>
    </row>
    <row r="59" ht="140.25">
      <c r="A59" s="1" t="s">
        <v>666</v>
      </c>
      <c r="E59" s="27" t="s">
        <v>1649</v>
      </c>
    </row>
    <row r="60">
      <c r="A60" s="1" t="s">
        <v>659</v>
      </c>
      <c r="B60" s="1">
        <v>13</v>
      </c>
      <c r="C60" s="26" t="s">
        <v>1650</v>
      </c>
      <c r="D60" t="s">
        <v>661</v>
      </c>
      <c r="E60" s="27" t="s">
        <v>1651</v>
      </c>
      <c r="F60" s="28" t="s">
        <v>670</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2880</v>
      </c>
    </row>
    <row r="63" ht="114.75">
      <c r="A63" s="1" t="s">
        <v>666</v>
      </c>
      <c r="E63" s="27" t="s">
        <v>1620</v>
      </c>
    </row>
    <row r="64">
      <c r="A64" s="1" t="s">
        <v>659</v>
      </c>
      <c r="B64" s="1">
        <v>14</v>
      </c>
      <c r="C64" s="26" t="s">
        <v>1652</v>
      </c>
      <c r="D64" t="s">
        <v>661</v>
      </c>
      <c r="E64" s="27" t="s">
        <v>1653</v>
      </c>
      <c r="F64" s="28" t="s">
        <v>1654</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1478</v>
      </c>
    </row>
    <row r="67" ht="127.5">
      <c r="A67" s="1" t="s">
        <v>666</v>
      </c>
      <c r="E67" s="27" t="s">
        <v>1655</v>
      </c>
    </row>
    <row r="68">
      <c r="A68" s="1" t="s">
        <v>659</v>
      </c>
      <c r="B68" s="1">
        <v>15</v>
      </c>
      <c r="C68" s="26" t="s">
        <v>1656</v>
      </c>
      <c r="D68" t="s">
        <v>661</v>
      </c>
      <c r="E68" s="27" t="s">
        <v>1657</v>
      </c>
      <c r="F68" s="28" t="s">
        <v>670</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2880</v>
      </c>
    </row>
    <row r="71" ht="127.5">
      <c r="A71" s="1" t="s">
        <v>666</v>
      </c>
      <c r="E71" s="27" t="s">
        <v>1658</v>
      </c>
    </row>
    <row r="72">
      <c r="A72" s="1" t="s">
        <v>659</v>
      </c>
      <c r="B72" s="1">
        <v>16</v>
      </c>
      <c r="C72" s="26" t="s">
        <v>1676</v>
      </c>
      <c r="D72" t="s">
        <v>661</v>
      </c>
      <c r="E72" s="27" t="s">
        <v>1677</v>
      </c>
      <c r="F72" s="28" t="s">
        <v>683</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2882</v>
      </c>
    </row>
    <row r="75" ht="114.75">
      <c r="A75" s="1" t="s">
        <v>666</v>
      </c>
      <c r="E75" s="27" t="s">
        <v>1679</v>
      </c>
    </row>
    <row r="76">
      <c r="A76" s="1" t="s">
        <v>659</v>
      </c>
      <c r="B76" s="1">
        <v>17</v>
      </c>
      <c r="C76" s="26" t="s">
        <v>1680</v>
      </c>
      <c r="D76" t="s">
        <v>661</v>
      </c>
      <c r="E76" s="27" t="s">
        <v>1886</v>
      </c>
      <c r="F76" s="28" t="s">
        <v>683</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1431</v>
      </c>
    </row>
    <row r="79" ht="114.75">
      <c r="A79" s="1" t="s">
        <v>666</v>
      </c>
      <c r="E79" s="27" t="s">
        <v>1679</v>
      </c>
    </row>
    <row r="80">
      <c r="A80" s="1" t="s">
        <v>659</v>
      </c>
      <c r="B80" s="1">
        <v>18</v>
      </c>
      <c r="C80" s="26" t="s">
        <v>1684</v>
      </c>
      <c r="D80" t="s">
        <v>661</v>
      </c>
      <c r="E80" s="27" t="s">
        <v>1685</v>
      </c>
      <c r="F80" s="28" t="s">
        <v>683</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1824</v>
      </c>
    </row>
    <row r="83" ht="127.5">
      <c r="A83" s="1" t="s">
        <v>666</v>
      </c>
      <c r="E83" s="27" t="s">
        <v>1645</v>
      </c>
    </row>
    <row r="84">
      <c r="A84" s="1" t="s">
        <v>659</v>
      </c>
      <c r="B84" s="1">
        <v>19</v>
      </c>
      <c r="C84" s="26" t="s">
        <v>1718</v>
      </c>
      <c r="D84" t="s">
        <v>661</v>
      </c>
      <c r="E84" s="27" t="s">
        <v>1719</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1860</v>
      </c>
    </row>
    <row r="87" ht="127.5">
      <c r="A87" s="1" t="s">
        <v>666</v>
      </c>
      <c r="E87" s="27" t="s">
        <v>1732</v>
      </c>
    </row>
    <row r="88">
      <c r="A88" s="1" t="s">
        <v>659</v>
      </c>
      <c r="B88" s="1">
        <v>20</v>
      </c>
      <c r="C88" s="26" t="s">
        <v>1194</v>
      </c>
      <c r="D88" t="s">
        <v>661</v>
      </c>
      <c r="E88" s="27" t="s">
        <v>1195</v>
      </c>
      <c r="F88" s="28" t="s">
        <v>683</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1860</v>
      </c>
    </row>
    <row r="91" ht="127.5">
      <c r="A91" s="1" t="s">
        <v>666</v>
      </c>
      <c r="E91" s="27" t="s">
        <v>1732</v>
      </c>
    </row>
    <row r="92">
      <c r="A92" s="1" t="s">
        <v>659</v>
      </c>
      <c r="B92" s="1">
        <v>21</v>
      </c>
      <c r="C92" s="26" t="s">
        <v>2155</v>
      </c>
      <c r="D92" t="s">
        <v>661</v>
      </c>
      <c r="E92" s="27" t="s">
        <v>2156</v>
      </c>
      <c r="F92" s="28" t="s">
        <v>683</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2831</v>
      </c>
    </row>
    <row r="95" ht="165.75">
      <c r="A95" s="1" t="s">
        <v>666</v>
      </c>
      <c r="E95" s="27" t="s">
        <v>1761</v>
      </c>
    </row>
    <row r="96">
      <c r="A96" s="1" t="s">
        <v>659</v>
      </c>
      <c r="B96" s="1">
        <v>22</v>
      </c>
      <c r="C96" s="26" t="s">
        <v>2734</v>
      </c>
      <c r="D96" t="s">
        <v>661</v>
      </c>
      <c r="E96" s="27" t="s">
        <v>2735</v>
      </c>
      <c r="F96" s="28" t="s">
        <v>683</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2831</v>
      </c>
    </row>
    <row r="99" ht="127.5">
      <c r="A99" s="1" t="s">
        <v>666</v>
      </c>
      <c r="E99" s="27" t="s">
        <v>1645</v>
      </c>
    </row>
    <row r="100">
      <c r="A100" s="1" t="s">
        <v>659</v>
      </c>
      <c r="B100" s="1">
        <v>23</v>
      </c>
      <c r="C100" s="26" t="s">
        <v>2736</v>
      </c>
      <c r="D100" t="s">
        <v>661</v>
      </c>
      <c r="E100" s="27" t="s">
        <v>1811</v>
      </c>
      <c r="F100" s="28" t="s">
        <v>1216</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2883</v>
      </c>
    </row>
    <row r="103" ht="165.75">
      <c r="A103" s="1" t="s">
        <v>666</v>
      </c>
      <c r="E103" s="27" t="s">
        <v>1813</v>
      </c>
    </row>
    <row r="104">
      <c r="A104" s="1" t="s">
        <v>659</v>
      </c>
      <c r="B104" s="1">
        <v>24</v>
      </c>
      <c r="C104" s="26" t="s">
        <v>2354</v>
      </c>
      <c r="D104" t="s">
        <v>661</v>
      </c>
      <c r="E104" s="27" t="s">
        <v>2355</v>
      </c>
      <c r="F104" s="28" t="s">
        <v>696</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2884</v>
      </c>
    </row>
    <row r="107" ht="89.25">
      <c r="A107" s="1" t="s">
        <v>666</v>
      </c>
      <c r="E107" s="27" t="s">
        <v>2517</v>
      </c>
    </row>
    <row r="108">
      <c r="A108" s="1" t="s">
        <v>659</v>
      </c>
      <c r="B108" s="1">
        <v>25</v>
      </c>
      <c r="C108" s="26" t="s">
        <v>2358</v>
      </c>
      <c r="D108" t="s">
        <v>661</v>
      </c>
      <c r="E108" s="27" t="s">
        <v>2359</v>
      </c>
      <c r="F108" s="28" t="s">
        <v>696</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2884</v>
      </c>
    </row>
    <row r="111" ht="102">
      <c r="A111" s="1" t="s">
        <v>666</v>
      </c>
      <c r="E111" s="27" t="s">
        <v>2353</v>
      </c>
    </row>
    <row r="112">
      <c r="A112" s="1" t="s">
        <v>659</v>
      </c>
      <c r="B112" s="1">
        <v>26</v>
      </c>
      <c r="C112" s="26" t="s">
        <v>2739</v>
      </c>
      <c r="D112" t="s">
        <v>661</v>
      </c>
      <c r="E112" s="27" t="s">
        <v>2740</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1860</v>
      </c>
    </row>
    <row r="115" ht="89.25">
      <c r="A115" s="1" t="s">
        <v>666</v>
      </c>
      <c r="E115" s="27" t="s">
        <v>2741</v>
      </c>
    </row>
    <row r="116">
      <c r="A116" s="1" t="s">
        <v>659</v>
      </c>
      <c r="B116" s="1">
        <v>27</v>
      </c>
      <c r="C116" s="26" t="s">
        <v>2742</v>
      </c>
      <c r="D116" t="s">
        <v>661</v>
      </c>
      <c r="E116" s="27" t="s">
        <v>2743</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1860</v>
      </c>
    </row>
    <row r="119" ht="102">
      <c r="A119" s="1" t="s">
        <v>666</v>
      </c>
      <c r="E119" s="27" t="s">
        <v>1963</v>
      </c>
    </row>
    <row r="120">
      <c r="A120" s="1" t="s">
        <v>659</v>
      </c>
      <c r="B120" s="1">
        <v>28</v>
      </c>
      <c r="C120" s="26" t="s">
        <v>2361</v>
      </c>
      <c r="D120" t="s">
        <v>661</v>
      </c>
      <c r="E120" s="27" t="s">
        <v>2362</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2706</v>
      </c>
    </row>
    <row r="123" ht="89.25">
      <c r="A123" s="1" t="s">
        <v>666</v>
      </c>
      <c r="E123" s="27" t="s">
        <v>2364</v>
      </c>
    </row>
    <row r="124">
      <c r="A124" s="1" t="s">
        <v>659</v>
      </c>
      <c r="B124" s="1">
        <v>29</v>
      </c>
      <c r="C124" s="26" t="s">
        <v>2365</v>
      </c>
      <c r="D124" t="s">
        <v>661</v>
      </c>
      <c r="E124" s="27" t="s">
        <v>2366</v>
      </c>
      <c r="F124" s="28" t="s">
        <v>683</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2706</v>
      </c>
    </row>
    <row r="127" ht="76.5">
      <c r="A127" s="1" t="s">
        <v>666</v>
      </c>
      <c r="E127" s="27" t="s">
        <v>2367</v>
      </c>
    </row>
    <row r="128">
      <c r="A128" s="1" t="s">
        <v>659</v>
      </c>
      <c r="B128" s="1">
        <v>30</v>
      </c>
      <c r="C128" s="26" t="s">
        <v>2750</v>
      </c>
      <c r="D128" t="s">
        <v>661</v>
      </c>
      <c r="E128" s="27" t="s">
        <v>2751</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1431</v>
      </c>
    </row>
    <row r="131" ht="114.75">
      <c r="A131" s="1" t="s">
        <v>666</v>
      </c>
      <c r="E131" s="27" t="s">
        <v>1679</v>
      </c>
    </row>
    <row r="132">
      <c r="A132" s="1" t="s">
        <v>659</v>
      </c>
      <c r="B132" s="1">
        <v>31</v>
      </c>
      <c r="C132" s="26" t="s">
        <v>2752</v>
      </c>
      <c r="D132" t="s">
        <v>661</v>
      </c>
      <c r="E132" s="27" t="s">
        <v>2753</v>
      </c>
      <c r="F132" s="28" t="s">
        <v>683</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1431</v>
      </c>
    </row>
    <row r="135" ht="140.25">
      <c r="A135" s="1" t="s">
        <v>666</v>
      </c>
      <c r="E135" s="27" t="s">
        <v>1789</v>
      </c>
    </row>
    <row r="136">
      <c r="A136" s="1" t="s">
        <v>659</v>
      </c>
      <c r="B136" s="1">
        <v>32</v>
      </c>
      <c r="C136" s="26" t="s">
        <v>2754</v>
      </c>
      <c r="D136" t="s">
        <v>661</v>
      </c>
      <c r="E136" s="27" t="s">
        <v>2755</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1431</v>
      </c>
    </row>
    <row r="139" ht="102">
      <c r="A139" s="1" t="s">
        <v>666</v>
      </c>
      <c r="E139" s="27" t="s">
        <v>2756</v>
      </c>
    </row>
    <row r="140">
      <c r="A140" s="1" t="s">
        <v>659</v>
      </c>
      <c r="B140" s="1">
        <v>33</v>
      </c>
      <c r="C140" s="26" t="s">
        <v>2398</v>
      </c>
      <c r="D140" t="s">
        <v>661</v>
      </c>
      <c r="E140" s="27" t="s">
        <v>2399</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1431</v>
      </c>
    </row>
    <row r="143" ht="127.5">
      <c r="A143" s="1" t="s">
        <v>666</v>
      </c>
      <c r="E143" s="27" t="s">
        <v>2401</v>
      </c>
    </row>
    <row r="144">
      <c r="A144" s="1" t="s">
        <v>659</v>
      </c>
      <c r="B144" s="1">
        <v>34</v>
      </c>
      <c r="C144" s="26" t="s">
        <v>2757</v>
      </c>
      <c r="D144" t="s">
        <v>661</v>
      </c>
      <c r="E144" s="27" t="s">
        <v>2758</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2184</v>
      </c>
    </row>
    <row r="147" ht="191.25">
      <c r="A147" s="1" t="s">
        <v>666</v>
      </c>
      <c r="E147" s="27" t="s">
        <v>2639</v>
      </c>
    </row>
    <row r="148">
      <c r="A148" s="1" t="s">
        <v>659</v>
      </c>
      <c r="B148" s="1">
        <v>35</v>
      </c>
      <c r="C148" s="26" t="s">
        <v>2759</v>
      </c>
      <c r="D148" t="s">
        <v>661</v>
      </c>
      <c r="E148" s="27" t="s">
        <v>2760</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2184</v>
      </c>
    </row>
    <row r="151" ht="114.75">
      <c r="A151" s="1" t="s">
        <v>666</v>
      </c>
      <c r="E151" s="27" t="s">
        <v>2761</v>
      </c>
    </row>
    <row r="152">
      <c r="A152" s="1" t="s">
        <v>659</v>
      </c>
      <c r="B152" s="1">
        <v>36</v>
      </c>
      <c r="C152" s="26" t="s">
        <v>2762</v>
      </c>
      <c r="D152" t="s">
        <v>661</v>
      </c>
      <c r="E152" s="27" t="s">
        <v>2763</v>
      </c>
      <c r="F152" s="28" t="s">
        <v>683</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2184</v>
      </c>
    </row>
    <row r="155" ht="140.25">
      <c r="A155" s="1" t="s">
        <v>666</v>
      </c>
      <c r="E155" s="27" t="s">
        <v>1789</v>
      </c>
    </row>
    <row r="156">
      <c r="A156" s="1" t="s">
        <v>659</v>
      </c>
      <c r="B156" s="1">
        <v>37</v>
      </c>
      <c r="C156" s="26" t="s">
        <v>2885</v>
      </c>
      <c r="D156" t="s">
        <v>661</v>
      </c>
      <c r="E156" s="27" t="s">
        <v>2886</v>
      </c>
      <c r="F156" s="28" t="s">
        <v>683</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1478</v>
      </c>
    </row>
    <row r="159" ht="191.25">
      <c r="A159" s="1" t="s">
        <v>666</v>
      </c>
      <c r="E159" s="27" t="s">
        <v>2639</v>
      </c>
    </row>
    <row r="160">
      <c r="A160" s="1" t="s">
        <v>659</v>
      </c>
      <c r="B160" s="1">
        <v>38</v>
      </c>
      <c r="C160" s="26" t="s">
        <v>2767</v>
      </c>
      <c r="D160" t="s">
        <v>661</v>
      </c>
      <c r="E160" s="27" t="s">
        <v>2768</v>
      </c>
      <c r="F160" s="28" t="s">
        <v>683</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1478</v>
      </c>
    </row>
    <row r="163" ht="114.75">
      <c r="A163" s="1" t="s">
        <v>666</v>
      </c>
      <c r="E163" s="27" t="s">
        <v>2761</v>
      </c>
    </row>
    <row r="164">
      <c r="A164" s="1" t="s">
        <v>659</v>
      </c>
      <c r="B164" s="1">
        <v>39</v>
      </c>
      <c r="C164" s="26" t="s">
        <v>2769</v>
      </c>
      <c r="D164" t="s">
        <v>661</v>
      </c>
      <c r="E164" s="27" t="s">
        <v>2770</v>
      </c>
      <c r="F164" s="28" t="s">
        <v>683</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1478</v>
      </c>
    </row>
    <row r="167" ht="140.25">
      <c r="A167" s="1" t="s">
        <v>666</v>
      </c>
      <c r="E167" s="27" t="s">
        <v>1789</v>
      </c>
    </row>
    <row r="168" ht="25.5">
      <c r="A168" s="1" t="s">
        <v>659</v>
      </c>
      <c r="B168" s="1">
        <v>40</v>
      </c>
      <c r="C168" s="26" t="s">
        <v>2840</v>
      </c>
      <c r="D168" t="s">
        <v>661</v>
      </c>
      <c r="E168" s="27" t="s">
        <v>2841</v>
      </c>
      <c r="F168" s="28" t="s">
        <v>683</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1431</v>
      </c>
    </row>
    <row r="171" ht="191.25">
      <c r="A171" s="1" t="s">
        <v>666</v>
      </c>
      <c r="E171" s="27" t="s">
        <v>2639</v>
      </c>
    </row>
    <row r="172">
      <c r="A172" s="1" t="s">
        <v>659</v>
      </c>
      <c r="B172" s="1">
        <v>41</v>
      </c>
      <c r="C172" s="26" t="s">
        <v>2773</v>
      </c>
      <c r="D172" t="s">
        <v>661</v>
      </c>
      <c r="E172" s="27" t="s">
        <v>2774</v>
      </c>
      <c r="F172" s="28" t="s">
        <v>683</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1431</v>
      </c>
    </row>
    <row r="175" ht="191.25">
      <c r="A175" s="1" t="s">
        <v>666</v>
      </c>
      <c r="E175" s="27" t="s">
        <v>2639</v>
      </c>
    </row>
    <row r="176">
      <c r="A176" s="1" t="s">
        <v>659</v>
      </c>
      <c r="B176" s="1">
        <v>42</v>
      </c>
      <c r="C176" s="26" t="s">
        <v>2775</v>
      </c>
      <c r="D176" t="s">
        <v>661</v>
      </c>
      <c r="E176" s="27" t="s">
        <v>2776</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1478</v>
      </c>
    </row>
    <row r="179" ht="140.25">
      <c r="A179" s="1" t="s">
        <v>666</v>
      </c>
      <c r="E179" s="27" t="s">
        <v>1789</v>
      </c>
    </row>
    <row r="180">
      <c r="A180" s="1" t="s">
        <v>659</v>
      </c>
      <c r="B180" s="1">
        <v>43</v>
      </c>
      <c r="C180" s="26" t="s">
        <v>1918</v>
      </c>
      <c r="D180" t="s">
        <v>661</v>
      </c>
      <c r="E180" s="27" t="s">
        <v>2777</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1478</v>
      </c>
    </row>
    <row r="183" ht="191.25">
      <c r="A183" s="1" t="s">
        <v>666</v>
      </c>
      <c r="E183" s="27" t="s">
        <v>2639</v>
      </c>
    </row>
    <row r="184">
      <c r="A184" s="1" t="s">
        <v>659</v>
      </c>
      <c r="B184" s="1">
        <v>44</v>
      </c>
      <c r="C184" s="26" t="s">
        <v>1923</v>
      </c>
      <c r="D184" t="s">
        <v>661</v>
      </c>
      <c r="E184" s="27" t="s">
        <v>1924</v>
      </c>
      <c r="F184" s="28" t="s">
        <v>683</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1478</v>
      </c>
    </row>
    <row r="187" ht="140.25">
      <c r="A187" s="1" t="s">
        <v>666</v>
      </c>
      <c r="E187" s="27" t="s">
        <v>1789</v>
      </c>
    </row>
    <row r="188">
      <c r="A188" s="1" t="s">
        <v>659</v>
      </c>
      <c r="B188" s="1">
        <v>45</v>
      </c>
      <c r="C188" s="26" t="s">
        <v>2778</v>
      </c>
      <c r="D188" t="s">
        <v>661</v>
      </c>
      <c r="E188" s="27" t="s">
        <v>2779</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1478</v>
      </c>
    </row>
    <row r="191" ht="191.25">
      <c r="A191" s="1" t="s">
        <v>666</v>
      </c>
      <c r="E191" s="27" t="s">
        <v>2781</v>
      </c>
    </row>
    <row r="192">
      <c r="A192" s="1" t="s">
        <v>659</v>
      </c>
      <c r="B192" s="1">
        <v>46</v>
      </c>
      <c r="C192" s="26" t="s">
        <v>2782</v>
      </c>
      <c r="D192" t="s">
        <v>661</v>
      </c>
      <c r="E192" s="27" t="s">
        <v>2783</v>
      </c>
      <c r="F192" s="28" t="s">
        <v>683</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2184</v>
      </c>
    </row>
    <row r="195" ht="191.25">
      <c r="A195" s="1" t="s">
        <v>666</v>
      </c>
      <c r="E195" s="27" t="s">
        <v>2639</v>
      </c>
    </row>
    <row r="196">
      <c r="A196" s="1" t="s">
        <v>659</v>
      </c>
      <c r="B196" s="1">
        <v>47</v>
      </c>
      <c r="C196" s="26" t="s">
        <v>2785</v>
      </c>
      <c r="D196" t="s">
        <v>661</v>
      </c>
      <c r="E196" s="27" t="s">
        <v>2786</v>
      </c>
      <c r="F196" s="28" t="s">
        <v>683</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2184</v>
      </c>
    </row>
    <row r="199" ht="191.25">
      <c r="A199" s="1" t="s">
        <v>666</v>
      </c>
      <c r="E199" s="27" t="s">
        <v>2639</v>
      </c>
    </row>
    <row r="200">
      <c r="A200" s="1" t="s">
        <v>659</v>
      </c>
      <c r="B200" s="1">
        <v>48</v>
      </c>
      <c r="C200" s="26" t="s">
        <v>2788</v>
      </c>
      <c r="D200" t="s">
        <v>661</v>
      </c>
      <c r="E200" s="27" t="s">
        <v>2789</v>
      </c>
      <c r="F200" s="28" t="s">
        <v>683</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2184</v>
      </c>
    </row>
    <row r="203" ht="127.5">
      <c r="A203" s="1" t="s">
        <v>666</v>
      </c>
      <c r="E203" s="27" t="s">
        <v>2790</v>
      </c>
    </row>
    <row r="204">
      <c r="A204" s="1" t="s">
        <v>659</v>
      </c>
      <c r="B204" s="1">
        <v>49</v>
      </c>
      <c r="C204" s="26" t="s">
        <v>2791</v>
      </c>
      <c r="D204" t="s">
        <v>661</v>
      </c>
      <c r="E204" s="27" t="s">
        <v>2792</v>
      </c>
      <c r="F204" s="28" t="s">
        <v>683</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2184</v>
      </c>
    </row>
    <row r="207" ht="153">
      <c r="A207" s="1" t="s">
        <v>666</v>
      </c>
      <c r="E207" s="27" t="s">
        <v>2793</v>
      </c>
    </row>
    <row r="208">
      <c r="A208" s="1" t="s">
        <v>659</v>
      </c>
      <c r="B208" s="1">
        <v>50</v>
      </c>
      <c r="C208" s="26" t="s">
        <v>2794</v>
      </c>
      <c r="D208" t="s">
        <v>661</v>
      </c>
      <c r="E208" s="27" t="s">
        <v>2795</v>
      </c>
      <c r="F208" s="28" t="s">
        <v>2199</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1431</v>
      </c>
    </row>
    <row r="211" ht="140.25">
      <c r="A211" s="1" t="s">
        <v>666</v>
      </c>
      <c r="E211" s="27" t="s">
        <v>2206</v>
      </c>
    </row>
    <row r="212" ht="25.5">
      <c r="A212" s="1" t="s">
        <v>659</v>
      </c>
      <c r="B212" s="1">
        <v>51</v>
      </c>
      <c r="C212" s="26" t="s">
        <v>2796</v>
      </c>
      <c r="D212" t="s">
        <v>661</v>
      </c>
      <c r="E212" s="27" t="s">
        <v>2797</v>
      </c>
      <c r="F212" s="28" t="s">
        <v>868</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1425</v>
      </c>
    </row>
    <row r="215" ht="127.5">
      <c r="A215" s="1" t="s">
        <v>666</v>
      </c>
      <c r="E215" s="27" t="s">
        <v>2799</v>
      </c>
    </row>
    <row r="216">
      <c r="A216" s="1" t="s">
        <v>659</v>
      </c>
      <c r="B216" s="1">
        <v>52</v>
      </c>
      <c r="C216" s="26" t="s">
        <v>2800</v>
      </c>
      <c r="D216" t="s">
        <v>661</v>
      </c>
      <c r="E216" s="27" t="s">
        <v>2801</v>
      </c>
      <c r="F216" s="28" t="s">
        <v>683</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2184</v>
      </c>
    </row>
    <row r="219" ht="89.25">
      <c r="A219" s="1" t="s">
        <v>666</v>
      </c>
      <c r="E219" s="27" t="s">
        <v>2802</v>
      </c>
    </row>
    <row r="220" ht="25.5">
      <c r="A220" s="1" t="s">
        <v>659</v>
      </c>
      <c r="B220" s="1">
        <v>53</v>
      </c>
      <c r="C220" s="26" t="s">
        <v>2805</v>
      </c>
      <c r="D220" t="s">
        <v>661</v>
      </c>
      <c r="E220" s="27" t="s">
        <v>2806</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1478</v>
      </c>
    </row>
    <row r="223" ht="114.75">
      <c r="A223" s="1" t="s">
        <v>666</v>
      </c>
      <c r="E223" s="27" t="s">
        <v>1679</v>
      </c>
    </row>
    <row r="224">
      <c r="A224" s="1" t="s">
        <v>659</v>
      </c>
      <c r="B224" s="1">
        <v>54</v>
      </c>
      <c r="C224" s="26" t="s">
        <v>2807</v>
      </c>
      <c r="D224" t="s">
        <v>661</v>
      </c>
      <c r="E224" s="27" t="s">
        <v>2808</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1824</v>
      </c>
    </row>
    <row r="227" ht="140.25">
      <c r="A227" s="1" t="s">
        <v>666</v>
      </c>
      <c r="E227" s="27" t="s">
        <v>1789</v>
      </c>
    </row>
    <row r="228">
      <c r="A228" s="1" t="s">
        <v>659</v>
      </c>
      <c r="B228" s="1">
        <v>55</v>
      </c>
      <c r="C228" s="26" t="s">
        <v>2810</v>
      </c>
      <c r="D228" t="s">
        <v>661</v>
      </c>
      <c r="E228" s="27" t="s">
        <v>2811</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1860</v>
      </c>
    </row>
    <row r="231" ht="114.75">
      <c r="A231" s="1" t="s">
        <v>666</v>
      </c>
      <c r="E231" s="27" t="s">
        <v>1679</v>
      </c>
    </row>
    <row r="232">
      <c r="A232" s="1" t="s">
        <v>659</v>
      </c>
      <c r="B232" s="1">
        <v>56</v>
      </c>
      <c r="C232" s="26" t="s">
        <v>2276</v>
      </c>
      <c r="D232" t="s">
        <v>661</v>
      </c>
      <c r="E232" s="27" t="s">
        <v>2277</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1860</v>
      </c>
    </row>
    <row r="235" ht="140.25">
      <c r="A235" s="1" t="s">
        <v>666</v>
      </c>
      <c r="E235" s="27" t="s">
        <v>1789</v>
      </c>
    </row>
    <row r="236">
      <c r="A236" s="1" t="s">
        <v>659</v>
      </c>
      <c r="B236" s="1">
        <v>57</v>
      </c>
      <c r="C236" s="26" t="s">
        <v>2547</v>
      </c>
      <c r="D236" t="s">
        <v>661</v>
      </c>
      <c r="E236" s="27" t="s">
        <v>2548</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1478</v>
      </c>
    </row>
    <row r="239" ht="178.5">
      <c r="A239" s="1" t="s">
        <v>666</v>
      </c>
      <c r="E239" s="27" t="s">
        <v>2530</v>
      </c>
    </row>
    <row r="240">
      <c r="A240" s="1" t="s">
        <v>659</v>
      </c>
      <c r="B240" s="1">
        <v>58</v>
      </c>
      <c r="C240" s="26" t="s">
        <v>2550</v>
      </c>
      <c r="D240" t="s">
        <v>661</v>
      </c>
      <c r="E240" s="27" t="s">
        <v>2551</v>
      </c>
      <c r="F240" s="28" t="s">
        <v>683</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1478</v>
      </c>
    </row>
    <row r="243" ht="127.5">
      <c r="A243" s="1" t="s">
        <v>666</v>
      </c>
      <c r="E243" s="27" t="s">
        <v>1645</v>
      </c>
    </row>
    <row r="244">
      <c r="A244" s="1" t="s">
        <v>659</v>
      </c>
      <c r="B244" s="1">
        <v>59</v>
      </c>
      <c r="C244" s="26" t="s">
        <v>2812</v>
      </c>
      <c r="D244" t="s">
        <v>661</v>
      </c>
      <c r="E244" s="27" t="s">
        <v>2813</v>
      </c>
      <c r="F244" s="28" t="s">
        <v>868</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2831</v>
      </c>
    </row>
    <row r="247" ht="51">
      <c r="A247" s="1" t="s">
        <v>666</v>
      </c>
      <c r="E247" s="27" t="s">
        <v>2814</v>
      </c>
    </row>
    <row r="248" ht="25.5">
      <c r="A248" s="1" t="s">
        <v>659</v>
      </c>
      <c r="B248" s="1">
        <v>60</v>
      </c>
      <c r="C248" s="26" t="s">
        <v>2815</v>
      </c>
      <c r="D248" t="s">
        <v>661</v>
      </c>
      <c r="E248" s="27" t="s">
        <v>2816</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1431</v>
      </c>
    </row>
    <row r="251" ht="114.75">
      <c r="A251" s="1" t="s">
        <v>666</v>
      </c>
      <c r="E251" s="27" t="s">
        <v>1679</v>
      </c>
    </row>
    <row r="252">
      <c r="A252" s="1" t="s">
        <v>659</v>
      </c>
      <c r="B252" s="1">
        <v>61</v>
      </c>
      <c r="C252" s="26" t="s">
        <v>2226</v>
      </c>
      <c r="D252" t="s">
        <v>661</v>
      </c>
      <c r="E252" s="27" t="s">
        <v>1788</v>
      </c>
      <c r="F252" s="28" t="s">
        <v>1574</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1431</v>
      </c>
    </row>
    <row r="255" ht="140.25">
      <c r="A255" s="1" t="s">
        <v>666</v>
      </c>
      <c r="E255" s="27" t="s">
        <v>1789</v>
      </c>
    </row>
    <row r="256">
      <c r="A256" s="1" t="s">
        <v>656</v>
      </c>
      <c r="C256" s="22" t="s">
        <v>2817</v>
      </c>
      <c r="E256" s="23" t="s">
        <v>2818</v>
      </c>
      <c r="L256" s="24">
        <f>SUMIFS(L257:L260,A257:A260,"P")</f>
        <v>0</v>
      </c>
      <c r="M256" s="24">
        <f>SUMIFS(M257:M260,A257:A260,"P")</f>
        <v>0</v>
      </c>
      <c r="N256" s="25"/>
    </row>
    <row r="257" ht="25.5">
      <c r="A257" s="1" t="s">
        <v>659</v>
      </c>
      <c r="B257" s="1">
        <v>62</v>
      </c>
      <c r="C257" s="26" t="s">
        <v>2819</v>
      </c>
      <c r="D257" t="s">
        <v>661</v>
      </c>
      <c r="E257" s="27" t="s">
        <v>2820</v>
      </c>
      <c r="F257" s="28" t="s">
        <v>683</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1477</v>
      </c>
    </row>
    <row r="260" ht="127.5">
      <c r="A260" s="1" t="s">
        <v>666</v>
      </c>
      <c r="E260" s="27" t="s">
        <v>2821</v>
      </c>
    </row>
    <row r="261">
      <c r="A261" s="1" t="s">
        <v>656</v>
      </c>
      <c r="C261" s="22" t="s">
        <v>894</v>
      </c>
      <c r="E261" s="23" t="s">
        <v>895</v>
      </c>
      <c r="L261" s="24">
        <f>SUMIFS(L262:L281,A262:A281,"P")</f>
        <v>0</v>
      </c>
      <c r="M261" s="24">
        <f>SUMIFS(M262:M281,A262:A281,"P")</f>
        <v>0</v>
      </c>
      <c r="N261" s="25"/>
    </row>
    <row r="262" ht="25.5">
      <c r="A262" s="1" t="s">
        <v>659</v>
      </c>
      <c r="B262" s="1">
        <v>63</v>
      </c>
      <c r="C262" s="26" t="s">
        <v>1867</v>
      </c>
      <c r="D262" t="s">
        <v>897</v>
      </c>
      <c r="E262" s="27" t="s">
        <v>1868</v>
      </c>
      <c r="F262" s="28" t="s">
        <v>899</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1869</v>
      </c>
    </row>
    <row r="264" ht="25.5">
      <c r="A264" s="1" t="s">
        <v>665</v>
      </c>
      <c r="E264" s="33" t="s">
        <v>1870</v>
      </c>
    </row>
    <row r="265" ht="153">
      <c r="A265" s="1" t="s">
        <v>666</v>
      </c>
      <c r="E265" s="27" t="s">
        <v>907</v>
      </c>
    </row>
    <row r="266" ht="25.5">
      <c r="A266" s="1" t="s">
        <v>659</v>
      </c>
      <c r="B266" s="1">
        <v>64</v>
      </c>
      <c r="C266" s="26" t="s">
        <v>916</v>
      </c>
      <c r="D266" t="s">
        <v>897</v>
      </c>
      <c r="E266" s="27" t="s">
        <v>917</v>
      </c>
      <c r="F266" s="28" t="s">
        <v>899</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914</v>
      </c>
    </row>
    <row r="268" ht="25.5">
      <c r="A268" s="1" t="s">
        <v>665</v>
      </c>
      <c r="E268" s="33" t="s">
        <v>1870</v>
      </c>
    </row>
    <row r="269" ht="153">
      <c r="A269" s="1" t="s">
        <v>666</v>
      </c>
      <c r="E269" s="27" t="s">
        <v>902</v>
      </c>
    </row>
    <row r="270" ht="25.5">
      <c r="A270" s="1" t="s">
        <v>659</v>
      </c>
      <c r="B270" s="1">
        <v>65</v>
      </c>
      <c r="C270" s="26" t="s">
        <v>1871</v>
      </c>
      <c r="D270" t="s">
        <v>897</v>
      </c>
      <c r="E270" s="27" t="s">
        <v>1872</v>
      </c>
      <c r="F270" s="28" t="s">
        <v>899</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910</v>
      </c>
    </row>
    <row r="272" ht="25.5">
      <c r="A272" s="1" t="s">
        <v>665</v>
      </c>
      <c r="E272" s="33" t="s">
        <v>1873</v>
      </c>
    </row>
    <row r="273" ht="153">
      <c r="A273" s="1" t="s">
        <v>666</v>
      </c>
      <c r="E273" s="27" t="s">
        <v>902</v>
      </c>
    </row>
    <row r="274" ht="25.5">
      <c r="A274" s="1" t="s">
        <v>659</v>
      </c>
      <c r="B274" s="1">
        <v>66</v>
      </c>
      <c r="C274" s="26" t="s">
        <v>919</v>
      </c>
      <c r="D274" t="s">
        <v>897</v>
      </c>
      <c r="E274" s="27" t="s">
        <v>920</v>
      </c>
      <c r="F274" s="28" t="s">
        <v>899</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921</v>
      </c>
    </row>
    <row r="276" ht="25.5">
      <c r="A276" s="1" t="s">
        <v>665</v>
      </c>
      <c r="E276" s="33" t="s">
        <v>1874</v>
      </c>
    </row>
    <row r="277" ht="153">
      <c r="A277" s="1" t="s">
        <v>666</v>
      </c>
      <c r="E277" s="27" t="s">
        <v>902</v>
      </c>
    </row>
    <row r="278" ht="25.5">
      <c r="A278" s="1" t="s">
        <v>659</v>
      </c>
      <c r="B278" s="1">
        <v>67</v>
      </c>
      <c r="C278" s="26" t="s">
        <v>922</v>
      </c>
      <c r="D278" t="s">
        <v>897</v>
      </c>
      <c r="E278" s="27" t="s">
        <v>923</v>
      </c>
      <c r="F278" s="28" t="s">
        <v>899</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910</v>
      </c>
    </row>
    <row r="280" ht="25.5">
      <c r="A280" s="1" t="s">
        <v>665</v>
      </c>
      <c r="E280" s="33" t="s">
        <v>1874</v>
      </c>
    </row>
    <row r="281" ht="153">
      <c r="A281" s="1" t="s">
        <v>666</v>
      </c>
      <c r="E281" s="27" t="s">
        <v>902</v>
      </c>
    </row>
  </sheetData>
  <sheetProtection sheet="1" objects="1" scenarios="1" spinCount="100000" saltValue="QyR4fD5UbeGVQful5wrQbn6ocN4WxEAMlZbqkmJr7mC0zoZmeBsgbyOYFUqHEJHbUpJCPb5oK8CiGuEFsPPdcw==" hashValue="hvDVcO/pFhAJVprZ2I096gDozEybFKQZbDxIizhVGiUywy3GOpTuGOJEfwJL2HIoF3cYdXnSIJ98DggKFFSE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2887</v>
      </c>
      <c r="E8" s="23" t="s">
        <v>93</v>
      </c>
      <c r="L8" s="24">
        <f>L9+L30+L55</f>
        <v>0</v>
      </c>
      <c r="M8" s="24">
        <f>M9+M30+M55</f>
        <v>0</v>
      </c>
      <c r="N8" s="25"/>
    </row>
    <row r="9">
      <c r="A9" s="1" t="s">
        <v>656</v>
      </c>
      <c r="C9" s="22" t="s">
        <v>679</v>
      </c>
      <c r="E9" s="23" t="s">
        <v>680</v>
      </c>
      <c r="L9" s="24">
        <f>SUMIFS(L10:L29,A10:A29,"P")</f>
        <v>0</v>
      </c>
      <c r="M9" s="24">
        <f>SUMIFS(M10:M29,A10:A29,"P")</f>
        <v>0</v>
      </c>
      <c r="N9" s="25"/>
    </row>
    <row r="10">
      <c r="A10" s="1" t="s">
        <v>659</v>
      </c>
      <c r="B10" s="1">
        <v>1</v>
      </c>
      <c r="C10" s="26" t="s">
        <v>2888</v>
      </c>
      <c r="D10" t="s">
        <v>661</v>
      </c>
      <c r="E10" s="27" t="s">
        <v>2889</v>
      </c>
      <c r="F10" s="28" t="s">
        <v>670</v>
      </c>
      <c r="G10" s="29">
        <v>2000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2683</v>
      </c>
    </row>
    <row r="13" ht="76.5">
      <c r="A13" s="1" t="s">
        <v>666</v>
      </c>
      <c r="E13" s="27" t="s">
        <v>690</v>
      </c>
    </row>
    <row r="14">
      <c r="A14" s="1" t="s">
        <v>659</v>
      </c>
      <c r="B14" s="1">
        <v>2</v>
      </c>
      <c r="C14" s="26" t="s">
        <v>2890</v>
      </c>
      <c r="D14" t="s">
        <v>661</v>
      </c>
      <c r="E14" s="27" t="s">
        <v>2891</v>
      </c>
      <c r="F14" s="28" t="s">
        <v>670</v>
      </c>
      <c r="G14" s="29">
        <v>2000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2683</v>
      </c>
    </row>
    <row r="17" ht="76.5">
      <c r="A17" s="1" t="s">
        <v>666</v>
      </c>
      <c r="E17" s="27" t="s">
        <v>1544</v>
      </c>
    </row>
    <row r="18">
      <c r="A18" s="1" t="s">
        <v>659</v>
      </c>
      <c r="B18" s="1">
        <v>3</v>
      </c>
      <c r="C18" s="26" t="s">
        <v>2892</v>
      </c>
      <c r="D18" t="s">
        <v>661</v>
      </c>
      <c r="E18" s="27" t="s">
        <v>2893</v>
      </c>
      <c r="F18" s="28" t="s">
        <v>670</v>
      </c>
      <c r="G18" s="29">
        <v>5000</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2894</v>
      </c>
    </row>
    <row r="21" ht="153">
      <c r="A21" s="1" t="s">
        <v>666</v>
      </c>
      <c r="E21" s="27" t="s">
        <v>2209</v>
      </c>
    </row>
    <row r="22">
      <c r="A22" s="1" t="s">
        <v>659</v>
      </c>
      <c r="B22" s="1">
        <v>4</v>
      </c>
      <c r="C22" s="26" t="s">
        <v>2895</v>
      </c>
      <c r="D22" t="s">
        <v>661</v>
      </c>
      <c r="E22" s="27" t="s">
        <v>2896</v>
      </c>
      <c r="F22" s="28" t="s">
        <v>670</v>
      </c>
      <c r="G22" s="29">
        <v>20000</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2897</v>
      </c>
    </row>
    <row r="25" ht="153">
      <c r="A25" s="1" t="s">
        <v>666</v>
      </c>
      <c r="E25" s="27" t="s">
        <v>2209</v>
      </c>
    </row>
    <row r="26">
      <c r="A26" s="1" t="s">
        <v>659</v>
      </c>
      <c r="B26" s="1">
        <v>5</v>
      </c>
      <c r="C26" s="26" t="s">
        <v>2898</v>
      </c>
      <c r="D26" t="s">
        <v>661</v>
      </c>
      <c r="E26" s="27" t="s">
        <v>2899</v>
      </c>
      <c r="F26" s="28" t="s">
        <v>670</v>
      </c>
      <c r="G26" s="29">
        <v>100</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2262</v>
      </c>
    </row>
    <row r="29" ht="153">
      <c r="A29" s="1" t="s">
        <v>666</v>
      </c>
      <c r="E29" s="27" t="s">
        <v>1806</v>
      </c>
    </row>
    <row r="30">
      <c r="A30" s="1" t="s">
        <v>656</v>
      </c>
      <c r="C30" s="22" t="s">
        <v>894</v>
      </c>
      <c r="E30" s="23" t="s">
        <v>2900</v>
      </c>
      <c r="L30" s="24">
        <f>SUMIFS(L31:L54,A31:A54,"P")</f>
        <v>0</v>
      </c>
      <c r="M30" s="24">
        <f>SUMIFS(M31:M54,A31:A54,"P")</f>
        <v>0</v>
      </c>
      <c r="N30" s="25"/>
    </row>
    <row r="31" ht="25.5">
      <c r="A31" s="1" t="s">
        <v>659</v>
      </c>
      <c r="B31" s="1">
        <v>7</v>
      </c>
      <c r="C31" s="26" t="s">
        <v>2504</v>
      </c>
      <c r="D31" t="s">
        <v>897</v>
      </c>
      <c r="E31" s="27" t="s">
        <v>2505</v>
      </c>
      <c r="F31" s="28" t="s">
        <v>899</v>
      </c>
      <c r="G31" s="29">
        <v>1</v>
      </c>
      <c r="H31" s="28">
        <v>0</v>
      </c>
      <c r="I31" s="30">
        <f>ROUND(G31*H31,P4)</f>
        <v>0</v>
      </c>
      <c r="L31" s="31">
        <v>0</v>
      </c>
      <c r="M31" s="24">
        <f>ROUND(G31*L31,P4)</f>
        <v>0</v>
      </c>
      <c r="N31" s="25" t="s">
        <v>661</v>
      </c>
      <c r="O31" s="32">
        <f>M31*AA31</f>
        <v>0</v>
      </c>
      <c r="P31" s="1">
        <v>3</v>
      </c>
      <c r="AA31" s="1">
        <f>IF(P31=1,$O$3,IF(P31=2,$O$4,$O$5))</f>
        <v>0</v>
      </c>
    </row>
    <row r="32" ht="51">
      <c r="A32" s="1" t="s">
        <v>664</v>
      </c>
      <c r="E32" s="27" t="s">
        <v>1285</v>
      </c>
    </row>
    <row r="33">
      <c r="A33" s="1" t="s">
        <v>665</v>
      </c>
      <c r="E33" s="33" t="s">
        <v>1468</v>
      </c>
    </row>
    <row r="34" ht="153">
      <c r="A34" s="1" t="s">
        <v>666</v>
      </c>
      <c r="E34" s="27" t="s">
        <v>902</v>
      </c>
    </row>
    <row r="35" ht="38.25">
      <c r="A35" s="1" t="s">
        <v>659</v>
      </c>
      <c r="B35" s="1">
        <v>8</v>
      </c>
      <c r="C35" s="26" t="s">
        <v>2901</v>
      </c>
      <c r="D35" t="s">
        <v>897</v>
      </c>
      <c r="E35" s="27" t="s">
        <v>2902</v>
      </c>
      <c r="F35" s="28" t="s">
        <v>899</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2903</v>
      </c>
    </row>
    <row r="37">
      <c r="A37" s="1" t="s">
        <v>665</v>
      </c>
      <c r="E37" s="33" t="s">
        <v>1468</v>
      </c>
    </row>
    <row r="38" ht="153">
      <c r="A38" s="1" t="s">
        <v>666</v>
      </c>
      <c r="E38" s="27" t="s">
        <v>907</v>
      </c>
    </row>
    <row r="39" ht="25.5">
      <c r="A39" s="1" t="s">
        <v>659</v>
      </c>
      <c r="B39" s="1">
        <v>9</v>
      </c>
      <c r="C39" s="26" t="s">
        <v>912</v>
      </c>
      <c r="D39" t="s">
        <v>897</v>
      </c>
      <c r="E39" s="27" t="s">
        <v>913</v>
      </c>
      <c r="F39" s="28" t="s">
        <v>899</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914</v>
      </c>
    </row>
    <row r="41">
      <c r="A41" s="1" t="s">
        <v>665</v>
      </c>
      <c r="E41" s="33" t="s">
        <v>1467</v>
      </c>
    </row>
    <row r="42" ht="153">
      <c r="A42" s="1" t="s">
        <v>666</v>
      </c>
      <c r="E42" s="27" t="s">
        <v>902</v>
      </c>
    </row>
    <row r="43" ht="25.5">
      <c r="A43" s="1" t="s">
        <v>659</v>
      </c>
      <c r="B43" s="1">
        <v>10</v>
      </c>
      <c r="C43" s="26" t="s">
        <v>2904</v>
      </c>
      <c r="D43" t="s">
        <v>897</v>
      </c>
      <c r="E43" s="27" t="s">
        <v>2905</v>
      </c>
      <c r="F43" s="28" t="s">
        <v>899</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914</v>
      </c>
    </row>
    <row r="45">
      <c r="A45" s="1" t="s">
        <v>665</v>
      </c>
      <c r="E45" s="33" t="s">
        <v>2244</v>
      </c>
    </row>
    <row r="46" ht="153">
      <c r="A46" s="1" t="s">
        <v>666</v>
      </c>
      <c r="E46" s="27" t="s">
        <v>902</v>
      </c>
    </row>
    <row r="47" ht="25.5">
      <c r="A47" s="1" t="s">
        <v>659</v>
      </c>
      <c r="B47" s="1">
        <v>11</v>
      </c>
      <c r="C47" s="26" t="s">
        <v>916</v>
      </c>
      <c r="D47" t="s">
        <v>897</v>
      </c>
      <c r="E47" s="27" t="s">
        <v>917</v>
      </c>
      <c r="F47" s="28" t="s">
        <v>899</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914</v>
      </c>
    </row>
    <row r="49">
      <c r="A49" s="1" t="s">
        <v>665</v>
      </c>
      <c r="E49" s="33" t="s">
        <v>1468</v>
      </c>
    </row>
    <row r="50" ht="153">
      <c r="A50" s="1" t="s">
        <v>666</v>
      </c>
      <c r="E50" s="27" t="s">
        <v>902</v>
      </c>
    </row>
    <row r="51" ht="25.5">
      <c r="A51" s="1" t="s">
        <v>659</v>
      </c>
      <c r="B51" s="1">
        <v>12</v>
      </c>
      <c r="C51" s="26" t="s">
        <v>1871</v>
      </c>
      <c r="D51" t="s">
        <v>897</v>
      </c>
      <c r="E51" s="27" t="s">
        <v>1872</v>
      </c>
      <c r="F51" s="28" t="s">
        <v>899</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910</v>
      </c>
    </row>
    <row r="53">
      <c r="A53" s="1" t="s">
        <v>665</v>
      </c>
      <c r="E53" s="33" t="s">
        <v>2237</v>
      </c>
    </row>
    <row r="54" ht="153">
      <c r="A54" s="1" t="s">
        <v>666</v>
      </c>
      <c r="E54" s="27" t="s">
        <v>902</v>
      </c>
    </row>
    <row r="55">
      <c r="A55" s="1" t="s">
        <v>656</v>
      </c>
      <c r="C55" s="22" t="s">
        <v>1199</v>
      </c>
      <c r="E55" s="23" t="s">
        <v>2906</v>
      </c>
      <c r="L55" s="24">
        <f>SUMIFS(L56:L59,A56:A59,"P")</f>
        <v>0</v>
      </c>
      <c r="M55" s="24">
        <f>SUMIFS(M56:M59,A56:A59,"P")</f>
        <v>0</v>
      </c>
      <c r="N55" s="25"/>
    </row>
    <row r="56">
      <c r="A56" s="1" t="s">
        <v>659</v>
      </c>
      <c r="B56" s="1">
        <v>6</v>
      </c>
      <c r="C56" s="26" t="s">
        <v>1199</v>
      </c>
      <c r="D56" t="s">
        <v>661</v>
      </c>
      <c r="E56" s="27" t="s">
        <v>2907</v>
      </c>
      <c r="F56" s="28" t="s">
        <v>1574</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8cRMpVYKjXDnT3SIyXmGRaM6eDOYsTQL6KBwbDetYvilSGUBzkhroq/ZB3rHYsl0oapachvqYDslzPRa9MyJYw==" hashValue="MyN/JBneCOzt5SU51EPfGd2rAvFxGy+FpYJKUlxPdEnui+9gs0NA4+U5ITCAGtMZ+bvfwBaFYpegxs0J+rap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2908</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1535</v>
      </c>
      <c r="D10" t="s">
        <v>661</v>
      </c>
      <c r="E10" s="27" t="s">
        <v>1536</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2909</v>
      </c>
    </row>
    <row r="13" ht="318.75">
      <c r="A13" s="1" t="s">
        <v>666</v>
      </c>
      <c r="E13" s="27" t="s">
        <v>2136</v>
      </c>
    </row>
    <row r="14">
      <c r="A14" s="1" t="s">
        <v>659</v>
      </c>
      <c r="B14" s="1">
        <v>2</v>
      </c>
      <c r="C14" s="26" t="s">
        <v>2910</v>
      </c>
      <c r="D14" t="s">
        <v>661</v>
      </c>
      <c r="E14" s="27" t="s">
        <v>2911</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1821</v>
      </c>
    </row>
    <row r="17" ht="25.5">
      <c r="A17" s="1" t="s">
        <v>666</v>
      </c>
      <c r="E17" s="27" t="s">
        <v>671</v>
      </c>
    </row>
    <row r="18">
      <c r="A18" s="1" t="s">
        <v>659</v>
      </c>
      <c r="B18" s="1">
        <v>3</v>
      </c>
      <c r="C18" s="26" t="s">
        <v>672</v>
      </c>
      <c r="D18" t="s">
        <v>661</v>
      </c>
      <c r="E18" s="27" t="s">
        <v>673</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2909</v>
      </c>
    </row>
    <row r="21" ht="229.5">
      <c r="A21" s="1" t="s">
        <v>666</v>
      </c>
      <c r="E21" s="27" t="s">
        <v>674</v>
      </c>
    </row>
    <row r="22">
      <c r="A22" s="1" t="s">
        <v>656</v>
      </c>
      <c r="C22" s="22" t="s">
        <v>679</v>
      </c>
      <c r="E22" s="23" t="s">
        <v>680</v>
      </c>
      <c r="L22" s="24">
        <f>SUMIFS(L23:L250,A23:A250,"P")</f>
        <v>0</v>
      </c>
      <c r="M22" s="24">
        <f>SUMIFS(M23:M250,A23:A250,"P")</f>
        <v>0</v>
      </c>
      <c r="N22" s="25"/>
    </row>
    <row r="23" ht="25.5">
      <c r="A23" s="1" t="s">
        <v>659</v>
      </c>
      <c r="B23" s="1">
        <v>4</v>
      </c>
      <c r="C23" s="26" t="s">
        <v>2912</v>
      </c>
      <c r="D23" t="s">
        <v>661</v>
      </c>
      <c r="E23" s="27" t="s">
        <v>2913</v>
      </c>
      <c r="F23" s="28" t="s">
        <v>683</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2914</v>
      </c>
    </row>
    <row r="26" ht="76.5">
      <c r="A26" s="1" t="s">
        <v>666</v>
      </c>
      <c r="E26" s="27" t="s">
        <v>1544</v>
      </c>
    </row>
    <row r="27">
      <c r="A27" s="1" t="s">
        <v>659</v>
      </c>
      <c r="B27" s="1">
        <v>5</v>
      </c>
      <c r="C27" s="26" t="s">
        <v>681</v>
      </c>
      <c r="D27" t="s">
        <v>661</v>
      </c>
      <c r="E27" s="27" t="s">
        <v>682</v>
      </c>
      <c r="F27" s="28" t="s">
        <v>683</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2914</v>
      </c>
    </row>
    <row r="30" ht="76.5">
      <c r="A30" s="1" t="s">
        <v>666</v>
      </c>
      <c r="E30" s="27" t="s">
        <v>1544</v>
      </c>
    </row>
    <row r="31">
      <c r="A31" s="1" t="s">
        <v>659</v>
      </c>
      <c r="B31" s="1">
        <v>6</v>
      </c>
      <c r="C31" s="26" t="s">
        <v>685</v>
      </c>
      <c r="D31" t="s">
        <v>661</v>
      </c>
      <c r="E31" s="27" t="s">
        <v>686</v>
      </c>
      <c r="F31" s="28" t="s">
        <v>670</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2915</v>
      </c>
    </row>
    <row r="34" ht="102">
      <c r="A34" s="1" t="s">
        <v>666</v>
      </c>
      <c r="E34" s="27" t="s">
        <v>687</v>
      </c>
    </row>
    <row r="35">
      <c r="A35" s="1" t="s">
        <v>659</v>
      </c>
      <c r="B35" s="1">
        <v>7</v>
      </c>
      <c r="C35" s="26" t="s">
        <v>2916</v>
      </c>
      <c r="D35" t="s">
        <v>661</v>
      </c>
      <c r="E35" s="27" t="s">
        <v>2917</v>
      </c>
      <c r="F35" s="28" t="s">
        <v>670</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2918</v>
      </c>
    </row>
    <row r="38" ht="102">
      <c r="A38" s="1" t="s">
        <v>666</v>
      </c>
      <c r="E38" s="27" t="s">
        <v>2919</v>
      </c>
    </row>
    <row r="39">
      <c r="A39" s="1" t="s">
        <v>659</v>
      </c>
      <c r="B39" s="1">
        <v>8</v>
      </c>
      <c r="C39" s="26" t="s">
        <v>929</v>
      </c>
      <c r="D39" t="s">
        <v>661</v>
      </c>
      <c r="E39" s="27" t="s">
        <v>930</v>
      </c>
      <c r="F39" s="28" t="s">
        <v>670</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2915</v>
      </c>
    </row>
    <row r="42" ht="140.25">
      <c r="A42" s="1" t="s">
        <v>666</v>
      </c>
      <c r="E42" s="27" t="s">
        <v>931</v>
      </c>
    </row>
    <row r="43" ht="25.5">
      <c r="A43" s="1" t="s">
        <v>659</v>
      </c>
      <c r="B43" s="1">
        <v>9</v>
      </c>
      <c r="C43" s="26" t="s">
        <v>2920</v>
      </c>
      <c r="D43" t="s">
        <v>661</v>
      </c>
      <c r="E43" s="27" t="s">
        <v>2921</v>
      </c>
      <c r="F43" s="28" t="s">
        <v>683</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1478</v>
      </c>
    </row>
    <row r="46" ht="127.5">
      <c r="A46" s="1" t="s">
        <v>666</v>
      </c>
      <c r="E46" s="27" t="s">
        <v>2922</v>
      </c>
    </row>
    <row r="47" ht="25.5">
      <c r="A47" s="1" t="s">
        <v>659</v>
      </c>
      <c r="B47" s="1">
        <v>10</v>
      </c>
      <c r="C47" s="26" t="s">
        <v>1553</v>
      </c>
      <c r="D47" t="s">
        <v>661</v>
      </c>
      <c r="E47" s="27" t="s">
        <v>1554</v>
      </c>
      <c r="F47" s="28" t="s">
        <v>670</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2915</v>
      </c>
    </row>
    <row r="50" ht="76.5">
      <c r="A50" s="1" t="s">
        <v>666</v>
      </c>
      <c r="E50" s="27" t="s">
        <v>1555</v>
      </c>
    </row>
    <row r="51" ht="25.5">
      <c r="A51" s="1" t="s">
        <v>659</v>
      </c>
      <c r="B51" s="1">
        <v>11</v>
      </c>
      <c r="C51" s="26" t="s">
        <v>1556</v>
      </c>
      <c r="D51" t="s">
        <v>661</v>
      </c>
      <c r="E51" s="27" t="s">
        <v>1557</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1821</v>
      </c>
    </row>
    <row r="54" ht="76.5">
      <c r="A54" s="1" t="s">
        <v>666</v>
      </c>
      <c r="E54" s="27" t="s">
        <v>690</v>
      </c>
    </row>
    <row r="55">
      <c r="A55" s="1" t="s">
        <v>659</v>
      </c>
      <c r="B55" s="1">
        <v>12</v>
      </c>
      <c r="C55" s="26" t="s">
        <v>1822</v>
      </c>
      <c r="D55" t="s">
        <v>661</v>
      </c>
      <c r="E55" s="27" t="s">
        <v>1823</v>
      </c>
      <c r="F55" s="28" t="s">
        <v>683</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2707</v>
      </c>
    </row>
    <row r="58" ht="102">
      <c r="A58" s="1" t="s">
        <v>666</v>
      </c>
      <c r="E58" s="27" t="s">
        <v>1552</v>
      </c>
    </row>
    <row r="59" ht="25.5">
      <c r="A59" s="1" t="s">
        <v>659</v>
      </c>
      <c r="B59" s="1">
        <v>13</v>
      </c>
      <c r="C59" s="26" t="s">
        <v>1878</v>
      </c>
      <c r="D59" t="s">
        <v>661</v>
      </c>
      <c r="E59" s="27" t="s">
        <v>1879</v>
      </c>
      <c r="F59" s="28" t="s">
        <v>683</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1478</v>
      </c>
    </row>
    <row r="62" ht="38.25">
      <c r="A62" s="1" t="s">
        <v>666</v>
      </c>
      <c r="E62" s="27" t="s">
        <v>961</v>
      </c>
    </row>
    <row r="63" ht="25.5">
      <c r="A63" s="1" t="s">
        <v>659</v>
      </c>
      <c r="B63" s="1">
        <v>14</v>
      </c>
      <c r="C63" s="26" t="s">
        <v>691</v>
      </c>
      <c r="D63" t="s">
        <v>661</v>
      </c>
      <c r="E63" s="27" t="s">
        <v>692</v>
      </c>
      <c r="F63" s="28" t="s">
        <v>683</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1826</v>
      </c>
    </row>
    <row r="66" ht="38.25">
      <c r="A66" s="1" t="s">
        <v>666</v>
      </c>
      <c r="E66" s="27" t="s">
        <v>693</v>
      </c>
    </row>
    <row r="67" ht="25.5">
      <c r="A67" s="1" t="s">
        <v>659</v>
      </c>
      <c r="B67" s="1">
        <v>15</v>
      </c>
      <c r="C67" s="26" t="s">
        <v>2923</v>
      </c>
      <c r="D67" t="s">
        <v>661</v>
      </c>
      <c r="E67" s="27" t="s">
        <v>2924</v>
      </c>
      <c r="F67" s="28" t="s">
        <v>683</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1477</v>
      </c>
    </row>
    <row r="70" ht="102">
      <c r="A70" s="1" t="s">
        <v>666</v>
      </c>
      <c r="E70" s="27" t="s">
        <v>687</v>
      </c>
    </row>
    <row r="71">
      <c r="A71" s="1" t="s">
        <v>659</v>
      </c>
      <c r="B71" s="1">
        <v>16</v>
      </c>
      <c r="C71" s="26" t="s">
        <v>2925</v>
      </c>
      <c r="D71" t="s">
        <v>661</v>
      </c>
      <c r="E71" s="27" t="s">
        <v>2926</v>
      </c>
      <c r="F71" s="28" t="s">
        <v>683</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1478</v>
      </c>
    </row>
    <row r="74" ht="89.25">
      <c r="A74" s="1" t="s">
        <v>666</v>
      </c>
      <c r="E74" s="27" t="s">
        <v>2927</v>
      </c>
    </row>
    <row r="75">
      <c r="A75" s="1" t="s">
        <v>659</v>
      </c>
      <c r="B75" s="1">
        <v>17</v>
      </c>
      <c r="C75" s="26" t="s">
        <v>2928</v>
      </c>
      <c r="D75" t="s">
        <v>661</v>
      </c>
      <c r="E75" s="27" t="s">
        <v>2929</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1478</v>
      </c>
    </row>
    <row r="78" ht="102">
      <c r="A78" s="1" t="s">
        <v>666</v>
      </c>
      <c r="E78" s="27" t="s">
        <v>2930</v>
      </c>
    </row>
    <row r="79">
      <c r="A79" s="1" t="s">
        <v>659</v>
      </c>
      <c r="B79" s="1">
        <v>18</v>
      </c>
      <c r="C79" s="26" t="s">
        <v>2931</v>
      </c>
      <c r="D79" t="s">
        <v>661</v>
      </c>
      <c r="E79" s="27" t="s">
        <v>2932</v>
      </c>
      <c r="F79" s="28" t="s">
        <v>1578</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2933</v>
      </c>
    </row>
    <row r="82" ht="140.25">
      <c r="A82" s="1" t="s">
        <v>666</v>
      </c>
      <c r="E82" s="27" t="s">
        <v>1610</v>
      </c>
    </row>
    <row r="83">
      <c r="A83" s="1" t="s">
        <v>659</v>
      </c>
      <c r="B83" s="1">
        <v>19</v>
      </c>
      <c r="C83" s="26" t="s">
        <v>2934</v>
      </c>
      <c r="D83" t="s">
        <v>661</v>
      </c>
      <c r="E83" s="27" t="s">
        <v>2935</v>
      </c>
      <c r="F83" s="28" t="s">
        <v>670</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2936</v>
      </c>
    </row>
    <row r="86" ht="114.75">
      <c r="A86" s="1" t="s">
        <v>666</v>
      </c>
      <c r="E86" s="27" t="s">
        <v>1620</v>
      </c>
    </row>
    <row r="87">
      <c r="A87" s="1" t="s">
        <v>659</v>
      </c>
      <c r="B87" s="1">
        <v>20</v>
      </c>
      <c r="C87" s="26" t="s">
        <v>1646</v>
      </c>
      <c r="D87" t="s">
        <v>661</v>
      </c>
      <c r="E87" s="27" t="s">
        <v>1647</v>
      </c>
      <c r="F87" s="28" t="s">
        <v>670</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2937</v>
      </c>
    </row>
    <row r="90" ht="140.25">
      <c r="A90" s="1" t="s">
        <v>666</v>
      </c>
      <c r="E90" s="27" t="s">
        <v>1649</v>
      </c>
    </row>
    <row r="91">
      <c r="A91" s="1" t="s">
        <v>659</v>
      </c>
      <c r="B91" s="1">
        <v>21</v>
      </c>
      <c r="C91" s="26" t="s">
        <v>1650</v>
      </c>
      <c r="D91" t="s">
        <v>661</v>
      </c>
      <c r="E91" s="27" t="s">
        <v>1651</v>
      </c>
      <c r="F91" s="28" t="s">
        <v>670</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2937</v>
      </c>
    </row>
    <row r="94" ht="114.75">
      <c r="A94" s="1" t="s">
        <v>666</v>
      </c>
      <c r="E94" s="27" t="s">
        <v>1620</v>
      </c>
    </row>
    <row r="95">
      <c r="A95" s="1" t="s">
        <v>659</v>
      </c>
      <c r="B95" s="1">
        <v>22</v>
      </c>
      <c r="C95" s="26" t="s">
        <v>1652</v>
      </c>
      <c r="D95" t="s">
        <v>661</v>
      </c>
      <c r="E95" s="27" t="s">
        <v>1653</v>
      </c>
      <c r="F95" s="28" t="s">
        <v>1654</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2938</v>
      </c>
    </row>
    <row r="98" ht="127.5">
      <c r="A98" s="1" t="s">
        <v>666</v>
      </c>
      <c r="E98" s="27" t="s">
        <v>1655</v>
      </c>
    </row>
    <row r="99">
      <c r="A99" s="1" t="s">
        <v>659</v>
      </c>
      <c r="B99" s="1">
        <v>66</v>
      </c>
      <c r="C99" s="26" t="s">
        <v>1656</v>
      </c>
      <c r="D99" t="s">
        <v>661</v>
      </c>
      <c r="E99" s="27" t="s">
        <v>1657</v>
      </c>
      <c r="F99" s="28" t="s">
        <v>670</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1658</v>
      </c>
    </row>
    <row r="103">
      <c r="A103" s="1" t="s">
        <v>659</v>
      </c>
      <c r="B103" s="1">
        <v>23</v>
      </c>
      <c r="C103" s="26" t="s">
        <v>2939</v>
      </c>
      <c r="D103" t="s">
        <v>661</v>
      </c>
      <c r="E103" s="27" t="s">
        <v>2940</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2941</v>
      </c>
    </row>
    <row r="106" ht="178.5">
      <c r="A106" s="1" t="s">
        <v>666</v>
      </c>
      <c r="E106" s="27" t="s">
        <v>1639</v>
      </c>
    </row>
    <row r="107">
      <c r="A107" s="1" t="s">
        <v>659</v>
      </c>
      <c r="B107" s="1">
        <v>24</v>
      </c>
      <c r="C107" s="26" t="s">
        <v>2942</v>
      </c>
      <c r="D107" t="s">
        <v>661</v>
      </c>
      <c r="E107" s="27" t="s">
        <v>2943</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2941</v>
      </c>
    </row>
    <row r="110" ht="127.5">
      <c r="A110" s="1" t="s">
        <v>666</v>
      </c>
      <c r="E110" s="27" t="s">
        <v>1645</v>
      </c>
    </row>
    <row r="111">
      <c r="A111" s="1" t="s">
        <v>659</v>
      </c>
      <c r="B111" s="1">
        <v>25</v>
      </c>
      <c r="C111" s="26" t="s">
        <v>2944</v>
      </c>
      <c r="D111" t="s">
        <v>661</v>
      </c>
      <c r="E111" s="27" t="s">
        <v>2945</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2941</v>
      </c>
    </row>
    <row r="114" ht="178.5">
      <c r="A114" s="1" t="s">
        <v>666</v>
      </c>
      <c r="E114" s="27" t="s">
        <v>1639</v>
      </c>
    </row>
    <row r="115">
      <c r="A115" s="1" t="s">
        <v>659</v>
      </c>
      <c r="B115" s="1">
        <v>26</v>
      </c>
      <c r="C115" s="26" t="s">
        <v>2946</v>
      </c>
      <c r="D115" t="s">
        <v>661</v>
      </c>
      <c r="E115" s="27" t="s">
        <v>2947</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2941</v>
      </c>
    </row>
    <row r="118" ht="127.5">
      <c r="A118" s="1" t="s">
        <v>666</v>
      </c>
      <c r="E118" s="27" t="s">
        <v>1645</v>
      </c>
    </row>
    <row r="119">
      <c r="A119" s="1" t="s">
        <v>659</v>
      </c>
      <c r="B119" s="1">
        <v>27</v>
      </c>
      <c r="C119" s="26" t="s">
        <v>1692</v>
      </c>
      <c r="D119" t="s">
        <v>661</v>
      </c>
      <c r="E119" s="27" t="s">
        <v>1905</v>
      </c>
      <c r="F119" s="28" t="s">
        <v>683</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2948</v>
      </c>
    </row>
    <row r="122" ht="178.5">
      <c r="A122" s="1" t="s">
        <v>666</v>
      </c>
      <c r="E122" s="27" t="s">
        <v>1639</v>
      </c>
    </row>
    <row r="123">
      <c r="A123" s="1" t="s">
        <v>659</v>
      </c>
      <c r="B123" s="1">
        <v>28</v>
      </c>
      <c r="C123" s="26" t="s">
        <v>1695</v>
      </c>
      <c r="D123" t="s">
        <v>661</v>
      </c>
      <c r="E123" s="27" t="s">
        <v>1696</v>
      </c>
      <c r="F123" s="28" t="s">
        <v>683</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2948</v>
      </c>
    </row>
    <row r="126" ht="127.5">
      <c r="A126" s="1" t="s">
        <v>666</v>
      </c>
      <c r="E126" s="27" t="s">
        <v>1645</v>
      </c>
    </row>
    <row r="127">
      <c r="A127" s="1" t="s">
        <v>659</v>
      </c>
      <c r="B127" s="1">
        <v>29</v>
      </c>
      <c r="C127" s="26" t="s">
        <v>1855</v>
      </c>
      <c r="D127" t="s">
        <v>661</v>
      </c>
      <c r="E127" s="27" t="s">
        <v>2150</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2949</v>
      </c>
    </row>
    <row r="130" ht="178.5">
      <c r="A130" s="1" t="s">
        <v>666</v>
      </c>
      <c r="E130" s="27" t="s">
        <v>1639</v>
      </c>
    </row>
    <row r="131">
      <c r="A131" s="1" t="s">
        <v>659</v>
      </c>
      <c r="B131" s="1">
        <v>30</v>
      </c>
      <c r="C131" s="26" t="s">
        <v>1857</v>
      </c>
      <c r="D131" t="s">
        <v>661</v>
      </c>
      <c r="E131" s="27" t="s">
        <v>1858</v>
      </c>
      <c r="F131" s="28" t="s">
        <v>683</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2949</v>
      </c>
    </row>
    <row r="134" ht="127.5">
      <c r="A134" s="1" t="s">
        <v>666</v>
      </c>
      <c r="E134" s="27" t="s">
        <v>1645</v>
      </c>
    </row>
    <row r="135">
      <c r="A135" s="1" t="s">
        <v>659</v>
      </c>
      <c r="B135" s="1">
        <v>31</v>
      </c>
      <c r="C135" s="26" t="s">
        <v>1697</v>
      </c>
      <c r="D135" t="s">
        <v>661</v>
      </c>
      <c r="E135" s="27" t="s">
        <v>1698</v>
      </c>
      <c r="F135" s="28" t="s">
        <v>683</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2950</v>
      </c>
    </row>
    <row r="138" ht="178.5">
      <c r="A138" s="1" t="s">
        <v>666</v>
      </c>
      <c r="E138" s="27" t="s">
        <v>1639</v>
      </c>
    </row>
    <row r="139">
      <c r="A139" s="1" t="s">
        <v>659</v>
      </c>
      <c r="B139" s="1">
        <v>32</v>
      </c>
      <c r="C139" s="26" t="s">
        <v>1700</v>
      </c>
      <c r="D139" t="s">
        <v>661</v>
      </c>
      <c r="E139" s="27" t="s">
        <v>1701</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2950</v>
      </c>
    </row>
    <row r="142" ht="127.5">
      <c r="A142" s="1" t="s">
        <v>666</v>
      </c>
      <c r="E142" s="27" t="s">
        <v>1645</v>
      </c>
    </row>
    <row r="143">
      <c r="A143" s="1" t="s">
        <v>659</v>
      </c>
      <c r="B143" s="1">
        <v>33</v>
      </c>
      <c r="C143" s="26" t="s">
        <v>2324</v>
      </c>
      <c r="D143" t="s">
        <v>661</v>
      </c>
      <c r="E143" s="27" t="s">
        <v>2951</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2950</v>
      </c>
    </row>
    <row r="146" ht="178.5">
      <c r="A146" s="1" t="s">
        <v>666</v>
      </c>
      <c r="E146" s="27" t="s">
        <v>1639</v>
      </c>
    </row>
    <row r="147">
      <c r="A147" s="1" t="s">
        <v>659</v>
      </c>
      <c r="B147" s="1">
        <v>34</v>
      </c>
      <c r="C147" s="26" t="s">
        <v>2326</v>
      </c>
      <c r="D147" t="s">
        <v>661</v>
      </c>
      <c r="E147" s="27" t="s">
        <v>2327</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2950</v>
      </c>
    </row>
    <row r="150" ht="127.5">
      <c r="A150" s="1" t="s">
        <v>666</v>
      </c>
      <c r="E150" s="27" t="s">
        <v>1645</v>
      </c>
    </row>
    <row r="151">
      <c r="A151" s="1" t="s">
        <v>659</v>
      </c>
      <c r="B151" s="1">
        <v>35</v>
      </c>
      <c r="C151" s="26" t="s">
        <v>1707</v>
      </c>
      <c r="D151" t="s">
        <v>661</v>
      </c>
      <c r="E151" s="27" t="s">
        <v>2952</v>
      </c>
      <c r="F151" s="28" t="s">
        <v>683</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2953</v>
      </c>
    </row>
    <row r="154" ht="178.5">
      <c r="A154" s="1" t="s">
        <v>666</v>
      </c>
      <c r="E154" s="27" t="s">
        <v>1639</v>
      </c>
    </row>
    <row r="155">
      <c r="A155" s="1" t="s">
        <v>659</v>
      </c>
      <c r="B155" s="1">
        <v>36</v>
      </c>
      <c r="C155" s="26" t="s">
        <v>1710</v>
      </c>
      <c r="D155" t="s">
        <v>661</v>
      </c>
      <c r="E155" s="27" t="s">
        <v>1711</v>
      </c>
      <c r="F155" s="28" t="s">
        <v>683</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2953</v>
      </c>
    </row>
    <row r="158" ht="127.5">
      <c r="A158" s="1" t="s">
        <v>666</v>
      </c>
      <c r="E158" s="27" t="s">
        <v>1645</v>
      </c>
    </row>
    <row r="159">
      <c r="A159" s="1" t="s">
        <v>659</v>
      </c>
      <c r="B159" s="1">
        <v>37</v>
      </c>
      <c r="C159" s="26" t="s">
        <v>1713</v>
      </c>
      <c r="D159" t="s">
        <v>661</v>
      </c>
      <c r="E159" s="27" t="s">
        <v>2151</v>
      </c>
      <c r="F159" s="28" t="s">
        <v>683</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2954</v>
      </c>
    </row>
    <row r="162" ht="178.5">
      <c r="A162" s="1" t="s">
        <v>666</v>
      </c>
      <c r="E162" s="27" t="s">
        <v>1639</v>
      </c>
    </row>
    <row r="163">
      <c r="A163" s="1" t="s">
        <v>659</v>
      </c>
      <c r="B163" s="1">
        <v>38</v>
      </c>
      <c r="C163" s="26" t="s">
        <v>1716</v>
      </c>
      <c r="D163" t="s">
        <v>661</v>
      </c>
      <c r="E163" s="27" t="s">
        <v>1717</v>
      </c>
      <c r="F163" s="28" t="s">
        <v>683</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2954</v>
      </c>
    </row>
    <row r="166" ht="127.5">
      <c r="A166" s="1" t="s">
        <v>666</v>
      </c>
      <c r="E166" s="27" t="s">
        <v>1645</v>
      </c>
    </row>
    <row r="167">
      <c r="A167" s="1" t="s">
        <v>659</v>
      </c>
      <c r="B167" s="1">
        <v>39</v>
      </c>
      <c r="C167" s="26" t="s">
        <v>2955</v>
      </c>
      <c r="D167" t="s">
        <v>661</v>
      </c>
      <c r="E167" s="27" t="s">
        <v>2956</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2941</v>
      </c>
    </row>
    <row r="170" ht="178.5">
      <c r="A170" s="1" t="s">
        <v>666</v>
      </c>
      <c r="E170" s="27" t="s">
        <v>1639</v>
      </c>
    </row>
    <row r="171">
      <c r="A171" s="1" t="s">
        <v>659</v>
      </c>
      <c r="B171" s="1">
        <v>40</v>
      </c>
      <c r="C171" s="26" t="s">
        <v>2957</v>
      </c>
      <c r="D171" t="s">
        <v>661</v>
      </c>
      <c r="E171" s="27" t="s">
        <v>2958</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1478</v>
      </c>
    </row>
    <row r="174" ht="127.5">
      <c r="A174" s="1" t="s">
        <v>666</v>
      </c>
      <c r="E174" s="27" t="s">
        <v>1645</v>
      </c>
    </row>
    <row r="175">
      <c r="A175" s="1" t="s">
        <v>659</v>
      </c>
      <c r="B175" s="1">
        <v>41</v>
      </c>
      <c r="C175" s="26" t="s">
        <v>1726</v>
      </c>
      <c r="D175" t="s">
        <v>661</v>
      </c>
      <c r="E175" s="27" t="s">
        <v>1727</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2941</v>
      </c>
    </row>
    <row r="178" ht="127.5">
      <c r="A178" s="1" t="s">
        <v>666</v>
      </c>
      <c r="E178" s="27" t="s">
        <v>1732</v>
      </c>
    </row>
    <row r="179">
      <c r="A179" s="1" t="s">
        <v>659</v>
      </c>
      <c r="B179" s="1">
        <v>42</v>
      </c>
      <c r="C179" s="26" t="s">
        <v>2959</v>
      </c>
      <c r="D179" t="s">
        <v>661</v>
      </c>
      <c r="E179" s="27" t="s">
        <v>2960</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2941</v>
      </c>
    </row>
    <row r="182" ht="165.75">
      <c r="A182" s="1" t="s">
        <v>666</v>
      </c>
      <c r="E182" s="27" t="s">
        <v>1761</v>
      </c>
    </row>
    <row r="183">
      <c r="A183" s="1" t="s">
        <v>659</v>
      </c>
      <c r="B183" s="1">
        <v>43</v>
      </c>
      <c r="C183" s="26" t="s">
        <v>2961</v>
      </c>
      <c r="D183" t="s">
        <v>661</v>
      </c>
      <c r="E183" s="27" t="s">
        <v>2962</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2941</v>
      </c>
    </row>
    <row r="186" ht="127.5">
      <c r="A186" s="1" t="s">
        <v>666</v>
      </c>
      <c r="E186" s="27" t="s">
        <v>1645</v>
      </c>
    </row>
    <row r="187">
      <c r="A187" s="1" t="s">
        <v>659</v>
      </c>
      <c r="B187" s="1">
        <v>44</v>
      </c>
      <c r="C187" s="26" t="s">
        <v>2153</v>
      </c>
      <c r="D187" t="s">
        <v>661</v>
      </c>
      <c r="E187" s="27" t="s">
        <v>2154</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1478</v>
      </c>
    </row>
    <row r="190" ht="165.75">
      <c r="A190" s="1" t="s">
        <v>666</v>
      </c>
      <c r="E190" s="27" t="s">
        <v>1761</v>
      </c>
    </row>
    <row r="191">
      <c r="A191" s="1" t="s">
        <v>659</v>
      </c>
      <c r="B191" s="1">
        <v>45</v>
      </c>
      <c r="C191" s="26" t="s">
        <v>2963</v>
      </c>
      <c r="D191" t="s">
        <v>661</v>
      </c>
      <c r="E191" s="27" t="s">
        <v>2964</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1478</v>
      </c>
    </row>
    <row r="194" ht="127.5">
      <c r="A194" s="1" t="s">
        <v>666</v>
      </c>
      <c r="E194" s="27" t="s">
        <v>1645</v>
      </c>
    </row>
    <row r="195">
      <c r="A195" s="1" t="s">
        <v>659</v>
      </c>
      <c r="B195" s="1">
        <v>46</v>
      </c>
      <c r="C195" s="26" t="s">
        <v>2155</v>
      </c>
      <c r="D195" t="s">
        <v>661</v>
      </c>
      <c r="E195" s="27" t="s">
        <v>2156</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1478</v>
      </c>
    </row>
    <row r="198" ht="165.75">
      <c r="A198" s="1" t="s">
        <v>666</v>
      </c>
      <c r="E198" s="27" t="s">
        <v>1761</v>
      </c>
    </row>
    <row r="199">
      <c r="A199" s="1" t="s">
        <v>659</v>
      </c>
      <c r="B199" s="1">
        <v>47</v>
      </c>
      <c r="C199" s="26" t="s">
        <v>2734</v>
      </c>
      <c r="D199" t="s">
        <v>661</v>
      </c>
      <c r="E199" s="27" t="s">
        <v>2735</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1478</v>
      </c>
    </row>
    <row r="202" ht="127.5">
      <c r="A202" s="1" t="s">
        <v>666</v>
      </c>
      <c r="E202" s="27" t="s">
        <v>1645</v>
      </c>
    </row>
    <row r="203">
      <c r="A203" s="1" t="s">
        <v>659</v>
      </c>
      <c r="B203" s="1">
        <v>48</v>
      </c>
      <c r="C203" s="26" t="s">
        <v>2965</v>
      </c>
      <c r="D203" t="s">
        <v>661</v>
      </c>
      <c r="E203" s="27" t="s">
        <v>2966</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1907</v>
      </c>
    </row>
    <row r="206" ht="165.75">
      <c r="A206" s="1" t="s">
        <v>666</v>
      </c>
      <c r="E206" s="27" t="s">
        <v>1761</v>
      </c>
    </row>
    <row r="207">
      <c r="A207" s="1" t="s">
        <v>659</v>
      </c>
      <c r="B207" s="1">
        <v>49</v>
      </c>
      <c r="C207" s="26" t="s">
        <v>1762</v>
      </c>
      <c r="D207" t="s">
        <v>661</v>
      </c>
      <c r="E207" s="27" t="s">
        <v>1763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1907</v>
      </c>
    </row>
    <row r="210" ht="127.5">
      <c r="A210" s="1" t="s">
        <v>666</v>
      </c>
      <c r="E210" s="27" t="s">
        <v>1645</v>
      </c>
    </row>
    <row r="211">
      <c r="A211" s="1" t="s">
        <v>659</v>
      </c>
      <c r="B211" s="1">
        <v>50</v>
      </c>
      <c r="C211" s="26" t="s">
        <v>1764</v>
      </c>
      <c r="D211" t="s">
        <v>661</v>
      </c>
      <c r="E211" s="27" t="s">
        <v>1765</v>
      </c>
      <c r="F211" s="28" t="s">
        <v>683</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1821</v>
      </c>
    </row>
    <row r="214" ht="127.5">
      <c r="A214" s="1" t="s">
        <v>666</v>
      </c>
      <c r="E214" s="27" t="s">
        <v>1767</v>
      </c>
    </row>
    <row r="215" ht="25.5">
      <c r="A215" s="1" t="s">
        <v>659</v>
      </c>
      <c r="B215" s="1">
        <v>51</v>
      </c>
      <c r="C215" s="26" t="s">
        <v>2967</v>
      </c>
      <c r="D215" t="s">
        <v>661</v>
      </c>
      <c r="E215" s="27" t="s">
        <v>2968</v>
      </c>
      <c r="F215" s="28" t="s">
        <v>2969</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2970</v>
      </c>
    </row>
    <row r="218" ht="127.5">
      <c r="A218" s="1" t="s">
        <v>666</v>
      </c>
      <c r="E218" s="27" t="s">
        <v>2971</v>
      </c>
    </row>
    <row r="219" ht="25.5">
      <c r="A219" s="1" t="s">
        <v>659</v>
      </c>
      <c r="B219" s="1">
        <v>52</v>
      </c>
      <c r="C219" s="26" t="s">
        <v>2972</v>
      </c>
      <c r="D219" t="s">
        <v>661</v>
      </c>
      <c r="E219" s="27" t="s">
        <v>2973</v>
      </c>
      <c r="F219" s="28" t="s">
        <v>2969</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2970</v>
      </c>
    </row>
    <row r="222" ht="127.5">
      <c r="A222" s="1" t="s">
        <v>666</v>
      </c>
      <c r="E222" s="27" t="s">
        <v>2971</v>
      </c>
    </row>
    <row r="223">
      <c r="A223" s="1" t="s">
        <v>659</v>
      </c>
      <c r="B223" s="1">
        <v>53</v>
      </c>
      <c r="C223" s="26" t="s">
        <v>1776</v>
      </c>
      <c r="D223" t="s">
        <v>661</v>
      </c>
      <c r="E223" s="27" t="s">
        <v>2974</v>
      </c>
      <c r="F223" s="28" t="s">
        <v>683</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1477</v>
      </c>
    </row>
    <row r="226" ht="114.75">
      <c r="A226" s="1" t="s">
        <v>666</v>
      </c>
      <c r="E226" s="27" t="s">
        <v>1679</v>
      </c>
    </row>
    <row r="227">
      <c r="A227" s="1" t="s">
        <v>659</v>
      </c>
      <c r="B227" s="1">
        <v>54</v>
      </c>
      <c r="C227" s="26" t="s">
        <v>1779</v>
      </c>
      <c r="D227" t="s">
        <v>661</v>
      </c>
      <c r="E227" s="27" t="s">
        <v>1780</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1477</v>
      </c>
    </row>
    <row r="230" ht="140.25">
      <c r="A230" s="1" t="s">
        <v>666</v>
      </c>
      <c r="E230" s="27" t="s">
        <v>1789</v>
      </c>
    </row>
    <row r="231">
      <c r="A231" s="1" t="s">
        <v>659</v>
      </c>
      <c r="B231" s="1">
        <v>61</v>
      </c>
      <c r="C231" s="26" t="s">
        <v>1787</v>
      </c>
      <c r="D231" t="s">
        <v>661</v>
      </c>
      <c r="E231" s="27" t="s">
        <v>1788</v>
      </c>
      <c r="F231" s="28" t="s">
        <v>1574</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2975</v>
      </c>
    </row>
    <row r="234" ht="140.25">
      <c r="A234" s="1" t="s">
        <v>666</v>
      </c>
      <c r="E234" s="27" t="s">
        <v>1789</v>
      </c>
    </row>
    <row r="235">
      <c r="A235" s="1" t="s">
        <v>659</v>
      </c>
      <c r="B235" s="1">
        <v>62</v>
      </c>
      <c r="C235" s="26" t="s">
        <v>2976</v>
      </c>
      <c r="D235" t="s">
        <v>661</v>
      </c>
      <c r="E235" s="27" t="s">
        <v>2977</v>
      </c>
      <c r="F235" s="28" t="s">
        <v>1574</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1478</v>
      </c>
    </row>
    <row r="238" ht="140.25">
      <c r="A238" s="1" t="s">
        <v>666</v>
      </c>
      <c r="E238" s="27" t="s">
        <v>2978</v>
      </c>
    </row>
    <row r="239">
      <c r="A239" s="1" t="s">
        <v>659</v>
      </c>
      <c r="B239" s="1">
        <v>63</v>
      </c>
      <c r="C239" s="26" t="s">
        <v>1790</v>
      </c>
      <c r="D239" t="s">
        <v>661</v>
      </c>
      <c r="E239" s="27" t="s">
        <v>1791</v>
      </c>
      <c r="F239" s="28" t="s">
        <v>868</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1852</v>
      </c>
    </row>
    <row r="242" ht="89.25">
      <c r="A242" s="1" t="s">
        <v>666</v>
      </c>
      <c r="E242" s="27" t="s">
        <v>1793</v>
      </c>
    </row>
    <row r="243">
      <c r="A243" s="1" t="s">
        <v>659</v>
      </c>
      <c r="B243" s="1">
        <v>64</v>
      </c>
      <c r="C243" s="26" t="s">
        <v>1803</v>
      </c>
      <c r="D243" t="s">
        <v>661</v>
      </c>
      <c r="E243" s="27" t="s">
        <v>2979</v>
      </c>
      <c r="F243" s="28" t="s">
        <v>1574</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1431</v>
      </c>
    </row>
    <row r="246" ht="191.25">
      <c r="A246" s="1" t="s">
        <v>666</v>
      </c>
      <c r="E246" s="27" t="s">
        <v>2980</v>
      </c>
    </row>
    <row r="247">
      <c r="A247" s="1" t="s">
        <v>659</v>
      </c>
      <c r="B247" s="1">
        <v>65</v>
      </c>
      <c r="C247" s="26" t="s">
        <v>1814</v>
      </c>
      <c r="D247" t="s">
        <v>661</v>
      </c>
      <c r="E247" s="27" t="s">
        <v>1815</v>
      </c>
      <c r="F247" s="28" t="s">
        <v>670</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2981</v>
      </c>
    </row>
    <row r="250" ht="114.75">
      <c r="A250" s="1" t="s">
        <v>666</v>
      </c>
      <c r="E250" s="27" t="s">
        <v>1817</v>
      </c>
    </row>
    <row r="251">
      <c r="A251" s="1" t="s">
        <v>656</v>
      </c>
      <c r="C251" s="22" t="s">
        <v>894</v>
      </c>
      <c r="E251" s="23" t="s">
        <v>895</v>
      </c>
      <c r="L251" s="24">
        <f>SUMIFS(L252:L275,A252:A275,"P")</f>
        <v>0</v>
      </c>
      <c r="M251" s="24">
        <f>SUMIFS(M252:M275,A252:A275,"P")</f>
        <v>0</v>
      </c>
      <c r="N251" s="25"/>
    </row>
    <row r="252" ht="25.5">
      <c r="A252" s="1" t="s">
        <v>659</v>
      </c>
      <c r="B252" s="1">
        <v>55</v>
      </c>
      <c r="C252" s="26" t="s">
        <v>1867</v>
      </c>
      <c r="D252" t="s">
        <v>897</v>
      </c>
      <c r="E252" s="27" t="s">
        <v>1868</v>
      </c>
      <c r="F252" s="28" t="s">
        <v>899</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1869</v>
      </c>
    </row>
    <row r="254" ht="25.5">
      <c r="A254" s="1" t="s">
        <v>665</v>
      </c>
      <c r="E254" s="33" t="s">
        <v>2634</v>
      </c>
    </row>
    <row r="255" ht="153">
      <c r="A255" s="1" t="s">
        <v>666</v>
      </c>
      <c r="E255" s="27" t="s">
        <v>907</v>
      </c>
    </row>
    <row r="256" ht="38.25">
      <c r="A256" s="1" t="s">
        <v>659</v>
      </c>
      <c r="B256" s="1">
        <v>56</v>
      </c>
      <c r="C256" s="26" t="s">
        <v>2982</v>
      </c>
      <c r="D256" t="s">
        <v>897</v>
      </c>
      <c r="E256" s="27" t="s">
        <v>2983</v>
      </c>
      <c r="F256" s="28" t="s">
        <v>899</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910</v>
      </c>
    </row>
    <row r="258" ht="25.5">
      <c r="A258" s="1" t="s">
        <v>665</v>
      </c>
      <c r="E258" s="33" t="s">
        <v>2634</v>
      </c>
    </row>
    <row r="259" ht="153">
      <c r="A259" s="1" t="s">
        <v>666</v>
      </c>
      <c r="E259" s="27" t="s">
        <v>907</v>
      </c>
    </row>
    <row r="260" ht="38.25">
      <c r="A260" s="1" t="s">
        <v>659</v>
      </c>
      <c r="B260" s="1">
        <v>57</v>
      </c>
      <c r="C260" s="26" t="s">
        <v>903</v>
      </c>
      <c r="D260" t="s">
        <v>897</v>
      </c>
      <c r="E260" s="27" t="s">
        <v>904</v>
      </c>
      <c r="F260" s="28" t="s">
        <v>899</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905</v>
      </c>
    </row>
    <row r="262" ht="25.5">
      <c r="A262" s="1" t="s">
        <v>665</v>
      </c>
      <c r="E262" s="33" t="s">
        <v>1453</v>
      </c>
    </row>
    <row r="263" ht="153">
      <c r="A263" s="1" t="s">
        <v>666</v>
      </c>
      <c r="E263" s="27" t="s">
        <v>907</v>
      </c>
    </row>
    <row r="264" ht="25.5">
      <c r="A264" s="1" t="s">
        <v>659</v>
      </c>
      <c r="B264" s="1">
        <v>58</v>
      </c>
      <c r="C264" s="26" t="s">
        <v>916</v>
      </c>
      <c r="D264" t="s">
        <v>897</v>
      </c>
      <c r="E264" s="27" t="s">
        <v>917</v>
      </c>
      <c r="F264" s="28" t="s">
        <v>899</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914</v>
      </c>
    </row>
    <row r="266" ht="25.5">
      <c r="A266" s="1" t="s">
        <v>665</v>
      </c>
      <c r="E266" s="33" t="s">
        <v>2634</v>
      </c>
    </row>
    <row r="267" ht="153">
      <c r="A267" s="1" t="s">
        <v>666</v>
      </c>
      <c r="E267" s="27" t="s">
        <v>902</v>
      </c>
    </row>
    <row r="268" ht="25.5">
      <c r="A268" s="1" t="s">
        <v>659</v>
      </c>
      <c r="B268" s="1">
        <v>59</v>
      </c>
      <c r="C268" s="26" t="s">
        <v>919</v>
      </c>
      <c r="D268" t="s">
        <v>897</v>
      </c>
      <c r="E268" s="27" t="s">
        <v>920</v>
      </c>
      <c r="F268" s="28" t="s">
        <v>899</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921</v>
      </c>
    </row>
    <row r="270" ht="25.5">
      <c r="A270" s="1" t="s">
        <v>665</v>
      </c>
      <c r="E270" s="33" t="s">
        <v>2984</v>
      </c>
    </row>
    <row r="271" ht="153">
      <c r="A271" s="1" t="s">
        <v>666</v>
      </c>
      <c r="E271" s="27" t="s">
        <v>902</v>
      </c>
    </row>
    <row r="272" ht="25.5">
      <c r="A272" s="1" t="s">
        <v>659</v>
      </c>
      <c r="B272" s="1">
        <v>60</v>
      </c>
      <c r="C272" s="26" t="s">
        <v>922</v>
      </c>
      <c r="D272" t="s">
        <v>897</v>
      </c>
      <c r="E272" s="27" t="s">
        <v>923</v>
      </c>
      <c r="F272" s="28" t="s">
        <v>899</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910</v>
      </c>
    </row>
    <row r="274" ht="25.5">
      <c r="A274" s="1" t="s">
        <v>665</v>
      </c>
      <c r="E274" s="33" t="s">
        <v>2984</v>
      </c>
    </row>
    <row r="275" ht="153">
      <c r="A275" s="1" t="s">
        <v>666</v>
      </c>
      <c r="E275" s="27" t="s">
        <v>902</v>
      </c>
    </row>
  </sheetData>
  <sheetProtection sheet="1" objects="1" scenarios="1" spinCount="100000" saltValue="i+imvgWLkws2A3t7PmKQ2cFb2lkQ81rpzoDEccK4vS56xI3I/YPzDZZDunNRgNzBqtS+EyVwgQ2vFEYjNQimIQ==" hashValue="GPJUctzQmUCLdDAW53LX62/ELjSR1MrNqfFxMqpda2AAMPQTebG5kf7iyEhUm417ra5tvIRq5EB14tHpUUpk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2985</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2986</v>
      </c>
      <c r="D10" t="s">
        <v>661</v>
      </c>
      <c r="E10" s="27" t="s">
        <v>2987</v>
      </c>
      <c r="F10" s="28" t="s">
        <v>663</v>
      </c>
      <c r="G10" s="29">
        <v>8</v>
      </c>
      <c r="H10" s="28">
        <v>0</v>
      </c>
      <c r="I10" s="30">
        <f>ROUND(G10*H10,P4)</f>
        <v>0</v>
      </c>
      <c r="L10" s="31">
        <v>0</v>
      </c>
      <c r="M10" s="24">
        <f>ROUND(G10*L10,P4)</f>
        <v>0</v>
      </c>
      <c r="N10" s="25" t="s">
        <v>1309</v>
      </c>
      <c r="O10" s="32">
        <f>M10*AA10</f>
        <v>0</v>
      </c>
      <c r="P10" s="1">
        <v>3</v>
      </c>
      <c r="AA10" s="1">
        <f>IF(P10=1,$O$3,IF(P10=2,$O$4,$O$5))</f>
        <v>0</v>
      </c>
    </row>
    <row r="11">
      <c r="A11" s="1" t="s">
        <v>664</v>
      </c>
      <c r="E11" s="27" t="s">
        <v>661</v>
      </c>
    </row>
    <row r="12" ht="76.5">
      <c r="A12" s="1" t="s">
        <v>665</v>
      </c>
      <c r="E12" s="33" t="s">
        <v>2988</v>
      </c>
    </row>
    <row r="13" ht="318.75">
      <c r="A13" s="1" t="s">
        <v>666</v>
      </c>
      <c r="E13" s="27" t="s">
        <v>949</v>
      </c>
    </row>
    <row r="14">
      <c r="A14" s="1" t="s">
        <v>659</v>
      </c>
      <c r="B14" s="1">
        <v>2</v>
      </c>
      <c r="C14" s="26" t="s">
        <v>672</v>
      </c>
      <c r="D14" t="s">
        <v>661</v>
      </c>
      <c r="E14" s="27" t="s">
        <v>673</v>
      </c>
      <c r="F14" s="28" t="s">
        <v>663</v>
      </c>
      <c r="G14" s="29">
        <v>8</v>
      </c>
      <c r="H14" s="28">
        <v>0</v>
      </c>
      <c r="I14" s="30">
        <f>ROUND(G14*H14,P4)</f>
        <v>0</v>
      </c>
      <c r="L14" s="31">
        <v>0</v>
      </c>
      <c r="M14" s="24">
        <f>ROUND(G14*L14,P4)</f>
        <v>0</v>
      </c>
      <c r="N14" s="25" t="s">
        <v>1309</v>
      </c>
      <c r="O14" s="32">
        <f>M14*AA14</f>
        <v>0</v>
      </c>
      <c r="P14" s="1">
        <v>3</v>
      </c>
      <c r="AA14" s="1">
        <f>IF(P14=1,$O$3,IF(P14=2,$O$4,$O$5))</f>
        <v>0</v>
      </c>
    </row>
    <row r="15">
      <c r="A15" s="1" t="s">
        <v>664</v>
      </c>
      <c r="E15" s="27" t="s">
        <v>661</v>
      </c>
    </row>
    <row r="16" ht="76.5">
      <c r="A16" s="1" t="s">
        <v>665</v>
      </c>
      <c r="E16" s="33" t="s">
        <v>2988</v>
      </c>
    </row>
    <row r="17" ht="229.5">
      <c r="A17" s="1" t="s">
        <v>666</v>
      </c>
      <c r="E17" s="27" t="s">
        <v>674</v>
      </c>
    </row>
    <row r="18">
      <c r="A18" s="1" t="s">
        <v>656</v>
      </c>
      <c r="C18" s="22" t="s">
        <v>679</v>
      </c>
      <c r="E18" s="23" t="s">
        <v>680</v>
      </c>
      <c r="L18" s="24">
        <f>SUMIFS(L19:L138,A19:A138,"P")</f>
        <v>0</v>
      </c>
      <c r="M18" s="24">
        <f>SUMIFS(M19:M138,A19:A138,"P")</f>
        <v>0</v>
      </c>
      <c r="N18" s="25"/>
    </row>
    <row r="19">
      <c r="A19" s="1" t="s">
        <v>659</v>
      </c>
      <c r="B19" s="1">
        <v>3</v>
      </c>
      <c r="C19" s="26" t="s">
        <v>681</v>
      </c>
      <c r="D19" t="s">
        <v>661</v>
      </c>
      <c r="E19" s="27" t="s">
        <v>682</v>
      </c>
      <c r="F19" s="28" t="s">
        <v>683</v>
      </c>
      <c r="G19" s="29">
        <v>2</v>
      </c>
      <c r="H19" s="28">
        <v>0</v>
      </c>
      <c r="I19" s="30">
        <f>ROUND(G19*H19,P4)</f>
        <v>0</v>
      </c>
      <c r="L19" s="31">
        <v>0</v>
      </c>
      <c r="M19" s="24">
        <f>ROUND(G19*L19,P4)</f>
        <v>0</v>
      </c>
      <c r="N19" s="25" t="s">
        <v>1309</v>
      </c>
      <c r="O19" s="32">
        <f>M19*AA19</f>
        <v>0</v>
      </c>
      <c r="P19" s="1">
        <v>3</v>
      </c>
      <c r="AA19" s="1">
        <f>IF(P19=1,$O$3,IF(P19=2,$O$4,$O$5))</f>
        <v>0</v>
      </c>
    </row>
    <row r="20">
      <c r="A20" s="1" t="s">
        <v>664</v>
      </c>
      <c r="E20" s="27" t="s">
        <v>661</v>
      </c>
    </row>
    <row r="21" ht="63.75">
      <c r="A21" s="1" t="s">
        <v>665</v>
      </c>
      <c r="E21" s="33" t="s">
        <v>2989</v>
      </c>
    </row>
    <row r="22" ht="102">
      <c r="A22" s="1" t="s">
        <v>666</v>
      </c>
      <c r="E22" s="27" t="s">
        <v>684</v>
      </c>
    </row>
    <row r="23" ht="25.5">
      <c r="A23" s="1" t="s">
        <v>659</v>
      </c>
      <c r="B23" s="1">
        <v>4</v>
      </c>
      <c r="C23" s="26" t="s">
        <v>1556</v>
      </c>
      <c r="D23" t="s">
        <v>661</v>
      </c>
      <c r="E23" s="27" t="s">
        <v>1557</v>
      </c>
      <c r="F23" s="28" t="s">
        <v>670</v>
      </c>
      <c r="G23" s="29">
        <v>400</v>
      </c>
      <c r="H23" s="28">
        <v>0</v>
      </c>
      <c r="I23" s="30">
        <f>ROUND(G23*H23,P4)</f>
        <v>0</v>
      </c>
      <c r="L23" s="31">
        <v>0</v>
      </c>
      <c r="M23" s="24">
        <f>ROUND(G23*L23,P4)</f>
        <v>0</v>
      </c>
      <c r="N23" s="25" t="s">
        <v>1309</v>
      </c>
      <c r="O23" s="32">
        <f>M23*AA23</f>
        <v>0</v>
      </c>
      <c r="P23" s="1">
        <v>3</v>
      </c>
      <c r="AA23" s="1">
        <f>IF(P23=1,$O$3,IF(P23=2,$O$4,$O$5))</f>
        <v>0</v>
      </c>
    </row>
    <row r="24">
      <c r="A24" s="1" t="s">
        <v>664</v>
      </c>
      <c r="E24" s="27" t="s">
        <v>661</v>
      </c>
    </row>
    <row r="25" ht="63.75">
      <c r="A25" s="1" t="s">
        <v>665</v>
      </c>
      <c r="E25" s="33" t="s">
        <v>2990</v>
      </c>
    </row>
    <row r="26" ht="76.5">
      <c r="A26" s="1" t="s">
        <v>666</v>
      </c>
      <c r="E26" s="27" t="s">
        <v>690</v>
      </c>
    </row>
    <row r="27">
      <c r="A27" s="1" t="s">
        <v>659</v>
      </c>
      <c r="B27" s="1">
        <v>5</v>
      </c>
      <c r="C27" s="26" t="s">
        <v>1626</v>
      </c>
      <c r="D27" t="s">
        <v>661</v>
      </c>
      <c r="E27" s="27" t="s">
        <v>1627</v>
      </c>
      <c r="F27" s="28" t="s">
        <v>1192</v>
      </c>
      <c r="G27" s="29">
        <v>873.40800000000002</v>
      </c>
      <c r="H27" s="28">
        <v>0</v>
      </c>
      <c r="I27" s="30">
        <f>ROUND(G27*H27,P4)</f>
        <v>0</v>
      </c>
      <c r="L27" s="31">
        <v>0</v>
      </c>
      <c r="M27" s="24">
        <f>ROUND(G27*L27,P4)</f>
        <v>0</v>
      </c>
      <c r="N27" s="25" t="s">
        <v>1309</v>
      </c>
      <c r="O27" s="32">
        <f>M27*AA27</f>
        <v>0</v>
      </c>
      <c r="P27" s="1">
        <v>3</v>
      </c>
      <c r="AA27" s="1">
        <f>IF(P27=1,$O$3,IF(P27=2,$O$4,$O$5))</f>
        <v>0</v>
      </c>
    </row>
    <row r="28">
      <c r="A28" s="1" t="s">
        <v>664</v>
      </c>
      <c r="E28" s="27" t="s">
        <v>661</v>
      </c>
    </row>
    <row r="29" ht="140.25">
      <c r="A29" s="1" t="s">
        <v>665</v>
      </c>
      <c r="E29" s="33" t="s">
        <v>2991</v>
      </c>
    </row>
    <row r="30" ht="140.25">
      <c r="A30" s="1" t="s">
        <v>666</v>
      </c>
      <c r="E30" s="27" t="s">
        <v>1622</v>
      </c>
    </row>
    <row r="31">
      <c r="A31" s="1" t="s">
        <v>659</v>
      </c>
      <c r="B31" s="1">
        <v>6</v>
      </c>
      <c r="C31" s="26" t="s">
        <v>1633</v>
      </c>
      <c r="D31" t="s">
        <v>661</v>
      </c>
      <c r="E31" s="27" t="s">
        <v>1634</v>
      </c>
      <c r="F31" s="28" t="s">
        <v>670</v>
      </c>
      <c r="G31" s="29">
        <v>15036.799999999999</v>
      </c>
      <c r="H31" s="28">
        <v>0</v>
      </c>
      <c r="I31" s="30">
        <f>ROUND(G31*H31,P4)</f>
        <v>0</v>
      </c>
      <c r="L31" s="31">
        <v>0</v>
      </c>
      <c r="M31" s="24">
        <f>ROUND(G31*L31,P4)</f>
        <v>0</v>
      </c>
      <c r="N31" s="25" t="s">
        <v>1309</v>
      </c>
      <c r="O31" s="32">
        <f>M31*AA31</f>
        <v>0</v>
      </c>
      <c r="P31" s="1">
        <v>3</v>
      </c>
      <c r="AA31" s="1">
        <f>IF(P31=1,$O$3,IF(P31=2,$O$4,$O$5))</f>
        <v>0</v>
      </c>
    </row>
    <row r="32">
      <c r="A32" s="1" t="s">
        <v>664</v>
      </c>
      <c r="E32" s="27" t="s">
        <v>661</v>
      </c>
    </row>
    <row r="33" ht="178.5">
      <c r="A33" s="1" t="s">
        <v>665</v>
      </c>
      <c r="E33" s="33" t="s">
        <v>2992</v>
      </c>
    </row>
    <row r="34" ht="114.75">
      <c r="A34" s="1" t="s">
        <v>666</v>
      </c>
      <c r="E34" s="27" t="s">
        <v>1636</v>
      </c>
    </row>
    <row r="35">
      <c r="A35" s="1" t="s">
        <v>659</v>
      </c>
      <c r="B35" s="1">
        <v>7</v>
      </c>
      <c r="C35" s="26" t="s">
        <v>2993</v>
      </c>
      <c r="D35" t="s">
        <v>661</v>
      </c>
      <c r="E35" s="27" t="s">
        <v>2994</v>
      </c>
      <c r="F35" s="28" t="s">
        <v>670</v>
      </c>
      <c r="G35" s="29">
        <v>7251</v>
      </c>
      <c r="H35" s="28">
        <v>0</v>
      </c>
      <c r="I35" s="30">
        <f>ROUND(G35*H35,P4)</f>
        <v>0</v>
      </c>
      <c r="L35" s="31">
        <v>0</v>
      </c>
      <c r="M35" s="24">
        <f>ROUND(G35*L35,P4)</f>
        <v>0</v>
      </c>
      <c r="N35" s="25" t="s">
        <v>1309</v>
      </c>
      <c r="O35" s="32">
        <f>M35*AA35</f>
        <v>0</v>
      </c>
      <c r="P35" s="1">
        <v>1</v>
      </c>
      <c r="AA35" s="1">
        <f>IF(P35=1,$O$3,IF(P35=2,$O$4,$O$5))</f>
        <v>0</v>
      </c>
    </row>
    <row r="36">
      <c r="A36" s="1" t="s">
        <v>664</v>
      </c>
      <c r="E36" s="27" t="s">
        <v>661</v>
      </c>
    </row>
    <row r="37" ht="25.5">
      <c r="A37" s="1" t="s">
        <v>665</v>
      </c>
      <c r="E37" s="33" t="s">
        <v>2995</v>
      </c>
    </row>
    <row r="38" ht="153">
      <c r="A38" s="1" t="s">
        <v>666</v>
      </c>
      <c r="E38" s="27" t="s">
        <v>2209</v>
      </c>
    </row>
    <row r="39">
      <c r="A39" s="1" t="s">
        <v>659</v>
      </c>
      <c r="B39" s="1">
        <v>8</v>
      </c>
      <c r="C39" s="26" t="s">
        <v>2996</v>
      </c>
      <c r="D39" t="s">
        <v>661</v>
      </c>
      <c r="E39" s="27" t="s">
        <v>2997</v>
      </c>
      <c r="F39" s="28" t="s">
        <v>683</v>
      </c>
      <c r="G39" s="29">
        <v>4</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1465</v>
      </c>
    </row>
    <row r="42" ht="178.5">
      <c r="A42" s="1" t="s">
        <v>666</v>
      </c>
      <c r="E42" s="27" t="s">
        <v>2998</v>
      </c>
    </row>
    <row r="43">
      <c r="A43" s="1" t="s">
        <v>659</v>
      </c>
      <c r="B43" s="1">
        <v>9</v>
      </c>
      <c r="C43" s="26" t="s">
        <v>2999</v>
      </c>
      <c r="D43" t="s">
        <v>661</v>
      </c>
      <c r="E43" s="27" t="s">
        <v>3000</v>
      </c>
      <c r="F43" s="28" t="s">
        <v>683</v>
      </c>
      <c r="G43" s="29">
        <v>4</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1465</v>
      </c>
    </row>
    <row r="46" ht="127.5">
      <c r="A46" s="1" t="s">
        <v>666</v>
      </c>
      <c r="E46" s="27" t="s">
        <v>1645</v>
      </c>
    </row>
    <row r="47">
      <c r="A47" s="1" t="s">
        <v>659</v>
      </c>
      <c r="B47" s="1">
        <v>10</v>
      </c>
      <c r="C47" s="26" t="s">
        <v>3001</v>
      </c>
      <c r="D47" t="s">
        <v>661</v>
      </c>
      <c r="E47" s="27" t="s">
        <v>3002</v>
      </c>
      <c r="F47" s="28" t="s">
        <v>683</v>
      </c>
      <c r="G47" s="29">
        <v>2</v>
      </c>
      <c r="H47" s="28">
        <v>0</v>
      </c>
      <c r="I47" s="30">
        <f>ROUND(G47*H47,P4)</f>
        <v>0</v>
      </c>
      <c r="L47" s="31">
        <v>0</v>
      </c>
      <c r="M47" s="24">
        <f>ROUND(G47*L47,P4)</f>
        <v>0</v>
      </c>
      <c r="N47" s="25" t="s">
        <v>1309</v>
      </c>
      <c r="O47" s="32">
        <f>M47*AA47</f>
        <v>0</v>
      </c>
      <c r="P47" s="1">
        <v>3</v>
      </c>
      <c r="AA47" s="1">
        <f>IF(P47=1,$O$3,IF(P47=2,$O$4,$O$5))</f>
        <v>0</v>
      </c>
    </row>
    <row r="48">
      <c r="A48" s="1" t="s">
        <v>664</v>
      </c>
      <c r="E48" s="27" t="s">
        <v>661</v>
      </c>
    </row>
    <row r="49" ht="38.25">
      <c r="A49" s="1" t="s">
        <v>665</v>
      </c>
      <c r="E49" s="33" t="s">
        <v>3003</v>
      </c>
    </row>
    <row r="50" ht="178.5">
      <c r="A50" s="1" t="s">
        <v>666</v>
      </c>
      <c r="E50" s="27" t="s">
        <v>1639</v>
      </c>
    </row>
    <row r="51">
      <c r="A51" s="1" t="s">
        <v>659</v>
      </c>
      <c r="B51" s="1">
        <v>11</v>
      </c>
      <c r="C51" s="26" t="s">
        <v>3004</v>
      </c>
      <c r="D51" t="s">
        <v>661</v>
      </c>
      <c r="E51" s="27" t="s">
        <v>3005</v>
      </c>
      <c r="F51" s="28" t="s">
        <v>683</v>
      </c>
      <c r="G51" s="29">
        <v>2</v>
      </c>
      <c r="H51" s="28">
        <v>0</v>
      </c>
      <c r="I51" s="30">
        <f>ROUND(G51*H51,P4)</f>
        <v>0</v>
      </c>
      <c r="L51" s="31">
        <v>0</v>
      </c>
      <c r="M51" s="24">
        <f>ROUND(G51*L51,P4)</f>
        <v>0</v>
      </c>
      <c r="N51" s="25" t="s">
        <v>1309</v>
      </c>
      <c r="O51" s="32">
        <f>M51*AA51</f>
        <v>0</v>
      </c>
      <c r="P51" s="1">
        <v>3</v>
      </c>
      <c r="AA51" s="1">
        <f>IF(P51=1,$O$3,IF(P51=2,$O$4,$O$5))</f>
        <v>0</v>
      </c>
    </row>
    <row r="52">
      <c r="A52" s="1" t="s">
        <v>664</v>
      </c>
      <c r="E52" s="27" t="s">
        <v>661</v>
      </c>
    </row>
    <row r="53" ht="38.25">
      <c r="A53" s="1" t="s">
        <v>665</v>
      </c>
      <c r="E53" s="33" t="s">
        <v>3003</v>
      </c>
    </row>
    <row r="54" ht="127.5">
      <c r="A54" s="1" t="s">
        <v>666</v>
      </c>
      <c r="E54" s="27" t="s">
        <v>1645</v>
      </c>
    </row>
    <row r="55">
      <c r="A55" s="1" t="s">
        <v>659</v>
      </c>
      <c r="B55" s="1">
        <v>12</v>
      </c>
      <c r="C55" s="26" t="s">
        <v>3006</v>
      </c>
      <c r="D55" t="s">
        <v>661</v>
      </c>
      <c r="E55" s="27" t="s">
        <v>3007</v>
      </c>
      <c r="F55" s="28" t="s">
        <v>683</v>
      </c>
      <c r="G55" s="29">
        <v>4</v>
      </c>
      <c r="H55" s="28">
        <v>0</v>
      </c>
      <c r="I55" s="30">
        <f>ROUND(G55*H55,P4)</f>
        <v>0</v>
      </c>
      <c r="L55" s="31">
        <v>0</v>
      </c>
      <c r="M55" s="24">
        <f>ROUND(G55*L55,P4)</f>
        <v>0</v>
      </c>
      <c r="N55" s="25" t="s">
        <v>1309</v>
      </c>
      <c r="O55" s="32">
        <f>M55*AA55</f>
        <v>0</v>
      </c>
      <c r="P55" s="1">
        <v>3</v>
      </c>
      <c r="AA55" s="1">
        <f>IF(P55=1,$O$3,IF(P55=2,$O$4,$O$5))</f>
        <v>0</v>
      </c>
    </row>
    <row r="56">
      <c r="A56" s="1" t="s">
        <v>664</v>
      </c>
      <c r="E56" s="27" t="s">
        <v>661</v>
      </c>
    </row>
    <row r="57" ht="76.5">
      <c r="A57" s="1" t="s">
        <v>665</v>
      </c>
      <c r="E57" s="33" t="s">
        <v>3008</v>
      </c>
    </row>
    <row r="58" ht="178.5">
      <c r="A58" s="1" t="s">
        <v>666</v>
      </c>
      <c r="E58" s="27" t="s">
        <v>1639</v>
      </c>
    </row>
    <row r="59">
      <c r="A59" s="1" t="s">
        <v>659</v>
      </c>
      <c r="B59" s="1">
        <v>13</v>
      </c>
      <c r="C59" s="26" t="s">
        <v>3009</v>
      </c>
      <c r="D59" t="s">
        <v>661</v>
      </c>
      <c r="E59" s="27" t="s">
        <v>3010</v>
      </c>
      <c r="F59" s="28" t="s">
        <v>683</v>
      </c>
      <c r="G59" s="29">
        <v>4</v>
      </c>
      <c r="H59" s="28">
        <v>0</v>
      </c>
      <c r="I59" s="30">
        <f>ROUND(G59*H59,P4)</f>
        <v>0</v>
      </c>
      <c r="L59" s="31">
        <v>0</v>
      </c>
      <c r="M59" s="24">
        <f>ROUND(G59*L59,P4)</f>
        <v>0</v>
      </c>
      <c r="N59" s="25" t="s">
        <v>1309</v>
      </c>
      <c r="O59" s="32">
        <f>M59*AA59</f>
        <v>0</v>
      </c>
      <c r="P59" s="1">
        <v>3</v>
      </c>
      <c r="AA59" s="1">
        <f>IF(P59=1,$O$3,IF(P59=2,$O$4,$O$5))</f>
        <v>0</v>
      </c>
    </row>
    <row r="60">
      <c r="A60" s="1" t="s">
        <v>664</v>
      </c>
      <c r="E60" s="27" t="s">
        <v>661</v>
      </c>
    </row>
    <row r="61" ht="76.5">
      <c r="A61" s="1" t="s">
        <v>665</v>
      </c>
      <c r="E61" s="33" t="s">
        <v>3008</v>
      </c>
    </row>
    <row r="62" ht="127.5">
      <c r="A62" s="1" t="s">
        <v>666</v>
      </c>
      <c r="E62" s="27" t="s">
        <v>1645</v>
      </c>
    </row>
    <row r="63">
      <c r="A63" s="1" t="s">
        <v>659</v>
      </c>
      <c r="B63" s="1">
        <v>14</v>
      </c>
      <c r="C63" s="26" t="s">
        <v>1682</v>
      </c>
      <c r="D63" t="s">
        <v>661</v>
      </c>
      <c r="E63" s="27" t="s">
        <v>1683</v>
      </c>
      <c r="F63" s="28" t="s">
        <v>683</v>
      </c>
      <c r="G63" s="29">
        <v>6</v>
      </c>
      <c r="H63" s="28">
        <v>0</v>
      </c>
      <c r="I63" s="30">
        <f>ROUND(G63*H63,P4)</f>
        <v>0</v>
      </c>
      <c r="L63" s="31">
        <v>0</v>
      </c>
      <c r="M63" s="24">
        <f>ROUND(G63*L63,P4)</f>
        <v>0</v>
      </c>
      <c r="N63" s="25" t="s">
        <v>1309</v>
      </c>
      <c r="O63" s="32">
        <f>M63*AA63</f>
        <v>0</v>
      </c>
      <c r="P63" s="1">
        <v>3</v>
      </c>
      <c r="AA63" s="1">
        <f>IF(P63=1,$O$3,IF(P63=2,$O$4,$O$5))</f>
        <v>0</v>
      </c>
    </row>
    <row r="64">
      <c r="A64" s="1" t="s">
        <v>664</v>
      </c>
      <c r="E64" s="27" t="s">
        <v>661</v>
      </c>
    </row>
    <row r="65" ht="63.75">
      <c r="A65" s="1" t="s">
        <v>665</v>
      </c>
      <c r="E65" s="33" t="s">
        <v>3011</v>
      </c>
    </row>
    <row r="66" ht="114.75">
      <c r="A66" s="1" t="s">
        <v>666</v>
      </c>
      <c r="E66" s="27" t="s">
        <v>1679</v>
      </c>
    </row>
    <row r="67">
      <c r="A67" s="1" t="s">
        <v>659</v>
      </c>
      <c r="B67" s="1">
        <v>15</v>
      </c>
      <c r="C67" s="26" t="s">
        <v>1684</v>
      </c>
      <c r="D67" t="s">
        <v>661</v>
      </c>
      <c r="E67" s="27" t="s">
        <v>1685</v>
      </c>
      <c r="F67" s="28" t="s">
        <v>683</v>
      </c>
      <c r="G67" s="29">
        <v>6</v>
      </c>
      <c r="H67" s="28">
        <v>0</v>
      </c>
      <c r="I67" s="30">
        <f>ROUND(G67*H67,P4)</f>
        <v>0</v>
      </c>
      <c r="L67" s="31">
        <v>0</v>
      </c>
      <c r="M67" s="24">
        <f>ROUND(G67*L67,P4)</f>
        <v>0</v>
      </c>
      <c r="N67" s="25" t="s">
        <v>1309</v>
      </c>
      <c r="O67" s="32">
        <f>M67*AA67</f>
        <v>0</v>
      </c>
      <c r="P67" s="1">
        <v>3</v>
      </c>
      <c r="AA67" s="1">
        <f>IF(P67=1,$O$3,IF(P67=2,$O$4,$O$5))</f>
        <v>0</v>
      </c>
    </row>
    <row r="68">
      <c r="A68" s="1" t="s">
        <v>664</v>
      </c>
      <c r="E68" s="27" t="s">
        <v>661</v>
      </c>
    </row>
    <row r="69" ht="63.75">
      <c r="A69" s="1" t="s">
        <v>665</v>
      </c>
      <c r="E69" s="33" t="s">
        <v>3011</v>
      </c>
    </row>
    <row r="70" ht="127.5">
      <c r="A70" s="1" t="s">
        <v>666</v>
      </c>
      <c r="E70" s="27" t="s">
        <v>1645</v>
      </c>
    </row>
    <row r="71">
      <c r="A71" s="1" t="s">
        <v>659</v>
      </c>
      <c r="B71" s="1">
        <v>16</v>
      </c>
      <c r="C71" s="26" t="s">
        <v>1743</v>
      </c>
      <c r="D71" t="s">
        <v>661</v>
      </c>
      <c r="E71" s="27" t="s">
        <v>1744</v>
      </c>
      <c r="F71" s="28" t="s">
        <v>683</v>
      </c>
      <c r="G71" s="29">
        <v>1</v>
      </c>
      <c r="H71" s="28">
        <v>0</v>
      </c>
      <c r="I71" s="30">
        <f>ROUND(G71*H71,P4)</f>
        <v>0</v>
      </c>
      <c r="L71" s="31">
        <v>0</v>
      </c>
      <c r="M71" s="24">
        <f>ROUND(G71*L71,P4)</f>
        <v>0</v>
      </c>
      <c r="N71" s="25" t="s">
        <v>1309</v>
      </c>
      <c r="O71" s="32">
        <f>M71*AA71</f>
        <v>0</v>
      </c>
      <c r="P71" s="1">
        <v>1</v>
      </c>
      <c r="AA71" s="1">
        <f>IF(P71=1,$O$3,IF(P71=2,$O$4,$O$5))</f>
        <v>0</v>
      </c>
    </row>
    <row r="72">
      <c r="A72" s="1" t="s">
        <v>664</v>
      </c>
      <c r="E72" s="27" t="s">
        <v>661</v>
      </c>
    </row>
    <row r="73" ht="25.5">
      <c r="A73" s="1" t="s">
        <v>665</v>
      </c>
      <c r="E73" s="33" t="s">
        <v>3012</v>
      </c>
    </row>
    <row r="74" ht="127.5">
      <c r="A74" s="1" t="s">
        <v>666</v>
      </c>
      <c r="E74" s="27" t="s">
        <v>1196</v>
      </c>
    </row>
    <row r="75">
      <c r="A75" s="1" t="s">
        <v>659</v>
      </c>
      <c r="B75" s="1">
        <v>17</v>
      </c>
      <c r="C75" s="26" t="s">
        <v>1746</v>
      </c>
      <c r="D75" t="s">
        <v>661</v>
      </c>
      <c r="E75" s="27" t="s">
        <v>1747</v>
      </c>
      <c r="F75" s="28" t="s">
        <v>683</v>
      </c>
      <c r="G75" s="29">
        <v>4</v>
      </c>
      <c r="H75" s="28">
        <v>0</v>
      </c>
      <c r="I75" s="30">
        <f>ROUND(G75*H75,P4)</f>
        <v>0</v>
      </c>
      <c r="L75" s="31">
        <v>0</v>
      </c>
      <c r="M75" s="24">
        <f>ROUND(G75*L75,P4)</f>
        <v>0</v>
      </c>
      <c r="N75" s="25" t="s">
        <v>1309</v>
      </c>
      <c r="O75" s="32">
        <f>M75*AA75</f>
        <v>0</v>
      </c>
      <c r="P75" s="1">
        <v>3</v>
      </c>
      <c r="AA75" s="1">
        <f>IF(P75=1,$O$3,IF(P75=2,$O$4,$O$5))</f>
        <v>0</v>
      </c>
    </row>
    <row r="76">
      <c r="A76" s="1" t="s">
        <v>664</v>
      </c>
      <c r="E76" s="27" t="s">
        <v>661</v>
      </c>
    </row>
    <row r="77" ht="51">
      <c r="A77" s="1" t="s">
        <v>665</v>
      </c>
      <c r="E77" s="33" t="s">
        <v>3013</v>
      </c>
    </row>
    <row r="78" ht="127.5">
      <c r="A78" s="1" t="s">
        <v>666</v>
      </c>
      <c r="E78" s="27" t="s">
        <v>1732</v>
      </c>
    </row>
    <row r="79">
      <c r="A79" s="1" t="s">
        <v>659</v>
      </c>
      <c r="B79" s="1">
        <v>18</v>
      </c>
      <c r="C79" s="26" t="s">
        <v>2155</v>
      </c>
      <c r="D79" t="s">
        <v>661</v>
      </c>
      <c r="E79" s="27" t="s">
        <v>2156</v>
      </c>
      <c r="F79" s="28" t="s">
        <v>683</v>
      </c>
      <c r="G79" s="29">
        <v>13</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3014</v>
      </c>
    </row>
    <row r="82" ht="165.75">
      <c r="A82" s="1" t="s">
        <v>666</v>
      </c>
      <c r="E82" s="27" t="s">
        <v>1761</v>
      </c>
    </row>
    <row r="83">
      <c r="A83" s="1" t="s">
        <v>659</v>
      </c>
      <c r="B83" s="1">
        <v>19</v>
      </c>
      <c r="C83" s="26" t="s">
        <v>2734</v>
      </c>
      <c r="D83" t="s">
        <v>661</v>
      </c>
      <c r="E83" s="27" t="s">
        <v>2735</v>
      </c>
      <c r="F83" s="28" t="s">
        <v>683</v>
      </c>
      <c r="G83" s="29">
        <v>13</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3014</v>
      </c>
    </row>
    <row r="86" ht="127.5">
      <c r="A86" s="1" t="s">
        <v>666</v>
      </c>
      <c r="E86" s="27" t="s">
        <v>1645</v>
      </c>
    </row>
    <row r="87">
      <c r="A87" s="1" t="s">
        <v>659</v>
      </c>
      <c r="B87" s="1">
        <v>20</v>
      </c>
      <c r="C87" s="26" t="s">
        <v>2739</v>
      </c>
      <c r="D87" t="s">
        <v>661</v>
      </c>
      <c r="E87" s="27" t="s">
        <v>2740</v>
      </c>
      <c r="F87" s="28" t="s">
        <v>683</v>
      </c>
      <c r="G87" s="29">
        <v>52</v>
      </c>
      <c r="H87" s="28">
        <v>0</v>
      </c>
      <c r="I87" s="30">
        <f>ROUND(G87*H87,P4)</f>
        <v>0</v>
      </c>
      <c r="L87" s="31">
        <v>0</v>
      </c>
      <c r="M87" s="24">
        <f>ROUND(G87*L87,P4)</f>
        <v>0</v>
      </c>
      <c r="N87" s="25" t="s">
        <v>1309</v>
      </c>
      <c r="O87" s="32">
        <f>M87*AA87</f>
        <v>0</v>
      </c>
      <c r="P87" s="1">
        <v>1</v>
      </c>
      <c r="AA87" s="1">
        <f>IF(P87=1,$O$3,IF(P87=2,$O$4,$O$5))</f>
        <v>0</v>
      </c>
    </row>
    <row r="88">
      <c r="A88" s="1" t="s">
        <v>664</v>
      </c>
      <c r="E88" s="27" t="s">
        <v>661</v>
      </c>
    </row>
    <row r="89" ht="63.75">
      <c r="A89" s="1" t="s">
        <v>665</v>
      </c>
      <c r="E89" s="33" t="s">
        <v>3015</v>
      </c>
    </row>
    <row r="90" ht="89.25">
      <c r="A90" s="1" t="s">
        <v>666</v>
      </c>
      <c r="E90" s="27" t="s">
        <v>2741</v>
      </c>
    </row>
    <row r="91">
      <c r="A91" s="1" t="s">
        <v>659</v>
      </c>
      <c r="B91" s="1">
        <v>21</v>
      </c>
      <c r="C91" s="26" t="s">
        <v>2742</v>
      </c>
      <c r="D91" t="s">
        <v>661</v>
      </c>
      <c r="E91" s="27" t="s">
        <v>2743</v>
      </c>
      <c r="F91" s="28" t="s">
        <v>683</v>
      </c>
      <c r="G91" s="29">
        <v>52</v>
      </c>
      <c r="H91" s="28">
        <v>0</v>
      </c>
      <c r="I91" s="30">
        <f>ROUND(G91*H91,P4)</f>
        <v>0</v>
      </c>
      <c r="L91" s="31">
        <v>0</v>
      </c>
      <c r="M91" s="24">
        <f>ROUND(G91*L91,P4)</f>
        <v>0</v>
      </c>
      <c r="N91" s="25" t="s">
        <v>1309</v>
      </c>
      <c r="O91" s="32">
        <f>M91*AA91</f>
        <v>0</v>
      </c>
      <c r="P91" s="1">
        <v>1</v>
      </c>
      <c r="AA91" s="1">
        <f>IF(P91=1,$O$3,IF(P91=2,$O$4,$O$5))</f>
        <v>0</v>
      </c>
    </row>
    <row r="92">
      <c r="A92" s="1" t="s">
        <v>664</v>
      </c>
      <c r="E92" s="27" t="s">
        <v>661</v>
      </c>
    </row>
    <row r="93" ht="63.75">
      <c r="A93" s="1" t="s">
        <v>665</v>
      </c>
      <c r="E93" s="33" t="s">
        <v>3015</v>
      </c>
    </row>
    <row r="94" ht="102">
      <c r="A94" s="1" t="s">
        <v>666</v>
      </c>
      <c r="E94" s="27" t="s">
        <v>1963</v>
      </c>
    </row>
    <row r="95">
      <c r="A95" s="1" t="s">
        <v>659</v>
      </c>
      <c r="B95" s="1">
        <v>26</v>
      </c>
      <c r="C95" s="26" t="s">
        <v>1787</v>
      </c>
      <c r="D95" t="s">
        <v>661</v>
      </c>
      <c r="E95" s="27" t="s">
        <v>1788</v>
      </c>
      <c r="F95" s="28" t="s">
        <v>1574</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1505</v>
      </c>
    </row>
    <row r="98" ht="140.25">
      <c r="A98" s="1" t="s">
        <v>666</v>
      </c>
      <c r="E98" s="27" t="s">
        <v>1789</v>
      </c>
    </row>
    <row r="99">
      <c r="A99" s="1" t="s">
        <v>659</v>
      </c>
      <c r="B99" s="1">
        <v>27</v>
      </c>
      <c r="C99" s="26" t="s">
        <v>1790</v>
      </c>
      <c r="D99" t="s">
        <v>661</v>
      </c>
      <c r="E99" s="27" t="s">
        <v>1791</v>
      </c>
      <c r="F99" s="28" t="s">
        <v>868</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2559</v>
      </c>
    </row>
    <row r="102" ht="89.25">
      <c r="A102" s="1" t="s">
        <v>666</v>
      </c>
      <c r="E102" s="27" t="s">
        <v>1793</v>
      </c>
    </row>
    <row r="103">
      <c r="A103" s="1" t="s">
        <v>659</v>
      </c>
      <c r="B103" s="1">
        <v>28</v>
      </c>
      <c r="C103" s="26" t="s">
        <v>3016</v>
      </c>
      <c r="D103" t="s">
        <v>661</v>
      </c>
      <c r="E103" s="27" t="s">
        <v>3017</v>
      </c>
      <c r="F103" s="28" t="s">
        <v>1192</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3018</v>
      </c>
    </row>
    <row r="106" ht="140.25">
      <c r="A106" s="1" t="s">
        <v>666</v>
      </c>
      <c r="E106" s="27" t="s">
        <v>1622</v>
      </c>
    </row>
    <row r="107">
      <c r="A107" s="1" t="s">
        <v>659</v>
      </c>
      <c r="B107" s="1">
        <v>29</v>
      </c>
      <c r="C107" s="26" t="s">
        <v>3019</v>
      </c>
      <c r="D107" t="s">
        <v>661</v>
      </c>
      <c r="E107" s="27" t="s">
        <v>3020</v>
      </c>
      <c r="F107" s="28" t="s">
        <v>683</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2278</v>
      </c>
    </row>
    <row r="110" ht="114.75">
      <c r="A110" s="1" t="s">
        <v>666</v>
      </c>
      <c r="E110" s="27" t="s">
        <v>1679</v>
      </c>
    </row>
    <row r="111">
      <c r="A111" s="1" t="s">
        <v>659</v>
      </c>
      <c r="B111" s="1">
        <v>30</v>
      </c>
      <c r="C111" s="26" t="s">
        <v>3021</v>
      </c>
      <c r="D111" t="s">
        <v>661</v>
      </c>
      <c r="E111" s="27" t="s">
        <v>3022</v>
      </c>
      <c r="F111" s="28" t="s">
        <v>683</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2278</v>
      </c>
    </row>
    <row r="114" ht="127.5">
      <c r="A114" s="1" t="s">
        <v>666</v>
      </c>
      <c r="E114" s="27" t="s">
        <v>1645</v>
      </c>
    </row>
    <row r="115">
      <c r="A115" s="1" t="s">
        <v>659</v>
      </c>
      <c r="B115" s="1">
        <v>31</v>
      </c>
      <c r="C115" s="26" t="s">
        <v>3023</v>
      </c>
      <c r="D115" t="s">
        <v>661</v>
      </c>
      <c r="E115" s="27" t="s">
        <v>3024</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2278</v>
      </c>
    </row>
    <row r="118" ht="114.75">
      <c r="A118" s="1" t="s">
        <v>666</v>
      </c>
      <c r="E118" s="27" t="s">
        <v>1679</v>
      </c>
    </row>
    <row r="119">
      <c r="A119" s="1" t="s">
        <v>659</v>
      </c>
      <c r="B119" s="1">
        <v>32</v>
      </c>
      <c r="C119" s="26" t="s">
        <v>3025</v>
      </c>
      <c r="D119" t="s">
        <v>661</v>
      </c>
      <c r="E119" s="27" t="s">
        <v>3026</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2278</v>
      </c>
    </row>
    <row r="122" ht="127.5">
      <c r="A122" s="1" t="s">
        <v>666</v>
      </c>
      <c r="E122" s="27" t="s">
        <v>1645</v>
      </c>
    </row>
    <row r="123">
      <c r="A123" s="1" t="s">
        <v>659</v>
      </c>
      <c r="B123" s="1">
        <v>33</v>
      </c>
      <c r="C123" s="26" t="s">
        <v>1803</v>
      </c>
      <c r="D123" t="s">
        <v>661</v>
      </c>
      <c r="E123" s="27" t="s">
        <v>2979</v>
      </c>
      <c r="F123" s="28" t="s">
        <v>1574</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1468</v>
      </c>
    </row>
    <row r="126" ht="178.5">
      <c r="A126" s="1" t="s">
        <v>666</v>
      </c>
      <c r="E126" s="27" t="s">
        <v>3027</v>
      </c>
    </row>
    <row r="127">
      <c r="A127" s="1" t="s">
        <v>659</v>
      </c>
      <c r="B127" s="1">
        <v>34</v>
      </c>
      <c r="C127" s="26" t="s">
        <v>3028</v>
      </c>
      <c r="D127" t="s">
        <v>661</v>
      </c>
      <c r="E127" s="27" t="s">
        <v>3029</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3030</v>
      </c>
    </row>
    <row r="130" ht="127.5">
      <c r="A130" s="1" t="s">
        <v>666</v>
      </c>
      <c r="E130" s="27" t="s">
        <v>1732</v>
      </c>
    </row>
    <row r="131">
      <c r="A131" s="1" t="s">
        <v>659</v>
      </c>
      <c r="B131" s="1">
        <v>35</v>
      </c>
      <c r="C131" s="26" t="s">
        <v>1214</v>
      </c>
      <c r="D131" t="s">
        <v>661</v>
      </c>
      <c r="E131" s="27" t="s">
        <v>1215</v>
      </c>
      <c r="F131" s="28" t="s">
        <v>1216</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3031</v>
      </c>
    </row>
    <row r="134" ht="153">
      <c r="A134" s="1" t="s">
        <v>666</v>
      </c>
      <c r="E134" s="27" t="s">
        <v>1217</v>
      </c>
    </row>
    <row r="135">
      <c r="A135" s="1" t="s">
        <v>659</v>
      </c>
      <c r="B135" s="1">
        <v>36</v>
      </c>
      <c r="C135" s="26" t="s">
        <v>1814</v>
      </c>
      <c r="D135" t="s">
        <v>661</v>
      </c>
      <c r="E135" s="27" t="s">
        <v>1815</v>
      </c>
      <c r="F135" s="28" t="s">
        <v>670</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2992</v>
      </c>
    </row>
    <row r="138" ht="114.75">
      <c r="A138" s="1" t="s">
        <v>666</v>
      </c>
      <c r="E138" s="27" t="s">
        <v>1817</v>
      </c>
    </row>
    <row r="139">
      <c r="A139" s="1" t="s">
        <v>656</v>
      </c>
      <c r="C139" s="22" t="s">
        <v>894</v>
      </c>
      <c r="E139" s="23" t="s">
        <v>895</v>
      </c>
      <c r="L139" s="24">
        <f>SUMIFS(L140:L155,A140:A155,"P")</f>
        <v>0</v>
      </c>
      <c r="M139" s="24">
        <f>SUMIFS(M140:M155,A140:A155,"P")</f>
        <v>0</v>
      </c>
      <c r="N139" s="25"/>
    </row>
    <row r="140" ht="25.5">
      <c r="A140" s="1" t="s">
        <v>659</v>
      </c>
      <c r="B140" s="1">
        <v>22</v>
      </c>
      <c r="C140" s="26" t="s">
        <v>1867</v>
      </c>
      <c r="D140" t="s">
        <v>897</v>
      </c>
      <c r="E140" s="27" t="s">
        <v>1868</v>
      </c>
      <c r="F140" s="28" t="s">
        <v>899</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1869</v>
      </c>
    </row>
    <row r="142">
      <c r="A142" s="1" t="s">
        <v>665</v>
      </c>
      <c r="E142" s="33" t="s">
        <v>3032</v>
      </c>
    </row>
    <row r="143" ht="153">
      <c r="A143" s="1" t="s">
        <v>666</v>
      </c>
      <c r="E143" s="27" t="s">
        <v>907</v>
      </c>
    </row>
    <row r="144" ht="25.5">
      <c r="A144" s="1" t="s">
        <v>659</v>
      </c>
      <c r="B144" s="1">
        <v>23</v>
      </c>
      <c r="C144" s="26" t="s">
        <v>1871</v>
      </c>
      <c r="D144" t="s">
        <v>897</v>
      </c>
      <c r="E144" s="27" t="s">
        <v>1872</v>
      </c>
      <c r="F144" s="28" t="s">
        <v>899</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910</v>
      </c>
    </row>
    <row r="146">
      <c r="A146" s="1" t="s">
        <v>665</v>
      </c>
      <c r="E146" s="33" t="s">
        <v>1970</v>
      </c>
    </row>
    <row r="147" ht="153">
      <c r="A147" s="1" t="s">
        <v>666</v>
      </c>
      <c r="E147" s="27" t="s">
        <v>902</v>
      </c>
    </row>
    <row r="148" ht="25.5">
      <c r="A148" s="1" t="s">
        <v>659</v>
      </c>
      <c r="B148" s="1">
        <v>24</v>
      </c>
      <c r="C148" s="26" t="s">
        <v>919</v>
      </c>
      <c r="D148" t="s">
        <v>897</v>
      </c>
      <c r="E148" s="27" t="s">
        <v>920</v>
      </c>
      <c r="F148" s="28" t="s">
        <v>899</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921</v>
      </c>
    </row>
    <row r="150">
      <c r="A150" s="1" t="s">
        <v>665</v>
      </c>
      <c r="E150" s="33" t="s">
        <v>1970</v>
      </c>
    </row>
    <row r="151" ht="153">
      <c r="A151" s="1" t="s">
        <v>666</v>
      </c>
      <c r="E151" s="27" t="s">
        <v>902</v>
      </c>
    </row>
    <row r="152" ht="25.5">
      <c r="A152" s="1" t="s">
        <v>659</v>
      </c>
      <c r="B152" s="1">
        <v>25</v>
      </c>
      <c r="C152" s="26" t="s">
        <v>922</v>
      </c>
      <c r="D152" t="s">
        <v>897</v>
      </c>
      <c r="E152" s="27" t="s">
        <v>923</v>
      </c>
      <c r="F152" s="28" t="s">
        <v>899</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910</v>
      </c>
    </row>
    <row r="154">
      <c r="A154" s="1" t="s">
        <v>665</v>
      </c>
      <c r="E154" s="33" t="s">
        <v>1970</v>
      </c>
    </row>
    <row r="155" ht="153">
      <c r="A155" s="1" t="s">
        <v>666</v>
      </c>
      <c r="E155" s="27" t="s">
        <v>902</v>
      </c>
    </row>
  </sheetData>
  <sheetProtection sheet="1" objects="1" scenarios="1" spinCount="100000" saltValue="AsIRmmPKWq3vZsVjZMAfkGS02gonbyuCkenQCfEHbfn/EzAvFm5Ha6szMdcxcWSGG9/AY12PhH3iA9XniJYYww==" hashValue="e9lx+rNIT1Y8IUAN0xrZ/Nt6geatY4O/Ldl8AUPM2mQK6EhcBXOVUDpOG8G4zYTyughWHJT0SN6pgKAb7dDg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3033</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1535</v>
      </c>
      <c r="D10" t="s">
        <v>661</v>
      </c>
      <c r="E10" s="27" t="s">
        <v>1536</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3034</v>
      </c>
    </row>
    <row r="13" ht="318.75">
      <c r="A13" s="1" t="s">
        <v>666</v>
      </c>
      <c r="E13" s="27" t="s">
        <v>2136</v>
      </c>
    </row>
    <row r="14">
      <c r="A14" s="1" t="s">
        <v>659</v>
      </c>
      <c r="B14" s="1">
        <v>2</v>
      </c>
      <c r="C14" s="26" t="s">
        <v>2910</v>
      </c>
      <c r="D14" t="s">
        <v>661</v>
      </c>
      <c r="E14" s="27" t="s">
        <v>2911</v>
      </c>
      <c r="F14" s="28" t="s">
        <v>670</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3035</v>
      </c>
    </row>
    <row r="17" ht="25.5">
      <c r="A17" s="1" t="s">
        <v>666</v>
      </c>
      <c r="E17" s="27" t="s">
        <v>671</v>
      </c>
    </row>
    <row r="18">
      <c r="A18" s="1" t="s">
        <v>659</v>
      </c>
      <c r="B18" s="1">
        <v>3</v>
      </c>
      <c r="C18" s="26" t="s">
        <v>672</v>
      </c>
      <c r="D18" t="s">
        <v>661</v>
      </c>
      <c r="E18" s="27" t="s">
        <v>673</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3036</v>
      </c>
    </row>
    <row r="21" ht="229.5">
      <c r="A21" s="1" t="s">
        <v>666</v>
      </c>
      <c r="E21" s="27" t="s">
        <v>674</v>
      </c>
    </row>
    <row r="22">
      <c r="A22" s="1" t="s">
        <v>656</v>
      </c>
      <c r="C22" s="22" t="s">
        <v>679</v>
      </c>
      <c r="E22" s="23" t="s">
        <v>680</v>
      </c>
      <c r="L22" s="24">
        <f>SUMIFS(L23:L278,A23:A278,"P")</f>
        <v>0</v>
      </c>
      <c r="M22" s="24">
        <f>SUMIFS(M23:M278,A23:A278,"P")</f>
        <v>0</v>
      </c>
      <c r="N22" s="25"/>
    </row>
    <row r="23" ht="25.5">
      <c r="A23" s="1" t="s">
        <v>659</v>
      </c>
      <c r="B23" s="1">
        <v>4</v>
      </c>
      <c r="C23" s="26" t="s">
        <v>2912</v>
      </c>
      <c r="D23" t="s">
        <v>661</v>
      </c>
      <c r="E23" s="27" t="s">
        <v>2913</v>
      </c>
      <c r="F23" s="28" t="s">
        <v>683</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3037</v>
      </c>
    </row>
    <row r="26" ht="76.5">
      <c r="A26" s="1" t="s">
        <v>666</v>
      </c>
      <c r="E26" s="27" t="s">
        <v>1544</v>
      </c>
    </row>
    <row r="27">
      <c r="A27" s="1" t="s">
        <v>659</v>
      </c>
      <c r="B27" s="1">
        <v>5</v>
      </c>
      <c r="C27" s="26" t="s">
        <v>681</v>
      </c>
      <c r="D27" t="s">
        <v>661</v>
      </c>
      <c r="E27" s="27" t="s">
        <v>682</v>
      </c>
      <c r="F27" s="28" t="s">
        <v>683</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3037</v>
      </c>
    </row>
    <row r="30" ht="76.5">
      <c r="A30" s="1" t="s">
        <v>666</v>
      </c>
      <c r="E30" s="27" t="s">
        <v>1544</v>
      </c>
    </row>
    <row r="31">
      <c r="A31" s="1" t="s">
        <v>659</v>
      </c>
      <c r="B31" s="1">
        <v>6</v>
      </c>
      <c r="C31" s="26" t="s">
        <v>685</v>
      </c>
      <c r="D31" t="s">
        <v>661</v>
      </c>
      <c r="E31" s="27" t="s">
        <v>686</v>
      </c>
      <c r="F31" s="28" t="s">
        <v>670</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3038</v>
      </c>
    </row>
    <row r="34" ht="102">
      <c r="A34" s="1" t="s">
        <v>666</v>
      </c>
      <c r="E34" s="27" t="s">
        <v>687</v>
      </c>
    </row>
    <row r="35">
      <c r="A35" s="1" t="s">
        <v>659</v>
      </c>
      <c r="B35" s="1">
        <v>7</v>
      </c>
      <c r="C35" s="26" t="s">
        <v>2916</v>
      </c>
      <c r="D35" t="s">
        <v>661</v>
      </c>
      <c r="E35" s="27" t="s">
        <v>2917</v>
      </c>
      <c r="F35" s="28" t="s">
        <v>670</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3039</v>
      </c>
    </row>
    <row r="38" ht="102">
      <c r="A38" s="1" t="s">
        <v>666</v>
      </c>
      <c r="E38" s="27" t="s">
        <v>2919</v>
      </c>
    </row>
    <row r="39">
      <c r="A39" s="1" t="s">
        <v>659</v>
      </c>
      <c r="B39" s="1">
        <v>8</v>
      </c>
      <c r="C39" s="26" t="s">
        <v>929</v>
      </c>
      <c r="D39" t="s">
        <v>661</v>
      </c>
      <c r="E39" s="27" t="s">
        <v>930</v>
      </c>
      <c r="F39" s="28" t="s">
        <v>670</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3040</v>
      </c>
    </row>
    <row r="42" ht="140.25">
      <c r="A42" s="1" t="s">
        <v>666</v>
      </c>
      <c r="E42" s="27" t="s">
        <v>931</v>
      </c>
    </row>
    <row r="43" ht="25.5">
      <c r="A43" s="1" t="s">
        <v>659</v>
      </c>
      <c r="B43" s="1">
        <v>9</v>
      </c>
      <c r="C43" s="26" t="s">
        <v>2920</v>
      </c>
      <c r="D43" t="s">
        <v>661</v>
      </c>
      <c r="E43" s="27" t="s">
        <v>2921</v>
      </c>
      <c r="F43" s="28" t="s">
        <v>683</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1477</v>
      </c>
    </row>
    <row r="46" ht="127.5">
      <c r="A46" s="1" t="s">
        <v>666</v>
      </c>
      <c r="E46" s="27" t="s">
        <v>2922</v>
      </c>
    </row>
    <row r="47" ht="25.5">
      <c r="A47" s="1" t="s">
        <v>659</v>
      </c>
      <c r="B47" s="1">
        <v>10</v>
      </c>
      <c r="C47" s="26" t="s">
        <v>1553</v>
      </c>
      <c r="D47" t="s">
        <v>661</v>
      </c>
      <c r="E47" s="27" t="s">
        <v>1554</v>
      </c>
      <c r="F47" s="28" t="s">
        <v>670</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3038</v>
      </c>
    </row>
    <row r="50" ht="76.5">
      <c r="A50" s="1" t="s">
        <v>666</v>
      </c>
      <c r="E50" s="27" t="s">
        <v>1555</v>
      </c>
    </row>
    <row r="51" ht="25.5">
      <c r="A51" s="1" t="s">
        <v>659</v>
      </c>
      <c r="B51" s="1">
        <v>11</v>
      </c>
      <c r="C51" s="26" t="s">
        <v>1556</v>
      </c>
      <c r="D51" t="s">
        <v>661</v>
      </c>
      <c r="E51" s="27" t="s">
        <v>1557</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1821</v>
      </c>
    </row>
    <row r="54" ht="76.5">
      <c r="A54" s="1" t="s">
        <v>666</v>
      </c>
      <c r="E54" s="27" t="s">
        <v>690</v>
      </c>
    </row>
    <row r="55">
      <c r="A55" s="1" t="s">
        <v>659</v>
      </c>
      <c r="B55" s="1">
        <v>12</v>
      </c>
      <c r="C55" s="26" t="s">
        <v>1822</v>
      </c>
      <c r="D55" t="s">
        <v>661</v>
      </c>
      <c r="E55" s="27" t="s">
        <v>1823</v>
      </c>
      <c r="F55" s="28" t="s">
        <v>683</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2633</v>
      </c>
    </row>
    <row r="58" ht="102">
      <c r="A58" s="1" t="s">
        <v>666</v>
      </c>
      <c r="E58" s="27" t="s">
        <v>1552</v>
      </c>
    </row>
    <row r="59" ht="25.5">
      <c r="A59" s="1" t="s">
        <v>659</v>
      </c>
      <c r="B59" s="1">
        <v>13</v>
      </c>
      <c r="C59" s="26" t="s">
        <v>1878</v>
      </c>
      <c r="D59" t="s">
        <v>661</v>
      </c>
      <c r="E59" s="27" t="s">
        <v>1879</v>
      </c>
      <c r="F59" s="28" t="s">
        <v>683</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1477</v>
      </c>
    </row>
    <row r="62" ht="38.25">
      <c r="A62" s="1" t="s">
        <v>666</v>
      </c>
      <c r="E62" s="27" t="s">
        <v>961</v>
      </c>
    </row>
    <row r="63" ht="25.5">
      <c r="A63" s="1" t="s">
        <v>659</v>
      </c>
      <c r="B63" s="1">
        <v>14</v>
      </c>
      <c r="C63" s="26" t="s">
        <v>691</v>
      </c>
      <c r="D63" t="s">
        <v>661</v>
      </c>
      <c r="E63" s="27" t="s">
        <v>692</v>
      </c>
      <c r="F63" s="28" t="s">
        <v>683</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1477</v>
      </c>
    </row>
    <row r="66" ht="38.25">
      <c r="A66" s="1" t="s">
        <v>666</v>
      </c>
      <c r="E66" s="27" t="s">
        <v>693</v>
      </c>
    </row>
    <row r="67" ht="25.5">
      <c r="A67" s="1" t="s">
        <v>659</v>
      </c>
      <c r="B67" s="1">
        <v>15</v>
      </c>
      <c r="C67" s="26" t="s">
        <v>2923</v>
      </c>
      <c r="D67" t="s">
        <v>661</v>
      </c>
      <c r="E67" s="27" t="s">
        <v>2924</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2831</v>
      </c>
    </row>
    <row r="70" ht="102">
      <c r="A70" s="1" t="s">
        <v>666</v>
      </c>
      <c r="E70" s="27" t="s">
        <v>687</v>
      </c>
    </row>
    <row r="71">
      <c r="A71" s="1" t="s">
        <v>659</v>
      </c>
      <c r="B71" s="1">
        <v>16</v>
      </c>
      <c r="C71" s="26" t="s">
        <v>2925</v>
      </c>
      <c r="D71" t="s">
        <v>661</v>
      </c>
      <c r="E71" s="27" t="s">
        <v>2926</v>
      </c>
      <c r="F71" s="28" t="s">
        <v>683</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1826</v>
      </c>
    </row>
    <row r="74" ht="89.25">
      <c r="A74" s="1" t="s">
        <v>666</v>
      </c>
      <c r="E74" s="27" t="s">
        <v>2927</v>
      </c>
    </row>
    <row r="75">
      <c r="A75" s="1" t="s">
        <v>659</v>
      </c>
      <c r="B75" s="1">
        <v>17</v>
      </c>
      <c r="C75" s="26" t="s">
        <v>2928</v>
      </c>
      <c r="D75" t="s">
        <v>661</v>
      </c>
      <c r="E75" s="27" t="s">
        <v>2929</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1826</v>
      </c>
    </row>
    <row r="78" ht="102">
      <c r="A78" s="1" t="s">
        <v>666</v>
      </c>
      <c r="E78" s="27" t="s">
        <v>2930</v>
      </c>
    </row>
    <row r="79">
      <c r="A79" s="1" t="s">
        <v>659</v>
      </c>
      <c r="B79" s="1">
        <v>18</v>
      </c>
      <c r="C79" s="26" t="s">
        <v>1595</v>
      </c>
      <c r="D79" t="s">
        <v>661</v>
      </c>
      <c r="E79" s="27" t="s">
        <v>1596</v>
      </c>
      <c r="F79" s="28" t="s">
        <v>1578</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3041</v>
      </c>
    </row>
    <row r="82" ht="140.25">
      <c r="A82" s="1" t="s">
        <v>666</v>
      </c>
      <c r="E82" s="27" t="s">
        <v>1610</v>
      </c>
    </row>
    <row r="83">
      <c r="A83" s="1" t="s">
        <v>659</v>
      </c>
      <c r="B83" s="1">
        <v>19</v>
      </c>
      <c r="C83" s="26" t="s">
        <v>1604</v>
      </c>
      <c r="D83" t="s">
        <v>661</v>
      </c>
      <c r="E83" s="27" t="s">
        <v>1605</v>
      </c>
      <c r="F83" s="28" t="s">
        <v>670</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3042</v>
      </c>
    </row>
    <row r="86" ht="114.75">
      <c r="A86" s="1" t="s">
        <v>666</v>
      </c>
      <c r="E86" s="27" t="s">
        <v>1620</v>
      </c>
    </row>
    <row r="87">
      <c r="A87" s="1" t="s">
        <v>659</v>
      </c>
      <c r="B87" s="1">
        <v>20</v>
      </c>
      <c r="C87" s="26" t="s">
        <v>2931</v>
      </c>
      <c r="D87" t="s">
        <v>661</v>
      </c>
      <c r="E87" s="27" t="s">
        <v>2932</v>
      </c>
      <c r="F87" s="28" t="s">
        <v>1578</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3043</v>
      </c>
    </row>
    <row r="90" ht="140.25">
      <c r="A90" s="1" t="s">
        <v>666</v>
      </c>
      <c r="E90" s="27" t="s">
        <v>1610</v>
      </c>
    </row>
    <row r="91">
      <c r="A91" s="1" t="s">
        <v>659</v>
      </c>
      <c r="B91" s="1">
        <v>21</v>
      </c>
      <c r="C91" s="26" t="s">
        <v>2934</v>
      </c>
      <c r="D91" t="s">
        <v>661</v>
      </c>
      <c r="E91" s="27" t="s">
        <v>2935</v>
      </c>
      <c r="F91" s="28" t="s">
        <v>670</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3044</v>
      </c>
    </row>
    <row r="94" ht="114.75">
      <c r="A94" s="1" t="s">
        <v>666</v>
      </c>
      <c r="E94" s="27" t="s">
        <v>1620</v>
      </c>
    </row>
    <row r="95">
      <c r="A95" s="1" t="s">
        <v>659</v>
      </c>
      <c r="B95" s="1">
        <v>22</v>
      </c>
      <c r="C95" s="26" t="s">
        <v>1646</v>
      </c>
      <c r="D95" t="s">
        <v>661</v>
      </c>
      <c r="E95" s="27" t="s">
        <v>1647</v>
      </c>
      <c r="F95" s="28" t="s">
        <v>670</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3045</v>
      </c>
    </row>
    <row r="98" ht="140.25">
      <c r="A98" s="1" t="s">
        <v>666</v>
      </c>
      <c r="E98" s="27" t="s">
        <v>1649</v>
      </c>
    </row>
    <row r="99">
      <c r="A99" s="1" t="s">
        <v>659</v>
      </c>
      <c r="B99" s="1">
        <v>23</v>
      </c>
      <c r="C99" s="26" t="s">
        <v>1650</v>
      </c>
      <c r="D99" t="s">
        <v>661</v>
      </c>
      <c r="E99" s="27" t="s">
        <v>1651</v>
      </c>
      <c r="F99" s="28" t="s">
        <v>670</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3045</v>
      </c>
    </row>
    <row r="102" ht="114.75">
      <c r="A102" s="1" t="s">
        <v>666</v>
      </c>
      <c r="E102" s="27" t="s">
        <v>1620</v>
      </c>
    </row>
    <row r="103">
      <c r="A103" s="1" t="s">
        <v>659</v>
      </c>
      <c r="B103" s="1">
        <v>24</v>
      </c>
      <c r="C103" s="26" t="s">
        <v>1652</v>
      </c>
      <c r="D103" t="s">
        <v>661</v>
      </c>
      <c r="E103" s="27" t="s">
        <v>1653</v>
      </c>
      <c r="F103" s="28" t="s">
        <v>1654</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3046</v>
      </c>
    </row>
    <row r="106" ht="127.5">
      <c r="A106" s="1" t="s">
        <v>666</v>
      </c>
      <c r="E106" s="27" t="s">
        <v>1655</v>
      </c>
    </row>
    <row r="107">
      <c r="A107" s="1" t="s">
        <v>659</v>
      </c>
      <c r="B107" s="1">
        <v>73</v>
      </c>
      <c r="C107" s="26" t="s">
        <v>1656</v>
      </c>
      <c r="D107" t="s">
        <v>661</v>
      </c>
      <c r="E107" s="27" t="s">
        <v>1657</v>
      </c>
      <c r="F107" s="28" t="s">
        <v>670</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1658</v>
      </c>
    </row>
    <row r="111">
      <c r="A111" s="1" t="s">
        <v>659</v>
      </c>
      <c r="B111" s="1">
        <v>25</v>
      </c>
      <c r="C111" s="26" t="s">
        <v>2939</v>
      </c>
      <c r="D111" t="s">
        <v>661</v>
      </c>
      <c r="E111" s="27" t="s">
        <v>2940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2941</v>
      </c>
    </row>
    <row r="114" ht="178.5">
      <c r="A114" s="1" t="s">
        <v>666</v>
      </c>
      <c r="E114" s="27" t="s">
        <v>1639</v>
      </c>
    </row>
    <row r="115">
      <c r="A115" s="1" t="s">
        <v>659</v>
      </c>
      <c r="B115" s="1">
        <v>26</v>
      </c>
      <c r="C115" s="26" t="s">
        <v>2942</v>
      </c>
      <c r="D115" t="s">
        <v>661</v>
      </c>
      <c r="E115" s="27" t="s">
        <v>2943</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2941</v>
      </c>
    </row>
    <row r="118" ht="127.5">
      <c r="A118" s="1" t="s">
        <v>666</v>
      </c>
      <c r="E118" s="27" t="s">
        <v>1645</v>
      </c>
    </row>
    <row r="119">
      <c r="A119" s="1" t="s">
        <v>659</v>
      </c>
      <c r="B119" s="1">
        <v>27</v>
      </c>
      <c r="C119" s="26" t="s">
        <v>2944</v>
      </c>
      <c r="D119" t="s">
        <v>661</v>
      </c>
      <c r="E119" s="27" t="s">
        <v>2945</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2941</v>
      </c>
    </row>
    <row r="122" ht="178.5">
      <c r="A122" s="1" t="s">
        <v>666</v>
      </c>
      <c r="E122" s="27" t="s">
        <v>1639</v>
      </c>
    </row>
    <row r="123">
      <c r="A123" s="1" t="s">
        <v>659</v>
      </c>
      <c r="B123" s="1">
        <v>28</v>
      </c>
      <c r="C123" s="26" t="s">
        <v>2946</v>
      </c>
      <c r="D123" t="s">
        <v>661</v>
      </c>
      <c r="E123" s="27" t="s">
        <v>2947</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2941</v>
      </c>
    </row>
    <row r="126" ht="127.5">
      <c r="A126" s="1" t="s">
        <v>666</v>
      </c>
      <c r="E126" s="27" t="s">
        <v>1645</v>
      </c>
    </row>
    <row r="127">
      <c r="A127" s="1" t="s">
        <v>659</v>
      </c>
      <c r="B127" s="1">
        <v>29</v>
      </c>
      <c r="C127" s="26" t="s">
        <v>3047</v>
      </c>
      <c r="D127" t="s">
        <v>661</v>
      </c>
      <c r="E127" s="27" t="s">
        <v>3048</v>
      </c>
      <c r="F127" s="28" t="s">
        <v>683</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1478</v>
      </c>
    </row>
    <row r="130" ht="114.75">
      <c r="A130" s="1" t="s">
        <v>666</v>
      </c>
      <c r="E130" s="27" t="s">
        <v>1679</v>
      </c>
    </row>
    <row r="131">
      <c r="A131" s="1" t="s">
        <v>659</v>
      </c>
      <c r="B131" s="1">
        <v>30</v>
      </c>
      <c r="C131" s="26" t="s">
        <v>3049</v>
      </c>
      <c r="D131" t="s">
        <v>661</v>
      </c>
      <c r="E131" s="27" t="s">
        <v>3050</v>
      </c>
      <c r="F131" s="28" t="s">
        <v>683</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1478</v>
      </c>
    </row>
    <row r="134" ht="127.5">
      <c r="A134" s="1" t="s">
        <v>666</v>
      </c>
      <c r="E134" s="27" t="s">
        <v>1645</v>
      </c>
    </row>
    <row r="135">
      <c r="A135" s="1" t="s">
        <v>659</v>
      </c>
      <c r="B135" s="1">
        <v>31</v>
      </c>
      <c r="C135" s="26" t="s">
        <v>1692</v>
      </c>
      <c r="D135" t="s">
        <v>661</v>
      </c>
      <c r="E135" s="27" t="s">
        <v>1905</v>
      </c>
      <c r="F135" s="28" t="s">
        <v>683</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3051</v>
      </c>
    </row>
    <row r="138" ht="178.5">
      <c r="A138" s="1" t="s">
        <v>666</v>
      </c>
      <c r="E138" s="27" t="s">
        <v>1639</v>
      </c>
    </row>
    <row r="139">
      <c r="A139" s="1" t="s">
        <v>659</v>
      </c>
      <c r="B139" s="1">
        <v>32</v>
      </c>
      <c r="C139" s="26" t="s">
        <v>1695</v>
      </c>
      <c r="D139" t="s">
        <v>661</v>
      </c>
      <c r="E139" s="27" t="s">
        <v>1696</v>
      </c>
      <c r="F139" s="28" t="s">
        <v>683</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3051</v>
      </c>
    </row>
    <row r="142" ht="127.5">
      <c r="A142" s="1" t="s">
        <v>666</v>
      </c>
      <c r="E142" s="27" t="s">
        <v>1645</v>
      </c>
    </row>
    <row r="143">
      <c r="A143" s="1" t="s">
        <v>659</v>
      </c>
      <c r="B143" s="1">
        <v>33</v>
      </c>
      <c r="C143" s="26" t="s">
        <v>1855</v>
      </c>
      <c r="D143" t="s">
        <v>661</v>
      </c>
      <c r="E143" s="27" t="s">
        <v>2150</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3052</v>
      </c>
    </row>
    <row r="146" ht="178.5">
      <c r="A146" s="1" t="s">
        <v>666</v>
      </c>
      <c r="E146" s="27" t="s">
        <v>1639</v>
      </c>
    </row>
    <row r="147">
      <c r="A147" s="1" t="s">
        <v>659</v>
      </c>
      <c r="B147" s="1">
        <v>34</v>
      </c>
      <c r="C147" s="26" t="s">
        <v>1857</v>
      </c>
      <c r="D147" t="s">
        <v>661</v>
      </c>
      <c r="E147" s="27" t="s">
        <v>1858</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3052</v>
      </c>
    </row>
    <row r="150" ht="127.5">
      <c r="A150" s="1" t="s">
        <v>666</v>
      </c>
      <c r="E150" s="27" t="s">
        <v>1645</v>
      </c>
    </row>
    <row r="151">
      <c r="A151" s="1" t="s">
        <v>659</v>
      </c>
      <c r="B151" s="1">
        <v>35</v>
      </c>
      <c r="C151" s="26" t="s">
        <v>1697</v>
      </c>
      <c r="D151" t="s">
        <v>661</v>
      </c>
      <c r="E151" s="27" t="s">
        <v>1698</v>
      </c>
      <c r="F151" s="28" t="s">
        <v>683</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3053</v>
      </c>
    </row>
    <row r="154" ht="178.5">
      <c r="A154" s="1" t="s">
        <v>666</v>
      </c>
      <c r="E154" s="27" t="s">
        <v>1639</v>
      </c>
    </row>
    <row r="155">
      <c r="A155" s="1" t="s">
        <v>659</v>
      </c>
      <c r="B155" s="1">
        <v>36</v>
      </c>
      <c r="C155" s="26" t="s">
        <v>1700</v>
      </c>
      <c r="D155" t="s">
        <v>661</v>
      </c>
      <c r="E155" s="27" t="s">
        <v>1701</v>
      </c>
      <c r="F155" s="28" t="s">
        <v>683</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3053</v>
      </c>
    </row>
    <row r="158" ht="127.5">
      <c r="A158" s="1" t="s">
        <v>666</v>
      </c>
      <c r="E158" s="27" t="s">
        <v>1645</v>
      </c>
    </row>
    <row r="159">
      <c r="A159" s="1" t="s">
        <v>659</v>
      </c>
      <c r="B159" s="1">
        <v>37</v>
      </c>
      <c r="C159" s="26" t="s">
        <v>2324</v>
      </c>
      <c r="D159" t="s">
        <v>661</v>
      </c>
      <c r="E159" s="27" t="s">
        <v>2951</v>
      </c>
      <c r="F159" s="28" t="s">
        <v>683</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3053</v>
      </c>
    </row>
    <row r="162" ht="178.5">
      <c r="A162" s="1" t="s">
        <v>666</v>
      </c>
      <c r="E162" s="27" t="s">
        <v>1639</v>
      </c>
    </row>
    <row r="163">
      <c r="A163" s="1" t="s">
        <v>659</v>
      </c>
      <c r="B163" s="1">
        <v>38</v>
      </c>
      <c r="C163" s="26" t="s">
        <v>2326</v>
      </c>
      <c r="D163" t="s">
        <v>661</v>
      </c>
      <c r="E163" s="27" t="s">
        <v>2327</v>
      </c>
      <c r="F163" s="28" t="s">
        <v>683</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3053</v>
      </c>
    </row>
    <row r="166" ht="127.5">
      <c r="A166" s="1" t="s">
        <v>666</v>
      </c>
      <c r="E166" s="27" t="s">
        <v>1645</v>
      </c>
    </row>
    <row r="167">
      <c r="A167" s="1" t="s">
        <v>659</v>
      </c>
      <c r="B167" s="1">
        <v>39</v>
      </c>
      <c r="C167" s="26" t="s">
        <v>1707</v>
      </c>
      <c r="D167" t="s">
        <v>661</v>
      </c>
      <c r="E167" s="27" t="s">
        <v>2952</v>
      </c>
      <c r="F167" s="28" t="s">
        <v>683</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3054</v>
      </c>
    </row>
    <row r="170" ht="178.5">
      <c r="A170" s="1" t="s">
        <v>666</v>
      </c>
      <c r="E170" s="27" t="s">
        <v>1639</v>
      </c>
    </row>
    <row r="171">
      <c r="A171" s="1" t="s">
        <v>659</v>
      </c>
      <c r="B171" s="1">
        <v>40</v>
      </c>
      <c r="C171" s="26" t="s">
        <v>1710</v>
      </c>
      <c r="D171" t="s">
        <v>661</v>
      </c>
      <c r="E171" s="27" t="s">
        <v>1711</v>
      </c>
      <c r="F171" s="28" t="s">
        <v>683</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3054</v>
      </c>
    </row>
    <row r="174" ht="127.5">
      <c r="A174" s="1" t="s">
        <v>666</v>
      </c>
      <c r="E174" s="27" t="s">
        <v>1645</v>
      </c>
    </row>
    <row r="175">
      <c r="A175" s="1" t="s">
        <v>659</v>
      </c>
      <c r="B175" s="1">
        <v>41</v>
      </c>
      <c r="C175" s="26" t="s">
        <v>1713</v>
      </c>
      <c r="D175" t="s">
        <v>661</v>
      </c>
      <c r="E175" s="27" t="s">
        <v>2151</v>
      </c>
      <c r="F175" s="28" t="s">
        <v>683</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3055</v>
      </c>
    </row>
    <row r="178" ht="178.5">
      <c r="A178" s="1" t="s">
        <v>666</v>
      </c>
      <c r="E178" s="27" t="s">
        <v>1639</v>
      </c>
    </row>
    <row r="179">
      <c r="A179" s="1" t="s">
        <v>659</v>
      </c>
      <c r="B179" s="1">
        <v>42</v>
      </c>
      <c r="C179" s="26" t="s">
        <v>1716</v>
      </c>
      <c r="D179" t="s">
        <v>661</v>
      </c>
      <c r="E179" s="27" t="s">
        <v>1717</v>
      </c>
      <c r="F179" s="28" t="s">
        <v>683</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3055</v>
      </c>
    </row>
    <row r="182" ht="127.5">
      <c r="A182" s="1" t="s">
        <v>666</v>
      </c>
      <c r="E182" s="27" t="s">
        <v>1645</v>
      </c>
    </row>
    <row r="183">
      <c r="A183" s="1" t="s">
        <v>659</v>
      </c>
      <c r="B183" s="1">
        <v>43</v>
      </c>
      <c r="C183" s="26" t="s">
        <v>3056</v>
      </c>
      <c r="D183" t="s">
        <v>661</v>
      </c>
      <c r="E183" s="27" t="s">
        <v>3057</v>
      </c>
      <c r="F183" s="28" t="s">
        <v>683</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1860</v>
      </c>
    </row>
    <row r="186" ht="178.5">
      <c r="A186" s="1" t="s">
        <v>666</v>
      </c>
      <c r="E186" s="27" t="s">
        <v>1639</v>
      </c>
    </row>
    <row r="187">
      <c r="A187" s="1" t="s">
        <v>659</v>
      </c>
      <c r="B187" s="1">
        <v>44</v>
      </c>
      <c r="C187" s="26" t="s">
        <v>2955</v>
      </c>
      <c r="D187" t="s">
        <v>661</v>
      </c>
      <c r="E187" s="27" t="s">
        <v>2956</v>
      </c>
      <c r="F187" s="28" t="s">
        <v>683</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3058</v>
      </c>
    </row>
    <row r="190" ht="178.5">
      <c r="A190" s="1" t="s">
        <v>666</v>
      </c>
      <c r="E190" s="27" t="s">
        <v>1639</v>
      </c>
    </row>
    <row r="191">
      <c r="A191" s="1" t="s">
        <v>659</v>
      </c>
      <c r="B191" s="1">
        <v>45</v>
      </c>
      <c r="C191" s="26" t="s">
        <v>2957</v>
      </c>
      <c r="D191" t="s">
        <v>661</v>
      </c>
      <c r="E191" s="27" t="s">
        <v>2958</v>
      </c>
      <c r="F191" s="28" t="s">
        <v>683</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1904</v>
      </c>
    </row>
    <row r="194" ht="127.5">
      <c r="A194" s="1" t="s">
        <v>666</v>
      </c>
      <c r="E194" s="27" t="s">
        <v>1645</v>
      </c>
    </row>
    <row r="195">
      <c r="A195" s="1" t="s">
        <v>659</v>
      </c>
      <c r="B195" s="1">
        <v>46</v>
      </c>
      <c r="C195" s="26" t="s">
        <v>1718</v>
      </c>
      <c r="D195" t="s">
        <v>661</v>
      </c>
      <c r="E195" s="27" t="s">
        <v>1719</v>
      </c>
      <c r="F195" s="28" t="s">
        <v>683</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3059</v>
      </c>
    </row>
    <row r="198" ht="127.5">
      <c r="A198" s="1" t="s">
        <v>666</v>
      </c>
      <c r="E198" s="27" t="s">
        <v>1732</v>
      </c>
    </row>
    <row r="199">
      <c r="A199" s="1" t="s">
        <v>659</v>
      </c>
      <c r="B199" s="1">
        <v>47</v>
      </c>
      <c r="C199" s="26" t="s">
        <v>1726</v>
      </c>
      <c r="D199" t="s">
        <v>661</v>
      </c>
      <c r="E199" s="27" t="s">
        <v>1727</v>
      </c>
      <c r="F199" s="28" t="s">
        <v>683</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3058</v>
      </c>
    </row>
    <row r="202" ht="127.5">
      <c r="A202" s="1" t="s">
        <v>666</v>
      </c>
      <c r="E202" s="27" t="s">
        <v>1732</v>
      </c>
    </row>
    <row r="203">
      <c r="A203" s="1" t="s">
        <v>659</v>
      </c>
      <c r="B203" s="1">
        <v>48</v>
      </c>
      <c r="C203" s="26" t="s">
        <v>2959</v>
      </c>
      <c r="D203" t="s">
        <v>661</v>
      </c>
      <c r="E203" s="27" t="s">
        <v>2960</v>
      </c>
      <c r="F203" s="28" t="s">
        <v>683</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3060</v>
      </c>
    </row>
    <row r="206" ht="165.75">
      <c r="A206" s="1" t="s">
        <v>666</v>
      </c>
      <c r="E206" s="27" t="s">
        <v>1761</v>
      </c>
    </row>
    <row r="207">
      <c r="A207" s="1" t="s">
        <v>659</v>
      </c>
      <c r="B207" s="1">
        <v>49</v>
      </c>
      <c r="C207" s="26" t="s">
        <v>2961</v>
      </c>
      <c r="D207" t="s">
        <v>661</v>
      </c>
      <c r="E207" s="27" t="s">
        <v>2962</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3060</v>
      </c>
    </row>
    <row r="210" ht="127.5">
      <c r="A210" s="1" t="s">
        <v>666</v>
      </c>
      <c r="E210" s="27" t="s">
        <v>1645</v>
      </c>
    </row>
    <row r="211">
      <c r="A211" s="1" t="s">
        <v>659</v>
      </c>
      <c r="B211" s="1">
        <v>50</v>
      </c>
      <c r="C211" s="26" t="s">
        <v>2153</v>
      </c>
      <c r="D211" t="s">
        <v>661</v>
      </c>
      <c r="E211" s="27" t="s">
        <v>2154</v>
      </c>
      <c r="F211" s="28" t="s">
        <v>683</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1904</v>
      </c>
    </row>
    <row r="214" ht="165.75">
      <c r="A214" s="1" t="s">
        <v>666</v>
      </c>
      <c r="E214" s="27" t="s">
        <v>1761</v>
      </c>
    </row>
    <row r="215">
      <c r="A215" s="1" t="s">
        <v>659</v>
      </c>
      <c r="B215" s="1">
        <v>51</v>
      </c>
      <c r="C215" s="26" t="s">
        <v>2963</v>
      </c>
      <c r="D215" t="s">
        <v>661</v>
      </c>
      <c r="E215" s="27" t="s">
        <v>2964</v>
      </c>
      <c r="F215" s="28" t="s">
        <v>683</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1904</v>
      </c>
    </row>
    <row r="218" ht="127.5">
      <c r="A218" s="1" t="s">
        <v>666</v>
      </c>
      <c r="E218" s="27" t="s">
        <v>1645</v>
      </c>
    </row>
    <row r="219">
      <c r="A219" s="1" t="s">
        <v>659</v>
      </c>
      <c r="B219" s="1">
        <v>52</v>
      </c>
      <c r="C219" s="26" t="s">
        <v>2155</v>
      </c>
      <c r="D219" t="s">
        <v>661</v>
      </c>
      <c r="E219" s="27" t="s">
        <v>2156</v>
      </c>
      <c r="F219" s="28" t="s">
        <v>683</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1904</v>
      </c>
    </row>
    <row r="222" ht="165.75">
      <c r="A222" s="1" t="s">
        <v>666</v>
      </c>
      <c r="E222" s="27" t="s">
        <v>1761</v>
      </c>
    </row>
    <row r="223">
      <c r="A223" s="1" t="s">
        <v>659</v>
      </c>
      <c r="B223" s="1">
        <v>53</v>
      </c>
      <c r="C223" s="26" t="s">
        <v>2734</v>
      </c>
      <c r="D223" t="s">
        <v>661</v>
      </c>
      <c r="E223" s="27" t="s">
        <v>2735</v>
      </c>
      <c r="F223" s="28" t="s">
        <v>683</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1904</v>
      </c>
    </row>
    <row r="226" ht="127.5">
      <c r="A226" s="1" t="s">
        <v>666</v>
      </c>
      <c r="E226" s="27" t="s">
        <v>1645</v>
      </c>
    </row>
    <row r="227">
      <c r="A227" s="1" t="s">
        <v>659</v>
      </c>
      <c r="B227" s="1">
        <v>54</v>
      </c>
      <c r="C227" s="26" t="s">
        <v>2965</v>
      </c>
      <c r="D227" t="s">
        <v>661</v>
      </c>
      <c r="E227" s="27" t="s">
        <v>2966</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1477</v>
      </c>
    </row>
    <row r="230" ht="165.75">
      <c r="A230" s="1" t="s">
        <v>666</v>
      </c>
      <c r="E230" s="27" t="s">
        <v>1761</v>
      </c>
    </row>
    <row r="231">
      <c r="A231" s="1" t="s">
        <v>659</v>
      </c>
      <c r="B231" s="1">
        <v>55</v>
      </c>
      <c r="C231" s="26" t="s">
        <v>1762</v>
      </c>
      <c r="D231" t="s">
        <v>661</v>
      </c>
      <c r="E231" s="27" t="s">
        <v>1763</v>
      </c>
      <c r="F231" s="28" t="s">
        <v>683</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1477</v>
      </c>
    </row>
    <row r="234" ht="127.5">
      <c r="A234" s="1" t="s">
        <v>666</v>
      </c>
      <c r="E234" s="27" t="s">
        <v>1645</v>
      </c>
    </row>
    <row r="235">
      <c r="A235" s="1" t="s">
        <v>659</v>
      </c>
      <c r="B235" s="1">
        <v>56</v>
      </c>
      <c r="C235" s="26" t="s">
        <v>3061</v>
      </c>
      <c r="D235" t="s">
        <v>661</v>
      </c>
      <c r="E235" s="27" t="s">
        <v>3062</v>
      </c>
      <c r="F235" s="28" t="s">
        <v>683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1478</v>
      </c>
    </row>
    <row r="238" ht="127.5">
      <c r="A238" s="1" t="s">
        <v>666</v>
      </c>
      <c r="E238" s="27" t="s">
        <v>1645</v>
      </c>
    </row>
    <row r="239">
      <c r="A239" s="1" t="s">
        <v>659</v>
      </c>
      <c r="B239" s="1">
        <v>57</v>
      </c>
      <c r="C239" s="26" t="s">
        <v>1764</v>
      </c>
      <c r="D239" t="s">
        <v>661</v>
      </c>
      <c r="E239" s="27" t="s">
        <v>1765</v>
      </c>
      <c r="F239" s="28" t="s">
        <v>683</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3063</v>
      </c>
    </row>
    <row r="242" ht="127.5">
      <c r="A242" s="1" t="s">
        <v>666</v>
      </c>
      <c r="E242" s="27" t="s">
        <v>1767</v>
      </c>
    </row>
    <row r="243" ht="25.5">
      <c r="A243" s="1" t="s">
        <v>659</v>
      </c>
      <c r="B243" s="1">
        <v>58</v>
      </c>
      <c r="C243" s="26" t="s">
        <v>2967</v>
      </c>
      <c r="D243" t="s">
        <v>661</v>
      </c>
      <c r="E243" s="27" t="s">
        <v>2968</v>
      </c>
      <c r="F243" s="28" t="s">
        <v>2969</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3064</v>
      </c>
    </row>
    <row r="246" ht="127.5">
      <c r="A246" s="1" t="s">
        <v>666</v>
      </c>
      <c r="E246" s="27" t="s">
        <v>2971</v>
      </c>
    </row>
    <row r="247" ht="25.5">
      <c r="A247" s="1" t="s">
        <v>659</v>
      </c>
      <c r="B247" s="1">
        <v>59</v>
      </c>
      <c r="C247" s="26" t="s">
        <v>2972</v>
      </c>
      <c r="D247" t="s">
        <v>661</v>
      </c>
      <c r="E247" s="27" t="s">
        <v>2973</v>
      </c>
      <c r="F247" s="28" t="s">
        <v>2969</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3064</v>
      </c>
    </row>
    <row r="250" ht="127.5">
      <c r="A250" s="1" t="s">
        <v>666</v>
      </c>
      <c r="E250" s="27" t="s">
        <v>2971</v>
      </c>
    </row>
    <row r="251">
      <c r="A251" s="1" t="s">
        <v>659</v>
      </c>
      <c r="B251" s="1">
        <v>60</v>
      </c>
      <c r="C251" s="26" t="s">
        <v>1776</v>
      </c>
      <c r="D251" t="s">
        <v>661</v>
      </c>
      <c r="E251" s="27" t="s">
        <v>2974</v>
      </c>
      <c r="F251" s="28" t="s">
        <v>683</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1425</v>
      </c>
    </row>
    <row r="254" ht="114.75">
      <c r="A254" s="1" t="s">
        <v>666</v>
      </c>
      <c r="E254" s="27" t="s">
        <v>1679</v>
      </c>
    </row>
    <row r="255">
      <c r="A255" s="1" t="s">
        <v>659</v>
      </c>
      <c r="B255" s="1">
        <v>61</v>
      </c>
      <c r="C255" s="26" t="s">
        <v>1779</v>
      </c>
      <c r="D255" t="s">
        <v>661</v>
      </c>
      <c r="E255" s="27" t="s">
        <v>1780</v>
      </c>
      <c r="F255" s="28" t="s">
        <v>683</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1425</v>
      </c>
    </row>
    <row r="258" ht="140.25">
      <c r="A258" s="1" t="s">
        <v>666</v>
      </c>
      <c r="E258" s="27" t="s">
        <v>1789</v>
      </c>
    </row>
    <row r="259">
      <c r="A259" s="1" t="s">
        <v>659</v>
      </c>
      <c r="B259" s="1">
        <v>68</v>
      </c>
      <c r="C259" s="26" t="s">
        <v>1787</v>
      </c>
      <c r="D259" t="s">
        <v>661</v>
      </c>
      <c r="E259" s="27" t="s">
        <v>1788</v>
      </c>
      <c r="F259" s="28" t="s">
        <v>1574</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2975</v>
      </c>
    </row>
    <row r="262" ht="140.25">
      <c r="A262" s="1" t="s">
        <v>666</v>
      </c>
      <c r="E262" s="27" t="s">
        <v>1789</v>
      </c>
    </row>
    <row r="263">
      <c r="A263" s="1" t="s">
        <v>659</v>
      </c>
      <c r="B263" s="1">
        <v>69</v>
      </c>
      <c r="C263" s="26" t="s">
        <v>2976</v>
      </c>
      <c r="D263" t="s">
        <v>661</v>
      </c>
      <c r="E263" s="27" t="s">
        <v>2977</v>
      </c>
      <c r="F263" s="28" t="s">
        <v>1574</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1826</v>
      </c>
    </row>
    <row r="266" ht="140.25">
      <c r="A266" s="1" t="s">
        <v>666</v>
      </c>
      <c r="E266" s="27" t="s">
        <v>2978</v>
      </c>
    </row>
    <row r="267">
      <c r="A267" s="1" t="s">
        <v>659</v>
      </c>
      <c r="B267" s="1">
        <v>70</v>
      </c>
      <c r="C267" s="26" t="s">
        <v>1790</v>
      </c>
      <c r="D267" t="s">
        <v>661</v>
      </c>
      <c r="E267" s="27" t="s">
        <v>1791</v>
      </c>
      <c r="F267" s="28" t="s">
        <v>868</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1852</v>
      </c>
    </row>
    <row r="270" ht="89.25">
      <c r="A270" s="1" t="s">
        <v>666</v>
      </c>
      <c r="E270" s="27" t="s">
        <v>1793</v>
      </c>
    </row>
    <row r="271">
      <c r="A271" s="1" t="s">
        <v>659</v>
      </c>
      <c r="B271" s="1">
        <v>71</v>
      </c>
      <c r="C271" s="26" t="s">
        <v>1803</v>
      </c>
      <c r="D271" t="s">
        <v>661</v>
      </c>
      <c r="E271" s="27" t="s">
        <v>2979</v>
      </c>
      <c r="F271" s="28" t="s">
        <v>1574</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1431</v>
      </c>
    </row>
    <row r="274" ht="191.25">
      <c r="A274" s="1" t="s">
        <v>666</v>
      </c>
      <c r="E274" s="27" t="s">
        <v>2980</v>
      </c>
    </row>
    <row r="275">
      <c r="A275" s="1" t="s">
        <v>659</v>
      </c>
      <c r="B275" s="1">
        <v>72</v>
      </c>
      <c r="C275" s="26" t="s">
        <v>1814</v>
      </c>
      <c r="D275" t="s">
        <v>661</v>
      </c>
      <c r="E275" s="27" t="s">
        <v>1815</v>
      </c>
      <c r="F275" s="28" t="s">
        <v>670</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3065</v>
      </c>
    </row>
    <row r="278" ht="114.75">
      <c r="A278" s="1" t="s">
        <v>666</v>
      </c>
      <c r="E278" s="27" t="s">
        <v>1817</v>
      </c>
    </row>
    <row r="279">
      <c r="A279" s="1" t="s">
        <v>656</v>
      </c>
      <c r="C279" s="22" t="s">
        <v>894</v>
      </c>
      <c r="E279" s="23" t="s">
        <v>895</v>
      </c>
      <c r="L279" s="24">
        <f>SUMIFS(L280:L303,A280:A303,"P")</f>
        <v>0</v>
      </c>
      <c r="M279" s="24">
        <f>SUMIFS(M280:M303,A280:A303,"P")</f>
        <v>0</v>
      </c>
      <c r="N279" s="25"/>
    </row>
    <row r="280" ht="25.5">
      <c r="A280" s="1" t="s">
        <v>659</v>
      </c>
      <c r="B280" s="1">
        <v>62</v>
      </c>
      <c r="C280" s="26" t="s">
        <v>1867</v>
      </c>
      <c r="D280" t="s">
        <v>897</v>
      </c>
      <c r="E280" s="27" t="s">
        <v>1868</v>
      </c>
      <c r="F280" s="28" t="s">
        <v>899</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1869</v>
      </c>
    </row>
    <row r="282" ht="25.5">
      <c r="A282" s="1" t="s">
        <v>665</v>
      </c>
      <c r="E282" s="33" t="s">
        <v>2634</v>
      </c>
    </row>
    <row r="283" ht="153">
      <c r="A283" s="1" t="s">
        <v>666</v>
      </c>
      <c r="E283" s="27" t="s">
        <v>907</v>
      </c>
    </row>
    <row r="284" ht="38.25">
      <c r="A284" s="1" t="s">
        <v>659</v>
      </c>
      <c r="B284" s="1">
        <v>63</v>
      </c>
      <c r="C284" s="26" t="s">
        <v>2982</v>
      </c>
      <c r="D284" t="s">
        <v>897</v>
      </c>
      <c r="E284" s="27" t="s">
        <v>2983</v>
      </c>
      <c r="F284" s="28" t="s">
        <v>899</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910</v>
      </c>
    </row>
    <row r="286" ht="25.5">
      <c r="A286" s="1" t="s">
        <v>665</v>
      </c>
      <c r="E286" s="33" t="s">
        <v>2634</v>
      </c>
    </row>
    <row r="287" ht="153">
      <c r="A287" s="1" t="s">
        <v>666</v>
      </c>
      <c r="E287" s="27" t="s">
        <v>907</v>
      </c>
    </row>
    <row r="288" ht="38.25">
      <c r="A288" s="1" t="s">
        <v>659</v>
      </c>
      <c r="B288" s="1">
        <v>64</v>
      </c>
      <c r="C288" s="26" t="s">
        <v>903</v>
      </c>
      <c r="D288" t="s">
        <v>897</v>
      </c>
      <c r="E288" s="27" t="s">
        <v>904</v>
      </c>
      <c r="F288" s="28" t="s">
        <v>899</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905</v>
      </c>
    </row>
    <row r="290" ht="25.5">
      <c r="A290" s="1" t="s">
        <v>665</v>
      </c>
      <c r="E290" s="33" t="s">
        <v>1453</v>
      </c>
    </row>
    <row r="291" ht="153">
      <c r="A291" s="1" t="s">
        <v>666</v>
      </c>
      <c r="E291" s="27" t="s">
        <v>907</v>
      </c>
    </row>
    <row r="292" ht="25.5">
      <c r="A292" s="1" t="s">
        <v>659</v>
      </c>
      <c r="B292" s="1">
        <v>65</v>
      </c>
      <c r="C292" s="26" t="s">
        <v>916</v>
      </c>
      <c r="D292" t="s">
        <v>897</v>
      </c>
      <c r="E292" s="27" t="s">
        <v>917</v>
      </c>
      <c r="F292" s="28" t="s">
        <v>899</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914</v>
      </c>
    </row>
    <row r="294" ht="25.5">
      <c r="A294" s="1" t="s">
        <v>665</v>
      </c>
      <c r="E294" s="33" t="s">
        <v>2634</v>
      </c>
    </row>
    <row r="295" ht="153">
      <c r="A295" s="1" t="s">
        <v>666</v>
      </c>
      <c r="E295" s="27" t="s">
        <v>902</v>
      </c>
    </row>
    <row r="296" ht="25.5">
      <c r="A296" s="1" t="s">
        <v>659</v>
      </c>
      <c r="B296" s="1">
        <v>66</v>
      </c>
      <c r="C296" s="26" t="s">
        <v>919</v>
      </c>
      <c r="D296" t="s">
        <v>897</v>
      </c>
      <c r="E296" s="27" t="s">
        <v>920</v>
      </c>
      <c r="F296" s="28" t="s">
        <v>899</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921</v>
      </c>
    </row>
    <row r="298" ht="25.5">
      <c r="A298" s="1" t="s">
        <v>665</v>
      </c>
      <c r="E298" s="33" t="s">
        <v>2984</v>
      </c>
    </row>
    <row r="299" ht="153">
      <c r="A299" s="1" t="s">
        <v>666</v>
      </c>
      <c r="E299" s="27" t="s">
        <v>902</v>
      </c>
    </row>
    <row r="300" ht="25.5">
      <c r="A300" s="1" t="s">
        <v>659</v>
      </c>
      <c r="B300" s="1">
        <v>67</v>
      </c>
      <c r="C300" s="26" t="s">
        <v>922</v>
      </c>
      <c r="D300" t="s">
        <v>897</v>
      </c>
      <c r="E300" s="27" t="s">
        <v>923</v>
      </c>
      <c r="F300" s="28" t="s">
        <v>899</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910</v>
      </c>
    </row>
    <row r="302" ht="25.5">
      <c r="A302" s="1" t="s">
        <v>665</v>
      </c>
      <c r="E302" s="33" t="s">
        <v>2984</v>
      </c>
    </row>
    <row r="303" ht="153">
      <c r="A303" s="1" t="s">
        <v>666</v>
      </c>
      <c r="E303" s="27" t="s">
        <v>902</v>
      </c>
    </row>
  </sheetData>
  <sheetProtection sheet="1" objects="1" scenarios="1" spinCount="100000" saltValue="OQ3x7Uzu9DtXHKAL83puY//NJKFAyMoPJdHddDW9mRZ32XC2B+evGAHITX7fKuABYMlAJL9xAyU8q3hnna8W1A==" hashValue="pSK1B8u2G46/4FDrDJGGLatohRMn3gn31G2RebmqoMb0HbwkiSivzlVCrP8IDIIfWSZ0MD81lbmB7B5wOAeL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3066</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2986</v>
      </c>
      <c r="D10" t="s">
        <v>661</v>
      </c>
      <c r="E10" s="27" t="s">
        <v>2987</v>
      </c>
      <c r="F10" s="28" t="s">
        <v>663</v>
      </c>
      <c r="G10" s="29">
        <v>20</v>
      </c>
      <c r="H10" s="28">
        <v>0</v>
      </c>
      <c r="I10" s="30">
        <f>ROUND(G10*H10,P4)</f>
        <v>0</v>
      </c>
      <c r="L10" s="31">
        <v>0</v>
      </c>
      <c r="M10" s="24">
        <f>ROUND(G10*L10,P4)</f>
        <v>0</v>
      </c>
      <c r="N10" s="25" t="s">
        <v>1309</v>
      </c>
      <c r="O10" s="32">
        <f>M10*AA10</f>
        <v>0</v>
      </c>
      <c r="P10" s="1">
        <v>3</v>
      </c>
      <c r="AA10" s="1">
        <f>IF(P10=1,$O$3,IF(P10=2,$O$4,$O$5))</f>
        <v>0</v>
      </c>
    </row>
    <row r="11">
      <c r="A11" s="1" t="s">
        <v>664</v>
      </c>
      <c r="E11" s="27" t="s">
        <v>661</v>
      </c>
    </row>
    <row r="12" ht="76.5">
      <c r="A12" s="1" t="s">
        <v>665</v>
      </c>
      <c r="E12" s="33" t="s">
        <v>3067</v>
      </c>
    </row>
    <row r="13" ht="318.75">
      <c r="A13" s="1" t="s">
        <v>666</v>
      </c>
      <c r="E13" s="27" t="s">
        <v>949</v>
      </c>
    </row>
    <row r="14">
      <c r="A14" s="1" t="s">
        <v>659</v>
      </c>
      <c r="B14" s="1">
        <v>2</v>
      </c>
      <c r="C14" s="26" t="s">
        <v>672</v>
      </c>
      <c r="D14" t="s">
        <v>661</v>
      </c>
      <c r="E14" s="27" t="s">
        <v>673</v>
      </c>
      <c r="F14" s="28" t="s">
        <v>663</v>
      </c>
      <c r="G14" s="29">
        <v>20</v>
      </c>
      <c r="H14" s="28">
        <v>0</v>
      </c>
      <c r="I14" s="30">
        <f>ROUND(G14*H14,P4)</f>
        <v>0</v>
      </c>
      <c r="L14" s="31">
        <v>0</v>
      </c>
      <c r="M14" s="24">
        <f>ROUND(G14*L14,P4)</f>
        <v>0</v>
      </c>
      <c r="N14" s="25" t="s">
        <v>1309</v>
      </c>
      <c r="O14" s="32">
        <f>M14*AA14</f>
        <v>0</v>
      </c>
      <c r="P14" s="1">
        <v>3</v>
      </c>
      <c r="AA14" s="1">
        <f>IF(P14=1,$O$3,IF(P14=2,$O$4,$O$5))</f>
        <v>0</v>
      </c>
    </row>
    <row r="15">
      <c r="A15" s="1" t="s">
        <v>664</v>
      </c>
      <c r="E15" s="27" t="s">
        <v>661</v>
      </c>
    </row>
    <row r="16" ht="76.5">
      <c r="A16" s="1" t="s">
        <v>665</v>
      </c>
      <c r="E16" s="33" t="s">
        <v>3067</v>
      </c>
    </row>
    <row r="17" ht="229.5">
      <c r="A17" s="1" t="s">
        <v>666</v>
      </c>
      <c r="E17" s="27" t="s">
        <v>674</v>
      </c>
    </row>
    <row r="18">
      <c r="A18" s="1" t="s">
        <v>656</v>
      </c>
      <c r="C18" s="22" t="s">
        <v>679</v>
      </c>
      <c r="E18" s="23" t="s">
        <v>680</v>
      </c>
      <c r="L18" s="24">
        <f>SUMIFS(L19:L182,A19:A182,"P")</f>
        <v>0</v>
      </c>
      <c r="M18" s="24">
        <f>SUMIFS(M19:M182,A19:A182,"P")</f>
        <v>0</v>
      </c>
      <c r="N18" s="25"/>
    </row>
    <row r="19">
      <c r="A19" s="1" t="s">
        <v>659</v>
      </c>
      <c r="B19" s="1">
        <v>3</v>
      </c>
      <c r="C19" s="26" t="s">
        <v>681</v>
      </c>
      <c r="D19" t="s">
        <v>661</v>
      </c>
      <c r="E19" s="27" t="s">
        <v>682</v>
      </c>
      <c r="F19" s="28" t="s">
        <v>683</v>
      </c>
      <c r="G19" s="29">
        <v>6</v>
      </c>
      <c r="H19" s="28">
        <v>0</v>
      </c>
      <c r="I19" s="30">
        <f>ROUND(G19*H19,P4)</f>
        <v>0</v>
      </c>
      <c r="L19" s="31">
        <v>0</v>
      </c>
      <c r="M19" s="24">
        <f>ROUND(G19*L19,P4)</f>
        <v>0</v>
      </c>
      <c r="N19" s="25" t="s">
        <v>1309</v>
      </c>
      <c r="O19" s="32">
        <f>M19*AA19</f>
        <v>0</v>
      </c>
      <c r="P19" s="1">
        <v>3</v>
      </c>
      <c r="AA19" s="1">
        <f>IF(P19=1,$O$3,IF(P19=2,$O$4,$O$5))</f>
        <v>0</v>
      </c>
    </row>
    <row r="20">
      <c r="A20" s="1" t="s">
        <v>664</v>
      </c>
      <c r="E20" s="27" t="s">
        <v>661</v>
      </c>
    </row>
    <row r="21" ht="63.75">
      <c r="A21" s="1" t="s">
        <v>665</v>
      </c>
      <c r="E21" s="33" t="s">
        <v>3068</v>
      </c>
    </row>
    <row r="22" ht="102">
      <c r="A22" s="1" t="s">
        <v>666</v>
      </c>
      <c r="E22" s="27" t="s">
        <v>684</v>
      </c>
    </row>
    <row r="23" ht="25.5">
      <c r="A23" s="1" t="s">
        <v>659</v>
      </c>
      <c r="B23" s="1">
        <v>4</v>
      </c>
      <c r="C23" s="26" t="s">
        <v>1556</v>
      </c>
      <c r="D23" t="s">
        <v>661</v>
      </c>
      <c r="E23" s="27" t="s">
        <v>1557</v>
      </c>
      <c r="F23" s="28" t="s">
        <v>670</v>
      </c>
      <c r="G23" s="29">
        <v>500</v>
      </c>
      <c r="H23" s="28">
        <v>0</v>
      </c>
      <c r="I23" s="30">
        <f>ROUND(G23*H23,P4)</f>
        <v>0</v>
      </c>
      <c r="L23" s="31">
        <v>0</v>
      </c>
      <c r="M23" s="24">
        <f>ROUND(G23*L23,P4)</f>
        <v>0</v>
      </c>
      <c r="N23" s="25" t="s">
        <v>1309</v>
      </c>
      <c r="O23" s="32">
        <f>M23*AA23</f>
        <v>0</v>
      </c>
      <c r="P23" s="1">
        <v>3</v>
      </c>
      <c r="AA23" s="1">
        <f>IF(P23=1,$O$3,IF(P23=2,$O$4,$O$5))</f>
        <v>0</v>
      </c>
    </row>
    <row r="24">
      <c r="A24" s="1" t="s">
        <v>664</v>
      </c>
      <c r="E24" s="27" t="s">
        <v>661</v>
      </c>
    </row>
    <row r="25" ht="63.75">
      <c r="A25" s="1" t="s">
        <v>665</v>
      </c>
      <c r="E25" s="33" t="s">
        <v>3069</v>
      </c>
    </row>
    <row r="26" ht="76.5">
      <c r="A26" s="1" t="s">
        <v>666</v>
      </c>
      <c r="E26" s="27" t="s">
        <v>690</v>
      </c>
    </row>
    <row r="27">
      <c r="A27" s="1" t="s">
        <v>659</v>
      </c>
      <c r="B27" s="1">
        <v>5</v>
      </c>
      <c r="C27" s="26" t="s">
        <v>1190</v>
      </c>
      <c r="D27" t="s">
        <v>661</v>
      </c>
      <c r="E27" s="27" t="s">
        <v>1191</v>
      </c>
      <c r="F27" s="28" t="s">
        <v>1192</v>
      </c>
      <c r="G27" s="29">
        <v>2.7360000000000002</v>
      </c>
      <c r="H27" s="28">
        <v>0</v>
      </c>
      <c r="I27" s="30">
        <f>ROUND(G27*H27,P4)</f>
        <v>0</v>
      </c>
      <c r="L27" s="31">
        <v>0</v>
      </c>
      <c r="M27" s="24">
        <f>ROUND(G27*L27,P4)</f>
        <v>0</v>
      </c>
      <c r="N27" s="25" t="s">
        <v>1309</v>
      </c>
      <c r="O27" s="32">
        <f>M27*AA27</f>
        <v>0</v>
      </c>
      <c r="P27" s="1">
        <v>3</v>
      </c>
      <c r="AA27" s="1">
        <f>IF(P27=1,$O$3,IF(P27=2,$O$4,$O$5))</f>
        <v>0</v>
      </c>
    </row>
    <row r="28">
      <c r="A28" s="1" t="s">
        <v>664</v>
      </c>
      <c r="E28" s="27" t="s">
        <v>661</v>
      </c>
    </row>
    <row r="29" ht="76.5">
      <c r="A29" s="1" t="s">
        <v>665</v>
      </c>
      <c r="E29" s="33" t="s">
        <v>3070</v>
      </c>
    </row>
    <row r="30" ht="140.25">
      <c r="A30" s="1" t="s">
        <v>666</v>
      </c>
      <c r="E30" s="27" t="s">
        <v>1622</v>
      </c>
    </row>
    <row r="31">
      <c r="A31" s="1" t="s">
        <v>659</v>
      </c>
      <c r="B31" s="1">
        <v>6</v>
      </c>
      <c r="C31" s="26" t="s">
        <v>1626</v>
      </c>
      <c r="D31" t="s">
        <v>661</v>
      </c>
      <c r="E31" s="27" t="s">
        <v>1627</v>
      </c>
      <c r="F31" s="28" t="s">
        <v>1192</v>
      </c>
      <c r="G31" s="29">
        <v>1498.646</v>
      </c>
      <c r="H31" s="28">
        <v>0</v>
      </c>
      <c r="I31" s="30">
        <f>ROUND(G31*H31,P4)</f>
        <v>0</v>
      </c>
      <c r="L31" s="31">
        <v>0</v>
      </c>
      <c r="M31" s="24">
        <f>ROUND(G31*L31,P4)</f>
        <v>0</v>
      </c>
      <c r="N31" s="25" t="s">
        <v>1309</v>
      </c>
      <c r="O31" s="32">
        <f>M31*AA31</f>
        <v>0</v>
      </c>
      <c r="P31" s="1">
        <v>3</v>
      </c>
      <c r="AA31" s="1">
        <f>IF(P31=1,$O$3,IF(P31=2,$O$4,$O$5))</f>
        <v>0</v>
      </c>
    </row>
    <row r="32">
      <c r="A32" s="1" t="s">
        <v>664</v>
      </c>
      <c r="E32" s="27" t="s">
        <v>661</v>
      </c>
    </row>
    <row r="33" ht="153">
      <c r="A33" s="1" t="s">
        <v>665</v>
      </c>
      <c r="E33" s="33" t="s">
        <v>3071</v>
      </c>
    </row>
    <row r="34" ht="140.25">
      <c r="A34" s="1" t="s">
        <v>666</v>
      </c>
      <c r="E34" s="27" t="s">
        <v>1622</v>
      </c>
    </row>
    <row r="35">
      <c r="A35" s="1" t="s">
        <v>659</v>
      </c>
      <c r="B35" s="1">
        <v>7</v>
      </c>
      <c r="C35" s="26" t="s">
        <v>1633</v>
      </c>
      <c r="D35" t="s">
        <v>661</v>
      </c>
      <c r="E35" s="27" t="s">
        <v>1634</v>
      </c>
      <c r="F35" s="28" t="s">
        <v>670</v>
      </c>
      <c r="G35" s="29">
        <v>25870.799999999999</v>
      </c>
      <c r="H35" s="28">
        <v>0</v>
      </c>
      <c r="I35" s="30">
        <f>ROUND(G35*H35,P4)</f>
        <v>0</v>
      </c>
      <c r="L35" s="31">
        <v>0</v>
      </c>
      <c r="M35" s="24">
        <f>ROUND(G35*L35,P4)</f>
        <v>0</v>
      </c>
      <c r="N35" s="25" t="s">
        <v>1309</v>
      </c>
      <c r="O35" s="32">
        <f>M35*AA35</f>
        <v>0</v>
      </c>
      <c r="P35" s="1">
        <v>3</v>
      </c>
      <c r="AA35" s="1">
        <f>IF(P35=1,$O$3,IF(P35=2,$O$4,$O$5))</f>
        <v>0</v>
      </c>
    </row>
    <row r="36">
      <c r="A36" s="1" t="s">
        <v>664</v>
      </c>
      <c r="E36" s="27" t="s">
        <v>661</v>
      </c>
    </row>
    <row r="37" ht="293.25">
      <c r="A37" s="1" t="s">
        <v>665</v>
      </c>
      <c r="E37" s="33" t="s">
        <v>3072</v>
      </c>
    </row>
    <row r="38" ht="114.75">
      <c r="A38" s="1" t="s">
        <v>666</v>
      </c>
      <c r="E38" s="27" t="s">
        <v>1636</v>
      </c>
    </row>
    <row r="39">
      <c r="A39" s="1" t="s">
        <v>659</v>
      </c>
      <c r="B39" s="1">
        <v>8</v>
      </c>
      <c r="C39" s="26" t="s">
        <v>2993</v>
      </c>
      <c r="D39" t="s">
        <v>661</v>
      </c>
      <c r="E39" s="27" t="s">
        <v>2994</v>
      </c>
      <c r="F39" s="28" t="s">
        <v>670</v>
      </c>
      <c r="G39" s="29">
        <v>26272</v>
      </c>
      <c r="H39" s="28">
        <v>0</v>
      </c>
      <c r="I39" s="30">
        <f>ROUND(G39*H39,P4)</f>
        <v>0</v>
      </c>
      <c r="L39" s="31">
        <v>0</v>
      </c>
      <c r="M39" s="24">
        <f>ROUND(G39*L39,P4)</f>
        <v>0</v>
      </c>
      <c r="N39" s="25" t="s">
        <v>1309</v>
      </c>
      <c r="O39" s="32">
        <f>M39*AA39</f>
        <v>0</v>
      </c>
      <c r="P39" s="1">
        <v>1</v>
      </c>
      <c r="AA39" s="1">
        <f>IF(P39=1,$O$3,IF(P39=2,$O$4,$O$5))</f>
        <v>0</v>
      </c>
    </row>
    <row r="40">
      <c r="A40" s="1" t="s">
        <v>664</v>
      </c>
      <c r="E40" s="27" t="s">
        <v>661</v>
      </c>
    </row>
    <row r="41" ht="63.75">
      <c r="A41" s="1" t="s">
        <v>665</v>
      </c>
      <c r="E41" s="33" t="s">
        <v>3073</v>
      </c>
    </row>
    <row r="42" ht="153">
      <c r="A42" s="1" t="s">
        <v>666</v>
      </c>
      <c r="E42" s="27" t="s">
        <v>2209</v>
      </c>
    </row>
    <row r="43">
      <c r="A43" s="1" t="s">
        <v>659</v>
      </c>
      <c r="B43" s="1">
        <v>9</v>
      </c>
      <c r="C43" s="26" t="s">
        <v>1637</v>
      </c>
      <c r="D43" t="s">
        <v>661</v>
      </c>
      <c r="E43" s="27" t="s">
        <v>1638</v>
      </c>
      <c r="F43" s="28" t="s">
        <v>683</v>
      </c>
      <c r="G43" s="29">
        <v>4</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1465</v>
      </c>
    </row>
    <row r="46" ht="178.5">
      <c r="A46" s="1" t="s">
        <v>666</v>
      </c>
      <c r="E46" s="27" t="s">
        <v>2998</v>
      </c>
    </row>
    <row r="47">
      <c r="A47" s="1" t="s">
        <v>659</v>
      </c>
      <c r="B47" s="1">
        <v>10</v>
      </c>
      <c r="C47" s="26" t="s">
        <v>1642</v>
      </c>
      <c r="D47" t="s">
        <v>661</v>
      </c>
      <c r="E47" s="27" t="s">
        <v>1643</v>
      </c>
      <c r="F47" s="28" t="s">
        <v>683</v>
      </c>
      <c r="G47" s="29">
        <v>4</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1465</v>
      </c>
    </row>
    <row r="50" ht="127.5">
      <c r="A50" s="1" t="s">
        <v>666</v>
      </c>
      <c r="E50" s="27" t="s">
        <v>1645</v>
      </c>
    </row>
    <row r="51">
      <c r="A51" s="1" t="s">
        <v>659</v>
      </c>
      <c r="B51" s="1">
        <v>11</v>
      </c>
      <c r="C51" s="26" t="s">
        <v>2996</v>
      </c>
      <c r="D51" t="s">
        <v>661</v>
      </c>
      <c r="E51" s="27" t="s">
        <v>2997</v>
      </c>
      <c r="F51" s="28" t="s">
        <v>683</v>
      </c>
      <c r="G51" s="29">
        <v>6</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2278</v>
      </c>
    </row>
    <row r="54" ht="178.5">
      <c r="A54" s="1" t="s">
        <v>666</v>
      </c>
      <c r="E54" s="27" t="s">
        <v>2998</v>
      </c>
    </row>
    <row r="55">
      <c r="A55" s="1" t="s">
        <v>659</v>
      </c>
      <c r="B55" s="1">
        <v>12</v>
      </c>
      <c r="C55" s="26" t="s">
        <v>2999</v>
      </c>
      <c r="D55" t="s">
        <v>661</v>
      </c>
      <c r="E55" s="27" t="s">
        <v>3000</v>
      </c>
      <c r="F55" s="28" t="s">
        <v>683</v>
      </c>
      <c r="G55" s="29">
        <v>6</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2278</v>
      </c>
    </row>
    <row r="58" ht="127.5">
      <c r="A58" s="1" t="s">
        <v>666</v>
      </c>
      <c r="E58" s="27" t="s">
        <v>1645</v>
      </c>
    </row>
    <row r="59">
      <c r="A59" s="1" t="s">
        <v>659</v>
      </c>
      <c r="B59" s="1">
        <v>13</v>
      </c>
      <c r="C59" s="26" t="s">
        <v>3001</v>
      </c>
      <c r="D59" t="s">
        <v>661</v>
      </c>
      <c r="E59" s="27" t="s">
        <v>3002</v>
      </c>
      <c r="F59" s="28" t="s">
        <v>683</v>
      </c>
      <c r="G59" s="29">
        <v>2</v>
      </c>
      <c r="H59" s="28">
        <v>0</v>
      </c>
      <c r="I59" s="30">
        <f>ROUND(G59*H59,P4)</f>
        <v>0</v>
      </c>
      <c r="L59" s="31">
        <v>0</v>
      </c>
      <c r="M59" s="24">
        <f>ROUND(G59*L59,P4)</f>
        <v>0</v>
      </c>
      <c r="N59" s="25" t="s">
        <v>1309</v>
      </c>
      <c r="O59" s="32">
        <f>M59*AA59</f>
        <v>0</v>
      </c>
      <c r="P59" s="1">
        <v>3</v>
      </c>
      <c r="AA59" s="1">
        <f>IF(P59=1,$O$3,IF(P59=2,$O$4,$O$5))</f>
        <v>0</v>
      </c>
    </row>
    <row r="60">
      <c r="A60" s="1" t="s">
        <v>664</v>
      </c>
      <c r="E60" s="27" t="s">
        <v>661</v>
      </c>
    </row>
    <row r="61" ht="38.25">
      <c r="A61" s="1" t="s">
        <v>665</v>
      </c>
      <c r="E61" s="33" t="s">
        <v>3003</v>
      </c>
    </row>
    <row r="62" ht="178.5">
      <c r="A62" s="1" t="s">
        <v>666</v>
      </c>
      <c r="E62" s="27" t="s">
        <v>1639</v>
      </c>
    </row>
    <row r="63">
      <c r="A63" s="1" t="s">
        <v>659</v>
      </c>
      <c r="B63" s="1">
        <v>14</v>
      </c>
      <c r="C63" s="26" t="s">
        <v>3004</v>
      </c>
      <c r="D63" t="s">
        <v>661</v>
      </c>
      <c r="E63" s="27" t="s">
        <v>3005</v>
      </c>
      <c r="F63" s="28" t="s">
        <v>683</v>
      </c>
      <c r="G63" s="29">
        <v>2</v>
      </c>
      <c r="H63" s="28">
        <v>0</v>
      </c>
      <c r="I63" s="30">
        <f>ROUND(G63*H63,P4)</f>
        <v>0</v>
      </c>
      <c r="L63" s="31">
        <v>0</v>
      </c>
      <c r="M63" s="24">
        <f>ROUND(G63*L63,P4)</f>
        <v>0</v>
      </c>
      <c r="N63" s="25" t="s">
        <v>1309</v>
      </c>
      <c r="O63" s="32">
        <f>M63*AA63</f>
        <v>0</v>
      </c>
      <c r="P63" s="1">
        <v>3</v>
      </c>
      <c r="AA63" s="1">
        <f>IF(P63=1,$O$3,IF(P63=2,$O$4,$O$5))</f>
        <v>0</v>
      </c>
    </row>
    <row r="64">
      <c r="A64" s="1" t="s">
        <v>664</v>
      </c>
      <c r="E64" s="27" t="s">
        <v>661</v>
      </c>
    </row>
    <row r="65" ht="38.25">
      <c r="A65" s="1" t="s">
        <v>665</v>
      </c>
      <c r="E65" s="33" t="s">
        <v>3003</v>
      </c>
    </row>
    <row r="66" ht="127.5">
      <c r="A66" s="1" t="s">
        <v>666</v>
      </c>
      <c r="E66" s="27" t="s">
        <v>1645</v>
      </c>
    </row>
    <row r="67">
      <c r="A67" s="1" t="s">
        <v>659</v>
      </c>
      <c r="B67" s="1">
        <v>15</v>
      </c>
      <c r="C67" s="26" t="s">
        <v>1845</v>
      </c>
      <c r="D67" t="s">
        <v>661</v>
      </c>
      <c r="E67" s="27" t="s">
        <v>3074</v>
      </c>
      <c r="F67" s="28" t="s">
        <v>683</v>
      </c>
      <c r="G67" s="29">
        <v>4</v>
      </c>
      <c r="H67" s="28">
        <v>0</v>
      </c>
      <c r="I67" s="30">
        <f>ROUND(G67*H67,P4)</f>
        <v>0</v>
      </c>
      <c r="L67" s="31">
        <v>0</v>
      </c>
      <c r="M67" s="24">
        <f>ROUND(G67*L67,P4)</f>
        <v>0</v>
      </c>
      <c r="N67" s="25" t="s">
        <v>1309</v>
      </c>
      <c r="O67" s="32">
        <f>M67*AA67</f>
        <v>0</v>
      </c>
      <c r="P67" s="1">
        <v>3</v>
      </c>
      <c r="AA67" s="1">
        <f>IF(P67=1,$O$3,IF(P67=2,$O$4,$O$5))</f>
        <v>0</v>
      </c>
    </row>
    <row r="68">
      <c r="A68" s="1" t="s">
        <v>664</v>
      </c>
      <c r="E68" s="27" t="s">
        <v>661</v>
      </c>
    </row>
    <row r="69" ht="38.25">
      <c r="A69" s="1" t="s">
        <v>665</v>
      </c>
      <c r="E69" s="33" t="s">
        <v>3075</v>
      </c>
    </row>
    <row r="70" ht="178.5">
      <c r="A70" s="1" t="s">
        <v>666</v>
      </c>
      <c r="E70" s="27" t="s">
        <v>1639</v>
      </c>
    </row>
    <row r="71">
      <c r="A71" s="1" t="s">
        <v>659</v>
      </c>
      <c r="B71" s="1">
        <v>16</v>
      </c>
      <c r="C71" s="26" t="s">
        <v>1847</v>
      </c>
      <c r="D71" t="s">
        <v>661</v>
      </c>
      <c r="E71" s="27" t="s">
        <v>1848</v>
      </c>
      <c r="F71" s="28" t="s">
        <v>683</v>
      </c>
      <c r="G71" s="29">
        <v>4</v>
      </c>
      <c r="H71" s="28">
        <v>0</v>
      </c>
      <c r="I71" s="30">
        <f>ROUND(G71*H71,P4)</f>
        <v>0</v>
      </c>
      <c r="L71" s="31">
        <v>0</v>
      </c>
      <c r="M71" s="24">
        <f>ROUND(G71*L71,P4)</f>
        <v>0</v>
      </c>
      <c r="N71" s="25" t="s">
        <v>1309</v>
      </c>
      <c r="O71" s="32">
        <f>M71*AA71</f>
        <v>0</v>
      </c>
      <c r="P71" s="1">
        <v>3</v>
      </c>
      <c r="AA71" s="1">
        <f>IF(P71=1,$O$3,IF(P71=2,$O$4,$O$5))</f>
        <v>0</v>
      </c>
    </row>
    <row r="72">
      <c r="A72" s="1" t="s">
        <v>664</v>
      </c>
      <c r="E72" s="27" t="s">
        <v>661</v>
      </c>
    </row>
    <row r="73" ht="38.25">
      <c r="A73" s="1" t="s">
        <v>665</v>
      </c>
      <c r="E73" s="33" t="s">
        <v>3075</v>
      </c>
    </row>
    <row r="74" ht="127.5">
      <c r="A74" s="1" t="s">
        <v>666</v>
      </c>
      <c r="E74" s="27" t="s">
        <v>1645</v>
      </c>
    </row>
    <row r="75">
      <c r="A75" s="1" t="s">
        <v>659</v>
      </c>
      <c r="B75" s="1">
        <v>17</v>
      </c>
      <c r="C75" s="26" t="s">
        <v>3006</v>
      </c>
      <c r="D75" t="s">
        <v>661</v>
      </c>
      <c r="E75" s="27" t="s">
        <v>3007</v>
      </c>
      <c r="F75" s="28" t="s">
        <v>683</v>
      </c>
      <c r="G75" s="29">
        <v>12</v>
      </c>
      <c r="H75" s="28">
        <v>0</v>
      </c>
      <c r="I75" s="30">
        <f>ROUND(G75*H75,P4)</f>
        <v>0</v>
      </c>
      <c r="L75" s="31">
        <v>0</v>
      </c>
      <c r="M75" s="24">
        <f>ROUND(G75*L75,P4)</f>
        <v>0</v>
      </c>
      <c r="N75" s="25" t="s">
        <v>1309</v>
      </c>
      <c r="O75" s="32">
        <f>M75*AA75</f>
        <v>0</v>
      </c>
      <c r="P75" s="1">
        <v>3</v>
      </c>
      <c r="AA75" s="1">
        <f>IF(P75=1,$O$3,IF(P75=2,$O$4,$O$5))</f>
        <v>0</v>
      </c>
    </row>
    <row r="76">
      <c r="A76" s="1" t="s">
        <v>664</v>
      </c>
      <c r="E76" s="27" t="s">
        <v>661</v>
      </c>
    </row>
    <row r="77" ht="76.5">
      <c r="A77" s="1" t="s">
        <v>665</v>
      </c>
      <c r="E77" s="33" t="s">
        <v>3076</v>
      </c>
    </row>
    <row r="78" ht="178.5">
      <c r="A78" s="1" t="s">
        <v>666</v>
      </c>
      <c r="E78" s="27" t="s">
        <v>1639</v>
      </c>
    </row>
    <row r="79">
      <c r="A79" s="1" t="s">
        <v>659</v>
      </c>
      <c r="B79" s="1">
        <v>18</v>
      </c>
      <c r="C79" s="26" t="s">
        <v>3009</v>
      </c>
      <c r="D79" t="s">
        <v>661</v>
      </c>
      <c r="E79" s="27" t="s">
        <v>3010</v>
      </c>
      <c r="F79" s="28" t="s">
        <v>683</v>
      </c>
      <c r="G79" s="29">
        <v>12</v>
      </c>
      <c r="H79" s="28">
        <v>0</v>
      </c>
      <c r="I79" s="30">
        <f>ROUND(G79*H79,P4)</f>
        <v>0</v>
      </c>
      <c r="L79" s="31">
        <v>0</v>
      </c>
      <c r="M79" s="24">
        <f>ROUND(G79*L79,P4)</f>
        <v>0</v>
      </c>
      <c r="N79" s="25" t="s">
        <v>1309</v>
      </c>
      <c r="O79" s="32">
        <f>M79*AA79</f>
        <v>0</v>
      </c>
      <c r="P79" s="1">
        <v>3</v>
      </c>
      <c r="AA79" s="1">
        <f>IF(P79=1,$O$3,IF(P79=2,$O$4,$O$5))</f>
        <v>0</v>
      </c>
    </row>
    <row r="80">
      <c r="A80" s="1" t="s">
        <v>664</v>
      </c>
      <c r="E80" s="27" t="s">
        <v>661</v>
      </c>
    </row>
    <row r="81" ht="76.5">
      <c r="A81" s="1" t="s">
        <v>665</v>
      </c>
      <c r="E81" s="33" t="s">
        <v>3076</v>
      </c>
    </row>
    <row r="82" ht="127.5">
      <c r="A82" s="1" t="s">
        <v>666</v>
      </c>
      <c r="E82" s="27" t="s">
        <v>1645</v>
      </c>
    </row>
    <row r="83">
      <c r="A83" s="1" t="s">
        <v>659</v>
      </c>
      <c r="B83" s="1">
        <v>19</v>
      </c>
      <c r="C83" s="26" t="s">
        <v>1676</v>
      </c>
      <c r="D83" t="s">
        <v>661</v>
      </c>
      <c r="E83" s="27" t="s">
        <v>1677</v>
      </c>
      <c r="F83" s="28" t="s">
        <v>683</v>
      </c>
      <c r="G83" s="29">
        <v>2</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2244</v>
      </c>
    </row>
    <row r="86" ht="114.75">
      <c r="A86" s="1" t="s">
        <v>666</v>
      </c>
      <c r="E86" s="27" t="s">
        <v>1679</v>
      </c>
    </row>
    <row r="87">
      <c r="A87" s="1" t="s">
        <v>659</v>
      </c>
      <c r="B87" s="1">
        <v>20</v>
      </c>
      <c r="C87" s="26" t="s">
        <v>1680</v>
      </c>
      <c r="D87" t="s">
        <v>661</v>
      </c>
      <c r="E87" s="27" t="s">
        <v>1886</v>
      </c>
      <c r="F87" s="28" t="s">
        <v>683</v>
      </c>
      <c r="G87" s="29">
        <v>2</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2244</v>
      </c>
    </row>
    <row r="90" ht="114.75">
      <c r="A90" s="1" t="s">
        <v>666</v>
      </c>
      <c r="E90" s="27" t="s">
        <v>1679</v>
      </c>
    </row>
    <row r="91">
      <c r="A91" s="1" t="s">
        <v>659</v>
      </c>
      <c r="B91" s="1">
        <v>21</v>
      </c>
      <c r="C91" s="26" t="s">
        <v>1682</v>
      </c>
      <c r="D91" t="s">
        <v>661</v>
      </c>
      <c r="E91" s="27" t="s">
        <v>1683</v>
      </c>
      <c r="F91" s="28" t="s">
        <v>683</v>
      </c>
      <c r="G91" s="29">
        <v>7</v>
      </c>
      <c r="H91" s="28">
        <v>0</v>
      </c>
      <c r="I91" s="30">
        <f>ROUND(G91*H91,P4)</f>
        <v>0</v>
      </c>
      <c r="L91" s="31">
        <v>0</v>
      </c>
      <c r="M91" s="24">
        <f>ROUND(G91*L91,P4)</f>
        <v>0</v>
      </c>
      <c r="N91" s="25" t="s">
        <v>1309</v>
      </c>
      <c r="O91" s="32">
        <f>M91*AA91</f>
        <v>0</v>
      </c>
      <c r="P91" s="1">
        <v>3</v>
      </c>
      <c r="AA91" s="1">
        <f>IF(P91=1,$O$3,IF(P91=2,$O$4,$O$5))</f>
        <v>0</v>
      </c>
    </row>
    <row r="92">
      <c r="A92" s="1" t="s">
        <v>664</v>
      </c>
      <c r="E92" s="27" t="s">
        <v>661</v>
      </c>
    </row>
    <row r="93" ht="76.5">
      <c r="A93" s="1" t="s">
        <v>665</v>
      </c>
      <c r="E93" s="33" t="s">
        <v>3077</v>
      </c>
    </row>
    <row r="94" ht="114.75">
      <c r="A94" s="1" t="s">
        <v>666</v>
      </c>
      <c r="E94" s="27" t="s">
        <v>1679</v>
      </c>
    </row>
    <row r="95">
      <c r="A95" s="1" t="s">
        <v>659</v>
      </c>
      <c r="B95" s="1">
        <v>22</v>
      </c>
      <c r="C95" s="26" t="s">
        <v>1684</v>
      </c>
      <c r="D95" t="s">
        <v>661</v>
      </c>
      <c r="E95" s="27" t="s">
        <v>1685</v>
      </c>
      <c r="F95" s="28" t="s">
        <v>683</v>
      </c>
      <c r="G95" s="29">
        <v>11</v>
      </c>
      <c r="H95" s="28">
        <v>0</v>
      </c>
      <c r="I95" s="30">
        <f>ROUND(G95*H95,P4)</f>
        <v>0</v>
      </c>
      <c r="L95" s="31">
        <v>0</v>
      </c>
      <c r="M95" s="24">
        <f>ROUND(G95*L95,P4)</f>
        <v>0</v>
      </c>
      <c r="N95" s="25" t="s">
        <v>1309</v>
      </c>
      <c r="O95" s="32">
        <f>M95*AA95</f>
        <v>0</v>
      </c>
      <c r="P95" s="1">
        <v>3</v>
      </c>
      <c r="AA95" s="1">
        <f>IF(P95=1,$O$3,IF(P95=2,$O$4,$O$5))</f>
        <v>0</v>
      </c>
    </row>
    <row r="96">
      <c r="A96" s="1" t="s">
        <v>664</v>
      </c>
      <c r="E96" s="27" t="s">
        <v>661</v>
      </c>
    </row>
    <row r="97" ht="102">
      <c r="A97" s="1" t="s">
        <v>665</v>
      </c>
      <c r="E97" s="33" t="s">
        <v>3078</v>
      </c>
    </row>
    <row r="98" ht="127.5">
      <c r="A98" s="1" t="s">
        <v>666</v>
      </c>
      <c r="E98" s="27" t="s">
        <v>1645</v>
      </c>
    </row>
    <row r="99">
      <c r="A99" s="1" t="s">
        <v>659</v>
      </c>
      <c r="B99" s="1">
        <v>23</v>
      </c>
      <c r="C99" s="26" t="s">
        <v>1746</v>
      </c>
      <c r="D99" t="s">
        <v>661</v>
      </c>
      <c r="E99" s="27" t="s">
        <v>1747</v>
      </c>
      <c r="F99" s="28" t="s">
        <v>683</v>
      </c>
      <c r="G99" s="29">
        <v>6</v>
      </c>
      <c r="H99" s="28">
        <v>0</v>
      </c>
      <c r="I99" s="30">
        <f>ROUND(G99*H99,P4)</f>
        <v>0</v>
      </c>
      <c r="L99" s="31">
        <v>0</v>
      </c>
      <c r="M99" s="24">
        <f>ROUND(G99*L99,P4)</f>
        <v>0</v>
      </c>
      <c r="N99" s="25" t="s">
        <v>1309</v>
      </c>
      <c r="O99" s="32">
        <f>M99*AA99</f>
        <v>0</v>
      </c>
      <c r="P99" s="1">
        <v>3</v>
      </c>
      <c r="AA99" s="1">
        <f>IF(P99=1,$O$3,IF(P99=2,$O$4,$O$5))</f>
        <v>0</v>
      </c>
    </row>
    <row r="100">
      <c r="A100" s="1" t="s">
        <v>664</v>
      </c>
      <c r="E100" s="27" t="s">
        <v>661</v>
      </c>
    </row>
    <row r="101" ht="51">
      <c r="A101" s="1" t="s">
        <v>665</v>
      </c>
      <c r="E101" s="33" t="s">
        <v>3079</v>
      </c>
    </row>
    <row r="102" ht="127.5">
      <c r="A102" s="1" t="s">
        <v>666</v>
      </c>
      <c r="E102" s="27" t="s">
        <v>1732</v>
      </c>
    </row>
    <row r="103">
      <c r="A103" s="1" t="s">
        <v>659</v>
      </c>
      <c r="B103" s="1">
        <v>24</v>
      </c>
      <c r="C103" s="26" t="s">
        <v>2155</v>
      </c>
      <c r="D103" t="s">
        <v>661</v>
      </c>
      <c r="E103" s="27" t="s">
        <v>2156</v>
      </c>
      <c r="F103" s="28" t="s">
        <v>683</v>
      </c>
      <c r="G103" s="29">
        <v>22</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c r="E105" s="33" t="s">
        <v>3080</v>
      </c>
    </row>
    <row r="106" ht="165.75">
      <c r="A106" s="1" t="s">
        <v>666</v>
      </c>
      <c r="E106" s="27" t="s">
        <v>1761</v>
      </c>
    </row>
    <row r="107">
      <c r="A107" s="1" t="s">
        <v>659</v>
      </c>
      <c r="B107" s="1">
        <v>25</v>
      </c>
      <c r="C107" s="26" t="s">
        <v>2734</v>
      </c>
      <c r="D107" t="s">
        <v>661</v>
      </c>
      <c r="E107" s="27" t="s">
        <v>2735</v>
      </c>
      <c r="F107" s="28" t="s">
        <v>683</v>
      </c>
      <c r="G107" s="29">
        <v>22</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c r="A109" s="1" t="s">
        <v>665</v>
      </c>
      <c r="E109" s="33" t="s">
        <v>3080</v>
      </c>
    </row>
    <row r="110" ht="127.5">
      <c r="A110" s="1" t="s">
        <v>666</v>
      </c>
      <c r="E110" s="27" t="s">
        <v>1645</v>
      </c>
    </row>
    <row r="111">
      <c r="A111" s="1" t="s">
        <v>659</v>
      </c>
      <c r="B111" s="1">
        <v>26</v>
      </c>
      <c r="C111" s="26" t="s">
        <v>3081</v>
      </c>
      <c r="D111" t="s">
        <v>661</v>
      </c>
      <c r="E111" s="27" t="s">
        <v>3082</v>
      </c>
      <c r="F111" s="28" t="s">
        <v>683</v>
      </c>
      <c r="G111" s="29">
        <v>4</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ht="38.25">
      <c r="A113" s="1" t="s">
        <v>665</v>
      </c>
      <c r="E113" s="33" t="s">
        <v>3075</v>
      </c>
    </row>
    <row r="114" ht="165.75">
      <c r="A114" s="1" t="s">
        <v>666</v>
      </c>
      <c r="E114" s="27" t="s">
        <v>1761</v>
      </c>
    </row>
    <row r="115">
      <c r="A115" s="1" t="s">
        <v>659</v>
      </c>
      <c r="B115" s="1">
        <v>27</v>
      </c>
      <c r="C115" s="26" t="s">
        <v>3083</v>
      </c>
      <c r="D115" t="s">
        <v>661</v>
      </c>
      <c r="E115" s="27" t="s">
        <v>3084</v>
      </c>
      <c r="F115" s="28" t="s">
        <v>683</v>
      </c>
      <c r="G115" s="29">
        <v>4</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ht="38.25">
      <c r="A117" s="1" t="s">
        <v>665</v>
      </c>
      <c r="E117" s="33" t="s">
        <v>3075</v>
      </c>
    </row>
    <row r="118" ht="127.5">
      <c r="A118" s="1" t="s">
        <v>666</v>
      </c>
      <c r="E118" s="27" t="s">
        <v>1645</v>
      </c>
    </row>
    <row r="119">
      <c r="A119" s="1" t="s">
        <v>659</v>
      </c>
      <c r="B119" s="1">
        <v>28</v>
      </c>
      <c r="C119" s="26" t="s">
        <v>2739</v>
      </c>
      <c r="D119" t="s">
        <v>661</v>
      </c>
      <c r="E119" s="27" t="s">
        <v>2740</v>
      </c>
      <c r="F119" s="28" t="s">
        <v>683</v>
      </c>
      <c r="G119" s="29">
        <v>22</v>
      </c>
      <c r="H119" s="28">
        <v>0</v>
      </c>
      <c r="I119" s="30">
        <f>ROUND(G119*H119,P4)</f>
        <v>0</v>
      </c>
      <c r="L119" s="31">
        <v>0</v>
      </c>
      <c r="M119" s="24">
        <f>ROUND(G119*L119,P4)</f>
        <v>0</v>
      </c>
      <c r="N119" s="25" t="s">
        <v>1309</v>
      </c>
      <c r="O119" s="32">
        <f>M119*AA119</f>
        <v>0</v>
      </c>
      <c r="P119" s="1">
        <v>1</v>
      </c>
      <c r="AA119" s="1">
        <f>IF(P119=1,$O$3,IF(P119=2,$O$4,$O$5))</f>
        <v>0</v>
      </c>
    </row>
    <row r="120">
      <c r="A120" s="1" t="s">
        <v>664</v>
      </c>
      <c r="E120" s="27" t="s">
        <v>661</v>
      </c>
    </row>
    <row r="121" ht="25.5">
      <c r="A121" s="1" t="s">
        <v>665</v>
      </c>
      <c r="E121" s="33" t="s">
        <v>3085</v>
      </c>
    </row>
    <row r="122" ht="89.25">
      <c r="A122" s="1" t="s">
        <v>666</v>
      </c>
      <c r="E122" s="27" t="s">
        <v>2741</v>
      </c>
    </row>
    <row r="123">
      <c r="A123" s="1" t="s">
        <v>659</v>
      </c>
      <c r="B123" s="1">
        <v>29</v>
      </c>
      <c r="C123" s="26" t="s">
        <v>2742</v>
      </c>
      <c r="D123" t="s">
        <v>661</v>
      </c>
      <c r="E123" s="27" t="s">
        <v>2743</v>
      </c>
      <c r="F123" s="28" t="s">
        <v>683</v>
      </c>
      <c r="G123" s="29">
        <v>22</v>
      </c>
      <c r="H123" s="28">
        <v>0</v>
      </c>
      <c r="I123" s="30">
        <f>ROUND(G123*H123,P4)</f>
        <v>0</v>
      </c>
      <c r="L123" s="31">
        <v>0</v>
      </c>
      <c r="M123" s="24">
        <f>ROUND(G123*L123,P4)</f>
        <v>0</v>
      </c>
      <c r="N123" s="25" t="s">
        <v>1309</v>
      </c>
      <c r="O123" s="32">
        <f>M123*AA123</f>
        <v>0</v>
      </c>
      <c r="P123" s="1">
        <v>1</v>
      </c>
      <c r="AA123" s="1">
        <f>IF(P123=1,$O$3,IF(P123=2,$O$4,$O$5))</f>
        <v>0</v>
      </c>
    </row>
    <row r="124">
      <c r="A124" s="1" t="s">
        <v>664</v>
      </c>
      <c r="E124" s="27" t="s">
        <v>661</v>
      </c>
    </row>
    <row r="125" ht="25.5">
      <c r="A125" s="1" t="s">
        <v>665</v>
      </c>
      <c r="E125" s="33" t="s">
        <v>3085</v>
      </c>
    </row>
    <row r="126" ht="102">
      <c r="A126" s="1" t="s">
        <v>666</v>
      </c>
      <c r="E126" s="27" t="s">
        <v>1963</v>
      </c>
    </row>
    <row r="127">
      <c r="A127" s="1" t="s">
        <v>659</v>
      </c>
      <c r="B127" s="1">
        <v>30</v>
      </c>
      <c r="C127" s="26" t="s">
        <v>3086</v>
      </c>
      <c r="D127" t="s">
        <v>661</v>
      </c>
      <c r="E127" s="27" t="s">
        <v>3087</v>
      </c>
      <c r="F127" s="28" t="s">
        <v>683</v>
      </c>
      <c r="G127" s="29">
        <v>1</v>
      </c>
      <c r="H127" s="28">
        <v>0</v>
      </c>
      <c r="I127" s="30">
        <f>ROUND(G127*H127,P4)</f>
        <v>0</v>
      </c>
      <c r="L127" s="31">
        <v>0</v>
      </c>
      <c r="M127" s="24">
        <f>ROUND(G127*L127,P4)</f>
        <v>0</v>
      </c>
      <c r="N127" s="25" t="s">
        <v>1309</v>
      </c>
      <c r="O127" s="32">
        <f>M127*AA127</f>
        <v>0</v>
      </c>
      <c r="P127" s="1">
        <v>1</v>
      </c>
      <c r="AA127" s="1">
        <f>IF(P127=1,$O$3,IF(P127=2,$O$4,$O$5))</f>
        <v>0</v>
      </c>
    </row>
    <row r="128">
      <c r="A128" s="1" t="s">
        <v>664</v>
      </c>
      <c r="E128" s="27" t="s">
        <v>661</v>
      </c>
    </row>
    <row r="129" ht="25.5">
      <c r="A129" s="1" t="s">
        <v>665</v>
      </c>
      <c r="E129" s="33" t="s">
        <v>3088</v>
      </c>
    </row>
    <row r="130" ht="114.75">
      <c r="A130" s="1" t="s">
        <v>666</v>
      </c>
      <c r="E130" s="27" t="s">
        <v>1679</v>
      </c>
    </row>
    <row r="131">
      <c r="A131" s="1" t="s">
        <v>659</v>
      </c>
      <c r="B131" s="1">
        <v>31</v>
      </c>
      <c r="C131" s="26" t="s">
        <v>3089</v>
      </c>
      <c r="D131" t="s">
        <v>661</v>
      </c>
      <c r="E131" s="27" t="s">
        <v>3090</v>
      </c>
      <c r="F131" s="28" t="s">
        <v>683</v>
      </c>
      <c r="G131" s="29">
        <v>1</v>
      </c>
      <c r="H131" s="28">
        <v>0</v>
      </c>
      <c r="I131" s="30">
        <f>ROUND(G131*H131,P4)</f>
        <v>0</v>
      </c>
      <c r="L131" s="31">
        <v>0</v>
      </c>
      <c r="M131" s="24">
        <f>ROUND(G131*L131,P4)</f>
        <v>0</v>
      </c>
      <c r="N131" s="25" t="s">
        <v>1309</v>
      </c>
      <c r="O131" s="32">
        <f>M131*AA131</f>
        <v>0</v>
      </c>
      <c r="P131" s="1">
        <v>1</v>
      </c>
      <c r="AA131" s="1">
        <f>IF(P131=1,$O$3,IF(P131=2,$O$4,$O$5))</f>
        <v>0</v>
      </c>
    </row>
    <row r="132">
      <c r="A132" s="1" t="s">
        <v>664</v>
      </c>
      <c r="E132" s="27" t="s">
        <v>661</v>
      </c>
    </row>
    <row r="133" ht="25.5">
      <c r="A133" s="1" t="s">
        <v>665</v>
      </c>
      <c r="E133" s="33" t="s">
        <v>3088</v>
      </c>
    </row>
    <row r="134" ht="127.5">
      <c r="A134" s="1" t="s">
        <v>666</v>
      </c>
      <c r="E134" s="27" t="s">
        <v>3091</v>
      </c>
    </row>
    <row r="135">
      <c r="A135" s="1" t="s">
        <v>659</v>
      </c>
      <c r="B135" s="1">
        <v>36</v>
      </c>
      <c r="C135" s="26" t="s">
        <v>1787</v>
      </c>
      <c r="D135" t="s">
        <v>661</v>
      </c>
      <c r="E135" s="27" t="s">
        <v>1788</v>
      </c>
      <c r="F135" s="28" t="s">
        <v>1574</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1505</v>
      </c>
    </row>
    <row r="138" ht="140.25">
      <c r="A138" s="1" t="s">
        <v>666</v>
      </c>
      <c r="E138" s="27" t="s">
        <v>1789</v>
      </c>
    </row>
    <row r="139">
      <c r="A139" s="1" t="s">
        <v>659</v>
      </c>
      <c r="B139" s="1">
        <v>37</v>
      </c>
      <c r="C139" s="26" t="s">
        <v>1790</v>
      </c>
      <c r="D139" t="s">
        <v>661</v>
      </c>
      <c r="E139" s="27" t="s">
        <v>1791</v>
      </c>
      <c r="F139" s="28" t="s">
        <v>868</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2559</v>
      </c>
    </row>
    <row r="142" ht="89.25">
      <c r="A142" s="1" t="s">
        <v>666</v>
      </c>
      <c r="E142" s="27" t="s">
        <v>1793</v>
      </c>
    </row>
    <row r="143">
      <c r="A143" s="1" t="s">
        <v>659</v>
      </c>
      <c r="B143" s="1">
        <v>38</v>
      </c>
      <c r="C143" s="26" t="s">
        <v>3016</v>
      </c>
      <c r="D143" t="s">
        <v>661</v>
      </c>
      <c r="E143" s="27" t="s">
        <v>1627</v>
      </c>
      <c r="F143" s="28" t="s">
        <v>1192</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3092</v>
      </c>
    </row>
    <row r="146" ht="140.25">
      <c r="A146" s="1" t="s">
        <v>666</v>
      </c>
      <c r="E146" s="27" t="s">
        <v>1622</v>
      </c>
    </row>
    <row r="147">
      <c r="A147" s="1" t="s">
        <v>659</v>
      </c>
      <c r="B147" s="1">
        <v>39</v>
      </c>
      <c r="C147" s="26" t="s">
        <v>3019</v>
      </c>
      <c r="D147" t="s">
        <v>661</v>
      </c>
      <c r="E147" s="27" t="s">
        <v>3020</v>
      </c>
      <c r="F147" s="28" t="s">
        <v>683</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2331</v>
      </c>
    </row>
    <row r="150" ht="114.75">
      <c r="A150" s="1" t="s">
        <v>666</v>
      </c>
      <c r="E150" s="27" t="s">
        <v>1679</v>
      </c>
    </row>
    <row r="151">
      <c r="A151" s="1" t="s">
        <v>659</v>
      </c>
      <c r="B151" s="1">
        <v>40</v>
      </c>
      <c r="C151" s="26" t="s">
        <v>3021</v>
      </c>
      <c r="D151" t="s">
        <v>661</v>
      </c>
      <c r="E151" s="27" t="s">
        <v>3022</v>
      </c>
      <c r="F151" s="28" t="s">
        <v>683</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2331</v>
      </c>
    </row>
    <row r="154" ht="127.5">
      <c r="A154" s="1" t="s">
        <v>666</v>
      </c>
      <c r="E154" s="27" t="s">
        <v>1645</v>
      </c>
    </row>
    <row r="155">
      <c r="A155" s="1" t="s">
        <v>659</v>
      </c>
      <c r="B155" s="1">
        <v>41</v>
      </c>
      <c r="C155" s="26" t="s">
        <v>3023</v>
      </c>
      <c r="D155" t="s">
        <v>661</v>
      </c>
      <c r="E155" s="27" t="s">
        <v>3024</v>
      </c>
      <c r="F155" s="28" t="s">
        <v>683</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2331</v>
      </c>
    </row>
    <row r="158" ht="114.75">
      <c r="A158" s="1" t="s">
        <v>666</v>
      </c>
      <c r="E158" s="27" t="s">
        <v>1679</v>
      </c>
    </row>
    <row r="159">
      <c r="A159" s="1" t="s">
        <v>659</v>
      </c>
      <c r="B159" s="1">
        <v>42</v>
      </c>
      <c r="C159" s="26" t="s">
        <v>3025</v>
      </c>
      <c r="D159" t="s">
        <v>661</v>
      </c>
      <c r="E159" s="27" t="s">
        <v>3026</v>
      </c>
      <c r="F159" s="28" t="s">
        <v>683</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2331</v>
      </c>
    </row>
    <row r="162" ht="127.5">
      <c r="A162" s="1" t="s">
        <v>666</v>
      </c>
      <c r="E162" s="27" t="s">
        <v>1645</v>
      </c>
    </row>
    <row r="163">
      <c r="A163" s="1" t="s">
        <v>659</v>
      </c>
      <c r="B163" s="1">
        <v>43</v>
      </c>
      <c r="C163" s="26" t="s">
        <v>1803</v>
      </c>
      <c r="D163" t="s">
        <v>661</v>
      </c>
      <c r="E163" s="27" t="s">
        <v>2979</v>
      </c>
      <c r="F163" s="28" t="s">
        <v>1574</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1468</v>
      </c>
    </row>
    <row r="166" ht="178.5">
      <c r="A166" s="1" t="s">
        <v>666</v>
      </c>
      <c r="E166" s="27" t="s">
        <v>3027</v>
      </c>
    </row>
    <row r="167">
      <c r="A167" s="1" t="s">
        <v>659</v>
      </c>
      <c r="B167" s="1">
        <v>44</v>
      </c>
      <c r="C167" s="26" t="s">
        <v>3028</v>
      </c>
      <c r="D167" t="s">
        <v>661</v>
      </c>
      <c r="E167" s="27" t="s">
        <v>1747</v>
      </c>
      <c r="F167" s="28" t="s">
        <v>683</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3093</v>
      </c>
    </row>
    <row r="170" ht="127.5">
      <c r="A170" s="1" t="s">
        <v>666</v>
      </c>
      <c r="E170" s="27" t="s">
        <v>1732</v>
      </c>
    </row>
    <row r="171">
      <c r="A171" s="1" t="s">
        <v>659</v>
      </c>
      <c r="B171" s="1">
        <v>45</v>
      </c>
      <c r="C171" s="26" t="s">
        <v>1214</v>
      </c>
      <c r="D171" t="s">
        <v>661</v>
      </c>
      <c r="E171" s="27" t="s">
        <v>1215</v>
      </c>
      <c r="F171" s="28" t="s">
        <v>1216</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3094</v>
      </c>
    </row>
    <row r="174" ht="153">
      <c r="A174" s="1" t="s">
        <v>666</v>
      </c>
      <c r="E174" s="27" t="s">
        <v>1217</v>
      </c>
    </row>
    <row r="175" ht="38.25">
      <c r="A175" s="1" t="s">
        <v>659</v>
      </c>
      <c r="B175" s="1">
        <v>46</v>
      </c>
      <c r="C175" s="26" t="s">
        <v>3095</v>
      </c>
      <c r="D175" t="s">
        <v>661</v>
      </c>
      <c r="E175" s="27" t="s">
        <v>3096</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1468</v>
      </c>
    </row>
    <row r="178" ht="127.5">
      <c r="A178" s="1" t="s">
        <v>666</v>
      </c>
      <c r="E178" s="27" t="s">
        <v>3097</v>
      </c>
    </row>
    <row r="179">
      <c r="A179" s="1" t="s">
        <v>659</v>
      </c>
      <c r="B179" s="1">
        <v>47</v>
      </c>
      <c r="C179" s="26" t="s">
        <v>1814</v>
      </c>
      <c r="D179" t="s">
        <v>661</v>
      </c>
      <c r="E179" s="27" t="s">
        <v>1815</v>
      </c>
      <c r="F179" s="28" t="s">
        <v>670</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3072</v>
      </c>
    </row>
    <row r="182" ht="114.75">
      <c r="A182" s="1" t="s">
        <v>666</v>
      </c>
      <c r="E182" s="27" t="s">
        <v>1817</v>
      </c>
    </row>
    <row r="183">
      <c r="A183" s="1" t="s">
        <v>656</v>
      </c>
      <c r="C183" s="22" t="s">
        <v>894</v>
      </c>
      <c r="E183" s="23" t="s">
        <v>895</v>
      </c>
      <c r="L183" s="24">
        <f>SUMIFS(L184:L199,A184:A199,"P")</f>
        <v>0</v>
      </c>
      <c r="M183" s="24">
        <f>SUMIFS(M184:M199,A184:A199,"P")</f>
        <v>0</v>
      </c>
      <c r="N183" s="25"/>
    </row>
    <row r="184" ht="25.5">
      <c r="A184" s="1" t="s">
        <v>659</v>
      </c>
      <c r="B184" s="1">
        <v>32</v>
      </c>
      <c r="C184" s="26" t="s">
        <v>1867</v>
      </c>
      <c r="D184" t="s">
        <v>897</v>
      </c>
      <c r="E184" s="27" t="s">
        <v>1868</v>
      </c>
      <c r="F184" s="28" t="s">
        <v>899</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1869</v>
      </c>
    </row>
    <row r="186">
      <c r="A186" s="1" t="s">
        <v>665</v>
      </c>
      <c r="E186" s="33" t="s">
        <v>3032</v>
      </c>
    </row>
    <row r="187" ht="153">
      <c r="A187" s="1" t="s">
        <v>666</v>
      </c>
      <c r="E187" s="27" t="s">
        <v>907</v>
      </c>
    </row>
    <row r="188" ht="25.5">
      <c r="A188" s="1" t="s">
        <v>659</v>
      </c>
      <c r="B188" s="1">
        <v>33</v>
      </c>
      <c r="C188" s="26" t="s">
        <v>1871</v>
      </c>
      <c r="D188" t="s">
        <v>897</v>
      </c>
      <c r="E188" s="27" t="s">
        <v>1872</v>
      </c>
      <c r="F188" s="28" t="s">
        <v>899</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910</v>
      </c>
    </row>
    <row r="190">
      <c r="A190" s="1" t="s">
        <v>665</v>
      </c>
      <c r="E190" s="33" t="s">
        <v>1970</v>
      </c>
    </row>
    <row r="191" ht="153">
      <c r="A191" s="1" t="s">
        <v>666</v>
      </c>
      <c r="E191" s="27" t="s">
        <v>902</v>
      </c>
    </row>
    <row r="192" ht="25.5">
      <c r="A192" s="1" t="s">
        <v>659</v>
      </c>
      <c r="B192" s="1">
        <v>34</v>
      </c>
      <c r="C192" s="26" t="s">
        <v>919</v>
      </c>
      <c r="D192" t="s">
        <v>897</v>
      </c>
      <c r="E192" s="27" t="s">
        <v>920</v>
      </c>
      <c r="F192" s="28" t="s">
        <v>899</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921</v>
      </c>
    </row>
    <row r="194">
      <c r="A194" s="1" t="s">
        <v>665</v>
      </c>
      <c r="E194" s="33" t="s">
        <v>1970</v>
      </c>
    </row>
    <row r="195" ht="153">
      <c r="A195" s="1" t="s">
        <v>666</v>
      </c>
      <c r="E195" s="27" t="s">
        <v>902</v>
      </c>
    </row>
    <row r="196" ht="25.5">
      <c r="A196" s="1" t="s">
        <v>659</v>
      </c>
      <c r="B196" s="1">
        <v>35</v>
      </c>
      <c r="C196" s="26" t="s">
        <v>922</v>
      </c>
      <c r="D196" t="s">
        <v>897</v>
      </c>
      <c r="E196" s="27" t="s">
        <v>923</v>
      </c>
      <c r="F196" s="28" t="s">
        <v>899</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910</v>
      </c>
    </row>
    <row r="198">
      <c r="A198" s="1" t="s">
        <v>665</v>
      </c>
      <c r="E198" s="33" t="s">
        <v>1970</v>
      </c>
    </row>
    <row r="199" ht="153">
      <c r="A199" s="1" t="s">
        <v>666</v>
      </c>
      <c r="E199" s="27" t="s">
        <v>902</v>
      </c>
    </row>
  </sheetData>
  <sheetProtection sheet="1" objects="1" scenarios="1" spinCount="100000" saltValue="tW9d/WghiJv458oEp98hX5QoG5AV7NMWiKfqc/EcCq2bTkpkUxyqD+aDvVAHvtPJ0mL8eyaY3FALQizjIz5u8g==" hashValue="eHpUlo9tslnRNf5V/ct8LRZ1f7HVvpnTY3R795wJSqTsxXx7TyAjEpg2qdbr+g/8o/hQ/OHDQ50wcr9Fn90O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COUNTIFS(L8:L328,"=0",A8:A328,"P")+COUNTIFS(L8:L328,"",A8:A328,"P")+SUM(Q8:Q328)</f>
        <v>0</v>
      </c>
    </row>
    <row r="8">
      <c r="A8" s="1" t="s">
        <v>654</v>
      </c>
      <c r="C8" s="22" t="s">
        <v>3098</v>
      </c>
      <c r="E8" s="23" t="s">
        <v>103</v>
      </c>
      <c r="L8" s="24">
        <f>L9+L22+L311</f>
        <v>0</v>
      </c>
      <c r="M8" s="24">
        <f>M9+M22+M311</f>
        <v>0</v>
      </c>
      <c r="N8" s="25"/>
    </row>
    <row r="9">
      <c r="A9" s="1" t="s">
        <v>656</v>
      </c>
      <c r="C9" s="22" t="s">
        <v>657</v>
      </c>
      <c r="E9" s="23" t="s">
        <v>658</v>
      </c>
      <c r="L9" s="24">
        <f>SUMIFS(L10:L21,A10:A21,"P")</f>
        <v>0</v>
      </c>
      <c r="M9" s="24">
        <f>SUMIFS(M10:M21,A10:A21,"P")</f>
        <v>0</v>
      </c>
      <c r="N9" s="25"/>
    </row>
    <row r="10">
      <c r="A10" s="1" t="s">
        <v>659</v>
      </c>
      <c r="B10" s="1">
        <v>1</v>
      </c>
      <c r="C10" s="26" t="s">
        <v>1535</v>
      </c>
      <c r="D10" t="s">
        <v>661</v>
      </c>
      <c r="E10" s="27" t="s">
        <v>1536</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3099</v>
      </c>
    </row>
    <row r="13" ht="318.75">
      <c r="A13" s="1" t="s">
        <v>666</v>
      </c>
      <c r="E13" s="27" t="s">
        <v>2136</v>
      </c>
    </row>
    <row r="14">
      <c r="A14" s="1" t="s">
        <v>659</v>
      </c>
      <c r="B14" s="1">
        <v>2</v>
      </c>
      <c r="C14" s="26" t="s">
        <v>2910</v>
      </c>
      <c r="D14" t="s">
        <v>661</v>
      </c>
      <c r="E14" s="27" t="s">
        <v>2911</v>
      </c>
      <c r="F14" s="28" t="s">
        <v>670</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1792</v>
      </c>
    </row>
    <row r="17" ht="25.5">
      <c r="A17" s="1" t="s">
        <v>666</v>
      </c>
      <c r="E17" s="27" t="s">
        <v>671</v>
      </c>
    </row>
    <row r="18">
      <c r="A18" s="1" t="s">
        <v>659</v>
      </c>
      <c r="B18" s="1">
        <v>3</v>
      </c>
      <c r="C18" s="26" t="s">
        <v>672</v>
      </c>
      <c r="D18" t="s">
        <v>661</v>
      </c>
      <c r="E18" s="27" t="s">
        <v>673</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51">
      <c r="A20" s="1" t="s">
        <v>665</v>
      </c>
      <c r="E20" s="33" t="s">
        <v>3100</v>
      </c>
    </row>
    <row r="21" ht="229.5">
      <c r="A21" s="1" t="s">
        <v>666</v>
      </c>
      <c r="E21" s="27" t="s">
        <v>674</v>
      </c>
    </row>
    <row r="22">
      <c r="A22" s="1" t="s">
        <v>656</v>
      </c>
      <c r="C22" s="22" t="s">
        <v>679</v>
      </c>
      <c r="E22" s="23" t="s">
        <v>680</v>
      </c>
      <c r="L22" s="24">
        <f>SUMIFS(L23:L310,A23:A310,"P")</f>
        <v>0</v>
      </c>
      <c r="M22" s="24">
        <f>SUMIFS(M23:M310,A23:A310,"P")</f>
        <v>0</v>
      </c>
      <c r="N22" s="25"/>
    </row>
    <row r="23" ht="25.5">
      <c r="A23" s="1" t="s">
        <v>659</v>
      </c>
      <c r="B23" s="1">
        <v>4</v>
      </c>
      <c r="C23" s="26" t="s">
        <v>2912</v>
      </c>
      <c r="D23" t="s">
        <v>661</v>
      </c>
      <c r="E23" s="27" t="s">
        <v>2913</v>
      </c>
      <c r="F23" s="28" t="s">
        <v>683</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76.5">
      <c r="A25" s="1" t="s">
        <v>665</v>
      </c>
      <c r="E25" s="33" t="s">
        <v>3101</v>
      </c>
    </row>
    <row r="26" ht="76.5">
      <c r="A26" s="1" t="s">
        <v>666</v>
      </c>
      <c r="E26" s="27" t="s">
        <v>1544</v>
      </c>
    </row>
    <row r="27">
      <c r="A27" s="1" t="s">
        <v>659</v>
      </c>
      <c r="B27" s="1">
        <v>5</v>
      </c>
      <c r="C27" s="26" t="s">
        <v>681</v>
      </c>
      <c r="D27" t="s">
        <v>661</v>
      </c>
      <c r="E27" s="27" t="s">
        <v>682</v>
      </c>
      <c r="F27" s="28" t="s">
        <v>683</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76.5">
      <c r="A29" s="1" t="s">
        <v>665</v>
      </c>
      <c r="E29" s="33" t="s">
        <v>3101</v>
      </c>
    </row>
    <row r="30" ht="76.5">
      <c r="A30" s="1" t="s">
        <v>666</v>
      </c>
      <c r="E30" s="27" t="s">
        <v>1544</v>
      </c>
    </row>
    <row r="31">
      <c r="A31" s="1" t="s">
        <v>659</v>
      </c>
      <c r="B31" s="1">
        <v>6</v>
      </c>
      <c r="C31" s="26" t="s">
        <v>685</v>
      </c>
      <c r="D31" t="s">
        <v>661</v>
      </c>
      <c r="E31" s="27" t="s">
        <v>686</v>
      </c>
      <c r="F31" s="28" t="s">
        <v>670</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53">
      <c r="A33" s="1" t="s">
        <v>665</v>
      </c>
      <c r="E33" s="33" t="s">
        <v>3102</v>
      </c>
    </row>
    <row r="34" ht="102">
      <c r="A34" s="1" t="s">
        <v>666</v>
      </c>
      <c r="E34" s="27" t="s">
        <v>687</v>
      </c>
    </row>
    <row r="35">
      <c r="A35" s="1" t="s">
        <v>659</v>
      </c>
      <c r="B35" s="1">
        <v>7</v>
      </c>
      <c r="C35" s="26" t="s">
        <v>3103</v>
      </c>
      <c r="D35" t="s">
        <v>661</v>
      </c>
      <c r="E35" s="27" t="s">
        <v>3104</v>
      </c>
      <c r="F35" s="28" t="s">
        <v>670</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38.25">
      <c r="A37" s="1" t="s">
        <v>665</v>
      </c>
      <c r="E37" s="33" t="s">
        <v>3105</v>
      </c>
    </row>
    <row r="38" ht="102">
      <c r="A38" s="1" t="s">
        <v>666</v>
      </c>
      <c r="E38" s="27" t="s">
        <v>687</v>
      </c>
    </row>
    <row r="39">
      <c r="A39" s="1" t="s">
        <v>659</v>
      </c>
      <c r="B39" s="1">
        <v>8</v>
      </c>
      <c r="C39" s="26" t="s">
        <v>929</v>
      </c>
      <c r="D39" t="s">
        <v>661</v>
      </c>
      <c r="E39" s="27" t="s">
        <v>930</v>
      </c>
      <c r="F39" s="28" t="s">
        <v>670</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3102</v>
      </c>
    </row>
    <row r="42" ht="140.25">
      <c r="A42" s="1" t="s">
        <v>666</v>
      </c>
      <c r="E42" s="27" t="s">
        <v>931</v>
      </c>
    </row>
    <row r="43" ht="25.5">
      <c r="A43" s="1" t="s">
        <v>659</v>
      </c>
      <c r="B43" s="1">
        <v>9</v>
      </c>
      <c r="C43" s="26" t="s">
        <v>2920</v>
      </c>
      <c r="D43" t="s">
        <v>661</v>
      </c>
      <c r="E43" s="27" t="s">
        <v>2921</v>
      </c>
      <c r="F43" s="28" t="s">
        <v>683</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40.25">
      <c r="A45" s="1" t="s">
        <v>665</v>
      </c>
      <c r="E45" s="33" t="s">
        <v>3106</v>
      </c>
    </row>
    <row r="46" ht="127.5">
      <c r="A46" s="1" t="s">
        <v>666</v>
      </c>
      <c r="E46" s="27" t="s">
        <v>2922</v>
      </c>
    </row>
    <row r="47" ht="25.5">
      <c r="A47" s="1" t="s">
        <v>659</v>
      </c>
      <c r="B47" s="1">
        <v>10</v>
      </c>
      <c r="C47" s="26" t="s">
        <v>2716</v>
      </c>
      <c r="D47" t="s">
        <v>661</v>
      </c>
      <c r="E47" s="27" t="s">
        <v>2717</v>
      </c>
      <c r="F47" s="28" t="s">
        <v>670</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89.25">
      <c r="A49" s="1" t="s">
        <v>665</v>
      </c>
      <c r="E49" s="33" t="s">
        <v>3107</v>
      </c>
    </row>
    <row r="50" ht="76.5">
      <c r="A50" s="1" t="s">
        <v>666</v>
      </c>
      <c r="E50" s="27" t="s">
        <v>1555</v>
      </c>
    </row>
    <row r="51" ht="25.5">
      <c r="A51" s="1" t="s">
        <v>659</v>
      </c>
      <c r="B51" s="1">
        <v>11</v>
      </c>
      <c r="C51" s="26" t="s">
        <v>1556</v>
      </c>
      <c r="D51" t="s">
        <v>661</v>
      </c>
      <c r="E51" s="27" t="s">
        <v>1557</v>
      </c>
      <c r="F51" s="28" t="s">
        <v>670</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51">
      <c r="A53" s="1" t="s">
        <v>665</v>
      </c>
      <c r="E53" s="33" t="s">
        <v>3108</v>
      </c>
    </row>
    <row r="54" ht="76.5">
      <c r="A54" s="1" t="s">
        <v>666</v>
      </c>
      <c r="E54" s="27" t="s">
        <v>690</v>
      </c>
    </row>
    <row r="55">
      <c r="A55" s="1" t="s">
        <v>659</v>
      </c>
      <c r="B55" s="1">
        <v>12</v>
      </c>
      <c r="C55" s="26" t="s">
        <v>1822</v>
      </c>
      <c r="D55" t="s">
        <v>661</v>
      </c>
      <c r="E55" s="27" t="s">
        <v>1823</v>
      </c>
      <c r="F55" s="28" t="s">
        <v>683</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1551</v>
      </c>
    </row>
    <row r="58" ht="102">
      <c r="A58" s="1" t="s">
        <v>666</v>
      </c>
      <c r="E58" s="27" t="s">
        <v>1552</v>
      </c>
    </row>
    <row r="59" ht="25.5">
      <c r="A59" s="1" t="s">
        <v>659</v>
      </c>
      <c r="B59" s="1">
        <v>13</v>
      </c>
      <c r="C59" s="26" t="s">
        <v>1878</v>
      </c>
      <c r="D59" t="s">
        <v>661</v>
      </c>
      <c r="E59" s="27" t="s">
        <v>1879</v>
      </c>
      <c r="F59" s="28" t="s">
        <v>683</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3109</v>
      </c>
    </row>
    <row r="62" ht="38.25">
      <c r="A62" s="1" t="s">
        <v>666</v>
      </c>
      <c r="E62" s="27" t="s">
        <v>961</v>
      </c>
    </row>
    <row r="63" ht="25.5">
      <c r="A63" s="1" t="s">
        <v>659</v>
      </c>
      <c r="B63" s="1">
        <v>14</v>
      </c>
      <c r="C63" s="26" t="s">
        <v>691</v>
      </c>
      <c r="D63" t="s">
        <v>661</v>
      </c>
      <c r="E63" s="27" t="s">
        <v>692</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38.25">
      <c r="A65" s="1" t="s">
        <v>665</v>
      </c>
      <c r="E65" s="33" t="s">
        <v>3109</v>
      </c>
    </row>
    <row r="66" ht="38.25">
      <c r="A66" s="1" t="s">
        <v>666</v>
      </c>
      <c r="E66" s="27" t="s">
        <v>693</v>
      </c>
    </row>
    <row r="67" ht="25.5">
      <c r="A67" s="1" t="s">
        <v>659</v>
      </c>
      <c r="B67" s="1">
        <v>15</v>
      </c>
      <c r="C67" s="26" t="s">
        <v>2923</v>
      </c>
      <c r="D67" t="s">
        <v>661</v>
      </c>
      <c r="E67" s="27" t="s">
        <v>2924</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38.25">
      <c r="A69" s="1" t="s">
        <v>665</v>
      </c>
      <c r="E69" s="33" t="s">
        <v>1809</v>
      </c>
    </row>
    <row r="70" ht="102">
      <c r="A70" s="1" t="s">
        <v>666</v>
      </c>
      <c r="E70" s="27" t="s">
        <v>687</v>
      </c>
    </row>
    <row r="71">
      <c r="A71" s="1" t="s">
        <v>659</v>
      </c>
      <c r="B71" s="1">
        <v>16</v>
      </c>
      <c r="C71" s="26" t="s">
        <v>3110</v>
      </c>
      <c r="D71" t="s">
        <v>661</v>
      </c>
      <c r="E71" s="27" t="s">
        <v>3111</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38.25">
      <c r="A73" s="1" t="s">
        <v>665</v>
      </c>
      <c r="E73" s="33" t="s">
        <v>1282</v>
      </c>
    </row>
    <row r="74" ht="102">
      <c r="A74" s="1" t="s">
        <v>666</v>
      </c>
      <c r="E74" s="27" t="s">
        <v>1571</v>
      </c>
    </row>
    <row r="75">
      <c r="A75" s="1" t="s">
        <v>659</v>
      </c>
      <c r="B75" s="1">
        <v>17</v>
      </c>
      <c r="C75" s="26" t="s">
        <v>3112</v>
      </c>
      <c r="D75" t="s">
        <v>661</v>
      </c>
      <c r="E75" s="27" t="s">
        <v>3113</v>
      </c>
      <c r="F75" s="28" t="s">
        <v>683</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1282</v>
      </c>
    </row>
    <row r="78" ht="76.5">
      <c r="A78" s="1" t="s">
        <v>666</v>
      </c>
      <c r="E78" s="27" t="s">
        <v>1544</v>
      </c>
    </row>
    <row r="79">
      <c r="A79" s="1" t="s">
        <v>659</v>
      </c>
      <c r="B79" s="1">
        <v>18</v>
      </c>
      <c r="C79" s="26" t="s">
        <v>3114</v>
      </c>
      <c r="D79" t="s">
        <v>661</v>
      </c>
      <c r="E79" s="27" t="s">
        <v>3115</v>
      </c>
      <c r="F79" s="28" t="s">
        <v>670</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1551</v>
      </c>
    </row>
    <row r="82" ht="38.25">
      <c r="A82" s="1" t="s">
        <v>666</v>
      </c>
      <c r="E82" s="27" t="s">
        <v>3116</v>
      </c>
    </row>
    <row r="83">
      <c r="A83" s="1" t="s">
        <v>659</v>
      </c>
      <c r="B83" s="1">
        <v>19</v>
      </c>
      <c r="C83" s="26" t="s">
        <v>3117</v>
      </c>
      <c r="D83" t="s">
        <v>661</v>
      </c>
      <c r="E83" s="27" t="s">
        <v>3118</v>
      </c>
      <c r="F83" s="28" t="s">
        <v>1574</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1282</v>
      </c>
    </row>
    <row r="86" ht="140.25">
      <c r="A86" s="1" t="s">
        <v>666</v>
      </c>
      <c r="E86" s="27" t="s">
        <v>2978</v>
      </c>
    </row>
    <row r="87">
      <c r="A87" s="1" t="s">
        <v>659</v>
      </c>
      <c r="B87" s="1">
        <v>20</v>
      </c>
      <c r="C87" s="26" t="s">
        <v>2925</v>
      </c>
      <c r="D87" t="s">
        <v>661</v>
      </c>
      <c r="E87" s="27" t="s">
        <v>2926</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1282</v>
      </c>
    </row>
    <row r="90" ht="89.25">
      <c r="A90" s="1" t="s">
        <v>666</v>
      </c>
      <c r="E90" s="27" t="s">
        <v>2927</v>
      </c>
    </row>
    <row r="91">
      <c r="A91" s="1" t="s">
        <v>659</v>
      </c>
      <c r="B91" s="1">
        <v>21</v>
      </c>
      <c r="C91" s="26" t="s">
        <v>2928</v>
      </c>
      <c r="D91" t="s">
        <v>661</v>
      </c>
      <c r="E91" s="27" t="s">
        <v>2929</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38.25">
      <c r="A93" s="1" t="s">
        <v>665</v>
      </c>
      <c r="E93" s="33" t="s">
        <v>1282</v>
      </c>
    </row>
    <row r="94" ht="102">
      <c r="A94" s="1" t="s">
        <v>666</v>
      </c>
      <c r="E94" s="27" t="s">
        <v>2930</v>
      </c>
    </row>
    <row r="95">
      <c r="A95" s="1" t="s">
        <v>659</v>
      </c>
      <c r="B95" s="1">
        <v>22</v>
      </c>
      <c r="C95" s="26" t="s">
        <v>1595</v>
      </c>
      <c r="D95" t="s">
        <v>661</v>
      </c>
      <c r="E95" s="27" t="s">
        <v>1596</v>
      </c>
      <c r="F95" s="28" t="s">
        <v>1578</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91.25">
      <c r="A97" s="1" t="s">
        <v>665</v>
      </c>
      <c r="E97" s="33" t="s">
        <v>3119</v>
      </c>
    </row>
    <row r="98" ht="140.25">
      <c r="A98" s="1" t="s">
        <v>666</v>
      </c>
      <c r="E98" s="27" t="s">
        <v>1610</v>
      </c>
    </row>
    <row r="99">
      <c r="A99" s="1" t="s">
        <v>659</v>
      </c>
      <c r="B99" s="1">
        <v>23</v>
      </c>
      <c r="C99" s="26" t="s">
        <v>1604</v>
      </c>
      <c r="D99" t="s">
        <v>661</v>
      </c>
      <c r="E99" s="27" t="s">
        <v>1605</v>
      </c>
      <c r="F99" s="28" t="s">
        <v>670</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14.75">
      <c r="A101" s="1" t="s">
        <v>665</v>
      </c>
      <c r="E101" s="33" t="s">
        <v>3120</v>
      </c>
    </row>
    <row r="102" ht="114.75">
      <c r="A102" s="1" t="s">
        <v>666</v>
      </c>
      <c r="E102" s="27" t="s">
        <v>1620</v>
      </c>
    </row>
    <row r="103">
      <c r="A103" s="1" t="s">
        <v>659</v>
      </c>
      <c r="B103" s="1">
        <v>24</v>
      </c>
      <c r="C103" s="26" t="s">
        <v>2931</v>
      </c>
      <c r="D103" t="s">
        <v>661</v>
      </c>
      <c r="E103" s="27" t="s">
        <v>2932</v>
      </c>
      <c r="F103" s="28" t="s">
        <v>1578</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76.5">
      <c r="A105" s="1" t="s">
        <v>665</v>
      </c>
      <c r="E105" s="33" t="s">
        <v>3121</v>
      </c>
    </row>
    <row r="106" ht="140.25">
      <c r="A106" s="1" t="s">
        <v>666</v>
      </c>
      <c r="E106" s="27" t="s">
        <v>1610</v>
      </c>
    </row>
    <row r="107">
      <c r="A107" s="1" t="s">
        <v>659</v>
      </c>
      <c r="B107" s="1">
        <v>25</v>
      </c>
      <c r="C107" s="26" t="s">
        <v>2934</v>
      </c>
      <c r="D107" t="s">
        <v>661</v>
      </c>
      <c r="E107" s="27" t="s">
        <v>2935</v>
      </c>
      <c r="F107" s="28" t="s">
        <v>670</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63.75">
      <c r="A109" s="1" t="s">
        <v>665</v>
      </c>
      <c r="E109" s="33" t="s">
        <v>3122</v>
      </c>
    </row>
    <row r="110" ht="114.75">
      <c r="A110" s="1" t="s">
        <v>666</v>
      </c>
      <c r="E110" s="27" t="s">
        <v>1620</v>
      </c>
    </row>
    <row r="111">
      <c r="A111" s="1" t="s">
        <v>659</v>
      </c>
      <c r="B111" s="1">
        <v>26</v>
      </c>
      <c r="C111" s="26" t="s">
        <v>3123</v>
      </c>
      <c r="D111" t="s">
        <v>661</v>
      </c>
      <c r="E111" s="27" t="s">
        <v>3124</v>
      </c>
      <c r="F111" s="28" t="s">
        <v>670</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38.25">
      <c r="A113" s="1" t="s">
        <v>665</v>
      </c>
      <c r="E113" s="33" t="s">
        <v>3125</v>
      </c>
    </row>
    <row r="114" ht="153">
      <c r="A114" s="1" t="s">
        <v>666</v>
      </c>
      <c r="E114" s="27" t="s">
        <v>2209</v>
      </c>
    </row>
    <row r="115">
      <c r="A115" s="1" t="s">
        <v>659</v>
      </c>
      <c r="B115" s="1">
        <v>27</v>
      </c>
      <c r="C115" s="26" t="s">
        <v>1646</v>
      </c>
      <c r="D115" t="s">
        <v>661</v>
      </c>
      <c r="E115" s="27" t="s">
        <v>1647</v>
      </c>
      <c r="F115" s="28" t="s">
        <v>670</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102">
      <c r="A117" s="1" t="s">
        <v>665</v>
      </c>
      <c r="E117" s="33" t="s">
        <v>3126</v>
      </c>
    </row>
    <row r="118" ht="140.25">
      <c r="A118" s="1" t="s">
        <v>666</v>
      </c>
      <c r="E118" s="27" t="s">
        <v>1649</v>
      </c>
    </row>
    <row r="119">
      <c r="A119" s="1" t="s">
        <v>659</v>
      </c>
      <c r="B119" s="1">
        <v>28</v>
      </c>
      <c r="C119" s="26" t="s">
        <v>1650</v>
      </c>
      <c r="D119" t="s">
        <v>661</v>
      </c>
      <c r="E119" s="27" t="s">
        <v>1651</v>
      </c>
      <c r="F119" s="28" t="s">
        <v>670</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102">
      <c r="A121" s="1" t="s">
        <v>665</v>
      </c>
      <c r="E121" s="33" t="s">
        <v>3126</v>
      </c>
    </row>
    <row r="122" ht="114.75">
      <c r="A122" s="1" t="s">
        <v>666</v>
      </c>
      <c r="E122" s="27" t="s">
        <v>1620</v>
      </c>
    </row>
    <row r="123">
      <c r="A123" s="1" t="s">
        <v>659</v>
      </c>
      <c r="B123" s="1">
        <v>29</v>
      </c>
      <c r="C123" s="26" t="s">
        <v>3127</v>
      </c>
      <c r="D123" t="s">
        <v>661</v>
      </c>
      <c r="E123" s="27" t="s">
        <v>3128</v>
      </c>
      <c r="F123" s="28" t="s">
        <v>670</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38.25">
      <c r="A125" s="1" t="s">
        <v>665</v>
      </c>
      <c r="E125" s="33" t="s">
        <v>3129</v>
      </c>
    </row>
    <row r="126" ht="153">
      <c r="A126" s="1" t="s">
        <v>666</v>
      </c>
      <c r="E126" s="27" t="s">
        <v>2209</v>
      </c>
    </row>
    <row r="127">
      <c r="A127" s="1" t="s">
        <v>659</v>
      </c>
      <c r="B127" s="1">
        <v>30</v>
      </c>
      <c r="C127" s="26" t="s">
        <v>1652</v>
      </c>
      <c r="D127" t="s">
        <v>661</v>
      </c>
      <c r="E127" s="27" t="s">
        <v>1653</v>
      </c>
      <c r="F127" s="28" t="s">
        <v>1654</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3130</v>
      </c>
    </row>
    <row r="130" ht="127.5">
      <c r="A130" s="1" t="s">
        <v>666</v>
      </c>
      <c r="E130" s="27" t="s">
        <v>1655</v>
      </c>
    </row>
    <row r="131">
      <c r="A131" s="1" t="s">
        <v>659</v>
      </c>
      <c r="B131" s="1">
        <v>77</v>
      </c>
      <c r="C131" s="26" t="s">
        <v>1656</v>
      </c>
      <c r="D131" t="s">
        <v>661</v>
      </c>
      <c r="E131" s="27" t="s">
        <v>1657</v>
      </c>
      <c r="F131" s="28" t="s">
        <v>670</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3131</v>
      </c>
    </row>
    <row r="135">
      <c r="A135" s="1" t="s">
        <v>659</v>
      </c>
      <c r="B135" s="1">
        <v>31</v>
      </c>
      <c r="C135" s="26" t="s">
        <v>1659</v>
      </c>
      <c r="D135" t="s">
        <v>661</v>
      </c>
      <c r="E135" s="27" t="s">
        <v>3132</v>
      </c>
      <c r="F135" s="28" t="s">
        <v>683</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38.25">
      <c r="A137" s="1" t="s">
        <v>665</v>
      </c>
      <c r="E137" s="33" t="s">
        <v>3133</v>
      </c>
    </row>
    <row r="138" ht="178.5">
      <c r="A138" s="1" t="s">
        <v>666</v>
      </c>
      <c r="E138" s="27" t="s">
        <v>1639</v>
      </c>
    </row>
    <row r="139">
      <c r="A139" s="1" t="s">
        <v>659</v>
      </c>
      <c r="B139" s="1">
        <v>32</v>
      </c>
      <c r="C139" s="26" t="s">
        <v>1662</v>
      </c>
      <c r="D139" t="s">
        <v>661</v>
      </c>
      <c r="E139" s="27" t="s">
        <v>1663</v>
      </c>
      <c r="F139" s="28" t="s">
        <v>683</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38.25">
      <c r="A141" s="1" t="s">
        <v>665</v>
      </c>
      <c r="E141" s="33" t="s">
        <v>3133</v>
      </c>
    </row>
    <row r="142" ht="127.5">
      <c r="A142" s="1" t="s">
        <v>666</v>
      </c>
      <c r="E142" s="27" t="s">
        <v>1645</v>
      </c>
    </row>
    <row r="143">
      <c r="A143" s="1" t="s">
        <v>659</v>
      </c>
      <c r="B143" s="1">
        <v>33</v>
      </c>
      <c r="C143" s="26" t="s">
        <v>2939</v>
      </c>
      <c r="D143" t="s">
        <v>661</v>
      </c>
      <c r="E143" s="27" t="s">
        <v>2940</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3134</v>
      </c>
    </row>
    <row r="146" ht="178.5">
      <c r="A146" s="1" t="s">
        <v>666</v>
      </c>
      <c r="E146" s="27" t="s">
        <v>1639</v>
      </c>
    </row>
    <row r="147">
      <c r="A147" s="1" t="s">
        <v>659</v>
      </c>
      <c r="B147" s="1">
        <v>34</v>
      </c>
      <c r="C147" s="26" t="s">
        <v>2942</v>
      </c>
      <c r="D147" t="s">
        <v>661</v>
      </c>
      <c r="E147" s="27" t="s">
        <v>2943</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3135</v>
      </c>
    </row>
    <row r="150" ht="127.5">
      <c r="A150" s="1" t="s">
        <v>666</v>
      </c>
      <c r="E150" s="27" t="s">
        <v>1645</v>
      </c>
    </row>
    <row r="151">
      <c r="A151" s="1" t="s">
        <v>659</v>
      </c>
      <c r="B151" s="1">
        <v>35</v>
      </c>
      <c r="C151" s="26" t="s">
        <v>2944</v>
      </c>
      <c r="D151" t="s">
        <v>661</v>
      </c>
      <c r="E151" s="27" t="s">
        <v>2945</v>
      </c>
      <c r="F151" s="28" t="s">
        <v>683</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89.25">
      <c r="A153" s="1" t="s">
        <v>665</v>
      </c>
      <c r="E153" s="33" t="s">
        <v>3136</v>
      </c>
    </row>
    <row r="154" ht="178.5">
      <c r="A154" s="1" t="s">
        <v>666</v>
      </c>
      <c r="E154" s="27" t="s">
        <v>1639</v>
      </c>
    </row>
    <row r="155">
      <c r="A155" s="1" t="s">
        <v>659</v>
      </c>
      <c r="B155" s="1">
        <v>36</v>
      </c>
      <c r="C155" s="26" t="s">
        <v>2946</v>
      </c>
      <c r="D155" t="s">
        <v>661</v>
      </c>
      <c r="E155" s="27" t="s">
        <v>2947</v>
      </c>
      <c r="F155" s="28" t="s">
        <v>683</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89.25">
      <c r="A157" s="1" t="s">
        <v>665</v>
      </c>
      <c r="E157" s="33" t="s">
        <v>3136</v>
      </c>
    </row>
    <row r="158" ht="127.5">
      <c r="A158" s="1" t="s">
        <v>666</v>
      </c>
      <c r="E158" s="27" t="s">
        <v>1645</v>
      </c>
    </row>
    <row r="159">
      <c r="A159" s="1" t="s">
        <v>659</v>
      </c>
      <c r="B159" s="1">
        <v>78</v>
      </c>
      <c r="C159" s="26" t="s">
        <v>3047</v>
      </c>
      <c r="D159" t="s">
        <v>661</v>
      </c>
      <c r="E159" s="27" t="s">
        <v>3137</v>
      </c>
      <c r="F159" s="28" t="s">
        <v>683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1282</v>
      </c>
    </row>
    <row r="162" ht="153">
      <c r="A162" s="1" t="s">
        <v>666</v>
      </c>
      <c r="E162" s="27" t="s">
        <v>1671</v>
      </c>
    </row>
    <row r="163">
      <c r="A163" s="1" t="s">
        <v>659</v>
      </c>
      <c r="B163" s="1">
        <v>79</v>
      </c>
      <c r="C163" s="26" t="s">
        <v>3049</v>
      </c>
      <c r="D163" t="s">
        <v>661</v>
      </c>
      <c r="E163" s="27" t="s">
        <v>3050</v>
      </c>
      <c r="F163" s="28" t="s">
        <v>683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1282</v>
      </c>
    </row>
    <row r="166" ht="127.5">
      <c r="A166" s="1" t="s">
        <v>666</v>
      </c>
      <c r="E166" s="27" t="s">
        <v>1644</v>
      </c>
    </row>
    <row r="167">
      <c r="A167" s="1" t="s">
        <v>659</v>
      </c>
      <c r="B167" s="1">
        <v>37</v>
      </c>
      <c r="C167" s="26" t="s">
        <v>1692</v>
      </c>
      <c r="D167" t="s">
        <v>661</v>
      </c>
      <c r="E167" s="27" t="s">
        <v>1905</v>
      </c>
      <c r="F167" s="28" t="s">
        <v>683</v>
      </c>
      <c r="G167" s="29">
        <v>22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3138</v>
      </c>
    </row>
    <row r="170" ht="178.5">
      <c r="A170" s="1" t="s">
        <v>666</v>
      </c>
      <c r="E170" s="27" t="s">
        <v>1639</v>
      </c>
    </row>
    <row r="171">
      <c r="A171" s="1" t="s">
        <v>659</v>
      </c>
      <c r="B171" s="1">
        <v>38</v>
      </c>
      <c r="C171" s="26" t="s">
        <v>1695</v>
      </c>
      <c r="D171" t="s">
        <v>661</v>
      </c>
      <c r="E171" s="27" t="s">
        <v>1696</v>
      </c>
      <c r="F171" s="28" t="s">
        <v>683</v>
      </c>
      <c r="G171" s="29">
        <v>22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3138</v>
      </c>
    </row>
    <row r="174" ht="127.5">
      <c r="A174" s="1" t="s">
        <v>666</v>
      </c>
      <c r="E174" s="27" t="s">
        <v>1645</v>
      </c>
    </row>
    <row r="175">
      <c r="A175" s="1" t="s">
        <v>659</v>
      </c>
      <c r="B175" s="1">
        <v>39</v>
      </c>
      <c r="C175" s="26" t="s">
        <v>2312</v>
      </c>
      <c r="D175" t="s">
        <v>661</v>
      </c>
      <c r="E175" s="27" t="s">
        <v>2313</v>
      </c>
      <c r="F175" s="28" t="s">
        <v>683</v>
      </c>
      <c r="G175" s="29">
        <v>10</v>
      </c>
      <c r="H175" s="28">
        <v>0</v>
      </c>
      <c r="I175" s="30">
        <f>ROUND(G175*H175,P4)</f>
        <v>0</v>
      </c>
      <c r="L175" s="31">
        <v>0</v>
      </c>
      <c r="M175" s="24">
        <f>ROUND(G175*L175,P4)</f>
        <v>0</v>
      </c>
      <c r="N175" s="25" t="s">
        <v>661</v>
      </c>
      <c r="O175" s="32">
        <f>M175*AA175</f>
        <v>0</v>
      </c>
      <c r="P175" s="1">
        <v>1</v>
      </c>
      <c r="AA175" s="1">
        <f>IF(P175=1,$O$3,IF(P175=2,$O$4,$O$5))</f>
        <v>0</v>
      </c>
    </row>
    <row r="176">
      <c r="A176" s="1" t="s">
        <v>664</v>
      </c>
      <c r="E176" s="27" t="s">
        <v>661</v>
      </c>
    </row>
    <row r="177" ht="38.25">
      <c r="A177" s="1" t="s">
        <v>665</v>
      </c>
      <c r="E177" s="33" t="s">
        <v>3139</v>
      </c>
    </row>
    <row r="178" ht="153">
      <c r="A178" s="1" t="s">
        <v>666</v>
      </c>
      <c r="E178" s="27" t="s">
        <v>2231</v>
      </c>
    </row>
    <row r="179">
      <c r="A179" s="1" t="s">
        <v>659</v>
      </c>
      <c r="B179" s="1">
        <v>40</v>
      </c>
      <c r="C179" s="26" t="s">
        <v>1855</v>
      </c>
      <c r="D179" t="s">
        <v>661</v>
      </c>
      <c r="E179" s="27" t="s">
        <v>2150</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51">
      <c r="A181" s="1" t="s">
        <v>665</v>
      </c>
      <c r="E181" s="33" t="s">
        <v>3140</v>
      </c>
    </row>
    <row r="182" ht="178.5">
      <c r="A182" s="1" t="s">
        <v>666</v>
      </c>
      <c r="E182" s="27" t="s">
        <v>1639</v>
      </c>
    </row>
    <row r="183">
      <c r="A183" s="1" t="s">
        <v>659</v>
      </c>
      <c r="B183" s="1">
        <v>41</v>
      </c>
      <c r="C183" s="26" t="s">
        <v>1857</v>
      </c>
      <c r="D183" t="s">
        <v>661</v>
      </c>
      <c r="E183" s="27" t="s">
        <v>1858</v>
      </c>
      <c r="F183" s="28" t="s">
        <v>683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51">
      <c r="A185" s="1" t="s">
        <v>665</v>
      </c>
      <c r="E185" s="33" t="s">
        <v>3140</v>
      </c>
    </row>
    <row r="186" ht="127.5">
      <c r="A186" s="1" t="s">
        <v>666</v>
      </c>
      <c r="E186" s="27" t="s">
        <v>1645</v>
      </c>
    </row>
    <row r="187">
      <c r="A187" s="1" t="s">
        <v>659</v>
      </c>
      <c r="B187" s="1">
        <v>42</v>
      </c>
      <c r="C187" s="26" t="s">
        <v>1697</v>
      </c>
      <c r="D187" t="s">
        <v>661</v>
      </c>
      <c r="E187" s="27" t="s">
        <v>1698</v>
      </c>
      <c r="F187" s="28" t="s">
        <v>683</v>
      </c>
      <c r="G187" s="29">
        <v>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3141</v>
      </c>
    </row>
    <row r="190" ht="178.5">
      <c r="A190" s="1" t="s">
        <v>666</v>
      </c>
      <c r="E190" s="27" t="s">
        <v>1639</v>
      </c>
    </row>
    <row r="191">
      <c r="A191" s="1" t="s">
        <v>659</v>
      </c>
      <c r="B191" s="1">
        <v>43</v>
      </c>
      <c r="C191" s="26" t="s">
        <v>1700</v>
      </c>
      <c r="D191" t="s">
        <v>661</v>
      </c>
      <c r="E191" s="27" t="s">
        <v>1701</v>
      </c>
      <c r="F191" s="28" t="s">
        <v>683</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38.25">
      <c r="A193" s="1" t="s">
        <v>665</v>
      </c>
      <c r="E193" s="33" t="s">
        <v>3141</v>
      </c>
    </row>
    <row r="194" ht="127.5">
      <c r="A194" s="1" t="s">
        <v>666</v>
      </c>
      <c r="E194" s="27" t="s">
        <v>1645</v>
      </c>
    </row>
    <row r="195">
      <c r="A195" s="1" t="s">
        <v>659</v>
      </c>
      <c r="B195" s="1">
        <v>44</v>
      </c>
      <c r="C195" s="26" t="s">
        <v>2321</v>
      </c>
      <c r="D195" t="s">
        <v>661</v>
      </c>
      <c r="E195" s="27" t="s">
        <v>2322</v>
      </c>
      <c r="F195" s="28" t="s">
        <v>683</v>
      </c>
      <c r="G195" s="29">
        <v>1</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38.25">
      <c r="A197" s="1" t="s">
        <v>665</v>
      </c>
      <c r="E197" s="33" t="s">
        <v>3142</v>
      </c>
    </row>
    <row r="198" ht="153">
      <c r="A198" s="1" t="s">
        <v>666</v>
      </c>
      <c r="E198" s="27" t="s">
        <v>2231</v>
      </c>
    </row>
    <row r="199">
      <c r="A199" s="1" t="s">
        <v>659</v>
      </c>
      <c r="B199" s="1">
        <v>45</v>
      </c>
      <c r="C199" s="26" t="s">
        <v>2324</v>
      </c>
      <c r="D199" t="s">
        <v>661</v>
      </c>
      <c r="E199" s="27" t="s">
        <v>2951</v>
      </c>
      <c r="F199" s="28" t="s">
        <v>683</v>
      </c>
      <c r="G199" s="29">
        <v>4</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76.5">
      <c r="A201" s="1" t="s">
        <v>665</v>
      </c>
      <c r="E201" s="33" t="s">
        <v>3143</v>
      </c>
    </row>
    <row r="202" ht="178.5">
      <c r="A202" s="1" t="s">
        <v>666</v>
      </c>
      <c r="E202" s="27" t="s">
        <v>1639</v>
      </c>
    </row>
    <row r="203">
      <c r="A203" s="1" t="s">
        <v>659</v>
      </c>
      <c r="B203" s="1">
        <v>46</v>
      </c>
      <c r="C203" s="26" t="s">
        <v>2326</v>
      </c>
      <c r="D203" t="s">
        <v>661</v>
      </c>
      <c r="E203" s="27" t="s">
        <v>2327</v>
      </c>
      <c r="F203" s="28" t="s">
        <v>683</v>
      </c>
      <c r="G203" s="29">
        <v>4</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76.5">
      <c r="A205" s="1" t="s">
        <v>665</v>
      </c>
      <c r="E205" s="33" t="s">
        <v>3143</v>
      </c>
    </row>
    <row r="206" ht="127.5">
      <c r="A206" s="1" t="s">
        <v>666</v>
      </c>
      <c r="E206" s="27" t="s">
        <v>1645</v>
      </c>
    </row>
    <row r="207">
      <c r="A207" s="1" t="s">
        <v>659</v>
      </c>
      <c r="B207" s="1">
        <v>47</v>
      </c>
      <c r="C207" s="26" t="s">
        <v>1707</v>
      </c>
      <c r="D207" t="s">
        <v>661</v>
      </c>
      <c r="E207" s="27" t="s">
        <v>2952</v>
      </c>
      <c r="F207" s="28" t="s">
        <v>683</v>
      </c>
      <c r="G207" s="29">
        <v>8</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14.75">
      <c r="A209" s="1" t="s">
        <v>665</v>
      </c>
      <c r="E209" s="33" t="s">
        <v>3144</v>
      </c>
    </row>
    <row r="210" ht="178.5">
      <c r="A210" s="1" t="s">
        <v>666</v>
      </c>
      <c r="E210" s="27" t="s">
        <v>1639</v>
      </c>
    </row>
    <row r="211">
      <c r="A211" s="1" t="s">
        <v>659</v>
      </c>
      <c r="B211" s="1">
        <v>48</v>
      </c>
      <c r="C211" s="26" t="s">
        <v>1710</v>
      </c>
      <c r="D211" t="s">
        <v>661</v>
      </c>
      <c r="E211" s="27" t="s">
        <v>1711</v>
      </c>
      <c r="F211" s="28" t="s">
        <v>683</v>
      </c>
      <c r="G211" s="29">
        <v>8</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14.75">
      <c r="A213" s="1" t="s">
        <v>665</v>
      </c>
      <c r="E213" s="33" t="s">
        <v>3144</v>
      </c>
    </row>
    <row r="214" ht="127.5">
      <c r="A214" s="1" t="s">
        <v>666</v>
      </c>
      <c r="E214" s="27" t="s">
        <v>1645</v>
      </c>
    </row>
    <row r="215">
      <c r="A215" s="1" t="s">
        <v>659</v>
      </c>
      <c r="B215" s="1">
        <v>49</v>
      </c>
      <c r="C215" s="26" t="s">
        <v>1713</v>
      </c>
      <c r="D215" t="s">
        <v>661</v>
      </c>
      <c r="E215" s="27" t="s">
        <v>2151</v>
      </c>
      <c r="F215" s="28" t="s">
        <v>683</v>
      </c>
      <c r="G215" s="29">
        <v>76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114.75">
      <c r="A217" s="1" t="s">
        <v>665</v>
      </c>
      <c r="E217" s="33" t="s">
        <v>3145</v>
      </c>
    </row>
    <row r="218" ht="178.5">
      <c r="A218" s="1" t="s">
        <v>666</v>
      </c>
      <c r="E218" s="27" t="s">
        <v>1639</v>
      </c>
    </row>
    <row r="219">
      <c r="A219" s="1" t="s">
        <v>659</v>
      </c>
      <c r="B219" s="1">
        <v>50</v>
      </c>
      <c r="C219" s="26" t="s">
        <v>1716</v>
      </c>
      <c r="D219" t="s">
        <v>661</v>
      </c>
      <c r="E219" s="27" t="s">
        <v>1717</v>
      </c>
      <c r="F219" s="28" t="s">
        <v>683</v>
      </c>
      <c r="G219" s="29">
        <v>76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114.75">
      <c r="A221" s="1" t="s">
        <v>665</v>
      </c>
      <c r="E221" s="33" t="s">
        <v>3145</v>
      </c>
    </row>
    <row r="222" ht="127.5">
      <c r="A222" s="1" t="s">
        <v>666</v>
      </c>
      <c r="E222" s="27" t="s">
        <v>1645</v>
      </c>
    </row>
    <row r="223">
      <c r="A223" s="1" t="s">
        <v>659</v>
      </c>
      <c r="B223" s="1">
        <v>51</v>
      </c>
      <c r="C223" s="26" t="s">
        <v>2955</v>
      </c>
      <c r="D223" t="s">
        <v>661</v>
      </c>
      <c r="E223" s="27" t="s">
        <v>2956</v>
      </c>
      <c r="F223" s="28" t="s">
        <v>683</v>
      </c>
      <c r="G223" s="29">
        <v>1</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51">
      <c r="A225" s="1" t="s">
        <v>665</v>
      </c>
      <c r="E225" s="33" t="s">
        <v>3146</v>
      </c>
    </row>
    <row r="226" ht="178.5">
      <c r="A226" s="1" t="s">
        <v>666</v>
      </c>
      <c r="E226" s="27" t="s">
        <v>1639</v>
      </c>
    </row>
    <row r="227">
      <c r="A227" s="1" t="s">
        <v>659</v>
      </c>
      <c r="B227" s="1">
        <v>52</v>
      </c>
      <c r="C227" s="26" t="s">
        <v>2957</v>
      </c>
      <c r="D227" t="s">
        <v>661</v>
      </c>
      <c r="E227" s="27" t="s">
        <v>2958</v>
      </c>
      <c r="F227" s="28" t="s">
        <v>683</v>
      </c>
      <c r="G227" s="29">
        <v>1</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1282</v>
      </c>
    </row>
    <row r="230" ht="127.5">
      <c r="A230" s="1" t="s">
        <v>666</v>
      </c>
      <c r="E230" s="27" t="s">
        <v>1645</v>
      </c>
    </row>
    <row r="231">
      <c r="A231" s="1" t="s">
        <v>659</v>
      </c>
      <c r="B231" s="1">
        <v>53</v>
      </c>
      <c r="C231" s="26" t="s">
        <v>1718</v>
      </c>
      <c r="D231" t="s">
        <v>661</v>
      </c>
      <c r="E231" s="27" t="s">
        <v>1719</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51">
      <c r="A233" s="1" t="s">
        <v>665</v>
      </c>
      <c r="E233" s="33" t="s">
        <v>3147</v>
      </c>
    </row>
    <row r="234" ht="127.5">
      <c r="A234" s="1" t="s">
        <v>666</v>
      </c>
      <c r="E234" s="27" t="s">
        <v>1732</v>
      </c>
    </row>
    <row r="235">
      <c r="A235" s="1" t="s">
        <v>659</v>
      </c>
      <c r="B235" s="1">
        <v>54</v>
      </c>
      <c r="C235" s="26" t="s">
        <v>1726</v>
      </c>
      <c r="D235" t="s">
        <v>661</v>
      </c>
      <c r="E235" s="27" t="s">
        <v>1727</v>
      </c>
      <c r="F235" s="28" t="s">
        <v>683</v>
      </c>
      <c r="G235" s="29">
        <v>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51">
      <c r="A237" s="1" t="s">
        <v>665</v>
      </c>
      <c r="E237" s="33" t="s">
        <v>3148</v>
      </c>
    </row>
    <row r="238" ht="127.5">
      <c r="A238" s="1" t="s">
        <v>666</v>
      </c>
      <c r="E238" s="27" t="s">
        <v>1732</v>
      </c>
    </row>
    <row r="239">
      <c r="A239" s="1" t="s">
        <v>659</v>
      </c>
      <c r="B239" s="1">
        <v>55</v>
      </c>
      <c r="C239" s="26" t="s">
        <v>2959</v>
      </c>
      <c r="D239" t="s">
        <v>661</v>
      </c>
      <c r="E239" s="27" t="s">
        <v>2960</v>
      </c>
      <c r="F239" s="28" t="s">
        <v>683</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51">
      <c r="A241" s="1" t="s">
        <v>665</v>
      </c>
      <c r="E241" s="33" t="s">
        <v>3149</v>
      </c>
    </row>
    <row r="242" ht="165.75">
      <c r="A242" s="1" t="s">
        <v>666</v>
      </c>
      <c r="E242" s="27" t="s">
        <v>1761</v>
      </c>
    </row>
    <row r="243">
      <c r="A243" s="1" t="s">
        <v>659</v>
      </c>
      <c r="B243" s="1">
        <v>56</v>
      </c>
      <c r="C243" s="26" t="s">
        <v>2961</v>
      </c>
      <c r="D243" t="s">
        <v>661</v>
      </c>
      <c r="E243" s="27" t="s">
        <v>2962</v>
      </c>
      <c r="F243" s="28" t="s">
        <v>683</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51">
      <c r="A245" s="1" t="s">
        <v>665</v>
      </c>
      <c r="E245" s="33" t="s">
        <v>3149</v>
      </c>
    </row>
    <row r="246" ht="127.5">
      <c r="A246" s="1" t="s">
        <v>666</v>
      </c>
      <c r="E246" s="27" t="s">
        <v>1645</v>
      </c>
    </row>
    <row r="247">
      <c r="A247" s="1" t="s">
        <v>659</v>
      </c>
      <c r="B247" s="1">
        <v>57</v>
      </c>
      <c r="C247" s="26" t="s">
        <v>2153</v>
      </c>
      <c r="D247" t="s">
        <v>661</v>
      </c>
      <c r="E247" s="27" t="s">
        <v>2154</v>
      </c>
      <c r="F247" s="28" t="s">
        <v>683</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3150</v>
      </c>
    </row>
    <row r="250" ht="165.75">
      <c r="A250" s="1" t="s">
        <v>666</v>
      </c>
      <c r="E250" s="27" t="s">
        <v>1761</v>
      </c>
    </row>
    <row r="251">
      <c r="A251" s="1" t="s">
        <v>659</v>
      </c>
      <c r="B251" s="1">
        <v>58</v>
      </c>
      <c r="C251" s="26" t="s">
        <v>2963</v>
      </c>
      <c r="D251" t="s">
        <v>661</v>
      </c>
      <c r="E251" s="27" t="s">
        <v>2964</v>
      </c>
      <c r="F251" s="28" t="s">
        <v>683</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3150</v>
      </c>
    </row>
    <row r="254" ht="127.5">
      <c r="A254" s="1" t="s">
        <v>666</v>
      </c>
      <c r="E254" s="27" t="s">
        <v>1645</v>
      </c>
    </row>
    <row r="255">
      <c r="A255" s="1" t="s">
        <v>659</v>
      </c>
      <c r="B255" s="1">
        <v>59</v>
      </c>
      <c r="C255" s="26" t="s">
        <v>2155</v>
      </c>
      <c r="D255" t="s">
        <v>661</v>
      </c>
      <c r="E255" s="27" t="s">
        <v>2156</v>
      </c>
      <c r="F255" s="28" t="s">
        <v>683</v>
      </c>
      <c r="G255" s="29">
        <v>14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38.25">
      <c r="A257" s="1" t="s">
        <v>665</v>
      </c>
      <c r="E257" s="33" t="s">
        <v>3150</v>
      </c>
    </row>
    <row r="258" ht="165.75">
      <c r="A258" s="1" t="s">
        <v>666</v>
      </c>
      <c r="E258" s="27" t="s">
        <v>1761</v>
      </c>
    </row>
    <row r="259">
      <c r="A259" s="1" t="s">
        <v>659</v>
      </c>
      <c r="B259" s="1">
        <v>60</v>
      </c>
      <c r="C259" s="26" t="s">
        <v>2734</v>
      </c>
      <c r="D259" t="s">
        <v>661</v>
      </c>
      <c r="E259" s="27" t="s">
        <v>2735</v>
      </c>
      <c r="F259" s="28" t="s">
        <v>683</v>
      </c>
      <c r="G259" s="29">
        <v>14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38.25">
      <c r="A261" s="1" t="s">
        <v>665</v>
      </c>
      <c r="E261" s="33" t="s">
        <v>3150</v>
      </c>
    </row>
    <row r="262" ht="127.5">
      <c r="A262" s="1" t="s">
        <v>666</v>
      </c>
      <c r="E262" s="27" t="s">
        <v>1645</v>
      </c>
    </row>
    <row r="263">
      <c r="A263" s="1" t="s">
        <v>659</v>
      </c>
      <c r="B263" s="1">
        <v>61</v>
      </c>
      <c r="C263" s="26" t="s">
        <v>2965</v>
      </c>
      <c r="D263" t="s">
        <v>661</v>
      </c>
      <c r="E263" s="27" t="s">
        <v>2966</v>
      </c>
      <c r="F263" s="28" t="s">
        <v>683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3151</v>
      </c>
    </row>
    <row r="266" ht="165.75">
      <c r="A266" s="1" t="s">
        <v>666</v>
      </c>
      <c r="E266" s="27" t="s">
        <v>1761</v>
      </c>
    </row>
    <row r="267">
      <c r="A267" s="1" t="s">
        <v>659</v>
      </c>
      <c r="B267" s="1">
        <v>62</v>
      </c>
      <c r="C267" s="26" t="s">
        <v>1762</v>
      </c>
      <c r="D267" t="s">
        <v>661</v>
      </c>
      <c r="E267" s="27" t="s">
        <v>1763</v>
      </c>
      <c r="F267" s="28" t="s">
        <v>683</v>
      </c>
      <c r="G267" s="29">
        <v>5</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38.25">
      <c r="A269" s="1" t="s">
        <v>665</v>
      </c>
      <c r="E269" s="33" t="s">
        <v>3151</v>
      </c>
    </row>
    <row r="270" ht="127.5">
      <c r="A270" s="1" t="s">
        <v>666</v>
      </c>
      <c r="E270" s="27" t="s">
        <v>1645</v>
      </c>
    </row>
    <row r="271">
      <c r="A271" s="1" t="s">
        <v>659</v>
      </c>
      <c r="B271" s="1">
        <v>63</v>
      </c>
      <c r="C271" s="26" t="s">
        <v>3152</v>
      </c>
      <c r="D271" t="s">
        <v>661</v>
      </c>
      <c r="E271" s="27" t="s">
        <v>3153</v>
      </c>
      <c r="F271" s="28" t="s">
        <v>683</v>
      </c>
      <c r="G271" s="29">
        <v>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1356</v>
      </c>
    </row>
    <row r="274" ht="165.75">
      <c r="A274" s="1" t="s">
        <v>666</v>
      </c>
      <c r="E274" s="27" t="s">
        <v>1761</v>
      </c>
    </row>
    <row r="275">
      <c r="A275" s="1" t="s">
        <v>659</v>
      </c>
      <c r="B275" s="1">
        <v>64</v>
      </c>
      <c r="C275" s="26" t="s">
        <v>3061</v>
      </c>
      <c r="D275" t="s">
        <v>661</v>
      </c>
      <c r="E275" s="27" t="s">
        <v>3062</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1356</v>
      </c>
    </row>
    <row r="278" ht="127.5">
      <c r="A278" s="1" t="s">
        <v>666</v>
      </c>
      <c r="E278" s="27" t="s">
        <v>1645</v>
      </c>
    </row>
    <row r="279" ht="25.5">
      <c r="A279" s="1" t="s">
        <v>659</v>
      </c>
      <c r="B279" s="1">
        <v>65</v>
      </c>
      <c r="C279" s="26" t="s">
        <v>2967</v>
      </c>
      <c r="D279" t="s">
        <v>661</v>
      </c>
      <c r="E279" s="27" t="s">
        <v>2968</v>
      </c>
      <c r="F279" s="28" t="s">
        <v>2969</v>
      </c>
      <c r="G279" s="29">
        <v>25</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3154</v>
      </c>
    </row>
    <row r="282" ht="127.5">
      <c r="A282" s="1" t="s">
        <v>666</v>
      </c>
      <c r="E282" s="27" t="s">
        <v>2971</v>
      </c>
    </row>
    <row r="283" ht="25.5">
      <c r="A283" s="1" t="s">
        <v>659</v>
      </c>
      <c r="B283" s="1">
        <v>66</v>
      </c>
      <c r="C283" s="26" t="s">
        <v>3155</v>
      </c>
      <c r="D283" t="s">
        <v>661</v>
      </c>
      <c r="E283" s="27" t="s">
        <v>3156</v>
      </c>
      <c r="F283" s="28" t="s">
        <v>2969</v>
      </c>
      <c r="G283" s="29">
        <v>10</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3157</v>
      </c>
    </row>
    <row r="286" ht="127.5">
      <c r="A286" s="1" t="s">
        <v>666</v>
      </c>
      <c r="E286" s="27" t="s">
        <v>2971</v>
      </c>
    </row>
    <row r="287">
      <c r="A287" s="1" t="s">
        <v>659</v>
      </c>
      <c r="B287" s="1">
        <v>67</v>
      </c>
      <c r="C287" s="26" t="s">
        <v>1776</v>
      </c>
      <c r="D287" t="s">
        <v>661</v>
      </c>
      <c r="E287" s="27" t="s">
        <v>2974</v>
      </c>
      <c r="F287" s="28" t="s">
        <v>683</v>
      </c>
      <c r="G287" s="29">
        <v>35</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63.75">
      <c r="A289" s="1" t="s">
        <v>665</v>
      </c>
      <c r="E289" s="33" t="s">
        <v>3158</v>
      </c>
    </row>
    <row r="290" ht="114.75">
      <c r="A290" s="1" t="s">
        <v>666</v>
      </c>
      <c r="E290" s="27" t="s">
        <v>1679</v>
      </c>
    </row>
    <row r="291">
      <c r="A291" s="1" t="s">
        <v>659</v>
      </c>
      <c r="B291" s="1">
        <v>68</v>
      </c>
      <c r="C291" s="26" t="s">
        <v>1779</v>
      </c>
      <c r="D291" t="s">
        <v>661</v>
      </c>
      <c r="E291" s="27" t="s">
        <v>1780</v>
      </c>
      <c r="F291" s="28" t="s">
        <v>683</v>
      </c>
      <c r="G291" s="29">
        <v>35</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63.75">
      <c r="A293" s="1" t="s">
        <v>665</v>
      </c>
      <c r="E293" s="33" t="s">
        <v>3158</v>
      </c>
    </row>
    <row r="294" ht="140.25">
      <c r="A294" s="1" t="s">
        <v>666</v>
      </c>
      <c r="E294" s="27" t="s">
        <v>1789</v>
      </c>
    </row>
    <row r="295">
      <c r="A295" s="1" t="s">
        <v>659</v>
      </c>
      <c r="B295" s="1">
        <v>73</v>
      </c>
      <c r="C295" s="26" t="s">
        <v>1790</v>
      </c>
      <c r="D295" t="s">
        <v>661</v>
      </c>
      <c r="E295" s="27" t="s">
        <v>1791</v>
      </c>
      <c r="F295" s="28" t="s">
        <v>868</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1280</v>
      </c>
    </row>
    <row r="298" ht="89.25">
      <c r="A298" s="1" t="s">
        <v>666</v>
      </c>
      <c r="E298" s="27" t="s">
        <v>1793</v>
      </c>
    </row>
    <row r="299">
      <c r="A299" s="1" t="s">
        <v>659</v>
      </c>
      <c r="B299" s="1">
        <v>74</v>
      </c>
      <c r="C299" s="26" t="s">
        <v>1803</v>
      </c>
      <c r="D299" t="s">
        <v>661</v>
      </c>
      <c r="E299" s="27" t="s">
        <v>2979</v>
      </c>
      <c r="F299" s="28" t="s">
        <v>1574</v>
      </c>
      <c r="G299" s="29">
        <v>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38.25">
      <c r="A301" s="1" t="s">
        <v>665</v>
      </c>
      <c r="E301" s="33" t="s">
        <v>1282</v>
      </c>
    </row>
    <row r="302" ht="153">
      <c r="A302" s="1" t="s">
        <v>666</v>
      </c>
      <c r="E302" s="27" t="s">
        <v>1806</v>
      </c>
    </row>
    <row r="303">
      <c r="A303" s="1" t="s">
        <v>659</v>
      </c>
      <c r="B303" s="1">
        <v>75</v>
      </c>
      <c r="C303" s="26" t="s">
        <v>1814</v>
      </c>
      <c r="D303" t="s">
        <v>661</v>
      </c>
      <c r="E303" s="27" t="s">
        <v>1815</v>
      </c>
      <c r="F303" s="28" t="s">
        <v>670</v>
      </c>
      <c r="G303" s="29">
        <v>18700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53">
      <c r="A305" s="1" t="s">
        <v>665</v>
      </c>
      <c r="E305" s="33" t="s">
        <v>3159</v>
      </c>
    </row>
    <row r="306" ht="114.75">
      <c r="A306" s="1" t="s">
        <v>666</v>
      </c>
      <c r="E306" s="27" t="s">
        <v>1817</v>
      </c>
    </row>
    <row r="307">
      <c r="A307" s="1" t="s">
        <v>659</v>
      </c>
      <c r="B307" s="1">
        <v>76</v>
      </c>
      <c r="C307" s="26" t="s">
        <v>2226</v>
      </c>
      <c r="D307" t="s">
        <v>661</v>
      </c>
      <c r="E307" s="27" t="s">
        <v>1788</v>
      </c>
      <c r="F307" s="28" t="s">
        <v>1574</v>
      </c>
      <c r="G307" s="29">
        <v>0.14999999999999999</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38.25">
      <c r="A309" s="1" t="s">
        <v>665</v>
      </c>
      <c r="E309" s="33" t="s">
        <v>3160</v>
      </c>
    </row>
    <row r="310" ht="140.25">
      <c r="A310" s="1" t="s">
        <v>666</v>
      </c>
      <c r="E310" s="27" t="s">
        <v>1789</v>
      </c>
    </row>
    <row r="311">
      <c r="A311" s="1" t="s">
        <v>656</v>
      </c>
      <c r="C311" s="22" t="s">
        <v>894</v>
      </c>
      <c r="E311" s="23" t="s">
        <v>2900</v>
      </c>
      <c r="L311" s="24">
        <f>SUMIFS(L312:L327,A312:A327,"P")</f>
        <v>0</v>
      </c>
      <c r="M311" s="24">
        <f>SUMIFS(M312:M327,A312:A327,"P")</f>
        <v>0</v>
      </c>
      <c r="N311" s="25"/>
    </row>
    <row r="312" ht="25.5">
      <c r="A312" s="1" t="s">
        <v>659</v>
      </c>
      <c r="B312" s="1">
        <v>69</v>
      </c>
      <c r="C312" s="26" t="s">
        <v>908</v>
      </c>
      <c r="D312" t="s">
        <v>897</v>
      </c>
      <c r="E312" s="27" t="s">
        <v>909</v>
      </c>
      <c r="F312" s="28" t="s">
        <v>899</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910</v>
      </c>
    </row>
    <row r="314" ht="38.25">
      <c r="A314" s="1" t="s">
        <v>665</v>
      </c>
      <c r="E314" s="33" t="s">
        <v>3161</v>
      </c>
    </row>
    <row r="315" ht="153">
      <c r="A315" s="1" t="s">
        <v>666</v>
      </c>
      <c r="E315" s="27" t="s">
        <v>907</v>
      </c>
    </row>
    <row r="316" ht="25.5">
      <c r="A316" s="1" t="s">
        <v>659</v>
      </c>
      <c r="B316" s="1">
        <v>70</v>
      </c>
      <c r="C316" s="26" t="s">
        <v>912</v>
      </c>
      <c r="D316" t="s">
        <v>897</v>
      </c>
      <c r="E316" s="27" t="s">
        <v>913</v>
      </c>
      <c r="F316" s="28" t="s">
        <v>899</v>
      </c>
      <c r="G316" s="29">
        <v>0.050000000000000003</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914</v>
      </c>
    </row>
    <row r="318" ht="38.25">
      <c r="A318" s="1" t="s">
        <v>665</v>
      </c>
      <c r="E318" s="33" t="s">
        <v>3162</v>
      </c>
    </row>
    <row r="319" ht="153">
      <c r="A319" s="1" t="s">
        <v>666</v>
      </c>
      <c r="E319" s="27" t="s">
        <v>902</v>
      </c>
    </row>
    <row r="320" ht="25.5">
      <c r="A320" s="1" t="s">
        <v>659</v>
      </c>
      <c r="B320" s="1">
        <v>71</v>
      </c>
      <c r="C320" s="26" t="s">
        <v>2904</v>
      </c>
      <c r="D320" t="s">
        <v>897</v>
      </c>
      <c r="E320" s="27" t="s">
        <v>2905</v>
      </c>
      <c r="F320" s="28" t="s">
        <v>899</v>
      </c>
      <c r="G320" s="29">
        <v>0.10000000000000001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914</v>
      </c>
    </row>
    <row r="322" ht="38.25">
      <c r="A322" s="1" t="s">
        <v>665</v>
      </c>
      <c r="E322" s="33" t="s">
        <v>3161</v>
      </c>
    </row>
    <row r="323" ht="153">
      <c r="A323" s="1" t="s">
        <v>666</v>
      </c>
      <c r="E323" s="27" t="s">
        <v>902</v>
      </c>
    </row>
    <row r="324" ht="25.5">
      <c r="A324" s="1" t="s">
        <v>659</v>
      </c>
      <c r="B324" s="1">
        <v>72</v>
      </c>
      <c r="C324" s="26" t="s">
        <v>916</v>
      </c>
      <c r="D324" t="s">
        <v>897</v>
      </c>
      <c r="E324" s="27" t="s">
        <v>917</v>
      </c>
      <c r="F324" s="28" t="s">
        <v>899</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914</v>
      </c>
    </row>
    <row r="326" ht="38.25">
      <c r="A326" s="1" t="s">
        <v>665</v>
      </c>
      <c r="E326" s="33" t="s">
        <v>3161</v>
      </c>
    </row>
    <row r="327" ht="153">
      <c r="A327" s="1" t="s">
        <v>666</v>
      </c>
      <c r="E327" s="27" t="s">
        <v>902</v>
      </c>
    </row>
  </sheetData>
  <sheetProtection sheet="1" objects="1" scenarios="1" spinCount="100000" saltValue="9deDj0PS2vRJI360Y/4eGUJw4fXYug8vtFRCqjDPZGJgegqmOm8vDzTW93wT3W07SXeVtwmGowNMTw3/rhdmZw==" hashValue="oo5ctkFphCN7eGhVh7HGuNn+RSU6IkOw9ICXjsXzkAfO2obc/a3oDPNAHH6Gw35LAVh63CMBYs083tuqS2ZT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3163</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2986</v>
      </c>
      <c r="D10" t="s">
        <v>661</v>
      </c>
      <c r="E10" s="27" t="s">
        <v>2987</v>
      </c>
      <c r="F10" s="28" t="s">
        <v>663</v>
      </c>
      <c r="G10" s="29">
        <v>28</v>
      </c>
      <c r="H10" s="28">
        <v>0</v>
      </c>
      <c r="I10" s="30">
        <f>ROUND(G10*H10,P4)</f>
        <v>0</v>
      </c>
      <c r="L10" s="31">
        <v>0</v>
      </c>
      <c r="M10" s="24">
        <f>ROUND(G10*L10,P4)</f>
        <v>0</v>
      </c>
      <c r="N10" s="25" t="s">
        <v>1309</v>
      </c>
      <c r="O10" s="32">
        <f>M10*AA10</f>
        <v>0</v>
      </c>
      <c r="P10" s="1">
        <v>3</v>
      </c>
      <c r="AA10" s="1">
        <f>IF(P10=1,$O$3,IF(P10=2,$O$4,$O$5))</f>
        <v>0</v>
      </c>
    </row>
    <row r="11">
      <c r="A11" s="1" t="s">
        <v>664</v>
      </c>
      <c r="E11" s="27" t="s">
        <v>661</v>
      </c>
    </row>
    <row r="12" ht="51">
      <c r="A12" s="1" t="s">
        <v>665</v>
      </c>
      <c r="E12" s="33" t="s">
        <v>3164</v>
      </c>
    </row>
    <row r="13" ht="318.75">
      <c r="A13" s="1" t="s">
        <v>666</v>
      </c>
      <c r="E13" s="27" t="s">
        <v>949</v>
      </c>
    </row>
    <row r="14">
      <c r="A14" s="1" t="s">
        <v>659</v>
      </c>
      <c r="B14" s="1">
        <v>2</v>
      </c>
      <c r="C14" s="26" t="s">
        <v>672</v>
      </c>
      <c r="D14" t="s">
        <v>661</v>
      </c>
      <c r="E14" s="27" t="s">
        <v>673</v>
      </c>
      <c r="F14" s="28" t="s">
        <v>663</v>
      </c>
      <c r="G14" s="29">
        <v>24.5</v>
      </c>
      <c r="H14" s="28">
        <v>0</v>
      </c>
      <c r="I14" s="30">
        <f>ROUND(G14*H14,P4)</f>
        <v>0</v>
      </c>
      <c r="L14" s="31">
        <v>0</v>
      </c>
      <c r="M14" s="24">
        <f>ROUND(G14*L14,P4)</f>
        <v>0</v>
      </c>
      <c r="N14" s="25" t="s">
        <v>1309</v>
      </c>
      <c r="O14" s="32">
        <f>M14*AA14</f>
        <v>0</v>
      </c>
      <c r="P14" s="1">
        <v>3</v>
      </c>
      <c r="AA14" s="1">
        <f>IF(P14=1,$O$3,IF(P14=2,$O$4,$O$5))</f>
        <v>0</v>
      </c>
    </row>
    <row r="15">
      <c r="A15" s="1" t="s">
        <v>664</v>
      </c>
      <c r="E15" s="27" t="s">
        <v>661</v>
      </c>
    </row>
    <row r="16" ht="51">
      <c r="A16" s="1" t="s">
        <v>665</v>
      </c>
      <c r="E16" s="33" t="s">
        <v>3165</v>
      </c>
    </row>
    <row r="17" ht="229.5">
      <c r="A17" s="1" t="s">
        <v>666</v>
      </c>
      <c r="E17" s="27" t="s">
        <v>674</v>
      </c>
    </row>
    <row r="18">
      <c r="A18" s="1" t="s">
        <v>656</v>
      </c>
      <c r="C18" s="22" t="s">
        <v>679</v>
      </c>
      <c r="E18" s="23" t="s">
        <v>680</v>
      </c>
      <c r="L18" s="24">
        <f>SUMIFS(L19:L194,A19:A194,"P")</f>
        <v>0</v>
      </c>
      <c r="M18" s="24">
        <f>SUMIFS(M19:M194,A19:A194,"P")</f>
        <v>0</v>
      </c>
      <c r="N18" s="25"/>
    </row>
    <row r="19">
      <c r="A19" s="1" t="s">
        <v>659</v>
      </c>
      <c r="B19" s="1">
        <v>3</v>
      </c>
      <c r="C19" s="26" t="s">
        <v>681</v>
      </c>
      <c r="D19" t="s">
        <v>661</v>
      </c>
      <c r="E19" s="27" t="s">
        <v>682</v>
      </c>
      <c r="F19" s="28" t="s">
        <v>683</v>
      </c>
      <c r="G19" s="29">
        <v>11</v>
      </c>
      <c r="H19" s="28">
        <v>0</v>
      </c>
      <c r="I19" s="30">
        <f>ROUND(G19*H19,P4)</f>
        <v>0</v>
      </c>
      <c r="L19" s="31">
        <v>0</v>
      </c>
      <c r="M19" s="24">
        <f>ROUND(G19*L19,P4)</f>
        <v>0</v>
      </c>
      <c r="N19" s="25" t="s">
        <v>1309</v>
      </c>
      <c r="O19" s="32">
        <f>M19*AA19</f>
        <v>0</v>
      </c>
      <c r="P19" s="1">
        <v>3</v>
      </c>
      <c r="AA19" s="1">
        <f>IF(P19=1,$O$3,IF(P19=2,$O$4,$O$5))</f>
        <v>0</v>
      </c>
    </row>
    <row r="20">
      <c r="A20" s="1" t="s">
        <v>664</v>
      </c>
      <c r="E20" s="27" t="s">
        <v>661</v>
      </c>
    </row>
    <row r="21" ht="63.75">
      <c r="A21" s="1" t="s">
        <v>665</v>
      </c>
      <c r="E21" s="33" t="s">
        <v>3166</v>
      </c>
    </row>
    <row r="22" ht="102">
      <c r="A22" s="1" t="s">
        <v>666</v>
      </c>
      <c r="E22" s="27" t="s">
        <v>684</v>
      </c>
    </row>
    <row r="23" ht="25.5">
      <c r="A23" s="1" t="s">
        <v>659</v>
      </c>
      <c r="B23" s="1">
        <v>4</v>
      </c>
      <c r="C23" s="26" t="s">
        <v>1556</v>
      </c>
      <c r="D23" t="s">
        <v>661</v>
      </c>
      <c r="E23" s="27" t="s">
        <v>1557</v>
      </c>
      <c r="F23" s="28" t="s">
        <v>670</v>
      </c>
      <c r="G23" s="29">
        <v>550</v>
      </c>
      <c r="H23" s="28">
        <v>0</v>
      </c>
      <c r="I23" s="30">
        <f>ROUND(G23*H23,P4)</f>
        <v>0</v>
      </c>
      <c r="L23" s="31">
        <v>0</v>
      </c>
      <c r="M23" s="24">
        <f>ROUND(G23*L23,P4)</f>
        <v>0</v>
      </c>
      <c r="N23" s="25" t="s">
        <v>1309</v>
      </c>
      <c r="O23" s="32">
        <f>M23*AA23</f>
        <v>0</v>
      </c>
      <c r="P23" s="1">
        <v>3</v>
      </c>
      <c r="AA23" s="1">
        <f>IF(P23=1,$O$3,IF(P23=2,$O$4,$O$5))</f>
        <v>0</v>
      </c>
    </row>
    <row r="24">
      <c r="A24" s="1" t="s">
        <v>664</v>
      </c>
      <c r="E24" s="27" t="s">
        <v>661</v>
      </c>
    </row>
    <row r="25" ht="114.75">
      <c r="A25" s="1" t="s">
        <v>665</v>
      </c>
      <c r="E25" s="33" t="s">
        <v>3167</v>
      </c>
    </row>
    <row r="26" ht="76.5">
      <c r="A26" s="1" t="s">
        <v>666</v>
      </c>
      <c r="E26" s="27" t="s">
        <v>690</v>
      </c>
    </row>
    <row r="27">
      <c r="A27" s="1" t="s">
        <v>659</v>
      </c>
      <c r="B27" s="1">
        <v>5</v>
      </c>
      <c r="C27" s="26" t="s">
        <v>1190</v>
      </c>
      <c r="D27" t="s">
        <v>661</v>
      </c>
      <c r="E27" s="27" t="s">
        <v>1191</v>
      </c>
      <c r="F27" s="28" t="s">
        <v>1192</v>
      </c>
      <c r="G27" s="29">
        <v>1.4399999999999999</v>
      </c>
      <c r="H27" s="28">
        <v>0</v>
      </c>
      <c r="I27" s="30">
        <f>ROUND(G27*H27,P4)</f>
        <v>0</v>
      </c>
      <c r="L27" s="31">
        <v>0</v>
      </c>
      <c r="M27" s="24">
        <f>ROUND(G27*L27,P4)</f>
        <v>0</v>
      </c>
      <c r="N27" s="25" t="s">
        <v>1309</v>
      </c>
      <c r="O27" s="32">
        <f>M27*AA27</f>
        <v>0</v>
      </c>
      <c r="P27" s="1">
        <v>3</v>
      </c>
      <c r="AA27" s="1">
        <f>IF(P27=1,$O$3,IF(P27=2,$O$4,$O$5))</f>
        <v>0</v>
      </c>
    </row>
    <row r="28">
      <c r="A28" s="1" t="s">
        <v>664</v>
      </c>
      <c r="E28" s="27" t="s">
        <v>661</v>
      </c>
    </row>
    <row r="29" ht="76.5">
      <c r="A29" s="1" t="s">
        <v>665</v>
      </c>
      <c r="E29" s="33" t="s">
        <v>3168</v>
      </c>
    </row>
    <row r="30" ht="140.25">
      <c r="A30" s="1" t="s">
        <v>666</v>
      </c>
      <c r="E30" s="27" t="s">
        <v>1622</v>
      </c>
    </row>
    <row r="31">
      <c r="A31" s="1" t="s">
        <v>659</v>
      </c>
      <c r="B31" s="1">
        <v>6</v>
      </c>
      <c r="C31" s="26" t="s">
        <v>1623</v>
      </c>
      <c r="D31" t="s">
        <v>661</v>
      </c>
      <c r="E31" s="27" t="s">
        <v>1624</v>
      </c>
      <c r="F31" s="28" t="s">
        <v>1192</v>
      </c>
      <c r="G31" s="29">
        <v>12.672000000000001</v>
      </c>
      <c r="H31" s="28">
        <v>0</v>
      </c>
      <c r="I31" s="30">
        <f>ROUND(G31*H31,P4)</f>
        <v>0</v>
      </c>
      <c r="L31" s="31">
        <v>0</v>
      </c>
      <c r="M31" s="24">
        <f>ROUND(G31*L31,P4)</f>
        <v>0</v>
      </c>
      <c r="N31" s="25" t="s">
        <v>1309</v>
      </c>
      <c r="O31" s="32">
        <f>M31*AA31</f>
        <v>0</v>
      </c>
      <c r="P31" s="1">
        <v>3</v>
      </c>
      <c r="AA31" s="1">
        <f>IF(P31=1,$O$3,IF(P31=2,$O$4,$O$5))</f>
        <v>0</v>
      </c>
    </row>
    <row r="32">
      <c r="A32" s="1" t="s">
        <v>664</v>
      </c>
      <c r="E32" s="27" t="s">
        <v>661</v>
      </c>
    </row>
    <row r="33" ht="318.75">
      <c r="A33" s="1" t="s">
        <v>665</v>
      </c>
      <c r="E33" s="33" t="s">
        <v>3169</v>
      </c>
    </row>
    <row r="34" ht="140.25">
      <c r="A34" s="1" t="s">
        <v>666</v>
      </c>
      <c r="E34" s="27" t="s">
        <v>1622</v>
      </c>
    </row>
    <row r="35">
      <c r="A35" s="1" t="s">
        <v>659</v>
      </c>
      <c r="B35" s="1">
        <v>7</v>
      </c>
      <c r="C35" s="26" t="s">
        <v>1626</v>
      </c>
      <c r="D35" t="s">
        <v>661</v>
      </c>
      <c r="E35" s="27" t="s">
        <v>1627</v>
      </c>
      <c r="F35" s="28" t="s">
        <v>1192</v>
      </c>
      <c r="G35" s="29">
        <v>1095.8399999999999</v>
      </c>
      <c r="H35" s="28">
        <v>0</v>
      </c>
      <c r="I35" s="30">
        <f>ROUND(G35*H35,P4)</f>
        <v>0</v>
      </c>
      <c r="L35" s="31">
        <v>0</v>
      </c>
      <c r="M35" s="24">
        <f>ROUND(G35*L35,P4)</f>
        <v>0</v>
      </c>
      <c r="N35" s="25" t="s">
        <v>1309</v>
      </c>
      <c r="O35" s="32">
        <f>M35*AA35</f>
        <v>0</v>
      </c>
      <c r="P35" s="1">
        <v>3</v>
      </c>
      <c r="AA35" s="1">
        <f>IF(P35=1,$O$3,IF(P35=2,$O$4,$O$5))</f>
        <v>0</v>
      </c>
    </row>
    <row r="36">
      <c r="A36" s="1" t="s">
        <v>664</v>
      </c>
      <c r="E36" s="27" t="s">
        <v>661</v>
      </c>
    </row>
    <row r="37" ht="280.5">
      <c r="A37" s="1" t="s">
        <v>665</v>
      </c>
      <c r="E37" s="33" t="s">
        <v>3170</v>
      </c>
    </row>
    <row r="38" ht="140.25">
      <c r="A38" s="1" t="s">
        <v>666</v>
      </c>
      <c r="E38" s="27" t="s">
        <v>1622</v>
      </c>
    </row>
    <row r="39">
      <c r="A39" s="1" t="s">
        <v>659</v>
      </c>
      <c r="B39" s="1">
        <v>8</v>
      </c>
      <c r="C39" s="26" t="s">
        <v>1633</v>
      </c>
      <c r="D39" t="s">
        <v>661</v>
      </c>
      <c r="E39" s="27" t="s">
        <v>1634</v>
      </c>
      <c r="F39" s="28" t="s">
        <v>670</v>
      </c>
      <c r="G39" s="29">
        <v>20790</v>
      </c>
      <c r="H39" s="28">
        <v>0</v>
      </c>
      <c r="I39" s="30">
        <f>ROUND(G39*H39,P4)</f>
        <v>0</v>
      </c>
      <c r="L39" s="31">
        <v>0</v>
      </c>
      <c r="M39" s="24">
        <f>ROUND(G39*L39,P4)</f>
        <v>0</v>
      </c>
      <c r="N39" s="25" t="s">
        <v>1309</v>
      </c>
      <c r="O39" s="32">
        <f>M39*AA39</f>
        <v>0</v>
      </c>
      <c r="P39" s="1">
        <v>3</v>
      </c>
      <c r="AA39" s="1">
        <f>IF(P39=1,$O$3,IF(P39=2,$O$4,$O$5))</f>
        <v>0</v>
      </c>
    </row>
    <row r="40">
      <c r="A40" s="1" t="s">
        <v>664</v>
      </c>
      <c r="E40" s="27" t="s">
        <v>661</v>
      </c>
    </row>
    <row r="41" ht="382.5">
      <c r="A41" s="1" t="s">
        <v>665</v>
      </c>
      <c r="E41" s="33" t="s">
        <v>3171</v>
      </c>
    </row>
    <row r="42" ht="114.75">
      <c r="A42" s="1" t="s">
        <v>666</v>
      </c>
      <c r="E42" s="27" t="s">
        <v>1636</v>
      </c>
    </row>
    <row r="43">
      <c r="A43" s="1" t="s">
        <v>659</v>
      </c>
      <c r="B43" s="1">
        <v>9</v>
      </c>
      <c r="C43" s="26" t="s">
        <v>2993</v>
      </c>
      <c r="D43" t="s">
        <v>661</v>
      </c>
      <c r="E43" s="27" t="s">
        <v>2994</v>
      </c>
      <c r="F43" s="28" t="s">
        <v>670</v>
      </c>
      <c r="G43" s="29">
        <v>13525</v>
      </c>
      <c r="H43" s="28">
        <v>0</v>
      </c>
      <c r="I43" s="30">
        <f>ROUND(G43*H43,P4)</f>
        <v>0</v>
      </c>
      <c r="L43" s="31">
        <v>0</v>
      </c>
      <c r="M43" s="24">
        <f>ROUND(G43*L43,P4)</f>
        <v>0</v>
      </c>
      <c r="N43" s="25" t="s">
        <v>1309</v>
      </c>
      <c r="O43" s="32">
        <f>M43*AA43</f>
        <v>0</v>
      </c>
      <c r="P43" s="1">
        <v>1</v>
      </c>
      <c r="AA43" s="1">
        <f>IF(P43=1,$O$3,IF(P43=2,$O$4,$O$5))</f>
        <v>0</v>
      </c>
    </row>
    <row r="44">
      <c r="A44" s="1" t="s">
        <v>664</v>
      </c>
      <c r="E44" s="27" t="s">
        <v>661</v>
      </c>
    </row>
    <row r="45" ht="38.25">
      <c r="A45" s="1" t="s">
        <v>665</v>
      </c>
      <c r="E45" s="33" t="s">
        <v>3172</v>
      </c>
    </row>
    <row r="46" ht="153">
      <c r="A46" s="1" t="s">
        <v>666</v>
      </c>
      <c r="E46" s="27" t="s">
        <v>2209</v>
      </c>
    </row>
    <row r="47">
      <c r="A47" s="1" t="s">
        <v>659</v>
      </c>
      <c r="B47" s="1">
        <v>10</v>
      </c>
      <c r="C47" s="26" t="s">
        <v>1637</v>
      </c>
      <c r="D47" t="s">
        <v>661</v>
      </c>
      <c r="E47" s="27" t="s">
        <v>1638</v>
      </c>
      <c r="F47" s="28" t="s">
        <v>683</v>
      </c>
      <c r="G47" s="29">
        <v>5</v>
      </c>
      <c r="H47" s="28">
        <v>0</v>
      </c>
      <c r="I47" s="30">
        <f>ROUND(G47*H47,P4)</f>
        <v>0</v>
      </c>
      <c r="L47" s="31">
        <v>0</v>
      </c>
      <c r="M47" s="24">
        <f>ROUND(G47*L47,P4)</f>
        <v>0</v>
      </c>
      <c r="N47" s="25" t="s">
        <v>1309</v>
      </c>
      <c r="O47" s="32">
        <f>M47*AA47</f>
        <v>0</v>
      </c>
      <c r="P47" s="1">
        <v>3</v>
      </c>
      <c r="AA47" s="1">
        <f>IF(P47=1,$O$3,IF(P47=2,$O$4,$O$5))</f>
        <v>0</v>
      </c>
    </row>
    <row r="48">
      <c r="A48" s="1" t="s">
        <v>664</v>
      </c>
      <c r="E48" s="27" t="s">
        <v>661</v>
      </c>
    </row>
    <row r="49" ht="76.5">
      <c r="A49" s="1" t="s">
        <v>665</v>
      </c>
      <c r="E49" s="33" t="s">
        <v>3173</v>
      </c>
    </row>
    <row r="50" ht="178.5">
      <c r="A50" s="1" t="s">
        <v>666</v>
      </c>
      <c r="E50" s="27" t="s">
        <v>2998</v>
      </c>
    </row>
    <row r="51">
      <c r="A51" s="1" t="s">
        <v>659</v>
      </c>
      <c r="B51" s="1">
        <v>11</v>
      </c>
      <c r="C51" s="26" t="s">
        <v>1642</v>
      </c>
      <c r="D51" t="s">
        <v>661</v>
      </c>
      <c r="E51" s="27" t="s">
        <v>1643</v>
      </c>
      <c r="F51" s="28" t="s">
        <v>683</v>
      </c>
      <c r="G51" s="29">
        <v>6</v>
      </c>
      <c r="H51" s="28">
        <v>0</v>
      </c>
      <c r="I51" s="30">
        <f>ROUND(G51*H51,P4)</f>
        <v>0</v>
      </c>
      <c r="L51" s="31">
        <v>0</v>
      </c>
      <c r="M51" s="24">
        <f>ROUND(G51*L51,P4)</f>
        <v>0</v>
      </c>
      <c r="N51" s="25" t="s">
        <v>1309</v>
      </c>
      <c r="O51" s="32">
        <f>M51*AA51</f>
        <v>0</v>
      </c>
      <c r="P51" s="1">
        <v>3</v>
      </c>
      <c r="AA51" s="1">
        <f>IF(P51=1,$O$3,IF(P51=2,$O$4,$O$5))</f>
        <v>0</v>
      </c>
    </row>
    <row r="52">
      <c r="A52" s="1" t="s">
        <v>664</v>
      </c>
      <c r="E52" s="27" t="s">
        <v>661</v>
      </c>
    </row>
    <row r="53" ht="76.5">
      <c r="A53" s="1" t="s">
        <v>665</v>
      </c>
      <c r="E53" s="33" t="s">
        <v>3174</v>
      </c>
    </row>
    <row r="54" ht="127.5">
      <c r="A54" s="1" t="s">
        <v>666</v>
      </c>
      <c r="E54" s="27" t="s">
        <v>1645</v>
      </c>
    </row>
    <row r="55">
      <c r="A55" s="1" t="s">
        <v>659</v>
      </c>
      <c r="B55" s="1">
        <v>12</v>
      </c>
      <c r="C55" s="26" t="s">
        <v>2996</v>
      </c>
      <c r="D55" t="s">
        <v>661</v>
      </c>
      <c r="E55" s="27" t="s">
        <v>2997</v>
      </c>
      <c r="F55" s="28" t="s">
        <v>683</v>
      </c>
      <c r="G55" s="29">
        <v>2</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3175</v>
      </c>
    </row>
    <row r="58" ht="178.5">
      <c r="A58" s="1" t="s">
        <v>666</v>
      </c>
      <c r="E58" s="27" t="s">
        <v>2998</v>
      </c>
    </row>
    <row r="59">
      <c r="A59" s="1" t="s">
        <v>659</v>
      </c>
      <c r="B59" s="1">
        <v>13</v>
      </c>
      <c r="C59" s="26" t="s">
        <v>2999</v>
      </c>
      <c r="D59" t="s">
        <v>661</v>
      </c>
      <c r="E59" s="27" t="s">
        <v>3000</v>
      </c>
      <c r="F59" s="28" t="s">
        <v>683</v>
      </c>
      <c r="G59" s="29">
        <v>2</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3175</v>
      </c>
    </row>
    <row r="62" ht="127.5">
      <c r="A62" s="1" t="s">
        <v>666</v>
      </c>
      <c r="E62" s="27" t="s">
        <v>1645</v>
      </c>
    </row>
    <row r="63">
      <c r="A63" s="1" t="s">
        <v>659</v>
      </c>
      <c r="B63" s="1">
        <v>14</v>
      </c>
      <c r="C63" s="26" t="s">
        <v>3001</v>
      </c>
      <c r="D63" t="s">
        <v>661</v>
      </c>
      <c r="E63" s="27" t="s">
        <v>3002</v>
      </c>
      <c r="F63" s="28" t="s">
        <v>683</v>
      </c>
      <c r="G63" s="29">
        <v>4</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3176</v>
      </c>
    </row>
    <row r="66" ht="178.5">
      <c r="A66" s="1" t="s">
        <v>666</v>
      </c>
      <c r="E66" s="27" t="s">
        <v>1639</v>
      </c>
    </row>
    <row r="67">
      <c r="A67" s="1" t="s">
        <v>659</v>
      </c>
      <c r="B67" s="1">
        <v>15</v>
      </c>
      <c r="C67" s="26" t="s">
        <v>3004</v>
      </c>
      <c r="D67" t="s">
        <v>661</v>
      </c>
      <c r="E67" s="27" t="s">
        <v>3005</v>
      </c>
      <c r="F67" s="28" t="s">
        <v>683</v>
      </c>
      <c r="G67" s="29">
        <v>4</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3176</v>
      </c>
    </row>
    <row r="70" ht="127.5">
      <c r="A70" s="1" t="s">
        <v>666</v>
      </c>
      <c r="E70" s="27" t="s">
        <v>1645</v>
      </c>
    </row>
    <row r="71">
      <c r="A71" s="1" t="s">
        <v>659</v>
      </c>
      <c r="B71" s="1">
        <v>16</v>
      </c>
      <c r="C71" s="26" t="s">
        <v>1845</v>
      </c>
      <c r="D71" t="s">
        <v>661</v>
      </c>
      <c r="E71" s="27" t="s">
        <v>3074</v>
      </c>
      <c r="F71" s="28" t="s">
        <v>683</v>
      </c>
      <c r="G71" s="29">
        <v>4</v>
      </c>
      <c r="H71" s="28">
        <v>0</v>
      </c>
      <c r="I71" s="30">
        <f>ROUND(G71*H71,P4)</f>
        <v>0</v>
      </c>
      <c r="L71" s="31">
        <v>0</v>
      </c>
      <c r="M71" s="24">
        <f>ROUND(G71*L71,P4)</f>
        <v>0</v>
      </c>
      <c r="N71" s="25" t="s">
        <v>1309</v>
      </c>
      <c r="O71" s="32">
        <f>M71*AA71</f>
        <v>0</v>
      </c>
      <c r="P71" s="1">
        <v>3</v>
      </c>
      <c r="AA71" s="1">
        <f>IF(P71=1,$O$3,IF(P71=2,$O$4,$O$5))</f>
        <v>0</v>
      </c>
    </row>
    <row r="72">
      <c r="A72" s="1" t="s">
        <v>664</v>
      </c>
      <c r="E72" s="27" t="s">
        <v>661</v>
      </c>
    </row>
    <row r="73" ht="51">
      <c r="A73" s="1" t="s">
        <v>665</v>
      </c>
      <c r="E73" s="33" t="s">
        <v>3177</v>
      </c>
    </row>
    <row r="74" ht="178.5">
      <c r="A74" s="1" t="s">
        <v>666</v>
      </c>
      <c r="E74" s="27" t="s">
        <v>1639</v>
      </c>
    </row>
    <row r="75">
      <c r="A75" s="1" t="s">
        <v>659</v>
      </c>
      <c r="B75" s="1">
        <v>17</v>
      </c>
      <c r="C75" s="26" t="s">
        <v>1847</v>
      </c>
      <c r="D75" t="s">
        <v>661</v>
      </c>
      <c r="E75" s="27" t="s">
        <v>1848</v>
      </c>
      <c r="F75" s="28" t="s">
        <v>683</v>
      </c>
      <c r="G75" s="29">
        <v>4</v>
      </c>
      <c r="H75" s="28">
        <v>0</v>
      </c>
      <c r="I75" s="30">
        <f>ROUND(G75*H75,P4)</f>
        <v>0</v>
      </c>
      <c r="L75" s="31">
        <v>0</v>
      </c>
      <c r="M75" s="24">
        <f>ROUND(G75*L75,P4)</f>
        <v>0</v>
      </c>
      <c r="N75" s="25" t="s">
        <v>1309</v>
      </c>
      <c r="O75" s="32">
        <f>M75*AA75</f>
        <v>0</v>
      </c>
      <c r="P75" s="1">
        <v>3</v>
      </c>
      <c r="AA75" s="1">
        <f>IF(P75=1,$O$3,IF(P75=2,$O$4,$O$5))</f>
        <v>0</v>
      </c>
    </row>
    <row r="76">
      <c r="A76" s="1" t="s">
        <v>664</v>
      </c>
      <c r="E76" s="27" t="s">
        <v>661</v>
      </c>
    </row>
    <row r="77" ht="51">
      <c r="A77" s="1" t="s">
        <v>665</v>
      </c>
      <c r="E77" s="33" t="s">
        <v>3177</v>
      </c>
    </row>
    <row r="78" ht="127.5">
      <c r="A78" s="1" t="s">
        <v>666</v>
      </c>
      <c r="E78" s="27" t="s">
        <v>1645</v>
      </c>
    </row>
    <row r="79">
      <c r="A79" s="1" t="s">
        <v>659</v>
      </c>
      <c r="B79" s="1">
        <v>18</v>
      </c>
      <c r="C79" s="26" t="s">
        <v>3006</v>
      </c>
      <c r="D79" t="s">
        <v>661</v>
      </c>
      <c r="E79" s="27" t="s">
        <v>3007</v>
      </c>
      <c r="F79" s="28" t="s">
        <v>683</v>
      </c>
      <c r="G79" s="29">
        <v>39</v>
      </c>
      <c r="H79" s="28">
        <v>0</v>
      </c>
      <c r="I79" s="30">
        <f>ROUND(G79*H79,P4)</f>
        <v>0</v>
      </c>
      <c r="L79" s="31">
        <v>0</v>
      </c>
      <c r="M79" s="24">
        <f>ROUND(G79*L79,P4)</f>
        <v>0</v>
      </c>
      <c r="N79" s="25" t="s">
        <v>1309</v>
      </c>
      <c r="O79" s="32">
        <f>M79*AA79</f>
        <v>0</v>
      </c>
      <c r="P79" s="1">
        <v>3</v>
      </c>
      <c r="AA79" s="1">
        <f>IF(P79=1,$O$3,IF(P79=2,$O$4,$O$5))</f>
        <v>0</v>
      </c>
    </row>
    <row r="80">
      <c r="A80" s="1" t="s">
        <v>664</v>
      </c>
      <c r="E80" s="27" t="s">
        <v>661</v>
      </c>
    </row>
    <row r="81" ht="63.75">
      <c r="A81" s="1" t="s">
        <v>665</v>
      </c>
      <c r="E81" s="33" t="s">
        <v>3178</v>
      </c>
    </row>
    <row r="82" ht="178.5">
      <c r="A82" s="1" t="s">
        <v>666</v>
      </c>
      <c r="E82" s="27" t="s">
        <v>1639</v>
      </c>
    </row>
    <row r="83">
      <c r="A83" s="1" t="s">
        <v>659</v>
      </c>
      <c r="B83" s="1">
        <v>19</v>
      </c>
      <c r="C83" s="26" t="s">
        <v>3009</v>
      </c>
      <c r="D83" t="s">
        <v>661</v>
      </c>
      <c r="E83" s="27" t="s">
        <v>3010</v>
      </c>
      <c r="F83" s="28" t="s">
        <v>683</v>
      </c>
      <c r="G83" s="29">
        <v>39</v>
      </c>
      <c r="H83" s="28">
        <v>0</v>
      </c>
      <c r="I83" s="30">
        <f>ROUND(G83*H83,P4)</f>
        <v>0</v>
      </c>
      <c r="L83" s="31">
        <v>0</v>
      </c>
      <c r="M83" s="24">
        <f>ROUND(G83*L83,P4)</f>
        <v>0</v>
      </c>
      <c r="N83" s="25" t="s">
        <v>1309</v>
      </c>
      <c r="O83" s="32">
        <f>M83*AA83</f>
        <v>0</v>
      </c>
      <c r="P83" s="1">
        <v>3</v>
      </c>
      <c r="AA83" s="1">
        <f>IF(P83=1,$O$3,IF(P83=2,$O$4,$O$5))</f>
        <v>0</v>
      </c>
    </row>
    <row r="84">
      <c r="A84" s="1" t="s">
        <v>664</v>
      </c>
      <c r="E84" s="27" t="s">
        <v>661</v>
      </c>
    </row>
    <row r="85" ht="63.75">
      <c r="A85" s="1" t="s">
        <v>665</v>
      </c>
      <c r="E85" s="33" t="s">
        <v>3178</v>
      </c>
    </row>
    <row r="86" ht="127.5">
      <c r="A86" s="1" t="s">
        <v>666</v>
      </c>
      <c r="E86" s="27" t="s">
        <v>1645</v>
      </c>
    </row>
    <row r="87">
      <c r="A87" s="1" t="s">
        <v>659</v>
      </c>
      <c r="B87" s="1">
        <v>20</v>
      </c>
      <c r="C87" s="26" t="s">
        <v>1676</v>
      </c>
      <c r="D87" t="s">
        <v>661</v>
      </c>
      <c r="E87" s="27" t="s">
        <v>1677</v>
      </c>
      <c r="F87" s="28" t="s">
        <v>683</v>
      </c>
      <c r="G87" s="29">
        <v>1</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3179</v>
      </c>
    </row>
    <row r="90" ht="114.75">
      <c r="A90" s="1" t="s">
        <v>666</v>
      </c>
      <c r="E90" s="27" t="s">
        <v>1679</v>
      </c>
    </row>
    <row r="91">
      <c r="A91" s="1" t="s">
        <v>659</v>
      </c>
      <c r="B91" s="1">
        <v>21</v>
      </c>
      <c r="C91" s="26" t="s">
        <v>1680</v>
      </c>
      <c r="D91" t="s">
        <v>661</v>
      </c>
      <c r="E91" s="27" t="s">
        <v>1886</v>
      </c>
      <c r="F91" s="28" t="s">
        <v>683</v>
      </c>
      <c r="G91" s="29">
        <v>2</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3180</v>
      </c>
    </row>
    <row r="94" ht="114.75">
      <c r="A94" s="1" t="s">
        <v>666</v>
      </c>
      <c r="E94" s="27" t="s">
        <v>1679</v>
      </c>
    </row>
    <row r="95">
      <c r="A95" s="1" t="s">
        <v>659</v>
      </c>
      <c r="B95" s="1">
        <v>22</v>
      </c>
      <c r="C95" s="26" t="s">
        <v>1682</v>
      </c>
      <c r="D95" t="s">
        <v>661</v>
      </c>
      <c r="E95" s="27" t="s">
        <v>1683</v>
      </c>
      <c r="F95" s="28" t="s">
        <v>683</v>
      </c>
      <c r="G95" s="29">
        <v>3</v>
      </c>
      <c r="H95" s="28">
        <v>0</v>
      </c>
      <c r="I95" s="30">
        <f>ROUND(G95*H95,P4)</f>
        <v>0</v>
      </c>
      <c r="L95" s="31">
        <v>0</v>
      </c>
      <c r="M95" s="24">
        <f>ROUND(G95*L95,P4)</f>
        <v>0</v>
      </c>
      <c r="N95" s="25" t="s">
        <v>1309</v>
      </c>
      <c r="O95" s="32">
        <f>M95*AA95</f>
        <v>0</v>
      </c>
      <c r="P95" s="1">
        <v>3</v>
      </c>
      <c r="AA95" s="1">
        <f>IF(P95=1,$O$3,IF(P95=2,$O$4,$O$5))</f>
        <v>0</v>
      </c>
    </row>
    <row r="96">
      <c r="A96" s="1" t="s">
        <v>664</v>
      </c>
      <c r="E96" s="27" t="s">
        <v>661</v>
      </c>
    </row>
    <row r="97" ht="51">
      <c r="A97" s="1" t="s">
        <v>665</v>
      </c>
      <c r="E97" s="33" t="s">
        <v>3181</v>
      </c>
    </row>
    <row r="98" ht="114.75">
      <c r="A98" s="1" t="s">
        <v>666</v>
      </c>
      <c r="E98" s="27" t="s">
        <v>1679</v>
      </c>
    </row>
    <row r="99">
      <c r="A99" s="1" t="s">
        <v>659</v>
      </c>
      <c r="B99" s="1">
        <v>23</v>
      </c>
      <c r="C99" s="26" t="s">
        <v>1684</v>
      </c>
      <c r="D99" t="s">
        <v>661</v>
      </c>
      <c r="E99" s="27" t="s">
        <v>1685</v>
      </c>
      <c r="F99" s="28" t="s">
        <v>683</v>
      </c>
      <c r="G99" s="29">
        <v>6</v>
      </c>
      <c r="H99" s="28">
        <v>0</v>
      </c>
      <c r="I99" s="30">
        <f>ROUND(G99*H99,P4)</f>
        <v>0</v>
      </c>
      <c r="L99" s="31">
        <v>0</v>
      </c>
      <c r="M99" s="24">
        <f>ROUND(G99*L99,P4)</f>
        <v>0</v>
      </c>
      <c r="N99" s="25" t="s">
        <v>1309</v>
      </c>
      <c r="O99" s="32">
        <f>M99*AA99</f>
        <v>0</v>
      </c>
      <c r="P99" s="1">
        <v>3</v>
      </c>
      <c r="AA99" s="1">
        <f>IF(P99=1,$O$3,IF(P99=2,$O$4,$O$5))</f>
        <v>0</v>
      </c>
    </row>
    <row r="100">
      <c r="A100" s="1" t="s">
        <v>664</v>
      </c>
      <c r="E100" s="27" t="s">
        <v>661</v>
      </c>
    </row>
    <row r="101" ht="51">
      <c r="A101" s="1" t="s">
        <v>665</v>
      </c>
      <c r="E101" s="33" t="s">
        <v>3182</v>
      </c>
    </row>
    <row r="102" ht="127.5">
      <c r="A102" s="1" t="s">
        <v>666</v>
      </c>
      <c r="E102" s="27" t="s">
        <v>1645</v>
      </c>
    </row>
    <row r="103">
      <c r="A103" s="1" t="s">
        <v>659</v>
      </c>
      <c r="B103" s="1">
        <v>24</v>
      </c>
      <c r="C103" s="26" t="s">
        <v>3183</v>
      </c>
      <c r="D103" t="s">
        <v>661</v>
      </c>
      <c r="E103" s="27" t="s">
        <v>3184</v>
      </c>
      <c r="F103" s="28" t="s">
        <v>683</v>
      </c>
      <c r="G103" s="29">
        <v>2</v>
      </c>
      <c r="H103" s="28">
        <v>0</v>
      </c>
      <c r="I103" s="30">
        <f>ROUND(G103*H103,P4)</f>
        <v>0</v>
      </c>
      <c r="L103" s="31">
        <v>0</v>
      </c>
      <c r="M103" s="24">
        <f>ROUND(G103*L103,P4)</f>
        <v>0</v>
      </c>
      <c r="N103" s="25" t="s">
        <v>1309</v>
      </c>
      <c r="O103" s="32">
        <f>M103*AA103</f>
        <v>0</v>
      </c>
      <c r="P103" s="1">
        <v>1</v>
      </c>
      <c r="AA103" s="1">
        <f>IF(P103=1,$O$3,IF(P103=2,$O$4,$O$5))</f>
        <v>0</v>
      </c>
    </row>
    <row r="104">
      <c r="A104" s="1" t="s">
        <v>664</v>
      </c>
      <c r="E104" s="27" t="s">
        <v>661</v>
      </c>
    </row>
    <row r="105">
      <c r="A105" s="1" t="s">
        <v>665</v>
      </c>
      <c r="E105" s="33" t="s">
        <v>3185</v>
      </c>
    </row>
    <row r="106" ht="153">
      <c r="A106" s="1" t="s">
        <v>666</v>
      </c>
      <c r="E106" s="27" t="s">
        <v>2231</v>
      </c>
    </row>
    <row r="107">
      <c r="A107" s="1" t="s">
        <v>659</v>
      </c>
      <c r="B107" s="1">
        <v>25</v>
      </c>
      <c r="C107" s="26" t="s">
        <v>3186</v>
      </c>
      <c r="D107" t="s">
        <v>661</v>
      </c>
      <c r="E107" s="27" t="s">
        <v>3187</v>
      </c>
      <c r="F107" s="28" t="s">
        <v>683</v>
      </c>
      <c r="G107" s="29">
        <v>12</v>
      </c>
      <c r="H107" s="28">
        <v>0</v>
      </c>
      <c r="I107" s="30">
        <f>ROUND(G107*H107,P4)</f>
        <v>0</v>
      </c>
      <c r="L107" s="31">
        <v>0</v>
      </c>
      <c r="M107" s="24">
        <f>ROUND(G107*L107,P4)</f>
        <v>0</v>
      </c>
      <c r="N107" s="25" t="s">
        <v>1309</v>
      </c>
      <c r="O107" s="32">
        <f>M107*AA107</f>
        <v>0</v>
      </c>
      <c r="P107" s="1">
        <v>1</v>
      </c>
      <c r="AA107" s="1">
        <f>IF(P107=1,$O$3,IF(P107=2,$O$4,$O$5))</f>
        <v>0</v>
      </c>
    </row>
    <row r="108">
      <c r="A108" s="1" t="s">
        <v>664</v>
      </c>
      <c r="E108" s="27" t="s">
        <v>661</v>
      </c>
    </row>
    <row r="109" ht="63.75">
      <c r="A109" s="1" t="s">
        <v>665</v>
      </c>
      <c r="E109" s="33" t="s">
        <v>3188</v>
      </c>
    </row>
    <row r="110" ht="114.75">
      <c r="A110" s="1" t="s">
        <v>666</v>
      </c>
      <c r="E110" s="27" t="s">
        <v>1679</v>
      </c>
    </row>
    <row r="111">
      <c r="A111" s="1" t="s">
        <v>659</v>
      </c>
      <c r="B111" s="1">
        <v>26</v>
      </c>
      <c r="C111" s="26" t="s">
        <v>3189</v>
      </c>
      <c r="D111" t="s">
        <v>661</v>
      </c>
      <c r="E111" s="27" t="s">
        <v>3190</v>
      </c>
      <c r="F111" s="28" t="s">
        <v>683</v>
      </c>
      <c r="G111" s="29">
        <v>12</v>
      </c>
      <c r="H111" s="28">
        <v>0</v>
      </c>
      <c r="I111" s="30">
        <f>ROUND(G111*H111,P4)</f>
        <v>0</v>
      </c>
      <c r="L111" s="31">
        <v>0</v>
      </c>
      <c r="M111" s="24">
        <f>ROUND(G111*L111,P4)</f>
        <v>0</v>
      </c>
      <c r="N111" s="25" t="s">
        <v>1309</v>
      </c>
      <c r="O111" s="32">
        <f>M111*AA111</f>
        <v>0</v>
      </c>
      <c r="P111" s="1">
        <v>1</v>
      </c>
      <c r="AA111" s="1">
        <f>IF(P111=1,$O$3,IF(P111=2,$O$4,$O$5))</f>
        <v>0</v>
      </c>
    </row>
    <row r="112">
      <c r="A112" s="1" t="s">
        <v>664</v>
      </c>
      <c r="E112" s="27" t="s">
        <v>661</v>
      </c>
    </row>
    <row r="113" ht="63.75">
      <c r="A113" s="1" t="s">
        <v>665</v>
      </c>
      <c r="E113" s="33" t="s">
        <v>3188</v>
      </c>
    </row>
    <row r="114" ht="127.5">
      <c r="A114" s="1" t="s">
        <v>666</v>
      </c>
      <c r="E114" s="27" t="s">
        <v>1645</v>
      </c>
    </row>
    <row r="115">
      <c r="A115" s="1" t="s">
        <v>659</v>
      </c>
      <c r="B115" s="1">
        <v>27</v>
      </c>
      <c r="C115" s="26" t="s">
        <v>3191</v>
      </c>
      <c r="D115" t="s">
        <v>661</v>
      </c>
      <c r="E115" s="27" t="s">
        <v>3192</v>
      </c>
      <c r="F115" s="28" t="s">
        <v>683</v>
      </c>
      <c r="G115" s="29">
        <v>4</v>
      </c>
      <c r="H115" s="28">
        <v>0</v>
      </c>
      <c r="I115" s="30">
        <f>ROUND(G115*H115,P4)</f>
        <v>0</v>
      </c>
      <c r="L115" s="31">
        <v>0</v>
      </c>
      <c r="M115" s="24">
        <f>ROUND(G115*L115,P4)</f>
        <v>0</v>
      </c>
      <c r="N115" s="25" t="s">
        <v>1309</v>
      </c>
      <c r="O115" s="32">
        <f>M115*AA115</f>
        <v>0</v>
      </c>
      <c r="P115" s="1">
        <v>1</v>
      </c>
      <c r="AA115" s="1">
        <f>IF(P115=1,$O$3,IF(P115=2,$O$4,$O$5))</f>
        <v>0</v>
      </c>
    </row>
    <row r="116">
      <c r="A116" s="1" t="s">
        <v>664</v>
      </c>
      <c r="E116" s="27" t="s">
        <v>661</v>
      </c>
    </row>
    <row r="117" ht="38.25">
      <c r="A117" s="1" t="s">
        <v>665</v>
      </c>
      <c r="E117" s="33" t="s">
        <v>3193</v>
      </c>
    </row>
    <row r="118" ht="153">
      <c r="A118" s="1" t="s">
        <v>666</v>
      </c>
      <c r="E118" s="27" t="s">
        <v>2231</v>
      </c>
    </row>
    <row r="119">
      <c r="A119" s="1" t="s">
        <v>659</v>
      </c>
      <c r="B119" s="1">
        <v>28</v>
      </c>
      <c r="C119" s="26" t="s">
        <v>3194</v>
      </c>
      <c r="D119" t="s">
        <v>661</v>
      </c>
      <c r="E119" s="27" t="s">
        <v>3195</v>
      </c>
      <c r="F119" s="28" t="s">
        <v>683</v>
      </c>
      <c r="G119" s="29">
        <v>4</v>
      </c>
      <c r="H119" s="28">
        <v>0</v>
      </c>
      <c r="I119" s="30">
        <f>ROUND(G119*H119,P4)</f>
        <v>0</v>
      </c>
      <c r="L119" s="31">
        <v>0</v>
      </c>
      <c r="M119" s="24">
        <f>ROUND(G119*L119,P4)</f>
        <v>0</v>
      </c>
      <c r="N119" s="25" t="s">
        <v>1309</v>
      </c>
      <c r="O119" s="32">
        <f>M119*AA119</f>
        <v>0</v>
      </c>
      <c r="P119" s="1">
        <v>1</v>
      </c>
      <c r="AA119" s="1">
        <f>IF(P119=1,$O$3,IF(P119=2,$O$4,$O$5))</f>
        <v>0</v>
      </c>
    </row>
    <row r="120">
      <c r="A120" s="1" t="s">
        <v>664</v>
      </c>
      <c r="E120" s="27" t="s">
        <v>661</v>
      </c>
    </row>
    <row r="121" ht="38.25">
      <c r="A121" s="1" t="s">
        <v>665</v>
      </c>
      <c r="E121" s="33" t="s">
        <v>3196</v>
      </c>
    </row>
    <row r="122" ht="114.75">
      <c r="A122" s="1" t="s">
        <v>666</v>
      </c>
      <c r="E122" s="27" t="s">
        <v>1679</v>
      </c>
    </row>
    <row r="123">
      <c r="A123" s="1" t="s">
        <v>659</v>
      </c>
      <c r="B123" s="1">
        <v>29</v>
      </c>
      <c r="C123" s="26" t="s">
        <v>3197</v>
      </c>
      <c r="D123" t="s">
        <v>661</v>
      </c>
      <c r="E123" s="27" t="s">
        <v>3198</v>
      </c>
      <c r="F123" s="28" t="s">
        <v>683</v>
      </c>
      <c r="G123" s="29">
        <v>4</v>
      </c>
      <c r="H123" s="28">
        <v>0</v>
      </c>
      <c r="I123" s="30">
        <f>ROUND(G123*H123,P4)</f>
        <v>0</v>
      </c>
      <c r="L123" s="31">
        <v>0</v>
      </c>
      <c r="M123" s="24">
        <f>ROUND(G123*L123,P4)</f>
        <v>0</v>
      </c>
      <c r="N123" s="25" t="s">
        <v>1309</v>
      </c>
      <c r="O123" s="32">
        <f>M123*AA123</f>
        <v>0</v>
      </c>
      <c r="P123" s="1">
        <v>1</v>
      </c>
      <c r="AA123" s="1">
        <f>IF(P123=1,$O$3,IF(P123=2,$O$4,$O$5))</f>
        <v>0</v>
      </c>
    </row>
    <row r="124">
      <c r="A124" s="1" t="s">
        <v>664</v>
      </c>
      <c r="E124" s="27" t="s">
        <v>661</v>
      </c>
    </row>
    <row r="125" ht="38.25">
      <c r="A125" s="1" t="s">
        <v>665</v>
      </c>
      <c r="E125" s="33" t="s">
        <v>3196</v>
      </c>
    </row>
    <row r="126" ht="127.5">
      <c r="A126" s="1" t="s">
        <v>666</v>
      </c>
      <c r="E126" s="27" t="s">
        <v>1645</v>
      </c>
    </row>
    <row r="127">
      <c r="A127" s="1" t="s">
        <v>659</v>
      </c>
      <c r="B127" s="1">
        <v>30</v>
      </c>
      <c r="C127" s="26" t="s">
        <v>3199</v>
      </c>
      <c r="D127" t="s">
        <v>661</v>
      </c>
      <c r="E127" s="27" t="s">
        <v>3200</v>
      </c>
      <c r="F127" s="28" t="s">
        <v>683</v>
      </c>
      <c r="G127" s="29">
        <v>1</v>
      </c>
      <c r="H127" s="28">
        <v>0</v>
      </c>
      <c r="I127" s="30">
        <f>ROUND(G127*H127,P4)</f>
        <v>0</v>
      </c>
      <c r="L127" s="31">
        <v>0</v>
      </c>
      <c r="M127" s="24">
        <f>ROUND(G127*L127,P4)</f>
        <v>0</v>
      </c>
      <c r="N127" s="25" t="s">
        <v>1309</v>
      </c>
      <c r="O127" s="32">
        <f>M127*AA127</f>
        <v>0</v>
      </c>
      <c r="P127" s="1">
        <v>1</v>
      </c>
      <c r="AA127" s="1">
        <f>IF(P127=1,$O$3,IF(P127=2,$O$4,$O$5))</f>
        <v>0</v>
      </c>
    </row>
    <row r="128">
      <c r="A128" s="1" t="s">
        <v>664</v>
      </c>
      <c r="E128" s="27" t="s">
        <v>661</v>
      </c>
    </row>
    <row r="129" ht="38.25">
      <c r="A129" s="1" t="s">
        <v>665</v>
      </c>
      <c r="E129" s="33" t="s">
        <v>3201</v>
      </c>
    </row>
    <row r="130" ht="114.75">
      <c r="A130" s="1" t="s">
        <v>666</v>
      </c>
      <c r="E130" s="27" t="s">
        <v>1679</v>
      </c>
    </row>
    <row r="131">
      <c r="A131" s="1" t="s">
        <v>659</v>
      </c>
      <c r="B131" s="1">
        <v>31</v>
      </c>
      <c r="C131" s="26" t="s">
        <v>3202</v>
      </c>
      <c r="D131" t="s">
        <v>661</v>
      </c>
      <c r="E131" s="27" t="s">
        <v>3203</v>
      </c>
      <c r="F131" s="28" t="s">
        <v>683</v>
      </c>
      <c r="G131" s="29">
        <v>1</v>
      </c>
      <c r="H131" s="28">
        <v>0</v>
      </c>
      <c r="I131" s="30">
        <f>ROUND(G131*H131,P4)</f>
        <v>0</v>
      </c>
      <c r="L131" s="31">
        <v>0</v>
      </c>
      <c r="M131" s="24">
        <f>ROUND(G131*L131,P4)</f>
        <v>0</v>
      </c>
      <c r="N131" s="25" t="s">
        <v>1309</v>
      </c>
      <c r="O131" s="32">
        <f>M131*AA131</f>
        <v>0</v>
      </c>
      <c r="P131" s="1">
        <v>1</v>
      </c>
      <c r="AA131" s="1">
        <f>IF(P131=1,$O$3,IF(P131=2,$O$4,$O$5))</f>
        <v>0</v>
      </c>
    </row>
    <row r="132">
      <c r="A132" s="1" t="s">
        <v>664</v>
      </c>
      <c r="E132" s="27" t="s">
        <v>661</v>
      </c>
    </row>
    <row r="133" ht="38.25">
      <c r="A133" s="1" t="s">
        <v>665</v>
      </c>
      <c r="E133" s="33" t="s">
        <v>3201</v>
      </c>
    </row>
    <row r="134" ht="127.5">
      <c r="A134" s="1" t="s">
        <v>666</v>
      </c>
      <c r="E134" s="27" t="s">
        <v>1645</v>
      </c>
    </row>
    <row r="135">
      <c r="A135" s="1" t="s">
        <v>659</v>
      </c>
      <c r="B135" s="1">
        <v>32</v>
      </c>
      <c r="C135" s="26" t="s">
        <v>1743</v>
      </c>
      <c r="D135" t="s">
        <v>661</v>
      </c>
      <c r="E135" s="27" t="s">
        <v>1744</v>
      </c>
      <c r="F135" s="28" t="s">
        <v>683</v>
      </c>
      <c r="G135" s="29">
        <v>8</v>
      </c>
      <c r="H135" s="28">
        <v>0</v>
      </c>
      <c r="I135" s="30">
        <f>ROUND(G135*H135,P4)</f>
        <v>0</v>
      </c>
      <c r="L135" s="31">
        <v>0</v>
      </c>
      <c r="M135" s="24">
        <f>ROUND(G135*L135,P4)</f>
        <v>0</v>
      </c>
      <c r="N135" s="25" t="s">
        <v>1309</v>
      </c>
      <c r="O135" s="32">
        <f>M135*AA135</f>
        <v>0</v>
      </c>
      <c r="P135" s="1">
        <v>3</v>
      </c>
      <c r="AA135" s="1">
        <f>IF(P135=1,$O$3,IF(P135=2,$O$4,$O$5))</f>
        <v>0</v>
      </c>
    </row>
    <row r="136">
      <c r="A136" s="1" t="s">
        <v>664</v>
      </c>
      <c r="E136" s="27" t="s">
        <v>661</v>
      </c>
    </row>
    <row r="137" ht="38.25">
      <c r="A137" s="1" t="s">
        <v>665</v>
      </c>
      <c r="E137" s="33" t="s">
        <v>3204</v>
      </c>
    </row>
    <row r="138" ht="127.5">
      <c r="A138" s="1" t="s">
        <v>666</v>
      </c>
      <c r="E138" s="27" t="s">
        <v>1732</v>
      </c>
    </row>
    <row r="139">
      <c r="A139" s="1" t="s">
        <v>659</v>
      </c>
      <c r="B139" s="1">
        <v>33</v>
      </c>
      <c r="C139" s="26" t="s">
        <v>1746</v>
      </c>
      <c r="D139" t="s">
        <v>661</v>
      </c>
      <c r="E139" s="27" t="s">
        <v>1747</v>
      </c>
      <c r="F139" s="28" t="s">
        <v>683</v>
      </c>
      <c r="G139" s="29">
        <v>13</v>
      </c>
      <c r="H139" s="28">
        <v>0</v>
      </c>
      <c r="I139" s="30">
        <f>ROUND(G139*H139,P4)</f>
        <v>0</v>
      </c>
      <c r="L139" s="31">
        <v>0</v>
      </c>
      <c r="M139" s="24">
        <f>ROUND(G139*L139,P4)</f>
        <v>0</v>
      </c>
      <c r="N139" s="25" t="s">
        <v>1309</v>
      </c>
      <c r="O139" s="32">
        <f>M139*AA139</f>
        <v>0</v>
      </c>
      <c r="P139" s="1">
        <v>3</v>
      </c>
      <c r="AA139" s="1">
        <f>IF(P139=1,$O$3,IF(P139=2,$O$4,$O$5))</f>
        <v>0</v>
      </c>
    </row>
    <row r="140">
      <c r="A140" s="1" t="s">
        <v>664</v>
      </c>
      <c r="E140" s="27" t="s">
        <v>661</v>
      </c>
    </row>
    <row r="141" ht="38.25">
      <c r="A141" s="1" t="s">
        <v>665</v>
      </c>
      <c r="E141" s="33" t="s">
        <v>3205</v>
      </c>
    </row>
    <row r="142" ht="127.5">
      <c r="A142" s="1" t="s">
        <v>666</v>
      </c>
      <c r="E142" s="27" t="s">
        <v>1732</v>
      </c>
    </row>
    <row r="143">
      <c r="A143" s="1" t="s">
        <v>659</v>
      </c>
      <c r="B143" s="1">
        <v>34</v>
      </c>
      <c r="C143" s="26" t="s">
        <v>2155</v>
      </c>
      <c r="D143" t="s">
        <v>661</v>
      </c>
      <c r="E143" s="27" t="s">
        <v>2156</v>
      </c>
      <c r="F143" s="28" t="s">
        <v>683</v>
      </c>
      <c r="G143" s="29">
        <v>20</v>
      </c>
      <c r="H143" s="28">
        <v>0</v>
      </c>
      <c r="I143" s="30">
        <f>ROUND(G143*H143,P4)</f>
        <v>0</v>
      </c>
      <c r="L143" s="31">
        <v>0</v>
      </c>
      <c r="M143" s="24">
        <f>ROUND(G143*L143,P4)</f>
        <v>0</v>
      </c>
      <c r="N143" s="25" t="s">
        <v>1309</v>
      </c>
      <c r="O143" s="32">
        <f>M143*AA143</f>
        <v>0</v>
      </c>
      <c r="P143" s="1">
        <v>3</v>
      </c>
      <c r="AA143" s="1">
        <f>IF(P143=1,$O$3,IF(P143=2,$O$4,$O$5))</f>
        <v>0</v>
      </c>
    </row>
    <row r="144">
      <c r="A144" s="1" t="s">
        <v>664</v>
      </c>
      <c r="E144" s="27" t="s">
        <v>661</v>
      </c>
    </row>
    <row r="145">
      <c r="A145" s="1" t="s">
        <v>665</v>
      </c>
      <c r="E145" s="33" t="s">
        <v>2267</v>
      </c>
    </row>
    <row r="146" ht="165.75">
      <c r="A146" s="1" t="s">
        <v>666</v>
      </c>
      <c r="E146" s="27" t="s">
        <v>1761</v>
      </c>
    </row>
    <row r="147">
      <c r="A147" s="1" t="s">
        <v>659</v>
      </c>
      <c r="B147" s="1">
        <v>35</v>
      </c>
      <c r="C147" s="26" t="s">
        <v>2734</v>
      </c>
      <c r="D147" t="s">
        <v>661</v>
      </c>
      <c r="E147" s="27" t="s">
        <v>2735</v>
      </c>
      <c r="F147" s="28" t="s">
        <v>683</v>
      </c>
      <c r="G147" s="29">
        <v>20</v>
      </c>
      <c r="H147" s="28">
        <v>0</v>
      </c>
      <c r="I147" s="30">
        <f>ROUND(G147*H147,P4)</f>
        <v>0</v>
      </c>
      <c r="L147" s="31">
        <v>0</v>
      </c>
      <c r="M147" s="24">
        <f>ROUND(G147*L147,P4)</f>
        <v>0</v>
      </c>
      <c r="N147" s="25" t="s">
        <v>1309</v>
      </c>
      <c r="O147" s="32">
        <f>M147*AA147</f>
        <v>0</v>
      </c>
      <c r="P147" s="1">
        <v>3</v>
      </c>
      <c r="AA147" s="1">
        <f>IF(P147=1,$O$3,IF(P147=2,$O$4,$O$5))</f>
        <v>0</v>
      </c>
    </row>
    <row r="148">
      <c r="A148" s="1" t="s">
        <v>664</v>
      </c>
      <c r="E148" s="27" t="s">
        <v>661</v>
      </c>
    </row>
    <row r="149">
      <c r="A149" s="1" t="s">
        <v>665</v>
      </c>
      <c r="E149" s="33" t="s">
        <v>2267</v>
      </c>
    </row>
    <row r="150" ht="127.5">
      <c r="A150" s="1" t="s">
        <v>666</v>
      </c>
      <c r="E150" s="27" t="s">
        <v>1645</v>
      </c>
    </row>
    <row r="151">
      <c r="A151" s="1" t="s">
        <v>659</v>
      </c>
      <c r="B151" s="1">
        <v>36</v>
      </c>
      <c r="C151" s="26" t="s">
        <v>3081</v>
      </c>
      <c r="D151" t="s">
        <v>661</v>
      </c>
      <c r="E151" s="27" t="s">
        <v>3082</v>
      </c>
      <c r="F151" s="28" t="s">
        <v>683</v>
      </c>
      <c r="G151" s="29">
        <v>6</v>
      </c>
      <c r="H151" s="28">
        <v>0</v>
      </c>
      <c r="I151" s="30">
        <f>ROUND(G151*H151,P4)</f>
        <v>0</v>
      </c>
      <c r="L151" s="31">
        <v>0</v>
      </c>
      <c r="M151" s="24">
        <f>ROUND(G151*L151,P4)</f>
        <v>0</v>
      </c>
      <c r="N151" s="25" t="s">
        <v>1309</v>
      </c>
      <c r="O151" s="32">
        <f>M151*AA151</f>
        <v>0</v>
      </c>
      <c r="P151" s="1">
        <v>3</v>
      </c>
      <c r="AA151" s="1">
        <f>IF(P151=1,$O$3,IF(P151=2,$O$4,$O$5))</f>
        <v>0</v>
      </c>
    </row>
    <row r="152">
      <c r="A152" s="1" t="s">
        <v>664</v>
      </c>
      <c r="E152" s="27" t="s">
        <v>661</v>
      </c>
    </row>
    <row r="153" ht="51">
      <c r="A153" s="1" t="s">
        <v>665</v>
      </c>
      <c r="E153" s="33" t="s">
        <v>3206</v>
      </c>
    </row>
    <row r="154" ht="165.75">
      <c r="A154" s="1" t="s">
        <v>666</v>
      </c>
      <c r="E154" s="27" t="s">
        <v>1761</v>
      </c>
    </row>
    <row r="155">
      <c r="A155" s="1" t="s">
        <v>659</v>
      </c>
      <c r="B155" s="1">
        <v>37</v>
      </c>
      <c r="C155" s="26" t="s">
        <v>3083</v>
      </c>
      <c r="D155" t="s">
        <v>661</v>
      </c>
      <c r="E155" s="27" t="s">
        <v>3084</v>
      </c>
      <c r="F155" s="28" t="s">
        <v>683</v>
      </c>
      <c r="G155" s="29">
        <v>6</v>
      </c>
      <c r="H155" s="28">
        <v>0</v>
      </c>
      <c r="I155" s="30">
        <f>ROUND(G155*H155,P4)</f>
        <v>0</v>
      </c>
      <c r="L155" s="31">
        <v>0</v>
      </c>
      <c r="M155" s="24">
        <f>ROUND(G155*L155,P4)</f>
        <v>0</v>
      </c>
      <c r="N155" s="25" t="s">
        <v>1309</v>
      </c>
      <c r="O155" s="32">
        <f>M155*AA155</f>
        <v>0</v>
      </c>
      <c r="P155" s="1">
        <v>3</v>
      </c>
      <c r="AA155" s="1">
        <f>IF(P155=1,$O$3,IF(P155=2,$O$4,$O$5))</f>
        <v>0</v>
      </c>
    </row>
    <row r="156">
      <c r="A156" s="1" t="s">
        <v>664</v>
      </c>
      <c r="E156" s="27" t="s">
        <v>661</v>
      </c>
    </row>
    <row r="157" ht="51">
      <c r="A157" s="1" t="s">
        <v>665</v>
      </c>
      <c r="E157" s="33" t="s">
        <v>3206</v>
      </c>
    </row>
    <row r="158" ht="127.5">
      <c r="A158" s="1" t="s">
        <v>666</v>
      </c>
      <c r="E158" s="27" t="s">
        <v>1645</v>
      </c>
    </row>
    <row r="159">
      <c r="A159" s="1" t="s">
        <v>659</v>
      </c>
      <c r="B159" s="1">
        <v>43</v>
      </c>
      <c r="C159" s="26" t="s">
        <v>1790</v>
      </c>
      <c r="D159" t="s">
        <v>661</v>
      </c>
      <c r="E159" s="27" t="s">
        <v>1791</v>
      </c>
      <c r="F159" s="28" t="s">
        <v>868</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2559</v>
      </c>
    </row>
    <row r="162" ht="89.25">
      <c r="A162" s="1" t="s">
        <v>666</v>
      </c>
      <c r="E162" s="27" t="s">
        <v>1793</v>
      </c>
    </row>
    <row r="163">
      <c r="A163" s="1" t="s">
        <v>659</v>
      </c>
      <c r="B163" s="1">
        <v>44</v>
      </c>
      <c r="C163" s="26" t="s">
        <v>3019</v>
      </c>
      <c r="D163" t="s">
        <v>661</v>
      </c>
      <c r="E163" s="27" t="s">
        <v>3020</v>
      </c>
      <c r="F163" s="28" t="s">
        <v>683</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1466</v>
      </c>
    </row>
    <row r="166" ht="114.75">
      <c r="A166" s="1" t="s">
        <v>666</v>
      </c>
      <c r="E166" s="27" t="s">
        <v>1679</v>
      </c>
    </row>
    <row r="167">
      <c r="A167" s="1" t="s">
        <v>659</v>
      </c>
      <c r="B167" s="1">
        <v>45</v>
      </c>
      <c r="C167" s="26" t="s">
        <v>3021</v>
      </c>
      <c r="D167" t="s">
        <v>661</v>
      </c>
      <c r="E167" s="27" t="s">
        <v>3022</v>
      </c>
      <c r="F167" s="28" t="s">
        <v>683</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1466</v>
      </c>
    </row>
    <row r="170" ht="127.5">
      <c r="A170" s="1" t="s">
        <v>666</v>
      </c>
      <c r="E170" s="27" t="s">
        <v>1645</v>
      </c>
    </row>
    <row r="171">
      <c r="A171" s="1" t="s">
        <v>659</v>
      </c>
      <c r="B171" s="1">
        <v>46</v>
      </c>
      <c r="C171" s="26" t="s">
        <v>3023</v>
      </c>
      <c r="D171" t="s">
        <v>661</v>
      </c>
      <c r="E171" s="27" t="s">
        <v>3024</v>
      </c>
      <c r="F171" s="28" t="s">
        <v>683</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1466</v>
      </c>
    </row>
    <row r="174" ht="114.75">
      <c r="A174" s="1" t="s">
        <v>666</v>
      </c>
      <c r="E174" s="27" t="s">
        <v>1679</v>
      </c>
    </row>
    <row r="175">
      <c r="A175" s="1" t="s">
        <v>659</v>
      </c>
      <c r="B175" s="1">
        <v>47</v>
      </c>
      <c r="C175" s="26" t="s">
        <v>3025</v>
      </c>
      <c r="D175" t="s">
        <v>661</v>
      </c>
      <c r="E175" s="27" t="s">
        <v>3026</v>
      </c>
      <c r="F175" s="28" t="s">
        <v>683</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1466</v>
      </c>
    </row>
    <row r="178" ht="127.5">
      <c r="A178" s="1" t="s">
        <v>666</v>
      </c>
      <c r="E178" s="27" t="s">
        <v>1645</v>
      </c>
    </row>
    <row r="179">
      <c r="A179" s="1" t="s">
        <v>659</v>
      </c>
      <c r="B179" s="1">
        <v>48</v>
      </c>
      <c r="C179" s="26" t="s">
        <v>1803</v>
      </c>
      <c r="D179" t="s">
        <v>661</v>
      </c>
      <c r="E179" s="27" t="s">
        <v>2979</v>
      </c>
      <c r="F179" s="28" t="s">
        <v>1574</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1468</v>
      </c>
    </row>
    <row r="182" ht="153">
      <c r="A182" s="1" t="s">
        <v>666</v>
      </c>
      <c r="E182" s="27" t="s">
        <v>1806</v>
      </c>
    </row>
    <row r="183">
      <c r="A183" s="1" t="s">
        <v>659</v>
      </c>
      <c r="B183" s="1">
        <v>49</v>
      </c>
      <c r="C183" s="26" t="s">
        <v>1214</v>
      </c>
      <c r="D183" t="s">
        <v>661</v>
      </c>
      <c r="E183" s="27" t="s">
        <v>1215</v>
      </c>
      <c r="F183" s="28" t="s">
        <v>1216</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3207</v>
      </c>
    </row>
    <row r="186" ht="153">
      <c r="A186" s="1" t="s">
        <v>666</v>
      </c>
      <c r="E186" s="27" t="s">
        <v>1217</v>
      </c>
    </row>
    <row r="187">
      <c r="A187" s="1" t="s">
        <v>659</v>
      </c>
      <c r="B187" s="1">
        <v>50</v>
      </c>
      <c r="C187" s="26" t="s">
        <v>1814</v>
      </c>
      <c r="D187" t="s">
        <v>661</v>
      </c>
      <c r="E187" s="27" t="s">
        <v>1815</v>
      </c>
      <c r="F187" s="28" t="s">
        <v>670</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3208</v>
      </c>
    </row>
    <row r="190" ht="114.75">
      <c r="A190" s="1" t="s">
        <v>666</v>
      </c>
      <c r="E190" s="27" t="s">
        <v>1817</v>
      </c>
    </row>
    <row r="191">
      <c r="A191" s="1" t="s">
        <v>659</v>
      </c>
      <c r="B191" s="1">
        <v>51</v>
      </c>
      <c r="C191" s="26" t="s">
        <v>2226</v>
      </c>
      <c r="D191" t="s">
        <v>661</v>
      </c>
      <c r="E191" s="27" t="s">
        <v>1788</v>
      </c>
      <c r="F191" s="28" t="s">
        <v>1574</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1505</v>
      </c>
    </row>
    <row r="194" ht="140.25">
      <c r="A194" s="1" t="s">
        <v>666</v>
      </c>
      <c r="E194" s="27" t="s">
        <v>1789</v>
      </c>
    </row>
    <row r="195">
      <c r="A195" s="1" t="s">
        <v>656</v>
      </c>
      <c r="C195" s="22" t="s">
        <v>894</v>
      </c>
      <c r="E195" s="23" t="s">
        <v>2900</v>
      </c>
      <c r="L195" s="24">
        <f>SUMIFS(L196:L215,A196:A215,"P")</f>
        <v>0</v>
      </c>
      <c r="M195" s="24">
        <f>SUMIFS(M196:M215,A196:A215,"P")</f>
        <v>0</v>
      </c>
      <c r="N195" s="25"/>
    </row>
    <row r="196" ht="25.5">
      <c r="A196" s="1" t="s">
        <v>659</v>
      </c>
      <c r="B196" s="1">
        <v>38</v>
      </c>
      <c r="C196" s="26" t="s">
        <v>908</v>
      </c>
      <c r="D196" t="s">
        <v>897</v>
      </c>
      <c r="E196" s="27" t="s">
        <v>909</v>
      </c>
      <c r="F196" s="28" t="s">
        <v>899</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910</v>
      </c>
    </row>
    <row r="198">
      <c r="A198" s="1" t="s">
        <v>665</v>
      </c>
      <c r="E198" s="33" t="s">
        <v>1462</v>
      </c>
    </row>
    <row r="199" ht="153">
      <c r="A199" s="1" t="s">
        <v>666</v>
      </c>
      <c r="E199" s="27" t="s">
        <v>907</v>
      </c>
    </row>
    <row r="200" ht="25.5">
      <c r="A200" s="1" t="s">
        <v>659</v>
      </c>
      <c r="B200" s="1">
        <v>39</v>
      </c>
      <c r="C200" s="26" t="s">
        <v>912</v>
      </c>
      <c r="D200" t="s">
        <v>897</v>
      </c>
      <c r="E200" s="27" t="s">
        <v>913</v>
      </c>
      <c r="F200" s="28" t="s">
        <v>899</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914</v>
      </c>
    </row>
    <row r="202">
      <c r="A202" s="1" t="s">
        <v>665</v>
      </c>
      <c r="E202" s="33" t="s">
        <v>2237</v>
      </c>
    </row>
    <row r="203" ht="153">
      <c r="A203" s="1" t="s">
        <v>666</v>
      </c>
      <c r="E203" s="27" t="s">
        <v>902</v>
      </c>
    </row>
    <row r="204" ht="25.5">
      <c r="A204" s="1" t="s">
        <v>659</v>
      </c>
      <c r="B204" s="1">
        <v>40</v>
      </c>
      <c r="C204" s="26" t="s">
        <v>2904</v>
      </c>
      <c r="D204" t="s">
        <v>897</v>
      </c>
      <c r="E204" s="27" t="s">
        <v>2905</v>
      </c>
      <c r="F204" s="28" t="s">
        <v>899</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914</v>
      </c>
    </row>
    <row r="206">
      <c r="A206" s="1" t="s">
        <v>665</v>
      </c>
      <c r="E206" s="33" t="s">
        <v>1462</v>
      </c>
    </row>
    <row r="207" ht="153">
      <c r="A207" s="1" t="s">
        <v>666</v>
      </c>
      <c r="E207" s="27" t="s">
        <v>902</v>
      </c>
    </row>
    <row r="208" ht="25.5">
      <c r="A208" s="1" t="s">
        <v>659</v>
      </c>
      <c r="B208" s="1">
        <v>41</v>
      </c>
      <c r="C208" s="26" t="s">
        <v>916</v>
      </c>
      <c r="D208" t="s">
        <v>897</v>
      </c>
      <c r="E208" s="27" t="s">
        <v>917</v>
      </c>
      <c r="F208" s="28" t="s">
        <v>899</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914</v>
      </c>
    </row>
    <row r="210">
      <c r="A210" s="1" t="s">
        <v>665</v>
      </c>
      <c r="E210" s="33" t="s">
        <v>1462</v>
      </c>
    </row>
    <row r="211" ht="153">
      <c r="A211" s="1" t="s">
        <v>666</v>
      </c>
      <c r="E211" s="27" t="s">
        <v>902</v>
      </c>
    </row>
    <row r="212" ht="25.5">
      <c r="A212" s="1" t="s">
        <v>659</v>
      </c>
      <c r="B212" s="1">
        <v>42</v>
      </c>
      <c r="C212" s="26" t="s">
        <v>1871</v>
      </c>
      <c r="D212" t="s">
        <v>897</v>
      </c>
      <c r="E212" s="27" t="s">
        <v>1872</v>
      </c>
      <c r="F212" s="28" t="s">
        <v>899</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910</v>
      </c>
    </row>
    <row r="214">
      <c r="A214" s="1" t="s">
        <v>665</v>
      </c>
      <c r="E214" s="33" t="s">
        <v>1462</v>
      </c>
    </row>
    <row r="215" ht="153">
      <c r="A215" s="1" t="s">
        <v>666</v>
      </c>
      <c r="E215" s="27" t="s">
        <v>902</v>
      </c>
    </row>
  </sheetData>
  <sheetProtection sheet="1" objects="1" scenarios="1" spinCount="100000" saltValue="dGRlvaxUXY1ulYWpDEoExG9HyGl8jHm6qqy1v9/5GjSo+eG6L15gYqv+t98dIRVnGANVFpnaoJG9xusuHFmDJA==" hashValue="tbxs1UypfQ0Djq1P3sr4RwqeupIjDJpLZqjAXXSaJ4WXts5S5m00RcZGLqpxstrezlEKxJRppv5FzbmxhqlC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3209</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3210</v>
      </c>
      <c r="D10" t="s">
        <v>661</v>
      </c>
      <c r="E10" s="27" t="s">
        <v>3211</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1567</v>
      </c>
    </row>
    <row r="13" ht="318.75">
      <c r="A13" s="1" t="s">
        <v>666</v>
      </c>
      <c r="E13" s="27" t="s">
        <v>667</v>
      </c>
    </row>
    <row r="14">
      <c r="A14" s="1" t="s">
        <v>659</v>
      </c>
      <c r="B14" s="1">
        <v>2</v>
      </c>
      <c r="C14" s="26" t="s">
        <v>1535</v>
      </c>
      <c r="D14" t="s">
        <v>661</v>
      </c>
      <c r="E14" s="27" t="s">
        <v>1536</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3212</v>
      </c>
    </row>
    <row r="17" ht="318.75">
      <c r="A17" s="1" t="s">
        <v>666</v>
      </c>
      <c r="E17" s="27" t="s">
        <v>667</v>
      </c>
    </row>
    <row r="18">
      <c r="A18" s="1" t="s">
        <v>659</v>
      </c>
      <c r="B18" s="1">
        <v>3</v>
      </c>
      <c r="C18" s="26" t="s">
        <v>672</v>
      </c>
      <c r="D18" t="s">
        <v>661</v>
      </c>
      <c r="E18" s="27" t="s">
        <v>673</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3213</v>
      </c>
    </row>
    <row r="21" ht="229.5">
      <c r="A21" s="1" t="s">
        <v>666</v>
      </c>
      <c r="E21" s="27" t="s">
        <v>674</v>
      </c>
    </row>
    <row r="22">
      <c r="A22" s="1" t="s">
        <v>656</v>
      </c>
      <c r="C22" s="22" t="s">
        <v>1329</v>
      </c>
      <c r="E22" s="23" t="s">
        <v>3214</v>
      </c>
      <c r="L22" s="24">
        <f>SUMIFS(L23:L26,A23:A26,"P")</f>
        <v>0</v>
      </c>
      <c r="M22" s="24">
        <f>SUMIFS(M23:M26,A23:A26,"P")</f>
        <v>0</v>
      </c>
      <c r="N22" s="25"/>
    </row>
    <row r="23">
      <c r="A23" s="1" t="s">
        <v>659</v>
      </c>
      <c r="B23" s="1">
        <v>4</v>
      </c>
      <c r="C23" s="26" t="s">
        <v>3215</v>
      </c>
      <c r="D23" t="s">
        <v>661</v>
      </c>
      <c r="E23" s="27" t="s">
        <v>3216</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3217</v>
      </c>
    </row>
    <row r="26" ht="357">
      <c r="A26" s="1" t="s">
        <v>666</v>
      </c>
      <c r="E26" s="27" t="s">
        <v>3218</v>
      </c>
    </row>
    <row r="27">
      <c r="A27" s="1" t="s">
        <v>656</v>
      </c>
      <c r="C27" s="22" t="s">
        <v>679</v>
      </c>
      <c r="E27" s="23" t="s">
        <v>680</v>
      </c>
      <c r="L27" s="24">
        <f>SUMIFS(L28:L199,A28:A199,"P")</f>
        <v>0</v>
      </c>
      <c r="M27" s="24">
        <f>SUMIFS(M28:M199,A28:A199,"P")</f>
        <v>0</v>
      </c>
      <c r="N27" s="25"/>
    </row>
    <row r="28">
      <c r="A28" s="1" t="s">
        <v>659</v>
      </c>
      <c r="B28" s="1">
        <v>5</v>
      </c>
      <c r="C28" s="26" t="s">
        <v>957</v>
      </c>
      <c r="D28" t="s">
        <v>661</v>
      </c>
      <c r="E28" s="27" t="s">
        <v>958</v>
      </c>
      <c r="F28" s="28" t="s">
        <v>670</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3219</v>
      </c>
    </row>
    <row r="31" ht="102">
      <c r="A31" s="1" t="s">
        <v>666</v>
      </c>
      <c r="E31" s="27" t="s">
        <v>687</v>
      </c>
    </row>
    <row r="32">
      <c r="A32" s="1" t="s">
        <v>659</v>
      </c>
      <c r="B32" s="1">
        <v>6</v>
      </c>
      <c r="C32" s="26" t="s">
        <v>3220</v>
      </c>
      <c r="D32" t="s">
        <v>661</v>
      </c>
      <c r="E32" s="27" t="s">
        <v>3221</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3219</v>
      </c>
    </row>
    <row r="35" ht="140.25">
      <c r="A35" s="1" t="s">
        <v>666</v>
      </c>
      <c r="E35" s="27" t="s">
        <v>1548</v>
      </c>
    </row>
    <row r="36" ht="25.5">
      <c r="A36" s="1" t="s">
        <v>659</v>
      </c>
      <c r="B36" s="1">
        <v>7</v>
      </c>
      <c r="C36" s="26" t="s">
        <v>2716</v>
      </c>
      <c r="D36" t="s">
        <v>661</v>
      </c>
      <c r="E36" s="27" t="s">
        <v>3222</v>
      </c>
      <c r="F36" s="28" t="s">
        <v>670</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3219</v>
      </c>
    </row>
    <row r="39" ht="140.25">
      <c r="A39" s="1" t="s">
        <v>666</v>
      </c>
      <c r="E39" s="27" t="s">
        <v>1548</v>
      </c>
    </row>
    <row r="40">
      <c r="A40" s="1" t="s">
        <v>659</v>
      </c>
      <c r="B40" s="1">
        <v>8</v>
      </c>
      <c r="C40" s="26" t="s">
        <v>1220</v>
      </c>
      <c r="D40" t="s">
        <v>661</v>
      </c>
      <c r="E40" s="27" t="s">
        <v>1221</v>
      </c>
      <c r="F40" s="28" t="s">
        <v>670</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3223</v>
      </c>
    </row>
    <row r="43" ht="76.5">
      <c r="A43" s="1" t="s">
        <v>666</v>
      </c>
      <c r="E43" s="27" t="s">
        <v>964</v>
      </c>
    </row>
    <row r="44">
      <c r="A44" s="1" t="s">
        <v>659</v>
      </c>
      <c r="B44" s="1">
        <v>9</v>
      </c>
      <c r="C44" s="26" t="s">
        <v>3224</v>
      </c>
      <c r="D44" t="s">
        <v>661</v>
      </c>
      <c r="E44" s="27" t="s">
        <v>3225</v>
      </c>
      <c r="F44" s="28" t="s">
        <v>696</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3226</v>
      </c>
    </row>
    <row r="47" ht="127.5">
      <c r="A47" s="1" t="s">
        <v>666</v>
      </c>
      <c r="E47" s="27" t="s">
        <v>3227</v>
      </c>
    </row>
    <row r="48">
      <c r="A48" s="1" t="s">
        <v>659</v>
      </c>
      <c r="B48" s="1">
        <v>10</v>
      </c>
      <c r="C48" s="26" t="s">
        <v>3228</v>
      </c>
      <c r="D48" t="s">
        <v>661</v>
      </c>
      <c r="E48" s="27" t="s">
        <v>3229</v>
      </c>
      <c r="F48" s="28" t="s">
        <v>670</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3230</v>
      </c>
    </row>
    <row r="51" ht="114.75">
      <c r="A51" s="1" t="s">
        <v>666</v>
      </c>
      <c r="E51" s="27" t="s">
        <v>1620</v>
      </c>
    </row>
    <row r="52">
      <c r="A52" s="1" t="s">
        <v>659</v>
      </c>
      <c r="B52" s="1">
        <v>11</v>
      </c>
      <c r="C52" s="26" t="s">
        <v>1718</v>
      </c>
      <c r="D52" t="s">
        <v>661</v>
      </c>
      <c r="E52" s="27" t="s">
        <v>1719</v>
      </c>
      <c r="F52" s="28" t="s">
        <v>683</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1567</v>
      </c>
    </row>
    <row r="55" ht="127.5">
      <c r="A55" s="1" t="s">
        <v>666</v>
      </c>
      <c r="E55" s="27" t="s">
        <v>1732</v>
      </c>
    </row>
    <row r="56">
      <c r="A56" s="1" t="s">
        <v>659</v>
      </c>
      <c r="B56" s="1">
        <v>12</v>
      </c>
      <c r="C56" s="26" t="s">
        <v>2155</v>
      </c>
      <c r="D56" t="s">
        <v>661</v>
      </c>
      <c r="E56" s="27" t="s">
        <v>2156</v>
      </c>
      <c r="F56" s="28" t="s">
        <v>683</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1567</v>
      </c>
    </row>
    <row r="59" ht="165.75">
      <c r="A59" s="1" t="s">
        <v>666</v>
      </c>
      <c r="E59" s="27" t="s">
        <v>1761</v>
      </c>
    </row>
    <row r="60">
      <c r="A60" s="1" t="s">
        <v>659</v>
      </c>
      <c r="B60" s="1">
        <v>13</v>
      </c>
      <c r="C60" s="26" t="s">
        <v>2734</v>
      </c>
      <c r="D60" t="s">
        <v>661</v>
      </c>
      <c r="E60" s="27" t="s">
        <v>2735</v>
      </c>
      <c r="F60" s="28" t="s">
        <v>683</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1567</v>
      </c>
    </row>
    <row r="63" ht="127.5">
      <c r="A63" s="1" t="s">
        <v>666</v>
      </c>
      <c r="E63" s="27" t="s">
        <v>1645</v>
      </c>
    </row>
    <row r="64">
      <c r="A64" s="1" t="s">
        <v>659</v>
      </c>
      <c r="B64" s="1">
        <v>14</v>
      </c>
      <c r="C64" s="26" t="s">
        <v>1982</v>
      </c>
      <c r="D64" t="s">
        <v>661</v>
      </c>
      <c r="E64" s="27" t="s">
        <v>3231</v>
      </c>
      <c r="F64" s="28" t="s">
        <v>683</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1282</v>
      </c>
    </row>
    <row r="67" ht="114.75">
      <c r="A67" s="1" t="s">
        <v>666</v>
      </c>
      <c r="E67" s="27" t="s">
        <v>1679</v>
      </c>
    </row>
    <row r="68">
      <c r="A68" s="1" t="s">
        <v>659</v>
      </c>
      <c r="B68" s="1">
        <v>15</v>
      </c>
      <c r="C68" s="26" t="s">
        <v>1985</v>
      </c>
      <c r="D68" t="s">
        <v>661</v>
      </c>
      <c r="E68" s="27" t="s">
        <v>1986</v>
      </c>
      <c r="F68" s="28" t="s">
        <v>683</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1282</v>
      </c>
    </row>
    <row r="71" ht="140.25">
      <c r="A71" s="1" t="s">
        <v>666</v>
      </c>
      <c r="E71" s="27" t="s">
        <v>1789</v>
      </c>
    </row>
    <row r="72">
      <c r="A72" s="1" t="s">
        <v>659</v>
      </c>
      <c r="B72" s="1">
        <v>16</v>
      </c>
      <c r="C72" s="26" t="s">
        <v>3232</v>
      </c>
      <c r="D72" t="s">
        <v>661</v>
      </c>
      <c r="E72" s="27" t="s">
        <v>3233</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1356</v>
      </c>
    </row>
    <row r="75" ht="191.25">
      <c r="A75" s="1" t="s">
        <v>666</v>
      </c>
      <c r="E75" s="27" t="s">
        <v>2639</v>
      </c>
    </row>
    <row r="76">
      <c r="A76" s="1" t="s">
        <v>659</v>
      </c>
      <c r="B76" s="1">
        <v>17</v>
      </c>
      <c r="C76" s="26" t="s">
        <v>3234</v>
      </c>
      <c r="D76" t="s">
        <v>661</v>
      </c>
      <c r="E76" s="27" t="s">
        <v>3235</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1356</v>
      </c>
    </row>
    <row r="79" ht="140.25">
      <c r="A79" s="1" t="s">
        <v>666</v>
      </c>
      <c r="E79" s="27" t="s">
        <v>1789</v>
      </c>
    </row>
    <row r="80">
      <c r="A80" s="1" t="s">
        <v>659</v>
      </c>
      <c r="B80" s="1">
        <v>18</v>
      </c>
      <c r="C80" s="26" t="s">
        <v>3236</v>
      </c>
      <c r="D80" t="s">
        <v>661</v>
      </c>
      <c r="E80" s="27" t="s">
        <v>3237</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2798</v>
      </c>
    </row>
    <row r="83" ht="191.25">
      <c r="A83" s="1" t="s">
        <v>666</v>
      </c>
      <c r="E83" s="27" t="s">
        <v>2639</v>
      </c>
    </row>
    <row r="84">
      <c r="A84" s="1" t="s">
        <v>659</v>
      </c>
      <c r="B84" s="1">
        <v>19</v>
      </c>
      <c r="C84" s="26" t="s">
        <v>3238</v>
      </c>
      <c r="D84" t="s">
        <v>661</v>
      </c>
      <c r="E84" s="27" t="s">
        <v>3239</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2798</v>
      </c>
    </row>
    <row r="87" ht="140.25">
      <c r="A87" s="1" t="s">
        <v>666</v>
      </c>
      <c r="E87" s="27" t="s">
        <v>1789</v>
      </c>
    </row>
    <row r="88">
      <c r="A88" s="1" t="s">
        <v>659</v>
      </c>
      <c r="B88" s="1">
        <v>20</v>
      </c>
      <c r="C88" s="26" t="s">
        <v>3240</v>
      </c>
      <c r="D88" t="s">
        <v>661</v>
      </c>
      <c r="E88" s="27" t="s">
        <v>3241</v>
      </c>
      <c r="F88" s="28" t="s">
        <v>683</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3242</v>
      </c>
    </row>
    <row r="91" ht="191.25">
      <c r="A91" s="1" t="s">
        <v>666</v>
      </c>
      <c r="E91" s="27" t="s">
        <v>2639</v>
      </c>
    </row>
    <row r="92">
      <c r="A92" s="1" t="s">
        <v>659</v>
      </c>
      <c r="B92" s="1">
        <v>22</v>
      </c>
      <c r="C92" s="26" t="s">
        <v>3243</v>
      </c>
      <c r="D92" t="s">
        <v>661</v>
      </c>
      <c r="E92" s="27" t="s">
        <v>3244</v>
      </c>
      <c r="F92" s="28" t="s">
        <v>683</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3242</v>
      </c>
    </row>
    <row r="95" ht="140.25">
      <c r="A95" s="1" t="s">
        <v>666</v>
      </c>
      <c r="E95" s="27" t="s">
        <v>1789</v>
      </c>
    </row>
    <row r="96">
      <c r="A96" s="1" t="s">
        <v>659</v>
      </c>
      <c r="B96" s="1">
        <v>23</v>
      </c>
      <c r="C96" s="26" t="s">
        <v>3245</v>
      </c>
      <c r="D96" t="s">
        <v>661</v>
      </c>
      <c r="E96" s="27" t="s">
        <v>3246</v>
      </c>
      <c r="F96" s="28" t="s">
        <v>683</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3247</v>
      </c>
    </row>
    <row r="99" ht="191.25">
      <c r="A99" s="1" t="s">
        <v>666</v>
      </c>
      <c r="E99" s="27" t="s">
        <v>2639</v>
      </c>
    </row>
    <row r="100">
      <c r="A100" s="1" t="s">
        <v>659</v>
      </c>
      <c r="B100" s="1">
        <v>25</v>
      </c>
      <c r="C100" s="26" t="s">
        <v>3248</v>
      </c>
      <c r="D100" t="s">
        <v>661</v>
      </c>
      <c r="E100" s="27" t="s">
        <v>3249</v>
      </c>
      <c r="F100" s="28" t="s">
        <v>683</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3250</v>
      </c>
    </row>
    <row r="103" ht="140.25">
      <c r="A103" s="1" t="s">
        <v>666</v>
      </c>
      <c r="E103" s="27" t="s">
        <v>1789</v>
      </c>
    </row>
    <row r="104">
      <c r="A104" s="1" t="s">
        <v>659</v>
      </c>
      <c r="B104" s="1">
        <v>26</v>
      </c>
      <c r="C104" s="26" t="s">
        <v>3251</v>
      </c>
      <c r="D104" t="s">
        <v>661</v>
      </c>
      <c r="E104" s="27" t="s">
        <v>3252</v>
      </c>
      <c r="F104" s="28" t="s">
        <v>683</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1567</v>
      </c>
    </row>
    <row r="107" ht="191.25">
      <c r="A107" s="1" t="s">
        <v>666</v>
      </c>
      <c r="E107" s="27" t="s">
        <v>2639</v>
      </c>
    </row>
    <row r="108">
      <c r="A108" s="1" t="s">
        <v>659</v>
      </c>
      <c r="B108" s="1">
        <v>27</v>
      </c>
      <c r="C108" s="26" t="s">
        <v>3253</v>
      </c>
      <c r="D108" t="s">
        <v>661</v>
      </c>
      <c r="E108" s="27" t="s">
        <v>3254</v>
      </c>
      <c r="F108" s="28" t="s">
        <v>683</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1704</v>
      </c>
    </row>
    <row r="111" ht="191.25">
      <c r="A111" s="1" t="s">
        <v>666</v>
      </c>
      <c r="E111" s="27" t="s">
        <v>2639</v>
      </c>
    </row>
    <row r="112">
      <c r="A112" s="1" t="s">
        <v>659</v>
      </c>
      <c r="B112" s="1">
        <v>28</v>
      </c>
      <c r="C112" s="26" t="s">
        <v>3255</v>
      </c>
      <c r="D112" t="s">
        <v>661</v>
      </c>
      <c r="E112" s="27" t="s">
        <v>3256</v>
      </c>
      <c r="F112" s="28" t="s">
        <v>683</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3257</v>
      </c>
    </row>
    <row r="115" ht="191.25">
      <c r="A115" s="1" t="s">
        <v>666</v>
      </c>
      <c r="E115" s="27" t="s">
        <v>2639</v>
      </c>
    </row>
    <row r="116" ht="25.5">
      <c r="A116" s="1" t="s">
        <v>659</v>
      </c>
      <c r="B116" s="1">
        <v>29</v>
      </c>
      <c r="C116" s="26" t="s">
        <v>3258</v>
      </c>
      <c r="D116" t="s">
        <v>661</v>
      </c>
      <c r="E116" s="27" t="s">
        <v>3259</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1282</v>
      </c>
    </row>
    <row r="119" ht="191.25">
      <c r="A119" s="1" t="s">
        <v>666</v>
      </c>
      <c r="E119" s="27" t="s">
        <v>2639</v>
      </c>
    </row>
    <row r="120">
      <c r="A120" s="1" t="s">
        <v>659</v>
      </c>
      <c r="B120" s="1">
        <v>30</v>
      </c>
      <c r="C120" s="26" t="s">
        <v>3260</v>
      </c>
      <c r="D120" t="s">
        <v>661</v>
      </c>
      <c r="E120" s="27" t="s">
        <v>3261</v>
      </c>
      <c r="F120" s="28" t="s">
        <v>683</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3262</v>
      </c>
    </row>
    <row r="123" ht="140.25">
      <c r="A123" s="1" t="s">
        <v>666</v>
      </c>
      <c r="E123" s="27" t="s">
        <v>1789</v>
      </c>
    </row>
    <row r="124">
      <c r="A124" s="1" t="s">
        <v>659</v>
      </c>
      <c r="B124" s="1">
        <v>31</v>
      </c>
      <c r="C124" s="26" t="s">
        <v>3263</v>
      </c>
      <c r="D124" t="s">
        <v>661</v>
      </c>
      <c r="E124" s="27" t="s">
        <v>3264</v>
      </c>
      <c r="F124" s="28" t="s">
        <v>683</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3265</v>
      </c>
    </row>
    <row r="127" ht="76.5">
      <c r="A127" s="1" t="s">
        <v>666</v>
      </c>
      <c r="E127" s="27" t="s">
        <v>3266</v>
      </c>
    </row>
    <row r="128" ht="25.5">
      <c r="A128" s="1" t="s">
        <v>659</v>
      </c>
      <c r="B128" s="1">
        <v>32</v>
      </c>
      <c r="C128" s="26" t="s">
        <v>3267</v>
      </c>
      <c r="D128" t="s">
        <v>661</v>
      </c>
      <c r="E128" s="27" t="s">
        <v>3268</v>
      </c>
      <c r="F128" s="28" t="s">
        <v>683</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3269</v>
      </c>
    </row>
    <row r="131" ht="76.5">
      <c r="A131" s="1" t="s">
        <v>666</v>
      </c>
      <c r="E131" s="27" t="s">
        <v>3266</v>
      </c>
    </row>
    <row r="132">
      <c r="A132" s="1" t="s">
        <v>659</v>
      </c>
      <c r="B132" s="1">
        <v>33</v>
      </c>
      <c r="C132" s="26" t="s">
        <v>3270</v>
      </c>
      <c r="D132" t="s">
        <v>661</v>
      </c>
      <c r="E132" s="27" t="s">
        <v>3271</v>
      </c>
      <c r="F132" s="28" t="s">
        <v>683</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3269</v>
      </c>
    </row>
    <row r="135" ht="140.25">
      <c r="A135" s="1" t="s">
        <v>666</v>
      </c>
      <c r="E135" s="27" t="s">
        <v>1789</v>
      </c>
    </row>
    <row r="136" ht="25.5">
      <c r="A136" s="1" t="s">
        <v>659</v>
      </c>
      <c r="B136" s="1">
        <v>52</v>
      </c>
      <c r="C136" s="26" t="s">
        <v>3272</v>
      </c>
      <c r="D136" t="s">
        <v>661</v>
      </c>
      <c r="E136" s="27" t="s">
        <v>3273</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1282</v>
      </c>
    </row>
    <row r="139" ht="153">
      <c r="A139" s="1" t="s">
        <v>666</v>
      </c>
      <c r="E139" s="27" t="s">
        <v>1671</v>
      </c>
    </row>
    <row r="140" ht="25.5">
      <c r="A140" s="1" t="s">
        <v>659</v>
      </c>
      <c r="B140" s="1">
        <v>34</v>
      </c>
      <c r="C140" s="26" t="s">
        <v>3274</v>
      </c>
      <c r="D140" t="s">
        <v>661</v>
      </c>
      <c r="E140" s="27" t="s">
        <v>3275</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1282</v>
      </c>
    </row>
    <row r="143" ht="191.25">
      <c r="A143" s="1" t="s">
        <v>666</v>
      </c>
      <c r="E143" s="27" t="s">
        <v>2639</v>
      </c>
    </row>
    <row r="144">
      <c r="A144" s="1" t="s">
        <v>659</v>
      </c>
      <c r="B144" s="1">
        <v>35</v>
      </c>
      <c r="C144" s="26" t="s">
        <v>3276</v>
      </c>
      <c r="D144" t="s">
        <v>661</v>
      </c>
      <c r="E144" s="27" t="s">
        <v>3277</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1282</v>
      </c>
    </row>
    <row r="147" ht="114.75">
      <c r="A147" s="1" t="s">
        <v>666</v>
      </c>
      <c r="E147" s="27" t="s">
        <v>1679</v>
      </c>
    </row>
    <row r="148">
      <c r="A148" s="1" t="s">
        <v>659</v>
      </c>
      <c r="B148" s="1">
        <v>53</v>
      </c>
      <c r="C148" s="26" t="s">
        <v>3278</v>
      </c>
      <c r="D148" t="s">
        <v>661</v>
      </c>
      <c r="E148" s="27" t="s">
        <v>3279</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939</v>
      </c>
    </row>
    <row r="151" ht="140.25">
      <c r="A151" s="1" t="s">
        <v>666</v>
      </c>
      <c r="E151" s="27" t="s">
        <v>1925</v>
      </c>
    </row>
    <row r="152">
      <c r="A152" s="1" t="s">
        <v>659</v>
      </c>
      <c r="B152" s="1">
        <v>36</v>
      </c>
      <c r="C152" s="26" t="s">
        <v>3280</v>
      </c>
      <c r="D152" t="s">
        <v>661</v>
      </c>
      <c r="E152" s="27" t="s">
        <v>3281</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1282</v>
      </c>
    </row>
    <row r="155" ht="102">
      <c r="A155" s="1" t="s">
        <v>666</v>
      </c>
      <c r="E155" s="27" t="s">
        <v>3282</v>
      </c>
    </row>
    <row r="156" ht="25.5">
      <c r="A156" s="1" t="s">
        <v>659</v>
      </c>
      <c r="B156" s="1">
        <v>37</v>
      </c>
      <c r="C156" s="26" t="s">
        <v>3283</v>
      </c>
      <c r="D156" t="s">
        <v>661</v>
      </c>
      <c r="E156" s="27" t="s">
        <v>3284</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1282</v>
      </c>
    </row>
    <row r="159" ht="102">
      <c r="A159" s="1" t="s">
        <v>666</v>
      </c>
      <c r="E159" s="27" t="s">
        <v>3282</v>
      </c>
    </row>
    <row r="160" ht="25.5">
      <c r="A160" s="1" t="s">
        <v>659</v>
      </c>
      <c r="B160" s="1">
        <v>38</v>
      </c>
      <c r="C160" s="26" t="s">
        <v>3285</v>
      </c>
      <c r="D160" t="s">
        <v>661</v>
      </c>
      <c r="E160" s="27" t="s">
        <v>3286</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1282</v>
      </c>
    </row>
    <row r="163">
      <c r="A163" s="1" t="s">
        <v>666</v>
      </c>
      <c r="E163" s="27" t="s">
        <v>661</v>
      </c>
    </row>
    <row r="164">
      <c r="A164" s="1" t="s">
        <v>659</v>
      </c>
      <c r="B164" s="1">
        <v>39</v>
      </c>
      <c r="C164" s="26" t="s">
        <v>3287</v>
      </c>
      <c r="D164" t="s">
        <v>661</v>
      </c>
      <c r="E164" s="27" t="s">
        <v>3288</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1282</v>
      </c>
    </row>
    <row r="167" ht="114.75">
      <c r="A167" s="1" t="s">
        <v>666</v>
      </c>
      <c r="E167" s="27" t="s">
        <v>1679</v>
      </c>
    </row>
    <row r="168" ht="25.5">
      <c r="A168" s="1" t="s">
        <v>659</v>
      </c>
      <c r="B168" s="1">
        <v>40</v>
      </c>
      <c r="C168" s="26" t="s">
        <v>3289</v>
      </c>
      <c r="D168" t="s">
        <v>661</v>
      </c>
      <c r="E168" s="27" t="s">
        <v>3290</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1282</v>
      </c>
    </row>
    <row r="171" ht="140.25">
      <c r="A171" s="1" t="s">
        <v>666</v>
      </c>
      <c r="E171" s="27" t="s">
        <v>1789</v>
      </c>
    </row>
    <row r="172">
      <c r="A172" s="1" t="s">
        <v>659</v>
      </c>
      <c r="B172" s="1">
        <v>41</v>
      </c>
      <c r="C172" s="26" t="s">
        <v>3291</v>
      </c>
      <c r="D172" t="s">
        <v>661</v>
      </c>
      <c r="E172" s="27" t="s">
        <v>3292</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1356</v>
      </c>
    </row>
    <row r="175" ht="153">
      <c r="A175" s="1" t="s">
        <v>666</v>
      </c>
      <c r="E175" s="27" t="s">
        <v>2231</v>
      </c>
    </row>
    <row r="176">
      <c r="A176" s="1" t="s">
        <v>659</v>
      </c>
      <c r="B176" s="1">
        <v>42</v>
      </c>
      <c r="C176" s="26" t="s">
        <v>3293</v>
      </c>
      <c r="D176" t="s">
        <v>661</v>
      </c>
      <c r="E176" s="27" t="s">
        <v>3294</v>
      </c>
      <c r="F176" s="28" t="s">
        <v>670</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3295</v>
      </c>
    </row>
    <row r="179" ht="153">
      <c r="A179" s="1" t="s">
        <v>666</v>
      </c>
      <c r="E179" s="27" t="s">
        <v>2209</v>
      </c>
    </row>
    <row r="180">
      <c r="A180" s="1" t="s">
        <v>659</v>
      </c>
      <c r="B180" s="1">
        <v>43</v>
      </c>
      <c r="C180" s="26" t="s">
        <v>3296</v>
      </c>
      <c r="D180" t="s">
        <v>661</v>
      </c>
      <c r="E180" s="27" t="s">
        <v>3297</v>
      </c>
      <c r="F180" s="28" t="s">
        <v>670</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3298</v>
      </c>
    </row>
    <row r="183" ht="153">
      <c r="A183" s="1" t="s">
        <v>666</v>
      </c>
      <c r="E183" s="27" t="s">
        <v>2209</v>
      </c>
    </row>
    <row r="184">
      <c r="A184" s="1" t="s">
        <v>659</v>
      </c>
      <c r="B184" s="1">
        <v>44</v>
      </c>
      <c r="C184" s="26" t="s">
        <v>2782</v>
      </c>
      <c r="D184" t="s">
        <v>661</v>
      </c>
      <c r="E184" s="27" t="s">
        <v>2783</v>
      </c>
      <c r="F184" s="28" t="s">
        <v>683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1282</v>
      </c>
    </row>
    <row r="187" ht="191.25">
      <c r="A187" s="1" t="s">
        <v>666</v>
      </c>
      <c r="E187" s="27" t="s">
        <v>2639</v>
      </c>
    </row>
    <row r="188" ht="25.5">
      <c r="A188" s="1" t="s">
        <v>659</v>
      </c>
      <c r="B188" s="1">
        <v>54</v>
      </c>
      <c r="C188" s="26" t="s">
        <v>2218</v>
      </c>
      <c r="D188" t="s">
        <v>661</v>
      </c>
      <c r="E188" s="27" t="s">
        <v>2219</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1282</v>
      </c>
    </row>
    <row r="191" ht="140.25">
      <c r="A191" s="1" t="s">
        <v>666</v>
      </c>
      <c r="E191" s="27" t="s">
        <v>1925</v>
      </c>
    </row>
    <row r="192" ht="25.5">
      <c r="A192" s="1" t="s">
        <v>659</v>
      </c>
      <c r="B192" s="1">
        <v>45</v>
      </c>
      <c r="C192" s="26" t="s">
        <v>3299</v>
      </c>
      <c r="D192" t="s">
        <v>661</v>
      </c>
      <c r="E192" s="27" t="s">
        <v>3300</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3301</v>
      </c>
    </row>
    <row r="195" ht="191.25">
      <c r="A195" s="1" t="s">
        <v>666</v>
      </c>
      <c r="E195" s="27" t="s">
        <v>2639</v>
      </c>
    </row>
    <row r="196">
      <c r="A196" s="1" t="s">
        <v>659</v>
      </c>
      <c r="B196" s="1">
        <v>46</v>
      </c>
      <c r="C196" s="26" t="s">
        <v>3302</v>
      </c>
      <c r="D196" t="s">
        <v>661</v>
      </c>
      <c r="E196" s="27" t="s">
        <v>2277</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1282</v>
      </c>
    </row>
    <row r="199" ht="140.25">
      <c r="A199" s="1" t="s">
        <v>666</v>
      </c>
      <c r="E199" s="27" t="s">
        <v>1789</v>
      </c>
    </row>
    <row r="200">
      <c r="A200" s="1" t="s">
        <v>656</v>
      </c>
      <c r="C200" s="22" t="s">
        <v>894</v>
      </c>
      <c r="E200" s="23" t="s">
        <v>895</v>
      </c>
      <c r="L200" s="24">
        <f>SUMIFS(L201:L220,A201:A220,"P")</f>
        <v>0</v>
      </c>
      <c r="M200" s="24">
        <f>SUMIFS(M201:M220,A201:A220,"P")</f>
        <v>0</v>
      </c>
      <c r="N200" s="25"/>
    </row>
    <row r="201" ht="25.5">
      <c r="A201" s="1" t="s">
        <v>659</v>
      </c>
      <c r="B201" s="1">
        <v>47</v>
      </c>
      <c r="C201" s="26" t="s">
        <v>1867</v>
      </c>
      <c r="D201" t="s">
        <v>897</v>
      </c>
      <c r="E201" s="27" t="s">
        <v>1868</v>
      </c>
      <c r="F201" s="28" t="s">
        <v>899</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1869</v>
      </c>
    </row>
    <row r="203" ht="38.25">
      <c r="A203" s="1" t="s">
        <v>665</v>
      </c>
      <c r="E203" s="33" t="s">
        <v>3303</v>
      </c>
    </row>
    <row r="204" ht="153">
      <c r="A204" s="1" t="s">
        <v>666</v>
      </c>
      <c r="E204" s="27" t="s">
        <v>907</v>
      </c>
    </row>
    <row r="205" ht="38.25">
      <c r="A205" s="1" t="s">
        <v>659</v>
      </c>
      <c r="B205" s="1">
        <v>48</v>
      </c>
      <c r="C205" s="26" t="s">
        <v>903</v>
      </c>
      <c r="D205" t="s">
        <v>897</v>
      </c>
      <c r="E205" s="27" t="s">
        <v>904</v>
      </c>
      <c r="F205" s="28" t="s">
        <v>899</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905</v>
      </c>
    </row>
    <row r="207" ht="38.25">
      <c r="A207" s="1" t="s">
        <v>665</v>
      </c>
      <c r="E207" s="33" t="s">
        <v>2823</v>
      </c>
    </row>
    <row r="208" ht="153">
      <c r="A208" s="1" t="s">
        <v>666</v>
      </c>
      <c r="E208" s="27" t="s">
        <v>907</v>
      </c>
    </row>
    <row r="209" ht="25.5">
      <c r="A209" s="1" t="s">
        <v>659</v>
      </c>
      <c r="B209" s="1">
        <v>49</v>
      </c>
      <c r="C209" s="26" t="s">
        <v>916</v>
      </c>
      <c r="D209" t="s">
        <v>897</v>
      </c>
      <c r="E209" s="27" t="s">
        <v>917</v>
      </c>
      <c r="F209" s="28" t="s">
        <v>899</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914</v>
      </c>
    </row>
    <row r="211" ht="38.25">
      <c r="A211" s="1" t="s">
        <v>665</v>
      </c>
      <c r="E211" s="33" t="s">
        <v>3304</v>
      </c>
    </row>
    <row r="212" ht="153">
      <c r="A212" s="1" t="s">
        <v>666</v>
      </c>
      <c r="E212" s="27" t="s">
        <v>902</v>
      </c>
    </row>
    <row r="213" ht="25.5">
      <c r="A213" s="1" t="s">
        <v>659</v>
      </c>
      <c r="B213" s="1">
        <v>50</v>
      </c>
      <c r="C213" s="26" t="s">
        <v>919</v>
      </c>
      <c r="D213" t="s">
        <v>897</v>
      </c>
      <c r="E213" s="27" t="s">
        <v>920</v>
      </c>
      <c r="F213" s="28" t="s">
        <v>899</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921</v>
      </c>
    </row>
    <row r="215" ht="38.25">
      <c r="A215" s="1" t="s">
        <v>665</v>
      </c>
      <c r="E215" s="33" t="s">
        <v>2823</v>
      </c>
    </row>
    <row r="216" ht="153">
      <c r="A216" s="1" t="s">
        <v>666</v>
      </c>
      <c r="E216" s="27" t="s">
        <v>902</v>
      </c>
    </row>
    <row r="217" ht="25.5">
      <c r="A217" s="1" t="s">
        <v>659</v>
      </c>
      <c r="B217" s="1">
        <v>51</v>
      </c>
      <c r="C217" s="26" t="s">
        <v>922</v>
      </c>
      <c r="D217" t="s">
        <v>897</v>
      </c>
      <c r="E217" s="27" t="s">
        <v>923</v>
      </c>
      <c r="F217" s="28" t="s">
        <v>899</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910</v>
      </c>
    </row>
    <row r="219" ht="38.25">
      <c r="A219" s="1" t="s">
        <v>665</v>
      </c>
      <c r="E219" s="33" t="s">
        <v>2823</v>
      </c>
    </row>
    <row r="220" ht="153">
      <c r="A220" s="1" t="s">
        <v>666</v>
      </c>
      <c r="E220" s="27" t="s">
        <v>902</v>
      </c>
    </row>
  </sheetData>
  <sheetProtection sheet="1" objects="1" scenarios="1" spinCount="100000" saltValue="PSfTvKDN8jVbx592K/lTfcs1fYZ3b3gFNDeNuRifJKH5rgeohE6qHVVwk91+SRtQNU7vvzaSE2NCYunvcrBsoA==" hashValue="6Al2CcidhSxVQdze0AzfIcL+eijjMvZUfE0xTOm/SZhUvM8nah7+12EfcyPRGZWx87eBYOyTTt1yeYwq0IFQ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3305</v>
      </c>
      <c r="E8" s="23" t="s">
        <v>113</v>
      </c>
      <c r="L8" s="24">
        <f>L9+L290+L299</f>
        <v>0</v>
      </c>
      <c r="M8" s="24">
        <f>M9+M290+M299</f>
        <v>0</v>
      </c>
      <c r="N8" s="25"/>
    </row>
    <row r="9">
      <c r="A9" s="1" t="s">
        <v>656</v>
      </c>
      <c r="C9" s="22" t="s">
        <v>679</v>
      </c>
      <c r="E9" s="23" t="s">
        <v>680</v>
      </c>
      <c r="L9" s="24">
        <f>SUMIFS(L10:L289,A10:A289,"P")</f>
        <v>0</v>
      </c>
      <c r="M9" s="24">
        <f>SUMIFS(M10:M289,A10:A289,"P")</f>
        <v>0</v>
      </c>
      <c r="N9" s="25"/>
    </row>
    <row r="10" ht="25.5">
      <c r="A10" s="1" t="s">
        <v>659</v>
      </c>
      <c r="B10" s="1">
        <v>1</v>
      </c>
      <c r="C10" s="26" t="s">
        <v>3306</v>
      </c>
      <c r="D10" t="s">
        <v>661</v>
      </c>
      <c r="E10" s="27" t="s">
        <v>3307</v>
      </c>
      <c r="F10" s="28" t="s">
        <v>670</v>
      </c>
      <c r="G10" s="29">
        <v>25</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3308</v>
      </c>
    </row>
    <row r="13" ht="102">
      <c r="A13" s="1" t="s">
        <v>666</v>
      </c>
      <c r="E13" s="27" t="s">
        <v>3309</v>
      </c>
    </row>
    <row r="14" ht="25.5">
      <c r="A14" s="1" t="s">
        <v>659</v>
      </c>
      <c r="B14" s="1">
        <v>2</v>
      </c>
      <c r="C14" s="26" t="s">
        <v>3310</v>
      </c>
      <c r="D14" t="s">
        <v>661</v>
      </c>
      <c r="E14" s="27" t="s">
        <v>3311</v>
      </c>
      <c r="F14" s="28" t="s">
        <v>670</v>
      </c>
      <c r="G14" s="29">
        <v>370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3312</v>
      </c>
    </row>
    <row r="17" ht="102">
      <c r="A17" s="1" t="s">
        <v>666</v>
      </c>
      <c r="E17" s="27" t="s">
        <v>3309</v>
      </c>
    </row>
    <row r="18" ht="25.5">
      <c r="A18" s="1" t="s">
        <v>659</v>
      </c>
      <c r="B18" s="1">
        <v>3</v>
      </c>
      <c r="C18" s="26" t="s">
        <v>3313</v>
      </c>
      <c r="D18" t="s">
        <v>661</v>
      </c>
      <c r="E18" s="27" t="s">
        <v>3314</v>
      </c>
      <c r="F18" s="28" t="s">
        <v>670</v>
      </c>
      <c r="G18" s="29">
        <v>50</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2247</v>
      </c>
    </row>
    <row r="21" ht="102">
      <c r="A21" s="1" t="s">
        <v>666</v>
      </c>
      <c r="E21" s="27" t="s">
        <v>3309</v>
      </c>
    </row>
    <row r="22" ht="25.5">
      <c r="A22" s="1" t="s">
        <v>659</v>
      </c>
      <c r="B22" s="1">
        <v>4</v>
      </c>
      <c r="C22" s="26" t="s">
        <v>3315</v>
      </c>
      <c r="D22" t="s">
        <v>661</v>
      </c>
      <c r="E22" s="27" t="s">
        <v>3316</v>
      </c>
      <c r="F22" s="28" t="s">
        <v>670</v>
      </c>
      <c r="G22" s="29">
        <v>125</v>
      </c>
      <c r="H22" s="28">
        <v>0</v>
      </c>
      <c r="I22" s="30">
        <f>ROUND(G22*H22,P4)</f>
        <v>0</v>
      </c>
      <c r="L22" s="31">
        <v>0</v>
      </c>
      <c r="M22" s="24">
        <f>ROUND(G22*L22,P4)</f>
        <v>0</v>
      </c>
      <c r="N22" s="25" t="s">
        <v>1309</v>
      </c>
      <c r="O22" s="32">
        <f>M22*AA22</f>
        <v>0</v>
      </c>
      <c r="P22" s="1">
        <v>1</v>
      </c>
      <c r="AA22" s="1">
        <f>IF(P22=1,$O$3,IF(P22=2,$O$4,$O$5))</f>
        <v>0</v>
      </c>
    </row>
    <row r="23">
      <c r="A23" s="1" t="s">
        <v>664</v>
      </c>
      <c r="E23" s="27" t="s">
        <v>661</v>
      </c>
    </row>
    <row r="24">
      <c r="A24" s="1" t="s">
        <v>665</v>
      </c>
      <c r="E24" s="33" t="s">
        <v>3317</v>
      </c>
    </row>
    <row r="25" ht="127.5">
      <c r="A25" s="1" t="s">
        <v>666</v>
      </c>
      <c r="E25" s="27" t="s">
        <v>1559</v>
      </c>
    </row>
    <row r="26" ht="25.5">
      <c r="A26" s="1" t="s">
        <v>659</v>
      </c>
      <c r="B26" s="1">
        <v>5</v>
      </c>
      <c r="C26" s="26" t="s">
        <v>3318</v>
      </c>
      <c r="D26" t="s">
        <v>661</v>
      </c>
      <c r="E26" s="27" t="s">
        <v>3319</v>
      </c>
      <c r="F26" s="28" t="s">
        <v>670</v>
      </c>
      <c r="G26" s="29">
        <v>105</v>
      </c>
      <c r="H26" s="28">
        <v>0</v>
      </c>
      <c r="I26" s="30">
        <f>ROUND(G26*H26,P4)</f>
        <v>0</v>
      </c>
      <c r="L26" s="31">
        <v>0</v>
      </c>
      <c r="M26" s="24">
        <f>ROUND(G26*L26,P4)</f>
        <v>0</v>
      </c>
      <c r="N26" s="25" t="s">
        <v>1309</v>
      </c>
      <c r="O26" s="32">
        <f>M26*AA26</f>
        <v>0</v>
      </c>
      <c r="P26" s="1">
        <v>1</v>
      </c>
      <c r="AA26" s="1">
        <f>IF(P26=1,$O$3,IF(P26=2,$O$4,$O$5))</f>
        <v>0</v>
      </c>
    </row>
    <row r="27">
      <c r="A27" s="1" t="s">
        <v>664</v>
      </c>
      <c r="E27" s="27" t="s">
        <v>661</v>
      </c>
    </row>
    <row r="28">
      <c r="A28" s="1" t="s">
        <v>665</v>
      </c>
      <c r="E28" s="33" t="s">
        <v>3320</v>
      </c>
    </row>
    <row r="29" ht="127.5">
      <c r="A29" s="1" t="s">
        <v>666</v>
      </c>
      <c r="E29" s="27" t="s">
        <v>1559</v>
      </c>
    </row>
    <row r="30">
      <c r="A30" s="1" t="s">
        <v>659</v>
      </c>
      <c r="B30" s="1">
        <v>6</v>
      </c>
      <c r="C30" s="26" t="s">
        <v>3321</v>
      </c>
      <c r="D30" t="s">
        <v>661</v>
      </c>
      <c r="E30" s="27" t="s">
        <v>3322</v>
      </c>
      <c r="F30" s="28" t="s">
        <v>670</v>
      </c>
      <c r="G30" s="29">
        <v>500</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2597</v>
      </c>
    </row>
    <row r="33" ht="76.5">
      <c r="A33" s="1" t="s">
        <v>666</v>
      </c>
      <c r="E33" s="27" t="s">
        <v>690</v>
      </c>
    </row>
    <row r="34" ht="25.5">
      <c r="A34" s="1" t="s">
        <v>659</v>
      </c>
      <c r="B34" s="1">
        <v>7</v>
      </c>
      <c r="C34" s="26" t="s">
        <v>3323</v>
      </c>
      <c r="D34" t="s">
        <v>661</v>
      </c>
      <c r="E34" s="27" t="s">
        <v>3324</v>
      </c>
      <c r="F34" s="28" t="s">
        <v>670</v>
      </c>
      <c r="G34" s="29">
        <v>800</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3325</v>
      </c>
    </row>
    <row r="37" ht="76.5">
      <c r="A37" s="1" t="s">
        <v>666</v>
      </c>
      <c r="E37" s="27" t="s">
        <v>690</v>
      </c>
    </row>
    <row r="38">
      <c r="A38" s="1" t="s">
        <v>659</v>
      </c>
      <c r="B38" s="1">
        <v>8</v>
      </c>
      <c r="C38" s="26" t="s">
        <v>959</v>
      </c>
      <c r="D38" t="s">
        <v>661</v>
      </c>
      <c r="E38" s="27" t="s">
        <v>960</v>
      </c>
      <c r="F38" s="28" t="s">
        <v>677</v>
      </c>
      <c r="G38" s="29">
        <v>10</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2544</v>
      </c>
    </row>
    <row r="41" ht="38.25">
      <c r="A41" s="1" t="s">
        <v>666</v>
      </c>
      <c r="E41" s="27" t="s">
        <v>961</v>
      </c>
    </row>
    <row r="42">
      <c r="A42" s="1" t="s">
        <v>659</v>
      </c>
      <c r="B42" s="1">
        <v>9</v>
      </c>
      <c r="C42" s="26" t="s">
        <v>2142</v>
      </c>
      <c r="D42" t="s">
        <v>661</v>
      </c>
      <c r="E42" s="27" t="s">
        <v>2143</v>
      </c>
      <c r="F42" s="28" t="s">
        <v>683</v>
      </c>
      <c r="G42" s="29">
        <v>5</v>
      </c>
      <c r="H42" s="28">
        <v>0</v>
      </c>
      <c r="I42" s="30">
        <f>ROUND(G42*H42,P4)</f>
        <v>0</v>
      </c>
      <c r="L42" s="31">
        <v>0</v>
      </c>
      <c r="M42" s="24">
        <f>ROUND(G42*L42,P4)</f>
        <v>0</v>
      </c>
      <c r="N42" s="25" t="s">
        <v>1309</v>
      </c>
      <c r="O42" s="32">
        <f>M42*AA42</f>
        <v>0</v>
      </c>
      <c r="P42" s="1">
        <v>3</v>
      </c>
      <c r="AA42" s="1">
        <f>IF(P42=1,$O$3,IF(P42=2,$O$4,$O$5))</f>
        <v>0</v>
      </c>
    </row>
    <row r="43">
      <c r="A43" s="1" t="s">
        <v>664</v>
      </c>
      <c r="E43" s="27" t="s">
        <v>661</v>
      </c>
    </row>
    <row r="44" ht="127.5">
      <c r="A44" s="1" t="s">
        <v>665</v>
      </c>
      <c r="E44" s="33" t="s">
        <v>3326</v>
      </c>
    </row>
    <row r="45" ht="89.25">
      <c r="A45" s="1" t="s">
        <v>666</v>
      </c>
      <c r="E45" s="27" t="s">
        <v>2145</v>
      </c>
    </row>
    <row r="46">
      <c r="A46" s="1" t="s">
        <v>659</v>
      </c>
      <c r="B46" s="1">
        <v>10</v>
      </c>
      <c r="C46" s="26" t="s">
        <v>3112</v>
      </c>
      <c r="D46" t="s">
        <v>661</v>
      </c>
      <c r="E46" s="27" t="s">
        <v>3113</v>
      </c>
      <c r="F46" s="28" t="s">
        <v>683</v>
      </c>
      <c r="G46" s="29">
        <v>31</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2872</v>
      </c>
    </row>
    <row r="49" ht="76.5">
      <c r="A49" s="1" t="s">
        <v>666</v>
      </c>
      <c r="E49" s="27" t="s">
        <v>1544</v>
      </c>
    </row>
    <row r="50">
      <c r="A50" s="1" t="s">
        <v>659</v>
      </c>
      <c r="B50" s="1">
        <v>11</v>
      </c>
      <c r="C50" s="26" t="s">
        <v>3327</v>
      </c>
      <c r="D50" t="s">
        <v>661</v>
      </c>
      <c r="E50" s="27" t="s">
        <v>3328</v>
      </c>
      <c r="F50" s="28" t="s">
        <v>683</v>
      </c>
      <c r="G50" s="29">
        <v>39</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3329</v>
      </c>
    </row>
    <row r="53" ht="76.5">
      <c r="A53" s="1" t="s">
        <v>666</v>
      </c>
      <c r="E53" s="27" t="s">
        <v>3330</v>
      </c>
    </row>
    <row r="54">
      <c r="A54" s="1" t="s">
        <v>659</v>
      </c>
      <c r="B54" s="1">
        <v>12</v>
      </c>
      <c r="C54" s="26" t="s">
        <v>3331</v>
      </c>
      <c r="D54" t="s">
        <v>661</v>
      </c>
      <c r="E54" s="27" t="s">
        <v>3332</v>
      </c>
      <c r="F54" s="28" t="s">
        <v>683</v>
      </c>
      <c r="G54" s="29">
        <v>31</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2872</v>
      </c>
    </row>
    <row r="57" ht="89.25">
      <c r="A57" s="1" t="s">
        <v>666</v>
      </c>
      <c r="E57" s="27" t="s">
        <v>3333</v>
      </c>
    </row>
    <row r="58">
      <c r="A58" s="1" t="s">
        <v>659</v>
      </c>
      <c r="B58" s="1">
        <v>13</v>
      </c>
      <c r="C58" s="26" t="s">
        <v>1572</v>
      </c>
      <c r="D58" t="s">
        <v>661</v>
      </c>
      <c r="E58" s="27" t="s">
        <v>1573</v>
      </c>
      <c r="F58" s="28" t="s">
        <v>1574</v>
      </c>
      <c r="G58" s="29">
        <v>31</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2872</v>
      </c>
    </row>
    <row r="61" ht="102">
      <c r="A61" s="1" t="s">
        <v>666</v>
      </c>
      <c r="E61" s="27" t="s">
        <v>1575</v>
      </c>
    </row>
    <row r="62" ht="25.5">
      <c r="A62" s="1" t="s">
        <v>659</v>
      </c>
      <c r="B62" s="1">
        <v>14</v>
      </c>
      <c r="C62" s="26" t="s">
        <v>3334</v>
      </c>
      <c r="D62" t="s">
        <v>661</v>
      </c>
      <c r="E62" s="27" t="s">
        <v>3335</v>
      </c>
      <c r="F62" s="28" t="s">
        <v>670</v>
      </c>
      <c r="G62" s="29">
        <v>300</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3336</v>
      </c>
    </row>
    <row r="65" ht="76.5">
      <c r="A65" s="1" t="s">
        <v>666</v>
      </c>
      <c r="E65" s="27" t="s">
        <v>964</v>
      </c>
    </row>
    <row r="66">
      <c r="A66" s="1" t="s">
        <v>659</v>
      </c>
      <c r="B66" s="1">
        <v>15</v>
      </c>
      <c r="C66" s="26" t="s">
        <v>3337</v>
      </c>
      <c r="D66" t="s">
        <v>661</v>
      </c>
      <c r="E66" s="27" t="s">
        <v>3338</v>
      </c>
      <c r="F66" s="28" t="s">
        <v>670</v>
      </c>
      <c r="G66" s="29">
        <v>705</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3339</v>
      </c>
    </row>
    <row r="69" ht="76.5">
      <c r="A69" s="1" t="s">
        <v>666</v>
      </c>
      <c r="E69" s="27" t="s">
        <v>964</v>
      </c>
    </row>
    <row r="70" ht="25.5">
      <c r="A70" s="1" t="s">
        <v>659</v>
      </c>
      <c r="B70" s="1">
        <v>16</v>
      </c>
      <c r="C70" s="26" t="s">
        <v>1340</v>
      </c>
      <c r="D70" t="s">
        <v>661</v>
      </c>
      <c r="E70" s="27" t="s">
        <v>1341</v>
      </c>
      <c r="F70" s="28" t="s">
        <v>683</v>
      </c>
      <c r="G70" s="29">
        <v>42</v>
      </c>
      <c r="H70" s="28">
        <v>0</v>
      </c>
      <c r="I70" s="30">
        <f>ROUND(G70*H70,P4)</f>
        <v>0</v>
      </c>
      <c r="L70" s="31">
        <v>0</v>
      </c>
      <c r="M70" s="24">
        <f>ROUND(G70*L70,P4)</f>
        <v>0</v>
      </c>
      <c r="N70" s="25" t="s">
        <v>1309</v>
      </c>
      <c r="O70" s="32">
        <f>M70*AA70</f>
        <v>0</v>
      </c>
      <c r="P70" s="1">
        <v>3</v>
      </c>
      <c r="AA70" s="1">
        <f>IF(P70=1,$O$3,IF(P70=2,$O$4,$O$5))</f>
        <v>0</v>
      </c>
    </row>
    <row r="71">
      <c r="A71" s="1" t="s">
        <v>664</v>
      </c>
      <c r="E71" s="27" t="s">
        <v>661</v>
      </c>
    </row>
    <row r="72" ht="127.5">
      <c r="A72" s="1" t="s">
        <v>665</v>
      </c>
      <c r="E72" s="33" t="s">
        <v>3340</v>
      </c>
    </row>
    <row r="73" ht="89.25">
      <c r="A73" s="1" t="s">
        <v>666</v>
      </c>
      <c r="E73" s="27" t="s">
        <v>971</v>
      </c>
    </row>
    <row r="74">
      <c r="A74" s="1" t="s">
        <v>659</v>
      </c>
      <c r="B74" s="1">
        <v>17</v>
      </c>
      <c r="C74" s="26" t="s">
        <v>1692</v>
      </c>
      <c r="D74" t="s">
        <v>661</v>
      </c>
      <c r="E74" s="27" t="s">
        <v>1905</v>
      </c>
      <c r="F74" s="28" t="s">
        <v>683</v>
      </c>
      <c r="G74" s="29">
        <v>6</v>
      </c>
      <c r="H74" s="28">
        <v>0</v>
      </c>
      <c r="I74" s="30">
        <f>ROUND(G74*H74,P4)</f>
        <v>0</v>
      </c>
      <c r="L74" s="31">
        <v>0</v>
      </c>
      <c r="M74" s="24">
        <f>ROUND(G74*L74,P4)</f>
        <v>0</v>
      </c>
      <c r="N74" s="25" t="s">
        <v>1309</v>
      </c>
      <c r="O74" s="32">
        <f>M74*AA74</f>
        <v>0</v>
      </c>
      <c r="P74" s="1">
        <v>3</v>
      </c>
      <c r="AA74" s="1">
        <f>IF(P74=1,$O$3,IF(P74=2,$O$4,$O$5))</f>
        <v>0</v>
      </c>
    </row>
    <row r="75">
      <c r="A75" s="1" t="s">
        <v>664</v>
      </c>
      <c r="E75" s="27" t="s">
        <v>661</v>
      </c>
    </row>
    <row r="76" ht="127.5">
      <c r="A76" s="1" t="s">
        <v>665</v>
      </c>
      <c r="E76" s="33" t="s">
        <v>3341</v>
      </c>
    </row>
    <row r="77" ht="178.5">
      <c r="A77" s="1" t="s">
        <v>666</v>
      </c>
      <c r="E77" s="27" t="s">
        <v>1639</v>
      </c>
    </row>
    <row r="78">
      <c r="A78" s="1" t="s">
        <v>659</v>
      </c>
      <c r="B78" s="1">
        <v>18</v>
      </c>
      <c r="C78" s="26" t="s">
        <v>1695</v>
      </c>
      <c r="D78" t="s">
        <v>661</v>
      </c>
      <c r="E78" s="27" t="s">
        <v>1696</v>
      </c>
      <c r="F78" s="28" t="s">
        <v>683</v>
      </c>
      <c r="G78" s="29">
        <v>6</v>
      </c>
      <c r="H78" s="28">
        <v>0</v>
      </c>
      <c r="I78" s="30">
        <f>ROUND(G78*H78,P4)</f>
        <v>0</v>
      </c>
      <c r="L78" s="31">
        <v>0</v>
      </c>
      <c r="M78" s="24">
        <f>ROUND(G78*L78,P4)</f>
        <v>0</v>
      </c>
      <c r="N78" s="25" t="s">
        <v>1309</v>
      </c>
      <c r="O78" s="32">
        <f>M78*AA78</f>
        <v>0</v>
      </c>
      <c r="P78" s="1">
        <v>3</v>
      </c>
      <c r="AA78" s="1">
        <f>IF(P78=1,$O$3,IF(P78=2,$O$4,$O$5))</f>
        <v>0</v>
      </c>
    </row>
    <row r="79">
      <c r="A79" s="1" t="s">
        <v>664</v>
      </c>
      <c r="E79" s="27" t="s">
        <v>661</v>
      </c>
    </row>
    <row r="80" ht="127.5">
      <c r="A80" s="1" t="s">
        <v>665</v>
      </c>
      <c r="E80" s="33" t="s">
        <v>3341</v>
      </c>
    </row>
    <row r="81" ht="127.5">
      <c r="A81" s="1" t="s">
        <v>666</v>
      </c>
      <c r="E81" s="27" t="s">
        <v>1645</v>
      </c>
    </row>
    <row r="82">
      <c r="A82" s="1" t="s">
        <v>659</v>
      </c>
      <c r="B82" s="1">
        <v>19</v>
      </c>
      <c r="C82" s="26" t="s">
        <v>1697</v>
      </c>
      <c r="D82" t="s">
        <v>661</v>
      </c>
      <c r="E82" s="27" t="s">
        <v>1698</v>
      </c>
      <c r="F82" s="28" t="s">
        <v>683</v>
      </c>
      <c r="G82" s="29">
        <v>3</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1947</v>
      </c>
    </row>
    <row r="85" ht="178.5">
      <c r="A85" s="1" t="s">
        <v>666</v>
      </c>
      <c r="E85" s="27" t="s">
        <v>1639</v>
      </c>
    </row>
    <row r="86">
      <c r="A86" s="1" t="s">
        <v>659</v>
      </c>
      <c r="B86" s="1">
        <v>20</v>
      </c>
      <c r="C86" s="26" t="s">
        <v>1700</v>
      </c>
      <c r="D86" t="s">
        <v>661</v>
      </c>
      <c r="E86" s="27" t="s">
        <v>1701</v>
      </c>
      <c r="F86" s="28" t="s">
        <v>683</v>
      </c>
      <c r="G86" s="29">
        <v>3</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1947</v>
      </c>
    </row>
    <row r="89" ht="127.5">
      <c r="A89" s="1" t="s">
        <v>666</v>
      </c>
      <c r="E89" s="27" t="s">
        <v>1645</v>
      </c>
    </row>
    <row r="90">
      <c r="A90" s="1" t="s">
        <v>659</v>
      </c>
      <c r="B90" s="1">
        <v>21</v>
      </c>
      <c r="C90" s="26" t="s">
        <v>2324</v>
      </c>
      <c r="D90" t="s">
        <v>661</v>
      </c>
      <c r="E90" s="27" t="s">
        <v>2951</v>
      </c>
      <c r="F90" s="28" t="s">
        <v>683</v>
      </c>
      <c r="G90" s="29">
        <v>39</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3329</v>
      </c>
    </row>
    <row r="93" ht="178.5">
      <c r="A93" s="1" t="s">
        <v>666</v>
      </c>
      <c r="E93" s="27" t="s">
        <v>1639</v>
      </c>
    </row>
    <row r="94">
      <c r="A94" s="1" t="s">
        <v>659</v>
      </c>
      <c r="B94" s="1">
        <v>22</v>
      </c>
      <c r="C94" s="26" t="s">
        <v>2326</v>
      </c>
      <c r="D94" t="s">
        <v>661</v>
      </c>
      <c r="E94" s="27" t="s">
        <v>2327</v>
      </c>
      <c r="F94" s="28" t="s">
        <v>683</v>
      </c>
      <c r="G94" s="29">
        <v>39</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3329</v>
      </c>
    </row>
    <row r="97" ht="127.5">
      <c r="A97" s="1" t="s">
        <v>666</v>
      </c>
      <c r="E97" s="27" t="s">
        <v>1645</v>
      </c>
    </row>
    <row r="98">
      <c r="A98" s="1" t="s">
        <v>659</v>
      </c>
      <c r="B98" s="1">
        <v>23</v>
      </c>
      <c r="C98" s="26" t="s">
        <v>1707</v>
      </c>
      <c r="D98" t="s">
        <v>661</v>
      </c>
      <c r="E98" s="27" t="s">
        <v>2952</v>
      </c>
      <c r="F98" s="28" t="s">
        <v>683</v>
      </c>
      <c r="G98" s="29">
        <v>10</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2544</v>
      </c>
    </row>
    <row r="101" ht="178.5">
      <c r="A101" s="1" t="s">
        <v>666</v>
      </c>
      <c r="E101" s="27" t="s">
        <v>1639</v>
      </c>
    </row>
    <row r="102">
      <c r="A102" s="1" t="s">
        <v>659</v>
      </c>
      <c r="B102" s="1">
        <v>24</v>
      </c>
      <c r="C102" s="26" t="s">
        <v>1710</v>
      </c>
      <c r="D102" t="s">
        <v>661</v>
      </c>
      <c r="E102" s="27" t="s">
        <v>1711</v>
      </c>
      <c r="F102" s="28" t="s">
        <v>683</v>
      </c>
      <c r="G102" s="29">
        <v>10</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2544</v>
      </c>
    </row>
    <row r="105" ht="127.5">
      <c r="A105" s="1" t="s">
        <v>666</v>
      </c>
      <c r="E105" s="27" t="s">
        <v>1645</v>
      </c>
    </row>
    <row r="106">
      <c r="A106" s="1" t="s">
        <v>659</v>
      </c>
      <c r="B106" s="1">
        <v>25</v>
      </c>
      <c r="C106" s="26" t="s">
        <v>1713</v>
      </c>
      <c r="D106" t="s">
        <v>661</v>
      </c>
      <c r="E106" s="27" t="s">
        <v>2151</v>
      </c>
      <c r="F106" s="28" t="s">
        <v>683</v>
      </c>
      <c r="G106" s="29">
        <v>50</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2247</v>
      </c>
    </row>
    <row r="109" ht="178.5">
      <c r="A109" s="1" t="s">
        <v>666</v>
      </c>
      <c r="E109" s="27" t="s">
        <v>1639</v>
      </c>
    </row>
    <row r="110">
      <c r="A110" s="1" t="s">
        <v>659</v>
      </c>
      <c r="B110" s="1">
        <v>26</v>
      </c>
      <c r="C110" s="26" t="s">
        <v>1716</v>
      </c>
      <c r="D110" t="s">
        <v>661</v>
      </c>
      <c r="E110" s="27" t="s">
        <v>1717</v>
      </c>
      <c r="F110" s="28" t="s">
        <v>683</v>
      </c>
      <c r="G110" s="29">
        <v>50</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2247</v>
      </c>
    </row>
    <row r="113" ht="127.5">
      <c r="A113" s="1" t="s">
        <v>666</v>
      </c>
      <c r="E113" s="27" t="s">
        <v>1645</v>
      </c>
    </row>
    <row r="114">
      <c r="A114" s="1" t="s">
        <v>659</v>
      </c>
      <c r="B114" s="1">
        <v>27</v>
      </c>
      <c r="C114" s="26" t="s">
        <v>1908</v>
      </c>
      <c r="D114" t="s">
        <v>661</v>
      </c>
      <c r="E114" s="27" t="s">
        <v>1909</v>
      </c>
      <c r="F114" s="28" t="s">
        <v>683</v>
      </c>
      <c r="G114" s="29">
        <v>26</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ht="127.5">
      <c r="A116" s="1" t="s">
        <v>665</v>
      </c>
      <c r="E116" s="33" t="s">
        <v>3342</v>
      </c>
    </row>
    <row r="117" ht="127.5">
      <c r="A117" s="1" t="s">
        <v>666</v>
      </c>
      <c r="E117" s="27" t="s">
        <v>1732</v>
      </c>
    </row>
    <row r="118">
      <c r="A118" s="1" t="s">
        <v>659</v>
      </c>
      <c r="B118" s="1">
        <v>28</v>
      </c>
      <c r="C118" s="26" t="s">
        <v>1764</v>
      </c>
      <c r="D118" t="s">
        <v>661</v>
      </c>
      <c r="E118" s="27" t="s">
        <v>1765</v>
      </c>
      <c r="F118" s="28" t="s">
        <v>683</v>
      </c>
      <c r="G118" s="29">
        <v>21</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2669</v>
      </c>
    </row>
    <row r="121" ht="127.5">
      <c r="A121" s="1" t="s">
        <v>666</v>
      </c>
      <c r="E121" s="27" t="s">
        <v>1767</v>
      </c>
    </row>
    <row r="122">
      <c r="A122" s="1" t="s">
        <v>659</v>
      </c>
      <c r="B122" s="1">
        <v>29</v>
      </c>
      <c r="C122" s="26" t="s">
        <v>3343</v>
      </c>
      <c r="D122" t="s">
        <v>661</v>
      </c>
      <c r="E122" s="27" t="s">
        <v>3344</v>
      </c>
      <c r="F122" s="28" t="s">
        <v>696</v>
      </c>
      <c r="G122" s="29">
        <v>5.7000000000000002</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3345</v>
      </c>
    </row>
    <row r="125" ht="127.5">
      <c r="A125" s="1" t="s">
        <v>666</v>
      </c>
      <c r="E125" s="27" t="s">
        <v>2345</v>
      </c>
    </row>
    <row r="126">
      <c r="A126" s="1" t="s">
        <v>659</v>
      </c>
      <c r="B126" s="1">
        <v>30</v>
      </c>
      <c r="C126" s="26" t="s">
        <v>2350</v>
      </c>
      <c r="D126" t="s">
        <v>661</v>
      </c>
      <c r="E126" s="27" t="s">
        <v>2351</v>
      </c>
      <c r="F126" s="28" t="s">
        <v>670</v>
      </c>
      <c r="G126" s="29">
        <v>570</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3346</v>
      </c>
    </row>
    <row r="129" ht="102">
      <c r="A129" s="1" t="s">
        <v>666</v>
      </c>
      <c r="E129" s="27" t="s">
        <v>2353</v>
      </c>
    </row>
    <row r="130">
      <c r="A130" s="1" t="s">
        <v>659</v>
      </c>
      <c r="B130" s="1">
        <v>31</v>
      </c>
      <c r="C130" s="26" t="s">
        <v>2514</v>
      </c>
      <c r="D130" t="s">
        <v>661</v>
      </c>
      <c r="E130" s="27" t="s">
        <v>3347</v>
      </c>
      <c r="F130" s="28" t="s">
        <v>696</v>
      </c>
      <c r="G130" s="29">
        <v>102.208</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ht="25.5">
      <c r="A132" s="1" t="s">
        <v>665</v>
      </c>
      <c r="E132" s="33" t="s">
        <v>3348</v>
      </c>
    </row>
    <row r="133" ht="89.25">
      <c r="A133" s="1" t="s">
        <v>666</v>
      </c>
      <c r="E133" s="27" t="s">
        <v>3349</v>
      </c>
    </row>
    <row r="134">
      <c r="A134" s="1" t="s">
        <v>659</v>
      </c>
      <c r="B134" s="1">
        <v>32</v>
      </c>
      <c r="C134" s="26" t="s">
        <v>2518</v>
      </c>
      <c r="D134" t="s">
        <v>661</v>
      </c>
      <c r="E134" s="27" t="s">
        <v>2519</v>
      </c>
      <c r="F134" s="28" t="s">
        <v>696</v>
      </c>
      <c r="G134" s="29">
        <v>102.208</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ht="25.5">
      <c r="A136" s="1" t="s">
        <v>665</v>
      </c>
      <c r="E136" s="33" t="s">
        <v>3348</v>
      </c>
    </row>
    <row r="137" ht="102">
      <c r="A137" s="1" t="s">
        <v>666</v>
      </c>
      <c r="E137" s="27" t="s">
        <v>2353</v>
      </c>
    </row>
    <row r="138">
      <c r="A138" s="1" t="s">
        <v>659</v>
      </c>
      <c r="B138" s="1">
        <v>33</v>
      </c>
      <c r="C138" s="26" t="s">
        <v>3350</v>
      </c>
      <c r="D138" t="s">
        <v>661</v>
      </c>
      <c r="E138" s="27" t="s">
        <v>3351</v>
      </c>
      <c r="F138" s="28" t="s">
        <v>683</v>
      </c>
      <c r="G138" s="29">
        <v>215</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3352</v>
      </c>
    </row>
    <row r="141" ht="114.75">
      <c r="A141" s="1" t="s">
        <v>666</v>
      </c>
      <c r="E141" s="27" t="s">
        <v>1679</v>
      </c>
    </row>
    <row r="142">
      <c r="A142" s="1" t="s">
        <v>659</v>
      </c>
      <c r="B142" s="1">
        <v>34</v>
      </c>
      <c r="C142" s="26" t="s">
        <v>3353</v>
      </c>
      <c r="D142" t="s">
        <v>661</v>
      </c>
      <c r="E142" s="27" t="s">
        <v>3354</v>
      </c>
      <c r="F142" s="28" t="s">
        <v>683</v>
      </c>
      <c r="G142" s="29">
        <v>215</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3352</v>
      </c>
    </row>
    <row r="145" ht="140.25">
      <c r="A145" s="1" t="s">
        <v>666</v>
      </c>
      <c r="E145" s="27" t="s">
        <v>1789</v>
      </c>
    </row>
    <row r="146">
      <c r="A146" s="1" t="s">
        <v>659</v>
      </c>
      <c r="B146" s="1">
        <v>35</v>
      </c>
      <c r="C146" s="26" t="s">
        <v>2361</v>
      </c>
      <c r="D146" t="s">
        <v>661</v>
      </c>
      <c r="E146" s="27" t="s">
        <v>2362</v>
      </c>
      <c r="F146" s="28" t="s">
        <v>683</v>
      </c>
      <c r="G146" s="29">
        <v>330</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3355</v>
      </c>
    </row>
    <row r="149" ht="89.25">
      <c r="A149" s="1" t="s">
        <v>666</v>
      </c>
      <c r="E149" s="27" t="s">
        <v>2364</v>
      </c>
    </row>
    <row r="150">
      <c r="A150" s="1" t="s">
        <v>659</v>
      </c>
      <c r="B150" s="1">
        <v>36</v>
      </c>
      <c r="C150" s="26" t="s">
        <v>2365</v>
      </c>
      <c r="D150" t="s">
        <v>661</v>
      </c>
      <c r="E150" s="27" t="s">
        <v>2366</v>
      </c>
      <c r="F150" s="28" t="s">
        <v>683</v>
      </c>
      <c r="G150" s="29">
        <v>330</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3355</v>
      </c>
    </row>
    <row r="153" ht="76.5">
      <c r="A153" s="1" t="s">
        <v>666</v>
      </c>
      <c r="E153" s="27" t="s">
        <v>2367</v>
      </c>
    </row>
    <row r="154">
      <c r="A154" s="1" t="s">
        <v>659</v>
      </c>
      <c r="B154" s="1">
        <v>37</v>
      </c>
      <c r="C154" s="26" t="s">
        <v>3356</v>
      </c>
      <c r="D154" t="s">
        <v>661</v>
      </c>
      <c r="E154" s="27" t="s">
        <v>3357</v>
      </c>
      <c r="F154" s="28" t="s">
        <v>683</v>
      </c>
      <c r="G154" s="29">
        <v>35</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3358</v>
      </c>
    </row>
    <row r="157" ht="114.75">
      <c r="A157" s="1" t="s">
        <v>666</v>
      </c>
      <c r="E157" s="27" t="s">
        <v>1679</v>
      </c>
    </row>
    <row r="158">
      <c r="A158" s="1" t="s">
        <v>659</v>
      </c>
      <c r="B158" s="1">
        <v>38</v>
      </c>
      <c r="C158" s="26" t="s">
        <v>3359</v>
      </c>
      <c r="D158" t="s">
        <v>661</v>
      </c>
      <c r="E158" s="27" t="s">
        <v>3360</v>
      </c>
      <c r="F158" s="28" t="s">
        <v>683</v>
      </c>
      <c r="G158" s="29">
        <v>35</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3358</v>
      </c>
    </row>
    <row r="161" ht="114.75">
      <c r="A161" s="1" t="s">
        <v>666</v>
      </c>
      <c r="E161" s="27" t="s">
        <v>1679</v>
      </c>
    </row>
    <row r="162" ht="25.5">
      <c r="A162" s="1" t="s">
        <v>659</v>
      </c>
      <c r="B162" s="1">
        <v>39</v>
      </c>
      <c r="C162" s="26" t="s">
        <v>3361</v>
      </c>
      <c r="D162" t="s">
        <v>661</v>
      </c>
      <c r="E162" s="27" t="s">
        <v>3362</v>
      </c>
      <c r="F162" s="28" t="s">
        <v>683</v>
      </c>
      <c r="G162" s="29">
        <v>345</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c r="A164" s="1" t="s">
        <v>665</v>
      </c>
      <c r="E164" s="33" t="s">
        <v>3363</v>
      </c>
    </row>
    <row r="165" ht="114.75">
      <c r="A165" s="1" t="s">
        <v>666</v>
      </c>
      <c r="E165" s="27" t="s">
        <v>3364</v>
      </c>
    </row>
    <row r="166">
      <c r="A166" s="1" t="s">
        <v>659</v>
      </c>
      <c r="B166" s="1">
        <v>40</v>
      </c>
      <c r="C166" s="26" t="s">
        <v>2834</v>
      </c>
      <c r="D166" t="s">
        <v>661</v>
      </c>
      <c r="E166" s="27" t="s">
        <v>3365</v>
      </c>
      <c r="F166" s="28" t="s">
        <v>683</v>
      </c>
      <c r="G166" s="29">
        <v>2</v>
      </c>
      <c r="H166" s="28">
        <v>0</v>
      </c>
      <c r="I166" s="30">
        <f>ROUND(G166*H166,P4)</f>
        <v>0</v>
      </c>
      <c r="L166" s="31">
        <v>0</v>
      </c>
      <c r="M166" s="24">
        <f>ROUND(G166*L166,P4)</f>
        <v>0</v>
      </c>
      <c r="N166" s="25" t="s">
        <v>1309</v>
      </c>
      <c r="O166" s="32">
        <f>M166*AA166</f>
        <v>0</v>
      </c>
      <c r="P166" s="1">
        <v>1</v>
      </c>
      <c r="AA166" s="1">
        <f>IF(P166=1,$O$3,IF(P166=2,$O$4,$O$5))</f>
        <v>0</v>
      </c>
    </row>
    <row r="167">
      <c r="A167" s="1" t="s">
        <v>664</v>
      </c>
      <c r="E167" s="27" t="s">
        <v>661</v>
      </c>
    </row>
    <row r="168">
      <c r="A168" s="1" t="s">
        <v>665</v>
      </c>
      <c r="E168" s="33" t="s">
        <v>2244</v>
      </c>
    </row>
    <row r="169" ht="153">
      <c r="A169" s="1" t="s">
        <v>666</v>
      </c>
      <c r="E169" s="27" t="s">
        <v>1671</v>
      </c>
    </row>
    <row r="170">
      <c r="A170" s="1" t="s">
        <v>659</v>
      </c>
      <c r="B170" s="1">
        <v>41</v>
      </c>
      <c r="C170" s="26" t="s">
        <v>3366</v>
      </c>
      <c r="D170" t="s">
        <v>661</v>
      </c>
      <c r="E170" s="27" t="s">
        <v>3367</v>
      </c>
      <c r="F170" s="28" t="s">
        <v>683</v>
      </c>
      <c r="G170" s="29">
        <v>15</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c r="A172" s="1" t="s">
        <v>665</v>
      </c>
      <c r="E172" s="33" t="s">
        <v>1457</v>
      </c>
    </row>
    <row r="173" ht="114.75">
      <c r="A173" s="1" t="s">
        <v>666</v>
      </c>
      <c r="E173" s="27" t="s">
        <v>1679</v>
      </c>
    </row>
    <row r="174">
      <c r="A174" s="1" t="s">
        <v>659</v>
      </c>
      <c r="B174" s="1">
        <v>42</v>
      </c>
      <c r="C174" s="26" t="s">
        <v>3368</v>
      </c>
      <c r="D174" t="s">
        <v>661</v>
      </c>
      <c r="E174" s="27" t="s">
        <v>3369</v>
      </c>
      <c r="F174" s="28" t="s">
        <v>683</v>
      </c>
      <c r="G174" s="29">
        <v>15</v>
      </c>
      <c r="H174" s="28">
        <v>0</v>
      </c>
      <c r="I174" s="30">
        <f>ROUND(G174*H174,P4)</f>
        <v>0</v>
      </c>
      <c r="L174" s="31">
        <v>0</v>
      </c>
      <c r="M174" s="24">
        <f>ROUND(G174*L174,P4)</f>
        <v>0</v>
      </c>
      <c r="N174" s="25" t="s">
        <v>1309</v>
      </c>
      <c r="O174" s="32">
        <f>M174*AA174</f>
        <v>0</v>
      </c>
      <c r="P174" s="1">
        <v>3</v>
      </c>
      <c r="AA174" s="1">
        <f>IF(P174=1,$O$3,IF(P174=2,$O$4,$O$5))</f>
        <v>0</v>
      </c>
    </row>
    <row r="175">
      <c r="A175" s="1" t="s">
        <v>664</v>
      </c>
      <c r="E175" s="27" t="s">
        <v>661</v>
      </c>
    </row>
    <row r="176">
      <c r="A176" s="1" t="s">
        <v>665</v>
      </c>
      <c r="E176" s="33" t="s">
        <v>1457</v>
      </c>
    </row>
    <row r="177" ht="127.5">
      <c r="A177" s="1" t="s">
        <v>666</v>
      </c>
      <c r="E177" s="27" t="s">
        <v>3091</v>
      </c>
    </row>
    <row r="178">
      <c r="A178" s="1" t="s">
        <v>659</v>
      </c>
      <c r="B178" s="1">
        <v>43</v>
      </c>
      <c r="C178" s="26" t="s">
        <v>2242</v>
      </c>
      <c r="D178" t="s">
        <v>661</v>
      </c>
      <c r="E178" s="27" t="s">
        <v>2243</v>
      </c>
      <c r="F178" s="28" t="s">
        <v>683</v>
      </c>
      <c r="G178" s="29">
        <v>5</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c r="A180" s="1" t="s">
        <v>665</v>
      </c>
      <c r="E180" s="33" t="s">
        <v>1467</v>
      </c>
    </row>
    <row r="181" ht="153">
      <c r="A181" s="1" t="s">
        <v>666</v>
      </c>
      <c r="E181" s="27" t="s">
        <v>2231</v>
      </c>
    </row>
    <row r="182">
      <c r="A182" s="1" t="s">
        <v>659</v>
      </c>
      <c r="B182" s="1">
        <v>44</v>
      </c>
      <c r="C182" s="26" t="s">
        <v>3086</v>
      </c>
      <c r="D182" t="s">
        <v>661</v>
      </c>
      <c r="E182" s="27" t="s">
        <v>3087</v>
      </c>
      <c r="F182" s="28" t="s">
        <v>683</v>
      </c>
      <c r="G182" s="29">
        <v>16</v>
      </c>
      <c r="H182" s="28">
        <v>0</v>
      </c>
      <c r="I182" s="30">
        <f>ROUND(G182*H182,P4)</f>
        <v>0</v>
      </c>
      <c r="L182" s="31">
        <v>0</v>
      </c>
      <c r="M182" s="24">
        <f>ROUND(G182*L182,P4)</f>
        <v>0</v>
      </c>
      <c r="N182" s="25" t="s">
        <v>1309</v>
      </c>
      <c r="O182" s="32">
        <f>M182*AA182</f>
        <v>0</v>
      </c>
      <c r="P182" s="1">
        <v>3</v>
      </c>
      <c r="AA182" s="1">
        <f>IF(P182=1,$O$3,IF(P182=2,$O$4,$O$5))</f>
        <v>0</v>
      </c>
    </row>
    <row r="183">
      <c r="A183" s="1" t="s">
        <v>664</v>
      </c>
      <c r="E183" s="27" t="s">
        <v>661</v>
      </c>
    </row>
    <row r="184">
      <c r="A184" s="1" t="s">
        <v>665</v>
      </c>
      <c r="E184" s="33" t="s">
        <v>3093</v>
      </c>
    </row>
    <row r="185">
      <c r="A185" s="1" t="s">
        <v>666</v>
      </c>
      <c r="E185" s="27" t="s">
        <v>2130</v>
      </c>
    </row>
    <row r="186">
      <c r="A186" s="1" t="s">
        <v>659</v>
      </c>
      <c r="B186" s="1">
        <v>45</v>
      </c>
      <c r="C186" s="26" t="s">
        <v>3089</v>
      </c>
      <c r="D186" t="s">
        <v>661</v>
      </c>
      <c r="E186" s="27" t="s">
        <v>3090</v>
      </c>
      <c r="F186" s="28" t="s">
        <v>683</v>
      </c>
      <c r="G186" s="29">
        <v>16</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c r="A188" s="1" t="s">
        <v>665</v>
      </c>
      <c r="E188" s="33" t="s">
        <v>3093</v>
      </c>
    </row>
    <row r="189">
      <c r="A189" s="1" t="s">
        <v>666</v>
      </c>
      <c r="E189" s="27" t="s">
        <v>2130</v>
      </c>
    </row>
    <row r="190">
      <c r="A190" s="1" t="s">
        <v>659</v>
      </c>
      <c r="B190" s="1">
        <v>46</v>
      </c>
      <c r="C190" s="26" t="s">
        <v>3370</v>
      </c>
      <c r="D190" t="s">
        <v>661</v>
      </c>
      <c r="E190" s="27" t="s">
        <v>3371</v>
      </c>
      <c r="F190" s="28" t="s">
        <v>683</v>
      </c>
      <c r="G190" s="29">
        <v>5</v>
      </c>
      <c r="H190" s="28">
        <v>0</v>
      </c>
      <c r="I190" s="30">
        <f>ROUND(G190*H190,P4)</f>
        <v>0</v>
      </c>
      <c r="L190" s="31">
        <v>0</v>
      </c>
      <c r="M190" s="24">
        <f>ROUND(G190*L190,P4)</f>
        <v>0</v>
      </c>
      <c r="N190" s="25" t="s">
        <v>1309</v>
      </c>
      <c r="O190" s="32">
        <f>M190*AA190</f>
        <v>0</v>
      </c>
      <c r="P190" s="1">
        <v>3</v>
      </c>
      <c r="AA190" s="1">
        <f>IF(P190=1,$O$3,IF(P190=2,$O$4,$O$5))</f>
        <v>0</v>
      </c>
    </row>
    <row r="191">
      <c r="A191" s="1" t="s">
        <v>664</v>
      </c>
      <c r="E191" s="27" t="s">
        <v>661</v>
      </c>
    </row>
    <row r="192">
      <c r="A192" s="1" t="s">
        <v>665</v>
      </c>
      <c r="E192" s="33" t="s">
        <v>1467</v>
      </c>
    </row>
    <row r="193">
      <c r="A193" s="1" t="s">
        <v>666</v>
      </c>
      <c r="E193" s="27" t="s">
        <v>2130</v>
      </c>
    </row>
    <row r="194">
      <c r="A194" s="1" t="s">
        <v>659</v>
      </c>
      <c r="B194" s="1">
        <v>47</v>
      </c>
      <c r="C194" s="26" t="s">
        <v>2377</v>
      </c>
      <c r="D194" t="s">
        <v>661</v>
      </c>
      <c r="E194" s="27" t="s">
        <v>2378</v>
      </c>
      <c r="F194" s="28" t="s">
        <v>683</v>
      </c>
      <c r="G194" s="29">
        <v>5</v>
      </c>
      <c r="H194" s="28">
        <v>0</v>
      </c>
      <c r="I194" s="30">
        <f>ROUND(G194*H194,P4)</f>
        <v>0</v>
      </c>
      <c r="L194" s="31">
        <v>0</v>
      </c>
      <c r="M194" s="24">
        <f>ROUND(G194*L194,P4)</f>
        <v>0</v>
      </c>
      <c r="N194" s="25" t="s">
        <v>1309</v>
      </c>
      <c r="O194" s="32">
        <f>M194*AA194</f>
        <v>0</v>
      </c>
      <c r="P194" s="1">
        <v>3</v>
      </c>
      <c r="AA194" s="1">
        <f>IF(P194=1,$O$3,IF(P194=2,$O$4,$O$5))</f>
        <v>0</v>
      </c>
    </row>
    <row r="195">
      <c r="A195" s="1" t="s">
        <v>664</v>
      </c>
      <c r="E195" s="27" t="s">
        <v>661</v>
      </c>
    </row>
    <row r="196">
      <c r="A196" s="1" t="s">
        <v>665</v>
      </c>
      <c r="E196" s="33" t="s">
        <v>1467</v>
      </c>
    </row>
    <row r="197" ht="153">
      <c r="A197" s="1" t="s">
        <v>666</v>
      </c>
      <c r="E197" s="27" t="s">
        <v>2231</v>
      </c>
    </row>
    <row r="198">
      <c r="A198" s="1" t="s">
        <v>659</v>
      </c>
      <c r="B198" s="1">
        <v>48</v>
      </c>
      <c r="C198" s="26" t="s">
        <v>3372</v>
      </c>
      <c r="D198" t="s">
        <v>661</v>
      </c>
      <c r="E198" s="27" t="s">
        <v>3373</v>
      </c>
      <c r="F198" s="28" t="s">
        <v>683</v>
      </c>
      <c r="G198" s="29">
        <v>3</v>
      </c>
      <c r="H198" s="28">
        <v>0</v>
      </c>
      <c r="I198" s="30">
        <f>ROUND(G198*H198,P4)</f>
        <v>0</v>
      </c>
      <c r="L198" s="31">
        <v>0</v>
      </c>
      <c r="M198" s="24">
        <f>ROUND(G198*L198,P4)</f>
        <v>0</v>
      </c>
      <c r="N198" s="25" t="s">
        <v>1309</v>
      </c>
      <c r="O198" s="32">
        <f>M198*AA198</f>
        <v>0</v>
      </c>
      <c r="P198" s="1">
        <v>3</v>
      </c>
      <c r="AA198" s="1">
        <f>IF(P198=1,$O$3,IF(P198=2,$O$4,$O$5))</f>
        <v>0</v>
      </c>
    </row>
    <row r="199">
      <c r="A199" s="1" t="s">
        <v>664</v>
      </c>
      <c r="E199" s="27" t="s">
        <v>661</v>
      </c>
    </row>
    <row r="200">
      <c r="A200" s="1" t="s">
        <v>665</v>
      </c>
      <c r="E200" s="33" t="s">
        <v>1947</v>
      </c>
    </row>
    <row r="201" ht="114.75">
      <c r="A201" s="1" t="s">
        <v>666</v>
      </c>
      <c r="E201" s="27" t="s">
        <v>1679</v>
      </c>
    </row>
    <row r="202">
      <c r="A202" s="1" t="s">
        <v>659</v>
      </c>
      <c r="B202" s="1">
        <v>49</v>
      </c>
      <c r="C202" s="26" t="s">
        <v>3374</v>
      </c>
      <c r="D202" t="s">
        <v>661</v>
      </c>
      <c r="E202" s="27" t="s">
        <v>3375</v>
      </c>
      <c r="F202" s="28" t="s">
        <v>683</v>
      </c>
      <c r="G202" s="29">
        <v>3</v>
      </c>
      <c r="H202" s="28">
        <v>0</v>
      </c>
      <c r="I202" s="30">
        <f>ROUND(G202*H202,P4)</f>
        <v>0</v>
      </c>
      <c r="L202" s="31">
        <v>0</v>
      </c>
      <c r="M202" s="24">
        <f>ROUND(G202*L202,P4)</f>
        <v>0</v>
      </c>
      <c r="N202" s="25" t="s">
        <v>1309</v>
      </c>
      <c r="O202" s="32">
        <f>M202*AA202</f>
        <v>0</v>
      </c>
      <c r="P202" s="1">
        <v>3</v>
      </c>
      <c r="AA202" s="1">
        <f>IF(P202=1,$O$3,IF(P202=2,$O$4,$O$5))</f>
        <v>0</v>
      </c>
    </row>
    <row r="203">
      <c r="A203" s="1" t="s">
        <v>664</v>
      </c>
      <c r="E203" s="27" t="s">
        <v>661</v>
      </c>
    </row>
    <row r="204">
      <c r="A204" s="1" t="s">
        <v>665</v>
      </c>
      <c r="E204" s="33" t="s">
        <v>1947</v>
      </c>
    </row>
    <row r="205" ht="140.25">
      <c r="A205" s="1" t="s">
        <v>666</v>
      </c>
      <c r="E205" s="27" t="s">
        <v>1789</v>
      </c>
    </row>
    <row r="206">
      <c r="A206" s="1" t="s">
        <v>659</v>
      </c>
      <c r="B206" s="1">
        <v>50</v>
      </c>
      <c r="C206" s="26" t="s">
        <v>3376</v>
      </c>
      <c r="D206" t="s">
        <v>661</v>
      </c>
      <c r="E206" s="27" t="s">
        <v>3377</v>
      </c>
      <c r="F206" s="28" t="s">
        <v>683</v>
      </c>
      <c r="G206" s="29">
        <v>3</v>
      </c>
      <c r="H206" s="28">
        <v>0</v>
      </c>
      <c r="I206" s="30">
        <f>ROUND(G206*H206,P4)</f>
        <v>0</v>
      </c>
      <c r="L206" s="31">
        <v>0</v>
      </c>
      <c r="M206" s="24">
        <f>ROUND(G206*L206,P4)</f>
        <v>0</v>
      </c>
      <c r="N206" s="25" t="s">
        <v>1309</v>
      </c>
      <c r="O206" s="32">
        <f>M206*AA206</f>
        <v>0</v>
      </c>
      <c r="P206" s="1">
        <v>3</v>
      </c>
      <c r="AA206" s="1">
        <f>IF(P206=1,$O$3,IF(P206=2,$O$4,$O$5))</f>
        <v>0</v>
      </c>
    </row>
    <row r="207">
      <c r="A207" s="1" t="s">
        <v>664</v>
      </c>
      <c r="E207" s="27" t="s">
        <v>661</v>
      </c>
    </row>
    <row r="208">
      <c r="A208" s="1" t="s">
        <v>665</v>
      </c>
      <c r="E208" s="33" t="s">
        <v>1947</v>
      </c>
    </row>
    <row r="209" ht="153">
      <c r="A209" s="1" t="s">
        <v>666</v>
      </c>
      <c r="E209" s="27" t="s">
        <v>2231</v>
      </c>
    </row>
    <row r="210">
      <c r="A210" s="1" t="s">
        <v>659</v>
      </c>
      <c r="B210" s="1">
        <v>51</v>
      </c>
      <c r="C210" s="26" t="s">
        <v>3378</v>
      </c>
      <c r="D210" t="s">
        <v>661</v>
      </c>
      <c r="E210" s="27" t="s">
        <v>3379</v>
      </c>
      <c r="F210" s="28" t="s">
        <v>683</v>
      </c>
      <c r="G210" s="29">
        <v>3</v>
      </c>
      <c r="H210" s="28">
        <v>0</v>
      </c>
      <c r="I210" s="30">
        <f>ROUND(G210*H210,P4)</f>
        <v>0</v>
      </c>
      <c r="L210" s="31">
        <v>0</v>
      </c>
      <c r="M210" s="24">
        <f>ROUND(G210*L210,P4)</f>
        <v>0</v>
      </c>
      <c r="N210" s="25" t="s">
        <v>1309</v>
      </c>
      <c r="O210" s="32">
        <f>M210*AA210</f>
        <v>0</v>
      </c>
      <c r="P210" s="1">
        <v>3</v>
      </c>
      <c r="AA210" s="1">
        <f>IF(P210=1,$O$3,IF(P210=2,$O$4,$O$5))</f>
        <v>0</v>
      </c>
    </row>
    <row r="211">
      <c r="A211" s="1" t="s">
        <v>664</v>
      </c>
      <c r="E211" s="27" t="s">
        <v>661</v>
      </c>
    </row>
    <row r="212">
      <c r="A212" s="1" t="s">
        <v>665</v>
      </c>
      <c r="E212" s="33" t="s">
        <v>1947</v>
      </c>
    </row>
    <row r="213" ht="114.75">
      <c r="A213" s="1" t="s">
        <v>666</v>
      </c>
      <c r="E213" s="27" t="s">
        <v>1679</v>
      </c>
    </row>
    <row r="214">
      <c r="A214" s="1" t="s">
        <v>659</v>
      </c>
      <c r="B214" s="1">
        <v>52</v>
      </c>
      <c r="C214" s="26" t="s">
        <v>3380</v>
      </c>
      <c r="D214" t="s">
        <v>661</v>
      </c>
      <c r="E214" s="27" t="s">
        <v>3381</v>
      </c>
      <c r="F214" s="28" t="s">
        <v>683</v>
      </c>
      <c r="G214" s="29">
        <v>3</v>
      </c>
      <c r="H214" s="28">
        <v>0</v>
      </c>
      <c r="I214" s="30">
        <f>ROUND(G214*H214,P4)</f>
        <v>0</v>
      </c>
      <c r="L214" s="31">
        <v>0</v>
      </c>
      <c r="M214" s="24">
        <f>ROUND(G214*L214,P4)</f>
        <v>0</v>
      </c>
      <c r="N214" s="25" t="s">
        <v>1309</v>
      </c>
      <c r="O214" s="32">
        <f>M214*AA214</f>
        <v>0</v>
      </c>
      <c r="P214" s="1">
        <v>3</v>
      </c>
      <c r="AA214" s="1">
        <f>IF(P214=1,$O$3,IF(P214=2,$O$4,$O$5))</f>
        <v>0</v>
      </c>
    </row>
    <row r="215">
      <c r="A215" s="1" t="s">
        <v>664</v>
      </c>
      <c r="E215" s="27" t="s">
        <v>661</v>
      </c>
    </row>
    <row r="216">
      <c r="A216" s="1" t="s">
        <v>665</v>
      </c>
      <c r="E216" s="33" t="s">
        <v>1947</v>
      </c>
    </row>
    <row r="217" ht="114.75">
      <c r="A217" s="1" t="s">
        <v>666</v>
      </c>
      <c r="E217" s="27" t="s">
        <v>1679</v>
      </c>
    </row>
    <row r="218">
      <c r="A218" s="1" t="s">
        <v>659</v>
      </c>
      <c r="B218" s="1">
        <v>53</v>
      </c>
      <c r="C218" s="26" t="s">
        <v>3382</v>
      </c>
      <c r="D218" t="s">
        <v>661</v>
      </c>
      <c r="E218" s="27" t="s">
        <v>3383</v>
      </c>
      <c r="F218" s="28" t="s">
        <v>683</v>
      </c>
      <c r="G218" s="29">
        <v>6</v>
      </c>
      <c r="H218" s="28">
        <v>0</v>
      </c>
      <c r="I218" s="30">
        <f>ROUND(G218*H218,P4)</f>
        <v>0</v>
      </c>
      <c r="L218" s="31">
        <v>0</v>
      </c>
      <c r="M218" s="24">
        <f>ROUND(G218*L218,P4)</f>
        <v>0</v>
      </c>
      <c r="N218" s="25" t="s">
        <v>1309</v>
      </c>
      <c r="O218" s="32">
        <f>M218*AA218</f>
        <v>0</v>
      </c>
      <c r="P218" s="1">
        <v>3</v>
      </c>
      <c r="AA218" s="1">
        <f>IF(P218=1,$O$3,IF(P218=2,$O$4,$O$5))</f>
        <v>0</v>
      </c>
    </row>
    <row r="219">
      <c r="A219" s="1" t="s">
        <v>664</v>
      </c>
      <c r="E219" s="27" t="s">
        <v>661</v>
      </c>
    </row>
    <row r="220">
      <c r="A220" s="1" t="s">
        <v>665</v>
      </c>
      <c r="E220" s="33" t="s">
        <v>2278</v>
      </c>
    </row>
    <row r="221" ht="140.25">
      <c r="A221" s="1" t="s">
        <v>666</v>
      </c>
      <c r="E221" s="27" t="s">
        <v>1789</v>
      </c>
    </row>
    <row r="222">
      <c r="A222" s="1" t="s">
        <v>659</v>
      </c>
      <c r="B222" s="1">
        <v>54</v>
      </c>
      <c r="C222" s="26" t="s">
        <v>3384</v>
      </c>
      <c r="D222" t="s">
        <v>661</v>
      </c>
      <c r="E222" s="27" t="s">
        <v>3385</v>
      </c>
      <c r="F222" s="28" t="s">
        <v>683</v>
      </c>
      <c r="G222" s="29">
        <v>6</v>
      </c>
      <c r="H222" s="28">
        <v>0</v>
      </c>
      <c r="I222" s="30">
        <f>ROUND(G222*H222,P4)</f>
        <v>0</v>
      </c>
      <c r="L222" s="31">
        <v>0</v>
      </c>
      <c r="M222" s="24">
        <f>ROUND(G222*L222,P4)</f>
        <v>0</v>
      </c>
      <c r="N222" s="25" t="s">
        <v>1309</v>
      </c>
      <c r="O222" s="32">
        <f>M222*AA222</f>
        <v>0</v>
      </c>
      <c r="P222" s="1">
        <v>3</v>
      </c>
      <c r="AA222" s="1">
        <f>IF(P222=1,$O$3,IF(P222=2,$O$4,$O$5))</f>
        <v>0</v>
      </c>
    </row>
    <row r="223">
      <c r="A223" s="1" t="s">
        <v>664</v>
      </c>
      <c r="E223" s="27" t="s">
        <v>661</v>
      </c>
    </row>
    <row r="224">
      <c r="A224" s="1" t="s">
        <v>665</v>
      </c>
      <c r="E224" s="33" t="s">
        <v>2278</v>
      </c>
    </row>
    <row r="225" ht="153">
      <c r="A225" s="1" t="s">
        <v>666</v>
      </c>
      <c r="E225" s="27" t="s">
        <v>2231</v>
      </c>
    </row>
    <row r="226" ht="25.5">
      <c r="A226" s="1" t="s">
        <v>659</v>
      </c>
      <c r="B226" s="1">
        <v>55</v>
      </c>
      <c r="C226" s="26" t="s">
        <v>3386</v>
      </c>
      <c r="D226" t="s">
        <v>661</v>
      </c>
      <c r="E226" s="27" t="s">
        <v>3387</v>
      </c>
      <c r="F226" s="28" t="s">
        <v>683</v>
      </c>
      <c r="G226" s="29">
        <v>10</v>
      </c>
      <c r="H226" s="28">
        <v>0</v>
      </c>
      <c r="I226" s="30">
        <f>ROUND(G226*H226,P4)</f>
        <v>0</v>
      </c>
      <c r="L226" s="31">
        <v>0</v>
      </c>
      <c r="M226" s="24">
        <f>ROUND(G226*L226,P4)</f>
        <v>0</v>
      </c>
      <c r="N226" s="25" t="s">
        <v>1309</v>
      </c>
      <c r="O226" s="32">
        <f>M226*AA226</f>
        <v>0</v>
      </c>
      <c r="P226" s="1">
        <v>3</v>
      </c>
      <c r="AA226" s="1">
        <f>IF(P226=1,$O$3,IF(P226=2,$O$4,$O$5))</f>
        <v>0</v>
      </c>
    </row>
    <row r="227">
      <c r="A227" s="1" t="s">
        <v>664</v>
      </c>
      <c r="E227" s="27" t="s">
        <v>661</v>
      </c>
    </row>
    <row r="228">
      <c r="A228" s="1" t="s">
        <v>665</v>
      </c>
      <c r="E228" s="33" t="s">
        <v>2544</v>
      </c>
    </row>
    <row r="229" ht="114.75">
      <c r="A229" s="1" t="s">
        <v>666</v>
      </c>
      <c r="E229" s="27" t="s">
        <v>1679</v>
      </c>
    </row>
    <row r="230">
      <c r="A230" s="1" t="s">
        <v>659</v>
      </c>
      <c r="B230" s="1">
        <v>56</v>
      </c>
      <c r="C230" s="26" t="s">
        <v>3388</v>
      </c>
      <c r="D230" t="s">
        <v>661</v>
      </c>
      <c r="E230" s="27" t="s">
        <v>3389</v>
      </c>
      <c r="F230" s="28" t="s">
        <v>683</v>
      </c>
      <c r="G230" s="29">
        <v>5</v>
      </c>
      <c r="H230" s="28">
        <v>0</v>
      </c>
      <c r="I230" s="30">
        <f>ROUND(G230*H230,P4)</f>
        <v>0</v>
      </c>
      <c r="L230" s="31">
        <v>0</v>
      </c>
      <c r="M230" s="24">
        <f>ROUND(G230*L230,P4)</f>
        <v>0</v>
      </c>
      <c r="N230" s="25" t="s">
        <v>1309</v>
      </c>
      <c r="O230" s="32">
        <f>M230*AA230</f>
        <v>0</v>
      </c>
      <c r="P230" s="1">
        <v>3</v>
      </c>
      <c r="AA230" s="1">
        <f>IF(P230=1,$O$3,IF(P230=2,$O$4,$O$5))</f>
        <v>0</v>
      </c>
    </row>
    <row r="231">
      <c r="A231" s="1" t="s">
        <v>664</v>
      </c>
      <c r="E231" s="27" t="s">
        <v>661</v>
      </c>
    </row>
    <row r="232">
      <c r="A232" s="1" t="s">
        <v>665</v>
      </c>
      <c r="E232" s="33" t="s">
        <v>1467</v>
      </c>
    </row>
    <row r="233" ht="114.75">
      <c r="A233" s="1" t="s">
        <v>666</v>
      </c>
      <c r="E233" s="27" t="s">
        <v>1679</v>
      </c>
    </row>
    <row r="234">
      <c r="A234" s="1" t="s">
        <v>659</v>
      </c>
      <c r="B234" s="1">
        <v>57</v>
      </c>
      <c r="C234" s="26" t="s">
        <v>3390</v>
      </c>
      <c r="D234" t="s">
        <v>661</v>
      </c>
      <c r="E234" s="27" t="s">
        <v>3391</v>
      </c>
      <c r="F234" s="28" t="s">
        <v>683</v>
      </c>
      <c r="G234" s="29">
        <v>15</v>
      </c>
      <c r="H234" s="28">
        <v>0</v>
      </c>
      <c r="I234" s="30">
        <f>ROUND(G234*H234,P4)</f>
        <v>0</v>
      </c>
      <c r="L234" s="31">
        <v>0</v>
      </c>
      <c r="M234" s="24">
        <f>ROUND(G234*L234,P4)</f>
        <v>0</v>
      </c>
      <c r="N234" s="25" t="s">
        <v>1309</v>
      </c>
      <c r="O234" s="32">
        <f>M234*AA234</f>
        <v>0</v>
      </c>
      <c r="P234" s="1">
        <v>3</v>
      </c>
      <c r="AA234" s="1">
        <f>IF(P234=1,$O$3,IF(P234=2,$O$4,$O$5))</f>
        <v>0</v>
      </c>
    </row>
    <row r="235">
      <c r="A235" s="1" t="s">
        <v>664</v>
      </c>
      <c r="E235" s="27" t="s">
        <v>661</v>
      </c>
    </row>
    <row r="236">
      <c r="A236" s="1" t="s">
        <v>665</v>
      </c>
      <c r="E236" s="33" t="s">
        <v>1457</v>
      </c>
    </row>
    <row r="237" ht="140.25">
      <c r="A237" s="1" t="s">
        <v>666</v>
      </c>
      <c r="E237" s="27" t="s">
        <v>1789</v>
      </c>
    </row>
    <row r="238">
      <c r="A238" s="1" t="s">
        <v>659</v>
      </c>
      <c r="B238" s="1">
        <v>58</v>
      </c>
      <c r="C238" s="26" t="s">
        <v>3392</v>
      </c>
      <c r="D238" t="s">
        <v>661</v>
      </c>
      <c r="E238" s="27" t="s">
        <v>3393</v>
      </c>
      <c r="F238" s="28" t="s">
        <v>683</v>
      </c>
      <c r="G238" s="29">
        <v>5</v>
      </c>
      <c r="H238" s="28">
        <v>0</v>
      </c>
      <c r="I238" s="30">
        <f>ROUND(G238*H238,P4)</f>
        <v>0</v>
      </c>
      <c r="L238" s="31">
        <v>0</v>
      </c>
      <c r="M238" s="24">
        <f>ROUND(G238*L238,P4)</f>
        <v>0</v>
      </c>
      <c r="N238" s="25" t="s">
        <v>1309</v>
      </c>
      <c r="O238" s="32">
        <f>M238*AA238</f>
        <v>0</v>
      </c>
      <c r="P238" s="1">
        <v>3</v>
      </c>
      <c r="AA238" s="1">
        <f>IF(P238=1,$O$3,IF(P238=2,$O$4,$O$5))</f>
        <v>0</v>
      </c>
    </row>
    <row r="239">
      <c r="A239" s="1" t="s">
        <v>664</v>
      </c>
      <c r="E239" s="27" t="s">
        <v>661</v>
      </c>
    </row>
    <row r="240">
      <c r="A240" s="1" t="s">
        <v>665</v>
      </c>
      <c r="E240" s="33" t="s">
        <v>1467</v>
      </c>
    </row>
    <row r="241" ht="153">
      <c r="A241" s="1" t="s">
        <v>666</v>
      </c>
      <c r="E241" s="27" t="s">
        <v>2231</v>
      </c>
    </row>
    <row r="242">
      <c r="A242" s="1" t="s">
        <v>659</v>
      </c>
      <c r="B242" s="1">
        <v>59</v>
      </c>
      <c r="C242" s="26" t="s">
        <v>3394</v>
      </c>
      <c r="D242" t="s">
        <v>661</v>
      </c>
      <c r="E242" s="27" t="s">
        <v>3395</v>
      </c>
      <c r="F242" s="28" t="s">
        <v>683</v>
      </c>
      <c r="G242" s="29">
        <v>10</v>
      </c>
      <c r="H242" s="28">
        <v>0</v>
      </c>
      <c r="I242" s="30">
        <f>ROUND(G242*H242,P4)</f>
        <v>0</v>
      </c>
      <c r="L242" s="31">
        <v>0</v>
      </c>
      <c r="M242" s="24">
        <f>ROUND(G242*L242,P4)</f>
        <v>0</v>
      </c>
      <c r="N242" s="25" t="s">
        <v>1309</v>
      </c>
      <c r="O242" s="32">
        <f>M242*AA242</f>
        <v>0</v>
      </c>
      <c r="P242" s="1">
        <v>3</v>
      </c>
      <c r="AA242" s="1">
        <f>IF(P242=1,$O$3,IF(P242=2,$O$4,$O$5))</f>
        <v>0</v>
      </c>
    </row>
    <row r="243">
      <c r="A243" s="1" t="s">
        <v>664</v>
      </c>
      <c r="E243" s="27" t="s">
        <v>661</v>
      </c>
    </row>
    <row r="244">
      <c r="A244" s="1" t="s">
        <v>665</v>
      </c>
      <c r="E244" s="33" t="s">
        <v>2544</v>
      </c>
    </row>
    <row r="245" ht="114.75">
      <c r="A245" s="1" t="s">
        <v>666</v>
      </c>
      <c r="E245" s="27" t="s">
        <v>1679</v>
      </c>
    </row>
    <row r="246">
      <c r="A246" s="1" t="s">
        <v>659</v>
      </c>
      <c r="B246" s="1">
        <v>60</v>
      </c>
      <c r="C246" s="26" t="s">
        <v>3396</v>
      </c>
      <c r="D246" t="s">
        <v>661</v>
      </c>
      <c r="E246" s="27" t="s">
        <v>3397</v>
      </c>
      <c r="F246" s="28" t="s">
        <v>683</v>
      </c>
      <c r="G246" s="29">
        <v>5</v>
      </c>
      <c r="H246" s="28">
        <v>0</v>
      </c>
      <c r="I246" s="30">
        <f>ROUND(G246*H246,P4)</f>
        <v>0</v>
      </c>
      <c r="L246" s="31">
        <v>0</v>
      </c>
      <c r="M246" s="24">
        <f>ROUND(G246*L246,P4)</f>
        <v>0</v>
      </c>
      <c r="N246" s="25" t="s">
        <v>1309</v>
      </c>
      <c r="O246" s="32">
        <f>M246*AA246</f>
        <v>0</v>
      </c>
      <c r="P246" s="1">
        <v>1</v>
      </c>
      <c r="AA246" s="1">
        <f>IF(P246=1,$O$3,IF(P246=2,$O$4,$O$5))</f>
        <v>0</v>
      </c>
    </row>
    <row r="247">
      <c r="A247" s="1" t="s">
        <v>664</v>
      </c>
      <c r="E247" s="27" t="s">
        <v>661</v>
      </c>
    </row>
    <row r="248">
      <c r="A248" s="1" t="s">
        <v>665</v>
      </c>
      <c r="E248" s="33" t="s">
        <v>1467</v>
      </c>
    </row>
    <row r="249" ht="153">
      <c r="A249" s="1" t="s">
        <v>666</v>
      </c>
      <c r="E249" s="27" t="s">
        <v>1671</v>
      </c>
    </row>
    <row r="250">
      <c r="A250" s="1" t="s">
        <v>659</v>
      </c>
      <c r="B250" s="1">
        <v>61</v>
      </c>
      <c r="C250" s="26" t="s">
        <v>3398</v>
      </c>
      <c r="D250" t="s">
        <v>661</v>
      </c>
      <c r="E250" s="27" t="s">
        <v>3399</v>
      </c>
      <c r="F250" s="28" t="s">
        <v>683</v>
      </c>
      <c r="G250" s="29">
        <v>15</v>
      </c>
      <c r="H250" s="28">
        <v>0</v>
      </c>
      <c r="I250" s="30">
        <f>ROUND(G250*H250,P4)</f>
        <v>0</v>
      </c>
      <c r="L250" s="31">
        <v>0</v>
      </c>
      <c r="M250" s="24">
        <f>ROUND(G250*L250,P4)</f>
        <v>0</v>
      </c>
      <c r="N250" s="25" t="s">
        <v>1309</v>
      </c>
      <c r="O250" s="32">
        <f>M250*AA250</f>
        <v>0</v>
      </c>
      <c r="P250" s="1">
        <v>3</v>
      </c>
      <c r="AA250" s="1">
        <f>IF(P250=1,$O$3,IF(P250=2,$O$4,$O$5))</f>
        <v>0</v>
      </c>
    </row>
    <row r="251">
      <c r="A251" s="1" t="s">
        <v>664</v>
      </c>
      <c r="E251" s="27" t="s">
        <v>661</v>
      </c>
    </row>
    <row r="252">
      <c r="A252" s="1" t="s">
        <v>665</v>
      </c>
      <c r="E252" s="33" t="s">
        <v>1457</v>
      </c>
    </row>
    <row r="253" ht="140.25">
      <c r="A253" s="1" t="s">
        <v>666</v>
      </c>
      <c r="E253" s="27" t="s">
        <v>1789</v>
      </c>
    </row>
    <row r="254">
      <c r="A254" s="1" t="s">
        <v>659</v>
      </c>
      <c r="B254" s="1">
        <v>62</v>
      </c>
      <c r="C254" s="26" t="s">
        <v>3400</v>
      </c>
      <c r="D254" t="s">
        <v>661</v>
      </c>
      <c r="E254" s="27" t="s">
        <v>3401</v>
      </c>
      <c r="F254" s="28" t="s">
        <v>1574</v>
      </c>
      <c r="G254" s="29">
        <v>3</v>
      </c>
      <c r="H254" s="28">
        <v>0</v>
      </c>
      <c r="I254" s="30">
        <f>ROUND(G254*H254,P4)</f>
        <v>0</v>
      </c>
      <c r="L254" s="31">
        <v>0</v>
      </c>
      <c r="M254" s="24">
        <f>ROUND(G254*L254,P4)</f>
        <v>0</v>
      </c>
      <c r="N254" s="25" t="s">
        <v>1309</v>
      </c>
      <c r="O254" s="32">
        <f>M254*AA254</f>
        <v>0</v>
      </c>
      <c r="P254" s="1">
        <v>3</v>
      </c>
      <c r="AA254" s="1">
        <f>IF(P254=1,$O$3,IF(P254=2,$O$4,$O$5))</f>
        <v>0</v>
      </c>
    </row>
    <row r="255">
      <c r="A255" s="1" t="s">
        <v>664</v>
      </c>
      <c r="E255" s="27" t="s">
        <v>661</v>
      </c>
    </row>
    <row r="256">
      <c r="A256" s="1" t="s">
        <v>665</v>
      </c>
      <c r="E256" s="33" t="s">
        <v>1947</v>
      </c>
    </row>
    <row r="257" ht="140.25">
      <c r="A257" s="1" t="s">
        <v>666</v>
      </c>
      <c r="E257" s="27" t="s">
        <v>2206</v>
      </c>
    </row>
    <row r="258">
      <c r="A258" s="1" t="s">
        <v>659</v>
      </c>
      <c r="B258" s="1">
        <v>63</v>
      </c>
      <c r="C258" s="26" t="s">
        <v>3402</v>
      </c>
      <c r="D258" t="s">
        <v>661</v>
      </c>
      <c r="E258" s="27" t="s">
        <v>3403</v>
      </c>
      <c r="F258" s="28" t="s">
        <v>1574</v>
      </c>
      <c r="G258" s="29">
        <v>3</v>
      </c>
      <c r="H258" s="28">
        <v>0</v>
      </c>
      <c r="I258" s="30">
        <f>ROUND(G258*H258,P4)</f>
        <v>0</v>
      </c>
      <c r="L258" s="31">
        <v>0</v>
      </c>
      <c r="M258" s="24">
        <f>ROUND(G258*L258,P4)</f>
        <v>0</v>
      </c>
      <c r="N258" s="25" t="s">
        <v>1309</v>
      </c>
      <c r="O258" s="32">
        <f>M258*AA258</f>
        <v>0</v>
      </c>
      <c r="P258" s="1">
        <v>3</v>
      </c>
      <c r="AA258" s="1">
        <f>IF(P258=1,$O$3,IF(P258=2,$O$4,$O$5))</f>
        <v>0</v>
      </c>
    </row>
    <row r="259">
      <c r="A259" s="1" t="s">
        <v>664</v>
      </c>
      <c r="E259" s="27" t="s">
        <v>661</v>
      </c>
    </row>
    <row r="260">
      <c r="A260" s="1" t="s">
        <v>665</v>
      </c>
      <c r="E260" s="33" t="s">
        <v>1947</v>
      </c>
    </row>
    <row r="261" ht="140.25">
      <c r="A261" s="1" t="s">
        <v>666</v>
      </c>
      <c r="E261" s="27" t="s">
        <v>2206</v>
      </c>
    </row>
    <row r="262">
      <c r="A262" s="1" t="s">
        <v>659</v>
      </c>
      <c r="B262" s="1">
        <v>64</v>
      </c>
      <c r="C262" s="26" t="s">
        <v>3404</v>
      </c>
      <c r="D262" t="s">
        <v>661</v>
      </c>
      <c r="E262" s="27" t="s">
        <v>3405</v>
      </c>
      <c r="F262" s="28" t="s">
        <v>1574</v>
      </c>
      <c r="G262" s="29">
        <v>3</v>
      </c>
      <c r="H262" s="28">
        <v>0</v>
      </c>
      <c r="I262" s="30">
        <f>ROUND(G262*H262,P4)</f>
        <v>0</v>
      </c>
      <c r="L262" s="31">
        <v>0</v>
      </c>
      <c r="M262" s="24">
        <f>ROUND(G262*L262,P4)</f>
        <v>0</v>
      </c>
      <c r="N262" s="25" t="s">
        <v>1309</v>
      </c>
      <c r="O262" s="32">
        <f>M262*AA262</f>
        <v>0</v>
      </c>
      <c r="P262" s="1">
        <v>3</v>
      </c>
      <c r="AA262" s="1">
        <f>IF(P262=1,$O$3,IF(P262=2,$O$4,$O$5))</f>
        <v>0</v>
      </c>
    </row>
    <row r="263">
      <c r="A263" s="1" t="s">
        <v>664</v>
      </c>
      <c r="E263" s="27" t="s">
        <v>661</v>
      </c>
    </row>
    <row r="264">
      <c r="A264" s="1" t="s">
        <v>665</v>
      </c>
      <c r="E264" s="33" t="s">
        <v>1947</v>
      </c>
    </row>
    <row r="265" ht="165.75">
      <c r="A265" s="1" t="s">
        <v>666</v>
      </c>
      <c r="E265" s="27" t="s">
        <v>2217</v>
      </c>
    </row>
    <row r="266">
      <c r="A266" s="1" t="s">
        <v>659</v>
      </c>
      <c r="B266" s="1">
        <v>65</v>
      </c>
      <c r="C266" s="26" t="s">
        <v>2251</v>
      </c>
      <c r="D266" t="s">
        <v>661</v>
      </c>
      <c r="E266" s="27" t="s">
        <v>2415</v>
      </c>
      <c r="F266" s="28" t="s">
        <v>683</v>
      </c>
      <c r="G266" s="29">
        <v>3</v>
      </c>
      <c r="H266" s="28">
        <v>0</v>
      </c>
      <c r="I266" s="30">
        <f>ROUND(G266*H266,P4)</f>
        <v>0</v>
      </c>
      <c r="L266" s="31">
        <v>0</v>
      </c>
      <c r="M266" s="24">
        <f>ROUND(G266*L266,P4)</f>
        <v>0</v>
      </c>
      <c r="N266" s="25" t="s">
        <v>1309</v>
      </c>
      <c r="O266" s="32">
        <f>M266*AA266</f>
        <v>0</v>
      </c>
      <c r="P266" s="1">
        <v>3</v>
      </c>
      <c r="AA266" s="1">
        <f>IF(P266=1,$O$3,IF(P266=2,$O$4,$O$5))</f>
        <v>0</v>
      </c>
    </row>
    <row r="267">
      <c r="A267" s="1" t="s">
        <v>664</v>
      </c>
      <c r="E267" s="27" t="s">
        <v>661</v>
      </c>
    </row>
    <row r="268">
      <c r="A268" s="1" t="s">
        <v>665</v>
      </c>
      <c r="E268" s="33" t="s">
        <v>1947</v>
      </c>
    </row>
    <row r="269" ht="153">
      <c r="A269" s="1" t="s">
        <v>666</v>
      </c>
      <c r="E269" s="27" t="s">
        <v>2231</v>
      </c>
    </row>
    <row r="270">
      <c r="A270" s="1" t="s">
        <v>659</v>
      </c>
      <c r="B270" s="1">
        <v>66</v>
      </c>
      <c r="C270" s="26" t="s">
        <v>3406</v>
      </c>
      <c r="D270" t="s">
        <v>661</v>
      </c>
      <c r="E270" s="27" t="s">
        <v>3407</v>
      </c>
      <c r="F270" s="28" t="s">
        <v>683</v>
      </c>
      <c r="G270" s="29">
        <v>45</v>
      </c>
      <c r="H270" s="28">
        <v>0</v>
      </c>
      <c r="I270" s="30">
        <f>ROUND(G270*H270,P4)</f>
        <v>0</v>
      </c>
      <c r="L270" s="31">
        <v>0</v>
      </c>
      <c r="M270" s="24">
        <f>ROUND(G270*L270,P4)</f>
        <v>0</v>
      </c>
      <c r="N270" s="25" t="s">
        <v>1309</v>
      </c>
      <c r="O270" s="32">
        <f>M270*AA270</f>
        <v>0</v>
      </c>
      <c r="P270" s="1">
        <v>3</v>
      </c>
      <c r="AA270" s="1">
        <f>IF(P270=1,$O$3,IF(P270=2,$O$4,$O$5))</f>
        <v>0</v>
      </c>
    </row>
    <row r="271">
      <c r="A271" s="1" t="s">
        <v>664</v>
      </c>
      <c r="E271" s="27" t="s">
        <v>661</v>
      </c>
    </row>
    <row r="272">
      <c r="A272" s="1" t="s">
        <v>665</v>
      </c>
      <c r="E272" s="33" t="s">
        <v>1504</v>
      </c>
    </row>
    <row r="273" ht="114.75">
      <c r="A273" s="1" t="s">
        <v>666</v>
      </c>
      <c r="E273" s="27" t="s">
        <v>1679</v>
      </c>
    </row>
    <row r="274">
      <c r="A274" s="1" t="s">
        <v>659</v>
      </c>
      <c r="B274" s="1">
        <v>67</v>
      </c>
      <c r="C274" s="26" t="s">
        <v>2268</v>
      </c>
      <c r="D274" t="s">
        <v>661</v>
      </c>
      <c r="E274" s="27" t="s">
        <v>2269</v>
      </c>
      <c r="F274" s="28" t="s">
        <v>683</v>
      </c>
      <c r="G274" s="29">
        <v>45</v>
      </c>
      <c r="H274" s="28">
        <v>0</v>
      </c>
      <c r="I274" s="30">
        <f>ROUND(G274*H274,P4)</f>
        <v>0</v>
      </c>
      <c r="L274" s="31">
        <v>0</v>
      </c>
      <c r="M274" s="24">
        <f>ROUND(G274*L274,P4)</f>
        <v>0</v>
      </c>
      <c r="N274" s="25" t="s">
        <v>1309</v>
      </c>
      <c r="O274" s="32">
        <f>M274*AA274</f>
        <v>0</v>
      </c>
      <c r="P274" s="1">
        <v>3</v>
      </c>
      <c r="AA274" s="1">
        <f>IF(P274=1,$O$3,IF(P274=2,$O$4,$O$5))</f>
        <v>0</v>
      </c>
    </row>
    <row r="275">
      <c r="A275" s="1" t="s">
        <v>664</v>
      </c>
      <c r="E275" s="27" t="s">
        <v>661</v>
      </c>
    </row>
    <row r="276">
      <c r="A276" s="1" t="s">
        <v>665</v>
      </c>
      <c r="E276" s="33" t="s">
        <v>1504</v>
      </c>
    </row>
    <row r="277" ht="140.25">
      <c r="A277" s="1" t="s">
        <v>666</v>
      </c>
      <c r="E277" s="27" t="s">
        <v>1789</v>
      </c>
    </row>
    <row r="278" ht="25.5">
      <c r="A278" s="1" t="s">
        <v>659</v>
      </c>
      <c r="B278" s="1">
        <v>83</v>
      </c>
      <c r="C278" s="26" t="s">
        <v>2482</v>
      </c>
      <c r="D278" t="s">
        <v>1199</v>
      </c>
      <c r="E278" s="27" t="s">
        <v>2148</v>
      </c>
      <c r="F278" s="28" t="s">
        <v>683</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1468</v>
      </c>
    </row>
    <row r="281" ht="102">
      <c r="A281" s="1" t="s">
        <v>666</v>
      </c>
      <c r="E281" s="27" t="s">
        <v>2149</v>
      </c>
    </row>
    <row r="282" ht="25.5">
      <c r="A282" s="1" t="s">
        <v>659</v>
      </c>
      <c r="B282" s="1">
        <v>84</v>
      </c>
      <c r="C282" s="26" t="s">
        <v>3408</v>
      </c>
      <c r="D282" t="s">
        <v>1199</v>
      </c>
      <c r="E282" s="27" t="s">
        <v>3409</v>
      </c>
      <c r="F282" s="28" t="s">
        <v>683</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3410</v>
      </c>
    </row>
    <row r="285" ht="140.25">
      <c r="A285" s="1" t="s">
        <v>666</v>
      </c>
      <c r="E285" s="27" t="s">
        <v>1789</v>
      </c>
    </row>
    <row r="286" ht="38.25">
      <c r="A286" s="1" t="s">
        <v>659</v>
      </c>
      <c r="B286" s="1">
        <v>85</v>
      </c>
      <c r="C286" s="26" t="s">
        <v>3411</v>
      </c>
      <c r="D286" t="s">
        <v>661</v>
      </c>
      <c r="E286" s="27" t="s">
        <v>3096</v>
      </c>
      <c r="F286" s="28" t="s">
        <v>683</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2872</v>
      </c>
    </row>
    <row r="289" ht="127.5">
      <c r="A289" s="1" t="s">
        <v>666</v>
      </c>
      <c r="E289" s="27" t="s">
        <v>3091</v>
      </c>
    </row>
    <row r="290">
      <c r="A290" s="1" t="s">
        <v>656</v>
      </c>
      <c r="C290" s="22" t="s">
        <v>2817</v>
      </c>
      <c r="E290" s="23" t="s">
        <v>2818</v>
      </c>
      <c r="L290" s="24">
        <f>SUMIFS(L291:L298,A291:A298,"P")</f>
        <v>0</v>
      </c>
      <c r="M290" s="24">
        <f>SUMIFS(M291:M298,A291:A298,"P")</f>
        <v>0</v>
      </c>
      <c r="N290" s="25"/>
    </row>
    <row r="291">
      <c r="A291" s="1" t="s">
        <v>659</v>
      </c>
      <c r="B291" s="1">
        <v>68</v>
      </c>
      <c r="C291" s="26" t="s">
        <v>3412</v>
      </c>
      <c r="D291" t="s">
        <v>661</v>
      </c>
      <c r="E291" s="27" t="s">
        <v>3413</v>
      </c>
      <c r="F291" s="28" t="s">
        <v>663</v>
      </c>
      <c r="G291" s="29">
        <v>2</v>
      </c>
      <c r="H291" s="28">
        <v>0</v>
      </c>
      <c r="I291" s="30">
        <f>ROUND(G291*H291,P4)</f>
        <v>0</v>
      </c>
      <c r="L291" s="31">
        <v>0</v>
      </c>
      <c r="M291" s="24">
        <f>ROUND(G291*L291,P4)</f>
        <v>0</v>
      </c>
      <c r="N291" s="25" t="s">
        <v>1309</v>
      </c>
      <c r="O291" s="32">
        <f>M291*AA291</f>
        <v>0</v>
      </c>
      <c r="P291" s="1">
        <v>3</v>
      </c>
      <c r="AA291" s="1">
        <f>IF(P291=1,$O$3,IF(P291=2,$O$4,$O$5))</f>
        <v>0</v>
      </c>
    </row>
    <row r="292">
      <c r="A292" s="1" t="s">
        <v>664</v>
      </c>
      <c r="E292" s="27" t="s">
        <v>661</v>
      </c>
    </row>
    <row r="293">
      <c r="A293" s="1" t="s">
        <v>665</v>
      </c>
      <c r="E293" s="33" t="s">
        <v>2244</v>
      </c>
    </row>
    <row r="294" ht="409.5">
      <c r="A294" s="1" t="s">
        <v>666</v>
      </c>
      <c r="E294" s="27" t="s">
        <v>3414</v>
      </c>
    </row>
    <row r="295">
      <c r="A295" s="1" t="s">
        <v>659</v>
      </c>
      <c r="B295" s="1">
        <v>69</v>
      </c>
      <c r="C295" s="26" t="s">
        <v>3415</v>
      </c>
      <c r="D295" t="s">
        <v>661</v>
      </c>
      <c r="E295" s="27" t="s">
        <v>3416</v>
      </c>
      <c r="F295" s="28" t="s">
        <v>663</v>
      </c>
      <c r="G295" s="29">
        <v>1.25</v>
      </c>
      <c r="H295" s="28">
        <v>0</v>
      </c>
      <c r="I295" s="30">
        <f>ROUND(G295*H295,P4)</f>
        <v>0</v>
      </c>
      <c r="L295" s="31">
        <v>0</v>
      </c>
      <c r="M295" s="24">
        <f>ROUND(G295*L295,P4)</f>
        <v>0</v>
      </c>
      <c r="N295" s="25" t="s">
        <v>1309</v>
      </c>
      <c r="O295" s="32">
        <f>M295*AA295</f>
        <v>0</v>
      </c>
      <c r="P295" s="1">
        <v>1</v>
      </c>
      <c r="AA295" s="1">
        <f>IF(P295=1,$O$3,IF(P295=2,$O$4,$O$5))</f>
        <v>0</v>
      </c>
    </row>
    <row r="296">
      <c r="A296" s="1" t="s">
        <v>664</v>
      </c>
      <c r="E296" s="27" t="s">
        <v>661</v>
      </c>
    </row>
    <row r="297">
      <c r="A297" s="1" t="s">
        <v>665</v>
      </c>
      <c r="E297" s="33" t="s">
        <v>3417</v>
      </c>
    </row>
    <row r="298" ht="76.5">
      <c r="A298" s="1" t="s">
        <v>666</v>
      </c>
      <c r="E298" s="27" t="s">
        <v>3418</v>
      </c>
    </row>
    <row r="299">
      <c r="A299" s="1" t="s">
        <v>656</v>
      </c>
      <c r="C299" s="22" t="s">
        <v>894</v>
      </c>
      <c r="E299" s="23" t="s">
        <v>895</v>
      </c>
      <c r="L299" s="24">
        <f>SUMIFS(L300:L351,A300:A351,"P")</f>
        <v>0</v>
      </c>
      <c r="M299" s="24">
        <f>SUMIFS(M300:M351,A300:A351,"P")</f>
        <v>0</v>
      </c>
      <c r="N299" s="25"/>
    </row>
    <row r="300" ht="25.5">
      <c r="A300" s="1" t="s">
        <v>659</v>
      </c>
      <c r="B300" s="1">
        <v>70</v>
      </c>
      <c r="C300" s="26" t="s">
        <v>3419</v>
      </c>
      <c r="D300" t="s">
        <v>897</v>
      </c>
      <c r="E300" s="27" t="s">
        <v>3420</v>
      </c>
      <c r="F300" s="28" t="s">
        <v>899</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910</v>
      </c>
    </row>
    <row r="302">
      <c r="A302" s="1" t="s">
        <v>665</v>
      </c>
      <c r="E302" s="33" t="s">
        <v>3421</v>
      </c>
    </row>
    <row r="303" ht="153">
      <c r="A303" s="1" t="s">
        <v>666</v>
      </c>
      <c r="E303" s="27" t="s">
        <v>902</v>
      </c>
    </row>
    <row r="304" ht="25.5">
      <c r="A304" s="1" t="s">
        <v>659</v>
      </c>
      <c r="B304" s="1">
        <v>71</v>
      </c>
      <c r="C304" s="26" t="s">
        <v>1867</v>
      </c>
      <c r="D304" t="s">
        <v>897</v>
      </c>
      <c r="E304" s="27" t="s">
        <v>1868</v>
      </c>
      <c r="F304" s="28" t="s">
        <v>899</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1869</v>
      </c>
    </row>
    <row r="306">
      <c r="A306" s="1" t="s">
        <v>665</v>
      </c>
      <c r="E306" s="33" t="s">
        <v>3421</v>
      </c>
    </row>
    <row r="307" ht="153">
      <c r="A307" s="1" t="s">
        <v>666</v>
      </c>
      <c r="E307" s="27" t="s">
        <v>907</v>
      </c>
    </row>
    <row r="308" ht="38.25">
      <c r="A308" s="1" t="s">
        <v>659</v>
      </c>
      <c r="B308" s="1">
        <v>72</v>
      </c>
      <c r="C308" s="26" t="s">
        <v>2982</v>
      </c>
      <c r="D308" t="s">
        <v>897</v>
      </c>
      <c r="E308" s="27" t="s">
        <v>2983</v>
      </c>
      <c r="F308" s="28" t="s">
        <v>899</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910</v>
      </c>
    </row>
    <row r="310">
      <c r="A310" s="1" t="s">
        <v>665</v>
      </c>
      <c r="E310" s="33" t="s">
        <v>1462</v>
      </c>
    </row>
    <row r="311" ht="153">
      <c r="A311" s="1" t="s">
        <v>666</v>
      </c>
      <c r="E311" s="27" t="s">
        <v>907</v>
      </c>
    </row>
    <row r="312" ht="38.25">
      <c r="A312" s="1" t="s">
        <v>659</v>
      </c>
      <c r="B312" s="1">
        <v>73</v>
      </c>
      <c r="C312" s="26" t="s">
        <v>903</v>
      </c>
      <c r="D312" t="s">
        <v>897</v>
      </c>
      <c r="E312" s="27" t="s">
        <v>904</v>
      </c>
      <c r="F312" s="28" t="s">
        <v>899</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905</v>
      </c>
    </row>
    <row r="314">
      <c r="A314" s="1" t="s">
        <v>665</v>
      </c>
      <c r="E314" s="33" t="s">
        <v>1502</v>
      </c>
    </row>
    <row r="315" ht="153">
      <c r="A315" s="1" t="s">
        <v>666</v>
      </c>
      <c r="E315" s="27" t="s">
        <v>907</v>
      </c>
    </row>
    <row r="316" ht="25.5">
      <c r="A316" s="1" t="s">
        <v>659</v>
      </c>
      <c r="B316" s="1">
        <v>74</v>
      </c>
      <c r="C316" s="26" t="s">
        <v>2504</v>
      </c>
      <c r="D316" t="s">
        <v>897</v>
      </c>
      <c r="E316" s="27" t="s">
        <v>2505</v>
      </c>
      <c r="F316" s="28" t="s">
        <v>899</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1285</v>
      </c>
    </row>
    <row r="318">
      <c r="A318" s="1" t="s">
        <v>665</v>
      </c>
      <c r="E318" s="33" t="s">
        <v>1462</v>
      </c>
    </row>
    <row r="319" ht="153">
      <c r="A319" s="1" t="s">
        <v>666</v>
      </c>
      <c r="E319" s="27" t="s">
        <v>902</v>
      </c>
    </row>
    <row r="320" ht="25.5">
      <c r="A320" s="1" t="s">
        <v>659</v>
      </c>
      <c r="B320" s="1">
        <v>75</v>
      </c>
      <c r="C320" s="26" t="s">
        <v>1283</v>
      </c>
      <c r="D320" t="s">
        <v>897</v>
      </c>
      <c r="E320" s="27" t="s">
        <v>1284</v>
      </c>
      <c r="F320" s="28" t="s">
        <v>899</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1285</v>
      </c>
    </row>
    <row r="322">
      <c r="A322" s="1" t="s">
        <v>665</v>
      </c>
      <c r="E322" s="33" t="s">
        <v>1462</v>
      </c>
    </row>
    <row r="323" ht="153">
      <c r="A323" s="1" t="s">
        <v>666</v>
      </c>
      <c r="E323" s="27" t="s">
        <v>902</v>
      </c>
    </row>
    <row r="324" ht="25.5">
      <c r="A324" s="1" t="s">
        <v>659</v>
      </c>
      <c r="B324" s="1">
        <v>76</v>
      </c>
      <c r="C324" s="26" t="s">
        <v>2506</v>
      </c>
      <c r="D324" t="s">
        <v>897</v>
      </c>
      <c r="E324" s="27" t="s">
        <v>2507</v>
      </c>
      <c r="F324" s="28" t="s">
        <v>899</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1285</v>
      </c>
    </row>
    <row r="326">
      <c r="A326" s="1" t="s">
        <v>665</v>
      </c>
      <c r="E326" s="33" t="s">
        <v>1462</v>
      </c>
    </row>
    <row r="327" ht="153">
      <c r="A327" s="1" t="s">
        <v>666</v>
      </c>
      <c r="E327" s="27" t="s">
        <v>902</v>
      </c>
    </row>
    <row r="328" ht="25.5">
      <c r="A328" s="1" t="s">
        <v>659</v>
      </c>
      <c r="B328" s="1">
        <v>77</v>
      </c>
      <c r="C328" s="26" t="s">
        <v>912</v>
      </c>
      <c r="D328" t="s">
        <v>897</v>
      </c>
      <c r="E328" s="27" t="s">
        <v>913</v>
      </c>
      <c r="F328" s="28" t="s">
        <v>899</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914</v>
      </c>
    </row>
    <row r="330">
      <c r="A330" s="1" t="s">
        <v>665</v>
      </c>
      <c r="E330" s="33" t="s">
        <v>1468</v>
      </c>
    </row>
    <row r="331" ht="153">
      <c r="A331" s="1" t="s">
        <v>666</v>
      </c>
      <c r="E331" s="27" t="s">
        <v>902</v>
      </c>
    </row>
    <row r="332" ht="25.5">
      <c r="A332" s="1" t="s">
        <v>659</v>
      </c>
      <c r="B332" s="1">
        <v>78</v>
      </c>
      <c r="C332" s="26" t="s">
        <v>3422</v>
      </c>
      <c r="D332" t="s">
        <v>897</v>
      </c>
      <c r="E332" s="27" t="s">
        <v>3423</v>
      </c>
      <c r="F332" s="28" t="s">
        <v>899</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914</v>
      </c>
    </row>
    <row r="334">
      <c r="A334" s="1" t="s">
        <v>665</v>
      </c>
      <c r="E334" s="33" t="s">
        <v>1468</v>
      </c>
    </row>
    <row r="335" ht="153">
      <c r="A335" s="1" t="s">
        <v>666</v>
      </c>
      <c r="E335" s="27" t="s">
        <v>902</v>
      </c>
    </row>
    <row r="336" ht="25.5">
      <c r="A336" s="1" t="s">
        <v>659</v>
      </c>
      <c r="B336" s="1">
        <v>79</v>
      </c>
      <c r="C336" s="26" t="s">
        <v>916</v>
      </c>
      <c r="D336" t="s">
        <v>897</v>
      </c>
      <c r="E336" s="27" t="s">
        <v>917</v>
      </c>
      <c r="F336" s="28" t="s">
        <v>899</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914</v>
      </c>
    </row>
    <row r="338">
      <c r="A338" s="1" t="s">
        <v>665</v>
      </c>
      <c r="E338" s="33" t="s">
        <v>3421</v>
      </c>
    </row>
    <row r="339" ht="153">
      <c r="A339" s="1" t="s">
        <v>666</v>
      </c>
      <c r="E339" s="27" t="s">
        <v>902</v>
      </c>
    </row>
    <row r="340" ht="25.5">
      <c r="A340" s="1" t="s">
        <v>659</v>
      </c>
      <c r="B340" s="1">
        <v>80</v>
      </c>
      <c r="C340" s="26" t="s">
        <v>919</v>
      </c>
      <c r="D340" t="s">
        <v>897</v>
      </c>
      <c r="E340" s="27" t="s">
        <v>920</v>
      </c>
      <c r="F340" s="28" t="s">
        <v>899</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921</v>
      </c>
    </row>
    <row r="342">
      <c r="A342" s="1" t="s">
        <v>665</v>
      </c>
      <c r="E342" s="33" t="s">
        <v>1462</v>
      </c>
    </row>
    <row r="343" ht="153">
      <c r="A343" s="1" t="s">
        <v>666</v>
      </c>
      <c r="E343" s="27" t="s">
        <v>902</v>
      </c>
    </row>
    <row r="344" ht="25.5">
      <c r="A344" s="1" t="s">
        <v>659</v>
      </c>
      <c r="B344" s="1">
        <v>81</v>
      </c>
      <c r="C344" s="26" t="s">
        <v>922</v>
      </c>
      <c r="D344" t="s">
        <v>897</v>
      </c>
      <c r="E344" s="27" t="s">
        <v>923</v>
      </c>
      <c r="F344" s="28" t="s">
        <v>899</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910</v>
      </c>
    </row>
    <row r="346">
      <c r="A346" s="1" t="s">
        <v>665</v>
      </c>
      <c r="E346" s="33" t="s">
        <v>1502</v>
      </c>
    </row>
    <row r="347" ht="153">
      <c r="A347" s="1" t="s">
        <v>666</v>
      </c>
      <c r="E347" s="27" t="s">
        <v>902</v>
      </c>
    </row>
    <row r="348" ht="25.5">
      <c r="A348" s="1" t="s">
        <v>659</v>
      </c>
      <c r="B348" s="1">
        <v>82</v>
      </c>
      <c r="C348" s="26" t="s">
        <v>924</v>
      </c>
      <c r="D348" t="s">
        <v>897</v>
      </c>
      <c r="E348" s="27" t="s">
        <v>925</v>
      </c>
      <c r="F348" s="28" t="s">
        <v>899</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921</v>
      </c>
    </row>
    <row r="350">
      <c r="A350" s="1" t="s">
        <v>665</v>
      </c>
      <c r="E350" s="33" t="s">
        <v>1462</v>
      </c>
    </row>
    <row r="351" ht="153">
      <c r="A351" s="1" t="s">
        <v>666</v>
      </c>
      <c r="E351" s="27" t="s">
        <v>902</v>
      </c>
    </row>
  </sheetData>
  <sheetProtection sheet="1" objects="1" scenarios="1" spinCount="100000" saltValue="m857AbhSxenBFpS9LGL6cZGKo7PDR1QzPaxYHP6gA898EDlYF66q5u6eGihWDB0dYfPP5LZlQWj7V1klrLnNEQ==" hashValue="n7n5cma+8BYI+shr8KMistKLDrA7+LWWG30Mp55sXStKDcHB7GMbkt6Tc2NRWQH5ivP46kkQYMs2EcCi5hHl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3424</v>
      </c>
      <c r="E8" s="23" t="s">
        <v>115</v>
      </c>
      <c r="L8" s="24">
        <f>L9+L134</f>
        <v>0</v>
      </c>
      <c r="M8" s="24">
        <f>M9+M134</f>
        <v>0</v>
      </c>
      <c r="N8" s="25"/>
    </row>
    <row r="9">
      <c r="A9" s="1" t="s">
        <v>656</v>
      </c>
      <c r="C9" s="22" t="s">
        <v>679</v>
      </c>
      <c r="E9" s="23" t="s">
        <v>680</v>
      </c>
      <c r="L9" s="24">
        <f>SUMIFS(L10:L133,A10:A133,"P")</f>
        <v>0</v>
      </c>
      <c r="M9" s="24">
        <f>SUMIFS(M10:M133,A10:A133,"P")</f>
        <v>0</v>
      </c>
      <c r="N9" s="25"/>
    </row>
    <row r="10" ht="25.5">
      <c r="A10" s="1" t="s">
        <v>659</v>
      </c>
      <c r="B10" s="1">
        <v>1</v>
      </c>
      <c r="C10" s="26" t="s">
        <v>3306</v>
      </c>
      <c r="D10" t="s">
        <v>661</v>
      </c>
      <c r="E10" s="27" t="s">
        <v>3307</v>
      </c>
      <c r="F10" s="28" t="s">
        <v>670</v>
      </c>
      <c r="G10" s="29">
        <v>10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2544</v>
      </c>
    </row>
    <row r="13" ht="102">
      <c r="A13" s="1" t="s">
        <v>666</v>
      </c>
      <c r="E13" s="27" t="s">
        <v>3309</v>
      </c>
    </row>
    <row r="14" ht="25.5">
      <c r="A14" s="1" t="s">
        <v>659</v>
      </c>
      <c r="B14" s="1">
        <v>2</v>
      </c>
      <c r="C14" s="26" t="s">
        <v>3310</v>
      </c>
      <c r="D14" t="s">
        <v>661</v>
      </c>
      <c r="E14" s="27" t="s">
        <v>3311</v>
      </c>
      <c r="F14" s="28" t="s">
        <v>670</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2544</v>
      </c>
    </row>
    <row r="17" ht="102">
      <c r="A17" s="1" t="s">
        <v>666</v>
      </c>
      <c r="E17" s="27" t="s">
        <v>3309</v>
      </c>
    </row>
    <row r="18" ht="25.5">
      <c r="A18" s="1" t="s">
        <v>659</v>
      </c>
      <c r="B18" s="1">
        <v>3</v>
      </c>
      <c r="C18" s="26" t="s">
        <v>3425</v>
      </c>
      <c r="D18" t="s">
        <v>661</v>
      </c>
      <c r="E18" s="27" t="s">
        <v>3426</v>
      </c>
      <c r="F18" s="28" t="s">
        <v>670</v>
      </c>
      <c r="G18" s="29">
        <v>50</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2247</v>
      </c>
    </row>
    <row r="21" ht="76.5">
      <c r="A21" s="1" t="s">
        <v>666</v>
      </c>
      <c r="E21" s="27" t="s">
        <v>690</v>
      </c>
    </row>
    <row r="22" ht="25.5">
      <c r="A22" s="1" t="s">
        <v>659</v>
      </c>
      <c r="B22" s="1">
        <v>4</v>
      </c>
      <c r="C22" s="26" t="s">
        <v>1556</v>
      </c>
      <c r="D22" t="s">
        <v>661</v>
      </c>
      <c r="E22" s="27" t="s">
        <v>1557</v>
      </c>
      <c r="F22" s="28" t="s">
        <v>670</v>
      </c>
      <c r="G22" s="29">
        <v>50</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2247</v>
      </c>
    </row>
    <row r="25" ht="76.5">
      <c r="A25" s="1" t="s">
        <v>666</v>
      </c>
      <c r="E25" s="27" t="s">
        <v>690</v>
      </c>
    </row>
    <row r="26" ht="25.5">
      <c r="A26" s="1" t="s">
        <v>659</v>
      </c>
      <c r="B26" s="1">
        <v>5</v>
      </c>
      <c r="C26" s="26" t="s">
        <v>2509</v>
      </c>
      <c r="D26" t="s">
        <v>661</v>
      </c>
      <c r="E26" s="27" t="s">
        <v>3427</v>
      </c>
      <c r="F26" s="28" t="s">
        <v>670</v>
      </c>
      <c r="G26" s="29">
        <v>150</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2273</v>
      </c>
    </row>
    <row r="29" ht="102">
      <c r="A29" s="1" t="s">
        <v>666</v>
      </c>
      <c r="E29" s="27" t="s">
        <v>2830</v>
      </c>
    </row>
    <row r="30" ht="25.5">
      <c r="A30" s="1" t="s">
        <v>659</v>
      </c>
      <c r="B30" s="1">
        <v>6</v>
      </c>
      <c r="C30" s="26" t="s">
        <v>3323</v>
      </c>
      <c r="D30" t="s">
        <v>661</v>
      </c>
      <c r="E30" s="27" t="s">
        <v>3324</v>
      </c>
      <c r="F30" s="28" t="s">
        <v>670</v>
      </c>
      <c r="G30" s="29">
        <v>150</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2273</v>
      </c>
    </row>
    <row r="33" ht="102">
      <c r="A33" s="1" t="s">
        <v>666</v>
      </c>
      <c r="E33" s="27" t="s">
        <v>2830</v>
      </c>
    </row>
    <row r="34">
      <c r="A34" s="1" t="s">
        <v>659</v>
      </c>
      <c r="B34" s="1">
        <v>7</v>
      </c>
      <c r="C34" s="26" t="s">
        <v>959</v>
      </c>
      <c r="D34" t="s">
        <v>661</v>
      </c>
      <c r="E34" s="27" t="s">
        <v>960</v>
      </c>
      <c r="F34" s="28" t="s">
        <v>677</v>
      </c>
      <c r="G34" s="29">
        <v>1</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1468</v>
      </c>
    </row>
    <row r="37" ht="38.25">
      <c r="A37" s="1" t="s">
        <v>666</v>
      </c>
      <c r="E37" s="27" t="s">
        <v>961</v>
      </c>
    </row>
    <row r="38" ht="25.5">
      <c r="A38" s="1" t="s">
        <v>659</v>
      </c>
      <c r="B38" s="1">
        <v>8</v>
      </c>
      <c r="C38" s="26" t="s">
        <v>1878</v>
      </c>
      <c r="D38" t="s">
        <v>661</v>
      </c>
      <c r="E38" s="27" t="s">
        <v>1879</v>
      </c>
      <c r="F38" s="28" t="s">
        <v>683</v>
      </c>
      <c r="G38" s="29">
        <v>10</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2544</v>
      </c>
    </row>
    <row r="41" ht="38.25">
      <c r="A41" s="1" t="s">
        <v>666</v>
      </c>
      <c r="E41" s="27" t="s">
        <v>961</v>
      </c>
    </row>
    <row r="42">
      <c r="A42" s="1" t="s">
        <v>659</v>
      </c>
      <c r="B42" s="1">
        <v>9</v>
      </c>
      <c r="C42" s="26" t="s">
        <v>1220</v>
      </c>
      <c r="D42" t="s">
        <v>661</v>
      </c>
      <c r="E42" s="27" t="s">
        <v>1221</v>
      </c>
      <c r="F42" s="28" t="s">
        <v>670</v>
      </c>
      <c r="G42" s="29">
        <v>25</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3308</v>
      </c>
    </row>
    <row r="45" ht="76.5">
      <c r="A45" s="1" t="s">
        <v>666</v>
      </c>
      <c r="E45" s="27" t="s">
        <v>964</v>
      </c>
    </row>
    <row r="46">
      <c r="A46" s="1" t="s">
        <v>659</v>
      </c>
      <c r="B46" s="1">
        <v>10</v>
      </c>
      <c r="C46" s="26" t="s">
        <v>2354</v>
      </c>
      <c r="D46" t="s">
        <v>661</v>
      </c>
      <c r="E46" s="27" t="s">
        <v>2355</v>
      </c>
      <c r="F46" s="28" t="s">
        <v>696</v>
      </c>
      <c r="G46" s="29">
        <v>0.59999999999999998</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3428</v>
      </c>
    </row>
    <row r="49" ht="89.25">
      <c r="A49" s="1" t="s">
        <v>666</v>
      </c>
      <c r="E49" s="27" t="s">
        <v>2517</v>
      </c>
    </row>
    <row r="50">
      <c r="A50" s="1" t="s">
        <v>659</v>
      </c>
      <c r="B50" s="1">
        <v>11</v>
      </c>
      <c r="C50" s="26" t="s">
        <v>2358</v>
      </c>
      <c r="D50" t="s">
        <v>661</v>
      </c>
      <c r="E50" s="27" t="s">
        <v>2359</v>
      </c>
      <c r="F50" s="28" t="s">
        <v>696</v>
      </c>
      <c r="G50" s="29">
        <v>0.59999999999999998</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3428</v>
      </c>
    </row>
    <row r="53" ht="102">
      <c r="A53" s="1" t="s">
        <v>666</v>
      </c>
      <c r="E53" s="27" t="s">
        <v>2353</v>
      </c>
    </row>
    <row r="54">
      <c r="A54" s="1" t="s">
        <v>659</v>
      </c>
      <c r="B54" s="1">
        <v>12</v>
      </c>
      <c r="C54" s="26" t="s">
        <v>2514</v>
      </c>
      <c r="D54" t="s">
        <v>661</v>
      </c>
      <c r="E54" s="27" t="s">
        <v>2515</v>
      </c>
      <c r="F54" s="28" t="s">
        <v>696</v>
      </c>
      <c r="G54" s="29">
        <v>0.59999999999999998</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3428</v>
      </c>
    </row>
    <row r="57" ht="89.25">
      <c r="A57" s="1" t="s">
        <v>666</v>
      </c>
      <c r="E57" s="27" t="s">
        <v>2517</v>
      </c>
    </row>
    <row r="58">
      <c r="A58" s="1" t="s">
        <v>659</v>
      </c>
      <c r="B58" s="1">
        <v>13</v>
      </c>
      <c r="C58" s="26" t="s">
        <v>2518</v>
      </c>
      <c r="D58" t="s">
        <v>661</v>
      </c>
      <c r="E58" s="27" t="s">
        <v>2519</v>
      </c>
      <c r="F58" s="28" t="s">
        <v>696</v>
      </c>
      <c r="G58" s="29">
        <v>0.59999999999999998</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3428</v>
      </c>
    </row>
    <row r="61" ht="102">
      <c r="A61" s="1" t="s">
        <v>666</v>
      </c>
      <c r="E61" s="27" t="s">
        <v>2353</v>
      </c>
    </row>
    <row r="62">
      <c r="A62" s="1" t="s">
        <v>659</v>
      </c>
      <c r="B62" s="1">
        <v>14</v>
      </c>
      <c r="C62" s="26" t="s">
        <v>3350</v>
      </c>
      <c r="D62" t="s">
        <v>661</v>
      </c>
      <c r="E62" s="27" t="s">
        <v>3351</v>
      </c>
      <c r="F62" s="28" t="s">
        <v>683</v>
      </c>
      <c r="G62" s="29">
        <v>16</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3093</v>
      </c>
    </row>
    <row r="65" ht="114.75">
      <c r="A65" s="1" t="s">
        <v>666</v>
      </c>
      <c r="E65" s="27" t="s">
        <v>1679</v>
      </c>
    </row>
    <row r="66">
      <c r="A66" s="1" t="s">
        <v>659</v>
      </c>
      <c r="B66" s="1">
        <v>15</v>
      </c>
      <c r="C66" s="26" t="s">
        <v>3353</v>
      </c>
      <c r="D66" t="s">
        <v>661</v>
      </c>
      <c r="E66" s="27" t="s">
        <v>3354</v>
      </c>
      <c r="F66" s="28" t="s">
        <v>683</v>
      </c>
      <c r="G66" s="29">
        <v>16</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3093</v>
      </c>
    </row>
    <row r="69" ht="140.25">
      <c r="A69" s="1" t="s">
        <v>666</v>
      </c>
      <c r="E69" s="27" t="s">
        <v>1789</v>
      </c>
    </row>
    <row r="70">
      <c r="A70" s="1" t="s">
        <v>659</v>
      </c>
      <c r="B70" s="1">
        <v>16</v>
      </c>
      <c r="C70" s="26" t="s">
        <v>2361</v>
      </c>
      <c r="D70" t="s">
        <v>661</v>
      </c>
      <c r="E70" s="27" t="s">
        <v>2362</v>
      </c>
      <c r="F70" s="28" t="s">
        <v>683</v>
      </c>
      <c r="G70" s="29">
        <v>16</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3093</v>
      </c>
    </row>
    <row r="73" ht="89.25">
      <c r="A73" s="1" t="s">
        <v>666</v>
      </c>
      <c r="E73" s="27" t="s">
        <v>2364</v>
      </c>
    </row>
    <row r="74">
      <c r="A74" s="1" t="s">
        <v>659</v>
      </c>
      <c r="B74" s="1">
        <v>17</v>
      </c>
      <c r="C74" s="26" t="s">
        <v>2365</v>
      </c>
      <c r="D74" t="s">
        <v>661</v>
      </c>
      <c r="E74" s="27" t="s">
        <v>2366</v>
      </c>
      <c r="F74" s="28" t="s">
        <v>683</v>
      </c>
      <c r="G74" s="29">
        <v>16</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3093</v>
      </c>
    </row>
    <row r="77" ht="76.5">
      <c r="A77" s="1" t="s">
        <v>666</v>
      </c>
      <c r="E77" s="27" t="s">
        <v>2367</v>
      </c>
    </row>
    <row r="78">
      <c r="A78" s="1" t="s">
        <v>659</v>
      </c>
      <c r="B78" s="1">
        <v>18</v>
      </c>
      <c r="C78" s="26" t="s">
        <v>3356</v>
      </c>
      <c r="D78" t="s">
        <v>661</v>
      </c>
      <c r="E78" s="27" t="s">
        <v>3429</v>
      </c>
      <c r="F78" s="28" t="s">
        <v>683</v>
      </c>
      <c r="G78" s="29">
        <v>1</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1468</v>
      </c>
    </row>
    <row r="81" ht="114.75">
      <c r="A81" s="1" t="s">
        <v>666</v>
      </c>
      <c r="E81" s="27" t="s">
        <v>1679</v>
      </c>
    </row>
    <row r="82">
      <c r="A82" s="1" t="s">
        <v>659</v>
      </c>
      <c r="B82" s="1">
        <v>19</v>
      </c>
      <c r="C82" s="26" t="s">
        <v>3359</v>
      </c>
      <c r="D82" t="s">
        <v>661</v>
      </c>
      <c r="E82" s="27" t="s">
        <v>3360</v>
      </c>
      <c r="F82" s="28" t="s">
        <v>683</v>
      </c>
      <c r="G82" s="29">
        <v>1</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1468</v>
      </c>
    </row>
    <row r="85" ht="114.75">
      <c r="A85" s="1" t="s">
        <v>666</v>
      </c>
      <c r="E85" s="27" t="s">
        <v>1679</v>
      </c>
    </row>
    <row r="86">
      <c r="A86" s="1" t="s">
        <v>659</v>
      </c>
      <c r="B86" s="1">
        <v>20</v>
      </c>
      <c r="C86" s="26" t="s">
        <v>3430</v>
      </c>
      <c r="D86" t="s">
        <v>661</v>
      </c>
      <c r="E86" s="27" t="s">
        <v>3431</v>
      </c>
      <c r="F86" s="28" t="s">
        <v>683</v>
      </c>
      <c r="G86" s="29">
        <v>1</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1468</v>
      </c>
    </row>
    <row r="89" ht="140.25">
      <c r="A89" s="1" t="s">
        <v>666</v>
      </c>
      <c r="E89" s="27" t="s">
        <v>1789</v>
      </c>
    </row>
    <row r="90">
      <c r="A90" s="1" t="s">
        <v>659</v>
      </c>
      <c r="B90" s="1">
        <v>21</v>
      </c>
      <c r="C90" s="26" t="s">
        <v>3086</v>
      </c>
      <c r="D90" t="s">
        <v>661</v>
      </c>
      <c r="E90" s="27" t="s">
        <v>3087</v>
      </c>
      <c r="F90" s="28" t="s">
        <v>683</v>
      </c>
      <c r="G90" s="29">
        <v>2</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2244</v>
      </c>
    </row>
    <row r="93">
      <c r="A93" s="1" t="s">
        <v>666</v>
      </c>
      <c r="E93" s="27" t="s">
        <v>661</v>
      </c>
    </row>
    <row r="94">
      <c r="A94" s="1" t="s">
        <v>659</v>
      </c>
      <c r="B94" s="1">
        <v>22</v>
      </c>
      <c r="C94" s="26" t="s">
        <v>3432</v>
      </c>
      <c r="D94" t="s">
        <v>661</v>
      </c>
      <c r="E94" s="27" t="s">
        <v>3433</v>
      </c>
      <c r="F94" s="28" t="s">
        <v>683</v>
      </c>
      <c r="G94" s="29">
        <v>1</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1468</v>
      </c>
    </row>
    <row r="97" ht="114.75">
      <c r="A97" s="1" t="s">
        <v>666</v>
      </c>
      <c r="E97" s="27" t="s">
        <v>1679</v>
      </c>
    </row>
    <row r="98">
      <c r="A98" s="1" t="s">
        <v>659</v>
      </c>
      <c r="B98" s="1">
        <v>23</v>
      </c>
      <c r="C98" s="26" t="s">
        <v>3374</v>
      </c>
      <c r="D98" t="s">
        <v>661</v>
      </c>
      <c r="E98" s="27" t="s">
        <v>3375</v>
      </c>
      <c r="F98" s="28" t="s">
        <v>683</v>
      </c>
      <c r="G98" s="29">
        <v>1</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1468</v>
      </c>
    </row>
    <row r="101" ht="140.25">
      <c r="A101" s="1" t="s">
        <v>666</v>
      </c>
      <c r="E101" s="27" t="s">
        <v>1789</v>
      </c>
    </row>
    <row r="102">
      <c r="A102" s="1" t="s">
        <v>659</v>
      </c>
      <c r="B102" s="1">
        <v>24</v>
      </c>
      <c r="C102" s="26" t="s">
        <v>3378</v>
      </c>
      <c r="D102" t="s">
        <v>661</v>
      </c>
      <c r="E102" s="27" t="s">
        <v>3434</v>
      </c>
      <c r="F102" s="28" t="s">
        <v>683</v>
      </c>
      <c r="G102" s="29">
        <v>1</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1468</v>
      </c>
    </row>
    <row r="105" ht="114.75">
      <c r="A105" s="1" t="s">
        <v>666</v>
      </c>
      <c r="E105" s="27" t="s">
        <v>1679</v>
      </c>
    </row>
    <row r="106" ht="25.5">
      <c r="A106" s="1" t="s">
        <v>659</v>
      </c>
      <c r="B106" s="1">
        <v>25</v>
      </c>
      <c r="C106" s="26" t="s">
        <v>3386</v>
      </c>
      <c r="D106" t="s">
        <v>661</v>
      </c>
      <c r="E106" s="27" t="s">
        <v>3387</v>
      </c>
      <c r="F106" s="28" t="s">
        <v>683</v>
      </c>
      <c r="G106" s="29">
        <v>4</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1465</v>
      </c>
    </row>
    <row r="109" ht="114.75">
      <c r="A109" s="1" t="s">
        <v>666</v>
      </c>
      <c r="E109" s="27" t="s">
        <v>1679</v>
      </c>
    </row>
    <row r="110">
      <c r="A110" s="1" t="s">
        <v>659</v>
      </c>
      <c r="B110" s="1">
        <v>26</v>
      </c>
      <c r="C110" s="26" t="s">
        <v>3390</v>
      </c>
      <c r="D110" t="s">
        <v>661</v>
      </c>
      <c r="E110" s="27" t="s">
        <v>3391</v>
      </c>
      <c r="F110" s="28" t="s">
        <v>683</v>
      </c>
      <c r="G110" s="29">
        <v>4</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1465</v>
      </c>
    </row>
    <row r="113" ht="140.25">
      <c r="A113" s="1" t="s">
        <v>666</v>
      </c>
      <c r="E113" s="27" t="s">
        <v>1789</v>
      </c>
    </row>
    <row r="114">
      <c r="A114" s="1" t="s">
        <v>659</v>
      </c>
      <c r="B114" s="1">
        <v>27</v>
      </c>
      <c r="C114" s="26" t="s">
        <v>3400</v>
      </c>
      <c r="D114" t="s">
        <v>661</v>
      </c>
      <c r="E114" s="27" t="s">
        <v>3401</v>
      </c>
      <c r="F114" s="28" t="s">
        <v>2199</v>
      </c>
      <c r="G114" s="29">
        <v>1</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1468</v>
      </c>
    </row>
    <row r="117" ht="140.25">
      <c r="A117" s="1" t="s">
        <v>666</v>
      </c>
      <c r="E117" s="27" t="s">
        <v>2206</v>
      </c>
    </row>
    <row r="118">
      <c r="A118" s="1" t="s">
        <v>659</v>
      </c>
      <c r="B118" s="1">
        <v>28</v>
      </c>
      <c r="C118" s="26" t="s">
        <v>3402</v>
      </c>
      <c r="D118" t="s">
        <v>661</v>
      </c>
      <c r="E118" s="27" t="s">
        <v>3403</v>
      </c>
      <c r="F118" s="28" t="s">
        <v>2199</v>
      </c>
      <c r="G118" s="29">
        <v>1</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1468</v>
      </c>
    </row>
    <row r="121" ht="140.25">
      <c r="A121" s="1" t="s">
        <v>666</v>
      </c>
      <c r="E121" s="27" t="s">
        <v>2206</v>
      </c>
    </row>
    <row r="122">
      <c r="A122" s="1" t="s">
        <v>659</v>
      </c>
      <c r="B122" s="1">
        <v>34</v>
      </c>
      <c r="C122" s="26" t="s">
        <v>1790</v>
      </c>
      <c r="D122" t="s">
        <v>661</v>
      </c>
      <c r="E122" s="27" t="s">
        <v>1791</v>
      </c>
      <c r="F122" s="28" t="s">
        <v>868</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2559</v>
      </c>
    </row>
    <row r="125" ht="89.25">
      <c r="A125" s="1" t="s">
        <v>666</v>
      </c>
      <c r="E125" s="27" t="s">
        <v>1793</v>
      </c>
    </row>
    <row r="126">
      <c r="A126" s="1" t="s">
        <v>659</v>
      </c>
      <c r="B126" s="1">
        <v>35</v>
      </c>
      <c r="C126" s="26" t="s">
        <v>1803</v>
      </c>
      <c r="D126" t="s">
        <v>661</v>
      </c>
      <c r="E126" s="27" t="s">
        <v>2979</v>
      </c>
      <c r="F126" s="28" t="s">
        <v>1574</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1468</v>
      </c>
    </row>
    <row r="129" ht="153">
      <c r="A129" s="1" t="s">
        <v>666</v>
      </c>
      <c r="E129" s="27" t="s">
        <v>1806</v>
      </c>
    </row>
    <row r="130" ht="38.25">
      <c r="A130" s="1" t="s">
        <v>659</v>
      </c>
      <c r="B130" s="1">
        <v>36</v>
      </c>
      <c r="C130" s="26" t="s">
        <v>3095</v>
      </c>
      <c r="D130" t="s">
        <v>661</v>
      </c>
      <c r="E130" s="27" t="s">
        <v>3096</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2244</v>
      </c>
    </row>
    <row r="133" ht="127.5">
      <c r="A133" s="1" t="s">
        <v>666</v>
      </c>
      <c r="E133" s="27" t="s">
        <v>3097</v>
      </c>
    </row>
    <row r="134">
      <c r="A134" s="1" t="s">
        <v>656</v>
      </c>
      <c r="C134" s="22" t="s">
        <v>894</v>
      </c>
      <c r="E134" s="23" t="s">
        <v>895</v>
      </c>
      <c r="L134" s="24">
        <f>SUMIFS(L135:L154,A135:A154,"P")</f>
        <v>0</v>
      </c>
      <c r="M134" s="24">
        <f>SUMIFS(M135:M154,A135:A154,"P")</f>
        <v>0</v>
      </c>
      <c r="N134" s="25"/>
    </row>
    <row r="135" ht="25.5">
      <c r="A135" s="1" t="s">
        <v>659</v>
      </c>
      <c r="B135" s="1">
        <v>29</v>
      </c>
      <c r="C135" s="26" t="s">
        <v>1867</v>
      </c>
      <c r="D135" t="s">
        <v>897</v>
      </c>
      <c r="E135" s="27" t="s">
        <v>1868</v>
      </c>
      <c r="F135" s="28" t="s">
        <v>899</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1869</v>
      </c>
    </row>
    <row r="137">
      <c r="A137" s="1" t="s">
        <v>665</v>
      </c>
      <c r="E137" s="33" t="s">
        <v>2237</v>
      </c>
    </row>
    <row r="138" ht="153">
      <c r="A138" s="1" t="s">
        <v>666</v>
      </c>
      <c r="E138" s="27" t="s">
        <v>907</v>
      </c>
    </row>
    <row r="139" ht="38.25">
      <c r="A139" s="1" t="s">
        <v>659</v>
      </c>
      <c r="B139" s="1">
        <v>30</v>
      </c>
      <c r="C139" s="26" t="s">
        <v>903</v>
      </c>
      <c r="D139" t="s">
        <v>897</v>
      </c>
      <c r="E139" s="27" t="s">
        <v>904</v>
      </c>
      <c r="F139" s="28" t="s">
        <v>899</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905</v>
      </c>
    </row>
    <row r="141">
      <c r="A141" s="1" t="s">
        <v>665</v>
      </c>
      <c r="E141" s="33" t="s">
        <v>2594</v>
      </c>
    </row>
    <row r="142" ht="153">
      <c r="A142" s="1" t="s">
        <v>666</v>
      </c>
      <c r="E142" s="27" t="s">
        <v>907</v>
      </c>
    </row>
    <row r="143" ht="25.5">
      <c r="A143" s="1" t="s">
        <v>659</v>
      </c>
      <c r="B143" s="1">
        <v>31</v>
      </c>
      <c r="C143" s="26" t="s">
        <v>916</v>
      </c>
      <c r="D143" t="s">
        <v>897</v>
      </c>
      <c r="E143" s="27" t="s">
        <v>917</v>
      </c>
      <c r="F143" s="28" t="s">
        <v>899</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914</v>
      </c>
    </row>
    <row r="145">
      <c r="A145" s="1" t="s">
        <v>665</v>
      </c>
      <c r="E145" s="33" t="s">
        <v>2595</v>
      </c>
    </row>
    <row r="146" ht="153">
      <c r="A146" s="1" t="s">
        <v>666</v>
      </c>
      <c r="E146" s="27" t="s">
        <v>902</v>
      </c>
    </row>
    <row r="147" ht="25.5">
      <c r="A147" s="1" t="s">
        <v>659</v>
      </c>
      <c r="B147" s="1">
        <v>32</v>
      </c>
      <c r="C147" s="26" t="s">
        <v>919</v>
      </c>
      <c r="D147" t="s">
        <v>897</v>
      </c>
      <c r="E147" s="27" t="s">
        <v>920</v>
      </c>
      <c r="F147" s="28" t="s">
        <v>899</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921</v>
      </c>
    </row>
    <row r="149">
      <c r="A149" s="1" t="s">
        <v>665</v>
      </c>
      <c r="E149" s="33" t="s">
        <v>2594</v>
      </c>
    </row>
    <row r="150" ht="153">
      <c r="A150" s="1" t="s">
        <v>666</v>
      </c>
      <c r="E150" s="27" t="s">
        <v>902</v>
      </c>
    </row>
    <row r="151" ht="25.5">
      <c r="A151" s="1" t="s">
        <v>659</v>
      </c>
      <c r="B151" s="1">
        <v>33</v>
      </c>
      <c r="C151" s="26" t="s">
        <v>922</v>
      </c>
      <c r="D151" t="s">
        <v>897</v>
      </c>
      <c r="E151" s="27" t="s">
        <v>923</v>
      </c>
      <c r="F151" s="28" t="s">
        <v>899</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910</v>
      </c>
    </row>
    <row r="153">
      <c r="A153" s="1" t="s">
        <v>665</v>
      </c>
      <c r="E153" s="33" t="s">
        <v>2594</v>
      </c>
    </row>
    <row r="154" ht="153">
      <c r="A154" s="1" t="s">
        <v>666</v>
      </c>
      <c r="E154" s="27" t="s">
        <v>902</v>
      </c>
    </row>
  </sheetData>
  <sheetProtection sheet="1" objects="1" scenarios="1" spinCount="100000" saltValue="tkwj+k/YsKCQu/Yw9CyBvWBT9Ci7X1RpaR2Yt6KcNTZMy3n7wpTGpgaXD5GbT1KGOcQPhwPA8q5Tfa2wBnR83A==" hashValue="V+gAt24MOOR5GATKIx2S3C61IaPZRT6iubY8WCldlX57L6QD2Q+AmddCA6+hltGus7Sm4A0F3eJC/EXo7yCY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3435</v>
      </c>
      <c r="E8" s="23" t="s">
        <v>117</v>
      </c>
      <c r="L8" s="24">
        <f>L9+L158</f>
        <v>0</v>
      </c>
      <c r="M8" s="24">
        <f>M9+M158</f>
        <v>0</v>
      </c>
      <c r="N8" s="25"/>
    </row>
    <row r="9">
      <c r="A9" s="1" t="s">
        <v>656</v>
      </c>
      <c r="C9" s="22" t="s">
        <v>679</v>
      </c>
      <c r="E9" s="23" t="s">
        <v>680</v>
      </c>
      <c r="L9" s="24">
        <f>SUMIFS(L10:L157,A10:A157,"P")</f>
        <v>0</v>
      </c>
      <c r="M9" s="24">
        <f>SUMIFS(M10:M157,A10:A157,"P")</f>
        <v>0</v>
      </c>
      <c r="N9" s="25"/>
    </row>
    <row r="10" ht="25.5">
      <c r="A10" s="1" t="s">
        <v>659</v>
      </c>
      <c r="B10" s="1">
        <v>1</v>
      </c>
      <c r="C10" s="26" t="s">
        <v>3310</v>
      </c>
      <c r="D10" t="s">
        <v>661</v>
      </c>
      <c r="E10" s="27" t="s">
        <v>3311</v>
      </c>
      <c r="F10" s="28" t="s">
        <v>670</v>
      </c>
      <c r="G10" s="29">
        <v>51</v>
      </c>
      <c r="H10" s="28">
        <v>0</v>
      </c>
      <c r="I10" s="30">
        <f>ROUND(G10*H10,P4)</f>
        <v>0</v>
      </c>
      <c r="L10" s="31">
        <v>0</v>
      </c>
      <c r="M10" s="24">
        <f>ROUND(G10*L10,P4)</f>
        <v>0</v>
      </c>
      <c r="N10" s="25" t="s">
        <v>1309</v>
      </c>
      <c r="O10" s="32">
        <f>M10*AA10</f>
        <v>0</v>
      </c>
      <c r="P10" s="1">
        <v>3</v>
      </c>
      <c r="AA10" s="1">
        <f>IF(P10=1,$O$3,IF(P10=2,$O$4,$O$5))</f>
        <v>0</v>
      </c>
    </row>
    <row r="11">
      <c r="A11" s="1" t="s">
        <v>664</v>
      </c>
      <c r="E11" s="27" t="s">
        <v>661</v>
      </c>
    </row>
    <row r="12" ht="25.5">
      <c r="A12" s="1" t="s">
        <v>665</v>
      </c>
      <c r="E12" s="33" t="s">
        <v>3436</v>
      </c>
    </row>
    <row r="13" ht="102">
      <c r="A13" s="1" t="s">
        <v>666</v>
      </c>
      <c r="E13" s="27" t="s">
        <v>3309</v>
      </c>
    </row>
    <row r="14" ht="25.5">
      <c r="A14" s="1" t="s">
        <v>659</v>
      </c>
      <c r="B14" s="1">
        <v>2</v>
      </c>
      <c r="C14" s="26" t="s">
        <v>3313</v>
      </c>
      <c r="D14" t="s">
        <v>661</v>
      </c>
      <c r="E14" s="27" t="s">
        <v>3314</v>
      </c>
      <c r="F14" s="28" t="s">
        <v>670</v>
      </c>
      <c r="G14" s="29">
        <v>7.5</v>
      </c>
      <c r="H14" s="28">
        <v>0</v>
      </c>
      <c r="I14" s="30">
        <f>ROUND(G14*H14,P4)</f>
        <v>0</v>
      </c>
      <c r="L14" s="31">
        <v>0</v>
      </c>
      <c r="M14" s="24">
        <f>ROUND(G14*L14,P4)</f>
        <v>0</v>
      </c>
      <c r="N14" s="25" t="s">
        <v>1309</v>
      </c>
      <c r="O14" s="32">
        <f>M14*AA14</f>
        <v>0</v>
      </c>
      <c r="P14" s="1">
        <v>1</v>
      </c>
      <c r="AA14" s="1">
        <f>IF(P14=1,$O$3,IF(P14=2,$O$4,$O$5))</f>
        <v>0</v>
      </c>
    </row>
    <row r="15">
      <c r="A15" s="1" t="s">
        <v>664</v>
      </c>
      <c r="E15" s="27" t="s">
        <v>661</v>
      </c>
    </row>
    <row r="16">
      <c r="A16" s="1" t="s">
        <v>665</v>
      </c>
      <c r="E16" s="33" t="s">
        <v>3437</v>
      </c>
    </row>
    <row r="17" ht="102">
      <c r="A17" s="1" t="s">
        <v>666</v>
      </c>
      <c r="E17" s="27" t="s">
        <v>3309</v>
      </c>
    </row>
    <row r="18" ht="25.5">
      <c r="A18" s="1" t="s">
        <v>659</v>
      </c>
      <c r="B18" s="1">
        <v>3</v>
      </c>
      <c r="C18" s="26" t="s">
        <v>3425</v>
      </c>
      <c r="D18" t="s">
        <v>661</v>
      </c>
      <c r="E18" s="27" t="s">
        <v>3426</v>
      </c>
      <c r="F18" s="28" t="s">
        <v>670</v>
      </c>
      <c r="G18" s="29">
        <v>750</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3438</v>
      </c>
    </row>
    <row r="21" ht="76.5">
      <c r="A21" s="1" t="s">
        <v>666</v>
      </c>
      <c r="E21" s="27" t="s">
        <v>690</v>
      </c>
    </row>
    <row r="22" ht="25.5">
      <c r="A22" s="1" t="s">
        <v>659</v>
      </c>
      <c r="B22" s="1">
        <v>4</v>
      </c>
      <c r="C22" s="26" t="s">
        <v>1556</v>
      </c>
      <c r="D22" t="s">
        <v>661</v>
      </c>
      <c r="E22" s="27" t="s">
        <v>1557</v>
      </c>
      <c r="F22" s="28" t="s">
        <v>670</v>
      </c>
      <c r="G22" s="29">
        <v>100</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2262</v>
      </c>
    </row>
    <row r="25" ht="76.5">
      <c r="A25" s="1" t="s">
        <v>666</v>
      </c>
      <c r="E25" s="27" t="s">
        <v>690</v>
      </c>
    </row>
    <row r="26">
      <c r="A26" s="1" t="s">
        <v>659</v>
      </c>
      <c r="B26" s="1">
        <v>5</v>
      </c>
      <c r="C26" s="26" t="s">
        <v>959</v>
      </c>
      <c r="D26" t="s">
        <v>661</v>
      </c>
      <c r="E26" s="27" t="s">
        <v>960</v>
      </c>
      <c r="F26" s="28" t="s">
        <v>677</v>
      </c>
      <c r="G26" s="29">
        <v>10</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2544</v>
      </c>
    </row>
    <row r="29" ht="38.25">
      <c r="A29" s="1" t="s">
        <v>666</v>
      </c>
      <c r="E29" s="27" t="s">
        <v>961</v>
      </c>
    </row>
    <row r="30" ht="25.5">
      <c r="A30" s="1" t="s">
        <v>659</v>
      </c>
      <c r="B30" s="1">
        <v>6</v>
      </c>
      <c r="C30" s="26" t="s">
        <v>1878</v>
      </c>
      <c r="D30" t="s">
        <v>661</v>
      </c>
      <c r="E30" s="27" t="s">
        <v>1879</v>
      </c>
      <c r="F30" s="28" t="s">
        <v>683</v>
      </c>
      <c r="G30" s="29">
        <v>10</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2544</v>
      </c>
    </row>
    <row r="33" ht="38.25">
      <c r="A33" s="1" t="s">
        <v>666</v>
      </c>
      <c r="E33" s="27" t="s">
        <v>961</v>
      </c>
    </row>
    <row r="34">
      <c r="A34" s="1" t="s">
        <v>659</v>
      </c>
      <c r="B34" s="1">
        <v>7</v>
      </c>
      <c r="C34" s="26" t="s">
        <v>1220</v>
      </c>
      <c r="D34" t="s">
        <v>661</v>
      </c>
      <c r="E34" s="27" t="s">
        <v>1221</v>
      </c>
      <c r="F34" s="28" t="s">
        <v>670</v>
      </c>
      <c r="G34" s="29">
        <v>1855</v>
      </c>
      <c r="H34" s="28">
        <v>0</v>
      </c>
      <c r="I34" s="30">
        <f>ROUND(G34*H34,P4)</f>
        <v>0</v>
      </c>
      <c r="L34" s="31">
        <v>0</v>
      </c>
      <c r="M34" s="24">
        <f>ROUND(G34*L34,P4)</f>
        <v>0</v>
      </c>
      <c r="N34" s="25" t="s">
        <v>1309</v>
      </c>
      <c r="O34" s="32">
        <f>M34*AA34</f>
        <v>0</v>
      </c>
      <c r="P34" s="1">
        <v>3</v>
      </c>
      <c r="AA34" s="1">
        <f>IF(P34=1,$O$3,IF(P34=2,$O$4,$O$5))</f>
        <v>0</v>
      </c>
    </row>
    <row r="35">
      <c r="A35" s="1" t="s">
        <v>664</v>
      </c>
      <c r="E35" s="27" t="s">
        <v>661</v>
      </c>
    </row>
    <row r="36" ht="63.75">
      <c r="A36" s="1" t="s">
        <v>665</v>
      </c>
      <c r="E36" s="33" t="s">
        <v>3439</v>
      </c>
    </row>
    <row r="37" ht="76.5">
      <c r="A37" s="1" t="s">
        <v>666</v>
      </c>
      <c r="E37" s="27" t="s">
        <v>964</v>
      </c>
    </row>
    <row r="38" ht="25.5">
      <c r="A38" s="1" t="s">
        <v>659</v>
      </c>
      <c r="B38" s="1">
        <v>8</v>
      </c>
      <c r="C38" s="26" t="s">
        <v>2147</v>
      </c>
      <c r="D38" t="s">
        <v>1199</v>
      </c>
      <c r="E38" s="27" t="s">
        <v>2148</v>
      </c>
      <c r="F38" s="28" t="s">
        <v>683</v>
      </c>
      <c r="G38" s="29">
        <v>1</v>
      </c>
      <c r="H38" s="28">
        <v>0</v>
      </c>
      <c r="I38" s="30">
        <f>ROUND(G38*H38,P4)</f>
        <v>0</v>
      </c>
      <c r="L38" s="31">
        <v>0</v>
      </c>
      <c r="M38" s="24">
        <f>ROUND(G38*L38,P4)</f>
        <v>0</v>
      </c>
      <c r="N38" s="25" t="s">
        <v>1309</v>
      </c>
      <c r="O38" s="32">
        <f>M38*AA38</f>
        <v>0</v>
      </c>
      <c r="P38" s="1">
        <v>1</v>
      </c>
      <c r="AA38" s="1">
        <f>IF(P38=1,$O$3,IF(P38=2,$O$4,$O$5))</f>
        <v>0</v>
      </c>
    </row>
    <row r="39">
      <c r="A39" s="1" t="s">
        <v>664</v>
      </c>
      <c r="E39" s="27" t="s">
        <v>661</v>
      </c>
    </row>
    <row r="40">
      <c r="A40" s="1" t="s">
        <v>665</v>
      </c>
      <c r="E40" s="33" t="s">
        <v>1468</v>
      </c>
    </row>
    <row r="41" ht="102">
      <c r="A41" s="1" t="s">
        <v>666</v>
      </c>
      <c r="E41" s="27" t="s">
        <v>2149</v>
      </c>
    </row>
    <row r="42">
      <c r="A42" s="1" t="s">
        <v>659</v>
      </c>
      <c r="B42" s="1">
        <v>9</v>
      </c>
      <c r="C42" s="26" t="s">
        <v>3343</v>
      </c>
      <c r="D42" t="s">
        <v>661</v>
      </c>
      <c r="E42" s="27" t="s">
        <v>3344</v>
      </c>
      <c r="F42" s="28" t="s">
        <v>696</v>
      </c>
      <c r="G42" s="29">
        <v>0.83999999999999997</v>
      </c>
      <c r="H42" s="28">
        <v>0</v>
      </c>
      <c r="I42" s="30">
        <f>ROUND(G42*H42,P4)</f>
        <v>0</v>
      </c>
      <c r="L42" s="31">
        <v>0</v>
      </c>
      <c r="M42" s="24">
        <f>ROUND(G42*L42,P4)</f>
        <v>0</v>
      </c>
      <c r="N42" s="25" t="s">
        <v>1309</v>
      </c>
      <c r="O42" s="32">
        <f>M42*AA42</f>
        <v>0</v>
      </c>
      <c r="P42" s="1">
        <v>3</v>
      </c>
      <c r="AA42" s="1">
        <f>IF(P42=1,$O$3,IF(P42=2,$O$4,$O$5))</f>
        <v>0</v>
      </c>
    </row>
    <row r="43">
      <c r="A43" s="1" t="s">
        <v>664</v>
      </c>
      <c r="E43" s="27" t="s">
        <v>661</v>
      </c>
    </row>
    <row r="44" ht="76.5">
      <c r="A44" s="1" t="s">
        <v>665</v>
      </c>
      <c r="E44" s="33" t="s">
        <v>3440</v>
      </c>
    </row>
    <row r="45" ht="127.5">
      <c r="A45" s="1" t="s">
        <v>666</v>
      </c>
      <c r="E45" s="27" t="s">
        <v>2349</v>
      </c>
    </row>
    <row r="46">
      <c r="A46" s="1" t="s">
        <v>659</v>
      </c>
      <c r="B46" s="1">
        <v>10</v>
      </c>
      <c r="C46" s="26" t="s">
        <v>2350</v>
      </c>
      <c r="D46" t="s">
        <v>661</v>
      </c>
      <c r="E46" s="27" t="s">
        <v>3441</v>
      </c>
      <c r="F46" s="28" t="s">
        <v>670</v>
      </c>
      <c r="G46" s="29">
        <v>840</v>
      </c>
      <c r="H46" s="28">
        <v>0</v>
      </c>
      <c r="I46" s="30">
        <f>ROUND(G46*H46,P4)</f>
        <v>0</v>
      </c>
      <c r="L46" s="31">
        <v>0</v>
      </c>
      <c r="M46" s="24">
        <f>ROUND(G46*L46,P4)</f>
        <v>0</v>
      </c>
      <c r="N46" s="25" t="s">
        <v>1309</v>
      </c>
      <c r="O46" s="32">
        <f>M46*AA46</f>
        <v>0</v>
      </c>
      <c r="P46" s="1">
        <v>3</v>
      </c>
      <c r="AA46" s="1">
        <f>IF(P46=1,$O$3,IF(P46=2,$O$4,$O$5))</f>
        <v>0</v>
      </c>
    </row>
    <row r="47">
      <c r="A47" s="1" t="s">
        <v>664</v>
      </c>
      <c r="E47" s="27" t="s">
        <v>661</v>
      </c>
    </row>
    <row r="48" ht="63.75">
      <c r="A48" s="1" t="s">
        <v>665</v>
      </c>
      <c r="E48" s="33" t="s">
        <v>3442</v>
      </c>
    </row>
    <row r="49" ht="102">
      <c r="A49" s="1" t="s">
        <v>666</v>
      </c>
      <c r="E49" s="27" t="s">
        <v>2353</v>
      </c>
    </row>
    <row r="50">
      <c r="A50" s="1" t="s">
        <v>659</v>
      </c>
      <c r="B50" s="1">
        <v>11</v>
      </c>
      <c r="C50" s="26" t="s">
        <v>2354</v>
      </c>
      <c r="D50" t="s">
        <v>661</v>
      </c>
      <c r="E50" s="27" t="s">
        <v>2355</v>
      </c>
      <c r="F50" s="28" t="s">
        <v>696</v>
      </c>
      <c r="G50" s="29">
        <v>18.356000000000002</v>
      </c>
      <c r="H50" s="28">
        <v>0</v>
      </c>
      <c r="I50" s="30">
        <f>ROUND(G50*H50,P4)</f>
        <v>0</v>
      </c>
      <c r="L50" s="31">
        <v>0</v>
      </c>
      <c r="M50" s="24">
        <f>ROUND(G50*L50,P4)</f>
        <v>0</v>
      </c>
      <c r="N50" s="25" t="s">
        <v>1309</v>
      </c>
      <c r="O50" s="32">
        <f>M50*AA50</f>
        <v>0</v>
      </c>
      <c r="P50" s="1">
        <v>3</v>
      </c>
      <c r="AA50" s="1">
        <f>IF(P50=1,$O$3,IF(P50=2,$O$4,$O$5))</f>
        <v>0</v>
      </c>
    </row>
    <row r="51">
      <c r="A51" s="1" t="s">
        <v>664</v>
      </c>
      <c r="E51" s="27" t="s">
        <v>661</v>
      </c>
    </row>
    <row r="52" ht="25.5">
      <c r="A52" s="1" t="s">
        <v>665</v>
      </c>
      <c r="E52" s="33" t="s">
        <v>3443</v>
      </c>
    </row>
    <row r="53" ht="89.25">
      <c r="A53" s="1" t="s">
        <v>666</v>
      </c>
      <c r="E53" s="27" t="s">
        <v>2517</v>
      </c>
    </row>
    <row r="54">
      <c r="A54" s="1" t="s">
        <v>659</v>
      </c>
      <c r="B54" s="1">
        <v>12</v>
      </c>
      <c r="C54" s="26" t="s">
        <v>2358</v>
      </c>
      <c r="D54" t="s">
        <v>661</v>
      </c>
      <c r="E54" s="27" t="s">
        <v>2359</v>
      </c>
      <c r="F54" s="28" t="s">
        <v>696</v>
      </c>
      <c r="G54" s="29">
        <v>18.356000000000002</v>
      </c>
      <c r="H54" s="28">
        <v>0</v>
      </c>
      <c r="I54" s="30">
        <f>ROUND(G54*H54,P4)</f>
        <v>0</v>
      </c>
      <c r="L54" s="31">
        <v>0</v>
      </c>
      <c r="M54" s="24">
        <f>ROUND(G54*L54,P4)</f>
        <v>0</v>
      </c>
      <c r="N54" s="25" t="s">
        <v>1309</v>
      </c>
      <c r="O54" s="32">
        <f>M54*AA54</f>
        <v>0</v>
      </c>
      <c r="P54" s="1">
        <v>3</v>
      </c>
      <c r="AA54" s="1">
        <f>IF(P54=1,$O$3,IF(P54=2,$O$4,$O$5))</f>
        <v>0</v>
      </c>
    </row>
    <row r="55">
      <c r="A55" s="1" t="s">
        <v>664</v>
      </c>
      <c r="E55" s="27" t="s">
        <v>661</v>
      </c>
    </row>
    <row r="56" ht="25.5">
      <c r="A56" s="1" t="s">
        <v>665</v>
      </c>
      <c r="E56" s="33" t="s">
        <v>3443</v>
      </c>
    </row>
    <row r="57" ht="102">
      <c r="A57" s="1" t="s">
        <v>666</v>
      </c>
      <c r="E57" s="27" t="s">
        <v>2353</v>
      </c>
    </row>
    <row r="58">
      <c r="A58" s="1" t="s">
        <v>659</v>
      </c>
      <c r="B58" s="1">
        <v>13</v>
      </c>
      <c r="C58" s="26" t="s">
        <v>3350</v>
      </c>
      <c r="D58" t="s">
        <v>661</v>
      </c>
      <c r="E58" s="27" t="s">
        <v>3351</v>
      </c>
      <c r="F58" s="28" t="s">
        <v>683</v>
      </c>
      <c r="G58" s="29">
        <v>22</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3080</v>
      </c>
    </row>
    <row r="61" ht="114.75">
      <c r="A61" s="1" t="s">
        <v>666</v>
      </c>
      <c r="E61" s="27" t="s">
        <v>1679</v>
      </c>
    </row>
    <row r="62">
      <c r="A62" s="1" t="s">
        <v>659</v>
      </c>
      <c r="B62" s="1">
        <v>14</v>
      </c>
      <c r="C62" s="26" t="s">
        <v>3353</v>
      </c>
      <c r="D62" t="s">
        <v>661</v>
      </c>
      <c r="E62" s="27" t="s">
        <v>3354</v>
      </c>
      <c r="F62" s="28" t="s">
        <v>683</v>
      </c>
      <c r="G62" s="29">
        <v>114</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3444</v>
      </c>
    </row>
    <row r="65" ht="140.25">
      <c r="A65" s="1" t="s">
        <v>666</v>
      </c>
      <c r="E65" s="27" t="s">
        <v>1789</v>
      </c>
    </row>
    <row r="66">
      <c r="A66" s="1" t="s">
        <v>659</v>
      </c>
      <c r="B66" s="1">
        <v>15</v>
      </c>
      <c r="C66" s="26" t="s">
        <v>3353</v>
      </c>
      <c r="D66" t="s">
        <v>657</v>
      </c>
      <c r="E66" s="27" t="s">
        <v>3354</v>
      </c>
      <c r="F66" s="28" t="s">
        <v>683</v>
      </c>
      <c r="G66" s="29">
        <v>100</v>
      </c>
      <c r="H66" s="28">
        <v>0</v>
      </c>
      <c r="I66" s="30">
        <f>ROUND(G66*H66,P4)</f>
        <v>0</v>
      </c>
      <c r="L66" s="31">
        <v>0</v>
      </c>
      <c r="M66" s="24">
        <f>ROUND(G66*L66,P4)</f>
        <v>0</v>
      </c>
      <c r="N66" s="25" t="s">
        <v>1309</v>
      </c>
      <c r="O66" s="32">
        <f>M66*AA66</f>
        <v>0</v>
      </c>
      <c r="P66" s="1">
        <v>1</v>
      </c>
      <c r="AA66" s="1">
        <f>IF(P66=1,$O$3,IF(P66=2,$O$4,$O$5))</f>
        <v>0</v>
      </c>
    </row>
    <row r="67">
      <c r="A67" s="1" t="s">
        <v>664</v>
      </c>
      <c r="E67" s="27" t="s">
        <v>661</v>
      </c>
    </row>
    <row r="68">
      <c r="A68" s="1" t="s">
        <v>665</v>
      </c>
      <c r="E68" s="33" t="s">
        <v>2262</v>
      </c>
    </row>
    <row r="69" ht="127.5">
      <c r="A69" s="1" t="s">
        <v>666</v>
      </c>
      <c r="E69" s="27" t="s">
        <v>1644</v>
      </c>
    </row>
    <row r="70">
      <c r="A70" s="1" t="s">
        <v>659</v>
      </c>
      <c r="B70" s="1">
        <v>16</v>
      </c>
      <c r="C70" s="26" t="s">
        <v>2361</v>
      </c>
      <c r="D70" t="s">
        <v>661</v>
      </c>
      <c r="E70" s="27" t="s">
        <v>2362</v>
      </c>
      <c r="F70" s="28" t="s">
        <v>683</v>
      </c>
      <c r="G70" s="29">
        <v>114</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3444</v>
      </c>
    </row>
    <row r="73" ht="89.25">
      <c r="A73" s="1" t="s">
        <v>666</v>
      </c>
      <c r="E73" s="27" t="s">
        <v>2364</v>
      </c>
    </row>
    <row r="74">
      <c r="A74" s="1" t="s">
        <v>659</v>
      </c>
      <c r="B74" s="1">
        <v>17</v>
      </c>
      <c r="C74" s="26" t="s">
        <v>2365</v>
      </c>
      <c r="D74" t="s">
        <v>661</v>
      </c>
      <c r="E74" s="27" t="s">
        <v>2366</v>
      </c>
      <c r="F74" s="28" t="s">
        <v>683</v>
      </c>
      <c r="G74" s="29">
        <v>114</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3444</v>
      </c>
    </row>
    <row r="77" ht="76.5">
      <c r="A77" s="1" t="s">
        <v>666</v>
      </c>
      <c r="E77" s="27" t="s">
        <v>2367</v>
      </c>
    </row>
    <row r="78">
      <c r="A78" s="1" t="s">
        <v>659</v>
      </c>
      <c r="B78" s="1">
        <v>18</v>
      </c>
      <c r="C78" s="26" t="s">
        <v>3356</v>
      </c>
      <c r="D78" t="s">
        <v>661</v>
      </c>
      <c r="E78" s="27" t="s">
        <v>3429</v>
      </c>
      <c r="F78" s="28" t="s">
        <v>683</v>
      </c>
      <c r="G78" s="29">
        <v>3</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1947</v>
      </c>
    </row>
    <row r="81" ht="114.75">
      <c r="A81" s="1" t="s">
        <v>666</v>
      </c>
      <c r="E81" s="27" t="s">
        <v>1679</v>
      </c>
    </row>
    <row r="82">
      <c r="A82" s="1" t="s">
        <v>659</v>
      </c>
      <c r="B82" s="1">
        <v>19</v>
      </c>
      <c r="C82" s="26" t="s">
        <v>3445</v>
      </c>
      <c r="D82" t="s">
        <v>661</v>
      </c>
      <c r="E82" s="27" t="s">
        <v>3446</v>
      </c>
      <c r="F82" s="28" t="s">
        <v>683</v>
      </c>
      <c r="G82" s="29">
        <v>3</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1947</v>
      </c>
    </row>
    <row r="85" ht="114.75">
      <c r="A85" s="1" t="s">
        <v>666</v>
      </c>
      <c r="E85" s="27" t="s">
        <v>1679</v>
      </c>
    </row>
    <row r="86">
      <c r="A86" s="1" t="s">
        <v>659</v>
      </c>
      <c r="B86" s="1">
        <v>20</v>
      </c>
      <c r="C86" s="26" t="s">
        <v>2834</v>
      </c>
      <c r="D86" t="s">
        <v>661</v>
      </c>
      <c r="E86" s="27" t="s">
        <v>3447</v>
      </c>
      <c r="F86" s="28" t="s">
        <v>683</v>
      </c>
      <c r="G86" s="29">
        <v>13</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3014</v>
      </c>
    </row>
    <row r="89" ht="114.75">
      <c r="A89" s="1" t="s">
        <v>666</v>
      </c>
      <c r="E89" s="27" t="s">
        <v>1679</v>
      </c>
    </row>
    <row r="90">
      <c r="A90" s="1" t="s">
        <v>659</v>
      </c>
      <c r="B90" s="1">
        <v>21</v>
      </c>
      <c r="C90" s="26" t="s">
        <v>3430</v>
      </c>
      <c r="D90" t="s">
        <v>661</v>
      </c>
      <c r="E90" s="27" t="s">
        <v>3431</v>
      </c>
      <c r="F90" s="28" t="s">
        <v>683</v>
      </c>
      <c r="G90" s="29">
        <v>3</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1947</v>
      </c>
    </row>
    <row r="93" ht="140.25">
      <c r="A93" s="1" t="s">
        <v>666</v>
      </c>
      <c r="E93" s="27" t="s">
        <v>1789</v>
      </c>
    </row>
    <row r="94">
      <c r="A94" s="1" t="s">
        <v>659</v>
      </c>
      <c r="B94" s="1">
        <v>22</v>
      </c>
      <c r="C94" s="26" t="s">
        <v>3366</v>
      </c>
      <c r="D94" t="s">
        <v>661</v>
      </c>
      <c r="E94" s="27" t="s">
        <v>3448</v>
      </c>
      <c r="F94" s="28" t="s">
        <v>683</v>
      </c>
      <c r="G94" s="29">
        <v>1</v>
      </c>
      <c r="H94" s="28">
        <v>0</v>
      </c>
      <c r="I94" s="30">
        <f>ROUND(G94*H94,P4)</f>
        <v>0</v>
      </c>
      <c r="L94" s="31">
        <v>0</v>
      </c>
      <c r="M94" s="24">
        <f>ROUND(G94*L94,P4)</f>
        <v>0</v>
      </c>
      <c r="N94" s="25" t="s">
        <v>1309</v>
      </c>
      <c r="O94" s="32">
        <f>M94*AA94</f>
        <v>0</v>
      </c>
      <c r="P94" s="1">
        <v>1</v>
      </c>
      <c r="AA94" s="1">
        <f>IF(P94=1,$O$3,IF(P94=2,$O$4,$O$5))</f>
        <v>0</v>
      </c>
    </row>
    <row r="95">
      <c r="A95" s="1" t="s">
        <v>664</v>
      </c>
      <c r="E95" s="27" t="s">
        <v>661</v>
      </c>
    </row>
    <row r="96">
      <c r="A96" s="1" t="s">
        <v>665</v>
      </c>
      <c r="E96" s="33" t="s">
        <v>1468</v>
      </c>
    </row>
    <row r="97" ht="153">
      <c r="A97" s="1" t="s">
        <v>666</v>
      </c>
      <c r="E97" s="27" t="s">
        <v>1671</v>
      </c>
    </row>
    <row r="98">
      <c r="A98" s="1" t="s">
        <v>659</v>
      </c>
      <c r="B98" s="1">
        <v>23</v>
      </c>
      <c r="C98" s="26" t="s">
        <v>3368</v>
      </c>
      <c r="D98" t="s">
        <v>661</v>
      </c>
      <c r="E98" s="27" t="s">
        <v>3369</v>
      </c>
      <c r="F98" s="28" t="s">
        <v>683</v>
      </c>
      <c r="G98" s="29">
        <v>1</v>
      </c>
      <c r="H98" s="28">
        <v>0</v>
      </c>
      <c r="I98" s="30">
        <f>ROUND(G98*H98,P4)</f>
        <v>0</v>
      </c>
      <c r="L98" s="31">
        <v>0</v>
      </c>
      <c r="M98" s="24">
        <f>ROUND(G98*L98,P4)</f>
        <v>0</v>
      </c>
      <c r="N98" s="25" t="s">
        <v>1309</v>
      </c>
      <c r="O98" s="32">
        <f>M98*AA98</f>
        <v>0</v>
      </c>
      <c r="P98" s="1">
        <v>1</v>
      </c>
      <c r="AA98" s="1">
        <f>IF(P98=1,$O$3,IF(P98=2,$O$4,$O$5))</f>
        <v>0</v>
      </c>
    </row>
    <row r="99">
      <c r="A99" s="1" t="s">
        <v>664</v>
      </c>
      <c r="E99" s="27" t="s">
        <v>661</v>
      </c>
    </row>
    <row r="100">
      <c r="A100" s="1" t="s">
        <v>665</v>
      </c>
      <c r="E100" s="33" t="s">
        <v>1468</v>
      </c>
    </row>
    <row r="101" ht="127.5">
      <c r="A101" s="1" t="s">
        <v>666</v>
      </c>
      <c r="E101" s="27" t="s">
        <v>1644</v>
      </c>
    </row>
    <row r="102">
      <c r="A102" s="1" t="s">
        <v>659</v>
      </c>
      <c r="B102" s="1">
        <v>24</v>
      </c>
      <c r="C102" s="26" t="s">
        <v>3086</v>
      </c>
      <c r="D102" t="s">
        <v>661</v>
      </c>
      <c r="E102" s="27" t="s">
        <v>3087</v>
      </c>
      <c r="F102" s="28" t="s">
        <v>683</v>
      </c>
      <c r="G102" s="29">
        <v>13</v>
      </c>
      <c r="H102" s="28">
        <v>0</v>
      </c>
      <c r="I102" s="30">
        <f>ROUND(G102*H102,P4)</f>
        <v>0</v>
      </c>
      <c r="L102" s="31">
        <v>0</v>
      </c>
      <c r="M102" s="24">
        <f>ROUND(G102*L102,P4)</f>
        <v>0</v>
      </c>
      <c r="N102" s="25" t="s">
        <v>1309</v>
      </c>
      <c r="O102" s="32">
        <f>M102*AA102</f>
        <v>0</v>
      </c>
      <c r="P102" s="1">
        <v>1</v>
      </c>
      <c r="AA102" s="1">
        <f>IF(P102=1,$O$3,IF(P102=2,$O$4,$O$5))</f>
        <v>0</v>
      </c>
    </row>
    <row r="103">
      <c r="A103" s="1" t="s">
        <v>664</v>
      </c>
      <c r="E103" s="27" t="s">
        <v>661</v>
      </c>
    </row>
    <row r="104">
      <c r="A104" s="1" t="s">
        <v>665</v>
      </c>
      <c r="E104" s="33" t="s">
        <v>3014</v>
      </c>
    </row>
    <row r="105" ht="114.75">
      <c r="A105" s="1" t="s">
        <v>666</v>
      </c>
      <c r="E105" s="27" t="s">
        <v>1679</v>
      </c>
    </row>
    <row r="106">
      <c r="A106" s="1" t="s">
        <v>659</v>
      </c>
      <c r="B106" s="1">
        <v>25</v>
      </c>
      <c r="C106" s="26" t="s">
        <v>3089</v>
      </c>
      <c r="D106" t="s">
        <v>661</v>
      </c>
      <c r="E106" s="27" t="s">
        <v>3090</v>
      </c>
      <c r="F106" s="28" t="s">
        <v>683</v>
      </c>
      <c r="G106" s="29">
        <v>13</v>
      </c>
      <c r="H106" s="28">
        <v>0</v>
      </c>
      <c r="I106" s="30">
        <f>ROUND(G106*H106,P4)</f>
        <v>0</v>
      </c>
      <c r="L106" s="31">
        <v>0</v>
      </c>
      <c r="M106" s="24">
        <f>ROUND(G106*L106,P4)</f>
        <v>0</v>
      </c>
      <c r="N106" s="25" t="s">
        <v>1309</v>
      </c>
      <c r="O106" s="32">
        <f>M106*AA106</f>
        <v>0</v>
      </c>
      <c r="P106" s="1">
        <v>1</v>
      </c>
      <c r="AA106" s="1">
        <f>IF(P106=1,$O$3,IF(P106=2,$O$4,$O$5))</f>
        <v>0</v>
      </c>
    </row>
    <row r="107">
      <c r="A107" s="1" t="s">
        <v>664</v>
      </c>
      <c r="E107" s="27" t="s">
        <v>661</v>
      </c>
    </row>
    <row r="108">
      <c r="A108" s="1" t="s">
        <v>665</v>
      </c>
      <c r="E108" s="33" t="s">
        <v>3014</v>
      </c>
    </row>
    <row r="109" ht="127.5">
      <c r="A109" s="1" t="s">
        <v>666</v>
      </c>
      <c r="E109" s="27" t="s">
        <v>3091</v>
      </c>
    </row>
    <row r="110">
      <c r="A110" s="1" t="s">
        <v>659</v>
      </c>
      <c r="B110" s="1">
        <v>26</v>
      </c>
      <c r="C110" s="26" t="s">
        <v>3432</v>
      </c>
      <c r="D110" t="s">
        <v>661</v>
      </c>
      <c r="E110" s="27" t="s">
        <v>3433</v>
      </c>
      <c r="F110" s="28" t="s">
        <v>683</v>
      </c>
      <c r="G110" s="29">
        <v>1</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1468</v>
      </c>
    </row>
    <row r="113" ht="114.75">
      <c r="A113" s="1" t="s">
        <v>666</v>
      </c>
      <c r="E113" s="27" t="s">
        <v>1679</v>
      </c>
    </row>
    <row r="114">
      <c r="A114" s="1" t="s">
        <v>659</v>
      </c>
      <c r="B114" s="1">
        <v>27</v>
      </c>
      <c r="C114" s="26" t="s">
        <v>3374</v>
      </c>
      <c r="D114" t="s">
        <v>661</v>
      </c>
      <c r="E114" s="27" t="s">
        <v>3375</v>
      </c>
      <c r="F114" s="28" t="s">
        <v>683</v>
      </c>
      <c r="G114" s="29">
        <v>1</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1468</v>
      </c>
    </row>
    <row r="117" ht="140.25">
      <c r="A117" s="1" t="s">
        <v>666</v>
      </c>
      <c r="E117" s="27" t="s">
        <v>1789</v>
      </c>
    </row>
    <row r="118">
      <c r="A118" s="1" t="s">
        <v>659</v>
      </c>
      <c r="B118" s="1">
        <v>28</v>
      </c>
      <c r="C118" s="26" t="s">
        <v>3378</v>
      </c>
      <c r="D118" t="s">
        <v>661</v>
      </c>
      <c r="E118" s="27" t="s">
        <v>3434</v>
      </c>
      <c r="F118" s="28" t="s">
        <v>683</v>
      </c>
      <c r="G118" s="29">
        <v>1</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1468</v>
      </c>
    </row>
    <row r="121" ht="114.75">
      <c r="A121" s="1" t="s">
        <v>666</v>
      </c>
      <c r="E121" s="27" t="s">
        <v>1679</v>
      </c>
    </row>
    <row r="122" ht="25.5">
      <c r="A122" s="1" t="s">
        <v>659</v>
      </c>
      <c r="B122" s="1">
        <v>29</v>
      </c>
      <c r="C122" s="26" t="s">
        <v>3386</v>
      </c>
      <c r="D122" t="s">
        <v>661</v>
      </c>
      <c r="E122" s="27" t="s">
        <v>3387</v>
      </c>
      <c r="F122" s="28" t="s">
        <v>683</v>
      </c>
      <c r="G122" s="29">
        <v>10</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2544</v>
      </c>
    </row>
    <row r="125" ht="114.75">
      <c r="A125" s="1" t="s">
        <v>666</v>
      </c>
      <c r="E125" s="27" t="s">
        <v>1679</v>
      </c>
    </row>
    <row r="126">
      <c r="A126" s="1" t="s">
        <v>659</v>
      </c>
      <c r="B126" s="1">
        <v>30</v>
      </c>
      <c r="C126" s="26" t="s">
        <v>3390</v>
      </c>
      <c r="D126" t="s">
        <v>661</v>
      </c>
      <c r="E126" s="27" t="s">
        <v>3391</v>
      </c>
      <c r="F126" s="28" t="s">
        <v>683</v>
      </c>
      <c r="G126" s="29">
        <v>10</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2544</v>
      </c>
    </row>
    <row r="129" ht="140.25">
      <c r="A129" s="1" t="s">
        <v>666</v>
      </c>
      <c r="E129" s="27" t="s">
        <v>1789</v>
      </c>
    </row>
    <row r="130">
      <c r="A130" s="1" t="s">
        <v>659</v>
      </c>
      <c r="B130" s="1">
        <v>31</v>
      </c>
      <c r="C130" s="26" t="s">
        <v>3400</v>
      </c>
      <c r="D130" t="s">
        <v>661</v>
      </c>
      <c r="E130" s="27" t="s">
        <v>3401</v>
      </c>
      <c r="F130" s="28" t="s">
        <v>2199</v>
      </c>
      <c r="G130" s="29">
        <v>1</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1468</v>
      </c>
    </row>
    <row r="133" ht="140.25">
      <c r="A133" s="1" t="s">
        <v>666</v>
      </c>
      <c r="E133" s="27" t="s">
        <v>2206</v>
      </c>
    </row>
    <row r="134">
      <c r="A134" s="1" t="s">
        <v>659</v>
      </c>
      <c r="B134" s="1">
        <v>32</v>
      </c>
      <c r="C134" s="26" t="s">
        <v>3402</v>
      </c>
      <c r="D134" t="s">
        <v>661</v>
      </c>
      <c r="E134" s="27" t="s">
        <v>3403</v>
      </c>
      <c r="F134" s="28" t="s">
        <v>2199</v>
      </c>
      <c r="G134" s="29">
        <v>1</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1468</v>
      </c>
    </row>
    <row r="137" ht="140.25">
      <c r="A137" s="1" t="s">
        <v>666</v>
      </c>
      <c r="E137" s="27" t="s">
        <v>2206</v>
      </c>
    </row>
    <row r="138">
      <c r="A138" s="1" t="s">
        <v>659</v>
      </c>
      <c r="B138" s="1">
        <v>33</v>
      </c>
      <c r="C138" s="26" t="s">
        <v>3449</v>
      </c>
      <c r="D138" t="s">
        <v>1787</v>
      </c>
      <c r="E138" s="27" t="s">
        <v>3450</v>
      </c>
      <c r="F138" s="28" t="s">
        <v>683</v>
      </c>
      <c r="G138" s="29">
        <v>1</v>
      </c>
      <c r="H138" s="28">
        <v>0</v>
      </c>
      <c r="I138" s="30">
        <f>ROUND(G138*H138,P4)</f>
        <v>0</v>
      </c>
      <c r="L138" s="31">
        <v>0</v>
      </c>
      <c r="M138" s="24">
        <f>ROUND(G138*L138,P4)</f>
        <v>0</v>
      </c>
      <c r="N138" s="25" t="s">
        <v>1309</v>
      </c>
      <c r="O138" s="32">
        <f>M138*AA138</f>
        <v>0</v>
      </c>
      <c r="P138" s="1">
        <v>1</v>
      </c>
      <c r="AA138" s="1">
        <f>IF(P138=1,$O$3,IF(P138=2,$O$4,$O$5))</f>
        <v>0</v>
      </c>
    </row>
    <row r="139">
      <c r="A139" s="1" t="s">
        <v>664</v>
      </c>
      <c r="E139" s="27" t="s">
        <v>661</v>
      </c>
    </row>
    <row r="140">
      <c r="A140" s="1" t="s">
        <v>665</v>
      </c>
      <c r="E140" s="33" t="s">
        <v>1468</v>
      </c>
    </row>
    <row r="141" ht="178.5">
      <c r="A141" s="1" t="s">
        <v>666</v>
      </c>
      <c r="E141" s="27" t="s">
        <v>2530</v>
      </c>
    </row>
    <row r="142">
      <c r="A142" s="1" t="s">
        <v>659</v>
      </c>
      <c r="B142" s="1">
        <v>34</v>
      </c>
      <c r="C142" s="26" t="s">
        <v>3449</v>
      </c>
      <c r="D142" t="s">
        <v>3451</v>
      </c>
      <c r="E142" s="27" t="s">
        <v>3452</v>
      </c>
      <c r="F142" s="28" t="s">
        <v>683</v>
      </c>
      <c r="G142" s="29">
        <v>1</v>
      </c>
      <c r="H142" s="28">
        <v>0</v>
      </c>
      <c r="I142" s="30">
        <f>ROUND(G142*H142,P4)</f>
        <v>0</v>
      </c>
      <c r="L142" s="31">
        <v>0</v>
      </c>
      <c r="M142" s="24">
        <f>ROUND(G142*L142,P4)</f>
        <v>0</v>
      </c>
      <c r="N142" s="25" t="s">
        <v>1309</v>
      </c>
      <c r="O142" s="32">
        <f>M142*AA142</f>
        <v>0</v>
      </c>
      <c r="P142" s="1">
        <v>1</v>
      </c>
      <c r="AA142" s="1">
        <f>IF(P142=1,$O$3,IF(P142=2,$O$4,$O$5))</f>
        <v>0</v>
      </c>
    </row>
    <row r="143">
      <c r="A143" s="1" t="s">
        <v>664</v>
      </c>
      <c r="E143" s="27" t="s">
        <v>661</v>
      </c>
    </row>
    <row r="144">
      <c r="A144" s="1" t="s">
        <v>665</v>
      </c>
      <c r="E144" s="33" t="s">
        <v>1468</v>
      </c>
    </row>
    <row r="145" ht="178.5">
      <c r="A145" s="1" t="s">
        <v>666</v>
      </c>
      <c r="E145" s="27" t="s">
        <v>2530</v>
      </c>
    </row>
    <row r="146">
      <c r="A146" s="1" t="s">
        <v>659</v>
      </c>
      <c r="B146" s="1">
        <v>39</v>
      </c>
      <c r="C146" s="26" t="s">
        <v>1790</v>
      </c>
      <c r="D146" t="s">
        <v>661</v>
      </c>
      <c r="E146" s="27" t="s">
        <v>1791</v>
      </c>
      <c r="F146" s="28" t="s">
        <v>868</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2559</v>
      </c>
    </row>
    <row r="149" ht="89.25">
      <c r="A149" s="1" t="s">
        <v>666</v>
      </c>
      <c r="E149" s="27" t="s">
        <v>1793</v>
      </c>
    </row>
    <row r="150" ht="38.25">
      <c r="A150" s="1" t="s">
        <v>659</v>
      </c>
      <c r="B150" s="1">
        <v>40</v>
      </c>
      <c r="C150" s="26" t="s">
        <v>3095</v>
      </c>
      <c r="D150" t="s">
        <v>661</v>
      </c>
      <c r="E150" s="27" t="s">
        <v>3096</v>
      </c>
      <c r="F150" s="28" t="s">
        <v>683</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2522</v>
      </c>
    </row>
    <row r="153" ht="127.5">
      <c r="A153" s="1" t="s">
        <v>666</v>
      </c>
      <c r="E153" s="27" t="s">
        <v>3097</v>
      </c>
    </row>
    <row r="154">
      <c r="A154" s="1" t="s">
        <v>659</v>
      </c>
      <c r="B154" s="1">
        <v>41</v>
      </c>
      <c r="C154" s="26" t="s">
        <v>2226</v>
      </c>
      <c r="D154" t="s">
        <v>661</v>
      </c>
      <c r="E154" s="27" t="s">
        <v>1788</v>
      </c>
      <c r="F154" s="28" t="s">
        <v>1574</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1468</v>
      </c>
    </row>
    <row r="157" ht="140.25">
      <c r="A157" s="1" t="s">
        <v>666</v>
      </c>
      <c r="E157" s="27" t="s">
        <v>1789</v>
      </c>
    </row>
    <row r="158">
      <c r="A158" s="1" t="s">
        <v>656</v>
      </c>
      <c r="C158" s="22" t="s">
        <v>894</v>
      </c>
      <c r="E158" s="23" t="s">
        <v>895</v>
      </c>
      <c r="L158" s="24">
        <f>SUMIFS(L159:L174,A159:A174,"P")</f>
        <v>0</v>
      </c>
      <c r="M158" s="24">
        <f>SUMIFS(M159:M174,A159:A174,"P")</f>
        <v>0</v>
      </c>
      <c r="N158" s="25"/>
    </row>
    <row r="159" ht="25.5">
      <c r="A159" s="1" t="s">
        <v>659</v>
      </c>
      <c r="B159" s="1">
        <v>35</v>
      </c>
      <c r="C159" s="26" t="s">
        <v>1867</v>
      </c>
      <c r="D159" t="s">
        <v>897</v>
      </c>
      <c r="E159" s="27" t="s">
        <v>1868</v>
      </c>
      <c r="F159" s="28" t="s">
        <v>899</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1869</v>
      </c>
    </row>
    <row r="161">
      <c r="A161" s="1" t="s">
        <v>665</v>
      </c>
      <c r="E161" s="33" t="s">
        <v>1970</v>
      </c>
    </row>
    <row r="162" ht="153">
      <c r="A162" s="1" t="s">
        <v>666</v>
      </c>
      <c r="E162" s="27" t="s">
        <v>907</v>
      </c>
    </row>
    <row r="163" ht="25.5">
      <c r="A163" s="1" t="s">
        <v>659</v>
      </c>
      <c r="B163" s="1">
        <v>36</v>
      </c>
      <c r="C163" s="26" t="s">
        <v>916</v>
      </c>
      <c r="D163" t="s">
        <v>897</v>
      </c>
      <c r="E163" s="27" t="s">
        <v>917</v>
      </c>
      <c r="F163" s="28" t="s">
        <v>899</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914</v>
      </c>
    </row>
    <row r="165">
      <c r="A165" s="1" t="s">
        <v>665</v>
      </c>
      <c r="E165" s="33" t="s">
        <v>1970</v>
      </c>
    </row>
    <row r="166" ht="153">
      <c r="A166" s="1" t="s">
        <v>666</v>
      </c>
      <c r="E166" s="27" t="s">
        <v>902</v>
      </c>
    </row>
    <row r="167" ht="25.5">
      <c r="A167" s="1" t="s">
        <v>659</v>
      </c>
      <c r="B167" s="1">
        <v>37</v>
      </c>
      <c r="C167" s="26" t="s">
        <v>919</v>
      </c>
      <c r="D167" t="s">
        <v>897</v>
      </c>
      <c r="E167" s="27" t="s">
        <v>920</v>
      </c>
      <c r="F167" s="28" t="s">
        <v>899</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921</v>
      </c>
    </row>
    <row r="169">
      <c r="A169" s="1" t="s">
        <v>665</v>
      </c>
      <c r="E169" s="33" t="s">
        <v>1971</v>
      </c>
    </row>
    <row r="170" ht="153">
      <c r="A170" s="1" t="s">
        <v>666</v>
      </c>
      <c r="E170" s="27" t="s">
        <v>902</v>
      </c>
    </row>
    <row r="171" ht="25.5">
      <c r="A171" s="1" t="s">
        <v>659</v>
      </c>
      <c r="B171" s="1">
        <v>38</v>
      </c>
      <c r="C171" s="26" t="s">
        <v>922</v>
      </c>
      <c r="D171" t="s">
        <v>897</v>
      </c>
      <c r="E171" s="27" t="s">
        <v>923</v>
      </c>
      <c r="F171" s="28" t="s">
        <v>899</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910</v>
      </c>
    </row>
    <row r="173">
      <c r="A173" s="1" t="s">
        <v>665</v>
      </c>
      <c r="E173" s="33" t="s">
        <v>1971</v>
      </c>
    </row>
    <row r="174" ht="153">
      <c r="A174" s="1" t="s">
        <v>666</v>
      </c>
      <c r="E174" s="27" t="s">
        <v>902</v>
      </c>
    </row>
  </sheetData>
  <sheetProtection sheet="1" objects="1" scenarios="1" spinCount="100000" saltValue="hXdSbuTlRv+E0miO7lE8Op2geRqe0Xmqxm7D4UgWfNS3vFfo9r9UHPYeTRFudbdh1yEBck8dYp25zQ7OIhaPmA==" hashValue="w0WgoHaVWZomwbzi5UqEH3gIOG/AgTxASJaXx3Bo0mq/qcUQkcxHOrWn8gb6Ah9cPONqF3ohGXvs3RjbGaR8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3453</v>
      </c>
      <c r="E8" s="23" t="s">
        <v>119</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3306</v>
      </c>
      <c r="D10" t="s">
        <v>661</v>
      </c>
      <c r="E10" s="27" t="s">
        <v>3307</v>
      </c>
      <c r="F10" s="28" t="s">
        <v>670</v>
      </c>
      <c r="G10" s="29">
        <v>10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2544</v>
      </c>
    </row>
    <row r="13" ht="102">
      <c r="A13" s="1" t="s">
        <v>666</v>
      </c>
      <c r="E13" s="27" t="s">
        <v>3309</v>
      </c>
    </row>
    <row r="14" ht="25.5">
      <c r="A14" s="1" t="s">
        <v>659</v>
      </c>
      <c r="B14" s="1">
        <v>2</v>
      </c>
      <c r="C14" s="26" t="s">
        <v>3310</v>
      </c>
      <c r="D14" t="s">
        <v>661</v>
      </c>
      <c r="E14" s="27" t="s">
        <v>3311</v>
      </c>
      <c r="F14" s="28" t="s">
        <v>670</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2544</v>
      </c>
    </row>
    <row r="17" ht="102">
      <c r="A17" s="1" t="s">
        <v>666</v>
      </c>
      <c r="E17" s="27" t="s">
        <v>3309</v>
      </c>
    </row>
    <row r="18" ht="25.5">
      <c r="A18" s="1" t="s">
        <v>659</v>
      </c>
      <c r="B18" s="1">
        <v>3</v>
      </c>
      <c r="C18" s="26" t="s">
        <v>3425</v>
      </c>
      <c r="D18" t="s">
        <v>661</v>
      </c>
      <c r="E18" s="27" t="s">
        <v>3426</v>
      </c>
      <c r="F18" s="28" t="s">
        <v>670</v>
      </c>
      <c r="G18" s="29">
        <v>200</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3454</v>
      </c>
    </row>
    <row r="21" ht="76.5">
      <c r="A21" s="1" t="s">
        <v>666</v>
      </c>
      <c r="E21" s="27" t="s">
        <v>690</v>
      </c>
    </row>
    <row r="22" ht="25.5">
      <c r="A22" s="1" t="s">
        <v>659</v>
      </c>
      <c r="B22" s="1">
        <v>4</v>
      </c>
      <c r="C22" s="26" t="s">
        <v>1556</v>
      </c>
      <c r="D22" t="s">
        <v>661</v>
      </c>
      <c r="E22" s="27" t="s">
        <v>1557</v>
      </c>
      <c r="F22" s="28" t="s">
        <v>670</v>
      </c>
      <c r="G22" s="29">
        <v>100</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2262</v>
      </c>
    </row>
    <row r="25" ht="76.5">
      <c r="A25" s="1" t="s">
        <v>666</v>
      </c>
      <c r="E25" s="27" t="s">
        <v>690</v>
      </c>
    </row>
    <row r="26" ht="25.5">
      <c r="A26" s="1" t="s">
        <v>659</v>
      </c>
      <c r="B26" s="1">
        <v>5</v>
      </c>
      <c r="C26" s="26" t="s">
        <v>2509</v>
      </c>
      <c r="D26" t="s">
        <v>661</v>
      </c>
      <c r="E26" s="27" t="s">
        <v>3427</v>
      </c>
      <c r="F26" s="28" t="s">
        <v>670</v>
      </c>
      <c r="G26" s="29">
        <v>90.200000000000003</v>
      </c>
      <c r="H26" s="28">
        <v>0</v>
      </c>
      <c r="I26" s="30">
        <f>ROUND(G26*H26,P4)</f>
        <v>0</v>
      </c>
      <c r="L26" s="31">
        <v>0</v>
      </c>
      <c r="M26" s="24">
        <f>ROUND(G26*L26,P4)</f>
        <v>0</v>
      </c>
      <c r="N26" s="25" t="s">
        <v>1309</v>
      </c>
      <c r="O26" s="32">
        <f>M26*AA26</f>
        <v>0</v>
      </c>
      <c r="P26" s="1">
        <v>1</v>
      </c>
      <c r="AA26" s="1">
        <f>IF(P26=1,$O$3,IF(P26=2,$O$4,$O$5))</f>
        <v>0</v>
      </c>
    </row>
    <row r="27">
      <c r="A27" s="1" t="s">
        <v>664</v>
      </c>
      <c r="E27" s="27" t="s">
        <v>661</v>
      </c>
    </row>
    <row r="28" ht="51">
      <c r="A28" s="1" t="s">
        <v>665</v>
      </c>
      <c r="E28" s="33" t="s">
        <v>3455</v>
      </c>
    </row>
    <row r="29" ht="102">
      <c r="A29" s="1" t="s">
        <v>666</v>
      </c>
      <c r="E29" s="27" t="s">
        <v>2830</v>
      </c>
    </row>
    <row r="30" ht="25.5">
      <c r="A30" s="1" t="s">
        <v>659</v>
      </c>
      <c r="B30" s="1">
        <v>6</v>
      </c>
      <c r="C30" s="26" t="s">
        <v>3323</v>
      </c>
      <c r="D30" t="s">
        <v>661</v>
      </c>
      <c r="E30" s="27" t="s">
        <v>3324</v>
      </c>
      <c r="F30" s="28" t="s">
        <v>670</v>
      </c>
      <c r="G30" s="29">
        <v>123.2</v>
      </c>
      <c r="H30" s="28">
        <v>0</v>
      </c>
      <c r="I30" s="30">
        <f>ROUND(G30*H30,P4)</f>
        <v>0</v>
      </c>
      <c r="L30" s="31">
        <v>0</v>
      </c>
      <c r="M30" s="24">
        <f>ROUND(G30*L30,P4)</f>
        <v>0</v>
      </c>
      <c r="N30" s="25" t="s">
        <v>1309</v>
      </c>
      <c r="O30" s="32">
        <f>M30*AA30</f>
        <v>0</v>
      </c>
      <c r="P30" s="1">
        <v>1</v>
      </c>
      <c r="AA30" s="1">
        <f>IF(P30=1,$O$3,IF(P30=2,$O$4,$O$5))</f>
        <v>0</v>
      </c>
    </row>
    <row r="31">
      <c r="A31" s="1" t="s">
        <v>664</v>
      </c>
      <c r="E31" s="27" t="s">
        <v>661</v>
      </c>
    </row>
    <row r="32" ht="51">
      <c r="A32" s="1" t="s">
        <v>665</v>
      </c>
      <c r="E32" s="33" t="s">
        <v>3456</v>
      </c>
    </row>
    <row r="33" ht="102">
      <c r="A33" s="1" t="s">
        <v>666</v>
      </c>
      <c r="E33" s="27" t="s">
        <v>2830</v>
      </c>
    </row>
    <row r="34">
      <c r="A34" s="1" t="s">
        <v>659</v>
      </c>
      <c r="B34" s="1">
        <v>7</v>
      </c>
      <c r="C34" s="26" t="s">
        <v>959</v>
      </c>
      <c r="D34" t="s">
        <v>661</v>
      </c>
      <c r="E34" s="27" t="s">
        <v>960</v>
      </c>
      <c r="F34" s="28" t="s">
        <v>677</v>
      </c>
      <c r="G34" s="29">
        <v>1</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1468</v>
      </c>
    </row>
    <row r="37" ht="38.25">
      <c r="A37" s="1" t="s">
        <v>666</v>
      </c>
      <c r="E37" s="27" t="s">
        <v>961</v>
      </c>
    </row>
    <row r="38" ht="25.5">
      <c r="A38" s="1" t="s">
        <v>659</v>
      </c>
      <c r="B38" s="1">
        <v>8</v>
      </c>
      <c r="C38" s="26" t="s">
        <v>1878</v>
      </c>
      <c r="D38" t="s">
        <v>661</v>
      </c>
      <c r="E38" s="27" t="s">
        <v>1879</v>
      </c>
      <c r="F38" s="28" t="s">
        <v>683</v>
      </c>
      <c r="G38" s="29">
        <v>1</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1468</v>
      </c>
    </row>
    <row r="41" ht="38.25">
      <c r="A41" s="1" t="s">
        <v>666</v>
      </c>
      <c r="E41" s="27" t="s">
        <v>961</v>
      </c>
    </row>
    <row r="42">
      <c r="A42" s="1" t="s">
        <v>659</v>
      </c>
      <c r="B42" s="1">
        <v>9</v>
      </c>
      <c r="C42" s="26" t="s">
        <v>1220</v>
      </c>
      <c r="D42" t="s">
        <v>661</v>
      </c>
      <c r="E42" s="27" t="s">
        <v>1221</v>
      </c>
      <c r="F42" s="28" t="s">
        <v>670</v>
      </c>
      <c r="G42" s="29">
        <v>235</v>
      </c>
      <c r="H42" s="28">
        <v>0</v>
      </c>
      <c r="I42" s="30">
        <f>ROUND(G42*H42,P4)</f>
        <v>0</v>
      </c>
      <c r="L42" s="31">
        <v>0</v>
      </c>
      <c r="M42" s="24">
        <f>ROUND(G42*L42,P4)</f>
        <v>0</v>
      </c>
      <c r="N42" s="25" t="s">
        <v>1309</v>
      </c>
      <c r="O42" s="32">
        <f>M42*AA42</f>
        <v>0</v>
      </c>
      <c r="P42" s="1">
        <v>3</v>
      </c>
      <c r="AA42" s="1">
        <f>IF(P42=1,$O$3,IF(P42=2,$O$4,$O$5))</f>
        <v>0</v>
      </c>
    </row>
    <row r="43">
      <c r="A43" s="1" t="s">
        <v>664</v>
      </c>
      <c r="E43" s="27" t="s">
        <v>661</v>
      </c>
    </row>
    <row r="44" ht="63.75">
      <c r="A44" s="1" t="s">
        <v>665</v>
      </c>
      <c r="E44" s="33" t="s">
        <v>3457</v>
      </c>
    </row>
    <row r="45" ht="76.5">
      <c r="A45" s="1" t="s">
        <v>666</v>
      </c>
      <c r="E45" s="27" t="s">
        <v>964</v>
      </c>
    </row>
    <row r="46" ht="25.5">
      <c r="A46" s="1" t="s">
        <v>659</v>
      </c>
      <c r="B46" s="1">
        <v>10</v>
      </c>
      <c r="C46" s="26" t="s">
        <v>2147</v>
      </c>
      <c r="D46" t="s">
        <v>661</v>
      </c>
      <c r="E46" s="27" t="s">
        <v>3458</v>
      </c>
      <c r="F46" s="28" t="s">
        <v>683</v>
      </c>
      <c r="G46" s="29">
        <v>1</v>
      </c>
      <c r="H46" s="28">
        <v>0</v>
      </c>
      <c r="I46" s="30">
        <f>ROUND(G46*H46,P4)</f>
        <v>0</v>
      </c>
      <c r="L46" s="31">
        <v>0</v>
      </c>
      <c r="M46" s="24">
        <f>ROUND(G46*L46,P4)</f>
        <v>0</v>
      </c>
      <c r="N46" s="25" t="s">
        <v>1309</v>
      </c>
      <c r="O46" s="32">
        <f>M46*AA46</f>
        <v>0</v>
      </c>
      <c r="P46" s="1">
        <v>1</v>
      </c>
      <c r="AA46" s="1">
        <f>IF(P46=1,$O$3,IF(P46=2,$O$4,$O$5))</f>
        <v>0</v>
      </c>
    </row>
    <row r="47">
      <c r="A47" s="1" t="s">
        <v>664</v>
      </c>
      <c r="E47" s="27" t="s">
        <v>661</v>
      </c>
    </row>
    <row r="48">
      <c r="A48" s="1" t="s">
        <v>665</v>
      </c>
      <c r="E48" s="33" t="s">
        <v>1468</v>
      </c>
    </row>
    <row r="49" ht="102">
      <c r="A49" s="1" t="s">
        <v>666</v>
      </c>
      <c r="E49" s="27" t="s">
        <v>2149</v>
      </c>
    </row>
    <row r="50">
      <c r="A50" s="1" t="s">
        <v>659</v>
      </c>
      <c r="B50" s="1">
        <v>11</v>
      </c>
      <c r="C50" s="26" t="s">
        <v>3459</v>
      </c>
      <c r="D50" t="s">
        <v>661</v>
      </c>
      <c r="E50" s="27" t="s">
        <v>3460</v>
      </c>
      <c r="F50" s="28" t="s">
        <v>696</v>
      </c>
      <c r="G50" s="29">
        <v>0.30499999999999999</v>
      </c>
      <c r="H50" s="28">
        <v>0</v>
      </c>
      <c r="I50" s="30">
        <f>ROUND(G50*H50,P4)</f>
        <v>0</v>
      </c>
      <c r="L50" s="31">
        <v>0</v>
      </c>
      <c r="M50" s="24">
        <f>ROUND(G50*L50,P4)</f>
        <v>0</v>
      </c>
      <c r="N50" s="25" t="s">
        <v>1309</v>
      </c>
      <c r="O50" s="32">
        <f>M50*AA50</f>
        <v>0</v>
      </c>
      <c r="P50" s="1">
        <v>1</v>
      </c>
      <c r="AA50" s="1">
        <f>IF(P50=1,$O$3,IF(P50=2,$O$4,$O$5))</f>
        <v>0</v>
      </c>
    </row>
    <row r="51">
      <c r="A51" s="1" t="s">
        <v>664</v>
      </c>
      <c r="E51" s="27" t="s">
        <v>661</v>
      </c>
    </row>
    <row r="52" ht="76.5">
      <c r="A52" s="1" t="s">
        <v>665</v>
      </c>
      <c r="E52" s="33" t="s">
        <v>3461</v>
      </c>
    </row>
    <row r="53" ht="127.5">
      <c r="A53" s="1" t="s">
        <v>666</v>
      </c>
      <c r="E53" s="27" t="s">
        <v>2349</v>
      </c>
    </row>
    <row r="54">
      <c r="A54" s="1" t="s">
        <v>659</v>
      </c>
      <c r="B54" s="1">
        <v>12</v>
      </c>
      <c r="C54" s="26" t="s">
        <v>2350</v>
      </c>
      <c r="D54" t="s">
        <v>661</v>
      </c>
      <c r="E54" s="27" t="s">
        <v>3441</v>
      </c>
      <c r="F54" s="28" t="s">
        <v>670</v>
      </c>
      <c r="G54" s="29">
        <v>305</v>
      </c>
      <c r="H54" s="28">
        <v>0</v>
      </c>
      <c r="I54" s="30">
        <f>ROUND(G54*H54,P4)</f>
        <v>0</v>
      </c>
      <c r="L54" s="31">
        <v>0</v>
      </c>
      <c r="M54" s="24">
        <f>ROUND(G54*L54,P4)</f>
        <v>0</v>
      </c>
      <c r="N54" s="25" t="s">
        <v>1309</v>
      </c>
      <c r="O54" s="32">
        <f>M54*AA54</f>
        <v>0</v>
      </c>
      <c r="P54" s="1">
        <v>1</v>
      </c>
      <c r="AA54" s="1">
        <f>IF(P54=1,$O$3,IF(P54=2,$O$4,$O$5))</f>
        <v>0</v>
      </c>
    </row>
    <row r="55">
      <c r="A55" s="1" t="s">
        <v>664</v>
      </c>
      <c r="E55" s="27" t="s">
        <v>661</v>
      </c>
    </row>
    <row r="56" ht="63.75">
      <c r="A56" s="1" t="s">
        <v>665</v>
      </c>
      <c r="E56" s="33" t="s">
        <v>3462</v>
      </c>
    </row>
    <row r="57" ht="102">
      <c r="A57" s="1" t="s">
        <v>666</v>
      </c>
      <c r="E57" s="27" t="s">
        <v>2353</v>
      </c>
    </row>
    <row r="58">
      <c r="A58" s="1" t="s">
        <v>659</v>
      </c>
      <c r="B58" s="1">
        <v>13</v>
      </c>
      <c r="C58" s="26" t="s">
        <v>2354</v>
      </c>
      <c r="D58" t="s">
        <v>661</v>
      </c>
      <c r="E58" s="27" t="s">
        <v>2355</v>
      </c>
      <c r="F58" s="28" t="s">
        <v>696</v>
      </c>
      <c r="G58" s="29">
        <v>9.5199999999999996</v>
      </c>
      <c r="H58" s="28">
        <v>0</v>
      </c>
      <c r="I58" s="30">
        <f>ROUND(G58*H58,P4)</f>
        <v>0</v>
      </c>
      <c r="L58" s="31">
        <v>0</v>
      </c>
      <c r="M58" s="24">
        <f>ROUND(G58*L58,P4)</f>
        <v>0</v>
      </c>
      <c r="N58" s="25" t="s">
        <v>1309</v>
      </c>
      <c r="O58" s="32">
        <f>M58*AA58</f>
        <v>0</v>
      </c>
      <c r="P58" s="1">
        <v>1</v>
      </c>
      <c r="AA58" s="1">
        <f>IF(P58=1,$O$3,IF(P58=2,$O$4,$O$5))</f>
        <v>0</v>
      </c>
    </row>
    <row r="59">
      <c r="A59" s="1" t="s">
        <v>664</v>
      </c>
      <c r="E59" s="27" t="s">
        <v>661</v>
      </c>
    </row>
    <row r="60" ht="178.5">
      <c r="A60" s="1" t="s">
        <v>665</v>
      </c>
      <c r="E60" s="33" t="s">
        <v>3463</v>
      </c>
    </row>
    <row r="61" ht="89.25">
      <c r="A61" s="1" t="s">
        <v>666</v>
      </c>
      <c r="E61" s="27" t="s">
        <v>2517</v>
      </c>
    </row>
    <row r="62">
      <c r="A62" s="1" t="s">
        <v>659</v>
      </c>
      <c r="B62" s="1">
        <v>14</v>
      </c>
      <c r="C62" s="26" t="s">
        <v>2358</v>
      </c>
      <c r="D62" t="s">
        <v>661</v>
      </c>
      <c r="E62" s="27" t="s">
        <v>2359</v>
      </c>
      <c r="F62" s="28" t="s">
        <v>696</v>
      </c>
      <c r="G62" s="29">
        <v>9.5199999999999996</v>
      </c>
      <c r="H62" s="28">
        <v>0</v>
      </c>
      <c r="I62" s="30">
        <f>ROUND(G62*H62,P4)</f>
        <v>0</v>
      </c>
      <c r="L62" s="31">
        <v>0</v>
      </c>
      <c r="M62" s="24">
        <f>ROUND(G62*L62,P4)</f>
        <v>0</v>
      </c>
      <c r="N62" s="25" t="s">
        <v>1309</v>
      </c>
      <c r="O62" s="32">
        <f>M62*AA62</f>
        <v>0</v>
      </c>
      <c r="P62" s="1">
        <v>1</v>
      </c>
      <c r="AA62" s="1">
        <f>IF(P62=1,$O$3,IF(P62=2,$O$4,$O$5))</f>
        <v>0</v>
      </c>
    </row>
    <row r="63">
      <c r="A63" s="1" t="s">
        <v>664</v>
      </c>
      <c r="E63" s="27" t="s">
        <v>661</v>
      </c>
    </row>
    <row r="64" ht="178.5">
      <c r="A64" s="1" t="s">
        <v>665</v>
      </c>
      <c r="E64" s="33" t="s">
        <v>3463</v>
      </c>
    </row>
    <row r="65" ht="102">
      <c r="A65" s="1" t="s">
        <v>666</v>
      </c>
      <c r="E65" s="27" t="s">
        <v>2353</v>
      </c>
    </row>
    <row r="66">
      <c r="A66" s="1" t="s">
        <v>659</v>
      </c>
      <c r="B66" s="1">
        <v>15</v>
      </c>
      <c r="C66" s="26" t="s">
        <v>3350</v>
      </c>
      <c r="D66" t="s">
        <v>661</v>
      </c>
      <c r="E66" s="27" t="s">
        <v>3351</v>
      </c>
      <c r="F66" s="28" t="s">
        <v>683</v>
      </c>
      <c r="G66" s="29">
        <v>42</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2584</v>
      </c>
    </row>
    <row r="69" ht="114.75">
      <c r="A69" s="1" t="s">
        <v>666</v>
      </c>
      <c r="E69" s="27" t="s">
        <v>1679</v>
      </c>
    </row>
    <row r="70">
      <c r="A70" s="1" t="s">
        <v>659</v>
      </c>
      <c r="B70" s="1">
        <v>16</v>
      </c>
      <c r="C70" s="26" t="s">
        <v>3353</v>
      </c>
      <c r="D70" t="s">
        <v>661</v>
      </c>
      <c r="E70" s="27" t="s">
        <v>3354</v>
      </c>
      <c r="F70" s="28" t="s">
        <v>683</v>
      </c>
      <c r="G70" s="29">
        <v>42</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2584</v>
      </c>
    </row>
    <row r="73" ht="140.25">
      <c r="A73" s="1" t="s">
        <v>666</v>
      </c>
      <c r="E73" s="27" t="s">
        <v>1789</v>
      </c>
    </row>
    <row r="74">
      <c r="A74" s="1" t="s">
        <v>659</v>
      </c>
      <c r="B74" s="1">
        <v>17</v>
      </c>
      <c r="C74" s="26" t="s">
        <v>2361</v>
      </c>
      <c r="D74" t="s">
        <v>661</v>
      </c>
      <c r="E74" s="27" t="s">
        <v>2362</v>
      </c>
      <c r="F74" s="28" t="s">
        <v>683</v>
      </c>
      <c r="G74" s="29">
        <v>45</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1504</v>
      </c>
    </row>
    <row r="77" ht="89.25">
      <c r="A77" s="1" t="s">
        <v>666</v>
      </c>
      <c r="E77" s="27" t="s">
        <v>2364</v>
      </c>
    </row>
    <row r="78">
      <c r="A78" s="1" t="s">
        <v>659</v>
      </c>
      <c r="B78" s="1">
        <v>18</v>
      </c>
      <c r="C78" s="26" t="s">
        <v>2365</v>
      </c>
      <c r="D78" t="s">
        <v>661</v>
      </c>
      <c r="E78" s="27" t="s">
        <v>2366</v>
      </c>
      <c r="F78" s="28" t="s">
        <v>683</v>
      </c>
      <c r="G78" s="29">
        <v>45</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1504</v>
      </c>
    </row>
    <row r="81" ht="76.5">
      <c r="A81" s="1" t="s">
        <v>666</v>
      </c>
      <c r="E81" s="27" t="s">
        <v>2367</v>
      </c>
    </row>
    <row r="82">
      <c r="A82" s="1" t="s">
        <v>659</v>
      </c>
      <c r="B82" s="1">
        <v>19</v>
      </c>
      <c r="C82" s="26" t="s">
        <v>3356</v>
      </c>
      <c r="D82" t="s">
        <v>661</v>
      </c>
      <c r="E82" s="27" t="s">
        <v>3429</v>
      </c>
      <c r="F82" s="28" t="s">
        <v>683</v>
      </c>
      <c r="G82" s="29">
        <v>2</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2244</v>
      </c>
    </row>
    <row r="85" ht="114.75">
      <c r="A85" s="1" t="s">
        <v>666</v>
      </c>
      <c r="E85" s="27" t="s">
        <v>1679</v>
      </c>
    </row>
    <row r="86">
      <c r="A86" s="1" t="s">
        <v>659</v>
      </c>
      <c r="B86" s="1">
        <v>20</v>
      </c>
      <c r="C86" s="26" t="s">
        <v>3445</v>
      </c>
      <c r="D86" t="s">
        <v>661</v>
      </c>
      <c r="E86" s="27" t="s">
        <v>3446</v>
      </c>
      <c r="F86" s="28" t="s">
        <v>683</v>
      </c>
      <c r="G86" s="29">
        <v>2</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2244</v>
      </c>
    </row>
    <row r="89" ht="114.75">
      <c r="A89" s="1" t="s">
        <v>666</v>
      </c>
      <c r="E89" s="27" t="s">
        <v>1679</v>
      </c>
    </row>
    <row r="90">
      <c r="A90" s="1" t="s">
        <v>659</v>
      </c>
      <c r="B90" s="1">
        <v>21</v>
      </c>
      <c r="C90" s="26" t="s">
        <v>2834</v>
      </c>
      <c r="D90" t="s">
        <v>661</v>
      </c>
      <c r="E90" s="27" t="s">
        <v>3447</v>
      </c>
      <c r="F90" s="28" t="s">
        <v>683</v>
      </c>
      <c r="G90" s="29">
        <v>6</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2278</v>
      </c>
    </row>
    <row r="93" ht="114.75">
      <c r="A93" s="1" t="s">
        <v>666</v>
      </c>
      <c r="E93" s="27" t="s">
        <v>1679</v>
      </c>
    </row>
    <row r="94">
      <c r="A94" s="1" t="s">
        <v>659</v>
      </c>
      <c r="B94" s="1">
        <v>22</v>
      </c>
      <c r="C94" s="26" t="s">
        <v>3430</v>
      </c>
      <c r="D94" t="s">
        <v>661</v>
      </c>
      <c r="E94" s="27" t="s">
        <v>3431</v>
      </c>
      <c r="F94" s="28" t="s">
        <v>683</v>
      </c>
      <c r="G94" s="29">
        <v>2</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2244</v>
      </c>
    </row>
    <row r="97" ht="140.25">
      <c r="A97" s="1" t="s">
        <v>666</v>
      </c>
      <c r="E97" s="27" t="s">
        <v>1789</v>
      </c>
    </row>
    <row r="98">
      <c r="A98" s="1" t="s">
        <v>659</v>
      </c>
      <c r="B98" s="1">
        <v>23</v>
      </c>
      <c r="C98" s="26" t="s">
        <v>3366</v>
      </c>
      <c r="D98" t="s">
        <v>661</v>
      </c>
      <c r="E98" s="27" t="s">
        <v>3367</v>
      </c>
      <c r="F98" s="28" t="s">
        <v>683</v>
      </c>
      <c r="G98" s="29">
        <v>1</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1468</v>
      </c>
    </row>
    <row r="101" ht="114.75">
      <c r="A101" s="1" t="s">
        <v>666</v>
      </c>
      <c r="E101" s="27" t="s">
        <v>1679</v>
      </c>
    </row>
    <row r="102">
      <c r="A102" s="1" t="s">
        <v>659</v>
      </c>
      <c r="B102" s="1">
        <v>24</v>
      </c>
      <c r="C102" s="26" t="s">
        <v>3368</v>
      </c>
      <c r="D102" t="s">
        <v>661</v>
      </c>
      <c r="E102" s="27" t="s">
        <v>3369</v>
      </c>
      <c r="F102" s="28" t="s">
        <v>683</v>
      </c>
      <c r="G102" s="29">
        <v>1</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1468</v>
      </c>
    </row>
    <row r="105" ht="127.5">
      <c r="A105" s="1" t="s">
        <v>666</v>
      </c>
      <c r="E105" s="27" t="s">
        <v>3091</v>
      </c>
    </row>
    <row r="106">
      <c r="A106" s="1" t="s">
        <v>659</v>
      </c>
      <c r="B106" s="1">
        <v>25</v>
      </c>
      <c r="C106" s="26" t="s">
        <v>3432</v>
      </c>
      <c r="D106" t="s">
        <v>661</v>
      </c>
      <c r="E106" s="27" t="s">
        <v>3433</v>
      </c>
      <c r="F106" s="28" t="s">
        <v>683</v>
      </c>
      <c r="G106" s="29">
        <v>1</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1468</v>
      </c>
    </row>
    <row r="109" ht="114.75">
      <c r="A109" s="1" t="s">
        <v>666</v>
      </c>
      <c r="E109" s="27" t="s">
        <v>1679</v>
      </c>
    </row>
    <row r="110">
      <c r="A110" s="1" t="s">
        <v>659</v>
      </c>
      <c r="B110" s="1">
        <v>26</v>
      </c>
      <c r="C110" s="26" t="s">
        <v>3374</v>
      </c>
      <c r="D110" t="s">
        <v>661</v>
      </c>
      <c r="E110" s="27" t="s">
        <v>3375</v>
      </c>
      <c r="F110" s="28" t="s">
        <v>683</v>
      </c>
      <c r="G110" s="29">
        <v>1</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1468</v>
      </c>
    </row>
    <row r="113" ht="140.25">
      <c r="A113" s="1" t="s">
        <v>666</v>
      </c>
      <c r="E113" s="27" t="s">
        <v>1789</v>
      </c>
    </row>
    <row r="114">
      <c r="A114" s="1" t="s">
        <v>659</v>
      </c>
      <c r="B114" s="1">
        <v>27</v>
      </c>
      <c r="C114" s="26" t="s">
        <v>3378</v>
      </c>
      <c r="D114" t="s">
        <v>661</v>
      </c>
      <c r="E114" s="27" t="s">
        <v>3434</v>
      </c>
      <c r="F114" s="28" t="s">
        <v>683</v>
      </c>
      <c r="G114" s="29">
        <v>1</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1468</v>
      </c>
    </row>
    <row r="117" ht="114.75">
      <c r="A117" s="1" t="s">
        <v>666</v>
      </c>
      <c r="E117" s="27" t="s">
        <v>1679</v>
      </c>
    </row>
    <row r="118" ht="25.5">
      <c r="A118" s="1" t="s">
        <v>659</v>
      </c>
      <c r="B118" s="1">
        <v>28</v>
      </c>
      <c r="C118" s="26" t="s">
        <v>3386</v>
      </c>
      <c r="D118" t="s">
        <v>661</v>
      </c>
      <c r="E118" s="27" t="s">
        <v>3387</v>
      </c>
      <c r="F118" s="28" t="s">
        <v>683</v>
      </c>
      <c r="G118" s="29">
        <v>5</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1467</v>
      </c>
    </row>
    <row r="121" ht="114.75">
      <c r="A121" s="1" t="s">
        <v>666</v>
      </c>
      <c r="E121" s="27" t="s">
        <v>1679</v>
      </c>
    </row>
    <row r="122" ht="25.5">
      <c r="A122" s="1" t="s">
        <v>659</v>
      </c>
      <c r="B122" s="1">
        <v>29</v>
      </c>
      <c r="C122" s="26" t="s">
        <v>3464</v>
      </c>
      <c r="D122" t="s">
        <v>661</v>
      </c>
      <c r="E122" s="27" t="s">
        <v>3465</v>
      </c>
      <c r="F122" s="28" t="s">
        <v>683</v>
      </c>
      <c r="G122" s="29">
        <v>1</v>
      </c>
      <c r="H122" s="28">
        <v>0</v>
      </c>
      <c r="I122" s="30">
        <f>ROUND(G122*H122,P4)</f>
        <v>0</v>
      </c>
      <c r="L122" s="31">
        <v>0</v>
      </c>
      <c r="M122" s="24">
        <f>ROUND(G122*L122,P4)</f>
        <v>0</v>
      </c>
      <c r="N122" s="25" t="s">
        <v>1309</v>
      </c>
      <c r="O122" s="32">
        <f>M122*AA122</f>
        <v>0</v>
      </c>
      <c r="P122" s="1">
        <v>1</v>
      </c>
      <c r="AA122" s="1">
        <f>IF(P122=1,$O$3,IF(P122=2,$O$4,$O$5))</f>
        <v>0</v>
      </c>
    </row>
    <row r="123">
      <c r="A123" s="1" t="s">
        <v>664</v>
      </c>
      <c r="E123" s="27" t="s">
        <v>661</v>
      </c>
    </row>
    <row r="124">
      <c r="A124" s="1" t="s">
        <v>665</v>
      </c>
      <c r="E124" s="33" t="s">
        <v>1468</v>
      </c>
    </row>
    <row r="125" ht="114.75">
      <c r="A125" s="1" t="s">
        <v>666</v>
      </c>
      <c r="E125" s="27" t="s">
        <v>1679</v>
      </c>
    </row>
    <row r="126">
      <c r="A126" s="1" t="s">
        <v>659</v>
      </c>
      <c r="B126" s="1">
        <v>30</v>
      </c>
      <c r="C126" s="26" t="s">
        <v>3390</v>
      </c>
      <c r="D126" t="s">
        <v>661</v>
      </c>
      <c r="E126" s="27" t="s">
        <v>3391</v>
      </c>
      <c r="F126" s="28" t="s">
        <v>683</v>
      </c>
      <c r="G126" s="29">
        <v>6</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2278</v>
      </c>
    </row>
    <row r="129" ht="140.25">
      <c r="A129" s="1" t="s">
        <v>666</v>
      </c>
      <c r="E129" s="27" t="s">
        <v>1789</v>
      </c>
    </row>
    <row r="130">
      <c r="A130" s="1" t="s">
        <v>659</v>
      </c>
      <c r="B130" s="1">
        <v>31</v>
      </c>
      <c r="C130" s="26" t="s">
        <v>3400</v>
      </c>
      <c r="D130" t="s">
        <v>661</v>
      </c>
      <c r="E130" s="27" t="s">
        <v>3401</v>
      </c>
      <c r="F130" s="28" t="s">
        <v>2199</v>
      </c>
      <c r="G130" s="29">
        <v>1</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1468</v>
      </c>
    </row>
    <row r="133" ht="140.25">
      <c r="A133" s="1" t="s">
        <v>666</v>
      </c>
      <c r="E133" s="27" t="s">
        <v>2206</v>
      </c>
    </row>
    <row r="134">
      <c r="A134" s="1" t="s">
        <v>659</v>
      </c>
      <c r="B134" s="1">
        <v>32</v>
      </c>
      <c r="C134" s="26" t="s">
        <v>3402</v>
      </c>
      <c r="D134" t="s">
        <v>661</v>
      </c>
      <c r="E134" s="27" t="s">
        <v>3403</v>
      </c>
      <c r="F134" s="28" t="s">
        <v>2199</v>
      </c>
      <c r="G134" s="29">
        <v>1</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1468</v>
      </c>
    </row>
    <row r="137" ht="140.25">
      <c r="A137" s="1" t="s">
        <v>666</v>
      </c>
      <c r="E137" s="27" t="s">
        <v>2206</v>
      </c>
    </row>
    <row r="138" ht="25.5">
      <c r="A138" s="1" t="s">
        <v>659</v>
      </c>
      <c r="B138" s="1">
        <v>33</v>
      </c>
      <c r="C138" s="26" t="s">
        <v>3466</v>
      </c>
      <c r="D138" t="s">
        <v>661</v>
      </c>
      <c r="E138" s="27" t="s">
        <v>3467</v>
      </c>
      <c r="F138" s="28" t="s">
        <v>683</v>
      </c>
      <c r="G138" s="29">
        <v>6</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2278</v>
      </c>
    </row>
    <row r="141" ht="114.75">
      <c r="A141" s="1" t="s">
        <v>666</v>
      </c>
      <c r="E141" s="27" t="s">
        <v>1679</v>
      </c>
    </row>
    <row r="142" ht="25.5">
      <c r="A142" s="1" t="s">
        <v>659</v>
      </c>
      <c r="B142" s="1">
        <v>34</v>
      </c>
      <c r="C142" s="26" t="s">
        <v>3468</v>
      </c>
      <c r="D142" t="s">
        <v>661</v>
      </c>
      <c r="E142" s="27" t="s">
        <v>3469</v>
      </c>
      <c r="F142" s="28" t="s">
        <v>683</v>
      </c>
      <c r="G142" s="29">
        <v>6</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2278</v>
      </c>
    </row>
    <row r="145" ht="140.25">
      <c r="A145" s="1" t="s">
        <v>666</v>
      </c>
      <c r="E145" s="27" t="s">
        <v>1789</v>
      </c>
    </row>
    <row r="146">
      <c r="A146" s="1" t="s">
        <v>659</v>
      </c>
      <c r="B146" s="1">
        <v>40</v>
      </c>
      <c r="C146" s="26" t="s">
        <v>1787</v>
      </c>
      <c r="D146" t="s">
        <v>661</v>
      </c>
      <c r="E146" s="27" t="s">
        <v>1788</v>
      </c>
      <c r="F146" s="28" t="s">
        <v>1574</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1505</v>
      </c>
    </row>
    <row r="149" ht="140.25">
      <c r="A149" s="1" t="s">
        <v>666</v>
      </c>
      <c r="E149" s="27" t="s">
        <v>1789</v>
      </c>
    </row>
    <row r="150">
      <c r="A150" s="1" t="s">
        <v>659</v>
      </c>
      <c r="B150" s="1">
        <v>41</v>
      </c>
      <c r="C150" s="26" t="s">
        <v>1790</v>
      </c>
      <c r="D150" t="s">
        <v>661</v>
      </c>
      <c r="E150" s="27" t="s">
        <v>1791</v>
      </c>
      <c r="F150" s="28" t="s">
        <v>868</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2559</v>
      </c>
    </row>
    <row r="153" ht="89.25">
      <c r="A153" s="1" t="s">
        <v>666</v>
      </c>
      <c r="E153" s="27" t="s">
        <v>1793</v>
      </c>
    </row>
    <row r="154">
      <c r="A154" s="1" t="s">
        <v>659</v>
      </c>
      <c r="B154" s="1">
        <v>42</v>
      </c>
      <c r="C154" s="26" t="s">
        <v>1803</v>
      </c>
      <c r="D154" t="s">
        <v>661</v>
      </c>
      <c r="E154" s="27" t="s">
        <v>2979</v>
      </c>
      <c r="F154" s="28" t="s">
        <v>1574</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1468</v>
      </c>
    </row>
    <row r="157" ht="153">
      <c r="A157" s="1" t="s">
        <v>666</v>
      </c>
      <c r="E157" s="27" t="s">
        <v>1806</v>
      </c>
    </row>
    <row r="158" ht="38.25">
      <c r="A158" s="1" t="s">
        <v>659</v>
      </c>
      <c r="B158" s="1">
        <v>43</v>
      </c>
      <c r="C158" s="26" t="s">
        <v>3095</v>
      </c>
      <c r="D158" t="s">
        <v>661</v>
      </c>
      <c r="E158" s="27" t="s">
        <v>3096</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1468</v>
      </c>
    </row>
    <row r="161" ht="127.5">
      <c r="A161" s="1" t="s">
        <v>666</v>
      </c>
      <c r="E161" s="27" t="s">
        <v>3097</v>
      </c>
    </row>
    <row r="162">
      <c r="A162" s="1" t="s">
        <v>659</v>
      </c>
      <c r="B162" s="1">
        <v>44</v>
      </c>
      <c r="C162" s="26" t="s">
        <v>1814</v>
      </c>
      <c r="D162" t="s">
        <v>661</v>
      </c>
      <c r="E162" s="27" t="s">
        <v>1815</v>
      </c>
      <c r="F162" s="28" t="s">
        <v>670</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3470</v>
      </c>
    </row>
    <row r="165" ht="114.75">
      <c r="A165" s="1" t="s">
        <v>666</v>
      </c>
      <c r="E165" s="27" t="s">
        <v>1817</v>
      </c>
    </row>
    <row r="166">
      <c r="A166" s="1" t="s">
        <v>659</v>
      </c>
      <c r="B166" s="1">
        <v>45</v>
      </c>
      <c r="C166" s="26" t="s">
        <v>3471</v>
      </c>
      <c r="D166" t="s">
        <v>661</v>
      </c>
      <c r="E166" s="27" t="s">
        <v>3472</v>
      </c>
      <c r="F166" s="28" t="s">
        <v>1574</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1468</v>
      </c>
    </row>
    <row r="169" ht="140.25">
      <c r="A169" s="1" t="s">
        <v>666</v>
      </c>
      <c r="E169" s="27" t="s">
        <v>3473</v>
      </c>
    </row>
    <row r="170">
      <c r="A170" s="1" t="s">
        <v>656</v>
      </c>
      <c r="C170" s="22" t="s">
        <v>894</v>
      </c>
      <c r="E170" s="23" t="s">
        <v>895</v>
      </c>
      <c r="L170" s="24">
        <f>SUMIFS(L171:L190,A171:A190,"P")</f>
        <v>0</v>
      </c>
      <c r="M170" s="24">
        <f>SUMIFS(M171:M190,A171:A190,"P")</f>
        <v>0</v>
      </c>
      <c r="N170" s="25"/>
    </row>
    <row r="171" ht="25.5">
      <c r="A171" s="1" t="s">
        <v>659</v>
      </c>
      <c r="B171" s="1">
        <v>35</v>
      </c>
      <c r="C171" s="26" t="s">
        <v>1867</v>
      </c>
      <c r="D171" t="s">
        <v>897</v>
      </c>
      <c r="E171" s="27" t="s">
        <v>1868</v>
      </c>
      <c r="F171" s="28" t="s">
        <v>899</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1869</v>
      </c>
    </row>
    <row r="173">
      <c r="A173" s="1" t="s">
        <v>665</v>
      </c>
      <c r="E173" s="33" t="s">
        <v>2237</v>
      </c>
    </row>
    <row r="174" ht="153">
      <c r="A174" s="1" t="s">
        <v>666</v>
      </c>
      <c r="E174" s="27" t="s">
        <v>907</v>
      </c>
    </row>
    <row r="175" ht="38.25">
      <c r="A175" s="1" t="s">
        <v>659</v>
      </c>
      <c r="B175" s="1">
        <v>36</v>
      </c>
      <c r="C175" s="26" t="s">
        <v>903</v>
      </c>
      <c r="D175" t="s">
        <v>897</v>
      </c>
      <c r="E175" s="27" t="s">
        <v>904</v>
      </c>
      <c r="F175" s="28" t="s">
        <v>899</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905</v>
      </c>
    </row>
    <row r="177">
      <c r="A177" s="1" t="s">
        <v>665</v>
      </c>
      <c r="E177" s="33" t="s">
        <v>1462</v>
      </c>
    </row>
    <row r="178" ht="153">
      <c r="A178" s="1" t="s">
        <v>666</v>
      </c>
      <c r="E178" s="27" t="s">
        <v>907</v>
      </c>
    </row>
    <row r="179" ht="25.5">
      <c r="A179" s="1" t="s">
        <v>659</v>
      </c>
      <c r="B179" s="1">
        <v>37</v>
      </c>
      <c r="C179" s="26" t="s">
        <v>916</v>
      </c>
      <c r="D179" t="s">
        <v>897</v>
      </c>
      <c r="E179" s="27" t="s">
        <v>917</v>
      </c>
      <c r="F179" s="28" t="s">
        <v>899</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914</v>
      </c>
    </row>
    <row r="181">
      <c r="A181" s="1" t="s">
        <v>665</v>
      </c>
      <c r="E181" s="33" t="s">
        <v>3474</v>
      </c>
    </row>
    <row r="182" ht="153">
      <c r="A182" s="1" t="s">
        <v>666</v>
      </c>
      <c r="E182" s="27" t="s">
        <v>902</v>
      </c>
    </row>
    <row r="183" ht="25.5">
      <c r="A183" s="1" t="s">
        <v>659</v>
      </c>
      <c r="B183" s="1">
        <v>38</v>
      </c>
      <c r="C183" s="26" t="s">
        <v>919</v>
      </c>
      <c r="D183" t="s">
        <v>897</v>
      </c>
      <c r="E183" s="27" t="s">
        <v>920</v>
      </c>
      <c r="F183" s="28" t="s">
        <v>899</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921</v>
      </c>
    </row>
    <row r="185">
      <c r="A185" s="1" t="s">
        <v>665</v>
      </c>
      <c r="E185" s="33" t="s">
        <v>1970</v>
      </c>
    </row>
    <row r="186" ht="153">
      <c r="A186" s="1" t="s">
        <v>666</v>
      </c>
      <c r="E186" s="27" t="s">
        <v>902</v>
      </c>
    </row>
    <row r="187" ht="25.5">
      <c r="A187" s="1" t="s">
        <v>659</v>
      </c>
      <c r="B187" s="1">
        <v>39</v>
      </c>
      <c r="C187" s="26" t="s">
        <v>922</v>
      </c>
      <c r="D187" t="s">
        <v>897</v>
      </c>
      <c r="E187" s="27" t="s">
        <v>923</v>
      </c>
      <c r="F187" s="28" t="s">
        <v>899</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910</v>
      </c>
    </row>
    <row r="189">
      <c r="A189" s="1" t="s">
        <v>665</v>
      </c>
      <c r="E189" s="33" t="s">
        <v>1970</v>
      </c>
    </row>
    <row r="190" ht="153">
      <c r="A190" s="1" t="s">
        <v>666</v>
      </c>
      <c r="E190" s="27" t="s">
        <v>902</v>
      </c>
    </row>
  </sheetData>
  <sheetProtection sheet="1" objects="1" scenarios="1" spinCount="100000" saltValue="v9vp0OgxSkK0Vdefd/yyjKpKXNiKH3BAP4f8C1x5dltMIkakioHIsOZmICHnDDgY07oiymfL09zIPy/hJDK5Vg==" hashValue="ZziHRV3Y849sb3pTkXl3Z3VUSwlY4kcUHxBkN/gcxlb0fIHjaWOge+rX6Ag5Ag9FjFtSt46ygnWGiTxKgOlI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3475</v>
      </c>
      <c r="E8" s="23" t="s">
        <v>121</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1556</v>
      </c>
      <c r="D10" t="s">
        <v>661</v>
      </c>
      <c r="E10" s="27" t="s">
        <v>1557</v>
      </c>
      <c r="F10" s="28" t="s">
        <v>670</v>
      </c>
      <c r="G10" s="29">
        <v>30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2259</v>
      </c>
    </row>
    <row r="13" ht="76.5">
      <c r="A13" s="1" t="s">
        <v>666</v>
      </c>
      <c r="E13" s="27" t="s">
        <v>690</v>
      </c>
    </row>
    <row r="14" ht="25.5">
      <c r="A14" s="1" t="s">
        <v>659</v>
      </c>
      <c r="B14" s="1">
        <v>2</v>
      </c>
      <c r="C14" s="26" t="s">
        <v>1560</v>
      </c>
      <c r="D14" t="s">
        <v>661</v>
      </c>
      <c r="E14" s="27" t="s">
        <v>1561</v>
      </c>
      <c r="F14" s="28" t="s">
        <v>683</v>
      </c>
      <c r="G14" s="29">
        <v>6</v>
      </c>
      <c r="H14" s="28">
        <v>0</v>
      </c>
      <c r="I14" s="30">
        <f>ROUND(G14*H14,P4)</f>
        <v>0</v>
      </c>
      <c r="L14" s="31">
        <v>0</v>
      </c>
      <c r="M14" s="24">
        <f>ROUND(G14*L14,P4)</f>
        <v>0</v>
      </c>
      <c r="N14" s="25" t="s">
        <v>1309</v>
      </c>
      <c r="O14" s="32">
        <f>M14*AA14</f>
        <v>0</v>
      </c>
      <c r="P14" s="1">
        <v>3</v>
      </c>
      <c r="AA14" s="1">
        <f>IF(P14=1,$O$3,IF(P14=2,$O$4,$O$5))</f>
        <v>0</v>
      </c>
    </row>
    <row r="15">
      <c r="A15" s="1" t="s">
        <v>664</v>
      </c>
      <c r="E15" s="27" t="s">
        <v>661</v>
      </c>
    </row>
    <row r="16" ht="51">
      <c r="A16" s="1" t="s">
        <v>665</v>
      </c>
      <c r="E16" s="33" t="s">
        <v>3476</v>
      </c>
    </row>
    <row r="17" ht="38.25">
      <c r="A17" s="1" t="s">
        <v>666</v>
      </c>
      <c r="E17" s="27" t="s">
        <v>961</v>
      </c>
    </row>
    <row r="18">
      <c r="A18" s="1" t="s">
        <v>659</v>
      </c>
      <c r="B18" s="1">
        <v>3</v>
      </c>
      <c r="C18" s="26" t="s">
        <v>1220</v>
      </c>
      <c r="D18" t="s">
        <v>661</v>
      </c>
      <c r="E18" s="27" t="s">
        <v>1221</v>
      </c>
      <c r="F18" s="28" t="s">
        <v>670</v>
      </c>
      <c r="G18" s="29">
        <v>40</v>
      </c>
      <c r="H18" s="28">
        <v>0</v>
      </c>
      <c r="I18" s="30">
        <f>ROUND(G18*H18,P4)</f>
        <v>0</v>
      </c>
      <c r="L18" s="31">
        <v>0</v>
      </c>
      <c r="M18" s="24">
        <f>ROUND(G18*L18,P4)</f>
        <v>0</v>
      </c>
      <c r="N18" s="25" t="s">
        <v>1309</v>
      </c>
      <c r="O18" s="32">
        <f>M18*AA18</f>
        <v>0</v>
      </c>
      <c r="P18" s="1">
        <v>1</v>
      </c>
      <c r="AA18" s="1">
        <f>IF(P18=1,$O$3,IF(P18=2,$O$4,$O$5))</f>
        <v>0</v>
      </c>
    </row>
    <row r="19">
      <c r="A19" s="1" t="s">
        <v>664</v>
      </c>
      <c r="E19" s="27" t="s">
        <v>661</v>
      </c>
    </row>
    <row r="20" ht="51">
      <c r="A20" s="1" t="s">
        <v>665</v>
      </c>
      <c r="E20" s="33" t="s">
        <v>3477</v>
      </c>
    </row>
    <row r="21" ht="76.5">
      <c r="A21" s="1" t="s">
        <v>666</v>
      </c>
      <c r="E21" s="27" t="s">
        <v>964</v>
      </c>
    </row>
    <row r="22" ht="25.5">
      <c r="A22" s="1" t="s">
        <v>659</v>
      </c>
      <c r="B22" s="1">
        <v>4</v>
      </c>
      <c r="C22" s="26" t="s">
        <v>2147</v>
      </c>
      <c r="D22" t="s">
        <v>661</v>
      </c>
      <c r="E22" s="27" t="s">
        <v>3458</v>
      </c>
      <c r="F22" s="28" t="s">
        <v>683</v>
      </c>
      <c r="G22" s="29">
        <v>1</v>
      </c>
      <c r="H22" s="28">
        <v>0</v>
      </c>
      <c r="I22" s="30">
        <f>ROUND(G22*H22,P4)</f>
        <v>0</v>
      </c>
      <c r="L22" s="31">
        <v>0</v>
      </c>
      <c r="M22" s="24">
        <f>ROUND(G22*L22,P4)</f>
        <v>0</v>
      </c>
      <c r="N22" s="25" t="s">
        <v>1309</v>
      </c>
      <c r="O22" s="32">
        <f>M22*AA22</f>
        <v>0</v>
      </c>
      <c r="P22" s="1">
        <v>1</v>
      </c>
      <c r="AA22" s="1">
        <f>IF(P22=1,$O$3,IF(P22=2,$O$4,$O$5))</f>
        <v>0</v>
      </c>
    </row>
    <row r="23">
      <c r="A23" s="1" t="s">
        <v>664</v>
      </c>
      <c r="E23" s="27" t="s">
        <v>661</v>
      </c>
    </row>
    <row r="24">
      <c r="A24" s="1" t="s">
        <v>665</v>
      </c>
      <c r="E24" s="33" t="s">
        <v>1468</v>
      </c>
    </row>
    <row r="25" ht="102">
      <c r="A25" s="1" t="s">
        <v>666</v>
      </c>
      <c r="E25" s="27" t="s">
        <v>2149</v>
      </c>
    </row>
    <row r="26">
      <c r="A26" s="1" t="s">
        <v>659</v>
      </c>
      <c r="B26" s="1">
        <v>5</v>
      </c>
      <c r="C26" s="26" t="s">
        <v>1855</v>
      </c>
      <c r="D26" t="s">
        <v>661</v>
      </c>
      <c r="E26" s="27" t="s">
        <v>2150</v>
      </c>
      <c r="F26" s="28" t="s">
        <v>683</v>
      </c>
      <c r="G26" s="29">
        <v>1</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3478</v>
      </c>
    </row>
    <row r="29" ht="178.5">
      <c r="A29" s="1" t="s">
        <v>666</v>
      </c>
      <c r="E29" s="27" t="s">
        <v>1639</v>
      </c>
    </row>
    <row r="30">
      <c r="A30" s="1" t="s">
        <v>659</v>
      </c>
      <c r="B30" s="1">
        <v>6</v>
      </c>
      <c r="C30" s="26" t="s">
        <v>1857</v>
      </c>
      <c r="D30" t="s">
        <v>661</v>
      </c>
      <c r="E30" s="27" t="s">
        <v>1858</v>
      </c>
      <c r="F30" s="28" t="s">
        <v>683</v>
      </c>
      <c r="G30" s="29">
        <v>1</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3478</v>
      </c>
    </row>
    <row r="33" ht="127.5">
      <c r="A33" s="1" t="s">
        <v>666</v>
      </c>
      <c r="E33" s="27" t="s">
        <v>1645</v>
      </c>
    </row>
    <row r="34">
      <c r="A34" s="1" t="s">
        <v>659</v>
      </c>
      <c r="B34" s="1">
        <v>7</v>
      </c>
      <c r="C34" s="26" t="s">
        <v>3479</v>
      </c>
      <c r="D34" t="s">
        <v>661</v>
      </c>
      <c r="E34" s="27" t="s">
        <v>3480</v>
      </c>
      <c r="F34" s="28" t="s">
        <v>670</v>
      </c>
      <c r="G34" s="29">
        <v>5</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3481</v>
      </c>
    </row>
    <row r="37" ht="127.5">
      <c r="A37" s="1" t="s">
        <v>666</v>
      </c>
      <c r="E37" s="27" t="s">
        <v>3482</v>
      </c>
    </row>
    <row r="38">
      <c r="A38" s="1" t="s">
        <v>659</v>
      </c>
      <c r="B38" s="1">
        <v>8</v>
      </c>
      <c r="C38" s="26" t="s">
        <v>3483</v>
      </c>
      <c r="D38" t="s">
        <v>661</v>
      </c>
      <c r="E38" s="27" t="s">
        <v>3484</v>
      </c>
      <c r="F38" s="28" t="s">
        <v>670</v>
      </c>
      <c r="G38" s="29">
        <v>5</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3481</v>
      </c>
    </row>
    <row r="41" ht="102">
      <c r="A41" s="1" t="s">
        <v>666</v>
      </c>
      <c r="E41" s="27" t="s">
        <v>2389</v>
      </c>
    </row>
    <row r="42">
      <c r="A42" s="1" t="s">
        <v>659</v>
      </c>
      <c r="B42" s="1">
        <v>9</v>
      </c>
      <c r="C42" s="26" t="s">
        <v>3485</v>
      </c>
      <c r="D42" t="s">
        <v>661</v>
      </c>
      <c r="E42" s="27" t="s">
        <v>3486</v>
      </c>
      <c r="F42" s="28" t="s">
        <v>670</v>
      </c>
      <c r="G42" s="29">
        <v>55</v>
      </c>
      <c r="H42" s="28">
        <v>0</v>
      </c>
      <c r="I42" s="30">
        <f>ROUND(G42*H42,P4)</f>
        <v>0</v>
      </c>
      <c r="L42" s="31">
        <v>0</v>
      </c>
      <c r="M42" s="24">
        <f>ROUND(G42*L42,P4)</f>
        <v>0</v>
      </c>
      <c r="N42" s="25" t="s">
        <v>1309</v>
      </c>
      <c r="O42" s="32">
        <f>M42*AA42</f>
        <v>0</v>
      </c>
      <c r="P42" s="1">
        <v>1</v>
      </c>
      <c r="AA42" s="1">
        <f>IF(P42=1,$O$3,IF(P42=2,$O$4,$O$5))</f>
        <v>0</v>
      </c>
    </row>
    <row r="43">
      <c r="A43" s="1" t="s">
        <v>664</v>
      </c>
      <c r="E43" s="27" t="s">
        <v>661</v>
      </c>
    </row>
    <row r="44" ht="38.25">
      <c r="A44" s="1" t="s">
        <v>665</v>
      </c>
      <c r="E44" s="33" t="s">
        <v>3487</v>
      </c>
    </row>
    <row r="45" ht="114.75">
      <c r="A45" s="1" t="s">
        <v>666</v>
      </c>
      <c r="E45" s="27" t="s">
        <v>3488</v>
      </c>
    </row>
    <row r="46">
      <c r="A46" s="1" t="s">
        <v>659</v>
      </c>
      <c r="B46" s="1">
        <v>10</v>
      </c>
      <c r="C46" s="26" t="s">
        <v>3489</v>
      </c>
      <c r="D46" t="s">
        <v>661</v>
      </c>
      <c r="E46" s="27" t="s">
        <v>3490</v>
      </c>
      <c r="F46" s="28" t="s">
        <v>670</v>
      </c>
      <c r="G46" s="29">
        <v>55</v>
      </c>
      <c r="H46" s="28">
        <v>0</v>
      </c>
      <c r="I46" s="30">
        <f>ROUND(G46*H46,P4)</f>
        <v>0</v>
      </c>
      <c r="L46" s="31">
        <v>0</v>
      </c>
      <c r="M46" s="24">
        <f>ROUND(G46*L46,P4)</f>
        <v>0</v>
      </c>
      <c r="N46" s="25" t="s">
        <v>1309</v>
      </c>
      <c r="O46" s="32">
        <f>M46*AA46</f>
        <v>0</v>
      </c>
      <c r="P46" s="1">
        <v>1</v>
      </c>
      <c r="AA46" s="1">
        <f>IF(P46=1,$O$3,IF(P46=2,$O$4,$O$5))</f>
        <v>0</v>
      </c>
    </row>
    <row r="47">
      <c r="A47" s="1" t="s">
        <v>664</v>
      </c>
      <c r="E47" s="27" t="s">
        <v>661</v>
      </c>
    </row>
    <row r="48" ht="38.25">
      <c r="A48" s="1" t="s">
        <v>665</v>
      </c>
      <c r="E48" s="33" t="s">
        <v>3487</v>
      </c>
    </row>
    <row r="49" ht="127.5">
      <c r="A49" s="1" t="s">
        <v>666</v>
      </c>
      <c r="E49" s="27" t="s">
        <v>3491</v>
      </c>
    </row>
    <row r="50">
      <c r="A50" s="1" t="s">
        <v>659</v>
      </c>
      <c r="B50" s="1">
        <v>11</v>
      </c>
      <c r="C50" s="26" t="s">
        <v>2514</v>
      </c>
      <c r="D50" t="s">
        <v>661</v>
      </c>
      <c r="E50" s="27" t="s">
        <v>2515</v>
      </c>
      <c r="F50" s="28" t="s">
        <v>696</v>
      </c>
      <c r="G50" s="29">
        <v>1.8799999999999999</v>
      </c>
      <c r="H50" s="28">
        <v>0</v>
      </c>
      <c r="I50" s="30">
        <f>ROUND(G50*H50,P4)</f>
        <v>0</v>
      </c>
      <c r="L50" s="31">
        <v>0</v>
      </c>
      <c r="M50" s="24">
        <f>ROUND(G50*L50,P4)</f>
        <v>0</v>
      </c>
      <c r="N50" s="25" t="s">
        <v>1309</v>
      </c>
      <c r="O50" s="32">
        <f>M50*AA50</f>
        <v>0</v>
      </c>
      <c r="P50" s="1">
        <v>3</v>
      </c>
      <c r="AA50" s="1">
        <f>IF(P50=1,$O$3,IF(P50=2,$O$4,$O$5))</f>
        <v>0</v>
      </c>
    </row>
    <row r="51">
      <c r="A51" s="1" t="s">
        <v>664</v>
      </c>
      <c r="E51" s="27" t="s">
        <v>661</v>
      </c>
    </row>
    <row r="52" ht="89.25">
      <c r="A52" s="1" t="s">
        <v>665</v>
      </c>
      <c r="E52" s="33" t="s">
        <v>3492</v>
      </c>
    </row>
    <row r="53" ht="89.25">
      <c r="A53" s="1" t="s">
        <v>666</v>
      </c>
      <c r="E53" s="27" t="s">
        <v>2517</v>
      </c>
    </row>
    <row r="54">
      <c r="A54" s="1" t="s">
        <v>659</v>
      </c>
      <c r="B54" s="1">
        <v>12</v>
      </c>
      <c r="C54" s="26" t="s">
        <v>2518</v>
      </c>
      <c r="D54" t="s">
        <v>661</v>
      </c>
      <c r="E54" s="27" t="s">
        <v>2519</v>
      </c>
      <c r="F54" s="28" t="s">
        <v>696</v>
      </c>
      <c r="G54" s="29">
        <v>1.8799999999999999</v>
      </c>
      <c r="H54" s="28">
        <v>0</v>
      </c>
      <c r="I54" s="30">
        <f>ROUND(G54*H54,P4)</f>
        <v>0</v>
      </c>
      <c r="L54" s="31">
        <v>0</v>
      </c>
      <c r="M54" s="24">
        <f>ROUND(G54*L54,P4)</f>
        <v>0</v>
      </c>
      <c r="N54" s="25" t="s">
        <v>1309</v>
      </c>
      <c r="O54" s="32">
        <f>M54*AA54</f>
        <v>0</v>
      </c>
      <c r="P54" s="1">
        <v>3</v>
      </c>
      <c r="AA54" s="1">
        <f>IF(P54=1,$O$3,IF(P54=2,$O$4,$O$5))</f>
        <v>0</v>
      </c>
    </row>
    <row r="55">
      <c r="A55" s="1" t="s">
        <v>664</v>
      </c>
      <c r="E55" s="27" t="s">
        <v>661</v>
      </c>
    </row>
    <row r="56" ht="89.25">
      <c r="A56" s="1" t="s">
        <v>665</v>
      </c>
      <c r="E56" s="33" t="s">
        <v>3492</v>
      </c>
    </row>
    <row r="57" ht="102">
      <c r="A57" s="1" t="s">
        <v>666</v>
      </c>
      <c r="E57" s="27" t="s">
        <v>2353</v>
      </c>
    </row>
    <row r="58">
      <c r="A58" s="1" t="s">
        <v>659</v>
      </c>
      <c r="B58" s="1">
        <v>13</v>
      </c>
      <c r="C58" s="26" t="s">
        <v>3350</v>
      </c>
      <c r="D58" t="s">
        <v>661</v>
      </c>
      <c r="E58" s="27" t="s">
        <v>3351</v>
      </c>
      <c r="F58" s="28" t="s">
        <v>683</v>
      </c>
      <c r="G58" s="29">
        <v>18</v>
      </c>
      <c r="H58" s="28">
        <v>0</v>
      </c>
      <c r="I58" s="30">
        <f>ROUND(G58*H58,P4)</f>
        <v>0</v>
      </c>
      <c r="L58" s="31">
        <v>0</v>
      </c>
      <c r="M58" s="24">
        <f>ROUND(G58*L58,P4)</f>
        <v>0</v>
      </c>
      <c r="N58" s="25" t="s">
        <v>1309</v>
      </c>
      <c r="O58" s="32">
        <f>M58*AA58</f>
        <v>0</v>
      </c>
      <c r="P58" s="1">
        <v>3</v>
      </c>
      <c r="AA58" s="1">
        <f>IF(P58=1,$O$3,IF(P58=2,$O$4,$O$5))</f>
        <v>0</v>
      </c>
    </row>
    <row r="59">
      <c r="A59" s="1" t="s">
        <v>664</v>
      </c>
      <c r="E59" s="27" t="s">
        <v>661</v>
      </c>
    </row>
    <row r="60" ht="63.75">
      <c r="A60" s="1" t="s">
        <v>665</v>
      </c>
      <c r="E60" s="33" t="s">
        <v>3493</v>
      </c>
    </row>
    <row r="61" ht="114.75">
      <c r="A61" s="1" t="s">
        <v>666</v>
      </c>
      <c r="E61" s="27" t="s">
        <v>1679</v>
      </c>
    </row>
    <row r="62">
      <c r="A62" s="1" t="s">
        <v>659</v>
      </c>
      <c r="B62" s="1">
        <v>14</v>
      </c>
      <c r="C62" s="26" t="s">
        <v>3353</v>
      </c>
      <c r="D62" t="s">
        <v>661</v>
      </c>
      <c r="E62" s="27" t="s">
        <v>3354</v>
      </c>
      <c r="F62" s="28" t="s">
        <v>683</v>
      </c>
      <c r="G62" s="29">
        <v>18</v>
      </c>
      <c r="H62" s="28">
        <v>0</v>
      </c>
      <c r="I62" s="30">
        <f>ROUND(G62*H62,P4)</f>
        <v>0</v>
      </c>
      <c r="L62" s="31">
        <v>0</v>
      </c>
      <c r="M62" s="24">
        <f>ROUND(G62*L62,P4)</f>
        <v>0</v>
      </c>
      <c r="N62" s="25" t="s">
        <v>1309</v>
      </c>
      <c r="O62" s="32">
        <f>M62*AA62</f>
        <v>0</v>
      </c>
      <c r="P62" s="1">
        <v>3</v>
      </c>
      <c r="AA62" s="1">
        <f>IF(P62=1,$O$3,IF(P62=2,$O$4,$O$5))</f>
        <v>0</v>
      </c>
    </row>
    <row r="63">
      <c r="A63" s="1" t="s">
        <v>664</v>
      </c>
      <c r="E63" s="27" t="s">
        <v>661</v>
      </c>
    </row>
    <row r="64" ht="63.75">
      <c r="A64" s="1" t="s">
        <v>665</v>
      </c>
      <c r="E64" s="33" t="s">
        <v>3493</v>
      </c>
    </row>
    <row r="65" ht="140.25">
      <c r="A65" s="1" t="s">
        <v>666</v>
      </c>
      <c r="E65" s="27" t="s">
        <v>1789</v>
      </c>
    </row>
    <row r="66">
      <c r="A66" s="1" t="s">
        <v>659</v>
      </c>
      <c r="B66" s="1">
        <v>15</v>
      </c>
      <c r="C66" s="26" t="s">
        <v>2361</v>
      </c>
      <c r="D66" t="s">
        <v>661</v>
      </c>
      <c r="E66" s="27" t="s">
        <v>2362</v>
      </c>
      <c r="F66" s="28" t="s">
        <v>683</v>
      </c>
      <c r="G66" s="29">
        <v>18</v>
      </c>
      <c r="H66" s="28">
        <v>0</v>
      </c>
      <c r="I66" s="30">
        <f>ROUND(G66*H66,P4)</f>
        <v>0</v>
      </c>
      <c r="L66" s="31">
        <v>0</v>
      </c>
      <c r="M66" s="24">
        <f>ROUND(G66*L66,P4)</f>
        <v>0</v>
      </c>
      <c r="N66" s="25" t="s">
        <v>1309</v>
      </c>
      <c r="O66" s="32">
        <f>M66*AA66</f>
        <v>0</v>
      </c>
      <c r="P66" s="1">
        <v>3</v>
      </c>
      <c r="AA66" s="1">
        <f>IF(P66=1,$O$3,IF(P66=2,$O$4,$O$5))</f>
        <v>0</v>
      </c>
    </row>
    <row r="67">
      <c r="A67" s="1" t="s">
        <v>664</v>
      </c>
      <c r="E67" s="27" t="s">
        <v>661</v>
      </c>
    </row>
    <row r="68" ht="63.75">
      <c r="A68" s="1" t="s">
        <v>665</v>
      </c>
      <c r="E68" s="33" t="s">
        <v>3493</v>
      </c>
    </row>
    <row r="69" ht="89.25">
      <c r="A69" s="1" t="s">
        <v>666</v>
      </c>
      <c r="E69" s="27" t="s">
        <v>2364</v>
      </c>
    </row>
    <row r="70">
      <c r="A70" s="1" t="s">
        <v>659</v>
      </c>
      <c r="B70" s="1">
        <v>16</v>
      </c>
      <c r="C70" s="26" t="s">
        <v>2365</v>
      </c>
      <c r="D70" t="s">
        <v>661</v>
      </c>
      <c r="E70" s="27" t="s">
        <v>2366</v>
      </c>
      <c r="F70" s="28" t="s">
        <v>683</v>
      </c>
      <c r="G70" s="29">
        <v>18</v>
      </c>
      <c r="H70" s="28">
        <v>0</v>
      </c>
      <c r="I70" s="30">
        <f>ROUND(G70*H70,P4)</f>
        <v>0</v>
      </c>
      <c r="L70" s="31">
        <v>0</v>
      </c>
      <c r="M70" s="24">
        <f>ROUND(G70*L70,P4)</f>
        <v>0</v>
      </c>
      <c r="N70" s="25" t="s">
        <v>1309</v>
      </c>
      <c r="O70" s="32">
        <f>M70*AA70</f>
        <v>0</v>
      </c>
      <c r="P70" s="1">
        <v>3</v>
      </c>
      <c r="AA70" s="1">
        <f>IF(P70=1,$O$3,IF(P70=2,$O$4,$O$5))</f>
        <v>0</v>
      </c>
    </row>
    <row r="71">
      <c r="A71" s="1" t="s">
        <v>664</v>
      </c>
      <c r="E71" s="27" t="s">
        <v>661</v>
      </c>
    </row>
    <row r="72" ht="63.75">
      <c r="A72" s="1" t="s">
        <v>665</v>
      </c>
      <c r="E72" s="33" t="s">
        <v>3493</v>
      </c>
    </row>
    <row r="73" ht="76.5">
      <c r="A73" s="1" t="s">
        <v>666</v>
      </c>
      <c r="E73" s="27" t="s">
        <v>2367</v>
      </c>
    </row>
    <row r="74">
      <c r="A74" s="1" t="s">
        <v>659</v>
      </c>
      <c r="B74" s="1">
        <v>17</v>
      </c>
      <c r="C74" s="26" t="s">
        <v>3356</v>
      </c>
      <c r="D74" t="s">
        <v>661</v>
      </c>
      <c r="E74" s="27" t="s">
        <v>3357</v>
      </c>
      <c r="F74" s="28" t="s">
        <v>683</v>
      </c>
      <c r="G74" s="29">
        <v>1</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3494</v>
      </c>
    </row>
    <row r="77" ht="114.75">
      <c r="A77" s="1" t="s">
        <v>666</v>
      </c>
      <c r="E77" s="27" t="s">
        <v>1679</v>
      </c>
    </row>
    <row r="78">
      <c r="A78" s="1" t="s">
        <v>659</v>
      </c>
      <c r="B78" s="1">
        <v>18</v>
      </c>
      <c r="C78" s="26" t="s">
        <v>3359</v>
      </c>
      <c r="D78" t="s">
        <v>661</v>
      </c>
      <c r="E78" s="27" t="s">
        <v>3360</v>
      </c>
      <c r="F78" s="28" t="s">
        <v>683</v>
      </c>
      <c r="G78" s="29">
        <v>1</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3494</v>
      </c>
    </row>
    <row r="81" ht="114.75">
      <c r="A81" s="1" t="s">
        <v>666</v>
      </c>
      <c r="E81" s="27" t="s">
        <v>1679</v>
      </c>
    </row>
    <row r="82" ht="25.5">
      <c r="A82" s="1" t="s">
        <v>659</v>
      </c>
      <c r="B82" s="1">
        <v>19</v>
      </c>
      <c r="C82" s="26" t="s">
        <v>3361</v>
      </c>
      <c r="D82" t="s">
        <v>661</v>
      </c>
      <c r="E82" s="27" t="s">
        <v>3362</v>
      </c>
      <c r="F82" s="28" t="s">
        <v>683</v>
      </c>
      <c r="G82" s="29">
        <v>16</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3495</v>
      </c>
    </row>
    <row r="85" ht="114.75">
      <c r="A85" s="1" t="s">
        <v>666</v>
      </c>
      <c r="E85" s="27" t="s">
        <v>3364</v>
      </c>
    </row>
    <row r="86">
      <c r="A86" s="1" t="s">
        <v>659</v>
      </c>
      <c r="B86" s="1">
        <v>20</v>
      </c>
      <c r="C86" s="26" t="s">
        <v>3430</v>
      </c>
      <c r="D86" t="s">
        <v>661</v>
      </c>
      <c r="E86" s="27" t="s">
        <v>3496</v>
      </c>
      <c r="F86" s="28" t="s">
        <v>683</v>
      </c>
      <c r="G86" s="29">
        <v>2</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3497</v>
      </c>
    </row>
    <row r="89" ht="140.25">
      <c r="A89" s="1" t="s">
        <v>666</v>
      </c>
      <c r="E89" s="27" t="s">
        <v>1789</v>
      </c>
    </row>
    <row r="90">
      <c r="A90" s="1" t="s">
        <v>659</v>
      </c>
      <c r="B90" s="1">
        <v>21</v>
      </c>
      <c r="C90" s="26" t="s">
        <v>3086</v>
      </c>
      <c r="D90" t="s">
        <v>661</v>
      </c>
      <c r="E90" s="27" t="s">
        <v>3087</v>
      </c>
      <c r="F90" s="28" t="s">
        <v>683</v>
      </c>
      <c r="G90" s="29">
        <v>1</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3494</v>
      </c>
    </row>
    <row r="93">
      <c r="A93" s="1" t="s">
        <v>666</v>
      </c>
      <c r="E93" s="27" t="s">
        <v>661</v>
      </c>
    </row>
    <row r="94">
      <c r="A94" s="1" t="s">
        <v>659</v>
      </c>
      <c r="B94" s="1">
        <v>22</v>
      </c>
      <c r="C94" s="26" t="s">
        <v>3089</v>
      </c>
      <c r="D94" t="s">
        <v>661</v>
      </c>
      <c r="E94" s="27" t="s">
        <v>3090</v>
      </c>
      <c r="F94" s="28" t="s">
        <v>683</v>
      </c>
      <c r="G94" s="29">
        <v>1</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3494</v>
      </c>
    </row>
    <row r="97">
      <c r="A97" s="1" t="s">
        <v>666</v>
      </c>
      <c r="E97" s="27" t="s">
        <v>661</v>
      </c>
    </row>
    <row r="98">
      <c r="A98" s="1" t="s">
        <v>659</v>
      </c>
      <c r="B98" s="1">
        <v>23</v>
      </c>
      <c r="C98" s="26" t="s">
        <v>3498</v>
      </c>
      <c r="D98" t="s">
        <v>661</v>
      </c>
      <c r="E98" s="27" t="s">
        <v>3499</v>
      </c>
      <c r="F98" s="28" t="s">
        <v>683</v>
      </c>
      <c r="G98" s="29">
        <v>1</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1468</v>
      </c>
    </row>
    <row r="101" ht="114.75">
      <c r="A101" s="1" t="s">
        <v>666</v>
      </c>
      <c r="E101" s="27" t="s">
        <v>1679</v>
      </c>
    </row>
    <row r="102">
      <c r="A102" s="1" t="s">
        <v>659</v>
      </c>
      <c r="B102" s="1">
        <v>24</v>
      </c>
      <c r="C102" s="26" t="s">
        <v>3374</v>
      </c>
      <c r="D102" t="s">
        <v>661</v>
      </c>
      <c r="E102" s="27" t="s">
        <v>3375</v>
      </c>
      <c r="F102" s="28" t="s">
        <v>683</v>
      </c>
      <c r="G102" s="29">
        <v>1</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1468</v>
      </c>
    </row>
    <row r="105" ht="140.25">
      <c r="A105" s="1" t="s">
        <v>666</v>
      </c>
      <c r="E105" s="27" t="s">
        <v>1789</v>
      </c>
    </row>
    <row r="106">
      <c r="A106" s="1" t="s">
        <v>659</v>
      </c>
      <c r="B106" s="1">
        <v>25</v>
      </c>
      <c r="C106" s="26" t="s">
        <v>3378</v>
      </c>
      <c r="D106" t="s">
        <v>661</v>
      </c>
      <c r="E106" s="27" t="s">
        <v>3379</v>
      </c>
      <c r="F106" s="28" t="s">
        <v>683</v>
      </c>
      <c r="G106" s="29">
        <v>1</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1468</v>
      </c>
    </row>
    <row r="109" ht="114.75">
      <c r="A109" s="1" t="s">
        <v>666</v>
      </c>
      <c r="E109" s="27" t="s">
        <v>1679</v>
      </c>
    </row>
    <row r="110" ht="25.5">
      <c r="A110" s="1" t="s">
        <v>659</v>
      </c>
      <c r="B110" s="1">
        <v>26</v>
      </c>
      <c r="C110" s="26" t="s">
        <v>3386</v>
      </c>
      <c r="D110" t="s">
        <v>661</v>
      </c>
      <c r="E110" s="27" t="s">
        <v>3387</v>
      </c>
      <c r="F110" s="28" t="s">
        <v>683</v>
      </c>
      <c r="G110" s="29">
        <v>1</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3494</v>
      </c>
    </row>
    <row r="113" ht="114.75">
      <c r="A113" s="1" t="s">
        <v>666</v>
      </c>
      <c r="E113" s="27" t="s">
        <v>1679</v>
      </c>
    </row>
    <row r="114">
      <c r="A114" s="1" t="s">
        <v>659</v>
      </c>
      <c r="B114" s="1">
        <v>27</v>
      </c>
      <c r="C114" s="26" t="s">
        <v>3388</v>
      </c>
      <c r="D114" t="s">
        <v>661</v>
      </c>
      <c r="E114" s="27" t="s">
        <v>3389</v>
      </c>
      <c r="F114" s="28" t="s">
        <v>683</v>
      </c>
      <c r="G114" s="29">
        <v>1</v>
      </c>
      <c r="H114" s="28">
        <v>0</v>
      </c>
      <c r="I114" s="30">
        <f>ROUND(G114*H114,P4)</f>
        <v>0</v>
      </c>
      <c r="L114" s="31">
        <v>0</v>
      </c>
      <c r="M114" s="24">
        <f>ROUND(G114*L114,P4)</f>
        <v>0</v>
      </c>
      <c r="N114" s="25" t="s">
        <v>1309</v>
      </c>
      <c r="O114" s="32">
        <f>M114*AA114</f>
        <v>0</v>
      </c>
      <c r="P114" s="1">
        <v>1</v>
      </c>
      <c r="AA114" s="1">
        <f>IF(P114=1,$O$3,IF(P114=2,$O$4,$O$5))</f>
        <v>0</v>
      </c>
    </row>
    <row r="115">
      <c r="A115" s="1" t="s">
        <v>664</v>
      </c>
      <c r="E115" s="27" t="s">
        <v>661</v>
      </c>
    </row>
    <row r="116">
      <c r="A116" s="1" t="s">
        <v>665</v>
      </c>
      <c r="E116" s="33" t="s">
        <v>1468</v>
      </c>
    </row>
    <row r="117" ht="114.75">
      <c r="A117" s="1" t="s">
        <v>666</v>
      </c>
      <c r="E117" s="27" t="s">
        <v>1679</v>
      </c>
    </row>
    <row r="118">
      <c r="A118" s="1" t="s">
        <v>659</v>
      </c>
      <c r="B118" s="1">
        <v>28</v>
      </c>
      <c r="C118" s="26" t="s">
        <v>3390</v>
      </c>
      <c r="D118" t="s">
        <v>661</v>
      </c>
      <c r="E118" s="27" t="s">
        <v>3391</v>
      </c>
      <c r="F118" s="28" t="s">
        <v>683</v>
      </c>
      <c r="G118" s="29">
        <v>2</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3500</v>
      </c>
    </row>
    <row r="121" ht="140.25">
      <c r="A121" s="1" t="s">
        <v>666</v>
      </c>
      <c r="E121" s="27" t="s">
        <v>1789</v>
      </c>
    </row>
    <row r="122">
      <c r="A122" s="1" t="s">
        <v>659</v>
      </c>
      <c r="B122" s="1">
        <v>29</v>
      </c>
      <c r="C122" s="26" t="s">
        <v>3402</v>
      </c>
      <c r="D122" t="s">
        <v>661</v>
      </c>
      <c r="E122" s="27" t="s">
        <v>3403</v>
      </c>
      <c r="F122" s="28" t="s">
        <v>2199</v>
      </c>
      <c r="G122" s="29">
        <v>1</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1468</v>
      </c>
    </row>
    <row r="125" ht="140.25">
      <c r="A125" s="1" t="s">
        <v>666</v>
      </c>
      <c r="E125" s="27" t="s">
        <v>2206</v>
      </c>
    </row>
    <row r="126">
      <c r="A126" s="1" t="s">
        <v>659</v>
      </c>
      <c r="B126" s="1">
        <v>30</v>
      </c>
      <c r="C126" s="26" t="s">
        <v>3501</v>
      </c>
      <c r="D126" t="s">
        <v>661</v>
      </c>
      <c r="E126" s="27" t="s">
        <v>3502</v>
      </c>
      <c r="F126" s="28" t="s">
        <v>683</v>
      </c>
      <c r="G126" s="29">
        <v>1</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1468</v>
      </c>
    </row>
    <row r="129" ht="178.5">
      <c r="A129" s="1" t="s">
        <v>666</v>
      </c>
      <c r="E129" s="27" t="s">
        <v>2530</v>
      </c>
    </row>
    <row r="130">
      <c r="A130" s="1" t="s">
        <v>659</v>
      </c>
      <c r="B130" s="1">
        <v>31</v>
      </c>
      <c r="C130" s="26" t="s">
        <v>3503</v>
      </c>
      <c r="D130" t="s">
        <v>661</v>
      </c>
      <c r="E130" s="27" t="s">
        <v>3504</v>
      </c>
      <c r="F130" s="28" t="s">
        <v>683</v>
      </c>
      <c r="G130" s="29">
        <v>1</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1468</v>
      </c>
    </row>
    <row r="133" ht="140.25">
      <c r="A133" s="1" t="s">
        <v>666</v>
      </c>
      <c r="E133" s="27" t="s">
        <v>1789</v>
      </c>
    </row>
    <row r="134">
      <c r="A134" s="1" t="s">
        <v>659</v>
      </c>
      <c r="B134" s="1">
        <v>32</v>
      </c>
      <c r="C134" s="26" t="s">
        <v>3505</v>
      </c>
      <c r="D134" t="s">
        <v>661</v>
      </c>
      <c r="E134" s="27" t="s">
        <v>3506</v>
      </c>
      <c r="F134" s="28" t="s">
        <v>683</v>
      </c>
      <c r="G134" s="29">
        <v>3</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1947</v>
      </c>
    </row>
    <row r="137" ht="178.5">
      <c r="A137" s="1" t="s">
        <v>666</v>
      </c>
      <c r="E137" s="27" t="s">
        <v>2530</v>
      </c>
    </row>
    <row r="138">
      <c r="A138" s="1" t="s">
        <v>659</v>
      </c>
      <c r="B138" s="1">
        <v>33</v>
      </c>
      <c r="C138" s="26" t="s">
        <v>3507</v>
      </c>
      <c r="D138" t="s">
        <v>661</v>
      </c>
      <c r="E138" s="27" t="s">
        <v>3508</v>
      </c>
      <c r="F138" s="28" t="s">
        <v>683</v>
      </c>
      <c r="G138" s="29">
        <v>3</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1947</v>
      </c>
    </row>
    <row r="141" ht="127.5">
      <c r="A141" s="1" t="s">
        <v>666</v>
      </c>
      <c r="E141" s="27" t="s">
        <v>1645</v>
      </c>
    </row>
    <row r="142">
      <c r="A142" s="1" t="s">
        <v>659</v>
      </c>
      <c r="B142" s="1">
        <v>34</v>
      </c>
      <c r="C142" s="26" t="s">
        <v>3509</v>
      </c>
      <c r="D142" t="s">
        <v>661</v>
      </c>
      <c r="E142" s="27" t="s">
        <v>3510</v>
      </c>
      <c r="F142" s="28" t="s">
        <v>683</v>
      </c>
      <c r="G142" s="29">
        <v>1</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1468</v>
      </c>
    </row>
    <row r="145" ht="191.25">
      <c r="A145" s="1" t="s">
        <v>666</v>
      </c>
      <c r="E145" s="27" t="s">
        <v>2452</v>
      </c>
    </row>
    <row r="146">
      <c r="A146" s="1" t="s">
        <v>659</v>
      </c>
      <c r="B146" s="1">
        <v>35</v>
      </c>
      <c r="C146" s="26" t="s">
        <v>3511</v>
      </c>
      <c r="D146" t="s">
        <v>661</v>
      </c>
      <c r="E146" s="27" t="s">
        <v>3512</v>
      </c>
      <c r="F146" s="28" t="s">
        <v>683</v>
      </c>
      <c r="G146" s="29">
        <v>1</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1468</v>
      </c>
    </row>
    <row r="149" ht="140.25">
      <c r="A149" s="1" t="s">
        <v>666</v>
      </c>
      <c r="E149" s="27" t="s">
        <v>1789</v>
      </c>
    </row>
    <row r="150">
      <c r="A150" s="1" t="s">
        <v>659</v>
      </c>
      <c r="B150" s="1">
        <v>36</v>
      </c>
      <c r="C150" s="26" t="s">
        <v>3513</v>
      </c>
      <c r="D150" t="s">
        <v>661</v>
      </c>
      <c r="E150" s="27" t="s">
        <v>3514</v>
      </c>
      <c r="F150" s="28" t="s">
        <v>683</v>
      </c>
      <c r="G150" s="29">
        <v>1</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1468</v>
      </c>
    </row>
    <row r="153" ht="140.25">
      <c r="A153" s="1" t="s">
        <v>666</v>
      </c>
      <c r="E153" s="27" t="s">
        <v>1789</v>
      </c>
    </row>
    <row r="154">
      <c r="A154" s="1" t="s">
        <v>659</v>
      </c>
      <c r="B154" s="1">
        <v>37</v>
      </c>
      <c r="C154" s="26" t="s">
        <v>1199</v>
      </c>
      <c r="D154" t="s">
        <v>661</v>
      </c>
      <c r="E154" s="27" t="s">
        <v>3515</v>
      </c>
      <c r="F154" s="28" t="s">
        <v>1574</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3095</v>
      </c>
      <c r="D158" t="s">
        <v>661</v>
      </c>
      <c r="E158" s="27" t="s">
        <v>3096</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1468</v>
      </c>
    </row>
    <row r="161" ht="127.5">
      <c r="A161" s="1" t="s">
        <v>666</v>
      </c>
      <c r="E161" s="27" t="s">
        <v>3097</v>
      </c>
    </row>
    <row r="162">
      <c r="A162" s="1" t="s">
        <v>659</v>
      </c>
      <c r="B162" s="1">
        <v>43</v>
      </c>
      <c r="C162" s="26" t="s">
        <v>3516</v>
      </c>
      <c r="D162" t="s">
        <v>661</v>
      </c>
      <c r="E162" s="27" t="s">
        <v>2569</v>
      </c>
      <c r="F162" s="28" t="s">
        <v>683</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3494</v>
      </c>
    </row>
    <row r="165" ht="178.5">
      <c r="A165" s="1" t="s">
        <v>666</v>
      </c>
      <c r="E165" s="27" t="s">
        <v>2530</v>
      </c>
    </row>
    <row r="166">
      <c r="A166" s="1" t="s">
        <v>659</v>
      </c>
      <c r="B166" s="1">
        <v>44</v>
      </c>
      <c r="C166" s="26" t="s">
        <v>3517</v>
      </c>
      <c r="D166" t="s">
        <v>661</v>
      </c>
      <c r="E166" s="27" t="s">
        <v>2571</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3494</v>
      </c>
    </row>
    <row r="169" ht="127.5">
      <c r="A169" s="1" t="s">
        <v>666</v>
      </c>
      <c r="E169" s="27" t="s">
        <v>1645</v>
      </c>
    </row>
    <row r="170">
      <c r="A170" s="1" t="s">
        <v>656</v>
      </c>
      <c r="C170" s="22" t="s">
        <v>894</v>
      </c>
      <c r="E170" s="23" t="s">
        <v>2900</v>
      </c>
      <c r="L170" s="24">
        <f>SUMIFS(L171:L186,A171:A186,"P")</f>
        <v>0</v>
      </c>
      <c r="M170" s="24">
        <f>SUMIFS(M171:M186,A171:A186,"P")</f>
        <v>0</v>
      </c>
      <c r="N170" s="25"/>
    </row>
    <row r="171" ht="25.5">
      <c r="A171" s="1" t="s">
        <v>659</v>
      </c>
      <c r="B171" s="1">
        <v>38</v>
      </c>
      <c r="C171" s="26" t="s">
        <v>908</v>
      </c>
      <c r="D171" t="s">
        <v>897</v>
      </c>
      <c r="E171" s="27" t="s">
        <v>909</v>
      </c>
      <c r="F171" s="28" t="s">
        <v>899</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910</v>
      </c>
    </row>
    <row r="173">
      <c r="A173" s="1" t="s">
        <v>665</v>
      </c>
      <c r="E173" s="33" t="s">
        <v>2237</v>
      </c>
    </row>
    <row r="174" ht="153">
      <c r="A174" s="1" t="s">
        <v>666</v>
      </c>
      <c r="E174" s="27" t="s">
        <v>907</v>
      </c>
    </row>
    <row r="175" ht="25.5">
      <c r="A175" s="1" t="s">
        <v>659</v>
      </c>
      <c r="B175" s="1">
        <v>39</v>
      </c>
      <c r="C175" s="26" t="s">
        <v>916</v>
      </c>
      <c r="D175" t="s">
        <v>897</v>
      </c>
      <c r="E175" s="27" t="s">
        <v>917</v>
      </c>
      <c r="F175" s="28" t="s">
        <v>899</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914</v>
      </c>
    </row>
    <row r="177">
      <c r="A177" s="1" t="s">
        <v>665</v>
      </c>
      <c r="E177" s="33" t="s">
        <v>2237</v>
      </c>
    </row>
    <row r="178" ht="153">
      <c r="A178" s="1" t="s">
        <v>666</v>
      </c>
      <c r="E178" s="27" t="s">
        <v>902</v>
      </c>
    </row>
    <row r="179" ht="25.5">
      <c r="A179" s="1" t="s">
        <v>659</v>
      </c>
      <c r="B179" s="1">
        <v>40</v>
      </c>
      <c r="C179" s="26" t="s">
        <v>919</v>
      </c>
      <c r="D179" t="s">
        <v>897</v>
      </c>
      <c r="E179" s="27" t="s">
        <v>920</v>
      </c>
      <c r="F179" s="28" t="s">
        <v>899</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921</v>
      </c>
    </row>
    <row r="181">
      <c r="A181" s="1" t="s">
        <v>665</v>
      </c>
      <c r="E181" s="33" t="s">
        <v>2237</v>
      </c>
    </row>
    <row r="182" ht="153">
      <c r="A182" s="1" t="s">
        <v>666</v>
      </c>
      <c r="E182" s="27" t="s">
        <v>902</v>
      </c>
    </row>
    <row r="183" ht="25.5">
      <c r="A183" s="1" t="s">
        <v>659</v>
      </c>
      <c r="B183" s="1">
        <v>41</v>
      </c>
      <c r="C183" s="26" t="s">
        <v>922</v>
      </c>
      <c r="D183" t="s">
        <v>897</v>
      </c>
      <c r="E183" s="27" t="s">
        <v>923</v>
      </c>
      <c r="F183" s="28" t="s">
        <v>899</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910</v>
      </c>
    </row>
    <row r="185">
      <c r="A185" s="1" t="s">
        <v>665</v>
      </c>
      <c r="E185" s="33" t="s">
        <v>2237</v>
      </c>
    </row>
    <row r="186" ht="153">
      <c r="A186" s="1" t="s">
        <v>666</v>
      </c>
      <c r="E186" s="27" t="s">
        <v>902</v>
      </c>
    </row>
  </sheetData>
  <sheetProtection sheet="1" objects="1" scenarios="1" spinCount="100000" saltValue="QgqvyXPkiN3PF9a3GoVcqIev4bH0aNkzjeQrp+M9JEO7B40EBPtzTVy0db4oiHAQJaR6ynf+3u1xqAJjO7GK8Q==" hashValue="Q3RgKejHZnaiipwdqGS04mjp9m1Rj2EYvDaoYTJy6k4ic20JFq7nmlUTXxgC23O7YQNpQfd5KqL6Ao7hp6a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3518</v>
      </c>
      <c r="E8" s="23" t="s">
        <v>125</v>
      </c>
      <c r="L8" s="24">
        <f>L9+L126</f>
        <v>0</v>
      </c>
      <c r="M8" s="24">
        <f>M9+M126</f>
        <v>0</v>
      </c>
      <c r="N8" s="25"/>
    </row>
    <row r="9">
      <c r="A9" s="1" t="s">
        <v>656</v>
      </c>
      <c r="C9" s="22" t="s">
        <v>679</v>
      </c>
      <c r="E9" s="23" t="s">
        <v>680</v>
      </c>
      <c r="L9" s="24">
        <f>SUMIFS(L10:L125,A10:A125,"P")</f>
        <v>0</v>
      </c>
      <c r="M9" s="24">
        <f>SUMIFS(M10:M125,A10:A125,"P")</f>
        <v>0</v>
      </c>
      <c r="N9" s="25"/>
    </row>
    <row r="10">
      <c r="A10" s="1" t="s">
        <v>659</v>
      </c>
      <c r="B10" s="1">
        <v>1</v>
      </c>
      <c r="C10" s="26" t="s">
        <v>866</v>
      </c>
      <c r="D10" t="s">
        <v>661</v>
      </c>
      <c r="E10" s="27" t="s">
        <v>867</v>
      </c>
      <c r="F10" s="28" t="s">
        <v>868</v>
      </c>
      <c r="G10" s="29">
        <v>200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3454</v>
      </c>
    </row>
    <row r="13" ht="114.75">
      <c r="A13" s="1" t="s">
        <v>666</v>
      </c>
      <c r="E13" s="27" t="s">
        <v>869</v>
      </c>
    </row>
    <row r="14">
      <c r="A14" s="1" t="s">
        <v>659</v>
      </c>
      <c r="B14" s="1">
        <v>2</v>
      </c>
      <c r="C14" s="26" t="s">
        <v>870</v>
      </c>
      <c r="D14" t="s">
        <v>661</v>
      </c>
      <c r="E14" s="27" t="s">
        <v>871</v>
      </c>
      <c r="F14" s="28" t="s">
        <v>868</v>
      </c>
      <c r="G14" s="29">
        <v>48</v>
      </c>
      <c r="H14" s="28">
        <v>0</v>
      </c>
      <c r="I14" s="30">
        <f>ROUND(G14*H14,P4)</f>
        <v>0</v>
      </c>
      <c r="L14" s="31">
        <v>0</v>
      </c>
      <c r="M14" s="24">
        <f>ROUND(G14*L14,P4)</f>
        <v>0</v>
      </c>
      <c r="N14" s="25" t="s">
        <v>1309</v>
      </c>
      <c r="O14" s="32">
        <f>M14*AA14</f>
        <v>0</v>
      </c>
      <c r="P14" s="1">
        <v>1</v>
      </c>
      <c r="AA14" s="1">
        <f>IF(P14=1,$O$3,IF(P14=2,$O$4,$O$5))</f>
        <v>0</v>
      </c>
    </row>
    <row r="15">
      <c r="A15" s="1" t="s">
        <v>664</v>
      </c>
      <c r="E15" s="27" t="s">
        <v>661</v>
      </c>
    </row>
    <row r="16">
      <c r="A16" s="1" t="s">
        <v>665</v>
      </c>
      <c r="E16" s="33" t="s">
        <v>3519</v>
      </c>
    </row>
    <row r="17" ht="102">
      <c r="A17" s="1" t="s">
        <v>666</v>
      </c>
      <c r="E17" s="27" t="s">
        <v>872</v>
      </c>
    </row>
    <row r="18">
      <c r="A18" s="1" t="s">
        <v>659</v>
      </c>
      <c r="B18" s="1">
        <v>3</v>
      </c>
      <c r="C18" s="26" t="s">
        <v>3520</v>
      </c>
      <c r="D18" t="s">
        <v>661</v>
      </c>
      <c r="E18" s="27" t="s">
        <v>3521</v>
      </c>
      <c r="F18" s="28" t="s">
        <v>683</v>
      </c>
      <c r="G18" s="29">
        <v>30</v>
      </c>
      <c r="H18" s="28">
        <v>0</v>
      </c>
      <c r="I18" s="30">
        <f>ROUND(G18*H18,P4)</f>
        <v>0</v>
      </c>
      <c r="L18" s="31">
        <v>0</v>
      </c>
      <c r="M18" s="24">
        <f>ROUND(G18*L18,P4)</f>
        <v>0</v>
      </c>
      <c r="N18" s="25" t="s">
        <v>1309</v>
      </c>
      <c r="O18" s="32">
        <f>M18*AA18</f>
        <v>0</v>
      </c>
      <c r="P18" s="1">
        <v>1</v>
      </c>
      <c r="AA18" s="1">
        <f>IF(P18=1,$O$3,IF(P18=2,$O$4,$O$5))</f>
        <v>0</v>
      </c>
    </row>
    <row r="19">
      <c r="A19" s="1" t="s">
        <v>664</v>
      </c>
      <c r="E19" s="27" t="s">
        <v>661</v>
      </c>
    </row>
    <row r="20">
      <c r="A20" s="1" t="s">
        <v>665</v>
      </c>
      <c r="E20" s="33" t="s">
        <v>2259</v>
      </c>
    </row>
    <row r="21" ht="153">
      <c r="A21" s="1" t="s">
        <v>666</v>
      </c>
      <c r="E21" s="27" t="s">
        <v>1885</v>
      </c>
    </row>
    <row r="22">
      <c r="A22" s="1" t="s">
        <v>659</v>
      </c>
      <c r="B22" s="1">
        <v>4</v>
      </c>
      <c r="C22" s="26" t="s">
        <v>2739</v>
      </c>
      <c r="D22" t="s">
        <v>661</v>
      </c>
      <c r="E22" s="27" t="s">
        <v>3522</v>
      </c>
      <c r="F22" s="28" t="s">
        <v>683</v>
      </c>
      <c r="G22" s="29">
        <v>28</v>
      </c>
      <c r="H22" s="28">
        <v>0</v>
      </c>
      <c r="I22" s="30">
        <f>ROUND(G22*H22,P4)</f>
        <v>0</v>
      </c>
      <c r="L22" s="31">
        <v>0</v>
      </c>
      <c r="M22" s="24">
        <f>ROUND(G22*L22,P4)</f>
        <v>0</v>
      </c>
      <c r="N22" s="25" t="s">
        <v>1309</v>
      </c>
      <c r="O22" s="32">
        <f>M22*AA22</f>
        <v>0</v>
      </c>
      <c r="P22" s="1">
        <v>1</v>
      </c>
      <c r="AA22" s="1">
        <f>IF(P22=1,$O$3,IF(P22=2,$O$4,$O$5))</f>
        <v>0</v>
      </c>
    </row>
    <row r="23">
      <c r="A23" s="1" t="s">
        <v>664</v>
      </c>
      <c r="E23" s="27" t="s">
        <v>661</v>
      </c>
    </row>
    <row r="24">
      <c r="A24" s="1" t="s">
        <v>665</v>
      </c>
      <c r="E24" s="33" t="s">
        <v>2284</v>
      </c>
    </row>
    <row r="25" ht="153">
      <c r="A25" s="1" t="s">
        <v>666</v>
      </c>
      <c r="E25" s="27" t="s">
        <v>1671</v>
      </c>
    </row>
    <row r="26">
      <c r="A26" s="1" t="s">
        <v>659</v>
      </c>
      <c r="B26" s="1">
        <v>5</v>
      </c>
      <c r="C26" s="26" t="s">
        <v>2742</v>
      </c>
      <c r="D26" t="s">
        <v>661</v>
      </c>
      <c r="E26" s="27" t="s">
        <v>2743</v>
      </c>
      <c r="F26" s="28" t="s">
        <v>683</v>
      </c>
      <c r="G26" s="29">
        <v>28</v>
      </c>
      <c r="H26" s="28">
        <v>0</v>
      </c>
      <c r="I26" s="30">
        <f>ROUND(G26*H26,P4)</f>
        <v>0</v>
      </c>
      <c r="L26" s="31">
        <v>0</v>
      </c>
      <c r="M26" s="24">
        <f>ROUND(G26*L26,P4)</f>
        <v>0</v>
      </c>
      <c r="N26" s="25" t="s">
        <v>1309</v>
      </c>
      <c r="O26" s="32">
        <f>M26*AA26</f>
        <v>0</v>
      </c>
      <c r="P26" s="1">
        <v>1</v>
      </c>
      <c r="AA26" s="1">
        <f>IF(P26=1,$O$3,IF(P26=2,$O$4,$O$5))</f>
        <v>0</v>
      </c>
    </row>
    <row r="27">
      <c r="A27" s="1" t="s">
        <v>664</v>
      </c>
      <c r="E27" s="27" t="s">
        <v>661</v>
      </c>
    </row>
    <row r="28">
      <c r="A28" s="1" t="s">
        <v>665</v>
      </c>
      <c r="E28" s="33" t="s">
        <v>2284</v>
      </c>
    </row>
    <row r="29" ht="127.5">
      <c r="A29" s="1" t="s">
        <v>666</v>
      </c>
      <c r="E29" s="27" t="s">
        <v>1644</v>
      </c>
    </row>
    <row r="30">
      <c r="A30" s="1" t="s">
        <v>659</v>
      </c>
      <c r="B30" s="1">
        <v>6</v>
      </c>
      <c r="C30" s="26" t="s">
        <v>3523</v>
      </c>
      <c r="D30" t="s">
        <v>661</v>
      </c>
      <c r="E30" s="27" t="s">
        <v>3524</v>
      </c>
      <c r="F30" s="28" t="s">
        <v>683</v>
      </c>
      <c r="G30" s="29">
        <v>60</v>
      </c>
      <c r="H30" s="28">
        <v>0</v>
      </c>
      <c r="I30" s="30">
        <f>ROUND(G30*H30,P4)</f>
        <v>0</v>
      </c>
      <c r="L30" s="31">
        <v>0</v>
      </c>
      <c r="M30" s="24">
        <f>ROUND(G30*L30,P4)</f>
        <v>0</v>
      </c>
      <c r="N30" s="25" t="s">
        <v>1309</v>
      </c>
      <c r="O30" s="32">
        <f>M30*AA30</f>
        <v>0</v>
      </c>
      <c r="P30" s="1">
        <v>1</v>
      </c>
      <c r="AA30" s="1">
        <f>IF(P30=1,$O$3,IF(P30=2,$O$4,$O$5))</f>
        <v>0</v>
      </c>
    </row>
    <row r="31">
      <c r="A31" s="1" t="s">
        <v>664</v>
      </c>
      <c r="E31" s="27" t="s">
        <v>661</v>
      </c>
    </row>
    <row r="32">
      <c r="A32" s="1" t="s">
        <v>665</v>
      </c>
      <c r="E32" s="33" t="s">
        <v>3525</v>
      </c>
    </row>
    <row r="33" ht="153">
      <c r="A33" s="1" t="s">
        <v>666</v>
      </c>
      <c r="E33" s="27" t="s">
        <v>1885</v>
      </c>
    </row>
    <row r="34">
      <c r="A34" s="1" t="s">
        <v>659</v>
      </c>
      <c r="B34" s="1">
        <v>7</v>
      </c>
      <c r="C34" s="26" t="s">
        <v>3526</v>
      </c>
      <c r="D34" t="s">
        <v>661</v>
      </c>
      <c r="E34" s="27" t="s">
        <v>3527</v>
      </c>
      <c r="F34" s="28" t="s">
        <v>683</v>
      </c>
      <c r="G34" s="29">
        <v>30</v>
      </c>
      <c r="H34" s="28">
        <v>0</v>
      </c>
      <c r="I34" s="30">
        <f>ROUND(G34*H34,P4)</f>
        <v>0</v>
      </c>
      <c r="L34" s="31">
        <v>0</v>
      </c>
      <c r="M34" s="24">
        <f>ROUND(G34*L34,P4)</f>
        <v>0</v>
      </c>
      <c r="N34" s="25" t="s">
        <v>1309</v>
      </c>
      <c r="O34" s="32">
        <f>M34*AA34</f>
        <v>0</v>
      </c>
      <c r="P34" s="1">
        <v>1</v>
      </c>
      <c r="AA34" s="1">
        <f>IF(P34=1,$O$3,IF(P34=2,$O$4,$O$5))</f>
        <v>0</v>
      </c>
    </row>
    <row r="35">
      <c r="A35" s="1" t="s">
        <v>664</v>
      </c>
      <c r="E35" s="27" t="s">
        <v>661</v>
      </c>
    </row>
    <row r="36">
      <c r="A36" s="1" t="s">
        <v>665</v>
      </c>
      <c r="E36" s="33" t="s">
        <v>2259</v>
      </c>
    </row>
    <row r="37" ht="153">
      <c r="A37" s="1" t="s">
        <v>666</v>
      </c>
      <c r="E37" s="27" t="s">
        <v>1885</v>
      </c>
    </row>
    <row r="38">
      <c r="A38" s="1" t="s">
        <v>659</v>
      </c>
      <c r="B38" s="1">
        <v>8</v>
      </c>
      <c r="C38" s="26" t="s">
        <v>3528</v>
      </c>
      <c r="D38" t="s">
        <v>661</v>
      </c>
      <c r="E38" s="27" t="s">
        <v>3529</v>
      </c>
      <c r="F38" s="28" t="s">
        <v>683</v>
      </c>
      <c r="G38" s="29">
        <v>1</v>
      </c>
      <c r="H38" s="28">
        <v>0</v>
      </c>
      <c r="I38" s="30">
        <f>ROUND(G38*H38,P4)</f>
        <v>0</v>
      </c>
      <c r="L38" s="31">
        <v>0</v>
      </c>
      <c r="M38" s="24">
        <f>ROUND(G38*L38,P4)</f>
        <v>0</v>
      </c>
      <c r="N38" s="25" t="s">
        <v>1309</v>
      </c>
      <c r="O38" s="32">
        <f>M38*AA38</f>
        <v>0</v>
      </c>
      <c r="P38" s="1">
        <v>1</v>
      </c>
      <c r="AA38" s="1">
        <f>IF(P38=1,$O$3,IF(P38=2,$O$4,$O$5))</f>
        <v>0</v>
      </c>
    </row>
    <row r="39">
      <c r="A39" s="1" t="s">
        <v>664</v>
      </c>
      <c r="E39" s="27" t="s">
        <v>661</v>
      </c>
    </row>
    <row r="40">
      <c r="A40" s="1" t="s">
        <v>665</v>
      </c>
      <c r="E40" s="33" t="s">
        <v>1468</v>
      </c>
    </row>
    <row r="41" ht="127.5">
      <c r="A41" s="1" t="s">
        <v>666</v>
      </c>
      <c r="E41" s="27" t="s">
        <v>1644</v>
      </c>
    </row>
    <row r="42">
      <c r="A42" s="1" t="s">
        <v>659</v>
      </c>
      <c r="B42" s="1">
        <v>9</v>
      </c>
      <c r="C42" s="26" t="s">
        <v>2240</v>
      </c>
      <c r="D42" t="s">
        <v>661</v>
      </c>
      <c r="E42" s="27" t="s">
        <v>2241</v>
      </c>
      <c r="F42" s="28" t="s">
        <v>683</v>
      </c>
      <c r="G42" s="29">
        <v>1</v>
      </c>
      <c r="H42" s="28">
        <v>0</v>
      </c>
      <c r="I42" s="30">
        <f>ROUND(G42*H42,P4)</f>
        <v>0</v>
      </c>
      <c r="L42" s="31">
        <v>0</v>
      </c>
      <c r="M42" s="24">
        <f>ROUND(G42*L42,P4)</f>
        <v>0</v>
      </c>
      <c r="N42" s="25" t="s">
        <v>1309</v>
      </c>
      <c r="O42" s="32">
        <f>M42*AA42</f>
        <v>0</v>
      </c>
      <c r="P42" s="1">
        <v>1</v>
      </c>
      <c r="AA42" s="1">
        <f>IF(P42=1,$O$3,IF(P42=2,$O$4,$O$5))</f>
        <v>0</v>
      </c>
    </row>
    <row r="43">
      <c r="A43" s="1" t="s">
        <v>664</v>
      </c>
      <c r="E43" s="27" t="s">
        <v>661</v>
      </c>
    </row>
    <row r="44">
      <c r="A44" s="1" t="s">
        <v>665</v>
      </c>
      <c r="E44" s="33" t="s">
        <v>1468</v>
      </c>
    </row>
    <row r="45" ht="153">
      <c r="A45" s="1" t="s">
        <v>666</v>
      </c>
      <c r="E45" s="27" t="s">
        <v>1885</v>
      </c>
    </row>
    <row r="46">
      <c r="A46" s="1" t="s">
        <v>659</v>
      </c>
      <c r="B46" s="1">
        <v>10</v>
      </c>
      <c r="C46" s="26" t="s">
        <v>3430</v>
      </c>
      <c r="D46" t="s">
        <v>661</v>
      </c>
      <c r="E46" s="27" t="s">
        <v>3431</v>
      </c>
      <c r="F46" s="28" t="s">
        <v>683</v>
      </c>
      <c r="G46" s="29">
        <v>2</v>
      </c>
      <c r="H46" s="28">
        <v>0</v>
      </c>
      <c r="I46" s="30">
        <f>ROUND(G46*H46,P4)</f>
        <v>0</v>
      </c>
      <c r="L46" s="31">
        <v>0</v>
      </c>
      <c r="M46" s="24">
        <f>ROUND(G46*L46,P4)</f>
        <v>0</v>
      </c>
      <c r="N46" s="25" t="s">
        <v>1309</v>
      </c>
      <c r="O46" s="32">
        <f>M46*AA46</f>
        <v>0</v>
      </c>
      <c r="P46" s="1">
        <v>1</v>
      </c>
      <c r="AA46" s="1">
        <f>IF(P46=1,$O$3,IF(P46=2,$O$4,$O$5))</f>
        <v>0</v>
      </c>
    </row>
    <row r="47">
      <c r="A47" s="1" t="s">
        <v>664</v>
      </c>
      <c r="E47" s="27" t="s">
        <v>661</v>
      </c>
    </row>
    <row r="48">
      <c r="A48" s="1" t="s">
        <v>665</v>
      </c>
      <c r="E48" s="33" t="s">
        <v>2244</v>
      </c>
    </row>
    <row r="49" ht="127.5">
      <c r="A49" s="1" t="s">
        <v>666</v>
      </c>
      <c r="E49" s="27" t="s">
        <v>1644</v>
      </c>
    </row>
    <row r="50">
      <c r="A50" s="1" t="s">
        <v>659</v>
      </c>
      <c r="B50" s="1">
        <v>11</v>
      </c>
      <c r="C50" s="26" t="s">
        <v>3530</v>
      </c>
      <c r="D50" t="s">
        <v>661</v>
      </c>
      <c r="E50" s="27" t="s">
        <v>3531</v>
      </c>
      <c r="F50" s="28" t="s">
        <v>683</v>
      </c>
      <c r="G50" s="29">
        <v>6</v>
      </c>
      <c r="H50" s="28">
        <v>0</v>
      </c>
      <c r="I50" s="30">
        <f>ROUND(G50*H50,P4)</f>
        <v>0</v>
      </c>
      <c r="L50" s="31">
        <v>0</v>
      </c>
      <c r="M50" s="24">
        <f>ROUND(G50*L50,P4)</f>
        <v>0</v>
      </c>
      <c r="N50" s="25" t="s">
        <v>1309</v>
      </c>
      <c r="O50" s="32">
        <f>M50*AA50</f>
        <v>0</v>
      </c>
      <c r="P50" s="1">
        <v>1</v>
      </c>
      <c r="AA50" s="1">
        <f>IF(P50=1,$O$3,IF(P50=2,$O$4,$O$5))</f>
        <v>0</v>
      </c>
    </row>
    <row r="51">
      <c r="A51" s="1" t="s">
        <v>664</v>
      </c>
      <c r="E51" s="27" t="s">
        <v>661</v>
      </c>
    </row>
    <row r="52">
      <c r="A52" s="1" t="s">
        <v>665</v>
      </c>
      <c r="E52" s="33" t="s">
        <v>2278</v>
      </c>
    </row>
    <row r="53" ht="153">
      <c r="A53" s="1" t="s">
        <v>666</v>
      </c>
      <c r="E53" s="27" t="s">
        <v>1885</v>
      </c>
    </row>
    <row r="54">
      <c r="A54" s="1" t="s">
        <v>659</v>
      </c>
      <c r="B54" s="1">
        <v>12</v>
      </c>
      <c r="C54" s="26" t="s">
        <v>2242</v>
      </c>
      <c r="D54" t="s">
        <v>661</v>
      </c>
      <c r="E54" s="27" t="s">
        <v>2243</v>
      </c>
      <c r="F54" s="28" t="s">
        <v>683</v>
      </c>
      <c r="G54" s="29">
        <v>2</v>
      </c>
      <c r="H54" s="28">
        <v>0</v>
      </c>
      <c r="I54" s="30">
        <f>ROUND(G54*H54,P4)</f>
        <v>0</v>
      </c>
      <c r="L54" s="31">
        <v>0</v>
      </c>
      <c r="M54" s="24">
        <f>ROUND(G54*L54,P4)</f>
        <v>0</v>
      </c>
      <c r="N54" s="25" t="s">
        <v>1309</v>
      </c>
      <c r="O54" s="32">
        <f>M54*AA54</f>
        <v>0</v>
      </c>
      <c r="P54" s="1">
        <v>1</v>
      </c>
      <c r="AA54" s="1">
        <f>IF(P54=1,$O$3,IF(P54=2,$O$4,$O$5))</f>
        <v>0</v>
      </c>
    </row>
    <row r="55">
      <c r="A55" s="1" t="s">
        <v>664</v>
      </c>
      <c r="E55" s="27" t="s">
        <v>661</v>
      </c>
    </row>
    <row r="56">
      <c r="A56" s="1" t="s">
        <v>665</v>
      </c>
      <c r="E56" s="33" t="s">
        <v>2244</v>
      </c>
    </row>
    <row r="57" ht="153">
      <c r="A57" s="1" t="s">
        <v>666</v>
      </c>
      <c r="E57" s="27" t="s">
        <v>2231</v>
      </c>
    </row>
    <row r="58">
      <c r="A58" s="1" t="s">
        <v>659</v>
      </c>
      <c r="B58" s="1">
        <v>13</v>
      </c>
      <c r="C58" s="26" t="s">
        <v>3370</v>
      </c>
      <c r="D58" t="s">
        <v>661</v>
      </c>
      <c r="E58" s="27" t="s">
        <v>3371</v>
      </c>
      <c r="F58" s="28" t="s">
        <v>683</v>
      </c>
      <c r="G58" s="29">
        <v>2</v>
      </c>
      <c r="H58" s="28">
        <v>0</v>
      </c>
      <c r="I58" s="30">
        <f>ROUND(G58*H58,P4)</f>
        <v>0</v>
      </c>
      <c r="L58" s="31">
        <v>0</v>
      </c>
      <c r="M58" s="24">
        <f>ROUND(G58*L58,P4)</f>
        <v>0</v>
      </c>
      <c r="N58" s="25" t="s">
        <v>1309</v>
      </c>
      <c r="O58" s="32">
        <f>M58*AA58</f>
        <v>0</v>
      </c>
      <c r="P58" s="1">
        <v>1</v>
      </c>
      <c r="AA58" s="1">
        <f>IF(P58=1,$O$3,IF(P58=2,$O$4,$O$5))</f>
        <v>0</v>
      </c>
    </row>
    <row r="59">
      <c r="A59" s="1" t="s">
        <v>664</v>
      </c>
      <c r="E59" s="27" t="s">
        <v>661</v>
      </c>
    </row>
    <row r="60">
      <c r="A60" s="1" t="s">
        <v>665</v>
      </c>
      <c r="E60" s="33" t="s">
        <v>2244</v>
      </c>
    </row>
    <row r="61" ht="153">
      <c r="A61" s="1" t="s">
        <v>666</v>
      </c>
      <c r="E61" s="27" t="s">
        <v>1885</v>
      </c>
    </row>
    <row r="62">
      <c r="A62" s="1" t="s">
        <v>659</v>
      </c>
      <c r="B62" s="1">
        <v>14</v>
      </c>
      <c r="C62" s="26" t="s">
        <v>3532</v>
      </c>
      <c r="D62" t="s">
        <v>661</v>
      </c>
      <c r="E62" s="27" t="s">
        <v>3533</v>
      </c>
      <c r="F62" s="28" t="s">
        <v>683</v>
      </c>
      <c r="G62" s="29">
        <v>3</v>
      </c>
      <c r="H62" s="28">
        <v>0</v>
      </c>
      <c r="I62" s="30">
        <f>ROUND(G62*H62,P4)</f>
        <v>0</v>
      </c>
      <c r="L62" s="31">
        <v>0</v>
      </c>
      <c r="M62" s="24">
        <f>ROUND(G62*L62,P4)</f>
        <v>0</v>
      </c>
      <c r="N62" s="25" t="s">
        <v>1309</v>
      </c>
      <c r="O62" s="32">
        <f>M62*AA62</f>
        <v>0</v>
      </c>
      <c r="P62" s="1">
        <v>1</v>
      </c>
      <c r="AA62" s="1">
        <f>IF(P62=1,$O$3,IF(P62=2,$O$4,$O$5))</f>
        <v>0</v>
      </c>
    </row>
    <row r="63">
      <c r="A63" s="1" t="s">
        <v>664</v>
      </c>
      <c r="E63" s="27" t="s">
        <v>661</v>
      </c>
    </row>
    <row r="64">
      <c r="A64" s="1" t="s">
        <v>665</v>
      </c>
      <c r="E64" s="33" t="s">
        <v>1947</v>
      </c>
    </row>
    <row r="65" ht="153">
      <c r="A65" s="1" t="s">
        <v>666</v>
      </c>
      <c r="E65" s="27" t="s">
        <v>1885</v>
      </c>
    </row>
    <row r="66">
      <c r="A66" s="1" t="s">
        <v>659</v>
      </c>
      <c r="B66" s="1">
        <v>15</v>
      </c>
      <c r="C66" s="26" t="s">
        <v>3534</v>
      </c>
      <c r="D66" t="s">
        <v>661</v>
      </c>
      <c r="E66" s="27" t="s">
        <v>3535</v>
      </c>
      <c r="F66" s="28" t="s">
        <v>683</v>
      </c>
      <c r="G66" s="29">
        <v>1</v>
      </c>
      <c r="H66" s="28">
        <v>0</v>
      </c>
      <c r="I66" s="30">
        <f>ROUND(G66*H66,P4)</f>
        <v>0</v>
      </c>
      <c r="L66" s="31">
        <v>0</v>
      </c>
      <c r="M66" s="24">
        <f>ROUND(G66*L66,P4)</f>
        <v>0</v>
      </c>
      <c r="N66" s="25" t="s">
        <v>1309</v>
      </c>
      <c r="O66" s="32">
        <f>M66*AA66</f>
        <v>0</v>
      </c>
      <c r="P66" s="1">
        <v>1</v>
      </c>
      <c r="AA66" s="1">
        <f>IF(P66=1,$O$3,IF(P66=2,$O$4,$O$5))</f>
        <v>0</v>
      </c>
    </row>
    <row r="67">
      <c r="A67" s="1" t="s">
        <v>664</v>
      </c>
      <c r="E67" s="27" t="s">
        <v>661</v>
      </c>
    </row>
    <row r="68">
      <c r="A68" s="1" t="s">
        <v>665</v>
      </c>
      <c r="E68" s="33" t="s">
        <v>1468</v>
      </c>
    </row>
    <row r="69" ht="140.25">
      <c r="A69" s="1" t="s">
        <v>666</v>
      </c>
      <c r="E69" s="27" t="s">
        <v>1925</v>
      </c>
    </row>
    <row r="70">
      <c r="A70" s="1" t="s">
        <v>659</v>
      </c>
      <c r="B70" s="1">
        <v>16</v>
      </c>
      <c r="C70" s="26" t="s">
        <v>3536</v>
      </c>
      <c r="D70" t="s">
        <v>661</v>
      </c>
      <c r="E70" s="27" t="s">
        <v>3537</v>
      </c>
      <c r="F70" s="28" t="s">
        <v>683</v>
      </c>
      <c r="G70" s="29">
        <v>1</v>
      </c>
      <c r="H70" s="28">
        <v>0</v>
      </c>
      <c r="I70" s="30">
        <f>ROUND(G70*H70,P4)</f>
        <v>0</v>
      </c>
      <c r="L70" s="31">
        <v>0</v>
      </c>
      <c r="M70" s="24">
        <f>ROUND(G70*L70,P4)</f>
        <v>0</v>
      </c>
      <c r="N70" s="25" t="s">
        <v>1309</v>
      </c>
      <c r="O70" s="32">
        <f>M70*AA70</f>
        <v>0</v>
      </c>
      <c r="P70" s="1">
        <v>1</v>
      </c>
      <c r="AA70" s="1">
        <f>IF(P70=1,$O$3,IF(P70=2,$O$4,$O$5))</f>
        <v>0</v>
      </c>
    </row>
    <row r="71">
      <c r="A71" s="1" t="s">
        <v>664</v>
      </c>
      <c r="E71" s="27" t="s">
        <v>661</v>
      </c>
    </row>
    <row r="72">
      <c r="A72" s="1" t="s">
        <v>665</v>
      </c>
      <c r="E72" s="33" t="s">
        <v>1468</v>
      </c>
    </row>
    <row r="73" ht="153">
      <c r="A73" s="1" t="s">
        <v>666</v>
      </c>
      <c r="E73" s="27" t="s">
        <v>1885</v>
      </c>
    </row>
    <row r="74">
      <c r="A74" s="1" t="s">
        <v>659</v>
      </c>
      <c r="B74" s="1">
        <v>17</v>
      </c>
      <c r="C74" s="26" t="s">
        <v>3538</v>
      </c>
      <c r="D74" t="s">
        <v>661</v>
      </c>
      <c r="E74" s="27" t="s">
        <v>3539</v>
      </c>
      <c r="F74" s="28" t="s">
        <v>683</v>
      </c>
      <c r="G74" s="29">
        <v>1</v>
      </c>
      <c r="H74" s="28">
        <v>0</v>
      </c>
      <c r="I74" s="30">
        <f>ROUND(G74*H74,P4)</f>
        <v>0</v>
      </c>
      <c r="L74" s="31">
        <v>0</v>
      </c>
      <c r="M74" s="24">
        <f>ROUND(G74*L74,P4)</f>
        <v>0</v>
      </c>
      <c r="N74" s="25" t="s">
        <v>1309</v>
      </c>
      <c r="O74" s="32">
        <f>M74*AA74</f>
        <v>0</v>
      </c>
      <c r="P74" s="1">
        <v>1</v>
      </c>
      <c r="AA74" s="1">
        <f>IF(P74=1,$O$3,IF(P74=2,$O$4,$O$5))</f>
        <v>0</v>
      </c>
    </row>
    <row r="75">
      <c r="A75" s="1" t="s">
        <v>664</v>
      </c>
      <c r="E75" s="27" t="s">
        <v>661</v>
      </c>
    </row>
    <row r="76">
      <c r="A76" s="1" t="s">
        <v>665</v>
      </c>
      <c r="E76" s="33" t="s">
        <v>1468</v>
      </c>
    </row>
    <row r="77" ht="140.25">
      <c r="A77" s="1" t="s">
        <v>666</v>
      </c>
      <c r="E77" s="27" t="s">
        <v>1789</v>
      </c>
    </row>
    <row r="78">
      <c r="A78" s="1" t="s">
        <v>659</v>
      </c>
      <c r="B78" s="1">
        <v>18</v>
      </c>
      <c r="C78" s="26" t="s">
        <v>3540</v>
      </c>
      <c r="D78" t="s">
        <v>661</v>
      </c>
      <c r="E78" s="27" t="s">
        <v>3541</v>
      </c>
      <c r="F78" s="28" t="s">
        <v>683</v>
      </c>
      <c r="G78" s="29">
        <v>2</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2244</v>
      </c>
    </row>
    <row r="81" ht="153">
      <c r="A81" s="1" t="s">
        <v>666</v>
      </c>
      <c r="E81" s="27" t="s">
        <v>2231</v>
      </c>
    </row>
    <row r="82">
      <c r="A82" s="1" t="s">
        <v>659</v>
      </c>
      <c r="B82" s="1">
        <v>19</v>
      </c>
      <c r="C82" s="26" t="s">
        <v>3542</v>
      </c>
      <c r="D82" t="s">
        <v>661</v>
      </c>
      <c r="E82" s="27" t="s">
        <v>3543</v>
      </c>
      <c r="F82" s="28" t="s">
        <v>683</v>
      </c>
      <c r="G82" s="29">
        <v>2</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2244</v>
      </c>
    </row>
    <row r="85" ht="114.75">
      <c r="A85" s="1" t="s">
        <v>666</v>
      </c>
      <c r="E85" s="27" t="s">
        <v>1679</v>
      </c>
    </row>
    <row r="86">
      <c r="A86" s="1" t="s">
        <v>659</v>
      </c>
      <c r="B86" s="1">
        <v>20</v>
      </c>
      <c r="C86" s="26" t="s">
        <v>3544</v>
      </c>
      <c r="D86" t="s">
        <v>661</v>
      </c>
      <c r="E86" s="27" t="s">
        <v>3545</v>
      </c>
      <c r="F86" s="28" t="s">
        <v>683</v>
      </c>
      <c r="G86" s="29">
        <v>2</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2244</v>
      </c>
    </row>
    <row r="89" ht="140.25">
      <c r="A89" s="1" t="s">
        <v>666</v>
      </c>
      <c r="E89" s="27" t="s">
        <v>1789</v>
      </c>
    </row>
    <row r="90">
      <c r="A90" s="1" t="s">
        <v>659</v>
      </c>
      <c r="B90" s="1">
        <v>21</v>
      </c>
      <c r="C90" s="26" t="s">
        <v>3546</v>
      </c>
      <c r="D90" t="s">
        <v>661</v>
      </c>
      <c r="E90" s="27" t="s">
        <v>3547</v>
      </c>
      <c r="F90" s="28" t="s">
        <v>683</v>
      </c>
      <c r="G90" s="29">
        <v>2</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2244</v>
      </c>
    </row>
    <row r="93" ht="153">
      <c r="A93" s="1" t="s">
        <v>666</v>
      </c>
      <c r="E93" s="27" t="s">
        <v>2231</v>
      </c>
    </row>
    <row r="94">
      <c r="A94" s="1" t="s">
        <v>659</v>
      </c>
      <c r="B94" s="1">
        <v>22</v>
      </c>
      <c r="C94" s="26" t="s">
        <v>3548</v>
      </c>
      <c r="D94" t="s">
        <v>661</v>
      </c>
      <c r="E94" s="27" t="s">
        <v>3549</v>
      </c>
      <c r="F94" s="28" t="s">
        <v>683</v>
      </c>
      <c r="G94" s="29">
        <v>1</v>
      </c>
      <c r="H94" s="28">
        <v>0</v>
      </c>
      <c r="I94" s="30">
        <f>ROUND(G94*H94,P4)</f>
        <v>0</v>
      </c>
      <c r="L94" s="31">
        <v>0</v>
      </c>
      <c r="M94" s="24">
        <f>ROUND(G94*L94,P4)</f>
        <v>0</v>
      </c>
      <c r="N94" s="25" t="s">
        <v>1309</v>
      </c>
      <c r="O94" s="32">
        <f>M94*AA94</f>
        <v>0</v>
      </c>
      <c r="P94" s="1">
        <v>1</v>
      </c>
      <c r="AA94" s="1">
        <f>IF(P94=1,$O$3,IF(P94=2,$O$4,$O$5))</f>
        <v>0</v>
      </c>
    </row>
    <row r="95">
      <c r="A95" s="1" t="s">
        <v>664</v>
      </c>
      <c r="E95" s="27" t="s">
        <v>661</v>
      </c>
    </row>
    <row r="96">
      <c r="A96" s="1" t="s">
        <v>665</v>
      </c>
      <c r="E96" s="33" t="s">
        <v>1468</v>
      </c>
    </row>
    <row r="97" ht="114.75">
      <c r="A97" s="1" t="s">
        <v>666</v>
      </c>
      <c r="E97" s="27" t="s">
        <v>1679</v>
      </c>
    </row>
    <row r="98">
      <c r="A98" s="1" t="s">
        <v>659</v>
      </c>
      <c r="B98" s="1">
        <v>23</v>
      </c>
      <c r="C98" s="26" t="s">
        <v>3550</v>
      </c>
      <c r="D98" t="s">
        <v>661</v>
      </c>
      <c r="E98" s="27" t="s">
        <v>3551</v>
      </c>
      <c r="F98" s="28" t="s">
        <v>683</v>
      </c>
      <c r="G98" s="29">
        <v>2</v>
      </c>
      <c r="H98" s="28">
        <v>0</v>
      </c>
      <c r="I98" s="30">
        <f>ROUND(G98*H98,P4)</f>
        <v>0</v>
      </c>
      <c r="L98" s="31">
        <v>0</v>
      </c>
      <c r="M98" s="24">
        <f>ROUND(G98*L98,P4)</f>
        <v>0</v>
      </c>
      <c r="N98" s="25" t="s">
        <v>1309</v>
      </c>
      <c r="O98" s="32">
        <f>M98*AA98</f>
        <v>0</v>
      </c>
      <c r="P98" s="1">
        <v>1</v>
      </c>
      <c r="AA98" s="1">
        <f>IF(P98=1,$O$3,IF(P98=2,$O$4,$O$5))</f>
        <v>0</v>
      </c>
    </row>
    <row r="99">
      <c r="A99" s="1" t="s">
        <v>664</v>
      </c>
      <c r="E99" s="27" t="s">
        <v>661</v>
      </c>
    </row>
    <row r="100">
      <c r="A100" s="1" t="s">
        <v>665</v>
      </c>
      <c r="E100" s="33" t="s">
        <v>2244</v>
      </c>
    </row>
    <row r="101" ht="114.75">
      <c r="A101" s="1" t="s">
        <v>666</v>
      </c>
      <c r="E101" s="27" t="s">
        <v>1679</v>
      </c>
    </row>
    <row r="102">
      <c r="A102" s="1" t="s">
        <v>659</v>
      </c>
      <c r="B102" s="1">
        <v>24</v>
      </c>
      <c r="C102" s="26" t="s">
        <v>2845</v>
      </c>
      <c r="D102" t="s">
        <v>661</v>
      </c>
      <c r="E102" s="27" t="s">
        <v>2846</v>
      </c>
      <c r="F102" s="28" t="s">
        <v>683</v>
      </c>
      <c r="G102" s="29">
        <v>1</v>
      </c>
      <c r="H102" s="28">
        <v>0</v>
      </c>
      <c r="I102" s="30">
        <f>ROUND(G102*H102,P4)</f>
        <v>0</v>
      </c>
      <c r="L102" s="31">
        <v>0</v>
      </c>
      <c r="M102" s="24">
        <f>ROUND(G102*L102,P4)</f>
        <v>0</v>
      </c>
      <c r="N102" s="25" t="s">
        <v>1309</v>
      </c>
      <c r="O102" s="32">
        <f>M102*AA102</f>
        <v>0</v>
      </c>
      <c r="P102" s="1">
        <v>1</v>
      </c>
      <c r="AA102" s="1">
        <f>IF(P102=1,$O$3,IF(P102=2,$O$4,$O$5))</f>
        <v>0</v>
      </c>
    </row>
    <row r="103">
      <c r="A103" s="1" t="s">
        <v>664</v>
      </c>
      <c r="E103" s="27" t="s">
        <v>661</v>
      </c>
    </row>
    <row r="104">
      <c r="A104" s="1" t="s">
        <v>665</v>
      </c>
      <c r="E104" s="33" t="s">
        <v>1468</v>
      </c>
    </row>
    <row r="105" ht="140.25">
      <c r="A105" s="1" t="s">
        <v>666</v>
      </c>
      <c r="E105" s="27" t="s">
        <v>1925</v>
      </c>
    </row>
    <row r="106">
      <c r="A106" s="1" t="s">
        <v>659</v>
      </c>
      <c r="B106" s="1">
        <v>25</v>
      </c>
      <c r="C106" s="26" t="s">
        <v>3552</v>
      </c>
      <c r="D106" t="s">
        <v>661</v>
      </c>
      <c r="E106" s="27" t="s">
        <v>3553</v>
      </c>
      <c r="F106" s="28" t="s">
        <v>683</v>
      </c>
      <c r="G106" s="29">
        <v>6</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2278</v>
      </c>
    </row>
    <row r="109" ht="153">
      <c r="A109" s="1" t="s">
        <v>666</v>
      </c>
      <c r="E109" s="27" t="s">
        <v>2231</v>
      </c>
    </row>
    <row r="110">
      <c r="A110" s="1" t="s">
        <v>659</v>
      </c>
      <c r="B110" s="1">
        <v>26</v>
      </c>
      <c r="C110" s="26" t="s">
        <v>3554</v>
      </c>
      <c r="D110" t="s">
        <v>661</v>
      </c>
      <c r="E110" s="27" t="s">
        <v>3555</v>
      </c>
      <c r="F110" s="28" t="s">
        <v>683</v>
      </c>
      <c r="G110" s="29">
        <v>10</v>
      </c>
      <c r="H110" s="28">
        <v>0</v>
      </c>
      <c r="I110" s="30">
        <f>ROUND(G110*H110,P4)</f>
        <v>0</v>
      </c>
      <c r="L110" s="31">
        <v>0</v>
      </c>
      <c r="M110" s="24">
        <f>ROUND(G110*L110,P4)</f>
        <v>0</v>
      </c>
      <c r="N110" s="25" t="s">
        <v>1309</v>
      </c>
      <c r="O110" s="32">
        <f>M110*AA110</f>
        <v>0</v>
      </c>
      <c r="P110" s="1">
        <v>1</v>
      </c>
      <c r="AA110" s="1">
        <f>IF(P110=1,$O$3,IF(P110=2,$O$4,$O$5))</f>
        <v>0</v>
      </c>
    </row>
    <row r="111">
      <c r="A111" s="1" t="s">
        <v>664</v>
      </c>
      <c r="E111" s="27" t="s">
        <v>661</v>
      </c>
    </row>
    <row r="112">
      <c r="A112" s="1" t="s">
        <v>665</v>
      </c>
      <c r="E112" s="33" t="s">
        <v>2544</v>
      </c>
    </row>
    <row r="113" ht="153">
      <c r="A113" s="1" t="s">
        <v>666</v>
      </c>
      <c r="E113" s="27" t="s">
        <v>1885</v>
      </c>
    </row>
    <row r="114">
      <c r="A114" s="1" t="s">
        <v>659</v>
      </c>
      <c r="B114" s="1">
        <v>27</v>
      </c>
      <c r="C114" s="26" t="s">
        <v>2279</v>
      </c>
      <c r="D114" t="s">
        <v>661</v>
      </c>
      <c r="E114" s="27" t="s">
        <v>3556</v>
      </c>
      <c r="F114" s="28" t="s">
        <v>683</v>
      </c>
      <c r="G114" s="29">
        <v>4</v>
      </c>
      <c r="H114" s="28">
        <v>0</v>
      </c>
      <c r="I114" s="30">
        <f>ROUND(G114*H114,P4)</f>
        <v>0</v>
      </c>
      <c r="L114" s="31">
        <v>0</v>
      </c>
      <c r="M114" s="24">
        <f>ROUND(G114*L114,P4)</f>
        <v>0</v>
      </c>
      <c r="N114" s="25" t="s">
        <v>1309</v>
      </c>
      <c r="O114" s="32">
        <f>M114*AA114</f>
        <v>0</v>
      </c>
      <c r="P114" s="1">
        <v>1</v>
      </c>
      <c r="AA114" s="1">
        <f>IF(P114=1,$O$3,IF(P114=2,$O$4,$O$5))</f>
        <v>0</v>
      </c>
    </row>
    <row r="115">
      <c r="A115" s="1" t="s">
        <v>664</v>
      </c>
      <c r="E115" s="27" t="s">
        <v>661</v>
      </c>
    </row>
    <row r="116">
      <c r="A116" s="1" t="s">
        <v>665</v>
      </c>
      <c r="E116" s="33" t="s">
        <v>1465</v>
      </c>
    </row>
    <row r="117" ht="102">
      <c r="A117" s="1" t="s">
        <v>666</v>
      </c>
      <c r="E117" s="27" t="s">
        <v>2281</v>
      </c>
    </row>
    <row r="118">
      <c r="A118" s="1" t="s">
        <v>659</v>
      </c>
      <c r="B118" s="1">
        <v>28</v>
      </c>
      <c r="C118" s="26" t="s">
        <v>3557</v>
      </c>
      <c r="D118" t="s">
        <v>661</v>
      </c>
      <c r="E118" s="27" t="s">
        <v>3558</v>
      </c>
      <c r="F118" s="28" t="s">
        <v>683</v>
      </c>
      <c r="G118" s="29">
        <v>20</v>
      </c>
      <c r="H118" s="28">
        <v>0</v>
      </c>
      <c r="I118" s="30">
        <f>ROUND(G118*H118,P4)</f>
        <v>0</v>
      </c>
      <c r="L118" s="31">
        <v>0</v>
      </c>
      <c r="M118" s="24">
        <f>ROUND(G118*L118,P4)</f>
        <v>0</v>
      </c>
      <c r="N118" s="25" t="s">
        <v>1309</v>
      </c>
      <c r="O118" s="32">
        <f>M118*AA118</f>
        <v>0</v>
      </c>
      <c r="P118" s="1">
        <v>1</v>
      </c>
      <c r="AA118" s="1">
        <f>IF(P118=1,$O$3,IF(P118=2,$O$4,$O$5))</f>
        <v>0</v>
      </c>
    </row>
    <row r="119">
      <c r="A119" s="1" t="s">
        <v>664</v>
      </c>
      <c r="E119" s="27" t="s">
        <v>661</v>
      </c>
    </row>
    <row r="120">
      <c r="A120" s="1" t="s">
        <v>665</v>
      </c>
      <c r="E120" s="33" t="s">
        <v>2267</v>
      </c>
    </row>
    <row r="121" ht="153">
      <c r="A121" s="1" t="s">
        <v>666</v>
      </c>
      <c r="E121" s="27" t="s">
        <v>1885</v>
      </c>
    </row>
    <row r="122">
      <c r="A122" s="1" t="s">
        <v>659</v>
      </c>
      <c r="B122" s="1">
        <v>29</v>
      </c>
      <c r="C122" s="26" t="s">
        <v>3559</v>
      </c>
      <c r="D122" t="s">
        <v>661</v>
      </c>
      <c r="E122" s="27" t="s">
        <v>3560</v>
      </c>
      <c r="F122" s="28" t="s">
        <v>683</v>
      </c>
      <c r="G122" s="29">
        <v>7</v>
      </c>
      <c r="H122" s="28">
        <v>0</v>
      </c>
      <c r="I122" s="30">
        <f>ROUND(G122*H122,P4)</f>
        <v>0</v>
      </c>
      <c r="L122" s="31">
        <v>0</v>
      </c>
      <c r="M122" s="24">
        <f>ROUND(G122*L122,P4)</f>
        <v>0</v>
      </c>
      <c r="N122" s="25" t="s">
        <v>1309</v>
      </c>
      <c r="O122" s="32">
        <f>M122*AA122</f>
        <v>0</v>
      </c>
      <c r="P122" s="1">
        <v>1</v>
      </c>
      <c r="AA122" s="1">
        <f>IF(P122=1,$O$3,IF(P122=2,$O$4,$O$5))</f>
        <v>0</v>
      </c>
    </row>
    <row r="123">
      <c r="A123" s="1" t="s">
        <v>664</v>
      </c>
      <c r="E123" s="27" t="s">
        <v>661</v>
      </c>
    </row>
    <row r="124">
      <c r="A124" s="1" t="s">
        <v>665</v>
      </c>
      <c r="E124" s="33" t="s">
        <v>2603</v>
      </c>
    </row>
    <row r="125" ht="153">
      <c r="A125" s="1" t="s">
        <v>666</v>
      </c>
      <c r="E125" s="27" t="s">
        <v>1885</v>
      </c>
    </row>
    <row r="126">
      <c r="A126" s="1" t="s">
        <v>656</v>
      </c>
      <c r="C126" s="22" t="s">
        <v>894</v>
      </c>
      <c r="E126" s="23" t="s">
        <v>895</v>
      </c>
      <c r="L126" s="24">
        <f>SUMIFS(L127:L146,A127:A146,"P")</f>
        <v>0</v>
      </c>
      <c r="M126" s="24">
        <f>SUMIFS(M127:M146,A127:A146,"P")</f>
        <v>0</v>
      </c>
      <c r="N126" s="25"/>
    </row>
    <row r="127" ht="25.5">
      <c r="A127" s="1" t="s">
        <v>659</v>
      </c>
      <c r="B127" s="1">
        <v>30</v>
      </c>
      <c r="C127" s="26" t="s">
        <v>1867</v>
      </c>
      <c r="D127" t="s">
        <v>897</v>
      </c>
      <c r="E127" s="27" t="s">
        <v>1868</v>
      </c>
      <c r="F127" s="28" t="s">
        <v>899</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1869</v>
      </c>
    </row>
    <row r="129">
      <c r="A129" s="1" t="s">
        <v>665</v>
      </c>
      <c r="E129" s="33" t="s">
        <v>3032</v>
      </c>
    </row>
    <row r="130" ht="153">
      <c r="A130" s="1" t="s">
        <v>666</v>
      </c>
      <c r="E130" s="27" t="s">
        <v>907</v>
      </c>
    </row>
    <row r="131" ht="38.25">
      <c r="A131" s="1" t="s">
        <v>659</v>
      </c>
      <c r="B131" s="1">
        <v>31</v>
      </c>
      <c r="C131" s="26" t="s">
        <v>903</v>
      </c>
      <c r="D131" t="s">
        <v>897</v>
      </c>
      <c r="E131" s="27" t="s">
        <v>904</v>
      </c>
      <c r="F131" s="28" t="s">
        <v>899</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905</v>
      </c>
    </row>
    <row r="133">
      <c r="A133" s="1" t="s">
        <v>665</v>
      </c>
      <c r="E133" s="33" t="s">
        <v>1459</v>
      </c>
    </row>
    <row r="134" ht="153">
      <c r="A134" s="1" t="s">
        <v>666</v>
      </c>
      <c r="E134" s="27" t="s">
        <v>907</v>
      </c>
    </row>
    <row r="135" ht="25.5">
      <c r="A135" s="1" t="s">
        <v>659</v>
      </c>
      <c r="B135" s="1">
        <v>32</v>
      </c>
      <c r="C135" s="26" t="s">
        <v>916</v>
      </c>
      <c r="D135" t="s">
        <v>897</v>
      </c>
      <c r="E135" s="27" t="s">
        <v>917</v>
      </c>
      <c r="F135" s="28" t="s">
        <v>899</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914</v>
      </c>
    </row>
    <row r="137">
      <c r="A137" s="1" t="s">
        <v>665</v>
      </c>
      <c r="E137" s="33" t="s">
        <v>1502</v>
      </c>
    </row>
    <row r="138" ht="153">
      <c r="A138" s="1" t="s">
        <v>666</v>
      </c>
      <c r="E138" s="27" t="s">
        <v>902</v>
      </c>
    </row>
    <row r="139" ht="25.5">
      <c r="A139" s="1" t="s">
        <v>659</v>
      </c>
      <c r="B139" s="1">
        <v>33</v>
      </c>
      <c r="C139" s="26" t="s">
        <v>919</v>
      </c>
      <c r="D139" t="s">
        <v>897</v>
      </c>
      <c r="E139" s="27" t="s">
        <v>920</v>
      </c>
      <c r="F139" s="28" t="s">
        <v>899</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921</v>
      </c>
    </row>
    <row r="141">
      <c r="A141" s="1" t="s">
        <v>665</v>
      </c>
      <c r="E141" s="33" t="s">
        <v>3032</v>
      </c>
    </row>
    <row r="142" ht="153">
      <c r="A142" s="1" t="s">
        <v>666</v>
      </c>
      <c r="E142" s="27" t="s">
        <v>902</v>
      </c>
    </row>
    <row r="143" ht="25.5">
      <c r="A143" s="1" t="s">
        <v>659</v>
      </c>
      <c r="B143" s="1">
        <v>34</v>
      </c>
      <c r="C143" s="26" t="s">
        <v>922</v>
      </c>
      <c r="D143" t="s">
        <v>897</v>
      </c>
      <c r="E143" s="27" t="s">
        <v>923</v>
      </c>
      <c r="F143" s="28" t="s">
        <v>899</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910</v>
      </c>
    </row>
    <row r="145">
      <c r="A145" s="1" t="s">
        <v>665</v>
      </c>
      <c r="E145" s="33" t="s">
        <v>3032</v>
      </c>
    </row>
    <row r="146" ht="153">
      <c r="A146" s="1" t="s">
        <v>666</v>
      </c>
      <c r="E146" s="27" t="s">
        <v>902</v>
      </c>
    </row>
  </sheetData>
  <sheetProtection sheet="1" objects="1" scenarios="1" spinCount="100000" saltValue="Eoga3BumKizgJc8THCns5AJOZt/UKETYsKVnJBclqUACr6DwmG8H9/JFMTFKJJXkDZmGO4Z8FDsSxrS4HYPfvw==" hashValue="YJ92wUjcPBaV3N1ShvcX0fAkRQZbKMO40c/6eXnrf4MT3378QydNPyyWto1HMXk+clFIdFJWP48jB1XZCOmh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3561</v>
      </c>
      <c r="E8" s="23" t="s">
        <v>127</v>
      </c>
      <c r="L8" s="24">
        <f>L9+L322</f>
        <v>0</v>
      </c>
      <c r="M8" s="24">
        <f>M9+M322</f>
        <v>0</v>
      </c>
      <c r="N8" s="25"/>
    </row>
    <row r="9">
      <c r="A9" s="1" t="s">
        <v>656</v>
      </c>
      <c r="C9" s="22" t="s">
        <v>679</v>
      </c>
      <c r="E9" s="23" t="s">
        <v>680</v>
      </c>
      <c r="L9" s="24">
        <f>SUMIFS(L10:L321,A10:A321,"P")</f>
        <v>0</v>
      </c>
      <c r="M9" s="24">
        <f>SUMIFS(M10:M321,A10:A321,"P")</f>
        <v>0</v>
      </c>
      <c r="N9" s="25"/>
    </row>
    <row r="10">
      <c r="A10" s="1" t="s">
        <v>659</v>
      </c>
      <c r="B10" s="1">
        <v>1</v>
      </c>
      <c r="C10" s="26" t="s">
        <v>866</v>
      </c>
      <c r="D10" t="s">
        <v>661</v>
      </c>
      <c r="E10" s="27" t="s">
        <v>867</v>
      </c>
      <c r="F10" s="28" t="s">
        <v>868</v>
      </c>
      <c r="G10" s="29">
        <v>350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3562</v>
      </c>
    </row>
    <row r="13" ht="114.75">
      <c r="A13" s="1" t="s">
        <v>666</v>
      </c>
      <c r="E13" s="27" t="s">
        <v>869</v>
      </c>
    </row>
    <row r="14">
      <c r="A14" s="1" t="s">
        <v>659</v>
      </c>
      <c r="B14" s="1">
        <v>2</v>
      </c>
      <c r="C14" s="26" t="s">
        <v>870</v>
      </c>
      <c r="D14" t="s">
        <v>661</v>
      </c>
      <c r="E14" s="27" t="s">
        <v>871</v>
      </c>
      <c r="F14" s="28" t="s">
        <v>868</v>
      </c>
      <c r="G14" s="29">
        <v>64</v>
      </c>
      <c r="H14" s="28">
        <v>0</v>
      </c>
      <c r="I14" s="30">
        <f>ROUND(G14*H14,P4)</f>
        <v>0</v>
      </c>
      <c r="L14" s="31">
        <v>0</v>
      </c>
      <c r="M14" s="24">
        <f>ROUND(G14*L14,P4)</f>
        <v>0</v>
      </c>
      <c r="N14" s="25" t="s">
        <v>1309</v>
      </c>
      <c r="O14" s="32">
        <f>M14*AA14</f>
        <v>0</v>
      </c>
      <c r="P14" s="1">
        <v>1</v>
      </c>
      <c r="AA14" s="1">
        <f>IF(P14=1,$O$3,IF(P14=2,$O$4,$O$5))</f>
        <v>0</v>
      </c>
    </row>
    <row r="15">
      <c r="A15" s="1" t="s">
        <v>664</v>
      </c>
      <c r="E15" s="27" t="s">
        <v>661</v>
      </c>
    </row>
    <row r="16">
      <c r="A16" s="1" t="s">
        <v>665</v>
      </c>
      <c r="E16" s="33" t="s">
        <v>3563</v>
      </c>
    </row>
    <row r="17" ht="102">
      <c r="A17" s="1" t="s">
        <v>666</v>
      </c>
      <c r="E17" s="27" t="s">
        <v>872</v>
      </c>
    </row>
    <row r="18">
      <c r="A18" s="1" t="s">
        <v>659</v>
      </c>
      <c r="B18" s="1">
        <v>3</v>
      </c>
      <c r="C18" s="26" t="s">
        <v>3520</v>
      </c>
      <c r="D18" t="s">
        <v>661</v>
      </c>
      <c r="E18" s="27" t="s">
        <v>3521</v>
      </c>
      <c r="F18" s="28" t="s">
        <v>683</v>
      </c>
      <c r="G18" s="29">
        <v>60</v>
      </c>
      <c r="H18" s="28">
        <v>0</v>
      </c>
      <c r="I18" s="30">
        <f>ROUND(G18*H18,P4)</f>
        <v>0</v>
      </c>
      <c r="L18" s="31">
        <v>0</v>
      </c>
      <c r="M18" s="24">
        <f>ROUND(G18*L18,P4)</f>
        <v>0</v>
      </c>
      <c r="N18" s="25" t="s">
        <v>1309</v>
      </c>
      <c r="O18" s="32">
        <f>M18*AA18</f>
        <v>0</v>
      </c>
      <c r="P18" s="1">
        <v>1</v>
      </c>
      <c r="AA18" s="1">
        <f>IF(P18=1,$O$3,IF(P18=2,$O$4,$O$5))</f>
        <v>0</v>
      </c>
    </row>
    <row r="19">
      <c r="A19" s="1" t="s">
        <v>664</v>
      </c>
      <c r="E19" s="27" t="s">
        <v>661</v>
      </c>
    </row>
    <row r="20">
      <c r="A20" s="1" t="s">
        <v>665</v>
      </c>
      <c r="E20" s="33" t="s">
        <v>3525</v>
      </c>
    </row>
    <row r="21" ht="153">
      <c r="A21" s="1" t="s">
        <v>666</v>
      </c>
      <c r="E21" s="27" t="s">
        <v>1885</v>
      </c>
    </row>
    <row r="22">
      <c r="A22" s="1" t="s">
        <v>659</v>
      </c>
      <c r="B22" s="1">
        <v>4</v>
      </c>
      <c r="C22" s="26" t="s">
        <v>2739</v>
      </c>
      <c r="D22" t="s">
        <v>661</v>
      </c>
      <c r="E22" s="27" t="s">
        <v>2740</v>
      </c>
      <c r="F22" s="28" t="s">
        <v>683</v>
      </c>
      <c r="G22" s="29">
        <v>900</v>
      </c>
      <c r="H22" s="28">
        <v>0</v>
      </c>
      <c r="I22" s="30">
        <f>ROUND(G22*H22,P4)</f>
        <v>0</v>
      </c>
      <c r="L22" s="31">
        <v>0</v>
      </c>
      <c r="M22" s="24">
        <f>ROUND(G22*L22,P4)</f>
        <v>0</v>
      </c>
      <c r="N22" s="25" t="s">
        <v>1309</v>
      </c>
      <c r="O22" s="32">
        <f>M22*AA22</f>
        <v>0</v>
      </c>
      <c r="P22" s="1">
        <v>1</v>
      </c>
      <c r="AA22" s="1">
        <f>IF(P22=1,$O$3,IF(P22=2,$O$4,$O$5))</f>
        <v>0</v>
      </c>
    </row>
    <row r="23">
      <c r="A23" s="1" t="s">
        <v>664</v>
      </c>
      <c r="E23" s="27" t="s">
        <v>661</v>
      </c>
    </row>
    <row r="24">
      <c r="A24" s="1" t="s">
        <v>665</v>
      </c>
      <c r="E24" s="33" t="s">
        <v>3564</v>
      </c>
    </row>
    <row r="25" ht="89.25">
      <c r="A25" s="1" t="s">
        <v>666</v>
      </c>
      <c r="E25" s="27" t="s">
        <v>2741</v>
      </c>
    </row>
    <row r="26">
      <c r="A26" s="1" t="s">
        <v>659</v>
      </c>
      <c r="B26" s="1">
        <v>5</v>
      </c>
      <c r="C26" s="26" t="s">
        <v>2742</v>
      </c>
      <c r="D26" t="s">
        <v>661</v>
      </c>
      <c r="E26" s="27" t="s">
        <v>2743</v>
      </c>
      <c r="F26" s="28" t="s">
        <v>683</v>
      </c>
      <c r="G26" s="29">
        <v>620</v>
      </c>
      <c r="H26" s="28">
        <v>0</v>
      </c>
      <c r="I26" s="30">
        <f>ROUND(G26*H26,P4)</f>
        <v>0</v>
      </c>
      <c r="L26" s="31">
        <v>0</v>
      </c>
      <c r="M26" s="24">
        <f>ROUND(G26*L26,P4)</f>
        <v>0</v>
      </c>
      <c r="N26" s="25" t="s">
        <v>1309</v>
      </c>
      <c r="O26" s="32">
        <f>M26*AA26</f>
        <v>0</v>
      </c>
      <c r="P26" s="1">
        <v>1</v>
      </c>
      <c r="AA26" s="1">
        <f>IF(P26=1,$O$3,IF(P26=2,$O$4,$O$5))</f>
        <v>0</v>
      </c>
    </row>
    <row r="27">
      <c r="A27" s="1" t="s">
        <v>664</v>
      </c>
      <c r="E27" s="27" t="s">
        <v>661</v>
      </c>
    </row>
    <row r="28">
      <c r="A28" s="1" t="s">
        <v>665</v>
      </c>
      <c r="E28" s="33" t="s">
        <v>3565</v>
      </c>
    </row>
    <row r="29" ht="102">
      <c r="A29" s="1" t="s">
        <v>666</v>
      </c>
      <c r="E29" s="27" t="s">
        <v>1963</v>
      </c>
    </row>
    <row r="30">
      <c r="A30" s="1" t="s">
        <v>659</v>
      </c>
      <c r="B30" s="1">
        <v>6</v>
      </c>
      <c r="C30" s="26" t="s">
        <v>3523</v>
      </c>
      <c r="D30" t="s">
        <v>661</v>
      </c>
      <c r="E30" s="27" t="s">
        <v>3524</v>
      </c>
      <c r="F30" s="28" t="s">
        <v>683</v>
      </c>
      <c r="G30" s="29">
        <v>330</v>
      </c>
      <c r="H30" s="28">
        <v>0</v>
      </c>
      <c r="I30" s="30">
        <f>ROUND(G30*H30,P4)</f>
        <v>0</v>
      </c>
      <c r="L30" s="31">
        <v>0</v>
      </c>
      <c r="M30" s="24">
        <f>ROUND(G30*L30,P4)</f>
        <v>0</v>
      </c>
      <c r="N30" s="25" t="s">
        <v>1309</v>
      </c>
      <c r="O30" s="32">
        <f>M30*AA30</f>
        <v>0</v>
      </c>
      <c r="P30" s="1">
        <v>1</v>
      </c>
      <c r="AA30" s="1">
        <f>IF(P30=1,$O$3,IF(P30=2,$O$4,$O$5))</f>
        <v>0</v>
      </c>
    </row>
    <row r="31">
      <c r="A31" s="1" t="s">
        <v>664</v>
      </c>
      <c r="E31" s="27" t="s">
        <v>661</v>
      </c>
    </row>
    <row r="32">
      <c r="A32" s="1" t="s">
        <v>665</v>
      </c>
      <c r="E32" s="33" t="s">
        <v>3355</v>
      </c>
    </row>
    <row r="33" ht="153">
      <c r="A33" s="1" t="s">
        <v>666</v>
      </c>
      <c r="E33" s="27" t="s">
        <v>3566</v>
      </c>
    </row>
    <row r="34">
      <c r="A34" s="1" t="s">
        <v>659</v>
      </c>
      <c r="B34" s="1">
        <v>7</v>
      </c>
      <c r="C34" s="26" t="s">
        <v>3567</v>
      </c>
      <c r="D34" t="s">
        <v>661</v>
      </c>
      <c r="E34" s="27" t="s">
        <v>3568</v>
      </c>
      <c r="F34" s="28" t="s">
        <v>683</v>
      </c>
      <c r="G34" s="29">
        <v>30</v>
      </c>
      <c r="H34" s="28">
        <v>0</v>
      </c>
      <c r="I34" s="30">
        <f>ROUND(G34*H34,P4)</f>
        <v>0</v>
      </c>
      <c r="L34" s="31">
        <v>0</v>
      </c>
      <c r="M34" s="24">
        <f>ROUND(G34*L34,P4)</f>
        <v>0</v>
      </c>
      <c r="N34" s="25" t="s">
        <v>1309</v>
      </c>
      <c r="O34" s="32">
        <f>M34*AA34</f>
        <v>0</v>
      </c>
      <c r="P34" s="1">
        <v>1</v>
      </c>
      <c r="AA34" s="1">
        <f>IF(P34=1,$O$3,IF(P34=2,$O$4,$O$5))</f>
        <v>0</v>
      </c>
    </row>
    <row r="35">
      <c r="A35" s="1" t="s">
        <v>664</v>
      </c>
      <c r="E35" s="27" t="s">
        <v>661</v>
      </c>
    </row>
    <row r="36">
      <c r="A36" s="1" t="s">
        <v>665</v>
      </c>
      <c r="E36" s="33" t="s">
        <v>2259</v>
      </c>
    </row>
    <row r="37" ht="153">
      <c r="A37" s="1" t="s">
        <v>666</v>
      </c>
      <c r="E37" s="27" t="s">
        <v>1671</v>
      </c>
    </row>
    <row r="38">
      <c r="A38" s="1" t="s">
        <v>659</v>
      </c>
      <c r="B38" s="1">
        <v>8</v>
      </c>
      <c r="C38" s="26" t="s">
        <v>3569</v>
      </c>
      <c r="D38" t="s">
        <v>661</v>
      </c>
      <c r="E38" s="27" t="s">
        <v>3570</v>
      </c>
      <c r="F38" s="28" t="s">
        <v>683</v>
      </c>
      <c r="G38" s="29">
        <v>30</v>
      </c>
      <c r="H38" s="28">
        <v>0</v>
      </c>
      <c r="I38" s="30">
        <f>ROUND(G38*H38,P4)</f>
        <v>0</v>
      </c>
      <c r="L38" s="31">
        <v>0</v>
      </c>
      <c r="M38" s="24">
        <f>ROUND(G38*L38,P4)</f>
        <v>0</v>
      </c>
      <c r="N38" s="25" t="s">
        <v>1309</v>
      </c>
      <c r="O38" s="32">
        <f>M38*AA38</f>
        <v>0</v>
      </c>
      <c r="P38" s="1">
        <v>1</v>
      </c>
      <c r="AA38" s="1">
        <f>IF(P38=1,$O$3,IF(P38=2,$O$4,$O$5))</f>
        <v>0</v>
      </c>
    </row>
    <row r="39">
      <c r="A39" s="1" t="s">
        <v>664</v>
      </c>
      <c r="E39" s="27" t="s">
        <v>661</v>
      </c>
    </row>
    <row r="40">
      <c r="A40" s="1" t="s">
        <v>665</v>
      </c>
      <c r="E40" s="33" t="s">
        <v>2259</v>
      </c>
    </row>
    <row r="41" ht="127.5">
      <c r="A41" s="1" t="s">
        <v>666</v>
      </c>
      <c r="E41" s="27" t="s">
        <v>1644</v>
      </c>
    </row>
    <row r="42">
      <c r="A42" s="1" t="s">
        <v>659</v>
      </c>
      <c r="B42" s="1">
        <v>9</v>
      </c>
      <c r="C42" s="26" t="s">
        <v>3526</v>
      </c>
      <c r="D42" t="s">
        <v>661</v>
      </c>
      <c r="E42" s="27" t="s">
        <v>3527</v>
      </c>
      <c r="F42" s="28" t="s">
        <v>683</v>
      </c>
      <c r="G42" s="29">
        <v>150</v>
      </c>
      <c r="H42" s="28">
        <v>0</v>
      </c>
      <c r="I42" s="30">
        <f>ROUND(G42*H42,P4)</f>
        <v>0</v>
      </c>
      <c r="L42" s="31">
        <v>0</v>
      </c>
      <c r="M42" s="24">
        <f>ROUND(G42*L42,P4)</f>
        <v>0</v>
      </c>
      <c r="N42" s="25" t="s">
        <v>1309</v>
      </c>
      <c r="O42" s="32">
        <f>M42*AA42</f>
        <v>0</v>
      </c>
      <c r="P42" s="1">
        <v>1</v>
      </c>
      <c r="AA42" s="1">
        <f>IF(P42=1,$O$3,IF(P42=2,$O$4,$O$5))</f>
        <v>0</v>
      </c>
    </row>
    <row r="43">
      <c r="A43" s="1" t="s">
        <v>664</v>
      </c>
      <c r="E43" s="27" t="s">
        <v>661</v>
      </c>
    </row>
    <row r="44">
      <c r="A44" s="1" t="s">
        <v>665</v>
      </c>
      <c r="E44" s="33" t="s">
        <v>2273</v>
      </c>
    </row>
    <row r="45" ht="153">
      <c r="A45" s="1" t="s">
        <v>666</v>
      </c>
      <c r="E45" s="27" t="s">
        <v>1885</v>
      </c>
    </row>
    <row r="46">
      <c r="A46" s="1" t="s">
        <v>659</v>
      </c>
      <c r="B46" s="1">
        <v>10</v>
      </c>
      <c r="C46" s="26" t="s">
        <v>2834</v>
      </c>
      <c r="D46" t="s">
        <v>661</v>
      </c>
      <c r="E46" s="27" t="s">
        <v>3365</v>
      </c>
      <c r="F46" s="28" t="s">
        <v>683</v>
      </c>
      <c r="G46" s="29">
        <v>11</v>
      </c>
      <c r="H46" s="28">
        <v>0</v>
      </c>
      <c r="I46" s="30">
        <f>ROUND(G46*H46,P4)</f>
        <v>0</v>
      </c>
      <c r="L46" s="31">
        <v>0</v>
      </c>
      <c r="M46" s="24">
        <f>ROUND(G46*L46,P4)</f>
        <v>0</v>
      </c>
      <c r="N46" s="25" t="s">
        <v>1309</v>
      </c>
      <c r="O46" s="32">
        <f>M46*AA46</f>
        <v>0</v>
      </c>
      <c r="P46" s="1">
        <v>1</v>
      </c>
      <c r="AA46" s="1">
        <f>IF(P46=1,$O$3,IF(P46=2,$O$4,$O$5))</f>
        <v>0</v>
      </c>
    </row>
    <row r="47">
      <c r="A47" s="1" t="s">
        <v>664</v>
      </c>
      <c r="E47" s="27" t="s">
        <v>661</v>
      </c>
    </row>
    <row r="48">
      <c r="A48" s="1" t="s">
        <v>665</v>
      </c>
      <c r="E48" s="33" t="s">
        <v>2331</v>
      </c>
    </row>
    <row r="49" ht="153">
      <c r="A49" s="1" t="s">
        <v>666</v>
      </c>
      <c r="E49" s="27" t="s">
        <v>1671</v>
      </c>
    </row>
    <row r="50">
      <c r="A50" s="1" t="s">
        <v>659</v>
      </c>
      <c r="B50" s="1">
        <v>11</v>
      </c>
      <c r="C50" s="26" t="s">
        <v>3528</v>
      </c>
      <c r="D50" t="s">
        <v>661</v>
      </c>
      <c r="E50" s="27" t="s">
        <v>3529</v>
      </c>
      <c r="F50" s="28" t="s">
        <v>683</v>
      </c>
      <c r="G50" s="29">
        <v>12</v>
      </c>
      <c r="H50" s="28">
        <v>0</v>
      </c>
      <c r="I50" s="30">
        <f>ROUND(G50*H50,P4)</f>
        <v>0</v>
      </c>
      <c r="L50" s="31">
        <v>0</v>
      </c>
      <c r="M50" s="24">
        <f>ROUND(G50*L50,P4)</f>
        <v>0</v>
      </c>
      <c r="N50" s="25" t="s">
        <v>1309</v>
      </c>
      <c r="O50" s="32">
        <f>M50*AA50</f>
        <v>0</v>
      </c>
      <c r="P50" s="1">
        <v>1</v>
      </c>
      <c r="AA50" s="1">
        <f>IF(P50=1,$O$3,IF(P50=2,$O$4,$O$5))</f>
        <v>0</v>
      </c>
    </row>
    <row r="51">
      <c r="A51" s="1" t="s">
        <v>664</v>
      </c>
      <c r="E51" s="27" t="s">
        <v>661</v>
      </c>
    </row>
    <row r="52">
      <c r="A52" s="1" t="s">
        <v>665</v>
      </c>
      <c r="E52" s="33" t="s">
        <v>1500</v>
      </c>
    </row>
    <row r="53" ht="127.5">
      <c r="A53" s="1" t="s">
        <v>666</v>
      </c>
      <c r="E53" s="27" t="s">
        <v>1644</v>
      </c>
    </row>
    <row r="54" ht="25.5">
      <c r="A54" s="1" t="s">
        <v>659</v>
      </c>
      <c r="B54" s="1">
        <v>12</v>
      </c>
      <c r="C54" s="26" t="s">
        <v>2240</v>
      </c>
      <c r="D54" t="s">
        <v>661</v>
      </c>
      <c r="E54" s="27" t="s">
        <v>3571</v>
      </c>
      <c r="F54" s="28" t="s">
        <v>683</v>
      </c>
      <c r="G54" s="29">
        <v>15</v>
      </c>
      <c r="H54" s="28">
        <v>0</v>
      </c>
      <c r="I54" s="30">
        <f>ROUND(G54*H54,P4)</f>
        <v>0</v>
      </c>
      <c r="L54" s="31">
        <v>0</v>
      </c>
      <c r="M54" s="24">
        <f>ROUND(G54*L54,P4)</f>
        <v>0</v>
      </c>
      <c r="N54" s="25" t="s">
        <v>1309</v>
      </c>
      <c r="O54" s="32">
        <f>M54*AA54</f>
        <v>0</v>
      </c>
      <c r="P54" s="1">
        <v>1</v>
      </c>
      <c r="AA54" s="1">
        <f>IF(P54=1,$O$3,IF(P54=2,$O$4,$O$5))</f>
        <v>0</v>
      </c>
    </row>
    <row r="55">
      <c r="A55" s="1" t="s">
        <v>664</v>
      </c>
      <c r="E55" s="27" t="s">
        <v>661</v>
      </c>
    </row>
    <row r="56">
      <c r="A56" s="1" t="s">
        <v>665</v>
      </c>
      <c r="E56" s="33" t="s">
        <v>1457</v>
      </c>
    </row>
    <row r="57" ht="153">
      <c r="A57" s="1" t="s">
        <v>666</v>
      </c>
      <c r="E57" s="27" t="s">
        <v>1885</v>
      </c>
    </row>
    <row r="58">
      <c r="A58" s="1" t="s">
        <v>659</v>
      </c>
      <c r="B58" s="1">
        <v>13</v>
      </c>
      <c r="C58" s="26" t="s">
        <v>2242</v>
      </c>
      <c r="D58" t="s">
        <v>661</v>
      </c>
      <c r="E58" s="27" t="s">
        <v>2243</v>
      </c>
      <c r="F58" s="28" t="s">
        <v>683</v>
      </c>
      <c r="G58" s="29">
        <v>5</v>
      </c>
      <c r="H58" s="28">
        <v>0</v>
      </c>
      <c r="I58" s="30">
        <f>ROUND(G58*H58,P4)</f>
        <v>0</v>
      </c>
      <c r="L58" s="31">
        <v>0</v>
      </c>
      <c r="M58" s="24">
        <f>ROUND(G58*L58,P4)</f>
        <v>0</v>
      </c>
      <c r="N58" s="25" t="s">
        <v>1309</v>
      </c>
      <c r="O58" s="32">
        <f>M58*AA58</f>
        <v>0</v>
      </c>
      <c r="P58" s="1">
        <v>1</v>
      </c>
      <c r="AA58" s="1">
        <f>IF(P58=1,$O$3,IF(P58=2,$O$4,$O$5))</f>
        <v>0</v>
      </c>
    </row>
    <row r="59">
      <c r="A59" s="1" t="s">
        <v>664</v>
      </c>
      <c r="E59" s="27" t="s">
        <v>661</v>
      </c>
    </row>
    <row r="60">
      <c r="A60" s="1" t="s">
        <v>665</v>
      </c>
      <c r="E60" s="33" t="s">
        <v>1467</v>
      </c>
    </row>
    <row r="61" ht="153">
      <c r="A61" s="1" t="s">
        <v>666</v>
      </c>
      <c r="E61" s="27" t="s">
        <v>1885</v>
      </c>
    </row>
    <row r="62">
      <c r="A62" s="1" t="s">
        <v>659</v>
      </c>
      <c r="B62" s="1">
        <v>14</v>
      </c>
      <c r="C62" s="26" t="s">
        <v>3572</v>
      </c>
      <c r="D62" t="s">
        <v>661</v>
      </c>
      <c r="E62" s="27" t="s">
        <v>3573</v>
      </c>
      <c r="F62" s="28" t="s">
        <v>683</v>
      </c>
      <c r="G62" s="29">
        <v>3</v>
      </c>
      <c r="H62" s="28">
        <v>0</v>
      </c>
      <c r="I62" s="30">
        <f>ROUND(G62*H62,P4)</f>
        <v>0</v>
      </c>
      <c r="L62" s="31">
        <v>0</v>
      </c>
      <c r="M62" s="24">
        <f>ROUND(G62*L62,P4)</f>
        <v>0</v>
      </c>
      <c r="N62" s="25" t="s">
        <v>1309</v>
      </c>
      <c r="O62" s="32">
        <f>M62*AA62</f>
        <v>0</v>
      </c>
      <c r="P62" s="1">
        <v>1</v>
      </c>
      <c r="AA62" s="1">
        <f>IF(P62=1,$O$3,IF(P62=2,$O$4,$O$5))</f>
        <v>0</v>
      </c>
    </row>
    <row r="63">
      <c r="A63" s="1" t="s">
        <v>664</v>
      </c>
      <c r="E63" s="27" t="s">
        <v>661</v>
      </c>
    </row>
    <row r="64">
      <c r="A64" s="1" t="s">
        <v>665</v>
      </c>
      <c r="E64" s="33" t="s">
        <v>1947</v>
      </c>
    </row>
    <row r="65" ht="51">
      <c r="A65" s="1" t="s">
        <v>666</v>
      </c>
      <c r="E65" s="27" t="s">
        <v>3574</v>
      </c>
    </row>
    <row r="66">
      <c r="A66" s="1" t="s">
        <v>659</v>
      </c>
      <c r="B66" s="1">
        <v>15</v>
      </c>
      <c r="C66" s="26" t="s">
        <v>3575</v>
      </c>
      <c r="D66" t="s">
        <v>661</v>
      </c>
      <c r="E66" s="27" t="s">
        <v>3576</v>
      </c>
      <c r="F66" s="28" t="s">
        <v>683</v>
      </c>
      <c r="G66" s="29">
        <v>3</v>
      </c>
      <c r="H66" s="28">
        <v>0</v>
      </c>
      <c r="I66" s="30">
        <f>ROUND(G66*H66,P4)</f>
        <v>0</v>
      </c>
      <c r="L66" s="31">
        <v>0</v>
      </c>
      <c r="M66" s="24">
        <f>ROUND(G66*L66,P4)</f>
        <v>0</v>
      </c>
      <c r="N66" s="25" t="s">
        <v>1309</v>
      </c>
      <c r="O66" s="32">
        <f>M66*AA66</f>
        <v>0</v>
      </c>
      <c r="P66" s="1">
        <v>1</v>
      </c>
      <c r="AA66" s="1">
        <f>IF(P66=1,$O$3,IF(P66=2,$O$4,$O$5))</f>
        <v>0</v>
      </c>
    </row>
    <row r="67">
      <c r="A67" s="1" t="s">
        <v>664</v>
      </c>
      <c r="E67" s="27" t="s">
        <v>661</v>
      </c>
    </row>
    <row r="68">
      <c r="A68" s="1" t="s">
        <v>665</v>
      </c>
      <c r="E68" s="33" t="s">
        <v>1947</v>
      </c>
    </row>
    <row r="69" ht="76.5">
      <c r="A69" s="1" t="s">
        <v>666</v>
      </c>
      <c r="E69" s="27" t="s">
        <v>2477</v>
      </c>
    </row>
    <row r="70">
      <c r="A70" s="1" t="s">
        <v>659</v>
      </c>
      <c r="B70" s="1">
        <v>16</v>
      </c>
      <c r="C70" s="26" t="s">
        <v>3577</v>
      </c>
      <c r="D70" t="s">
        <v>661</v>
      </c>
      <c r="E70" s="27" t="s">
        <v>3578</v>
      </c>
      <c r="F70" s="28" t="s">
        <v>683</v>
      </c>
      <c r="G70" s="29">
        <v>2</v>
      </c>
      <c r="H70" s="28">
        <v>0</v>
      </c>
      <c r="I70" s="30">
        <f>ROUND(G70*H70,P4)</f>
        <v>0</v>
      </c>
      <c r="L70" s="31">
        <v>0</v>
      </c>
      <c r="M70" s="24">
        <f>ROUND(G70*L70,P4)</f>
        <v>0</v>
      </c>
      <c r="N70" s="25" t="s">
        <v>1309</v>
      </c>
      <c r="O70" s="32">
        <f>M70*AA70</f>
        <v>0</v>
      </c>
      <c r="P70" s="1">
        <v>1</v>
      </c>
      <c r="AA70" s="1">
        <f>IF(P70=1,$O$3,IF(P70=2,$O$4,$O$5))</f>
        <v>0</v>
      </c>
    </row>
    <row r="71">
      <c r="A71" s="1" t="s">
        <v>664</v>
      </c>
      <c r="E71" s="27" t="s">
        <v>661</v>
      </c>
    </row>
    <row r="72">
      <c r="A72" s="1" t="s">
        <v>665</v>
      </c>
      <c r="E72" s="33" t="s">
        <v>2244</v>
      </c>
    </row>
    <row r="73" ht="153">
      <c r="A73" s="1" t="s">
        <v>666</v>
      </c>
      <c r="E73" s="27" t="s">
        <v>1885</v>
      </c>
    </row>
    <row r="74">
      <c r="A74" s="1" t="s">
        <v>659</v>
      </c>
      <c r="B74" s="1">
        <v>17</v>
      </c>
      <c r="C74" s="26" t="s">
        <v>3579</v>
      </c>
      <c r="D74" t="s">
        <v>661</v>
      </c>
      <c r="E74" s="27" t="s">
        <v>3580</v>
      </c>
      <c r="F74" s="28" t="s">
        <v>683</v>
      </c>
      <c r="G74" s="29">
        <v>2</v>
      </c>
      <c r="H74" s="28">
        <v>0</v>
      </c>
      <c r="I74" s="30">
        <f>ROUND(G74*H74,P4)</f>
        <v>0</v>
      </c>
      <c r="L74" s="31">
        <v>0</v>
      </c>
      <c r="M74" s="24">
        <f>ROUND(G74*L74,P4)</f>
        <v>0</v>
      </c>
      <c r="N74" s="25" t="s">
        <v>1309</v>
      </c>
      <c r="O74" s="32">
        <f>M74*AA74</f>
        <v>0</v>
      </c>
      <c r="P74" s="1">
        <v>1</v>
      </c>
      <c r="AA74" s="1">
        <f>IF(P74=1,$O$3,IF(P74=2,$O$4,$O$5))</f>
        <v>0</v>
      </c>
    </row>
    <row r="75">
      <c r="A75" s="1" t="s">
        <v>664</v>
      </c>
      <c r="E75" s="27" t="s">
        <v>661</v>
      </c>
    </row>
    <row r="76">
      <c r="A76" s="1" t="s">
        <v>665</v>
      </c>
      <c r="E76" s="33" t="s">
        <v>2244</v>
      </c>
    </row>
    <row r="77" ht="153">
      <c r="A77" s="1" t="s">
        <v>666</v>
      </c>
      <c r="E77" s="27" t="s">
        <v>1671</v>
      </c>
    </row>
    <row r="78">
      <c r="A78" s="1" t="s">
        <v>659</v>
      </c>
      <c r="B78" s="1">
        <v>18</v>
      </c>
      <c r="C78" s="26" t="s">
        <v>3581</v>
      </c>
      <c r="D78" t="s">
        <v>661</v>
      </c>
      <c r="E78" s="27" t="s">
        <v>3582</v>
      </c>
      <c r="F78" s="28" t="s">
        <v>683</v>
      </c>
      <c r="G78" s="29">
        <v>2</v>
      </c>
      <c r="H78" s="28">
        <v>0</v>
      </c>
      <c r="I78" s="30">
        <f>ROUND(G78*H78,P4)</f>
        <v>0</v>
      </c>
      <c r="L78" s="31">
        <v>0</v>
      </c>
      <c r="M78" s="24">
        <f>ROUND(G78*L78,P4)</f>
        <v>0</v>
      </c>
      <c r="N78" s="25" t="s">
        <v>1309</v>
      </c>
      <c r="O78" s="32">
        <f>M78*AA78</f>
        <v>0</v>
      </c>
      <c r="P78" s="1">
        <v>1</v>
      </c>
      <c r="AA78" s="1">
        <f>IF(P78=1,$O$3,IF(P78=2,$O$4,$O$5))</f>
        <v>0</v>
      </c>
    </row>
    <row r="79">
      <c r="A79" s="1" t="s">
        <v>664</v>
      </c>
      <c r="E79" s="27" t="s">
        <v>661</v>
      </c>
    </row>
    <row r="80">
      <c r="A80" s="1" t="s">
        <v>665</v>
      </c>
      <c r="E80" s="33" t="s">
        <v>2244</v>
      </c>
    </row>
    <row r="81" ht="153">
      <c r="A81" s="1" t="s">
        <v>666</v>
      </c>
      <c r="E81" s="27" t="s">
        <v>1671</v>
      </c>
    </row>
    <row r="82">
      <c r="A82" s="1" t="s">
        <v>659</v>
      </c>
      <c r="B82" s="1">
        <v>19</v>
      </c>
      <c r="C82" s="26" t="s">
        <v>3583</v>
      </c>
      <c r="D82" t="s">
        <v>661</v>
      </c>
      <c r="E82" s="27" t="s">
        <v>3584</v>
      </c>
      <c r="F82" s="28" t="s">
        <v>683</v>
      </c>
      <c r="G82" s="29">
        <v>4</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1465</v>
      </c>
    </row>
    <row r="85" ht="76.5">
      <c r="A85" s="1" t="s">
        <v>666</v>
      </c>
      <c r="E85" s="27" t="s">
        <v>2477</v>
      </c>
    </row>
    <row r="86">
      <c r="A86" s="1" t="s">
        <v>659</v>
      </c>
      <c r="B86" s="1">
        <v>20</v>
      </c>
      <c r="C86" s="26" t="s">
        <v>3585</v>
      </c>
      <c r="D86" t="s">
        <v>661</v>
      </c>
      <c r="E86" s="27" t="s">
        <v>3586</v>
      </c>
      <c r="F86" s="28" t="s">
        <v>683</v>
      </c>
      <c r="G86" s="29">
        <v>25</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3308</v>
      </c>
    </row>
    <row r="89" ht="102">
      <c r="A89" s="1" t="s">
        <v>666</v>
      </c>
      <c r="E89" s="27" t="s">
        <v>3587</v>
      </c>
    </row>
    <row r="90">
      <c r="A90" s="1" t="s">
        <v>659</v>
      </c>
      <c r="B90" s="1">
        <v>21</v>
      </c>
      <c r="C90" s="26" t="s">
        <v>3588</v>
      </c>
      <c r="D90" t="s">
        <v>661</v>
      </c>
      <c r="E90" s="27" t="s">
        <v>3589</v>
      </c>
      <c r="F90" s="28" t="s">
        <v>683</v>
      </c>
      <c r="G90" s="29">
        <v>60</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3525</v>
      </c>
    </row>
    <row r="93" ht="102">
      <c r="A93" s="1" t="s">
        <v>666</v>
      </c>
      <c r="E93" s="27" t="s">
        <v>3587</v>
      </c>
    </row>
    <row r="94">
      <c r="A94" s="1" t="s">
        <v>659</v>
      </c>
      <c r="B94" s="1">
        <v>22</v>
      </c>
      <c r="C94" s="26" t="s">
        <v>1982</v>
      </c>
      <c r="D94" t="s">
        <v>661</v>
      </c>
      <c r="E94" s="27" t="s">
        <v>3231</v>
      </c>
      <c r="F94" s="28" t="s">
        <v>683</v>
      </c>
      <c r="G94" s="29">
        <v>13</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3014</v>
      </c>
    </row>
    <row r="97" ht="114.75">
      <c r="A97" s="1" t="s">
        <v>666</v>
      </c>
      <c r="E97" s="27" t="s">
        <v>1679</v>
      </c>
    </row>
    <row r="98">
      <c r="A98" s="1" t="s">
        <v>659</v>
      </c>
      <c r="B98" s="1">
        <v>23</v>
      </c>
      <c r="C98" s="26" t="s">
        <v>1985</v>
      </c>
      <c r="D98" t="s">
        <v>661</v>
      </c>
      <c r="E98" s="27" t="s">
        <v>1986</v>
      </c>
      <c r="F98" s="28" t="s">
        <v>683</v>
      </c>
      <c r="G98" s="29">
        <v>13</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3014</v>
      </c>
    </row>
    <row r="101" ht="140.25">
      <c r="A101" s="1" t="s">
        <v>666</v>
      </c>
      <c r="E101" s="27" t="s">
        <v>1789</v>
      </c>
    </row>
    <row r="102">
      <c r="A102" s="1" t="s">
        <v>659</v>
      </c>
      <c r="B102" s="1">
        <v>24</v>
      </c>
      <c r="C102" s="26" t="s">
        <v>2750</v>
      </c>
      <c r="D102" t="s">
        <v>661</v>
      </c>
      <c r="E102" s="27" t="s">
        <v>2751</v>
      </c>
      <c r="F102" s="28" t="s">
        <v>683</v>
      </c>
      <c r="G102" s="29">
        <v>5</v>
      </c>
      <c r="H102" s="28">
        <v>0</v>
      </c>
      <c r="I102" s="30">
        <f>ROUND(G102*H102,P4)</f>
        <v>0</v>
      </c>
      <c r="L102" s="31">
        <v>0</v>
      </c>
      <c r="M102" s="24">
        <f>ROUND(G102*L102,P4)</f>
        <v>0</v>
      </c>
      <c r="N102" s="25" t="s">
        <v>1309</v>
      </c>
      <c r="O102" s="32">
        <f>M102*AA102</f>
        <v>0</v>
      </c>
      <c r="P102" s="1">
        <v>1</v>
      </c>
      <c r="AA102" s="1">
        <f>IF(P102=1,$O$3,IF(P102=2,$O$4,$O$5))</f>
        <v>0</v>
      </c>
    </row>
    <row r="103">
      <c r="A103" s="1" t="s">
        <v>664</v>
      </c>
      <c r="E103" s="27" t="s">
        <v>661</v>
      </c>
    </row>
    <row r="104">
      <c r="A104" s="1" t="s">
        <v>665</v>
      </c>
      <c r="E104" s="33" t="s">
        <v>1467</v>
      </c>
    </row>
    <row r="105" ht="153">
      <c r="A105" s="1" t="s">
        <v>666</v>
      </c>
      <c r="E105" s="27" t="s">
        <v>1671</v>
      </c>
    </row>
    <row r="106">
      <c r="A106" s="1" t="s">
        <v>659</v>
      </c>
      <c r="B106" s="1">
        <v>25</v>
      </c>
      <c r="C106" s="26" t="s">
        <v>2752</v>
      </c>
      <c r="D106" t="s">
        <v>661</v>
      </c>
      <c r="E106" s="27" t="s">
        <v>2753</v>
      </c>
      <c r="F106" s="28" t="s">
        <v>683</v>
      </c>
      <c r="G106" s="29">
        <v>5</v>
      </c>
      <c r="H106" s="28">
        <v>0</v>
      </c>
      <c r="I106" s="30">
        <f>ROUND(G106*H106,P4)</f>
        <v>0</v>
      </c>
      <c r="L106" s="31">
        <v>0</v>
      </c>
      <c r="M106" s="24">
        <f>ROUND(G106*L106,P4)</f>
        <v>0</v>
      </c>
      <c r="N106" s="25" t="s">
        <v>1309</v>
      </c>
      <c r="O106" s="32">
        <f>M106*AA106</f>
        <v>0</v>
      </c>
      <c r="P106" s="1">
        <v>1</v>
      </c>
      <c r="AA106" s="1">
        <f>IF(P106=1,$O$3,IF(P106=2,$O$4,$O$5))</f>
        <v>0</v>
      </c>
    </row>
    <row r="107">
      <c r="A107" s="1" t="s">
        <v>664</v>
      </c>
      <c r="E107" s="27" t="s">
        <v>661</v>
      </c>
    </row>
    <row r="108">
      <c r="A108" s="1" t="s">
        <v>665</v>
      </c>
      <c r="E108" s="33" t="s">
        <v>1467</v>
      </c>
    </row>
    <row r="109" ht="127.5">
      <c r="A109" s="1" t="s">
        <v>666</v>
      </c>
      <c r="E109" s="27" t="s">
        <v>1644</v>
      </c>
    </row>
    <row r="110">
      <c r="A110" s="1" t="s">
        <v>659</v>
      </c>
      <c r="B110" s="1">
        <v>26</v>
      </c>
      <c r="C110" s="26" t="s">
        <v>3590</v>
      </c>
      <c r="D110" t="s">
        <v>661</v>
      </c>
      <c r="E110" s="27" t="s">
        <v>3591</v>
      </c>
      <c r="F110" s="28" t="s">
        <v>683</v>
      </c>
      <c r="G110" s="29">
        <v>3</v>
      </c>
      <c r="H110" s="28">
        <v>0</v>
      </c>
      <c r="I110" s="30">
        <f>ROUND(G110*H110,P4)</f>
        <v>0</v>
      </c>
      <c r="L110" s="31">
        <v>0</v>
      </c>
      <c r="M110" s="24">
        <f>ROUND(G110*L110,P4)</f>
        <v>0</v>
      </c>
      <c r="N110" s="25" t="s">
        <v>1309</v>
      </c>
      <c r="O110" s="32">
        <f>M110*AA110</f>
        <v>0</v>
      </c>
      <c r="P110" s="1">
        <v>1</v>
      </c>
      <c r="AA110" s="1">
        <f>IF(P110=1,$O$3,IF(P110=2,$O$4,$O$5))</f>
        <v>0</v>
      </c>
    </row>
    <row r="111">
      <c r="A111" s="1" t="s">
        <v>664</v>
      </c>
      <c r="E111" s="27" t="s">
        <v>661</v>
      </c>
    </row>
    <row r="112">
      <c r="A112" s="1" t="s">
        <v>665</v>
      </c>
      <c r="E112" s="33" t="s">
        <v>1947</v>
      </c>
    </row>
    <row r="113" ht="114.75">
      <c r="A113" s="1" t="s">
        <v>666</v>
      </c>
      <c r="E113" s="27" t="s">
        <v>1679</v>
      </c>
    </row>
    <row r="114">
      <c r="A114" s="1" t="s">
        <v>659</v>
      </c>
      <c r="B114" s="1">
        <v>27</v>
      </c>
      <c r="C114" s="26" t="s">
        <v>3592</v>
      </c>
      <c r="D114" t="s">
        <v>661</v>
      </c>
      <c r="E114" s="27" t="s">
        <v>3593</v>
      </c>
      <c r="F114" s="28" t="s">
        <v>683</v>
      </c>
      <c r="G114" s="29">
        <v>4</v>
      </c>
      <c r="H114" s="28">
        <v>0</v>
      </c>
      <c r="I114" s="30">
        <f>ROUND(G114*H114,P4)</f>
        <v>0</v>
      </c>
      <c r="L114" s="31">
        <v>0</v>
      </c>
      <c r="M114" s="24">
        <f>ROUND(G114*L114,P4)</f>
        <v>0</v>
      </c>
      <c r="N114" s="25" t="s">
        <v>1309</v>
      </c>
      <c r="O114" s="32">
        <f>M114*AA114</f>
        <v>0</v>
      </c>
      <c r="P114" s="1">
        <v>1</v>
      </c>
      <c r="AA114" s="1">
        <f>IF(P114=1,$O$3,IF(P114=2,$O$4,$O$5))</f>
        <v>0</v>
      </c>
    </row>
    <row r="115">
      <c r="A115" s="1" t="s">
        <v>664</v>
      </c>
      <c r="E115" s="27" t="s">
        <v>661</v>
      </c>
    </row>
    <row r="116">
      <c r="A116" s="1" t="s">
        <v>665</v>
      </c>
      <c r="E116" s="33" t="s">
        <v>1465</v>
      </c>
    </row>
    <row r="117" ht="153">
      <c r="A117" s="1" t="s">
        <v>666</v>
      </c>
      <c r="E117" s="27" t="s">
        <v>1671</v>
      </c>
    </row>
    <row r="118">
      <c r="A118" s="1" t="s">
        <v>659</v>
      </c>
      <c r="B118" s="1">
        <v>28</v>
      </c>
      <c r="C118" s="26" t="s">
        <v>3594</v>
      </c>
      <c r="D118" t="s">
        <v>661</v>
      </c>
      <c r="E118" s="27" t="s">
        <v>3595</v>
      </c>
      <c r="F118" s="28" t="s">
        <v>683</v>
      </c>
      <c r="G118" s="29">
        <v>7</v>
      </c>
      <c r="H118" s="28">
        <v>0</v>
      </c>
      <c r="I118" s="30">
        <f>ROUND(G118*H118,P4)</f>
        <v>0</v>
      </c>
      <c r="L118" s="31">
        <v>0</v>
      </c>
      <c r="M118" s="24">
        <f>ROUND(G118*L118,P4)</f>
        <v>0</v>
      </c>
      <c r="N118" s="25" t="s">
        <v>1309</v>
      </c>
      <c r="O118" s="32">
        <f>M118*AA118</f>
        <v>0</v>
      </c>
      <c r="P118" s="1">
        <v>1</v>
      </c>
      <c r="AA118" s="1">
        <f>IF(P118=1,$O$3,IF(P118=2,$O$4,$O$5))</f>
        <v>0</v>
      </c>
    </row>
    <row r="119">
      <c r="A119" s="1" t="s">
        <v>664</v>
      </c>
      <c r="E119" s="27" t="s">
        <v>661</v>
      </c>
    </row>
    <row r="120">
      <c r="A120" s="1" t="s">
        <v>665</v>
      </c>
      <c r="E120" s="33" t="s">
        <v>2603</v>
      </c>
    </row>
    <row r="121" ht="191.25">
      <c r="A121" s="1" t="s">
        <v>666</v>
      </c>
      <c r="E121" s="27" t="s">
        <v>2452</v>
      </c>
    </row>
    <row r="122">
      <c r="A122" s="1" t="s">
        <v>659</v>
      </c>
      <c r="B122" s="1">
        <v>29</v>
      </c>
      <c r="C122" s="26" t="s">
        <v>3596</v>
      </c>
      <c r="D122" t="s">
        <v>661</v>
      </c>
      <c r="E122" s="27" t="s">
        <v>3597</v>
      </c>
      <c r="F122" s="28" t="s">
        <v>683</v>
      </c>
      <c r="G122" s="29">
        <v>7</v>
      </c>
      <c r="H122" s="28">
        <v>0</v>
      </c>
      <c r="I122" s="30">
        <f>ROUND(G122*H122,P4)</f>
        <v>0</v>
      </c>
      <c r="L122" s="31">
        <v>0</v>
      </c>
      <c r="M122" s="24">
        <f>ROUND(G122*L122,P4)</f>
        <v>0</v>
      </c>
      <c r="N122" s="25" t="s">
        <v>1309</v>
      </c>
      <c r="O122" s="32">
        <f>M122*AA122</f>
        <v>0</v>
      </c>
      <c r="P122" s="1">
        <v>1</v>
      </c>
      <c r="AA122" s="1">
        <f>IF(P122=1,$O$3,IF(P122=2,$O$4,$O$5))</f>
        <v>0</v>
      </c>
    </row>
    <row r="123">
      <c r="A123" s="1" t="s">
        <v>664</v>
      </c>
      <c r="E123" s="27" t="s">
        <v>661</v>
      </c>
    </row>
    <row r="124">
      <c r="A124" s="1" t="s">
        <v>665</v>
      </c>
      <c r="E124" s="33" t="s">
        <v>2603</v>
      </c>
    </row>
    <row r="125" ht="191.25">
      <c r="A125" s="1" t="s">
        <v>666</v>
      </c>
      <c r="E125" s="27" t="s">
        <v>2452</v>
      </c>
    </row>
    <row r="126">
      <c r="A126" s="1" t="s">
        <v>659</v>
      </c>
      <c r="B126" s="1">
        <v>30</v>
      </c>
      <c r="C126" s="26" t="s">
        <v>3598</v>
      </c>
      <c r="D126" t="s">
        <v>661</v>
      </c>
      <c r="E126" s="27" t="s">
        <v>3599</v>
      </c>
      <c r="F126" s="28" t="s">
        <v>683</v>
      </c>
      <c r="G126" s="29">
        <v>7</v>
      </c>
      <c r="H126" s="28">
        <v>0</v>
      </c>
      <c r="I126" s="30">
        <f>ROUND(G126*H126,P4)</f>
        <v>0</v>
      </c>
      <c r="L126" s="31">
        <v>0</v>
      </c>
      <c r="M126" s="24">
        <f>ROUND(G126*L126,P4)</f>
        <v>0</v>
      </c>
      <c r="N126" s="25" t="s">
        <v>1309</v>
      </c>
      <c r="O126" s="32">
        <f>M126*AA126</f>
        <v>0</v>
      </c>
      <c r="P126" s="1">
        <v>1</v>
      </c>
      <c r="AA126" s="1">
        <f>IF(P126=1,$O$3,IF(P126=2,$O$4,$O$5))</f>
        <v>0</v>
      </c>
    </row>
    <row r="127">
      <c r="A127" s="1" t="s">
        <v>664</v>
      </c>
      <c r="E127" s="27" t="s">
        <v>661</v>
      </c>
    </row>
    <row r="128">
      <c r="A128" s="1" t="s">
        <v>665</v>
      </c>
      <c r="E128" s="33" t="s">
        <v>2603</v>
      </c>
    </row>
    <row r="129" ht="140.25">
      <c r="A129" s="1" t="s">
        <v>666</v>
      </c>
      <c r="E129" s="27" t="s">
        <v>1789</v>
      </c>
    </row>
    <row r="130">
      <c r="A130" s="1" t="s">
        <v>659</v>
      </c>
      <c r="B130" s="1">
        <v>31</v>
      </c>
      <c r="C130" s="26" t="s">
        <v>3600</v>
      </c>
      <c r="D130" t="s">
        <v>661</v>
      </c>
      <c r="E130" s="27" t="s">
        <v>3601</v>
      </c>
      <c r="F130" s="28" t="s">
        <v>683</v>
      </c>
      <c r="G130" s="29">
        <v>2</v>
      </c>
      <c r="H130" s="28">
        <v>0</v>
      </c>
      <c r="I130" s="30">
        <f>ROUND(G130*H130,P4)</f>
        <v>0</v>
      </c>
      <c r="L130" s="31">
        <v>0</v>
      </c>
      <c r="M130" s="24">
        <f>ROUND(G130*L130,P4)</f>
        <v>0</v>
      </c>
      <c r="N130" s="25" t="s">
        <v>1309</v>
      </c>
      <c r="O130" s="32">
        <f>M130*AA130</f>
        <v>0</v>
      </c>
      <c r="P130" s="1">
        <v>1</v>
      </c>
      <c r="AA130" s="1">
        <f>IF(P130=1,$O$3,IF(P130=2,$O$4,$O$5))</f>
        <v>0</v>
      </c>
    </row>
    <row r="131">
      <c r="A131" s="1" t="s">
        <v>664</v>
      </c>
      <c r="E131" s="27" t="s">
        <v>661</v>
      </c>
    </row>
    <row r="132">
      <c r="A132" s="1" t="s">
        <v>665</v>
      </c>
      <c r="E132" s="33" t="s">
        <v>2244</v>
      </c>
    </row>
    <row r="133" ht="153">
      <c r="A133" s="1" t="s">
        <v>666</v>
      </c>
      <c r="E133" s="27" t="s">
        <v>1885</v>
      </c>
    </row>
    <row r="134">
      <c r="A134" s="1" t="s">
        <v>659</v>
      </c>
      <c r="B134" s="1">
        <v>32</v>
      </c>
      <c r="C134" s="26" t="s">
        <v>3602</v>
      </c>
      <c r="D134" t="s">
        <v>661</v>
      </c>
      <c r="E134" s="27" t="s">
        <v>3603</v>
      </c>
      <c r="F134" s="28" t="s">
        <v>670</v>
      </c>
      <c r="G134" s="29">
        <v>210</v>
      </c>
      <c r="H134" s="28">
        <v>0</v>
      </c>
      <c r="I134" s="30">
        <f>ROUND(G134*H134,P4)</f>
        <v>0</v>
      </c>
      <c r="L134" s="31">
        <v>0</v>
      </c>
      <c r="M134" s="24">
        <f>ROUND(G134*L134,P4)</f>
        <v>0</v>
      </c>
      <c r="N134" s="25" t="s">
        <v>1309</v>
      </c>
      <c r="O134" s="32">
        <f>M134*AA134</f>
        <v>0</v>
      </c>
      <c r="P134" s="1">
        <v>1</v>
      </c>
      <c r="AA134" s="1">
        <f>IF(P134=1,$O$3,IF(P134=2,$O$4,$O$5))</f>
        <v>0</v>
      </c>
    </row>
    <row r="135">
      <c r="A135" s="1" t="s">
        <v>664</v>
      </c>
      <c r="E135" s="27" t="s">
        <v>661</v>
      </c>
    </row>
    <row r="136">
      <c r="A136" s="1" t="s">
        <v>665</v>
      </c>
      <c r="E136" s="33" t="s">
        <v>3604</v>
      </c>
    </row>
    <row r="137" ht="89.25">
      <c r="A137" s="1" t="s">
        <v>666</v>
      </c>
      <c r="E137" s="27" t="s">
        <v>3605</v>
      </c>
    </row>
    <row r="138">
      <c r="A138" s="1" t="s">
        <v>659</v>
      </c>
      <c r="B138" s="1">
        <v>33</v>
      </c>
      <c r="C138" s="26" t="s">
        <v>3606</v>
      </c>
      <c r="D138" t="s">
        <v>661</v>
      </c>
      <c r="E138" s="27" t="s">
        <v>3607</v>
      </c>
      <c r="F138" s="28" t="s">
        <v>670</v>
      </c>
      <c r="G138" s="29">
        <v>210</v>
      </c>
      <c r="H138" s="28">
        <v>0</v>
      </c>
      <c r="I138" s="30">
        <f>ROUND(G138*H138,P4)</f>
        <v>0</v>
      </c>
      <c r="L138" s="31">
        <v>0</v>
      </c>
      <c r="M138" s="24">
        <f>ROUND(G138*L138,P4)</f>
        <v>0</v>
      </c>
      <c r="N138" s="25" t="s">
        <v>1309</v>
      </c>
      <c r="O138" s="32">
        <f>M138*AA138</f>
        <v>0</v>
      </c>
      <c r="P138" s="1">
        <v>1</v>
      </c>
      <c r="AA138" s="1">
        <f>IF(P138=1,$O$3,IF(P138=2,$O$4,$O$5))</f>
        <v>0</v>
      </c>
    </row>
    <row r="139">
      <c r="A139" s="1" t="s">
        <v>664</v>
      </c>
      <c r="E139" s="27" t="s">
        <v>661</v>
      </c>
    </row>
    <row r="140">
      <c r="A140" s="1" t="s">
        <v>665</v>
      </c>
      <c r="E140" s="33" t="s">
        <v>3604</v>
      </c>
    </row>
    <row r="141" ht="102">
      <c r="A141" s="1" t="s">
        <v>666</v>
      </c>
      <c r="E141" s="27" t="s">
        <v>2389</v>
      </c>
    </row>
    <row r="142">
      <c r="A142" s="1" t="s">
        <v>659</v>
      </c>
      <c r="B142" s="1">
        <v>34</v>
      </c>
      <c r="C142" s="26" t="s">
        <v>2390</v>
      </c>
      <c r="D142" t="s">
        <v>661</v>
      </c>
      <c r="E142" s="27" t="s">
        <v>2391</v>
      </c>
      <c r="F142" s="28" t="s">
        <v>670</v>
      </c>
      <c r="G142" s="29">
        <v>40</v>
      </c>
      <c r="H142" s="28">
        <v>0</v>
      </c>
      <c r="I142" s="30">
        <f>ROUND(G142*H142,P4)</f>
        <v>0</v>
      </c>
      <c r="L142" s="31">
        <v>0</v>
      </c>
      <c r="M142" s="24">
        <f>ROUND(G142*L142,P4)</f>
        <v>0</v>
      </c>
      <c r="N142" s="25" t="s">
        <v>1309</v>
      </c>
      <c r="O142" s="32">
        <f>M142*AA142</f>
        <v>0</v>
      </c>
      <c r="P142" s="1">
        <v>1</v>
      </c>
      <c r="AA142" s="1">
        <f>IF(P142=1,$O$3,IF(P142=2,$O$4,$O$5))</f>
        <v>0</v>
      </c>
    </row>
    <row r="143">
      <c r="A143" s="1" t="s">
        <v>664</v>
      </c>
      <c r="E143" s="27" t="s">
        <v>661</v>
      </c>
    </row>
    <row r="144">
      <c r="A144" s="1" t="s">
        <v>665</v>
      </c>
      <c r="E144" s="33" t="s">
        <v>1461</v>
      </c>
    </row>
    <row r="145" ht="153">
      <c r="A145" s="1" t="s">
        <v>666</v>
      </c>
      <c r="E145" s="27" t="s">
        <v>1594</v>
      </c>
    </row>
    <row r="146">
      <c r="A146" s="1" t="s">
        <v>659</v>
      </c>
      <c r="B146" s="1">
        <v>35</v>
      </c>
      <c r="C146" s="26" t="s">
        <v>3608</v>
      </c>
      <c r="D146" t="s">
        <v>661</v>
      </c>
      <c r="E146" s="27" t="s">
        <v>3609</v>
      </c>
      <c r="F146" s="28" t="s">
        <v>683</v>
      </c>
      <c r="G146" s="29">
        <v>5</v>
      </c>
      <c r="H146" s="28">
        <v>0</v>
      </c>
      <c r="I146" s="30">
        <f>ROUND(G146*H146,P4)</f>
        <v>0</v>
      </c>
      <c r="L146" s="31">
        <v>0</v>
      </c>
      <c r="M146" s="24">
        <f>ROUND(G146*L146,P4)</f>
        <v>0</v>
      </c>
      <c r="N146" s="25" t="s">
        <v>1309</v>
      </c>
      <c r="O146" s="32">
        <f>M146*AA146</f>
        <v>0</v>
      </c>
      <c r="P146" s="1">
        <v>1</v>
      </c>
      <c r="AA146" s="1">
        <f>IF(P146=1,$O$3,IF(P146=2,$O$4,$O$5))</f>
        <v>0</v>
      </c>
    </row>
    <row r="147">
      <c r="A147" s="1" t="s">
        <v>664</v>
      </c>
      <c r="E147" s="27" t="s">
        <v>661</v>
      </c>
    </row>
    <row r="148">
      <c r="A148" s="1" t="s">
        <v>665</v>
      </c>
      <c r="E148" s="33" t="s">
        <v>1467</v>
      </c>
    </row>
    <row r="149" ht="153">
      <c r="A149" s="1" t="s">
        <v>666</v>
      </c>
      <c r="E149" s="27" t="s">
        <v>1671</v>
      </c>
    </row>
    <row r="150">
      <c r="A150" s="1" t="s">
        <v>659</v>
      </c>
      <c r="B150" s="1">
        <v>36</v>
      </c>
      <c r="C150" s="26" t="s">
        <v>3610</v>
      </c>
      <c r="D150" t="s">
        <v>661</v>
      </c>
      <c r="E150" s="27" t="s">
        <v>3611</v>
      </c>
      <c r="F150" s="28" t="s">
        <v>683</v>
      </c>
      <c r="G150" s="29">
        <v>2</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2244</v>
      </c>
    </row>
    <row r="153" ht="114.75">
      <c r="A153" s="1" t="s">
        <v>666</v>
      </c>
      <c r="E153" s="27" t="s">
        <v>3612</v>
      </c>
    </row>
    <row r="154">
      <c r="A154" s="1" t="s">
        <v>659</v>
      </c>
      <c r="B154" s="1">
        <v>37</v>
      </c>
      <c r="C154" s="26" t="s">
        <v>3613</v>
      </c>
      <c r="D154" t="s">
        <v>661</v>
      </c>
      <c r="E154" s="27" t="s">
        <v>3614</v>
      </c>
      <c r="F154" s="28" t="s">
        <v>683</v>
      </c>
      <c r="G154" s="29">
        <v>7</v>
      </c>
      <c r="H154" s="28">
        <v>0</v>
      </c>
      <c r="I154" s="30">
        <f>ROUND(G154*H154,P4)</f>
        <v>0</v>
      </c>
      <c r="L154" s="31">
        <v>0</v>
      </c>
      <c r="M154" s="24">
        <f>ROUND(G154*L154,P4)</f>
        <v>0</v>
      </c>
      <c r="N154" s="25" t="s">
        <v>1309</v>
      </c>
      <c r="O154" s="32">
        <f>M154*AA154</f>
        <v>0</v>
      </c>
      <c r="P154" s="1">
        <v>1</v>
      </c>
      <c r="AA154" s="1">
        <f>IF(P154=1,$O$3,IF(P154=2,$O$4,$O$5))</f>
        <v>0</v>
      </c>
    </row>
    <row r="155">
      <c r="A155" s="1" t="s">
        <v>664</v>
      </c>
      <c r="E155" s="27" t="s">
        <v>661</v>
      </c>
    </row>
    <row r="156">
      <c r="A156" s="1" t="s">
        <v>665</v>
      </c>
      <c r="E156" s="33" t="s">
        <v>2603</v>
      </c>
    </row>
    <row r="157" ht="127.5">
      <c r="A157" s="1" t="s">
        <v>666</v>
      </c>
      <c r="E157" s="27" t="s">
        <v>1644</v>
      </c>
    </row>
    <row r="158">
      <c r="A158" s="1" t="s">
        <v>659</v>
      </c>
      <c r="B158" s="1">
        <v>38</v>
      </c>
      <c r="C158" s="26" t="s">
        <v>3615</v>
      </c>
      <c r="D158" t="s">
        <v>661</v>
      </c>
      <c r="E158" s="27" t="s">
        <v>3616</v>
      </c>
      <c r="F158" s="28" t="s">
        <v>683</v>
      </c>
      <c r="G158" s="29">
        <v>2</v>
      </c>
      <c r="H158" s="28">
        <v>0</v>
      </c>
      <c r="I158" s="30">
        <f>ROUND(G158*H158,P4)</f>
        <v>0</v>
      </c>
      <c r="L158" s="31">
        <v>0</v>
      </c>
      <c r="M158" s="24">
        <f>ROUND(G158*L158,P4)</f>
        <v>0</v>
      </c>
      <c r="N158" s="25" t="s">
        <v>1309</v>
      </c>
      <c r="O158" s="32">
        <f>M158*AA158</f>
        <v>0</v>
      </c>
      <c r="P158" s="1">
        <v>1</v>
      </c>
      <c r="AA158" s="1">
        <f>IF(P158=1,$O$3,IF(P158=2,$O$4,$O$5))</f>
        <v>0</v>
      </c>
    </row>
    <row r="159">
      <c r="A159" s="1" t="s">
        <v>664</v>
      </c>
      <c r="E159" s="27" t="s">
        <v>661</v>
      </c>
    </row>
    <row r="160">
      <c r="A160" s="1" t="s">
        <v>665</v>
      </c>
      <c r="E160" s="33" t="s">
        <v>2244</v>
      </c>
    </row>
    <row r="161" ht="153">
      <c r="A161" s="1" t="s">
        <v>666</v>
      </c>
      <c r="E161" s="27" t="s">
        <v>1885</v>
      </c>
    </row>
    <row r="162">
      <c r="A162" s="1" t="s">
        <v>659</v>
      </c>
      <c r="B162" s="1">
        <v>39</v>
      </c>
      <c r="C162" s="26" t="s">
        <v>3536</v>
      </c>
      <c r="D162" t="s">
        <v>661</v>
      </c>
      <c r="E162" s="27" t="s">
        <v>3537</v>
      </c>
      <c r="F162" s="28" t="s">
        <v>683</v>
      </c>
      <c r="G162" s="29">
        <v>9</v>
      </c>
      <c r="H162" s="28">
        <v>0</v>
      </c>
      <c r="I162" s="30">
        <f>ROUND(G162*H162,P4)</f>
        <v>0</v>
      </c>
      <c r="L162" s="31">
        <v>0</v>
      </c>
      <c r="M162" s="24">
        <f>ROUND(G162*L162,P4)</f>
        <v>0</v>
      </c>
      <c r="N162" s="25" t="s">
        <v>1309</v>
      </c>
      <c r="O162" s="32">
        <f>M162*AA162</f>
        <v>0</v>
      </c>
      <c r="P162" s="1">
        <v>1</v>
      </c>
      <c r="AA162" s="1">
        <f>IF(P162=1,$O$3,IF(P162=2,$O$4,$O$5))</f>
        <v>0</v>
      </c>
    </row>
    <row r="163">
      <c r="A163" s="1" t="s">
        <v>664</v>
      </c>
      <c r="E163" s="27" t="s">
        <v>661</v>
      </c>
    </row>
    <row r="164">
      <c r="A164" s="1" t="s">
        <v>665</v>
      </c>
      <c r="E164" s="33" t="s">
        <v>2330</v>
      </c>
    </row>
    <row r="165" ht="63.75">
      <c r="A165" s="1" t="s">
        <v>666</v>
      </c>
      <c r="E165" s="27" t="s">
        <v>3617</v>
      </c>
    </row>
    <row r="166">
      <c r="A166" s="1" t="s">
        <v>659</v>
      </c>
      <c r="B166" s="1">
        <v>40</v>
      </c>
      <c r="C166" s="26" t="s">
        <v>3618</v>
      </c>
      <c r="D166" t="s">
        <v>661</v>
      </c>
      <c r="E166" s="27" t="s">
        <v>3619</v>
      </c>
      <c r="F166" s="28" t="s">
        <v>683</v>
      </c>
      <c r="G166" s="29">
        <v>1</v>
      </c>
      <c r="H166" s="28">
        <v>0</v>
      </c>
      <c r="I166" s="30">
        <f>ROUND(G166*H166,P4)</f>
        <v>0</v>
      </c>
      <c r="L166" s="31">
        <v>0</v>
      </c>
      <c r="M166" s="24">
        <f>ROUND(G166*L166,P4)</f>
        <v>0</v>
      </c>
      <c r="N166" s="25" t="s">
        <v>1309</v>
      </c>
      <c r="O166" s="32">
        <f>M166*AA166</f>
        <v>0</v>
      </c>
      <c r="P166" s="1">
        <v>1</v>
      </c>
      <c r="AA166" s="1">
        <f>IF(P166=1,$O$3,IF(P166=2,$O$4,$O$5))</f>
        <v>0</v>
      </c>
    </row>
    <row r="167">
      <c r="A167" s="1" t="s">
        <v>664</v>
      </c>
      <c r="E167" s="27" t="s">
        <v>661</v>
      </c>
    </row>
    <row r="168">
      <c r="A168" s="1" t="s">
        <v>665</v>
      </c>
      <c r="E168" s="33" t="s">
        <v>1468</v>
      </c>
    </row>
    <row r="169" ht="153">
      <c r="A169" s="1" t="s">
        <v>666</v>
      </c>
      <c r="E169" s="27" t="s">
        <v>1671</v>
      </c>
    </row>
    <row r="170">
      <c r="A170" s="1" t="s">
        <v>659</v>
      </c>
      <c r="B170" s="1">
        <v>41</v>
      </c>
      <c r="C170" s="26" t="s">
        <v>3620</v>
      </c>
      <c r="D170" t="s">
        <v>661</v>
      </c>
      <c r="E170" s="27" t="s">
        <v>3621</v>
      </c>
      <c r="F170" s="28" t="s">
        <v>683</v>
      </c>
      <c r="G170" s="29">
        <v>12</v>
      </c>
      <c r="H170" s="28">
        <v>0</v>
      </c>
      <c r="I170" s="30">
        <f>ROUND(G170*H170,P4)</f>
        <v>0</v>
      </c>
      <c r="L170" s="31">
        <v>0</v>
      </c>
      <c r="M170" s="24">
        <f>ROUND(G170*L170,P4)</f>
        <v>0</v>
      </c>
      <c r="N170" s="25" t="s">
        <v>1309</v>
      </c>
      <c r="O170" s="32">
        <f>M170*AA170</f>
        <v>0</v>
      </c>
      <c r="P170" s="1">
        <v>1</v>
      </c>
      <c r="AA170" s="1">
        <f>IF(P170=1,$O$3,IF(P170=2,$O$4,$O$5))</f>
        <v>0</v>
      </c>
    </row>
    <row r="171">
      <c r="A171" s="1" t="s">
        <v>664</v>
      </c>
      <c r="E171" s="27" t="s">
        <v>661</v>
      </c>
    </row>
    <row r="172">
      <c r="A172" s="1" t="s">
        <v>665</v>
      </c>
      <c r="E172" s="33" t="s">
        <v>1500</v>
      </c>
    </row>
    <row r="173" ht="153">
      <c r="A173" s="1" t="s">
        <v>666</v>
      </c>
      <c r="E173" s="27" t="s">
        <v>1671</v>
      </c>
    </row>
    <row r="174">
      <c r="A174" s="1" t="s">
        <v>659</v>
      </c>
      <c r="B174" s="1">
        <v>42</v>
      </c>
      <c r="C174" s="26" t="s">
        <v>3538</v>
      </c>
      <c r="D174" t="s">
        <v>661</v>
      </c>
      <c r="E174" s="27" t="s">
        <v>3539</v>
      </c>
      <c r="F174" s="28" t="s">
        <v>683</v>
      </c>
      <c r="G174" s="29">
        <v>13</v>
      </c>
      <c r="H174" s="28">
        <v>0</v>
      </c>
      <c r="I174" s="30">
        <f>ROUND(G174*H174,P4)</f>
        <v>0</v>
      </c>
      <c r="L174" s="31">
        <v>0</v>
      </c>
      <c r="M174" s="24">
        <f>ROUND(G174*L174,P4)</f>
        <v>0</v>
      </c>
      <c r="N174" s="25" t="s">
        <v>1309</v>
      </c>
      <c r="O174" s="32">
        <f>M174*AA174</f>
        <v>0</v>
      </c>
      <c r="P174" s="1">
        <v>3</v>
      </c>
      <c r="AA174" s="1">
        <f>IF(P174=1,$O$3,IF(P174=2,$O$4,$O$5))</f>
        <v>0</v>
      </c>
    </row>
    <row r="175">
      <c r="A175" s="1" t="s">
        <v>664</v>
      </c>
      <c r="E175" s="27" t="s">
        <v>661</v>
      </c>
    </row>
    <row r="176">
      <c r="A176" s="1" t="s">
        <v>665</v>
      </c>
      <c r="E176" s="33" t="s">
        <v>3014</v>
      </c>
    </row>
    <row r="177" ht="140.25">
      <c r="A177" s="1" t="s">
        <v>666</v>
      </c>
      <c r="E177" s="27" t="s">
        <v>1789</v>
      </c>
    </row>
    <row r="178">
      <c r="A178" s="1" t="s">
        <v>659</v>
      </c>
      <c r="B178" s="1">
        <v>43</v>
      </c>
      <c r="C178" s="26" t="s">
        <v>3622</v>
      </c>
      <c r="D178" t="s">
        <v>661</v>
      </c>
      <c r="E178" s="27" t="s">
        <v>3623</v>
      </c>
      <c r="F178" s="28" t="s">
        <v>683</v>
      </c>
      <c r="G178" s="29">
        <v>1</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c r="A180" s="1" t="s">
        <v>665</v>
      </c>
      <c r="E180" s="33" t="s">
        <v>1468</v>
      </c>
    </row>
    <row r="181" ht="114.75">
      <c r="A181" s="1" t="s">
        <v>666</v>
      </c>
      <c r="E181" s="27" t="s">
        <v>1679</v>
      </c>
    </row>
    <row r="182">
      <c r="A182" s="1" t="s">
        <v>659</v>
      </c>
      <c r="B182" s="1">
        <v>44</v>
      </c>
      <c r="C182" s="26" t="s">
        <v>3624</v>
      </c>
      <c r="D182" t="s">
        <v>661</v>
      </c>
      <c r="E182" s="27" t="s">
        <v>3625</v>
      </c>
      <c r="F182" s="28" t="s">
        <v>683</v>
      </c>
      <c r="G182" s="29">
        <v>9</v>
      </c>
      <c r="H182" s="28">
        <v>0</v>
      </c>
      <c r="I182" s="30">
        <f>ROUND(G182*H182,P4)</f>
        <v>0</v>
      </c>
      <c r="L182" s="31">
        <v>0</v>
      </c>
      <c r="M182" s="24">
        <f>ROUND(G182*L182,P4)</f>
        <v>0</v>
      </c>
      <c r="N182" s="25" t="s">
        <v>1309</v>
      </c>
      <c r="O182" s="32">
        <f>M182*AA182</f>
        <v>0</v>
      </c>
      <c r="P182" s="1">
        <v>1</v>
      </c>
      <c r="AA182" s="1">
        <f>IF(P182=1,$O$3,IF(P182=2,$O$4,$O$5))</f>
        <v>0</v>
      </c>
    </row>
    <row r="183">
      <c r="A183" s="1" t="s">
        <v>664</v>
      </c>
      <c r="E183" s="27" t="s">
        <v>661</v>
      </c>
    </row>
    <row r="184">
      <c r="A184" s="1" t="s">
        <v>665</v>
      </c>
      <c r="E184" s="33" t="s">
        <v>2330</v>
      </c>
    </row>
    <row r="185" ht="114.75">
      <c r="A185" s="1" t="s">
        <v>666</v>
      </c>
      <c r="E185" s="27" t="s">
        <v>1679</v>
      </c>
    </row>
    <row r="186">
      <c r="A186" s="1" t="s">
        <v>659</v>
      </c>
      <c r="B186" s="1">
        <v>45</v>
      </c>
      <c r="C186" s="26" t="s">
        <v>3626</v>
      </c>
      <c r="D186" t="s">
        <v>661</v>
      </c>
      <c r="E186" s="27" t="s">
        <v>3627</v>
      </c>
      <c r="F186" s="28" t="s">
        <v>683</v>
      </c>
      <c r="G186" s="29">
        <v>6</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c r="A188" s="1" t="s">
        <v>665</v>
      </c>
      <c r="E188" s="33" t="s">
        <v>2278</v>
      </c>
    </row>
    <row r="189" ht="114.75">
      <c r="A189" s="1" t="s">
        <v>666</v>
      </c>
      <c r="E189" s="27" t="s">
        <v>1679</v>
      </c>
    </row>
    <row r="190">
      <c r="A190" s="1" t="s">
        <v>659</v>
      </c>
      <c r="B190" s="1">
        <v>46</v>
      </c>
      <c r="C190" s="26" t="s">
        <v>3548</v>
      </c>
      <c r="D190" t="s">
        <v>661</v>
      </c>
      <c r="E190" s="27" t="s">
        <v>3549</v>
      </c>
      <c r="F190" s="28" t="s">
        <v>683</v>
      </c>
      <c r="G190" s="29">
        <v>16</v>
      </c>
      <c r="H190" s="28">
        <v>0</v>
      </c>
      <c r="I190" s="30">
        <f>ROUND(G190*H190,P4)</f>
        <v>0</v>
      </c>
      <c r="L190" s="31">
        <v>0</v>
      </c>
      <c r="M190" s="24">
        <f>ROUND(G190*L190,P4)</f>
        <v>0</v>
      </c>
      <c r="N190" s="25" t="s">
        <v>1309</v>
      </c>
      <c r="O190" s="32">
        <f>M190*AA190</f>
        <v>0</v>
      </c>
      <c r="P190" s="1">
        <v>1</v>
      </c>
      <c r="AA190" s="1">
        <f>IF(P190=1,$O$3,IF(P190=2,$O$4,$O$5))</f>
        <v>0</v>
      </c>
    </row>
    <row r="191">
      <c r="A191" s="1" t="s">
        <v>664</v>
      </c>
      <c r="E191" s="27" t="s">
        <v>661</v>
      </c>
    </row>
    <row r="192">
      <c r="A192" s="1" t="s">
        <v>665</v>
      </c>
      <c r="E192" s="33" t="s">
        <v>3093</v>
      </c>
    </row>
    <row r="193" ht="114.75">
      <c r="A193" s="1" t="s">
        <v>666</v>
      </c>
      <c r="E193" s="27" t="s">
        <v>1679</v>
      </c>
    </row>
    <row r="194">
      <c r="A194" s="1" t="s">
        <v>659</v>
      </c>
      <c r="B194" s="1">
        <v>47</v>
      </c>
      <c r="C194" s="26" t="s">
        <v>3550</v>
      </c>
      <c r="D194" t="s">
        <v>661</v>
      </c>
      <c r="E194" s="27" t="s">
        <v>3551</v>
      </c>
      <c r="F194" s="28" t="s">
        <v>683</v>
      </c>
      <c r="G194" s="29">
        <v>1</v>
      </c>
      <c r="H194" s="28">
        <v>0</v>
      </c>
      <c r="I194" s="30">
        <f>ROUND(G194*H194,P4)</f>
        <v>0</v>
      </c>
      <c r="L194" s="31">
        <v>0</v>
      </c>
      <c r="M194" s="24">
        <f>ROUND(G194*L194,P4)</f>
        <v>0</v>
      </c>
      <c r="N194" s="25" t="s">
        <v>1309</v>
      </c>
      <c r="O194" s="32">
        <f>M194*AA194</f>
        <v>0</v>
      </c>
      <c r="P194" s="1">
        <v>1</v>
      </c>
      <c r="AA194" s="1">
        <f>IF(P194=1,$O$3,IF(P194=2,$O$4,$O$5))</f>
        <v>0</v>
      </c>
    </row>
    <row r="195">
      <c r="A195" s="1" t="s">
        <v>664</v>
      </c>
      <c r="E195" s="27" t="s">
        <v>661</v>
      </c>
    </row>
    <row r="196">
      <c r="A196" s="1" t="s">
        <v>665</v>
      </c>
      <c r="E196" s="33" t="s">
        <v>1468</v>
      </c>
    </row>
    <row r="197" ht="114.75">
      <c r="A197" s="1" t="s">
        <v>666</v>
      </c>
      <c r="E197" s="27" t="s">
        <v>1679</v>
      </c>
    </row>
    <row r="198" ht="25.5">
      <c r="A198" s="1" t="s">
        <v>659</v>
      </c>
      <c r="B198" s="1">
        <v>48</v>
      </c>
      <c r="C198" s="26" t="s">
        <v>3628</v>
      </c>
      <c r="D198" t="s">
        <v>661</v>
      </c>
      <c r="E198" s="27" t="s">
        <v>3629</v>
      </c>
      <c r="F198" s="28" t="s">
        <v>683</v>
      </c>
      <c r="G198" s="29">
        <v>7</v>
      </c>
      <c r="H198" s="28">
        <v>0</v>
      </c>
      <c r="I198" s="30">
        <f>ROUND(G198*H198,P4)</f>
        <v>0</v>
      </c>
      <c r="L198" s="31">
        <v>0</v>
      </c>
      <c r="M198" s="24">
        <f>ROUND(G198*L198,P4)</f>
        <v>0</v>
      </c>
      <c r="N198" s="25" t="s">
        <v>1309</v>
      </c>
      <c r="O198" s="32">
        <f>M198*AA198</f>
        <v>0</v>
      </c>
      <c r="P198" s="1">
        <v>3</v>
      </c>
      <c r="AA198" s="1">
        <f>IF(P198=1,$O$3,IF(P198=2,$O$4,$O$5))</f>
        <v>0</v>
      </c>
    </row>
    <row r="199">
      <c r="A199" s="1" t="s">
        <v>664</v>
      </c>
      <c r="E199" s="27" t="s">
        <v>661</v>
      </c>
    </row>
    <row r="200">
      <c r="A200" s="1" t="s">
        <v>665</v>
      </c>
      <c r="E200" s="33" t="s">
        <v>2603</v>
      </c>
    </row>
    <row r="201" ht="114.75">
      <c r="A201" s="1" t="s">
        <v>666</v>
      </c>
      <c r="E201" s="27" t="s">
        <v>1679</v>
      </c>
    </row>
    <row r="202">
      <c r="A202" s="1" t="s">
        <v>659</v>
      </c>
      <c r="B202" s="1">
        <v>49</v>
      </c>
      <c r="C202" s="26" t="s">
        <v>3630</v>
      </c>
      <c r="D202" t="s">
        <v>661</v>
      </c>
      <c r="E202" s="27" t="s">
        <v>3631</v>
      </c>
      <c r="F202" s="28" t="s">
        <v>683</v>
      </c>
      <c r="G202" s="29">
        <v>7</v>
      </c>
      <c r="H202" s="28">
        <v>0</v>
      </c>
      <c r="I202" s="30">
        <f>ROUND(G202*H202,P4)</f>
        <v>0</v>
      </c>
      <c r="L202" s="31">
        <v>0</v>
      </c>
      <c r="M202" s="24">
        <f>ROUND(G202*L202,P4)</f>
        <v>0</v>
      </c>
      <c r="N202" s="25" t="s">
        <v>1309</v>
      </c>
      <c r="O202" s="32">
        <f>M202*AA202</f>
        <v>0</v>
      </c>
      <c r="P202" s="1">
        <v>1</v>
      </c>
      <c r="AA202" s="1">
        <f>IF(P202=1,$O$3,IF(P202=2,$O$4,$O$5))</f>
        <v>0</v>
      </c>
    </row>
    <row r="203">
      <c r="A203" s="1" t="s">
        <v>664</v>
      </c>
      <c r="E203" s="27" t="s">
        <v>661</v>
      </c>
    </row>
    <row r="204">
      <c r="A204" s="1" t="s">
        <v>665</v>
      </c>
      <c r="E204" s="33" t="s">
        <v>2603</v>
      </c>
    </row>
    <row r="205" ht="140.25">
      <c r="A205" s="1" t="s">
        <v>666</v>
      </c>
      <c r="E205" s="27" t="s">
        <v>1925</v>
      </c>
    </row>
    <row r="206">
      <c r="A206" s="1" t="s">
        <v>659</v>
      </c>
      <c r="B206" s="1">
        <v>50</v>
      </c>
      <c r="C206" s="26" t="s">
        <v>3632</v>
      </c>
      <c r="D206" t="s">
        <v>661</v>
      </c>
      <c r="E206" s="27" t="s">
        <v>3633</v>
      </c>
      <c r="F206" s="28" t="s">
        <v>683</v>
      </c>
      <c r="G206" s="29">
        <v>3</v>
      </c>
      <c r="H206" s="28">
        <v>0</v>
      </c>
      <c r="I206" s="30">
        <f>ROUND(G206*H206,P4)</f>
        <v>0</v>
      </c>
      <c r="L206" s="31">
        <v>0</v>
      </c>
      <c r="M206" s="24">
        <f>ROUND(G206*L206,P4)</f>
        <v>0</v>
      </c>
      <c r="N206" s="25" t="s">
        <v>1309</v>
      </c>
      <c r="O206" s="32">
        <f>M206*AA206</f>
        <v>0</v>
      </c>
      <c r="P206" s="1">
        <v>3</v>
      </c>
      <c r="AA206" s="1">
        <f>IF(P206=1,$O$3,IF(P206=2,$O$4,$O$5))</f>
        <v>0</v>
      </c>
    </row>
    <row r="207">
      <c r="A207" s="1" t="s">
        <v>664</v>
      </c>
      <c r="E207" s="27" t="s">
        <v>661</v>
      </c>
    </row>
    <row r="208">
      <c r="A208" s="1" t="s">
        <v>665</v>
      </c>
      <c r="E208" s="33" t="s">
        <v>1947</v>
      </c>
    </row>
    <row r="209" ht="114.75">
      <c r="A209" s="1" t="s">
        <v>666</v>
      </c>
      <c r="E209" s="27" t="s">
        <v>1679</v>
      </c>
    </row>
    <row r="210" ht="25.5">
      <c r="A210" s="1" t="s">
        <v>659</v>
      </c>
      <c r="B210" s="1">
        <v>51</v>
      </c>
      <c r="C210" s="26" t="s">
        <v>3634</v>
      </c>
      <c r="D210" t="s">
        <v>661</v>
      </c>
      <c r="E210" s="27" t="s">
        <v>3635</v>
      </c>
      <c r="F210" s="28" t="s">
        <v>683</v>
      </c>
      <c r="G210" s="29">
        <v>7</v>
      </c>
      <c r="H210" s="28">
        <v>0</v>
      </c>
      <c r="I210" s="30">
        <f>ROUND(G210*H210,P4)</f>
        <v>0</v>
      </c>
      <c r="L210" s="31">
        <v>0</v>
      </c>
      <c r="M210" s="24">
        <f>ROUND(G210*L210,P4)</f>
        <v>0</v>
      </c>
      <c r="N210" s="25" t="s">
        <v>1309</v>
      </c>
      <c r="O210" s="32">
        <f>M210*AA210</f>
        <v>0</v>
      </c>
      <c r="P210" s="1">
        <v>1</v>
      </c>
      <c r="AA210" s="1">
        <f>IF(P210=1,$O$3,IF(P210=2,$O$4,$O$5))</f>
        <v>0</v>
      </c>
    </row>
    <row r="211">
      <c r="A211" s="1" t="s">
        <v>664</v>
      </c>
      <c r="E211" s="27" t="s">
        <v>661</v>
      </c>
    </row>
    <row r="212">
      <c r="A212" s="1" t="s">
        <v>665</v>
      </c>
      <c r="E212" s="33" t="s">
        <v>2603</v>
      </c>
    </row>
    <row r="213" ht="153">
      <c r="A213" s="1" t="s">
        <v>666</v>
      </c>
      <c r="E213" s="27" t="s">
        <v>1671</v>
      </c>
    </row>
    <row r="214" ht="25.5">
      <c r="A214" s="1" t="s">
        <v>659</v>
      </c>
      <c r="B214" s="1">
        <v>52</v>
      </c>
      <c r="C214" s="26" t="s">
        <v>2843</v>
      </c>
      <c r="D214" t="s">
        <v>661</v>
      </c>
      <c r="E214" s="27" t="s">
        <v>3636</v>
      </c>
      <c r="F214" s="28" t="s">
        <v>683</v>
      </c>
      <c r="G214" s="29">
        <v>3</v>
      </c>
      <c r="H214" s="28">
        <v>0</v>
      </c>
      <c r="I214" s="30">
        <f>ROUND(G214*H214,P4)</f>
        <v>0</v>
      </c>
      <c r="L214" s="31">
        <v>0</v>
      </c>
      <c r="M214" s="24">
        <f>ROUND(G214*L214,P4)</f>
        <v>0</v>
      </c>
      <c r="N214" s="25" t="s">
        <v>1309</v>
      </c>
      <c r="O214" s="32">
        <f>M214*AA214</f>
        <v>0</v>
      </c>
      <c r="P214" s="1">
        <v>1</v>
      </c>
      <c r="AA214" s="1">
        <f>IF(P214=1,$O$3,IF(P214=2,$O$4,$O$5))</f>
        <v>0</v>
      </c>
    </row>
    <row r="215">
      <c r="A215" s="1" t="s">
        <v>664</v>
      </c>
      <c r="E215" s="27" t="s">
        <v>661</v>
      </c>
    </row>
    <row r="216">
      <c r="A216" s="1" t="s">
        <v>665</v>
      </c>
      <c r="E216" s="33" t="s">
        <v>1947</v>
      </c>
    </row>
    <row r="217" ht="114.75">
      <c r="A217" s="1" t="s">
        <v>666</v>
      </c>
      <c r="E217" s="27" t="s">
        <v>1679</v>
      </c>
    </row>
    <row r="218" ht="25.5">
      <c r="A218" s="1" t="s">
        <v>659</v>
      </c>
      <c r="B218" s="1">
        <v>53</v>
      </c>
      <c r="C218" s="26" t="s">
        <v>3637</v>
      </c>
      <c r="D218" t="s">
        <v>661</v>
      </c>
      <c r="E218" s="27" t="s">
        <v>3638</v>
      </c>
      <c r="F218" s="28" t="s">
        <v>683</v>
      </c>
      <c r="G218" s="29">
        <v>9</v>
      </c>
      <c r="H218" s="28">
        <v>0</v>
      </c>
      <c r="I218" s="30">
        <f>ROUND(G218*H218,P4)</f>
        <v>0</v>
      </c>
      <c r="L218" s="31">
        <v>0</v>
      </c>
      <c r="M218" s="24">
        <f>ROUND(G218*L218,P4)</f>
        <v>0</v>
      </c>
      <c r="N218" s="25" t="s">
        <v>1309</v>
      </c>
      <c r="O218" s="32">
        <f>M218*AA218</f>
        <v>0</v>
      </c>
      <c r="P218" s="1">
        <v>1</v>
      </c>
      <c r="AA218" s="1">
        <f>IF(P218=1,$O$3,IF(P218=2,$O$4,$O$5))</f>
        <v>0</v>
      </c>
    </row>
    <row r="219">
      <c r="A219" s="1" t="s">
        <v>664</v>
      </c>
      <c r="E219" s="27" t="s">
        <v>661</v>
      </c>
    </row>
    <row r="220">
      <c r="A220" s="1" t="s">
        <v>665</v>
      </c>
      <c r="E220" s="33" t="s">
        <v>2330</v>
      </c>
    </row>
    <row r="221" ht="153">
      <c r="A221" s="1" t="s">
        <v>666</v>
      </c>
      <c r="E221" s="27" t="s">
        <v>1671</v>
      </c>
    </row>
    <row r="222" ht="25.5">
      <c r="A222" s="1" t="s">
        <v>659</v>
      </c>
      <c r="B222" s="1">
        <v>54</v>
      </c>
      <c r="C222" s="26" t="s">
        <v>3639</v>
      </c>
      <c r="D222" t="s">
        <v>661</v>
      </c>
      <c r="E222" s="27" t="s">
        <v>3640</v>
      </c>
      <c r="F222" s="28" t="s">
        <v>683</v>
      </c>
      <c r="G222" s="29">
        <v>2</v>
      </c>
      <c r="H222" s="28">
        <v>0</v>
      </c>
      <c r="I222" s="30">
        <f>ROUND(G222*H222,P4)</f>
        <v>0</v>
      </c>
      <c r="L222" s="31">
        <v>0</v>
      </c>
      <c r="M222" s="24">
        <f>ROUND(G222*L222,P4)</f>
        <v>0</v>
      </c>
      <c r="N222" s="25" t="s">
        <v>1309</v>
      </c>
      <c r="O222" s="32">
        <f>M222*AA222</f>
        <v>0</v>
      </c>
      <c r="P222" s="1">
        <v>1</v>
      </c>
      <c r="AA222" s="1">
        <f>IF(P222=1,$O$3,IF(P222=2,$O$4,$O$5))</f>
        <v>0</v>
      </c>
    </row>
    <row r="223">
      <c r="A223" s="1" t="s">
        <v>664</v>
      </c>
      <c r="E223" s="27" t="s">
        <v>661</v>
      </c>
    </row>
    <row r="224">
      <c r="A224" s="1" t="s">
        <v>665</v>
      </c>
      <c r="E224" s="33" t="s">
        <v>2244</v>
      </c>
    </row>
    <row r="225" ht="114.75">
      <c r="A225" s="1" t="s">
        <v>666</v>
      </c>
      <c r="E225" s="27" t="s">
        <v>1679</v>
      </c>
    </row>
    <row r="226" ht="25.5">
      <c r="A226" s="1" t="s">
        <v>659</v>
      </c>
      <c r="B226" s="1">
        <v>55</v>
      </c>
      <c r="C226" s="26" t="s">
        <v>3641</v>
      </c>
      <c r="D226" t="s">
        <v>661</v>
      </c>
      <c r="E226" s="27" t="s">
        <v>3642</v>
      </c>
      <c r="F226" s="28" t="s">
        <v>683</v>
      </c>
      <c r="G226" s="29">
        <v>5</v>
      </c>
      <c r="H226" s="28">
        <v>0</v>
      </c>
      <c r="I226" s="30">
        <f>ROUND(G226*H226,P4)</f>
        <v>0</v>
      </c>
      <c r="L226" s="31">
        <v>0</v>
      </c>
      <c r="M226" s="24">
        <f>ROUND(G226*L226,P4)</f>
        <v>0</v>
      </c>
      <c r="N226" s="25" t="s">
        <v>1309</v>
      </c>
      <c r="O226" s="32">
        <f>M226*AA226</f>
        <v>0</v>
      </c>
      <c r="P226" s="1">
        <v>1</v>
      </c>
      <c r="AA226" s="1">
        <f>IF(P226=1,$O$3,IF(P226=2,$O$4,$O$5))</f>
        <v>0</v>
      </c>
    </row>
    <row r="227">
      <c r="A227" s="1" t="s">
        <v>664</v>
      </c>
      <c r="E227" s="27" t="s">
        <v>661</v>
      </c>
    </row>
    <row r="228">
      <c r="A228" s="1" t="s">
        <v>665</v>
      </c>
      <c r="E228" s="33" t="s">
        <v>1467</v>
      </c>
    </row>
    <row r="229" ht="153">
      <c r="A229" s="1" t="s">
        <v>666</v>
      </c>
      <c r="E229" s="27" t="s">
        <v>1671</v>
      </c>
    </row>
    <row r="230" ht="25.5">
      <c r="A230" s="1" t="s">
        <v>659</v>
      </c>
      <c r="B230" s="1">
        <v>56</v>
      </c>
      <c r="C230" s="26" t="s">
        <v>3643</v>
      </c>
      <c r="D230" t="s">
        <v>661</v>
      </c>
      <c r="E230" s="27" t="s">
        <v>3644</v>
      </c>
      <c r="F230" s="28" t="s">
        <v>683</v>
      </c>
      <c r="G230" s="29">
        <v>1</v>
      </c>
      <c r="H230" s="28">
        <v>0</v>
      </c>
      <c r="I230" s="30">
        <f>ROUND(G230*H230,P4)</f>
        <v>0</v>
      </c>
      <c r="L230" s="31">
        <v>0</v>
      </c>
      <c r="M230" s="24">
        <f>ROUND(G230*L230,P4)</f>
        <v>0</v>
      </c>
      <c r="N230" s="25" t="s">
        <v>1309</v>
      </c>
      <c r="O230" s="32">
        <f>M230*AA230</f>
        <v>0</v>
      </c>
      <c r="P230" s="1">
        <v>1</v>
      </c>
      <c r="AA230" s="1">
        <f>IF(P230=1,$O$3,IF(P230=2,$O$4,$O$5))</f>
        <v>0</v>
      </c>
    </row>
    <row r="231">
      <c r="A231" s="1" t="s">
        <v>664</v>
      </c>
      <c r="E231" s="27" t="s">
        <v>661</v>
      </c>
    </row>
    <row r="232">
      <c r="A232" s="1" t="s">
        <v>665</v>
      </c>
      <c r="E232" s="33" t="s">
        <v>1468</v>
      </c>
    </row>
    <row r="233" ht="153">
      <c r="A233" s="1" t="s">
        <v>666</v>
      </c>
      <c r="E233" s="27" t="s">
        <v>1671</v>
      </c>
    </row>
    <row r="234">
      <c r="A234" s="1" t="s">
        <v>659</v>
      </c>
      <c r="B234" s="1">
        <v>57</v>
      </c>
      <c r="C234" s="26" t="s">
        <v>2845</v>
      </c>
      <c r="D234" t="s">
        <v>661</v>
      </c>
      <c r="E234" s="27" t="s">
        <v>2846</v>
      </c>
      <c r="F234" s="28" t="s">
        <v>683</v>
      </c>
      <c r="G234" s="29">
        <v>40</v>
      </c>
      <c r="H234" s="28">
        <v>0</v>
      </c>
      <c r="I234" s="30">
        <f>ROUND(G234*H234,P4)</f>
        <v>0</v>
      </c>
      <c r="L234" s="31">
        <v>0</v>
      </c>
      <c r="M234" s="24">
        <f>ROUND(G234*L234,P4)</f>
        <v>0</v>
      </c>
      <c r="N234" s="25" t="s">
        <v>1309</v>
      </c>
      <c r="O234" s="32">
        <f>M234*AA234</f>
        <v>0</v>
      </c>
      <c r="P234" s="1">
        <v>1</v>
      </c>
      <c r="AA234" s="1">
        <f>IF(P234=1,$O$3,IF(P234=2,$O$4,$O$5))</f>
        <v>0</v>
      </c>
    </row>
    <row r="235">
      <c r="A235" s="1" t="s">
        <v>664</v>
      </c>
      <c r="E235" s="27" t="s">
        <v>661</v>
      </c>
    </row>
    <row r="236">
      <c r="A236" s="1" t="s">
        <v>665</v>
      </c>
      <c r="E236" s="33" t="s">
        <v>1461</v>
      </c>
    </row>
    <row r="237" ht="140.25">
      <c r="A237" s="1" t="s">
        <v>666</v>
      </c>
      <c r="E237" s="27" t="s">
        <v>1789</v>
      </c>
    </row>
    <row r="238">
      <c r="A238" s="1" t="s">
        <v>659</v>
      </c>
      <c r="B238" s="1">
        <v>58</v>
      </c>
      <c r="C238" s="26" t="s">
        <v>3552</v>
      </c>
      <c r="D238" t="s">
        <v>661</v>
      </c>
      <c r="E238" s="27" t="s">
        <v>3553</v>
      </c>
      <c r="F238" s="28" t="s">
        <v>683</v>
      </c>
      <c r="G238" s="29">
        <v>30</v>
      </c>
      <c r="H238" s="28">
        <v>0</v>
      </c>
      <c r="I238" s="30">
        <f>ROUND(G238*H238,P4)</f>
        <v>0</v>
      </c>
      <c r="L238" s="31">
        <v>0</v>
      </c>
      <c r="M238" s="24">
        <f>ROUND(G238*L238,P4)</f>
        <v>0</v>
      </c>
      <c r="N238" s="25" t="s">
        <v>1309</v>
      </c>
      <c r="O238" s="32">
        <f>M238*AA238</f>
        <v>0</v>
      </c>
      <c r="P238" s="1">
        <v>1</v>
      </c>
      <c r="AA238" s="1">
        <f>IF(P238=1,$O$3,IF(P238=2,$O$4,$O$5))</f>
        <v>0</v>
      </c>
    </row>
    <row r="239">
      <c r="A239" s="1" t="s">
        <v>664</v>
      </c>
      <c r="E239" s="27" t="s">
        <v>661</v>
      </c>
    </row>
    <row r="240">
      <c r="A240" s="1" t="s">
        <v>665</v>
      </c>
      <c r="E240" s="33" t="s">
        <v>2259</v>
      </c>
    </row>
    <row r="241" ht="153">
      <c r="A241" s="1" t="s">
        <v>666</v>
      </c>
      <c r="E241" s="27" t="s">
        <v>2231</v>
      </c>
    </row>
    <row r="242" ht="25.5">
      <c r="A242" s="1" t="s">
        <v>659</v>
      </c>
      <c r="B242" s="1">
        <v>59</v>
      </c>
      <c r="C242" s="26" t="s">
        <v>2805</v>
      </c>
      <c r="D242" t="s">
        <v>661</v>
      </c>
      <c r="E242" s="27" t="s">
        <v>3645</v>
      </c>
      <c r="F242" s="28" t="s">
        <v>683</v>
      </c>
      <c r="G242" s="29">
        <v>95</v>
      </c>
      <c r="H242" s="28">
        <v>0</v>
      </c>
      <c r="I242" s="30">
        <f>ROUND(G242*H242,P4)</f>
        <v>0</v>
      </c>
      <c r="L242" s="31">
        <v>0</v>
      </c>
      <c r="M242" s="24">
        <f>ROUND(G242*L242,P4)</f>
        <v>0</v>
      </c>
      <c r="N242" s="25" t="s">
        <v>1309</v>
      </c>
      <c r="O242" s="32">
        <f>M242*AA242</f>
        <v>0</v>
      </c>
      <c r="P242" s="1">
        <v>3</v>
      </c>
      <c r="AA242" s="1">
        <f>IF(P242=1,$O$3,IF(P242=2,$O$4,$O$5))</f>
        <v>0</v>
      </c>
    </row>
    <row r="243">
      <c r="A243" s="1" t="s">
        <v>664</v>
      </c>
      <c r="E243" s="27" t="s">
        <v>661</v>
      </c>
    </row>
    <row r="244">
      <c r="A244" s="1" t="s">
        <v>665</v>
      </c>
      <c r="E244" s="33" t="s">
        <v>3646</v>
      </c>
    </row>
    <row r="245" ht="114.75">
      <c r="A245" s="1" t="s">
        <v>666</v>
      </c>
      <c r="E245" s="27" t="s">
        <v>1679</v>
      </c>
    </row>
    <row r="246" ht="25.5">
      <c r="A246" s="1" t="s">
        <v>659</v>
      </c>
      <c r="B246" s="1">
        <v>60</v>
      </c>
      <c r="C246" s="26" t="s">
        <v>2860</v>
      </c>
      <c r="D246" t="s">
        <v>661</v>
      </c>
      <c r="E246" s="27" t="s">
        <v>2861</v>
      </c>
      <c r="F246" s="28" t="s">
        <v>683</v>
      </c>
      <c r="G246" s="29">
        <v>3</v>
      </c>
      <c r="H246" s="28">
        <v>0</v>
      </c>
      <c r="I246" s="30">
        <f>ROUND(G246*H246,P4)</f>
        <v>0</v>
      </c>
      <c r="L246" s="31">
        <v>0</v>
      </c>
      <c r="M246" s="24">
        <f>ROUND(G246*L246,P4)</f>
        <v>0</v>
      </c>
      <c r="N246" s="25" t="s">
        <v>1309</v>
      </c>
      <c r="O246" s="32">
        <f>M246*AA246</f>
        <v>0</v>
      </c>
      <c r="P246" s="1">
        <v>1</v>
      </c>
      <c r="AA246" s="1">
        <f>IF(P246=1,$O$3,IF(P246=2,$O$4,$O$5))</f>
        <v>0</v>
      </c>
    </row>
    <row r="247">
      <c r="A247" s="1" t="s">
        <v>664</v>
      </c>
      <c r="E247" s="27" t="s">
        <v>661</v>
      </c>
    </row>
    <row r="248">
      <c r="A248" s="1" t="s">
        <v>665</v>
      </c>
      <c r="E248" s="33" t="s">
        <v>1947</v>
      </c>
    </row>
    <row r="249" ht="114.75">
      <c r="A249" s="1" t="s">
        <v>666</v>
      </c>
      <c r="E249" s="27" t="s">
        <v>1679</v>
      </c>
    </row>
    <row r="250">
      <c r="A250" s="1" t="s">
        <v>659</v>
      </c>
      <c r="B250" s="1">
        <v>61</v>
      </c>
      <c r="C250" s="26" t="s">
        <v>2807</v>
      </c>
      <c r="D250" t="s">
        <v>661</v>
      </c>
      <c r="E250" s="27" t="s">
        <v>2862</v>
      </c>
      <c r="F250" s="28" t="s">
        <v>683</v>
      </c>
      <c r="G250" s="29">
        <v>98</v>
      </c>
      <c r="H250" s="28">
        <v>0</v>
      </c>
      <c r="I250" s="30">
        <f>ROUND(G250*H250,P4)</f>
        <v>0</v>
      </c>
      <c r="L250" s="31">
        <v>0</v>
      </c>
      <c r="M250" s="24">
        <f>ROUND(G250*L250,P4)</f>
        <v>0</v>
      </c>
      <c r="N250" s="25" t="s">
        <v>1309</v>
      </c>
      <c r="O250" s="32">
        <f>M250*AA250</f>
        <v>0</v>
      </c>
      <c r="P250" s="1">
        <v>3</v>
      </c>
      <c r="AA250" s="1">
        <f>IF(P250=1,$O$3,IF(P250=2,$O$4,$O$5))</f>
        <v>0</v>
      </c>
    </row>
    <row r="251">
      <c r="A251" s="1" t="s">
        <v>664</v>
      </c>
      <c r="E251" s="27" t="s">
        <v>661</v>
      </c>
    </row>
    <row r="252">
      <c r="A252" s="1" t="s">
        <v>665</v>
      </c>
      <c r="E252" s="33" t="s">
        <v>3647</v>
      </c>
    </row>
    <row r="253" ht="140.25">
      <c r="A253" s="1" t="s">
        <v>666</v>
      </c>
      <c r="E253" s="27" t="s">
        <v>1789</v>
      </c>
    </row>
    <row r="254">
      <c r="A254" s="1" t="s">
        <v>659</v>
      </c>
      <c r="B254" s="1">
        <v>62</v>
      </c>
      <c r="C254" s="26" t="s">
        <v>3648</v>
      </c>
      <c r="D254" t="s">
        <v>661</v>
      </c>
      <c r="E254" s="27" t="s">
        <v>3649</v>
      </c>
      <c r="F254" s="28" t="s">
        <v>683</v>
      </c>
      <c r="G254" s="29">
        <v>1</v>
      </c>
      <c r="H254" s="28">
        <v>0</v>
      </c>
      <c r="I254" s="30">
        <f>ROUND(G254*H254,P4)</f>
        <v>0</v>
      </c>
      <c r="L254" s="31">
        <v>0</v>
      </c>
      <c r="M254" s="24">
        <f>ROUND(G254*L254,P4)</f>
        <v>0</v>
      </c>
      <c r="N254" s="25" t="s">
        <v>1309</v>
      </c>
      <c r="O254" s="32">
        <f>M254*AA254</f>
        <v>0</v>
      </c>
      <c r="P254" s="1">
        <v>1</v>
      </c>
      <c r="AA254" s="1">
        <f>IF(P254=1,$O$3,IF(P254=2,$O$4,$O$5))</f>
        <v>0</v>
      </c>
    </row>
    <row r="255">
      <c r="A255" s="1" t="s">
        <v>664</v>
      </c>
      <c r="E255" s="27" t="s">
        <v>661</v>
      </c>
    </row>
    <row r="256">
      <c r="A256" s="1" t="s">
        <v>665</v>
      </c>
      <c r="E256" s="33" t="s">
        <v>1468</v>
      </c>
    </row>
    <row r="257" ht="153">
      <c r="A257" s="1" t="s">
        <v>666</v>
      </c>
      <c r="E257" s="27" t="s">
        <v>1885</v>
      </c>
    </row>
    <row r="258">
      <c r="A258" s="1" t="s">
        <v>659</v>
      </c>
      <c r="B258" s="1">
        <v>63</v>
      </c>
      <c r="C258" s="26" t="s">
        <v>3650</v>
      </c>
      <c r="D258" t="s">
        <v>661</v>
      </c>
      <c r="E258" s="27" t="s">
        <v>3651</v>
      </c>
      <c r="F258" s="28" t="s">
        <v>683</v>
      </c>
      <c r="G258" s="29">
        <v>4</v>
      </c>
      <c r="H258" s="28">
        <v>0</v>
      </c>
      <c r="I258" s="30">
        <f>ROUND(G258*H258,P4)</f>
        <v>0</v>
      </c>
      <c r="L258" s="31">
        <v>0</v>
      </c>
      <c r="M258" s="24">
        <f>ROUND(G258*L258,P4)</f>
        <v>0</v>
      </c>
      <c r="N258" s="25" t="s">
        <v>1309</v>
      </c>
      <c r="O258" s="32">
        <f>M258*AA258</f>
        <v>0</v>
      </c>
      <c r="P258" s="1">
        <v>1</v>
      </c>
      <c r="AA258" s="1">
        <f>IF(P258=1,$O$3,IF(P258=2,$O$4,$O$5))</f>
        <v>0</v>
      </c>
    </row>
    <row r="259">
      <c r="A259" s="1" t="s">
        <v>664</v>
      </c>
      <c r="E259" s="27" t="s">
        <v>661</v>
      </c>
    </row>
    <row r="260">
      <c r="A260" s="1" t="s">
        <v>665</v>
      </c>
      <c r="E260" s="33" t="s">
        <v>1465</v>
      </c>
    </row>
    <row r="261" ht="140.25">
      <c r="A261" s="1" t="s">
        <v>666</v>
      </c>
      <c r="E261" s="27" t="s">
        <v>1925</v>
      </c>
    </row>
    <row r="262">
      <c r="A262" s="1" t="s">
        <v>659</v>
      </c>
      <c r="B262" s="1">
        <v>64</v>
      </c>
      <c r="C262" s="26" t="s">
        <v>3554</v>
      </c>
      <c r="D262" t="s">
        <v>661</v>
      </c>
      <c r="E262" s="27" t="s">
        <v>3555</v>
      </c>
      <c r="F262" s="28" t="s">
        <v>683</v>
      </c>
      <c r="G262" s="29">
        <v>93</v>
      </c>
      <c r="H262" s="28">
        <v>0</v>
      </c>
      <c r="I262" s="30">
        <f>ROUND(G262*H262,P4)</f>
        <v>0</v>
      </c>
      <c r="L262" s="31">
        <v>0</v>
      </c>
      <c r="M262" s="24">
        <f>ROUND(G262*L262,P4)</f>
        <v>0</v>
      </c>
      <c r="N262" s="25" t="s">
        <v>1309</v>
      </c>
      <c r="O262" s="32">
        <f>M262*AA262</f>
        <v>0</v>
      </c>
      <c r="P262" s="1">
        <v>1</v>
      </c>
      <c r="AA262" s="1">
        <f>IF(P262=1,$O$3,IF(P262=2,$O$4,$O$5))</f>
        <v>0</v>
      </c>
    </row>
    <row r="263">
      <c r="A263" s="1" t="s">
        <v>664</v>
      </c>
      <c r="E263" s="27" t="s">
        <v>661</v>
      </c>
    </row>
    <row r="264">
      <c r="A264" s="1" t="s">
        <v>665</v>
      </c>
      <c r="E264" s="33" t="s">
        <v>3652</v>
      </c>
    </row>
    <row r="265" ht="153">
      <c r="A265" s="1" t="s">
        <v>666</v>
      </c>
      <c r="E265" s="27" t="s">
        <v>1885</v>
      </c>
    </row>
    <row r="266">
      <c r="A266" s="1" t="s">
        <v>659</v>
      </c>
      <c r="B266" s="1">
        <v>65</v>
      </c>
      <c r="C266" s="26" t="s">
        <v>3653</v>
      </c>
      <c r="D266" t="s">
        <v>661</v>
      </c>
      <c r="E266" s="27" t="s">
        <v>3654</v>
      </c>
      <c r="F266" s="28" t="s">
        <v>683</v>
      </c>
      <c r="G266" s="29">
        <v>20</v>
      </c>
      <c r="H266" s="28">
        <v>0</v>
      </c>
      <c r="I266" s="30">
        <f>ROUND(G266*H266,P4)</f>
        <v>0</v>
      </c>
      <c r="L266" s="31">
        <v>0</v>
      </c>
      <c r="M266" s="24">
        <f>ROUND(G266*L266,P4)</f>
        <v>0</v>
      </c>
      <c r="N266" s="25" t="s">
        <v>1309</v>
      </c>
      <c r="O266" s="32">
        <f>M266*AA266</f>
        <v>0</v>
      </c>
      <c r="P266" s="1">
        <v>3</v>
      </c>
      <c r="AA266" s="1">
        <f>IF(P266=1,$O$3,IF(P266=2,$O$4,$O$5))</f>
        <v>0</v>
      </c>
    </row>
    <row r="267">
      <c r="A267" s="1" t="s">
        <v>664</v>
      </c>
      <c r="E267" s="27" t="s">
        <v>661</v>
      </c>
    </row>
    <row r="268">
      <c r="A268" s="1" t="s">
        <v>665</v>
      </c>
      <c r="E268" s="33" t="s">
        <v>2267</v>
      </c>
    </row>
    <row r="269" ht="114.75">
      <c r="A269" s="1" t="s">
        <v>666</v>
      </c>
      <c r="E269" s="27" t="s">
        <v>1679</v>
      </c>
    </row>
    <row r="270">
      <c r="A270" s="1" t="s">
        <v>659</v>
      </c>
      <c r="B270" s="1">
        <v>66</v>
      </c>
      <c r="C270" s="26" t="s">
        <v>3655</v>
      </c>
      <c r="D270" t="s">
        <v>661</v>
      </c>
      <c r="E270" s="27" t="s">
        <v>3656</v>
      </c>
      <c r="F270" s="28" t="s">
        <v>683</v>
      </c>
      <c r="G270" s="29">
        <v>6</v>
      </c>
      <c r="H270" s="28">
        <v>0</v>
      </c>
      <c r="I270" s="30">
        <f>ROUND(G270*H270,P4)</f>
        <v>0</v>
      </c>
      <c r="L270" s="31">
        <v>0</v>
      </c>
      <c r="M270" s="24">
        <f>ROUND(G270*L270,P4)</f>
        <v>0</v>
      </c>
      <c r="N270" s="25" t="s">
        <v>1309</v>
      </c>
      <c r="O270" s="32">
        <f>M270*AA270</f>
        <v>0</v>
      </c>
      <c r="P270" s="1">
        <v>1</v>
      </c>
      <c r="AA270" s="1">
        <f>IF(P270=1,$O$3,IF(P270=2,$O$4,$O$5))</f>
        <v>0</v>
      </c>
    </row>
    <row r="271">
      <c r="A271" s="1" t="s">
        <v>664</v>
      </c>
      <c r="E271" s="27" t="s">
        <v>661</v>
      </c>
    </row>
    <row r="272">
      <c r="A272" s="1" t="s">
        <v>665</v>
      </c>
      <c r="E272" s="33" t="s">
        <v>2278</v>
      </c>
    </row>
    <row r="273" ht="114.75">
      <c r="A273" s="1" t="s">
        <v>666</v>
      </c>
      <c r="E273" s="27" t="s">
        <v>1679</v>
      </c>
    </row>
    <row r="274">
      <c r="A274" s="1" t="s">
        <v>659</v>
      </c>
      <c r="B274" s="1">
        <v>67</v>
      </c>
      <c r="C274" s="26" t="s">
        <v>3657</v>
      </c>
      <c r="D274" t="s">
        <v>661</v>
      </c>
      <c r="E274" s="27" t="s">
        <v>3658</v>
      </c>
      <c r="F274" s="28" t="s">
        <v>683</v>
      </c>
      <c r="G274" s="29">
        <v>8</v>
      </c>
      <c r="H274" s="28">
        <v>0</v>
      </c>
      <c r="I274" s="30">
        <f>ROUND(G274*H274,P4)</f>
        <v>0</v>
      </c>
      <c r="L274" s="31">
        <v>0</v>
      </c>
      <c r="M274" s="24">
        <f>ROUND(G274*L274,P4)</f>
        <v>0</v>
      </c>
      <c r="N274" s="25" t="s">
        <v>1309</v>
      </c>
      <c r="O274" s="32">
        <f>M274*AA274</f>
        <v>0</v>
      </c>
      <c r="P274" s="1">
        <v>1</v>
      </c>
      <c r="AA274" s="1">
        <f>IF(P274=1,$O$3,IF(P274=2,$O$4,$O$5))</f>
        <v>0</v>
      </c>
    </row>
    <row r="275">
      <c r="A275" s="1" t="s">
        <v>664</v>
      </c>
      <c r="E275" s="27" t="s">
        <v>661</v>
      </c>
    </row>
    <row r="276">
      <c r="A276" s="1" t="s">
        <v>665</v>
      </c>
      <c r="E276" s="33" t="s">
        <v>1466</v>
      </c>
    </row>
    <row r="277" ht="114.75">
      <c r="A277" s="1" t="s">
        <v>666</v>
      </c>
      <c r="E277" s="27" t="s">
        <v>1679</v>
      </c>
    </row>
    <row r="278">
      <c r="A278" s="1" t="s">
        <v>659</v>
      </c>
      <c r="B278" s="1">
        <v>68</v>
      </c>
      <c r="C278" s="26" t="s">
        <v>3659</v>
      </c>
      <c r="D278" t="s">
        <v>661</v>
      </c>
      <c r="E278" s="27" t="s">
        <v>3660</v>
      </c>
      <c r="F278" s="28" t="s">
        <v>683</v>
      </c>
      <c r="G278" s="29">
        <v>3</v>
      </c>
      <c r="H278" s="28">
        <v>0</v>
      </c>
      <c r="I278" s="30">
        <f>ROUND(G278*H278,P4)</f>
        <v>0</v>
      </c>
      <c r="L278" s="31">
        <v>0</v>
      </c>
      <c r="M278" s="24">
        <f>ROUND(G278*L278,P4)</f>
        <v>0</v>
      </c>
      <c r="N278" s="25" t="s">
        <v>1309</v>
      </c>
      <c r="O278" s="32">
        <f>M278*AA278</f>
        <v>0</v>
      </c>
      <c r="P278" s="1">
        <v>1</v>
      </c>
      <c r="AA278" s="1">
        <f>IF(P278=1,$O$3,IF(P278=2,$O$4,$O$5))</f>
        <v>0</v>
      </c>
    </row>
    <row r="279">
      <c r="A279" s="1" t="s">
        <v>664</v>
      </c>
      <c r="E279" s="27" t="s">
        <v>661</v>
      </c>
    </row>
    <row r="280">
      <c r="A280" s="1" t="s">
        <v>665</v>
      </c>
      <c r="E280" s="33" t="s">
        <v>1947</v>
      </c>
    </row>
    <row r="281" ht="114.75">
      <c r="A281" s="1" t="s">
        <v>666</v>
      </c>
      <c r="E281" s="27" t="s">
        <v>1679</v>
      </c>
    </row>
    <row r="282">
      <c r="A282" s="1" t="s">
        <v>659</v>
      </c>
      <c r="B282" s="1">
        <v>69</v>
      </c>
      <c r="C282" s="26" t="s">
        <v>3661</v>
      </c>
      <c r="D282" t="s">
        <v>661</v>
      </c>
      <c r="E282" s="27" t="s">
        <v>3662</v>
      </c>
      <c r="F282" s="28" t="s">
        <v>683</v>
      </c>
      <c r="G282" s="29">
        <v>366</v>
      </c>
      <c r="H282" s="28">
        <v>0</v>
      </c>
      <c r="I282" s="30">
        <f>ROUND(G282*H282,P4)</f>
        <v>0</v>
      </c>
      <c r="L282" s="31">
        <v>0</v>
      </c>
      <c r="M282" s="24">
        <f>ROUND(G282*L282,P4)</f>
        <v>0</v>
      </c>
      <c r="N282" s="25" t="s">
        <v>1309</v>
      </c>
      <c r="O282" s="32">
        <f>M282*AA282</f>
        <v>0</v>
      </c>
      <c r="P282" s="1">
        <v>3</v>
      </c>
      <c r="AA282" s="1">
        <f>IF(P282=1,$O$3,IF(P282=2,$O$4,$O$5))</f>
        <v>0</v>
      </c>
    </row>
    <row r="283">
      <c r="A283" s="1" t="s">
        <v>664</v>
      </c>
      <c r="E283" s="27" t="s">
        <v>661</v>
      </c>
    </row>
    <row r="284">
      <c r="A284" s="1" t="s">
        <v>665</v>
      </c>
      <c r="E284" s="33" t="s">
        <v>3663</v>
      </c>
    </row>
    <row r="285" ht="114.75">
      <c r="A285" s="1" t="s">
        <v>666</v>
      </c>
      <c r="E285" s="27" t="s">
        <v>1679</v>
      </c>
    </row>
    <row r="286">
      <c r="A286" s="1" t="s">
        <v>659</v>
      </c>
      <c r="B286" s="1">
        <v>70</v>
      </c>
      <c r="C286" s="26" t="s">
        <v>2276</v>
      </c>
      <c r="D286" t="s">
        <v>661</v>
      </c>
      <c r="E286" s="27" t="s">
        <v>2277</v>
      </c>
      <c r="F286" s="28" t="s">
        <v>683</v>
      </c>
      <c r="G286" s="29">
        <v>403</v>
      </c>
      <c r="H286" s="28">
        <v>0</v>
      </c>
      <c r="I286" s="30">
        <f>ROUND(G286*H286,P4)</f>
        <v>0</v>
      </c>
      <c r="L286" s="31">
        <v>0</v>
      </c>
      <c r="M286" s="24">
        <f>ROUND(G286*L286,P4)</f>
        <v>0</v>
      </c>
      <c r="N286" s="25" t="s">
        <v>1309</v>
      </c>
      <c r="O286" s="32">
        <f>M286*AA286</f>
        <v>0</v>
      </c>
      <c r="P286" s="1">
        <v>3</v>
      </c>
      <c r="AA286" s="1">
        <f>IF(P286=1,$O$3,IF(P286=2,$O$4,$O$5))</f>
        <v>0</v>
      </c>
    </row>
    <row r="287">
      <c r="A287" s="1" t="s">
        <v>664</v>
      </c>
      <c r="E287" s="27" t="s">
        <v>661</v>
      </c>
    </row>
    <row r="288">
      <c r="A288" s="1" t="s">
        <v>665</v>
      </c>
      <c r="E288" s="33" t="s">
        <v>3664</v>
      </c>
    </row>
    <row r="289" ht="76.5">
      <c r="A289" s="1" t="s">
        <v>666</v>
      </c>
      <c r="E289" s="27" t="s">
        <v>2477</v>
      </c>
    </row>
    <row r="290">
      <c r="A290" s="1" t="s">
        <v>659</v>
      </c>
      <c r="B290" s="1">
        <v>71</v>
      </c>
      <c r="C290" s="26" t="s">
        <v>3665</v>
      </c>
      <c r="D290" t="s">
        <v>661</v>
      </c>
      <c r="E290" s="27" t="s">
        <v>3666</v>
      </c>
      <c r="F290" s="28" t="s">
        <v>683</v>
      </c>
      <c r="G290" s="29">
        <v>3</v>
      </c>
      <c r="H290" s="28">
        <v>0</v>
      </c>
      <c r="I290" s="30">
        <f>ROUND(G290*H290,P4)</f>
        <v>0</v>
      </c>
      <c r="L290" s="31">
        <v>0</v>
      </c>
      <c r="M290" s="24">
        <f>ROUND(G290*L290,P4)</f>
        <v>0</v>
      </c>
      <c r="N290" s="25" t="s">
        <v>1309</v>
      </c>
      <c r="O290" s="32">
        <f>M290*AA290</f>
        <v>0</v>
      </c>
      <c r="P290" s="1">
        <v>1</v>
      </c>
      <c r="AA290" s="1">
        <f>IF(P290=1,$O$3,IF(P290=2,$O$4,$O$5))</f>
        <v>0</v>
      </c>
    </row>
    <row r="291">
      <c r="A291" s="1" t="s">
        <v>664</v>
      </c>
      <c r="E291" s="27" t="s">
        <v>661</v>
      </c>
    </row>
    <row r="292">
      <c r="A292" s="1" t="s">
        <v>665</v>
      </c>
      <c r="E292" s="33" t="s">
        <v>1947</v>
      </c>
    </row>
    <row r="293" ht="153">
      <c r="A293" s="1" t="s">
        <v>666</v>
      </c>
      <c r="E293" s="27" t="s">
        <v>1885</v>
      </c>
    </row>
    <row r="294">
      <c r="A294" s="1" t="s">
        <v>659</v>
      </c>
      <c r="B294" s="1">
        <v>72</v>
      </c>
      <c r="C294" s="26" t="s">
        <v>2279</v>
      </c>
      <c r="D294" t="s">
        <v>661</v>
      </c>
      <c r="E294" s="27" t="s">
        <v>3556</v>
      </c>
      <c r="F294" s="28" t="s">
        <v>683</v>
      </c>
      <c r="G294" s="29">
        <v>4</v>
      </c>
      <c r="H294" s="28">
        <v>0</v>
      </c>
      <c r="I294" s="30">
        <f>ROUND(G294*H294,P4)</f>
        <v>0</v>
      </c>
      <c r="L294" s="31">
        <v>0</v>
      </c>
      <c r="M294" s="24">
        <f>ROUND(G294*L294,P4)</f>
        <v>0</v>
      </c>
      <c r="N294" s="25" t="s">
        <v>1309</v>
      </c>
      <c r="O294" s="32">
        <f>M294*AA294</f>
        <v>0</v>
      </c>
      <c r="P294" s="1">
        <v>1</v>
      </c>
      <c r="AA294" s="1">
        <f>IF(P294=1,$O$3,IF(P294=2,$O$4,$O$5))</f>
        <v>0</v>
      </c>
    </row>
    <row r="295">
      <c r="A295" s="1" t="s">
        <v>664</v>
      </c>
      <c r="E295" s="27" t="s">
        <v>661</v>
      </c>
    </row>
    <row r="296">
      <c r="A296" s="1" t="s">
        <v>665</v>
      </c>
      <c r="E296" s="33" t="s">
        <v>1465</v>
      </c>
    </row>
    <row r="297" ht="102">
      <c r="A297" s="1" t="s">
        <v>666</v>
      </c>
      <c r="E297" s="27" t="s">
        <v>2281</v>
      </c>
    </row>
    <row r="298">
      <c r="A298" s="1" t="s">
        <v>659</v>
      </c>
      <c r="B298" s="1">
        <v>73</v>
      </c>
      <c r="C298" s="26" t="s">
        <v>3557</v>
      </c>
      <c r="D298" t="s">
        <v>661</v>
      </c>
      <c r="E298" s="27" t="s">
        <v>3558</v>
      </c>
      <c r="F298" s="28" t="s">
        <v>683</v>
      </c>
      <c r="G298" s="29">
        <v>10</v>
      </c>
      <c r="H298" s="28">
        <v>0</v>
      </c>
      <c r="I298" s="30">
        <f>ROUND(G298*H298,P4)</f>
        <v>0</v>
      </c>
      <c r="L298" s="31">
        <v>0</v>
      </c>
      <c r="M298" s="24">
        <f>ROUND(G298*L298,P4)</f>
        <v>0</v>
      </c>
      <c r="N298" s="25" t="s">
        <v>1309</v>
      </c>
      <c r="O298" s="32">
        <f>M298*AA298</f>
        <v>0</v>
      </c>
      <c r="P298" s="1">
        <v>1</v>
      </c>
      <c r="AA298" s="1">
        <f>IF(P298=1,$O$3,IF(P298=2,$O$4,$O$5))</f>
        <v>0</v>
      </c>
    </row>
    <row r="299">
      <c r="A299" s="1" t="s">
        <v>664</v>
      </c>
      <c r="E299" s="27" t="s">
        <v>661</v>
      </c>
    </row>
    <row r="300">
      <c r="A300" s="1" t="s">
        <v>665</v>
      </c>
      <c r="E300" s="33" t="s">
        <v>2544</v>
      </c>
    </row>
    <row r="301" ht="153">
      <c r="A301" s="1" t="s">
        <v>666</v>
      </c>
      <c r="E301" s="27" t="s">
        <v>1885</v>
      </c>
    </row>
    <row r="302">
      <c r="A302" s="1" t="s">
        <v>659</v>
      </c>
      <c r="B302" s="1">
        <v>74</v>
      </c>
      <c r="C302" s="26" t="s">
        <v>3667</v>
      </c>
      <c r="D302" t="s">
        <v>661</v>
      </c>
      <c r="E302" s="27" t="s">
        <v>3668</v>
      </c>
      <c r="F302" s="28" t="s">
        <v>683</v>
      </c>
      <c r="G302" s="29">
        <v>19</v>
      </c>
      <c r="H302" s="28">
        <v>0</v>
      </c>
      <c r="I302" s="30">
        <f>ROUND(G302*H302,P4)</f>
        <v>0</v>
      </c>
      <c r="L302" s="31">
        <v>0</v>
      </c>
      <c r="M302" s="24">
        <f>ROUND(G302*L302,P4)</f>
        <v>0</v>
      </c>
      <c r="N302" s="25" t="s">
        <v>1309</v>
      </c>
      <c r="O302" s="32">
        <f>M302*AA302</f>
        <v>0</v>
      </c>
      <c r="P302" s="1">
        <v>1</v>
      </c>
      <c r="AA302" s="1">
        <f>IF(P302=1,$O$3,IF(P302=2,$O$4,$O$5))</f>
        <v>0</v>
      </c>
    </row>
    <row r="303">
      <c r="A303" s="1" t="s">
        <v>664</v>
      </c>
      <c r="E303" s="27" t="s">
        <v>661</v>
      </c>
    </row>
    <row r="304">
      <c r="A304" s="1" t="s">
        <v>665</v>
      </c>
      <c r="E304" s="33" t="s">
        <v>2870</v>
      </c>
    </row>
    <row r="305" ht="153">
      <c r="A305" s="1" t="s">
        <v>666</v>
      </c>
      <c r="E305" s="27" t="s">
        <v>1671</v>
      </c>
    </row>
    <row r="306">
      <c r="A306" s="1" t="s">
        <v>659</v>
      </c>
      <c r="B306" s="1">
        <v>75</v>
      </c>
      <c r="C306" s="26" t="s">
        <v>3669</v>
      </c>
      <c r="D306" t="s">
        <v>661</v>
      </c>
      <c r="E306" s="27" t="s">
        <v>3670</v>
      </c>
      <c r="F306" s="28" t="s">
        <v>683</v>
      </c>
      <c r="G306" s="29">
        <v>79</v>
      </c>
      <c r="H306" s="28">
        <v>0</v>
      </c>
      <c r="I306" s="30">
        <f>ROUND(G306*H306,P4)</f>
        <v>0</v>
      </c>
      <c r="L306" s="31">
        <v>0</v>
      </c>
      <c r="M306" s="24">
        <f>ROUND(G306*L306,P4)</f>
        <v>0</v>
      </c>
      <c r="N306" s="25" t="s">
        <v>1309</v>
      </c>
      <c r="O306" s="32">
        <f>M306*AA306</f>
        <v>0</v>
      </c>
      <c r="P306" s="1">
        <v>1</v>
      </c>
      <c r="AA306" s="1">
        <f>IF(P306=1,$O$3,IF(P306=2,$O$4,$O$5))</f>
        <v>0</v>
      </c>
    </row>
    <row r="307">
      <c r="A307" s="1" t="s">
        <v>664</v>
      </c>
      <c r="E307" s="27" t="s">
        <v>661</v>
      </c>
    </row>
    <row r="308">
      <c r="A308" s="1" t="s">
        <v>665</v>
      </c>
      <c r="E308" s="33" t="s">
        <v>3671</v>
      </c>
    </row>
    <row r="309" ht="127.5">
      <c r="A309" s="1" t="s">
        <v>666</v>
      </c>
      <c r="E309" s="27" t="s">
        <v>1644</v>
      </c>
    </row>
    <row r="310">
      <c r="A310" s="1" t="s">
        <v>659</v>
      </c>
      <c r="B310" s="1">
        <v>76</v>
      </c>
      <c r="C310" s="26" t="s">
        <v>3559</v>
      </c>
      <c r="D310" t="s">
        <v>661</v>
      </c>
      <c r="E310" s="27" t="s">
        <v>3560</v>
      </c>
      <c r="F310" s="28" t="s">
        <v>683</v>
      </c>
      <c r="G310" s="29">
        <v>8</v>
      </c>
      <c r="H310" s="28">
        <v>0</v>
      </c>
      <c r="I310" s="30">
        <f>ROUND(G310*H310,P4)</f>
        <v>0</v>
      </c>
      <c r="L310" s="31">
        <v>0</v>
      </c>
      <c r="M310" s="24">
        <f>ROUND(G310*L310,P4)</f>
        <v>0</v>
      </c>
      <c r="N310" s="25" t="s">
        <v>1309</v>
      </c>
      <c r="O310" s="32">
        <f>M310*AA310</f>
        <v>0</v>
      </c>
      <c r="P310" s="1">
        <v>1</v>
      </c>
      <c r="AA310" s="1">
        <f>IF(P310=1,$O$3,IF(P310=2,$O$4,$O$5))</f>
        <v>0</v>
      </c>
    </row>
    <row r="311">
      <c r="A311" s="1" t="s">
        <v>664</v>
      </c>
      <c r="E311" s="27" t="s">
        <v>661</v>
      </c>
    </row>
    <row r="312">
      <c r="A312" s="1" t="s">
        <v>665</v>
      </c>
      <c r="E312" s="33" t="s">
        <v>1466</v>
      </c>
    </row>
    <row r="313" ht="153">
      <c r="A313" s="1" t="s">
        <v>666</v>
      </c>
      <c r="E313" s="27" t="s">
        <v>1885</v>
      </c>
    </row>
    <row r="314" ht="25.5">
      <c r="A314" s="1" t="s">
        <v>659</v>
      </c>
      <c r="B314" s="1">
        <v>77</v>
      </c>
      <c r="C314" s="26" t="s">
        <v>3672</v>
      </c>
      <c r="D314" t="s">
        <v>661</v>
      </c>
      <c r="E314" s="27" t="s">
        <v>3673</v>
      </c>
      <c r="F314" s="28" t="s">
        <v>683</v>
      </c>
      <c r="G314" s="29">
        <v>5</v>
      </c>
      <c r="H314" s="28">
        <v>0</v>
      </c>
      <c r="I314" s="30">
        <f>ROUND(G314*H314,P4)</f>
        <v>0</v>
      </c>
      <c r="L314" s="31">
        <v>0</v>
      </c>
      <c r="M314" s="24">
        <f>ROUND(G314*L314,P4)</f>
        <v>0</v>
      </c>
      <c r="N314" s="25" t="s">
        <v>1309</v>
      </c>
      <c r="O314" s="32">
        <f>M314*AA314</f>
        <v>0</v>
      </c>
      <c r="P314" s="1">
        <v>1</v>
      </c>
      <c r="AA314" s="1">
        <f>IF(P314=1,$O$3,IF(P314=2,$O$4,$O$5))</f>
        <v>0</v>
      </c>
    </row>
    <row r="315">
      <c r="A315" s="1" t="s">
        <v>664</v>
      </c>
      <c r="E315" s="27" t="s">
        <v>661</v>
      </c>
    </row>
    <row r="316">
      <c r="A316" s="1" t="s">
        <v>665</v>
      </c>
      <c r="E316" s="33" t="s">
        <v>1467</v>
      </c>
    </row>
    <row r="317" ht="153">
      <c r="A317" s="1" t="s">
        <v>666</v>
      </c>
      <c r="E317" s="27" t="s">
        <v>1671</v>
      </c>
    </row>
    <row r="318" ht="25.5">
      <c r="A318" s="1" t="s">
        <v>659</v>
      </c>
      <c r="B318" s="1">
        <v>78</v>
      </c>
      <c r="C318" s="26" t="s">
        <v>3674</v>
      </c>
      <c r="D318" t="s">
        <v>661</v>
      </c>
      <c r="E318" s="27" t="s">
        <v>3675</v>
      </c>
      <c r="F318" s="28" t="s">
        <v>683</v>
      </c>
      <c r="G318" s="29">
        <v>5</v>
      </c>
      <c r="H318" s="28">
        <v>0</v>
      </c>
      <c r="I318" s="30">
        <f>ROUND(G318*H318,P4)</f>
        <v>0</v>
      </c>
      <c r="L318" s="31">
        <v>0</v>
      </c>
      <c r="M318" s="24">
        <f>ROUND(G318*L318,P4)</f>
        <v>0</v>
      </c>
      <c r="N318" s="25" t="s">
        <v>1309</v>
      </c>
      <c r="O318" s="32">
        <f>M318*AA318</f>
        <v>0</v>
      </c>
      <c r="P318" s="1">
        <v>1</v>
      </c>
      <c r="AA318" s="1">
        <f>IF(P318=1,$O$3,IF(P318=2,$O$4,$O$5))</f>
        <v>0</v>
      </c>
    </row>
    <row r="319">
      <c r="A319" s="1" t="s">
        <v>664</v>
      </c>
      <c r="E319" s="27" t="s">
        <v>661</v>
      </c>
    </row>
    <row r="320">
      <c r="A320" s="1" t="s">
        <v>665</v>
      </c>
      <c r="E320" s="33" t="s">
        <v>1467</v>
      </c>
    </row>
    <row r="321" ht="127.5">
      <c r="A321" s="1" t="s">
        <v>666</v>
      </c>
      <c r="E321" s="27" t="s">
        <v>1644</v>
      </c>
    </row>
    <row r="322">
      <c r="A322" s="1" t="s">
        <v>656</v>
      </c>
      <c r="C322" s="22" t="s">
        <v>894</v>
      </c>
      <c r="E322" s="23" t="s">
        <v>895</v>
      </c>
      <c r="L322" s="24">
        <f>SUMIFS(L323:L354,A323:A354,"P")</f>
        <v>0</v>
      </c>
      <c r="M322" s="24">
        <f>SUMIFS(M323:M354,A323:A354,"P")</f>
        <v>0</v>
      </c>
      <c r="N322" s="25"/>
    </row>
    <row r="323" ht="25.5">
      <c r="A323" s="1" t="s">
        <v>659</v>
      </c>
      <c r="B323" s="1">
        <v>79</v>
      </c>
      <c r="C323" s="26" t="s">
        <v>1867</v>
      </c>
      <c r="D323" t="s">
        <v>897</v>
      </c>
      <c r="E323" s="27" t="s">
        <v>1868</v>
      </c>
      <c r="F323" s="28" t="s">
        <v>899</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1869</v>
      </c>
    </row>
    <row r="325">
      <c r="A325" s="1" t="s">
        <v>665</v>
      </c>
      <c r="E325" s="33" t="s">
        <v>1459</v>
      </c>
    </row>
    <row r="326" ht="153">
      <c r="A326" s="1" t="s">
        <v>666</v>
      </c>
      <c r="E326" s="27" t="s">
        <v>907</v>
      </c>
    </row>
    <row r="327" ht="38.25">
      <c r="A327" s="1" t="s">
        <v>659</v>
      </c>
      <c r="B327" s="1">
        <v>80</v>
      </c>
      <c r="C327" s="26" t="s">
        <v>903</v>
      </c>
      <c r="D327" t="s">
        <v>897</v>
      </c>
      <c r="E327" s="27" t="s">
        <v>904</v>
      </c>
      <c r="F327" s="28" t="s">
        <v>899</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905</v>
      </c>
    </row>
    <row r="329">
      <c r="A329" s="1" t="s">
        <v>665</v>
      </c>
      <c r="E329" s="33" t="s">
        <v>1468</v>
      </c>
    </row>
    <row r="330" ht="153">
      <c r="A330" s="1" t="s">
        <v>666</v>
      </c>
      <c r="E330" s="27" t="s">
        <v>907</v>
      </c>
    </row>
    <row r="331" ht="25.5">
      <c r="A331" s="1" t="s">
        <v>659</v>
      </c>
      <c r="B331" s="1">
        <v>81</v>
      </c>
      <c r="C331" s="26" t="s">
        <v>2504</v>
      </c>
      <c r="D331" t="s">
        <v>897</v>
      </c>
      <c r="E331" s="27" t="s">
        <v>2505</v>
      </c>
      <c r="F331" s="28" t="s">
        <v>899</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1285</v>
      </c>
    </row>
    <row r="333">
      <c r="A333" s="1" t="s">
        <v>665</v>
      </c>
      <c r="E333" s="33" t="s">
        <v>3421</v>
      </c>
    </row>
    <row r="334" ht="153">
      <c r="A334" s="1" t="s">
        <v>666</v>
      </c>
      <c r="E334" s="27" t="s">
        <v>902</v>
      </c>
    </row>
    <row r="335" ht="25.5">
      <c r="A335" s="1" t="s">
        <v>659</v>
      </c>
      <c r="B335" s="1">
        <v>82</v>
      </c>
      <c r="C335" s="26" t="s">
        <v>1283</v>
      </c>
      <c r="D335" t="s">
        <v>897</v>
      </c>
      <c r="E335" s="27" t="s">
        <v>1284</v>
      </c>
      <c r="F335" s="28" t="s">
        <v>899</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1285</v>
      </c>
    </row>
    <row r="337">
      <c r="A337" s="1" t="s">
        <v>665</v>
      </c>
      <c r="E337" s="33" t="s">
        <v>2237</v>
      </c>
    </row>
    <row r="338" ht="153">
      <c r="A338" s="1" t="s">
        <v>666</v>
      </c>
      <c r="E338" s="27" t="s">
        <v>902</v>
      </c>
    </row>
    <row r="339" ht="25.5">
      <c r="A339" s="1" t="s">
        <v>659</v>
      </c>
      <c r="B339" s="1">
        <v>83</v>
      </c>
      <c r="C339" s="26" t="s">
        <v>2506</v>
      </c>
      <c r="D339" t="s">
        <v>897</v>
      </c>
      <c r="E339" s="27" t="s">
        <v>2507</v>
      </c>
      <c r="F339" s="28" t="s">
        <v>899</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1285</v>
      </c>
    </row>
    <row r="341">
      <c r="A341" s="1" t="s">
        <v>665</v>
      </c>
      <c r="E341" s="33" t="s">
        <v>3421</v>
      </c>
    </row>
    <row r="342" ht="153">
      <c r="A342" s="1" t="s">
        <v>666</v>
      </c>
      <c r="E342" s="27" t="s">
        <v>902</v>
      </c>
    </row>
    <row r="343" ht="25.5">
      <c r="A343" s="1" t="s">
        <v>659</v>
      </c>
      <c r="B343" s="1">
        <v>84</v>
      </c>
      <c r="C343" s="26" t="s">
        <v>916</v>
      </c>
      <c r="D343" t="s">
        <v>897</v>
      </c>
      <c r="E343" s="27" t="s">
        <v>917</v>
      </c>
      <c r="F343" s="28" t="s">
        <v>899</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914</v>
      </c>
    </row>
    <row r="345">
      <c r="A345" s="1" t="s">
        <v>665</v>
      </c>
      <c r="E345" s="33" t="s">
        <v>1501</v>
      </c>
    </row>
    <row r="346" ht="153">
      <c r="A346" s="1" t="s">
        <v>666</v>
      </c>
      <c r="E346" s="27" t="s">
        <v>902</v>
      </c>
    </row>
    <row r="347" ht="25.5">
      <c r="A347" s="1" t="s">
        <v>659</v>
      </c>
      <c r="B347" s="1">
        <v>85</v>
      </c>
      <c r="C347" s="26" t="s">
        <v>919</v>
      </c>
      <c r="D347" t="s">
        <v>897</v>
      </c>
      <c r="E347" s="27" t="s">
        <v>920</v>
      </c>
      <c r="F347" s="28" t="s">
        <v>899</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921</v>
      </c>
    </row>
    <row r="349">
      <c r="A349" s="1" t="s">
        <v>665</v>
      </c>
      <c r="E349" s="33" t="s">
        <v>2237</v>
      </c>
    </row>
    <row r="350" ht="153">
      <c r="A350" s="1" t="s">
        <v>666</v>
      </c>
      <c r="E350" s="27" t="s">
        <v>902</v>
      </c>
    </row>
    <row r="351" ht="25.5">
      <c r="A351" s="1" t="s">
        <v>659</v>
      </c>
      <c r="B351" s="1">
        <v>86</v>
      </c>
      <c r="C351" s="26" t="s">
        <v>922</v>
      </c>
      <c r="D351" t="s">
        <v>897</v>
      </c>
      <c r="E351" s="27" t="s">
        <v>923</v>
      </c>
      <c r="F351" s="28" t="s">
        <v>899</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910</v>
      </c>
    </row>
    <row r="353">
      <c r="A353" s="1" t="s">
        <v>665</v>
      </c>
      <c r="E353" s="33" t="s">
        <v>2237</v>
      </c>
    </row>
    <row r="354" ht="153">
      <c r="A354" s="1" t="s">
        <v>666</v>
      </c>
      <c r="E354" s="27" t="s">
        <v>902</v>
      </c>
    </row>
  </sheetData>
  <sheetProtection sheet="1" objects="1" scenarios="1" spinCount="100000" saltValue="bZcBOFGor+24b1H7px+6FSmFExM2X27IUPmWROFD5D5dkuLNee6aTwhJ5VwRgBLU4+2HyCMGsKx9v2/H41xIXQ==" hashValue="KPF8aVLBZdS1uG+UnvuVSmbEN2tAsrQShfSUM+oim2axHpYpTjvLN5fIWuRY90Ldz92TXVBEfvFAJw1H2wzK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3676</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3677</v>
      </c>
      <c r="D10" t="s">
        <v>661</v>
      </c>
      <c r="E10" s="27" t="s">
        <v>3678</v>
      </c>
      <c r="F10" s="28" t="s">
        <v>663</v>
      </c>
      <c r="G10" s="29">
        <v>64</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3563</v>
      </c>
    </row>
    <row r="13" ht="318.75">
      <c r="A13" s="1" t="s">
        <v>666</v>
      </c>
      <c r="E13" s="27" t="s">
        <v>3679</v>
      </c>
    </row>
    <row r="14">
      <c r="A14" s="1" t="s">
        <v>659</v>
      </c>
      <c r="B14" s="1">
        <v>2</v>
      </c>
      <c r="C14" s="26" t="s">
        <v>3680</v>
      </c>
      <c r="D14" t="s">
        <v>661</v>
      </c>
      <c r="E14" s="27" t="s">
        <v>3681</v>
      </c>
      <c r="F14" s="28" t="s">
        <v>3682</v>
      </c>
      <c r="G14" s="29">
        <v>1920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3683</v>
      </c>
    </row>
    <row r="17" ht="25.5">
      <c r="A17" s="1" t="s">
        <v>666</v>
      </c>
      <c r="E17" s="27" t="s">
        <v>3684</v>
      </c>
    </row>
    <row r="18">
      <c r="A18" s="1" t="s">
        <v>659</v>
      </c>
      <c r="B18" s="1">
        <v>3</v>
      </c>
      <c r="C18" s="26" t="s">
        <v>672</v>
      </c>
      <c r="D18" t="s">
        <v>661</v>
      </c>
      <c r="E18" s="27" t="s">
        <v>673</v>
      </c>
      <c r="F18" s="28" t="s">
        <v>663</v>
      </c>
      <c r="G18" s="29">
        <v>15</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1457</v>
      </c>
    </row>
    <row r="21" ht="229.5">
      <c r="A21" s="1" t="s">
        <v>666</v>
      </c>
      <c r="E21" s="27" t="s">
        <v>3685</v>
      </c>
    </row>
    <row r="22">
      <c r="A22" s="1" t="s">
        <v>659</v>
      </c>
      <c r="B22" s="1">
        <v>4</v>
      </c>
      <c r="C22" s="26" t="s">
        <v>3686</v>
      </c>
      <c r="D22" t="s">
        <v>661</v>
      </c>
      <c r="E22" s="27" t="s">
        <v>3687</v>
      </c>
      <c r="F22" s="28" t="s">
        <v>677</v>
      </c>
      <c r="G22" s="29">
        <v>50</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2247</v>
      </c>
    </row>
    <row r="25" ht="38.25">
      <c r="A25" s="1" t="s">
        <v>666</v>
      </c>
      <c r="E25" s="27" t="s">
        <v>3688</v>
      </c>
    </row>
    <row r="26">
      <c r="A26" s="1" t="s">
        <v>659</v>
      </c>
      <c r="B26" s="1">
        <v>5</v>
      </c>
      <c r="C26" s="26" t="s">
        <v>3689</v>
      </c>
      <c r="D26" t="s">
        <v>661</v>
      </c>
      <c r="E26" s="27" t="s">
        <v>3690</v>
      </c>
      <c r="F26" s="28" t="s">
        <v>677</v>
      </c>
      <c r="G26" s="29">
        <v>50</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2247</v>
      </c>
    </row>
    <row r="29" ht="38.25">
      <c r="A29" s="1" t="s">
        <v>666</v>
      </c>
      <c r="E29" s="27" t="s">
        <v>3688</v>
      </c>
    </row>
    <row r="30">
      <c r="A30" s="1" t="s">
        <v>656</v>
      </c>
      <c r="C30" s="22" t="s">
        <v>1329</v>
      </c>
      <c r="E30" s="23" t="s">
        <v>3214</v>
      </c>
      <c r="L30" s="24">
        <f>SUMIFS(L31:L38,A31:A38,"P")</f>
        <v>0</v>
      </c>
      <c r="M30" s="24">
        <f>SUMIFS(M31:M38,A31:A38,"P")</f>
        <v>0</v>
      </c>
      <c r="N30" s="25"/>
    </row>
    <row r="31">
      <c r="A31" s="1" t="s">
        <v>659</v>
      </c>
      <c r="B31" s="1">
        <v>6</v>
      </c>
      <c r="C31" s="26" t="s">
        <v>3691</v>
      </c>
      <c r="D31" t="s">
        <v>661</v>
      </c>
      <c r="E31" s="27" t="s">
        <v>3692</v>
      </c>
      <c r="F31" s="28" t="s">
        <v>663</v>
      </c>
      <c r="G31" s="29">
        <v>48</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3519</v>
      </c>
    </row>
    <row r="34" ht="357">
      <c r="A34" s="1" t="s">
        <v>666</v>
      </c>
      <c r="E34" s="27" t="s">
        <v>3693</v>
      </c>
    </row>
    <row r="35">
      <c r="A35" s="1" t="s">
        <v>659</v>
      </c>
      <c r="B35" s="1">
        <v>7</v>
      </c>
      <c r="C35" s="26" t="s">
        <v>3694</v>
      </c>
      <c r="D35" t="s">
        <v>661</v>
      </c>
      <c r="E35" s="27" t="s">
        <v>3695</v>
      </c>
      <c r="F35" s="28" t="s">
        <v>899</v>
      </c>
      <c r="G35" s="29">
        <v>1</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1468</v>
      </c>
    </row>
    <row r="38" ht="267.75">
      <c r="A38" s="1" t="s">
        <v>666</v>
      </c>
      <c r="E38" s="27" t="s">
        <v>3696</v>
      </c>
    </row>
    <row r="39">
      <c r="A39" s="1" t="s">
        <v>656</v>
      </c>
      <c r="C39" s="22" t="s">
        <v>679</v>
      </c>
      <c r="E39" s="23" t="s">
        <v>680</v>
      </c>
      <c r="L39" s="24">
        <f>SUMIFS(L40:L263,A40:A263,"P")</f>
        <v>0</v>
      </c>
      <c r="M39" s="24">
        <f>SUMIFS(M40:M263,A40:A263,"P")</f>
        <v>0</v>
      </c>
      <c r="N39" s="25"/>
    </row>
    <row r="40">
      <c r="A40" s="1" t="s">
        <v>659</v>
      </c>
      <c r="B40" s="1">
        <v>8</v>
      </c>
      <c r="C40" s="26" t="s">
        <v>959</v>
      </c>
      <c r="D40" t="s">
        <v>661</v>
      </c>
      <c r="E40" s="27" t="s">
        <v>960</v>
      </c>
      <c r="F40" s="28" t="s">
        <v>677</v>
      </c>
      <c r="G40" s="29">
        <v>2</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2244</v>
      </c>
    </row>
    <row r="43" ht="38.25">
      <c r="A43" s="1" t="s">
        <v>666</v>
      </c>
      <c r="E43" s="27" t="s">
        <v>961</v>
      </c>
    </row>
    <row r="44">
      <c r="A44" s="1" t="s">
        <v>659</v>
      </c>
      <c r="B44" s="1">
        <v>9</v>
      </c>
      <c r="C44" s="26" t="s">
        <v>1220</v>
      </c>
      <c r="D44" t="s">
        <v>661</v>
      </c>
      <c r="E44" s="27" t="s">
        <v>1221</v>
      </c>
      <c r="F44" s="28" t="s">
        <v>670</v>
      </c>
      <c r="G44" s="29">
        <v>50</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2247</v>
      </c>
    </row>
    <row r="47" ht="76.5">
      <c r="A47" s="1" t="s">
        <v>666</v>
      </c>
      <c r="E47" s="27" t="s">
        <v>964</v>
      </c>
    </row>
    <row r="48" ht="25.5">
      <c r="A48" s="1" t="s">
        <v>659</v>
      </c>
      <c r="B48" s="1">
        <v>10</v>
      </c>
      <c r="C48" s="26" t="s">
        <v>1222</v>
      </c>
      <c r="D48" t="s">
        <v>661</v>
      </c>
      <c r="E48" s="27" t="s">
        <v>1223</v>
      </c>
      <c r="F48" s="28" t="s">
        <v>683</v>
      </c>
      <c r="G48" s="29">
        <v>14</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2522</v>
      </c>
    </row>
    <row r="51" ht="89.25">
      <c r="A51" s="1" t="s">
        <v>666</v>
      </c>
      <c r="E51" s="27" t="s">
        <v>971</v>
      </c>
    </row>
    <row r="52">
      <c r="A52" s="1" t="s">
        <v>659</v>
      </c>
      <c r="B52" s="1">
        <v>11</v>
      </c>
      <c r="C52" s="26" t="s">
        <v>866</v>
      </c>
      <c r="D52" t="s">
        <v>661</v>
      </c>
      <c r="E52" s="27" t="s">
        <v>867</v>
      </c>
      <c r="F52" s="28" t="s">
        <v>868</v>
      </c>
      <c r="G52" s="29">
        <v>80</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2559</v>
      </c>
    </row>
    <row r="55" ht="114.75">
      <c r="A55" s="1" t="s">
        <v>666</v>
      </c>
      <c r="E55" s="27" t="s">
        <v>869</v>
      </c>
    </row>
    <row r="56">
      <c r="A56" s="1" t="s">
        <v>659</v>
      </c>
      <c r="B56" s="1">
        <v>12</v>
      </c>
      <c r="C56" s="26" t="s">
        <v>2354</v>
      </c>
      <c r="D56" t="s">
        <v>661</v>
      </c>
      <c r="E56" s="27" t="s">
        <v>2355</v>
      </c>
      <c r="F56" s="28" t="s">
        <v>696</v>
      </c>
      <c r="G56" s="29">
        <v>0.5</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3421</v>
      </c>
    </row>
    <row r="59" ht="89.25">
      <c r="A59" s="1" t="s">
        <v>666</v>
      </c>
      <c r="E59" s="27" t="s">
        <v>2517</v>
      </c>
    </row>
    <row r="60">
      <c r="A60" s="1" t="s">
        <v>659</v>
      </c>
      <c r="B60" s="1">
        <v>13</v>
      </c>
      <c r="C60" s="26" t="s">
        <v>2358</v>
      </c>
      <c r="D60" t="s">
        <v>661</v>
      </c>
      <c r="E60" s="27" t="s">
        <v>2359</v>
      </c>
      <c r="F60" s="28" t="s">
        <v>696</v>
      </c>
      <c r="G60" s="29">
        <v>0.5</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3421</v>
      </c>
    </row>
    <row r="63" ht="102">
      <c r="A63" s="1" t="s">
        <v>666</v>
      </c>
      <c r="E63" s="27" t="s">
        <v>2353</v>
      </c>
    </row>
    <row r="64">
      <c r="A64" s="1" t="s">
        <v>659</v>
      </c>
      <c r="B64" s="1">
        <v>14</v>
      </c>
      <c r="C64" s="26" t="s">
        <v>2361</v>
      </c>
      <c r="D64" t="s">
        <v>661</v>
      </c>
      <c r="E64" s="27" t="s">
        <v>2362</v>
      </c>
      <c r="F64" s="28" t="s">
        <v>683</v>
      </c>
      <c r="G64" s="29">
        <v>56</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3697</v>
      </c>
    </row>
    <row r="67" ht="89.25">
      <c r="A67" s="1" t="s">
        <v>666</v>
      </c>
      <c r="E67" s="27" t="s">
        <v>2364</v>
      </c>
    </row>
    <row r="68">
      <c r="A68" s="1" t="s">
        <v>659</v>
      </c>
      <c r="B68" s="1">
        <v>15</v>
      </c>
      <c r="C68" s="26" t="s">
        <v>2365</v>
      </c>
      <c r="D68" t="s">
        <v>661</v>
      </c>
      <c r="E68" s="27" t="s">
        <v>2366</v>
      </c>
      <c r="F68" s="28" t="s">
        <v>683</v>
      </c>
      <c r="G68" s="29">
        <v>56</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3697</v>
      </c>
    </row>
    <row r="71" ht="76.5">
      <c r="A71" s="1" t="s">
        <v>666</v>
      </c>
      <c r="E71" s="27" t="s">
        <v>2367</v>
      </c>
    </row>
    <row r="72">
      <c r="A72" s="1" t="s">
        <v>659</v>
      </c>
      <c r="B72" s="1">
        <v>16</v>
      </c>
      <c r="C72" s="26" t="s">
        <v>2386</v>
      </c>
      <c r="D72" t="s">
        <v>661</v>
      </c>
      <c r="E72" s="27" t="s">
        <v>2387</v>
      </c>
      <c r="F72" s="28" t="s">
        <v>670</v>
      </c>
      <c r="G72" s="29">
        <v>6</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2278</v>
      </c>
    </row>
    <row r="75" ht="102">
      <c r="A75" s="1" t="s">
        <v>666</v>
      </c>
      <c r="E75" s="27" t="s">
        <v>2389</v>
      </c>
    </row>
    <row r="76">
      <c r="A76" s="1" t="s">
        <v>659</v>
      </c>
      <c r="B76" s="1">
        <v>17</v>
      </c>
      <c r="C76" s="26" t="s">
        <v>2390</v>
      </c>
      <c r="D76" t="s">
        <v>661</v>
      </c>
      <c r="E76" s="27" t="s">
        <v>2391</v>
      </c>
      <c r="F76" s="28" t="s">
        <v>670</v>
      </c>
      <c r="G76" s="29">
        <v>18</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3698</v>
      </c>
    </row>
    <row r="79" ht="153">
      <c r="A79" s="1" t="s">
        <v>666</v>
      </c>
      <c r="E79" s="27" t="s">
        <v>2393</v>
      </c>
    </row>
    <row r="80">
      <c r="A80" s="1" t="s">
        <v>659</v>
      </c>
      <c r="B80" s="1">
        <v>18</v>
      </c>
      <c r="C80" s="26" t="s">
        <v>3699</v>
      </c>
      <c r="D80" t="s">
        <v>661</v>
      </c>
      <c r="E80" s="27" t="s">
        <v>3700</v>
      </c>
      <c r="F80" s="28" t="s">
        <v>683</v>
      </c>
      <c r="G80" s="29">
        <v>1</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c r="E82" s="33" t="s">
        <v>1468</v>
      </c>
    </row>
    <row r="83" ht="127.5">
      <c r="A83" s="1" t="s">
        <v>666</v>
      </c>
      <c r="E83" s="27" t="s">
        <v>1645</v>
      </c>
    </row>
    <row r="84">
      <c r="A84" s="1" t="s">
        <v>659</v>
      </c>
      <c r="B84" s="1">
        <v>19</v>
      </c>
      <c r="C84" s="26" t="s">
        <v>3608</v>
      </c>
      <c r="D84" t="s">
        <v>661</v>
      </c>
      <c r="E84" s="27" t="s">
        <v>3701</v>
      </c>
      <c r="F84" s="28" t="s">
        <v>683</v>
      </c>
      <c r="G84" s="29">
        <v>3</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1947</v>
      </c>
    </row>
    <row r="87" ht="153">
      <c r="A87" s="1" t="s">
        <v>666</v>
      </c>
      <c r="E87" s="27" t="s">
        <v>2231</v>
      </c>
    </row>
    <row r="88">
      <c r="A88" s="1" t="s">
        <v>659</v>
      </c>
      <c r="B88" s="1">
        <v>20</v>
      </c>
      <c r="C88" s="26" t="s">
        <v>3702</v>
      </c>
      <c r="D88" t="s">
        <v>661</v>
      </c>
      <c r="E88" s="27" t="s">
        <v>3703</v>
      </c>
      <c r="F88" s="28" t="s">
        <v>683</v>
      </c>
      <c r="G88" s="29">
        <v>2</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2244</v>
      </c>
    </row>
    <row r="91" ht="127.5">
      <c r="A91" s="1" t="s">
        <v>666</v>
      </c>
      <c r="E91" s="27" t="s">
        <v>1645</v>
      </c>
    </row>
    <row r="92">
      <c r="A92" s="1" t="s">
        <v>659</v>
      </c>
      <c r="B92" s="1">
        <v>21</v>
      </c>
      <c r="C92" s="26" t="s">
        <v>3704</v>
      </c>
      <c r="D92" t="s">
        <v>661</v>
      </c>
      <c r="E92" s="27" t="s">
        <v>3705</v>
      </c>
      <c r="F92" s="28" t="s">
        <v>683</v>
      </c>
      <c r="G92" s="29">
        <v>2</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2244</v>
      </c>
    </row>
    <row r="95" ht="153">
      <c r="A95" s="1" t="s">
        <v>666</v>
      </c>
      <c r="E95" s="27" t="s">
        <v>2231</v>
      </c>
    </row>
    <row r="96">
      <c r="A96" s="1" t="s">
        <v>659</v>
      </c>
      <c r="B96" s="1">
        <v>22</v>
      </c>
      <c r="C96" s="26" t="s">
        <v>2406</v>
      </c>
      <c r="D96" t="s">
        <v>661</v>
      </c>
      <c r="E96" s="27" t="s">
        <v>2407</v>
      </c>
      <c r="F96" s="28" t="s">
        <v>683</v>
      </c>
      <c r="G96" s="29">
        <v>2</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2244</v>
      </c>
    </row>
    <row r="99" ht="127.5">
      <c r="A99" s="1" t="s">
        <v>666</v>
      </c>
      <c r="E99" s="27" t="s">
        <v>1645</v>
      </c>
    </row>
    <row r="100">
      <c r="A100" s="1" t="s">
        <v>659</v>
      </c>
      <c r="B100" s="1">
        <v>23</v>
      </c>
      <c r="C100" s="26" t="s">
        <v>2409</v>
      </c>
      <c r="D100" t="s">
        <v>661</v>
      </c>
      <c r="E100" s="27" t="s">
        <v>2410</v>
      </c>
      <c r="F100" s="28" t="s">
        <v>683</v>
      </c>
      <c r="G100" s="29">
        <v>2</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2244</v>
      </c>
    </row>
    <row r="103" ht="153">
      <c r="A103" s="1" t="s">
        <v>666</v>
      </c>
      <c r="E103" s="27" t="s">
        <v>2231</v>
      </c>
    </row>
    <row r="104">
      <c r="A104" s="1" t="s">
        <v>659</v>
      </c>
      <c r="B104" s="1">
        <v>24</v>
      </c>
      <c r="C104" s="26" t="s">
        <v>3706</v>
      </c>
      <c r="D104" t="s">
        <v>661</v>
      </c>
      <c r="E104" s="27" t="s">
        <v>3707</v>
      </c>
      <c r="F104" s="28" t="s">
        <v>683</v>
      </c>
      <c r="G104" s="29">
        <v>10</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2544</v>
      </c>
    </row>
    <row r="107" ht="140.25">
      <c r="A107" s="1" t="s">
        <v>666</v>
      </c>
      <c r="E107" s="27" t="s">
        <v>1789</v>
      </c>
    </row>
    <row r="108">
      <c r="A108" s="1" t="s">
        <v>659</v>
      </c>
      <c r="B108" s="1">
        <v>25</v>
      </c>
      <c r="C108" s="26" t="s">
        <v>3708</v>
      </c>
      <c r="D108" t="s">
        <v>661</v>
      </c>
      <c r="E108" s="27" t="s">
        <v>3709</v>
      </c>
      <c r="F108" s="28" t="s">
        <v>683</v>
      </c>
      <c r="G108" s="29">
        <v>10</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2544</v>
      </c>
    </row>
    <row r="111" ht="153">
      <c r="A111" s="1" t="s">
        <v>666</v>
      </c>
      <c r="E111" s="27" t="s">
        <v>2231</v>
      </c>
    </row>
    <row r="112" ht="25.5">
      <c r="A112" s="1" t="s">
        <v>659</v>
      </c>
      <c r="B112" s="1">
        <v>26</v>
      </c>
      <c r="C112" s="26" t="s">
        <v>3710</v>
      </c>
      <c r="D112" t="s">
        <v>661</v>
      </c>
      <c r="E112" s="27" t="s">
        <v>3711</v>
      </c>
      <c r="F112" s="28" t="s">
        <v>683</v>
      </c>
      <c r="G112" s="29">
        <v>1</v>
      </c>
      <c r="H112" s="28">
        <v>0</v>
      </c>
      <c r="I112" s="30">
        <f>ROUND(G112*H112,P4)</f>
        <v>0</v>
      </c>
      <c r="L112" s="31">
        <v>0</v>
      </c>
      <c r="M112" s="24">
        <f>ROUND(G112*L112,P4)</f>
        <v>0</v>
      </c>
      <c r="N112" s="25" t="s">
        <v>1309</v>
      </c>
      <c r="O112" s="32">
        <f>M112*AA112</f>
        <v>0</v>
      </c>
      <c r="P112" s="1">
        <v>1</v>
      </c>
      <c r="AA112" s="1">
        <f>IF(P112=1,$O$3,IF(P112=2,$O$4,$O$5))</f>
        <v>0</v>
      </c>
    </row>
    <row r="113">
      <c r="A113" s="1" t="s">
        <v>664</v>
      </c>
      <c r="E113" s="27" t="s">
        <v>661</v>
      </c>
    </row>
    <row r="114">
      <c r="A114" s="1" t="s">
        <v>665</v>
      </c>
      <c r="E114" s="33" t="s">
        <v>1468</v>
      </c>
    </row>
    <row r="115" ht="153">
      <c r="A115" s="1" t="s">
        <v>666</v>
      </c>
      <c r="E115" s="27" t="s">
        <v>1671</v>
      </c>
    </row>
    <row r="116">
      <c r="A116" s="1" t="s">
        <v>659</v>
      </c>
      <c r="B116" s="1">
        <v>27</v>
      </c>
      <c r="C116" s="26" t="s">
        <v>3712</v>
      </c>
      <c r="D116" t="s">
        <v>661</v>
      </c>
      <c r="E116" s="27" t="s">
        <v>3713</v>
      </c>
      <c r="F116" s="28" t="s">
        <v>683</v>
      </c>
      <c r="G116" s="29">
        <v>7</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2603</v>
      </c>
    </row>
    <row r="119" ht="140.25">
      <c r="A119" s="1" t="s">
        <v>666</v>
      </c>
      <c r="E119" s="27" t="s">
        <v>1789</v>
      </c>
    </row>
    <row r="120">
      <c r="A120" s="1" t="s">
        <v>659</v>
      </c>
      <c r="B120" s="1">
        <v>28</v>
      </c>
      <c r="C120" s="26" t="s">
        <v>3714</v>
      </c>
      <c r="D120" t="s">
        <v>661</v>
      </c>
      <c r="E120" s="27" t="s">
        <v>3715</v>
      </c>
      <c r="F120" s="28" t="s">
        <v>683</v>
      </c>
      <c r="G120" s="29">
        <v>7</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2603</v>
      </c>
    </row>
    <row r="123" ht="153">
      <c r="A123" s="1" t="s">
        <v>666</v>
      </c>
      <c r="E123" s="27" t="s">
        <v>2231</v>
      </c>
    </row>
    <row r="124">
      <c r="A124" s="1" t="s">
        <v>659</v>
      </c>
      <c r="B124" s="1">
        <v>29</v>
      </c>
      <c r="C124" s="26" t="s">
        <v>3716</v>
      </c>
      <c r="D124" t="s">
        <v>661</v>
      </c>
      <c r="E124" s="27" t="s">
        <v>3717</v>
      </c>
      <c r="F124" s="28" t="s">
        <v>683</v>
      </c>
      <c r="G124" s="29">
        <v>7</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2603</v>
      </c>
    </row>
    <row r="127" ht="140.25">
      <c r="A127" s="1" t="s">
        <v>666</v>
      </c>
      <c r="E127" s="27" t="s">
        <v>1789</v>
      </c>
    </row>
    <row r="128">
      <c r="A128" s="1" t="s">
        <v>659</v>
      </c>
      <c r="B128" s="1">
        <v>30</v>
      </c>
      <c r="C128" s="26" t="s">
        <v>3718</v>
      </c>
      <c r="D128" t="s">
        <v>661</v>
      </c>
      <c r="E128" s="27" t="s">
        <v>3719</v>
      </c>
      <c r="F128" s="28" t="s">
        <v>683</v>
      </c>
      <c r="G128" s="29">
        <v>7</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2603</v>
      </c>
    </row>
    <row r="131" ht="153">
      <c r="A131" s="1" t="s">
        <v>666</v>
      </c>
      <c r="E131" s="27" t="s">
        <v>2231</v>
      </c>
    </row>
    <row r="132">
      <c r="A132" s="1" t="s">
        <v>659</v>
      </c>
      <c r="B132" s="1">
        <v>31</v>
      </c>
      <c r="C132" s="26" t="s">
        <v>3720</v>
      </c>
      <c r="D132" t="s">
        <v>661</v>
      </c>
      <c r="E132" s="27" t="s">
        <v>3721</v>
      </c>
      <c r="F132" s="28" t="s">
        <v>683</v>
      </c>
      <c r="G132" s="29">
        <v>2</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2244</v>
      </c>
    </row>
    <row r="135" ht="140.25">
      <c r="A135" s="1" t="s">
        <v>666</v>
      </c>
      <c r="E135" s="27" t="s">
        <v>1789</v>
      </c>
    </row>
    <row r="136">
      <c r="A136" s="1" t="s">
        <v>659</v>
      </c>
      <c r="B136" s="1">
        <v>32</v>
      </c>
      <c r="C136" s="26" t="s">
        <v>3722</v>
      </c>
      <c r="D136" t="s">
        <v>661</v>
      </c>
      <c r="E136" s="27" t="s">
        <v>3723</v>
      </c>
      <c r="F136" s="28" t="s">
        <v>683</v>
      </c>
      <c r="G136" s="29">
        <v>2</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2244</v>
      </c>
    </row>
    <row r="139" ht="153">
      <c r="A139" s="1" t="s">
        <v>666</v>
      </c>
      <c r="E139" s="27" t="s">
        <v>2231</v>
      </c>
    </row>
    <row r="140">
      <c r="A140" s="1" t="s">
        <v>659</v>
      </c>
      <c r="B140" s="1">
        <v>33</v>
      </c>
      <c r="C140" s="26" t="s">
        <v>3724</v>
      </c>
      <c r="D140" t="s">
        <v>661</v>
      </c>
      <c r="E140" s="27" t="s">
        <v>3725</v>
      </c>
      <c r="F140" s="28" t="s">
        <v>683</v>
      </c>
      <c r="G140" s="29">
        <v>8</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1466</v>
      </c>
    </row>
    <row r="143" ht="191.25">
      <c r="A143" s="1" t="s">
        <v>666</v>
      </c>
      <c r="E143" s="27" t="s">
        <v>2452</v>
      </c>
    </row>
    <row r="144">
      <c r="A144" s="1" t="s">
        <v>659</v>
      </c>
      <c r="B144" s="1">
        <v>34</v>
      </c>
      <c r="C144" s="26" t="s">
        <v>3726</v>
      </c>
      <c r="D144" t="s">
        <v>661</v>
      </c>
      <c r="E144" s="27" t="s">
        <v>3727</v>
      </c>
      <c r="F144" s="28" t="s">
        <v>683</v>
      </c>
      <c r="G144" s="29">
        <v>3</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1947</v>
      </c>
    </row>
    <row r="147" ht="191.25">
      <c r="A147" s="1" t="s">
        <v>666</v>
      </c>
      <c r="E147" s="27" t="s">
        <v>2452</v>
      </c>
    </row>
    <row r="148">
      <c r="A148" s="1" t="s">
        <v>659</v>
      </c>
      <c r="B148" s="1">
        <v>35</v>
      </c>
      <c r="C148" s="26" t="s">
        <v>3728</v>
      </c>
      <c r="D148" t="s">
        <v>661</v>
      </c>
      <c r="E148" s="27" t="s">
        <v>3729</v>
      </c>
      <c r="F148" s="28" t="s">
        <v>683</v>
      </c>
      <c r="G148" s="29">
        <v>11</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2331</v>
      </c>
    </row>
    <row r="151" ht="127.5">
      <c r="A151" s="1" t="s">
        <v>666</v>
      </c>
      <c r="E151" s="27" t="s">
        <v>3730</v>
      </c>
    </row>
    <row r="152">
      <c r="A152" s="1" t="s">
        <v>659</v>
      </c>
      <c r="B152" s="1">
        <v>36</v>
      </c>
      <c r="C152" s="26" t="s">
        <v>3731</v>
      </c>
      <c r="D152" t="s">
        <v>661</v>
      </c>
      <c r="E152" s="27" t="s">
        <v>3732</v>
      </c>
      <c r="F152" s="28" t="s">
        <v>683</v>
      </c>
      <c r="G152" s="29">
        <v>8</v>
      </c>
      <c r="H152" s="28">
        <v>0</v>
      </c>
      <c r="I152" s="30">
        <f>ROUND(G152*H152,P4)</f>
        <v>0</v>
      </c>
      <c r="L152" s="31">
        <v>0</v>
      </c>
      <c r="M152" s="24">
        <f>ROUND(G152*L152,P4)</f>
        <v>0</v>
      </c>
      <c r="N152" s="25" t="s">
        <v>1309</v>
      </c>
      <c r="O152" s="32">
        <f>M152*AA152</f>
        <v>0</v>
      </c>
      <c r="P152" s="1">
        <v>3</v>
      </c>
      <c r="AA152" s="1">
        <f>IF(P152=1,$O$3,IF(P152=2,$O$4,$O$5))</f>
        <v>0</v>
      </c>
    </row>
    <row r="153">
      <c r="A153" s="1" t="s">
        <v>664</v>
      </c>
      <c r="E153" s="27" t="s">
        <v>661</v>
      </c>
    </row>
    <row r="154">
      <c r="A154" s="1" t="s">
        <v>665</v>
      </c>
      <c r="E154" s="33" t="s">
        <v>1466</v>
      </c>
    </row>
    <row r="155" ht="140.25">
      <c r="A155" s="1" t="s">
        <v>666</v>
      </c>
      <c r="E155" s="27" t="s">
        <v>1789</v>
      </c>
    </row>
    <row r="156">
      <c r="A156" s="1" t="s">
        <v>659</v>
      </c>
      <c r="B156" s="1">
        <v>37</v>
      </c>
      <c r="C156" s="26" t="s">
        <v>3733</v>
      </c>
      <c r="D156" t="s">
        <v>661</v>
      </c>
      <c r="E156" s="27" t="s">
        <v>3734</v>
      </c>
      <c r="F156" s="28" t="s">
        <v>683</v>
      </c>
      <c r="G156" s="29">
        <v>8</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1466</v>
      </c>
    </row>
    <row r="159" ht="153">
      <c r="A159" s="1" t="s">
        <v>666</v>
      </c>
      <c r="E159" s="27" t="s">
        <v>2231</v>
      </c>
    </row>
    <row r="160">
      <c r="A160" s="1" t="s">
        <v>659</v>
      </c>
      <c r="B160" s="1">
        <v>38</v>
      </c>
      <c r="C160" s="26" t="s">
        <v>3735</v>
      </c>
      <c r="D160" t="s">
        <v>661</v>
      </c>
      <c r="E160" s="27" t="s">
        <v>3736</v>
      </c>
      <c r="F160" s="28" t="s">
        <v>670</v>
      </c>
      <c r="G160" s="29">
        <v>295</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ht="153">
      <c r="A162" s="1" t="s">
        <v>665</v>
      </c>
      <c r="E162" s="33" t="s">
        <v>3737</v>
      </c>
    </row>
    <row r="163" ht="153">
      <c r="A163" s="1" t="s">
        <v>666</v>
      </c>
      <c r="E163" s="27" t="s">
        <v>3738</v>
      </c>
    </row>
    <row r="164">
      <c r="A164" s="1" t="s">
        <v>659</v>
      </c>
      <c r="B164" s="1">
        <v>39</v>
      </c>
      <c r="C164" s="26" t="s">
        <v>3739</v>
      </c>
      <c r="D164" t="s">
        <v>661</v>
      </c>
      <c r="E164" s="27" t="s">
        <v>3740</v>
      </c>
      <c r="F164" s="28" t="s">
        <v>670</v>
      </c>
      <c r="G164" s="29">
        <v>295</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ht="153">
      <c r="A166" s="1" t="s">
        <v>665</v>
      </c>
      <c r="E166" s="33" t="s">
        <v>3737</v>
      </c>
    </row>
    <row r="167" ht="153">
      <c r="A167" s="1" t="s">
        <v>666</v>
      </c>
      <c r="E167" s="27" t="s">
        <v>3741</v>
      </c>
    </row>
    <row r="168">
      <c r="A168" s="1" t="s">
        <v>659</v>
      </c>
      <c r="B168" s="1">
        <v>40</v>
      </c>
      <c r="C168" s="26" t="s">
        <v>3742</v>
      </c>
      <c r="D168" t="s">
        <v>661</v>
      </c>
      <c r="E168" s="27" t="s">
        <v>3743</v>
      </c>
      <c r="F168" s="28" t="s">
        <v>670</v>
      </c>
      <c r="G168" s="29">
        <v>320</v>
      </c>
      <c r="H168" s="28">
        <v>0</v>
      </c>
      <c r="I168" s="30">
        <f>ROUND(G168*H168,P4)</f>
        <v>0</v>
      </c>
      <c r="L168" s="31">
        <v>0</v>
      </c>
      <c r="M168" s="24">
        <f>ROUND(G168*L168,P4)</f>
        <v>0</v>
      </c>
      <c r="N168" s="25" t="s">
        <v>1309</v>
      </c>
      <c r="O168" s="32">
        <f>M168*AA168</f>
        <v>0</v>
      </c>
      <c r="P168" s="1">
        <v>3</v>
      </c>
      <c r="AA168" s="1">
        <f>IF(P168=1,$O$3,IF(P168=2,$O$4,$O$5))</f>
        <v>0</v>
      </c>
    </row>
    <row r="169">
      <c r="A169" s="1" t="s">
        <v>664</v>
      </c>
      <c r="E169" s="27" t="s">
        <v>661</v>
      </c>
    </row>
    <row r="170" ht="153">
      <c r="A170" s="1" t="s">
        <v>665</v>
      </c>
      <c r="E170" s="33" t="s">
        <v>3744</v>
      </c>
    </row>
    <row r="171" ht="153">
      <c r="A171" s="1" t="s">
        <v>666</v>
      </c>
      <c r="E171" s="27" t="s">
        <v>2209</v>
      </c>
    </row>
    <row r="172">
      <c r="A172" s="1" t="s">
        <v>659</v>
      </c>
      <c r="B172" s="1">
        <v>41</v>
      </c>
      <c r="C172" s="26" t="s">
        <v>3745</v>
      </c>
      <c r="D172" t="s">
        <v>661</v>
      </c>
      <c r="E172" s="27" t="s">
        <v>3746</v>
      </c>
      <c r="F172" s="28" t="s">
        <v>670</v>
      </c>
      <c r="G172" s="29">
        <v>176</v>
      </c>
      <c r="H172" s="28">
        <v>0</v>
      </c>
      <c r="I172" s="30">
        <f>ROUND(G172*H172,P4)</f>
        <v>0</v>
      </c>
      <c r="L172" s="31">
        <v>0</v>
      </c>
      <c r="M172" s="24">
        <f>ROUND(G172*L172,P4)</f>
        <v>0</v>
      </c>
      <c r="N172" s="25" t="s">
        <v>1309</v>
      </c>
      <c r="O172" s="32">
        <f>M172*AA172</f>
        <v>0</v>
      </c>
      <c r="P172" s="1">
        <v>3</v>
      </c>
      <c r="AA172" s="1">
        <f>IF(P172=1,$O$3,IF(P172=2,$O$4,$O$5))</f>
        <v>0</v>
      </c>
    </row>
    <row r="173">
      <c r="A173" s="1" t="s">
        <v>664</v>
      </c>
      <c r="E173" s="27" t="s">
        <v>661</v>
      </c>
    </row>
    <row r="174" ht="153">
      <c r="A174" s="1" t="s">
        <v>665</v>
      </c>
      <c r="E174" s="33" t="s">
        <v>3747</v>
      </c>
    </row>
    <row r="175" ht="153">
      <c r="A175" s="1" t="s">
        <v>666</v>
      </c>
      <c r="E175" s="27" t="s">
        <v>3738</v>
      </c>
    </row>
    <row r="176">
      <c r="A176" s="1" t="s">
        <v>659</v>
      </c>
      <c r="B176" s="1">
        <v>42</v>
      </c>
      <c r="C176" s="26" t="s">
        <v>3748</v>
      </c>
      <c r="D176" t="s">
        <v>661</v>
      </c>
      <c r="E176" s="27" t="s">
        <v>3749</v>
      </c>
      <c r="F176" s="28" t="s">
        <v>670</v>
      </c>
      <c r="G176" s="29">
        <v>176</v>
      </c>
      <c r="H176" s="28">
        <v>0</v>
      </c>
      <c r="I176" s="30">
        <f>ROUND(G176*H176,P4)</f>
        <v>0</v>
      </c>
      <c r="L176" s="31">
        <v>0</v>
      </c>
      <c r="M176" s="24">
        <f>ROUND(G176*L176,P4)</f>
        <v>0</v>
      </c>
      <c r="N176" s="25" t="s">
        <v>1309</v>
      </c>
      <c r="O176" s="32">
        <f>M176*AA176</f>
        <v>0</v>
      </c>
      <c r="P176" s="1">
        <v>3</v>
      </c>
      <c r="AA176" s="1">
        <f>IF(P176=1,$O$3,IF(P176=2,$O$4,$O$5))</f>
        <v>0</v>
      </c>
    </row>
    <row r="177">
      <c r="A177" s="1" t="s">
        <v>664</v>
      </c>
      <c r="E177" s="27" t="s">
        <v>661</v>
      </c>
    </row>
    <row r="178" ht="153">
      <c r="A178" s="1" t="s">
        <v>665</v>
      </c>
      <c r="E178" s="33" t="s">
        <v>3747</v>
      </c>
    </row>
    <row r="179" ht="102">
      <c r="A179" s="1" t="s">
        <v>666</v>
      </c>
      <c r="E179" s="27" t="s">
        <v>2389</v>
      </c>
    </row>
    <row r="180">
      <c r="A180" s="1" t="s">
        <v>659</v>
      </c>
      <c r="B180" s="1">
        <v>43</v>
      </c>
      <c r="C180" s="26" t="s">
        <v>3750</v>
      </c>
      <c r="D180" t="s">
        <v>661</v>
      </c>
      <c r="E180" s="27" t="s">
        <v>3751</v>
      </c>
      <c r="F180" s="28" t="s">
        <v>670</v>
      </c>
      <c r="G180" s="29">
        <v>80</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ht="153">
      <c r="A182" s="1" t="s">
        <v>665</v>
      </c>
      <c r="E182" s="33" t="s">
        <v>3752</v>
      </c>
    </row>
    <row r="183" ht="153">
      <c r="A183" s="1" t="s">
        <v>666</v>
      </c>
      <c r="E183" s="27" t="s">
        <v>2209</v>
      </c>
    </row>
    <row r="184">
      <c r="A184" s="1" t="s">
        <v>659</v>
      </c>
      <c r="B184" s="1">
        <v>44</v>
      </c>
      <c r="C184" s="26" t="s">
        <v>3753</v>
      </c>
      <c r="D184" t="s">
        <v>661</v>
      </c>
      <c r="E184" s="27" t="s">
        <v>3754</v>
      </c>
      <c r="F184" s="28" t="s">
        <v>683</v>
      </c>
      <c r="G184" s="29">
        <v>1</v>
      </c>
      <c r="H184" s="28">
        <v>0</v>
      </c>
      <c r="I184" s="30">
        <f>ROUND(G184*H184,P4)</f>
        <v>0</v>
      </c>
      <c r="L184" s="31">
        <v>0</v>
      </c>
      <c r="M184" s="24">
        <f>ROUND(G184*L184,P4)</f>
        <v>0</v>
      </c>
      <c r="N184" s="25" t="s">
        <v>1309</v>
      </c>
      <c r="O184" s="32">
        <f>M184*AA184</f>
        <v>0</v>
      </c>
      <c r="P184" s="1">
        <v>3</v>
      </c>
      <c r="AA184" s="1">
        <f>IF(P184=1,$O$3,IF(P184=2,$O$4,$O$5))</f>
        <v>0</v>
      </c>
    </row>
    <row r="185">
      <c r="A185" s="1" t="s">
        <v>664</v>
      </c>
      <c r="E185" s="27" t="s">
        <v>661</v>
      </c>
    </row>
    <row r="186">
      <c r="A186" s="1" t="s">
        <v>665</v>
      </c>
      <c r="E186" s="33" t="s">
        <v>1468</v>
      </c>
    </row>
    <row r="187" ht="140.25">
      <c r="A187" s="1" t="s">
        <v>666</v>
      </c>
      <c r="E187" s="27" t="s">
        <v>1789</v>
      </c>
    </row>
    <row r="188">
      <c r="A188" s="1" t="s">
        <v>659</v>
      </c>
      <c r="B188" s="1">
        <v>45</v>
      </c>
      <c r="C188" s="26" t="s">
        <v>3755</v>
      </c>
      <c r="D188" t="s">
        <v>661</v>
      </c>
      <c r="E188" s="27" t="s">
        <v>3756</v>
      </c>
      <c r="F188" s="28" t="s">
        <v>683</v>
      </c>
      <c r="G188" s="29">
        <v>1</v>
      </c>
      <c r="H188" s="28">
        <v>0</v>
      </c>
      <c r="I188" s="30">
        <f>ROUND(G188*H188,P4)</f>
        <v>0</v>
      </c>
      <c r="L188" s="31">
        <v>0</v>
      </c>
      <c r="M188" s="24">
        <f>ROUND(G188*L188,P4)</f>
        <v>0</v>
      </c>
      <c r="N188" s="25" t="s">
        <v>1309</v>
      </c>
      <c r="O188" s="32">
        <f>M188*AA188</f>
        <v>0</v>
      </c>
      <c r="P188" s="1">
        <v>3</v>
      </c>
      <c r="AA188" s="1">
        <f>IF(P188=1,$O$3,IF(P188=2,$O$4,$O$5))</f>
        <v>0</v>
      </c>
    </row>
    <row r="189">
      <c r="A189" s="1" t="s">
        <v>664</v>
      </c>
      <c r="E189" s="27" t="s">
        <v>661</v>
      </c>
    </row>
    <row r="190">
      <c r="A190" s="1" t="s">
        <v>665</v>
      </c>
      <c r="E190" s="33" t="s">
        <v>1468</v>
      </c>
    </row>
    <row r="191" ht="153">
      <c r="A191" s="1" t="s">
        <v>666</v>
      </c>
      <c r="E191" s="27" t="s">
        <v>2231</v>
      </c>
    </row>
    <row r="192">
      <c r="A192" s="1" t="s">
        <v>659</v>
      </c>
      <c r="B192" s="1">
        <v>46</v>
      </c>
      <c r="C192" s="26" t="s">
        <v>3757</v>
      </c>
      <c r="D192" t="s">
        <v>661</v>
      </c>
      <c r="E192" s="27" t="s">
        <v>3758</v>
      </c>
      <c r="F192" s="28" t="s">
        <v>683</v>
      </c>
      <c r="G192" s="29">
        <v>1</v>
      </c>
      <c r="H192" s="28">
        <v>0</v>
      </c>
      <c r="I192" s="30">
        <f>ROUND(G192*H192,P4)</f>
        <v>0</v>
      </c>
      <c r="L192" s="31">
        <v>0</v>
      </c>
      <c r="M192" s="24">
        <f>ROUND(G192*L192,P4)</f>
        <v>0</v>
      </c>
      <c r="N192" s="25" t="s">
        <v>1309</v>
      </c>
      <c r="O192" s="32">
        <f>M192*AA192</f>
        <v>0</v>
      </c>
      <c r="P192" s="1">
        <v>1</v>
      </c>
      <c r="AA192" s="1">
        <f>IF(P192=1,$O$3,IF(P192=2,$O$4,$O$5))</f>
        <v>0</v>
      </c>
    </row>
    <row r="193">
      <c r="A193" s="1" t="s">
        <v>664</v>
      </c>
      <c r="E193" s="27" t="s">
        <v>661</v>
      </c>
    </row>
    <row r="194">
      <c r="A194" s="1" t="s">
        <v>665</v>
      </c>
      <c r="E194" s="33" t="s">
        <v>1468</v>
      </c>
    </row>
    <row r="195" ht="165.75">
      <c r="A195" s="1" t="s">
        <v>666</v>
      </c>
      <c r="E195" s="27" t="s">
        <v>3759</v>
      </c>
    </row>
    <row r="196">
      <c r="A196" s="1" t="s">
        <v>659</v>
      </c>
      <c r="B196" s="1">
        <v>47</v>
      </c>
      <c r="C196" s="26" t="s">
        <v>3760</v>
      </c>
      <c r="D196" t="s">
        <v>661</v>
      </c>
      <c r="E196" s="27" t="s">
        <v>3761</v>
      </c>
      <c r="F196" s="28" t="s">
        <v>683</v>
      </c>
      <c r="G196" s="29">
        <v>1</v>
      </c>
      <c r="H196" s="28">
        <v>0</v>
      </c>
      <c r="I196" s="30">
        <f>ROUND(G196*H196,P4)</f>
        <v>0</v>
      </c>
      <c r="L196" s="31">
        <v>0</v>
      </c>
      <c r="M196" s="24">
        <f>ROUND(G196*L196,P4)</f>
        <v>0</v>
      </c>
      <c r="N196" s="25" t="s">
        <v>1309</v>
      </c>
      <c r="O196" s="32">
        <f>M196*AA196</f>
        <v>0</v>
      </c>
      <c r="P196" s="1">
        <v>1</v>
      </c>
      <c r="AA196" s="1">
        <f>IF(P196=1,$O$3,IF(P196=2,$O$4,$O$5))</f>
        <v>0</v>
      </c>
    </row>
    <row r="197">
      <c r="A197" s="1" t="s">
        <v>664</v>
      </c>
      <c r="E197" s="27" t="s">
        <v>661</v>
      </c>
    </row>
    <row r="198">
      <c r="A198" s="1" t="s">
        <v>665</v>
      </c>
      <c r="E198" s="33" t="s">
        <v>1468</v>
      </c>
    </row>
    <row r="199" ht="165.75">
      <c r="A199" s="1" t="s">
        <v>666</v>
      </c>
      <c r="E199" s="27" t="s">
        <v>3762</v>
      </c>
    </row>
    <row r="200">
      <c r="A200" s="1" t="s">
        <v>659</v>
      </c>
      <c r="B200" s="1">
        <v>48</v>
      </c>
      <c r="C200" s="26" t="s">
        <v>3763</v>
      </c>
      <c r="D200" t="s">
        <v>661</v>
      </c>
      <c r="E200" s="27" t="s">
        <v>3764</v>
      </c>
      <c r="F200" s="28" t="s">
        <v>683</v>
      </c>
      <c r="G200" s="29">
        <v>1</v>
      </c>
      <c r="H200" s="28">
        <v>0</v>
      </c>
      <c r="I200" s="30">
        <f>ROUND(G200*H200,P4)</f>
        <v>0</v>
      </c>
      <c r="L200" s="31">
        <v>0</v>
      </c>
      <c r="M200" s="24">
        <f>ROUND(G200*L200,P4)</f>
        <v>0</v>
      </c>
      <c r="N200" s="25" t="s">
        <v>1309</v>
      </c>
      <c r="O200" s="32">
        <f>M200*AA200</f>
        <v>0</v>
      </c>
      <c r="P200" s="1">
        <v>3</v>
      </c>
      <c r="AA200" s="1">
        <f>IF(P200=1,$O$3,IF(P200=2,$O$4,$O$5))</f>
        <v>0</v>
      </c>
    </row>
    <row r="201">
      <c r="A201" s="1" t="s">
        <v>664</v>
      </c>
      <c r="E201" s="27" t="s">
        <v>661</v>
      </c>
    </row>
    <row r="202">
      <c r="A202" s="1" t="s">
        <v>665</v>
      </c>
      <c r="E202" s="33" t="s">
        <v>1468</v>
      </c>
    </row>
    <row r="203" ht="280.5">
      <c r="A203" s="1" t="s">
        <v>666</v>
      </c>
      <c r="E203" s="27" t="s">
        <v>3765</v>
      </c>
    </row>
    <row r="204">
      <c r="A204" s="1" t="s">
        <v>659</v>
      </c>
      <c r="B204" s="1">
        <v>49</v>
      </c>
      <c r="C204" s="26" t="s">
        <v>3766</v>
      </c>
      <c r="D204" t="s">
        <v>661</v>
      </c>
      <c r="E204" s="27" t="s">
        <v>3767</v>
      </c>
      <c r="F204" s="28" t="s">
        <v>683</v>
      </c>
      <c r="G204" s="29">
        <v>1</v>
      </c>
      <c r="H204" s="28">
        <v>0</v>
      </c>
      <c r="I204" s="30">
        <f>ROUND(G204*H204,P4)</f>
        <v>0</v>
      </c>
      <c r="L204" s="31">
        <v>0</v>
      </c>
      <c r="M204" s="24">
        <f>ROUND(G204*L204,P4)</f>
        <v>0</v>
      </c>
      <c r="N204" s="25" t="s">
        <v>1309</v>
      </c>
      <c r="O204" s="32">
        <f>M204*AA204</f>
        <v>0</v>
      </c>
      <c r="P204" s="1">
        <v>3</v>
      </c>
      <c r="AA204" s="1">
        <f>IF(P204=1,$O$3,IF(P204=2,$O$4,$O$5))</f>
        <v>0</v>
      </c>
    </row>
    <row r="205">
      <c r="A205" s="1" t="s">
        <v>664</v>
      </c>
      <c r="E205" s="27" t="s">
        <v>661</v>
      </c>
    </row>
    <row r="206">
      <c r="A206" s="1" t="s">
        <v>665</v>
      </c>
      <c r="E206" s="33" t="s">
        <v>1468</v>
      </c>
    </row>
    <row r="207" ht="76.5">
      <c r="A207" s="1" t="s">
        <v>666</v>
      </c>
      <c r="E207" s="27" t="s">
        <v>3768</v>
      </c>
    </row>
    <row r="208">
      <c r="A208" s="1" t="s">
        <v>659</v>
      </c>
      <c r="B208" s="1">
        <v>50</v>
      </c>
      <c r="C208" s="26" t="s">
        <v>3769</v>
      </c>
      <c r="D208" t="s">
        <v>661</v>
      </c>
      <c r="E208" s="27" t="s">
        <v>3770</v>
      </c>
      <c r="F208" s="28" t="s">
        <v>683</v>
      </c>
      <c r="G208" s="29">
        <v>1</v>
      </c>
      <c r="H208" s="28">
        <v>0</v>
      </c>
      <c r="I208" s="30">
        <f>ROUND(G208*H208,P4)</f>
        <v>0</v>
      </c>
      <c r="L208" s="31">
        <v>0</v>
      </c>
      <c r="M208" s="24">
        <f>ROUND(G208*L208,P4)</f>
        <v>0</v>
      </c>
      <c r="N208" s="25" t="s">
        <v>1309</v>
      </c>
      <c r="O208" s="32">
        <f>M208*AA208</f>
        <v>0</v>
      </c>
      <c r="P208" s="1">
        <v>3</v>
      </c>
      <c r="AA208" s="1">
        <f>IF(P208=1,$O$3,IF(P208=2,$O$4,$O$5))</f>
        <v>0</v>
      </c>
    </row>
    <row r="209">
      <c r="A209" s="1" t="s">
        <v>664</v>
      </c>
      <c r="E209" s="27" t="s">
        <v>661</v>
      </c>
    </row>
    <row r="210">
      <c r="A210" s="1" t="s">
        <v>665</v>
      </c>
      <c r="E210" s="33" t="s">
        <v>1468</v>
      </c>
    </row>
    <row r="211" ht="165.75">
      <c r="A211" s="1" t="s">
        <v>666</v>
      </c>
      <c r="E211" s="27" t="s">
        <v>3771</v>
      </c>
    </row>
    <row r="212">
      <c r="A212" s="1" t="s">
        <v>659</v>
      </c>
      <c r="B212" s="1">
        <v>51</v>
      </c>
      <c r="C212" s="26" t="s">
        <v>3772</v>
      </c>
      <c r="D212" t="s">
        <v>661</v>
      </c>
      <c r="E212" s="27" t="s">
        <v>3773</v>
      </c>
      <c r="F212" s="28" t="s">
        <v>683</v>
      </c>
      <c r="G212" s="29">
        <v>1</v>
      </c>
      <c r="H212" s="28">
        <v>0</v>
      </c>
      <c r="I212" s="30">
        <f>ROUND(G212*H212,P4)</f>
        <v>0</v>
      </c>
      <c r="L212" s="31">
        <v>0</v>
      </c>
      <c r="M212" s="24">
        <f>ROUND(G212*L212,P4)</f>
        <v>0</v>
      </c>
      <c r="N212" s="25" t="s">
        <v>1309</v>
      </c>
      <c r="O212" s="32">
        <f>M212*AA212</f>
        <v>0</v>
      </c>
      <c r="P212" s="1">
        <v>3</v>
      </c>
      <c r="AA212" s="1">
        <f>IF(P212=1,$O$3,IF(P212=2,$O$4,$O$5))</f>
        <v>0</v>
      </c>
    </row>
    <row r="213">
      <c r="A213" s="1" t="s">
        <v>664</v>
      </c>
      <c r="E213" s="27" t="s">
        <v>661</v>
      </c>
    </row>
    <row r="214">
      <c r="A214" s="1" t="s">
        <v>665</v>
      </c>
      <c r="E214" s="33" t="s">
        <v>1468</v>
      </c>
    </row>
    <row r="215" ht="191.25">
      <c r="A215" s="1" t="s">
        <v>666</v>
      </c>
      <c r="E215" s="27" t="s">
        <v>3774</v>
      </c>
    </row>
    <row r="216">
      <c r="A216" s="1" t="s">
        <v>659</v>
      </c>
      <c r="B216" s="1">
        <v>52</v>
      </c>
      <c r="C216" s="26" t="s">
        <v>3775</v>
      </c>
      <c r="D216" t="s">
        <v>661</v>
      </c>
      <c r="E216" s="27" t="s">
        <v>3776</v>
      </c>
      <c r="F216" s="28" t="s">
        <v>683</v>
      </c>
      <c r="G216" s="29">
        <v>5</v>
      </c>
      <c r="H216" s="28">
        <v>0</v>
      </c>
      <c r="I216" s="30">
        <f>ROUND(G216*H216,P4)</f>
        <v>0</v>
      </c>
      <c r="L216" s="31">
        <v>0</v>
      </c>
      <c r="M216" s="24">
        <f>ROUND(G216*L216,P4)</f>
        <v>0</v>
      </c>
      <c r="N216" s="25" t="s">
        <v>1309</v>
      </c>
      <c r="O216" s="32">
        <f>M216*AA216</f>
        <v>0</v>
      </c>
      <c r="P216" s="1">
        <v>3</v>
      </c>
      <c r="AA216" s="1">
        <f>IF(P216=1,$O$3,IF(P216=2,$O$4,$O$5))</f>
        <v>0</v>
      </c>
    </row>
    <row r="217">
      <c r="A217" s="1" t="s">
        <v>664</v>
      </c>
      <c r="E217" s="27" t="s">
        <v>661</v>
      </c>
    </row>
    <row r="218" ht="127.5">
      <c r="A218" s="1" t="s">
        <v>665</v>
      </c>
      <c r="E218" s="33" t="s">
        <v>3777</v>
      </c>
    </row>
    <row r="219" ht="178.5">
      <c r="A219" s="1" t="s">
        <v>666</v>
      </c>
      <c r="E219" s="27" t="s">
        <v>3778</v>
      </c>
    </row>
    <row r="220">
      <c r="A220" s="1" t="s">
        <v>659</v>
      </c>
      <c r="B220" s="1">
        <v>53</v>
      </c>
      <c r="C220" s="26" t="s">
        <v>3779</v>
      </c>
      <c r="D220" t="s">
        <v>661</v>
      </c>
      <c r="E220" s="27" t="s">
        <v>3780</v>
      </c>
      <c r="F220" s="28" t="s">
        <v>683</v>
      </c>
      <c r="G220" s="29">
        <v>5</v>
      </c>
      <c r="H220" s="28">
        <v>0</v>
      </c>
      <c r="I220" s="30">
        <f>ROUND(G220*H220,P4)</f>
        <v>0</v>
      </c>
      <c r="L220" s="31">
        <v>0</v>
      </c>
      <c r="M220" s="24">
        <f>ROUND(G220*L220,P4)</f>
        <v>0</v>
      </c>
      <c r="N220" s="25" t="s">
        <v>1309</v>
      </c>
      <c r="O220" s="32">
        <f>M220*AA220</f>
        <v>0</v>
      </c>
      <c r="P220" s="1">
        <v>3</v>
      </c>
      <c r="AA220" s="1">
        <f>IF(P220=1,$O$3,IF(P220=2,$O$4,$O$5))</f>
        <v>0</v>
      </c>
    </row>
    <row r="221">
      <c r="A221" s="1" t="s">
        <v>664</v>
      </c>
      <c r="E221" s="27" t="s">
        <v>661</v>
      </c>
    </row>
    <row r="222" ht="127.5">
      <c r="A222" s="1" t="s">
        <v>665</v>
      </c>
      <c r="E222" s="33" t="s">
        <v>3777</v>
      </c>
    </row>
    <row r="223" ht="127.5">
      <c r="A223" s="1" t="s">
        <v>666</v>
      </c>
      <c r="E223" s="27" t="s">
        <v>1645</v>
      </c>
    </row>
    <row r="224">
      <c r="A224" s="1" t="s">
        <v>659</v>
      </c>
      <c r="B224" s="1">
        <v>54</v>
      </c>
      <c r="C224" s="26" t="s">
        <v>3781</v>
      </c>
      <c r="D224" t="s">
        <v>661</v>
      </c>
      <c r="E224" s="27" t="s">
        <v>3782</v>
      </c>
      <c r="F224" s="28" t="s">
        <v>683</v>
      </c>
      <c r="G224" s="29">
        <v>10</v>
      </c>
      <c r="H224" s="28">
        <v>0</v>
      </c>
      <c r="I224" s="30">
        <f>ROUND(G224*H224,P4)</f>
        <v>0</v>
      </c>
      <c r="L224" s="31">
        <v>0</v>
      </c>
      <c r="M224" s="24">
        <f>ROUND(G224*L224,P4)</f>
        <v>0</v>
      </c>
      <c r="N224" s="25" t="s">
        <v>1309</v>
      </c>
      <c r="O224" s="32">
        <f>M224*AA224</f>
        <v>0</v>
      </c>
      <c r="P224" s="1">
        <v>3</v>
      </c>
      <c r="AA224" s="1">
        <f>IF(P224=1,$O$3,IF(P224=2,$O$4,$O$5))</f>
        <v>0</v>
      </c>
    </row>
    <row r="225">
      <c r="A225" s="1" t="s">
        <v>664</v>
      </c>
      <c r="E225" s="27" t="s">
        <v>661</v>
      </c>
    </row>
    <row r="226" ht="102">
      <c r="A226" s="1" t="s">
        <v>665</v>
      </c>
      <c r="E226" s="33" t="s">
        <v>3783</v>
      </c>
    </row>
    <row r="227" ht="153">
      <c r="A227" s="1" t="s">
        <v>666</v>
      </c>
      <c r="E227" s="27" t="s">
        <v>2231</v>
      </c>
    </row>
    <row r="228">
      <c r="A228" s="1" t="s">
        <v>659</v>
      </c>
      <c r="B228" s="1">
        <v>55</v>
      </c>
      <c r="C228" s="26" t="s">
        <v>3784</v>
      </c>
      <c r="D228" t="s">
        <v>661</v>
      </c>
      <c r="E228" s="27" t="s">
        <v>3785</v>
      </c>
      <c r="F228" s="28" t="s">
        <v>683</v>
      </c>
      <c r="G228" s="29">
        <v>12</v>
      </c>
      <c r="H228" s="28">
        <v>0</v>
      </c>
      <c r="I228" s="30">
        <f>ROUND(G228*H228,P4)</f>
        <v>0</v>
      </c>
      <c r="L228" s="31">
        <v>0</v>
      </c>
      <c r="M228" s="24">
        <f>ROUND(G228*L228,P4)</f>
        <v>0</v>
      </c>
      <c r="N228" s="25" t="s">
        <v>1309</v>
      </c>
      <c r="O228" s="32">
        <f>M228*AA228</f>
        <v>0</v>
      </c>
      <c r="P228" s="1">
        <v>3</v>
      </c>
      <c r="AA228" s="1">
        <f>IF(P228=1,$O$3,IF(P228=2,$O$4,$O$5))</f>
        <v>0</v>
      </c>
    </row>
    <row r="229">
      <c r="A229" s="1" t="s">
        <v>664</v>
      </c>
      <c r="E229" s="27" t="s">
        <v>661</v>
      </c>
    </row>
    <row r="230" ht="127.5">
      <c r="A230" s="1" t="s">
        <v>665</v>
      </c>
      <c r="E230" s="33" t="s">
        <v>3786</v>
      </c>
    </row>
    <row r="231" ht="178.5">
      <c r="A231" s="1" t="s">
        <v>666</v>
      </c>
      <c r="E231" s="27" t="s">
        <v>3778</v>
      </c>
    </row>
    <row r="232">
      <c r="A232" s="1" t="s">
        <v>659</v>
      </c>
      <c r="B232" s="1">
        <v>56</v>
      </c>
      <c r="C232" s="26" t="s">
        <v>3787</v>
      </c>
      <c r="D232" t="s">
        <v>661</v>
      </c>
      <c r="E232" s="27" t="s">
        <v>3788</v>
      </c>
      <c r="F232" s="28" t="s">
        <v>683</v>
      </c>
      <c r="G232" s="29">
        <v>12</v>
      </c>
      <c r="H232" s="28">
        <v>0</v>
      </c>
      <c r="I232" s="30">
        <f>ROUND(G232*H232,P4)</f>
        <v>0</v>
      </c>
      <c r="L232" s="31">
        <v>0</v>
      </c>
      <c r="M232" s="24">
        <f>ROUND(G232*L232,P4)</f>
        <v>0</v>
      </c>
      <c r="N232" s="25" t="s">
        <v>1309</v>
      </c>
      <c r="O232" s="32">
        <f>M232*AA232</f>
        <v>0</v>
      </c>
      <c r="P232" s="1">
        <v>3</v>
      </c>
      <c r="AA232" s="1">
        <f>IF(P232=1,$O$3,IF(P232=2,$O$4,$O$5))</f>
        <v>0</v>
      </c>
    </row>
    <row r="233">
      <c r="A233" s="1" t="s">
        <v>664</v>
      </c>
      <c r="E233" s="27" t="s">
        <v>661</v>
      </c>
    </row>
    <row r="234" ht="127.5">
      <c r="A234" s="1" t="s">
        <v>665</v>
      </c>
      <c r="E234" s="33" t="s">
        <v>3786</v>
      </c>
    </row>
    <row r="235" ht="127.5">
      <c r="A235" s="1" t="s">
        <v>666</v>
      </c>
      <c r="E235" s="27" t="s">
        <v>1645</v>
      </c>
    </row>
    <row r="236">
      <c r="A236" s="1" t="s">
        <v>659</v>
      </c>
      <c r="B236" s="1">
        <v>57</v>
      </c>
      <c r="C236" s="26" t="s">
        <v>3789</v>
      </c>
      <c r="D236" t="s">
        <v>661</v>
      </c>
      <c r="E236" s="27" t="s">
        <v>3790</v>
      </c>
      <c r="F236" s="28" t="s">
        <v>683</v>
      </c>
      <c r="G236" s="29">
        <v>10</v>
      </c>
      <c r="H236" s="28">
        <v>0</v>
      </c>
      <c r="I236" s="30">
        <f>ROUND(G236*H236,P4)</f>
        <v>0</v>
      </c>
      <c r="L236" s="31">
        <v>0</v>
      </c>
      <c r="M236" s="24">
        <f>ROUND(G236*L236,P4)</f>
        <v>0</v>
      </c>
      <c r="N236" s="25" t="s">
        <v>1309</v>
      </c>
      <c r="O236" s="32">
        <f>M236*AA236</f>
        <v>0</v>
      </c>
      <c r="P236" s="1">
        <v>3</v>
      </c>
      <c r="AA236" s="1">
        <f>IF(P236=1,$O$3,IF(P236=2,$O$4,$O$5))</f>
        <v>0</v>
      </c>
    </row>
    <row r="237">
      <c r="A237" s="1" t="s">
        <v>664</v>
      </c>
      <c r="E237" s="27" t="s">
        <v>661</v>
      </c>
    </row>
    <row r="238" ht="102">
      <c r="A238" s="1" t="s">
        <v>665</v>
      </c>
      <c r="E238" s="33" t="s">
        <v>3783</v>
      </c>
    </row>
    <row r="239" ht="153">
      <c r="A239" s="1" t="s">
        <v>666</v>
      </c>
      <c r="E239" s="27" t="s">
        <v>2231</v>
      </c>
    </row>
    <row r="240">
      <c r="A240" s="1" t="s">
        <v>659</v>
      </c>
      <c r="B240" s="1">
        <v>58</v>
      </c>
      <c r="C240" s="26" t="s">
        <v>3791</v>
      </c>
      <c r="D240" t="s">
        <v>661</v>
      </c>
      <c r="E240" s="27" t="s">
        <v>3792</v>
      </c>
      <c r="F240" s="28" t="s">
        <v>683</v>
      </c>
      <c r="G240" s="29">
        <v>5</v>
      </c>
      <c r="H240" s="28">
        <v>0</v>
      </c>
      <c r="I240" s="30">
        <f>ROUND(G240*H240,P4)</f>
        <v>0</v>
      </c>
      <c r="L240" s="31">
        <v>0</v>
      </c>
      <c r="M240" s="24">
        <f>ROUND(G240*L240,P4)</f>
        <v>0</v>
      </c>
      <c r="N240" s="25" t="s">
        <v>1309</v>
      </c>
      <c r="O240" s="32">
        <f>M240*AA240</f>
        <v>0</v>
      </c>
      <c r="P240" s="1">
        <v>3</v>
      </c>
      <c r="AA240" s="1">
        <f>IF(P240=1,$O$3,IF(P240=2,$O$4,$O$5))</f>
        <v>0</v>
      </c>
    </row>
    <row r="241">
      <c r="A241" s="1" t="s">
        <v>664</v>
      </c>
      <c r="E241" s="27" t="s">
        <v>661</v>
      </c>
    </row>
    <row r="242" ht="127.5">
      <c r="A242" s="1" t="s">
        <v>665</v>
      </c>
      <c r="E242" s="33" t="s">
        <v>3777</v>
      </c>
    </row>
    <row r="243" ht="140.25">
      <c r="A243" s="1" t="s">
        <v>666</v>
      </c>
      <c r="E243" s="27" t="s">
        <v>3793</v>
      </c>
    </row>
    <row r="244">
      <c r="A244" s="1" t="s">
        <v>659</v>
      </c>
      <c r="B244" s="1">
        <v>59</v>
      </c>
      <c r="C244" s="26" t="s">
        <v>3794</v>
      </c>
      <c r="D244" t="s">
        <v>661</v>
      </c>
      <c r="E244" s="27" t="s">
        <v>3795</v>
      </c>
      <c r="F244" s="28" t="s">
        <v>683</v>
      </c>
      <c r="G244" s="29">
        <v>5</v>
      </c>
      <c r="H244" s="28">
        <v>0</v>
      </c>
      <c r="I244" s="30">
        <f>ROUND(G244*H244,P4)</f>
        <v>0</v>
      </c>
      <c r="L244" s="31">
        <v>0</v>
      </c>
      <c r="M244" s="24">
        <f>ROUND(G244*L244,P4)</f>
        <v>0</v>
      </c>
      <c r="N244" s="25" t="s">
        <v>1309</v>
      </c>
      <c r="O244" s="32">
        <f>M244*AA244</f>
        <v>0</v>
      </c>
      <c r="P244" s="1">
        <v>3</v>
      </c>
      <c r="AA244" s="1">
        <f>IF(P244=1,$O$3,IF(P244=2,$O$4,$O$5))</f>
        <v>0</v>
      </c>
    </row>
    <row r="245">
      <c r="A245" s="1" t="s">
        <v>664</v>
      </c>
      <c r="E245" s="27" t="s">
        <v>661</v>
      </c>
    </row>
    <row r="246" ht="127.5">
      <c r="A246" s="1" t="s">
        <v>665</v>
      </c>
      <c r="E246" s="33" t="s">
        <v>3777</v>
      </c>
    </row>
    <row r="247" ht="140.25">
      <c r="A247" s="1" t="s">
        <v>666</v>
      </c>
      <c r="E247" s="27" t="s">
        <v>3796</v>
      </c>
    </row>
    <row r="248" ht="25.5">
      <c r="A248" s="1" t="s">
        <v>659</v>
      </c>
      <c r="B248" s="1">
        <v>74</v>
      </c>
      <c r="C248" s="26" t="s">
        <v>2482</v>
      </c>
      <c r="D248" t="s">
        <v>1199</v>
      </c>
      <c r="E248" s="27" t="s">
        <v>2148</v>
      </c>
      <c r="F248" s="28" t="s">
        <v>683</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1468</v>
      </c>
    </row>
    <row r="251" ht="102">
      <c r="A251" s="1" t="s">
        <v>666</v>
      </c>
      <c r="E251" s="27" t="s">
        <v>2149</v>
      </c>
    </row>
    <row r="252">
      <c r="A252" s="1" t="s">
        <v>659</v>
      </c>
      <c r="B252" s="1">
        <v>75</v>
      </c>
      <c r="C252" s="26" t="s">
        <v>3797</v>
      </c>
      <c r="D252" t="s">
        <v>661</v>
      </c>
      <c r="E252" s="27" t="s">
        <v>3798</v>
      </c>
      <c r="F252" s="28" t="s">
        <v>683</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2331</v>
      </c>
    </row>
    <row r="255" ht="191.25">
      <c r="A255" s="1" t="s">
        <v>666</v>
      </c>
      <c r="E255" s="27" t="s">
        <v>2452</v>
      </c>
    </row>
    <row r="256">
      <c r="A256" s="1" t="s">
        <v>659</v>
      </c>
      <c r="B256" s="1">
        <v>76</v>
      </c>
      <c r="C256" s="26" t="s">
        <v>3799</v>
      </c>
      <c r="D256" t="s">
        <v>661</v>
      </c>
      <c r="E256" s="27" t="s">
        <v>3800</v>
      </c>
      <c r="F256" s="28" t="s">
        <v>683</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2331</v>
      </c>
    </row>
    <row r="259" ht="191.25">
      <c r="A259" s="1" t="s">
        <v>666</v>
      </c>
      <c r="E259" s="27" t="s">
        <v>2452</v>
      </c>
    </row>
    <row r="260">
      <c r="A260" s="1" t="s">
        <v>659</v>
      </c>
      <c r="B260" s="1">
        <v>77</v>
      </c>
      <c r="C260" s="26" t="s">
        <v>3801</v>
      </c>
      <c r="D260" t="s">
        <v>1199</v>
      </c>
      <c r="E260" s="27" t="s">
        <v>3802</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1468</v>
      </c>
    </row>
    <row r="263" ht="127.5">
      <c r="A263" s="1" t="s">
        <v>666</v>
      </c>
      <c r="E263" s="27" t="s">
        <v>1645</v>
      </c>
    </row>
    <row r="264">
      <c r="A264" s="1" t="s">
        <v>656</v>
      </c>
      <c r="C264" s="22" t="s">
        <v>894</v>
      </c>
      <c r="E264" s="23" t="s">
        <v>895</v>
      </c>
      <c r="L264" s="24">
        <f>SUMIFS(L265:L320,A265:A320,"P")</f>
        <v>0</v>
      </c>
      <c r="M264" s="24">
        <f>SUMIFS(M265:M320,A265:A320,"P")</f>
        <v>0</v>
      </c>
      <c r="N264" s="25"/>
    </row>
    <row r="265" ht="25.5">
      <c r="A265" s="1" t="s">
        <v>659</v>
      </c>
      <c r="B265" s="1">
        <v>60</v>
      </c>
      <c r="C265" s="26" t="s">
        <v>3803</v>
      </c>
      <c r="D265" t="s">
        <v>897</v>
      </c>
      <c r="E265" s="27" t="s">
        <v>3804</v>
      </c>
      <c r="F265" s="28" t="s">
        <v>899</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900</v>
      </c>
    </row>
    <row r="267">
      <c r="A267" s="1" t="s">
        <v>665</v>
      </c>
      <c r="E267" s="33" t="s">
        <v>3805</v>
      </c>
    </row>
    <row r="268" ht="153">
      <c r="A268" s="1" t="s">
        <v>666</v>
      </c>
      <c r="E268" s="27" t="s">
        <v>902</v>
      </c>
    </row>
    <row r="269" ht="25.5">
      <c r="A269" s="1" t="s">
        <v>659</v>
      </c>
      <c r="B269" s="1">
        <v>61</v>
      </c>
      <c r="C269" s="26" t="s">
        <v>1867</v>
      </c>
      <c r="D269" t="s">
        <v>897</v>
      </c>
      <c r="E269" s="27" t="s">
        <v>1868</v>
      </c>
      <c r="F269" s="28" t="s">
        <v>899</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1869</v>
      </c>
    </row>
    <row r="271">
      <c r="A271" s="1" t="s">
        <v>665</v>
      </c>
      <c r="E271" s="33" t="s">
        <v>1502</v>
      </c>
    </row>
    <row r="272" ht="153">
      <c r="A272" s="1" t="s">
        <v>666</v>
      </c>
      <c r="E272" s="27" t="s">
        <v>907</v>
      </c>
    </row>
    <row r="273" ht="38.25">
      <c r="A273" s="1" t="s">
        <v>659</v>
      </c>
      <c r="B273" s="1">
        <v>62</v>
      </c>
      <c r="C273" s="26" t="s">
        <v>2982</v>
      </c>
      <c r="D273" t="s">
        <v>897</v>
      </c>
      <c r="E273" s="27" t="s">
        <v>2983</v>
      </c>
      <c r="F273" s="28" t="s">
        <v>899</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910</v>
      </c>
    </row>
    <row r="275">
      <c r="A275" s="1" t="s">
        <v>665</v>
      </c>
      <c r="E275" s="33" t="s">
        <v>2237</v>
      </c>
    </row>
    <row r="276" ht="153">
      <c r="A276" s="1" t="s">
        <v>666</v>
      </c>
      <c r="E276" s="27" t="s">
        <v>907</v>
      </c>
    </row>
    <row r="277" ht="38.25">
      <c r="A277" s="1" t="s">
        <v>659</v>
      </c>
      <c r="B277" s="1">
        <v>63</v>
      </c>
      <c r="C277" s="26" t="s">
        <v>903</v>
      </c>
      <c r="D277" t="s">
        <v>897</v>
      </c>
      <c r="E277" s="27" t="s">
        <v>904</v>
      </c>
      <c r="F277" s="28" t="s">
        <v>899</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905</v>
      </c>
    </row>
    <row r="279">
      <c r="A279" s="1" t="s">
        <v>665</v>
      </c>
      <c r="E279" s="33" t="s">
        <v>1468</v>
      </c>
    </row>
    <row r="280" ht="153">
      <c r="A280" s="1" t="s">
        <v>666</v>
      </c>
      <c r="E280" s="27" t="s">
        <v>907</v>
      </c>
    </row>
    <row r="281" ht="25.5">
      <c r="A281" s="1" t="s">
        <v>659</v>
      </c>
      <c r="B281" s="1">
        <v>64</v>
      </c>
      <c r="C281" s="26" t="s">
        <v>3806</v>
      </c>
      <c r="D281" t="s">
        <v>897</v>
      </c>
      <c r="E281" s="27" t="s">
        <v>3807</v>
      </c>
      <c r="F281" s="28" t="s">
        <v>899</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3808</v>
      </c>
    </row>
    <row r="283">
      <c r="A283" s="1" t="s">
        <v>665</v>
      </c>
      <c r="E283" s="33" t="s">
        <v>2237</v>
      </c>
    </row>
    <row r="284" ht="153">
      <c r="A284" s="1" t="s">
        <v>666</v>
      </c>
      <c r="E284" s="27" t="s">
        <v>902</v>
      </c>
    </row>
    <row r="285" ht="25.5">
      <c r="A285" s="1" t="s">
        <v>659</v>
      </c>
      <c r="B285" s="1">
        <v>65</v>
      </c>
      <c r="C285" s="26" t="s">
        <v>3809</v>
      </c>
      <c r="D285" t="s">
        <v>897</v>
      </c>
      <c r="E285" s="27" t="s">
        <v>3810</v>
      </c>
      <c r="F285" s="28" t="s">
        <v>899</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3811</v>
      </c>
    </row>
    <row r="287">
      <c r="A287" s="1" t="s">
        <v>665</v>
      </c>
      <c r="E287" s="33" t="s">
        <v>2237</v>
      </c>
    </row>
    <row r="288" ht="153">
      <c r="A288" s="1" t="s">
        <v>666</v>
      </c>
      <c r="E288" s="27" t="s">
        <v>902</v>
      </c>
    </row>
    <row r="289" ht="25.5">
      <c r="A289" s="1" t="s">
        <v>659</v>
      </c>
      <c r="B289" s="1">
        <v>66</v>
      </c>
      <c r="C289" s="26" t="s">
        <v>3812</v>
      </c>
      <c r="D289" t="s">
        <v>897</v>
      </c>
      <c r="E289" s="27" t="s">
        <v>3813</v>
      </c>
      <c r="F289" s="28" t="s">
        <v>899</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3814</v>
      </c>
    </row>
    <row r="291">
      <c r="A291" s="1" t="s">
        <v>665</v>
      </c>
      <c r="E291" s="33" t="s">
        <v>1970</v>
      </c>
    </row>
    <row r="292" ht="153">
      <c r="A292" s="1" t="s">
        <v>666</v>
      </c>
      <c r="E292" s="27" t="s">
        <v>907</v>
      </c>
    </row>
    <row r="293" ht="25.5">
      <c r="A293" s="1" t="s">
        <v>659</v>
      </c>
      <c r="B293" s="1">
        <v>67</v>
      </c>
      <c r="C293" s="26" t="s">
        <v>2504</v>
      </c>
      <c r="D293" t="s">
        <v>897</v>
      </c>
      <c r="E293" s="27" t="s">
        <v>2505</v>
      </c>
      <c r="F293" s="28" t="s">
        <v>899</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1285</v>
      </c>
    </row>
    <row r="295">
      <c r="A295" s="1" t="s">
        <v>665</v>
      </c>
      <c r="E295" s="33" t="s">
        <v>1502</v>
      </c>
    </row>
    <row r="296" ht="153">
      <c r="A296" s="1" t="s">
        <v>666</v>
      </c>
      <c r="E296" s="27" t="s">
        <v>902</v>
      </c>
    </row>
    <row r="297" ht="25.5">
      <c r="A297" s="1" t="s">
        <v>659</v>
      </c>
      <c r="B297" s="1">
        <v>68</v>
      </c>
      <c r="C297" s="26" t="s">
        <v>1283</v>
      </c>
      <c r="D297" t="s">
        <v>897</v>
      </c>
      <c r="E297" s="27" t="s">
        <v>1284</v>
      </c>
      <c r="F297" s="28" t="s">
        <v>899</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1285</v>
      </c>
    </row>
    <row r="299">
      <c r="A299" s="1" t="s">
        <v>665</v>
      </c>
      <c r="E299" s="33" t="s">
        <v>1502</v>
      </c>
    </row>
    <row r="300" ht="153">
      <c r="A300" s="1" t="s">
        <v>666</v>
      </c>
      <c r="E300" s="27" t="s">
        <v>902</v>
      </c>
    </row>
    <row r="301" ht="25.5">
      <c r="A301" s="1" t="s">
        <v>659</v>
      </c>
      <c r="B301" s="1">
        <v>69</v>
      </c>
      <c r="C301" s="26" t="s">
        <v>2506</v>
      </c>
      <c r="D301" t="s">
        <v>897</v>
      </c>
      <c r="E301" s="27" t="s">
        <v>2507</v>
      </c>
      <c r="F301" s="28" t="s">
        <v>899</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1285</v>
      </c>
    </row>
    <row r="303">
      <c r="A303" s="1" t="s">
        <v>665</v>
      </c>
      <c r="E303" s="33" t="s">
        <v>1502</v>
      </c>
    </row>
    <row r="304" ht="153">
      <c r="A304" s="1" t="s">
        <v>666</v>
      </c>
      <c r="E304" s="27" t="s">
        <v>902</v>
      </c>
    </row>
    <row r="305" ht="25.5">
      <c r="A305" s="1" t="s">
        <v>659</v>
      </c>
      <c r="B305" s="1">
        <v>70</v>
      </c>
      <c r="C305" s="26" t="s">
        <v>916</v>
      </c>
      <c r="D305" t="s">
        <v>897</v>
      </c>
      <c r="E305" s="27" t="s">
        <v>917</v>
      </c>
      <c r="F305" s="28" t="s">
        <v>899</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914</v>
      </c>
    </row>
    <row r="307">
      <c r="A307" s="1" t="s">
        <v>665</v>
      </c>
      <c r="E307" s="33" t="s">
        <v>1462</v>
      </c>
    </row>
    <row r="308" ht="153">
      <c r="A308" s="1" t="s">
        <v>666</v>
      </c>
      <c r="E308" s="27" t="s">
        <v>902</v>
      </c>
    </row>
    <row r="309" ht="25.5">
      <c r="A309" s="1" t="s">
        <v>659</v>
      </c>
      <c r="B309" s="1">
        <v>71</v>
      </c>
      <c r="C309" s="26" t="s">
        <v>919</v>
      </c>
      <c r="D309" t="s">
        <v>897</v>
      </c>
      <c r="E309" s="27" t="s">
        <v>920</v>
      </c>
      <c r="F309" s="28" t="s">
        <v>899</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921</v>
      </c>
    </row>
    <row r="311">
      <c r="A311" s="1" t="s">
        <v>665</v>
      </c>
      <c r="E311" s="33" t="s">
        <v>3032</v>
      </c>
    </row>
    <row r="312" ht="153">
      <c r="A312" s="1" t="s">
        <v>666</v>
      </c>
      <c r="E312" s="27" t="s">
        <v>902</v>
      </c>
    </row>
    <row r="313" ht="25.5">
      <c r="A313" s="1" t="s">
        <v>659</v>
      </c>
      <c r="B313" s="1">
        <v>72</v>
      </c>
      <c r="C313" s="26" t="s">
        <v>922</v>
      </c>
      <c r="D313" t="s">
        <v>897</v>
      </c>
      <c r="E313" s="27" t="s">
        <v>923</v>
      </c>
      <c r="F313" s="28" t="s">
        <v>899</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910</v>
      </c>
    </row>
    <row r="315">
      <c r="A315" s="1" t="s">
        <v>665</v>
      </c>
      <c r="E315" s="33" t="s">
        <v>2237</v>
      </c>
    </row>
    <row r="316" ht="153">
      <c r="A316" s="1" t="s">
        <v>666</v>
      </c>
      <c r="E316" s="27" t="s">
        <v>902</v>
      </c>
    </row>
    <row r="317" ht="25.5">
      <c r="A317" s="1" t="s">
        <v>659</v>
      </c>
      <c r="B317" s="1">
        <v>73</v>
      </c>
      <c r="C317" s="26" t="s">
        <v>924</v>
      </c>
      <c r="D317" t="s">
        <v>897</v>
      </c>
      <c r="E317" s="27" t="s">
        <v>925</v>
      </c>
      <c r="F317" s="28" t="s">
        <v>899</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921</v>
      </c>
    </row>
    <row r="319">
      <c r="A319" s="1" t="s">
        <v>665</v>
      </c>
      <c r="E319" s="33" t="s">
        <v>2237</v>
      </c>
    </row>
    <row r="320" ht="153">
      <c r="A320" s="1" t="s">
        <v>666</v>
      </c>
      <c r="E320" s="27" t="s">
        <v>902</v>
      </c>
    </row>
  </sheetData>
  <sheetProtection sheet="1" objects="1" scenarios="1" spinCount="100000" saltValue="dYmTNXtUp2mXCeq3/FFjwx4MDzbXEOJMF01wW6aTqcGZqdKaOjRUFT66DXmXQ5BXDX1ESjAnQlXWTstk54+buw==" hashValue="Kq9lgqtKSoAgZuPs2OgpdEuhjXoMW5Qaih4N91LxaEJwXug2mQiZ0VpDh/1Atv/W0nKHtGa2WOkgafXoNMtH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3815</v>
      </c>
      <c r="E8" s="23" t="s">
        <v>133</v>
      </c>
      <c r="L8" s="24">
        <f>L9+L142</f>
        <v>0</v>
      </c>
      <c r="M8" s="24">
        <f>M9+M142</f>
        <v>0</v>
      </c>
      <c r="N8" s="25"/>
    </row>
    <row r="9">
      <c r="A9" s="1" t="s">
        <v>656</v>
      </c>
      <c r="C9" s="22" t="s">
        <v>679</v>
      </c>
      <c r="E9" s="23" t="s">
        <v>680</v>
      </c>
      <c r="L9" s="24">
        <f>SUMIFS(L10:L141,A10:A141,"P")</f>
        <v>0</v>
      </c>
      <c r="M9" s="24">
        <f>SUMIFS(M10:M141,A10:A141,"P")</f>
        <v>0</v>
      </c>
      <c r="N9" s="25"/>
    </row>
    <row r="10" ht="25.5">
      <c r="A10" s="1" t="s">
        <v>659</v>
      </c>
      <c r="B10" s="1">
        <v>1</v>
      </c>
      <c r="C10" s="26" t="s">
        <v>3816</v>
      </c>
      <c r="D10" t="s">
        <v>661</v>
      </c>
      <c r="E10" s="27" t="s">
        <v>3817</v>
      </c>
      <c r="F10" s="28" t="s">
        <v>670</v>
      </c>
      <c r="G10" s="29">
        <v>300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3336</v>
      </c>
    </row>
    <row r="13" ht="140.25">
      <c r="A13" s="1" t="s">
        <v>666</v>
      </c>
      <c r="E13" s="27" t="s">
        <v>3818</v>
      </c>
    </row>
    <row r="14">
      <c r="A14" s="1" t="s">
        <v>659</v>
      </c>
      <c r="B14" s="1">
        <v>2</v>
      </c>
      <c r="C14" s="26" t="s">
        <v>959</v>
      </c>
      <c r="D14" t="s">
        <v>661</v>
      </c>
      <c r="E14" s="27" t="s">
        <v>960</v>
      </c>
      <c r="F14" s="28" t="s">
        <v>677</v>
      </c>
      <c r="G14" s="29">
        <v>1</v>
      </c>
      <c r="H14" s="28">
        <v>0</v>
      </c>
      <c r="I14" s="30">
        <f>ROUND(G14*H14,P4)</f>
        <v>0</v>
      </c>
      <c r="L14" s="31">
        <v>0</v>
      </c>
      <c r="M14" s="24">
        <f>ROUND(G14*L14,P4)</f>
        <v>0</v>
      </c>
      <c r="N14" s="25" t="s">
        <v>1309</v>
      </c>
      <c r="O14" s="32">
        <f>M14*AA14</f>
        <v>0</v>
      </c>
      <c r="P14" s="1">
        <v>3</v>
      </c>
      <c r="AA14" s="1">
        <f>IF(P14=1,$O$3,IF(P14=2,$O$4,$O$5))</f>
        <v>0</v>
      </c>
    </row>
    <row r="15">
      <c r="A15" s="1" t="s">
        <v>664</v>
      </c>
      <c r="E15" s="27" t="s">
        <v>661</v>
      </c>
    </row>
    <row r="16" ht="38.25">
      <c r="A16" s="1" t="s">
        <v>665</v>
      </c>
      <c r="E16" s="33" t="s">
        <v>3819</v>
      </c>
    </row>
    <row r="17" ht="127.5">
      <c r="A17" s="1" t="s">
        <v>666</v>
      </c>
      <c r="E17" s="27" t="s">
        <v>1786</v>
      </c>
    </row>
    <row r="18">
      <c r="A18" s="1" t="s">
        <v>659</v>
      </c>
      <c r="B18" s="1">
        <v>3</v>
      </c>
      <c r="C18" s="26" t="s">
        <v>1220</v>
      </c>
      <c r="D18" t="s">
        <v>661</v>
      </c>
      <c r="E18" s="27" t="s">
        <v>1221</v>
      </c>
      <c r="F18" s="28" t="s">
        <v>670</v>
      </c>
      <c r="G18" s="29">
        <v>30</v>
      </c>
      <c r="H18" s="28">
        <v>0</v>
      </c>
      <c r="I18" s="30">
        <f>ROUND(G18*H18,P4)</f>
        <v>0</v>
      </c>
      <c r="L18" s="31">
        <v>0</v>
      </c>
      <c r="M18" s="24">
        <f>ROUND(G18*L18,P4)</f>
        <v>0</v>
      </c>
      <c r="N18" s="25" t="s">
        <v>1309</v>
      </c>
      <c r="O18" s="32">
        <f>M18*AA18</f>
        <v>0</v>
      </c>
      <c r="P18" s="1">
        <v>3</v>
      </c>
      <c r="AA18" s="1">
        <f>IF(P18=1,$O$3,IF(P18=2,$O$4,$O$5))</f>
        <v>0</v>
      </c>
    </row>
    <row r="19">
      <c r="A19" s="1" t="s">
        <v>664</v>
      </c>
      <c r="E19" s="27" t="s">
        <v>661</v>
      </c>
    </row>
    <row r="20" ht="76.5">
      <c r="A20" s="1" t="s">
        <v>665</v>
      </c>
      <c r="E20" s="33" t="s">
        <v>3820</v>
      </c>
    </row>
    <row r="21" ht="76.5">
      <c r="A21" s="1" t="s">
        <v>666</v>
      </c>
      <c r="E21" s="27" t="s">
        <v>3821</v>
      </c>
    </row>
    <row r="22" ht="25.5">
      <c r="A22" s="1" t="s">
        <v>659</v>
      </c>
      <c r="B22" s="1">
        <v>4</v>
      </c>
      <c r="C22" s="26" t="s">
        <v>1340</v>
      </c>
      <c r="D22" t="s">
        <v>661</v>
      </c>
      <c r="E22" s="27" t="s">
        <v>1341</v>
      </c>
      <c r="F22" s="28" t="s">
        <v>683</v>
      </c>
      <c r="G22" s="29">
        <v>6</v>
      </c>
      <c r="H22" s="28">
        <v>0</v>
      </c>
      <c r="I22" s="30">
        <f>ROUND(G22*H22,P4)</f>
        <v>0</v>
      </c>
      <c r="L22" s="31">
        <v>0</v>
      </c>
      <c r="M22" s="24">
        <f>ROUND(G22*L22,P4)</f>
        <v>0</v>
      </c>
      <c r="N22" s="25" t="s">
        <v>1309</v>
      </c>
      <c r="O22" s="32">
        <f>M22*AA22</f>
        <v>0</v>
      </c>
      <c r="P22" s="1">
        <v>3</v>
      </c>
      <c r="AA22" s="1">
        <f>IF(P22=1,$O$3,IF(P22=2,$O$4,$O$5))</f>
        <v>0</v>
      </c>
    </row>
    <row r="23">
      <c r="A23" s="1" t="s">
        <v>664</v>
      </c>
      <c r="E23" s="27" t="s">
        <v>661</v>
      </c>
    </row>
    <row r="24" ht="76.5">
      <c r="A24" s="1" t="s">
        <v>665</v>
      </c>
      <c r="E24" s="33" t="s">
        <v>3822</v>
      </c>
    </row>
    <row r="25" ht="76.5">
      <c r="A25" s="1" t="s">
        <v>666</v>
      </c>
      <c r="E25" s="27" t="s">
        <v>3823</v>
      </c>
    </row>
    <row r="26">
      <c r="A26" s="1" t="s">
        <v>659</v>
      </c>
      <c r="B26" s="1">
        <v>5</v>
      </c>
      <c r="C26" s="26" t="s">
        <v>3608</v>
      </c>
      <c r="D26" t="s">
        <v>661</v>
      </c>
      <c r="E26" s="27" t="s">
        <v>3609</v>
      </c>
      <c r="F26" s="28" t="s">
        <v>683</v>
      </c>
      <c r="G26" s="29">
        <v>1</v>
      </c>
      <c r="H26" s="28">
        <v>0</v>
      </c>
      <c r="I26" s="30">
        <f>ROUND(G26*H26,P4)</f>
        <v>0</v>
      </c>
      <c r="L26" s="31">
        <v>0</v>
      </c>
      <c r="M26" s="24">
        <f>ROUND(G26*L26,P4)</f>
        <v>0</v>
      </c>
      <c r="N26" s="25" t="s">
        <v>1309</v>
      </c>
      <c r="O26" s="32">
        <f>M26*AA26</f>
        <v>0</v>
      </c>
      <c r="P26" s="1">
        <v>1</v>
      </c>
      <c r="AA26" s="1">
        <f>IF(P26=1,$O$3,IF(P26=2,$O$4,$O$5))</f>
        <v>0</v>
      </c>
    </row>
    <row r="27">
      <c r="A27" s="1" t="s">
        <v>664</v>
      </c>
      <c r="E27" s="27" t="s">
        <v>661</v>
      </c>
    </row>
    <row r="28">
      <c r="A28" s="1" t="s">
        <v>665</v>
      </c>
      <c r="E28" s="33" t="s">
        <v>1468</v>
      </c>
    </row>
    <row r="29" ht="153">
      <c r="A29" s="1" t="s">
        <v>666</v>
      </c>
      <c r="E29" s="27" t="s">
        <v>1671</v>
      </c>
    </row>
    <row r="30">
      <c r="A30" s="1" t="s">
        <v>659</v>
      </c>
      <c r="B30" s="1">
        <v>6</v>
      </c>
      <c r="C30" s="26" t="s">
        <v>3613</v>
      </c>
      <c r="D30" t="s">
        <v>661</v>
      </c>
      <c r="E30" s="27" t="s">
        <v>3614</v>
      </c>
      <c r="F30" s="28" t="s">
        <v>683</v>
      </c>
      <c r="G30" s="29">
        <v>1</v>
      </c>
      <c r="H30" s="28">
        <v>0</v>
      </c>
      <c r="I30" s="30">
        <f>ROUND(G30*H30,P4)</f>
        <v>0</v>
      </c>
      <c r="L30" s="31">
        <v>0</v>
      </c>
      <c r="M30" s="24">
        <f>ROUND(G30*L30,P4)</f>
        <v>0</v>
      </c>
      <c r="N30" s="25" t="s">
        <v>1309</v>
      </c>
      <c r="O30" s="32">
        <f>M30*AA30</f>
        <v>0</v>
      </c>
      <c r="P30" s="1">
        <v>1</v>
      </c>
      <c r="AA30" s="1">
        <f>IF(P30=1,$O$3,IF(P30=2,$O$4,$O$5))</f>
        <v>0</v>
      </c>
    </row>
    <row r="31">
      <c r="A31" s="1" t="s">
        <v>664</v>
      </c>
      <c r="E31" s="27" t="s">
        <v>661</v>
      </c>
    </row>
    <row r="32">
      <c r="A32" s="1" t="s">
        <v>665</v>
      </c>
      <c r="E32" s="33" t="s">
        <v>1468</v>
      </c>
    </row>
    <row r="33" ht="127.5">
      <c r="A33" s="1" t="s">
        <v>666</v>
      </c>
      <c r="E33" s="27" t="s">
        <v>1644</v>
      </c>
    </row>
    <row r="34">
      <c r="A34" s="1" t="s">
        <v>659</v>
      </c>
      <c r="B34" s="1">
        <v>7</v>
      </c>
      <c r="C34" s="26" t="s">
        <v>3615</v>
      </c>
      <c r="D34" t="s">
        <v>661</v>
      </c>
      <c r="E34" s="27" t="s">
        <v>3616</v>
      </c>
      <c r="F34" s="28" t="s">
        <v>683</v>
      </c>
      <c r="G34" s="29">
        <v>1</v>
      </c>
      <c r="H34" s="28">
        <v>0</v>
      </c>
      <c r="I34" s="30">
        <f>ROUND(G34*H34,P4)</f>
        <v>0</v>
      </c>
      <c r="L34" s="31">
        <v>0</v>
      </c>
      <c r="M34" s="24">
        <f>ROUND(G34*L34,P4)</f>
        <v>0</v>
      </c>
      <c r="N34" s="25" t="s">
        <v>1309</v>
      </c>
      <c r="O34" s="32">
        <f>M34*AA34</f>
        <v>0</v>
      </c>
      <c r="P34" s="1">
        <v>1</v>
      </c>
      <c r="AA34" s="1">
        <f>IF(P34=1,$O$3,IF(P34=2,$O$4,$O$5))</f>
        <v>0</v>
      </c>
    </row>
    <row r="35">
      <c r="A35" s="1" t="s">
        <v>664</v>
      </c>
      <c r="E35" s="27" t="s">
        <v>661</v>
      </c>
    </row>
    <row r="36">
      <c r="A36" s="1" t="s">
        <v>665</v>
      </c>
      <c r="E36" s="33" t="s">
        <v>1468</v>
      </c>
    </row>
    <row r="37" ht="153">
      <c r="A37" s="1" t="s">
        <v>666</v>
      </c>
      <c r="E37" s="27" t="s">
        <v>1885</v>
      </c>
    </row>
    <row r="38">
      <c r="A38" s="1" t="s">
        <v>659</v>
      </c>
      <c r="B38" s="1">
        <v>8</v>
      </c>
      <c r="C38" s="26" t="s">
        <v>3824</v>
      </c>
      <c r="D38" t="s">
        <v>661</v>
      </c>
      <c r="E38" s="27" t="s">
        <v>3825</v>
      </c>
      <c r="F38" s="28" t="s">
        <v>683</v>
      </c>
      <c r="G38" s="29">
        <v>1</v>
      </c>
      <c r="H38" s="28">
        <v>0</v>
      </c>
      <c r="I38" s="30">
        <f>ROUND(G38*H38,P4)</f>
        <v>0</v>
      </c>
      <c r="L38" s="31">
        <v>0</v>
      </c>
      <c r="M38" s="24">
        <f>ROUND(G38*L38,P4)</f>
        <v>0</v>
      </c>
      <c r="N38" s="25" t="s">
        <v>1309</v>
      </c>
      <c r="O38" s="32">
        <f>M38*AA38</f>
        <v>0</v>
      </c>
      <c r="P38" s="1">
        <v>1</v>
      </c>
      <c r="AA38" s="1">
        <f>IF(P38=1,$O$3,IF(P38=2,$O$4,$O$5))</f>
        <v>0</v>
      </c>
    </row>
    <row r="39">
      <c r="A39" s="1" t="s">
        <v>664</v>
      </c>
      <c r="E39" s="27" t="s">
        <v>661</v>
      </c>
    </row>
    <row r="40">
      <c r="A40" s="1" t="s">
        <v>665</v>
      </c>
      <c r="E40" s="33" t="s">
        <v>1468</v>
      </c>
    </row>
    <row r="41" ht="204">
      <c r="A41" s="1" t="s">
        <v>666</v>
      </c>
      <c r="E41" s="27" t="s">
        <v>3826</v>
      </c>
    </row>
    <row r="42">
      <c r="A42" s="1" t="s">
        <v>659</v>
      </c>
      <c r="B42" s="1">
        <v>9</v>
      </c>
      <c r="C42" s="26" t="s">
        <v>3827</v>
      </c>
      <c r="D42" t="s">
        <v>661</v>
      </c>
      <c r="E42" s="27" t="s">
        <v>3828</v>
      </c>
      <c r="F42" s="28" t="s">
        <v>683</v>
      </c>
      <c r="G42" s="29">
        <v>1</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1468</v>
      </c>
    </row>
    <row r="45" ht="216.75">
      <c r="A45" s="1" t="s">
        <v>666</v>
      </c>
      <c r="E45" s="27" t="s">
        <v>3829</v>
      </c>
    </row>
    <row r="46">
      <c r="A46" s="1" t="s">
        <v>659</v>
      </c>
      <c r="B46" s="1">
        <v>10</v>
      </c>
      <c r="C46" s="26" t="s">
        <v>3830</v>
      </c>
      <c r="D46" t="s">
        <v>661</v>
      </c>
      <c r="E46" s="27" t="s">
        <v>3831</v>
      </c>
      <c r="F46" s="28" t="s">
        <v>683</v>
      </c>
      <c r="G46" s="29">
        <v>2</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2244</v>
      </c>
    </row>
    <row r="49" ht="140.25">
      <c r="A49" s="1" t="s">
        <v>666</v>
      </c>
      <c r="E49" s="27" t="s">
        <v>1789</v>
      </c>
    </row>
    <row r="50">
      <c r="A50" s="1" t="s">
        <v>659</v>
      </c>
      <c r="B50" s="1">
        <v>11</v>
      </c>
      <c r="C50" s="26" t="s">
        <v>3832</v>
      </c>
      <c r="D50" t="s">
        <v>661</v>
      </c>
      <c r="E50" s="27" t="s">
        <v>3833</v>
      </c>
      <c r="F50" s="28" t="s">
        <v>683</v>
      </c>
      <c r="G50" s="29">
        <v>2</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2244</v>
      </c>
    </row>
    <row r="53" ht="204">
      <c r="A53" s="1" t="s">
        <v>666</v>
      </c>
      <c r="E53" s="27" t="s">
        <v>3834</v>
      </c>
    </row>
    <row r="54" ht="25.5">
      <c r="A54" s="1" t="s">
        <v>659</v>
      </c>
      <c r="B54" s="1">
        <v>12</v>
      </c>
      <c r="C54" s="26" t="s">
        <v>3835</v>
      </c>
      <c r="D54" t="s">
        <v>661</v>
      </c>
      <c r="E54" s="27" t="s">
        <v>3836</v>
      </c>
      <c r="F54" s="28" t="s">
        <v>683</v>
      </c>
      <c r="G54" s="29">
        <v>2</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2244</v>
      </c>
    </row>
    <row r="57" ht="191.25">
      <c r="A57" s="1" t="s">
        <v>666</v>
      </c>
      <c r="E57" s="27" t="s">
        <v>2452</v>
      </c>
    </row>
    <row r="58">
      <c r="A58" s="1" t="s">
        <v>659</v>
      </c>
      <c r="B58" s="1">
        <v>13</v>
      </c>
      <c r="C58" s="26" t="s">
        <v>3837</v>
      </c>
      <c r="D58" t="s">
        <v>661</v>
      </c>
      <c r="E58" s="27" t="s">
        <v>3838</v>
      </c>
      <c r="F58" s="28" t="s">
        <v>683</v>
      </c>
      <c r="G58" s="29">
        <v>4</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1465</v>
      </c>
    </row>
    <row r="61" ht="140.25">
      <c r="A61" s="1" t="s">
        <v>666</v>
      </c>
      <c r="E61" s="27" t="s">
        <v>1789</v>
      </c>
    </row>
    <row r="62">
      <c r="A62" s="1" t="s">
        <v>659</v>
      </c>
      <c r="B62" s="1">
        <v>14</v>
      </c>
      <c r="C62" s="26" t="s">
        <v>3839</v>
      </c>
      <c r="D62" t="s">
        <v>661</v>
      </c>
      <c r="E62" s="27" t="s">
        <v>3840</v>
      </c>
      <c r="F62" s="28" t="s">
        <v>683</v>
      </c>
      <c r="G62" s="29">
        <v>4</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1465</v>
      </c>
    </row>
    <row r="65" ht="204">
      <c r="A65" s="1" t="s">
        <v>666</v>
      </c>
      <c r="E65" s="27" t="s">
        <v>3841</v>
      </c>
    </row>
    <row r="66">
      <c r="A66" s="1" t="s">
        <v>659</v>
      </c>
      <c r="B66" s="1">
        <v>15</v>
      </c>
      <c r="C66" s="26" t="s">
        <v>3842</v>
      </c>
      <c r="D66" t="s">
        <v>661</v>
      </c>
      <c r="E66" s="27" t="s">
        <v>3843</v>
      </c>
      <c r="F66" s="28" t="s">
        <v>670</v>
      </c>
      <c r="G66" s="29">
        <v>24</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1912</v>
      </c>
    </row>
    <row r="69" ht="102">
      <c r="A69" s="1" t="s">
        <v>666</v>
      </c>
      <c r="E69" s="27" t="s">
        <v>2389</v>
      </c>
    </row>
    <row r="70">
      <c r="A70" s="1" t="s">
        <v>659</v>
      </c>
      <c r="B70" s="1">
        <v>16</v>
      </c>
      <c r="C70" s="26" t="s">
        <v>3844</v>
      </c>
      <c r="D70" t="s">
        <v>661</v>
      </c>
      <c r="E70" s="27" t="s">
        <v>3845</v>
      </c>
      <c r="F70" s="28" t="s">
        <v>683</v>
      </c>
      <c r="G70" s="29">
        <v>4</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1465</v>
      </c>
    </row>
    <row r="73" ht="191.25">
      <c r="A73" s="1" t="s">
        <v>666</v>
      </c>
      <c r="E73" s="27" t="s">
        <v>2452</v>
      </c>
    </row>
    <row r="74">
      <c r="A74" s="1" t="s">
        <v>659</v>
      </c>
      <c r="B74" s="1">
        <v>17</v>
      </c>
      <c r="C74" s="26" t="s">
        <v>3846</v>
      </c>
      <c r="D74" t="s">
        <v>661</v>
      </c>
      <c r="E74" s="27" t="s">
        <v>3847</v>
      </c>
      <c r="F74" s="28" t="s">
        <v>670</v>
      </c>
      <c r="G74" s="29">
        <v>100</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2262</v>
      </c>
    </row>
    <row r="77" ht="153">
      <c r="A77" s="1" t="s">
        <v>666</v>
      </c>
      <c r="E77" s="27" t="s">
        <v>3738</v>
      </c>
    </row>
    <row r="78">
      <c r="A78" s="1" t="s">
        <v>659</v>
      </c>
      <c r="B78" s="1">
        <v>18</v>
      </c>
      <c r="C78" s="26" t="s">
        <v>3848</v>
      </c>
      <c r="D78" t="s">
        <v>661</v>
      </c>
      <c r="E78" s="27" t="s">
        <v>3849</v>
      </c>
      <c r="F78" s="28" t="s">
        <v>670</v>
      </c>
      <c r="G78" s="29">
        <v>100</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2262</v>
      </c>
    </row>
    <row r="81" ht="102">
      <c r="A81" s="1" t="s">
        <v>666</v>
      </c>
      <c r="E81" s="27" t="s">
        <v>2389</v>
      </c>
    </row>
    <row r="82">
      <c r="A82" s="1" t="s">
        <v>659</v>
      </c>
      <c r="B82" s="1">
        <v>19</v>
      </c>
      <c r="C82" s="26" t="s">
        <v>3772</v>
      </c>
      <c r="D82" t="s">
        <v>661</v>
      </c>
      <c r="E82" s="27" t="s">
        <v>3773</v>
      </c>
      <c r="F82" s="28" t="s">
        <v>683</v>
      </c>
      <c r="G82" s="29">
        <v>2</v>
      </c>
      <c r="H82" s="28">
        <v>0</v>
      </c>
      <c r="I82" s="30">
        <f>ROUND(G82*H82,P4)</f>
        <v>0</v>
      </c>
      <c r="L82" s="31">
        <v>0</v>
      </c>
      <c r="M82" s="24">
        <f>ROUND(G82*L82,P4)</f>
        <v>0</v>
      </c>
      <c r="N82" s="25" t="s">
        <v>1309</v>
      </c>
      <c r="O82" s="32">
        <f>M82*AA82</f>
        <v>0</v>
      </c>
      <c r="P82" s="1">
        <v>1</v>
      </c>
      <c r="AA82" s="1">
        <f>IF(P82=1,$O$3,IF(P82=2,$O$4,$O$5))</f>
        <v>0</v>
      </c>
    </row>
    <row r="83">
      <c r="A83" s="1" t="s">
        <v>664</v>
      </c>
      <c r="E83" s="27" t="s">
        <v>661</v>
      </c>
    </row>
    <row r="84">
      <c r="A84" s="1" t="s">
        <v>665</v>
      </c>
      <c r="E84" s="33" t="s">
        <v>2244</v>
      </c>
    </row>
    <row r="85" ht="191.25">
      <c r="A85" s="1" t="s">
        <v>666</v>
      </c>
      <c r="E85" s="27" t="s">
        <v>3774</v>
      </c>
    </row>
    <row r="86">
      <c r="A86" s="1" t="s">
        <v>659</v>
      </c>
      <c r="B86" s="1">
        <v>20</v>
      </c>
      <c r="C86" s="26" t="s">
        <v>3850</v>
      </c>
      <c r="D86" t="s">
        <v>661</v>
      </c>
      <c r="E86" s="27" t="s">
        <v>3851</v>
      </c>
      <c r="F86" s="28" t="s">
        <v>683</v>
      </c>
      <c r="G86" s="29">
        <v>2</v>
      </c>
      <c r="H86" s="28">
        <v>0</v>
      </c>
      <c r="I86" s="30">
        <f>ROUND(G86*H86,P4)</f>
        <v>0</v>
      </c>
      <c r="L86" s="31">
        <v>0</v>
      </c>
      <c r="M86" s="24">
        <f>ROUND(G86*L86,P4)</f>
        <v>0</v>
      </c>
      <c r="N86" s="25" t="s">
        <v>1309</v>
      </c>
      <c r="O86" s="32">
        <f>M86*AA86</f>
        <v>0</v>
      </c>
      <c r="P86" s="1">
        <v>1</v>
      </c>
      <c r="AA86" s="1">
        <f>IF(P86=1,$O$3,IF(P86=2,$O$4,$O$5))</f>
        <v>0</v>
      </c>
    </row>
    <row r="87">
      <c r="A87" s="1" t="s">
        <v>664</v>
      </c>
      <c r="E87" s="27" t="s">
        <v>661</v>
      </c>
    </row>
    <row r="88">
      <c r="A88" s="1" t="s">
        <v>665</v>
      </c>
      <c r="E88" s="33" t="s">
        <v>2244</v>
      </c>
    </row>
    <row r="89" ht="127.5">
      <c r="A89" s="1" t="s">
        <v>666</v>
      </c>
      <c r="E89" s="27" t="s">
        <v>1645</v>
      </c>
    </row>
    <row r="90">
      <c r="A90" s="1" t="s">
        <v>659</v>
      </c>
      <c r="B90" s="1">
        <v>21</v>
      </c>
      <c r="C90" s="26" t="s">
        <v>3852</v>
      </c>
      <c r="D90" t="s">
        <v>661</v>
      </c>
      <c r="E90" s="27" t="s">
        <v>3853</v>
      </c>
      <c r="F90" s="28" t="s">
        <v>683</v>
      </c>
      <c r="G90" s="29">
        <v>1</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1468</v>
      </c>
    </row>
    <row r="93" ht="178.5">
      <c r="A93" s="1" t="s">
        <v>666</v>
      </c>
      <c r="E93" s="27" t="s">
        <v>3778</v>
      </c>
    </row>
    <row r="94">
      <c r="A94" s="1" t="s">
        <v>659</v>
      </c>
      <c r="B94" s="1">
        <v>22</v>
      </c>
      <c r="C94" s="26" t="s">
        <v>3854</v>
      </c>
      <c r="D94" t="s">
        <v>661</v>
      </c>
      <c r="E94" s="27" t="s">
        <v>3855</v>
      </c>
      <c r="F94" s="28" t="s">
        <v>683</v>
      </c>
      <c r="G94" s="29">
        <v>1</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1468</v>
      </c>
    </row>
    <row r="97" ht="127.5">
      <c r="A97" s="1" t="s">
        <v>666</v>
      </c>
      <c r="E97" s="27" t="s">
        <v>1645</v>
      </c>
    </row>
    <row r="98">
      <c r="A98" s="1" t="s">
        <v>659</v>
      </c>
      <c r="B98" s="1">
        <v>23</v>
      </c>
      <c r="C98" s="26" t="s">
        <v>3784</v>
      </c>
      <c r="D98" t="s">
        <v>661</v>
      </c>
      <c r="E98" s="27" t="s">
        <v>3856</v>
      </c>
      <c r="F98" s="28" t="s">
        <v>683</v>
      </c>
      <c r="G98" s="29">
        <v>1</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1468</v>
      </c>
    </row>
    <row r="101" ht="178.5">
      <c r="A101" s="1" t="s">
        <v>666</v>
      </c>
      <c r="E101" s="27" t="s">
        <v>3778</v>
      </c>
    </row>
    <row r="102">
      <c r="A102" s="1" t="s">
        <v>659</v>
      </c>
      <c r="B102" s="1">
        <v>24</v>
      </c>
      <c r="C102" s="26" t="s">
        <v>3787</v>
      </c>
      <c r="D102" t="s">
        <v>661</v>
      </c>
      <c r="E102" s="27" t="s">
        <v>3788</v>
      </c>
      <c r="F102" s="28" t="s">
        <v>683</v>
      </c>
      <c r="G102" s="29">
        <v>1</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1468</v>
      </c>
    </row>
    <row r="105" ht="127.5">
      <c r="A105" s="1" t="s">
        <v>666</v>
      </c>
      <c r="E105" s="27" t="s">
        <v>1645</v>
      </c>
    </row>
    <row r="106">
      <c r="A106" s="1" t="s">
        <v>659</v>
      </c>
      <c r="B106" s="1">
        <v>25</v>
      </c>
      <c r="C106" s="26" t="s">
        <v>3857</v>
      </c>
      <c r="D106" t="s">
        <v>661</v>
      </c>
      <c r="E106" s="27" t="s">
        <v>3858</v>
      </c>
      <c r="F106" s="28" t="s">
        <v>1317</v>
      </c>
      <c r="G106" s="29">
        <v>15</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1457</v>
      </c>
    </row>
    <row r="109" ht="140.25">
      <c r="A109" s="1" t="s">
        <v>666</v>
      </c>
      <c r="E109" s="27" t="s">
        <v>3859</v>
      </c>
    </row>
    <row r="110">
      <c r="A110" s="1" t="s">
        <v>659</v>
      </c>
      <c r="B110" s="1">
        <v>26</v>
      </c>
      <c r="C110" s="26" t="s">
        <v>3860</v>
      </c>
      <c r="D110" t="s">
        <v>661</v>
      </c>
      <c r="E110" s="27" t="s">
        <v>3861</v>
      </c>
      <c r="F110" s="28" t="s">
        <v>1317</v>
      </c>
      <c r="G110" s="29">
        <v>20</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2267</v>
      </c>
    </row>
    <row r="113" ht="140.25">
      <c r="A113" s="1" t="s">
        <v>666</v>
      </c>
      <c r="E113" s="27" t="s">
        <v>3862</v>
      </c>
    </row>
    <row r="114">
      <c r="A114" s="1" t="s">
        <v>659</v>
      </c>
      <c r="B114" s="1">
        <v>27</v>
      </c>
      <c r="C114" s="26" t="s">
        <v>3863</v>
      </c>
      <c r="D114" t="s">
        <v>661</v>
      </c>
      <c r="E114" s="27" t="s">
        <v>3864</v>
      </c>
      <c r="F114" s="28" t="s">
        <v>683</v>
      </c>
      <c r="G114" s="29">
        <v>1</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1468</v>
      </c>
    </row>
    <row r="117" ht="140.25">
      <c r="A117" s="1" t="s">
        <v>666</v>
      </c>
      <c r="E117" s="27" t="s">
        <v>3865</v>
      </c>
    </row>
    <row r="118">
      <c r="A118" s="1" t="s">
        <v>659</v>
      </c>
      <c r="B118" s="1">
        <v>28</v>
      </c>
      <c r="C118" s="26" t="s">
        <v>3866</v>
      </c>
      <c r="D118" t="s">
        <v>661</v>
      </c>
      <c r="E118" s="27" t="s">
        <v>3867</v>
      </c>
      <c r="F118" s="28" t="s">
        <v>683</v>
      </c>
      <c r="G118" s="29">
        <v>1</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1468</v>
      </c>
    </row>
    <row r="121" ht="127.5">
      <c r="A121" s="1" t="s">
        <v>666</v>
      </c>
      <c r="E121" s="27" t="s">
        <v>1645</v>
      </c>
    </row>
    <row r="122" ht="25.5">
      <c r="A122" s="1" t="s">
        <v>659</v>
      </c>
      <c r="B122" s="1">
        <v>39</v>
      </c>
      <c r="C122" s="26" t="s">
        <v>2482</v>
      </c>
      <c r="D122" t="s">
        <v>1199</v>
      </c>
      <c r="E122" s="27" t="s">
        <v>2148</v>
      </c>
      <c r="F122" s="28" t="s">
        <v>683</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1468</v>
      </c>
    </row>
    <row r="125" ht="102">
      <c r="A125" s="1" t="s">
        <v>666</v>
      </c>
      <c r="E125" s="27" t="s">
        <v>2149</v>
      </c>
    </row>
    <row r="126" ht="25.5">
      <c r="A126" s="1" t="s">
        <v>659</v>
      </c>
      <c r="B126" s="1">
        <v>40</v>
      </c>
      <c r="C126" s="26" t="s">
        <v>3868</v>
      </c>
      <c r="D126" t="s">
        <v>661</v>
      </c>
      <c r="E126" s="27" t="s">
        <v>3869</v>
      </c>
      <c r="F126" s="28" t="s">
        <v>670</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2262</v>
      </c>
    </row>
    <row r="129" ht="153">
      <c r="A129" s="1" t="s">
        <v>666</v>
      </c>
      <c r="E129" s="27" t="s">
        <v>3870</v>
      </c>
    </row>
    <row r="130" ht="25.5">
      <c r="A130" s="1" t="s">
        <v>659</v>
      </c>
      <c r="B130" s="1">
        <v>41</v>
      </c>
      <c r="C130" s="26" t="s">
        <v>3871</v>
      </c>
      <c r="D130" t="s">
        <v>661</v>
      </c>
      <c r="E130" s="27" t="s">
        <v>3872</v>
      </c>
      <c r="F130" s="28" t="s">
        <v>683</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1465</v>
      </c>
    </row>
    <row r="133" ht="191.25">
      <c r="A133" s="1" t="s">
        <v>666</v>
      </c>
      <c r="E133" s="27" t="s">
        <v>2452</v>
      </c>
    </row>
    <row r="134" ht="25.5">
      <c r="A134" s="1" t="s">
        <v>659</v>
      </c>
      <c r="B134" s="1">
        <v>42</v>
      </c>
      <c r="C134" s="26" t="s">
        <v>3873</v>
      </c>
      <c r="D134" t="s">
        <v>661</v>
      </c>
      <c r="E134" s="27" t="s">
        <v>3874</v>
      </c>
      <c r="F134" s="28" t="s">
        <v>670</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2262</v>
      </c>
    </row>
    <row r="137" ht="102">
      <c r="A137" s="1" t="s">
        <v>666</v>
      </c>
      <c r="E137" s="27" t="s">
        <v>2389</v>
      </c>
    </row>
    <row r="138">
      <c r="A138" s="1" t="s">
        <v>659</v>
      </c>
      <c r="B138" s="1">
        <v>43</v>
      </c>
      <c r="C138" s="26" t="s">
        <v>3875</v>
      </c>
      <c r="D138" t="s">
        <v>1199</v>
      </c>
      <c r="E138" s="27" t="s">
        <v>3876</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1468</v>
      </c>
    </row>
    <row r="141" ht="140.25">
      <c r="A141" s="1" t="s">
        <v>666</v>
      </c>
      <c r="E141" s="27" t="s">
        <v>3865</v>
      </c>
    </row>
    <row r="142">
      <c r="A142" s="1" t="s">
        <v>656</v>
      </c>
      <c r="C142" s="22" t="s">
        <v>894</v>
      </c>
      <c r="E142" s="23" t="s">
        <v>895</v>
      </c>
      <c r="L142" s="24">
        <f>SUMIFS(L143:L182,A143:A182,"P")</f>
        <v>0</v>
      </c>
      <c r="M142" s="24">
        <f>SUMIFS(M143:M182,A143:A182,"P")</f>
        <v>0</v>
      </c>
      <c r="N142" s="25"/>
    </row>
    <row r="143" ht="25.5">
      <c r="A143" s="1" t="s">
        <v>659</v>
      </c>
      <c r="B143" s="1">
        <v>29</v>
      </c>
      <c r="C143" s="26" t="s">
        <v>1867</v>
      </c>
      <c r="D143" t="s">
        <v>897</v>
      </c>
      <c r="E143" s="27" t="s">
        <v>1868</v>
      </c>
      <c r="F143" s="28" t="s">
        <v>899</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1869</v>
      </c>
    </row>
    <row r="145">
      <c r="A145" s="1" t="s">
        <v>665</v>
      </c>
      <c r="E145" s="33" t="s">
        <v>3032</v>
      </c>
    </row>
    <row r="146" ht="153">
      <c r="A146" s="1" t="s">
        <v>666</v>
      </c>
      <c r="E146" s="27" t="s">
        <v>907</v>
      </c>
    </row>
    <row r="147" ht="38.25">
      <c r="A147" s="1" t="s">
        <v>659</v>
      </c>
      <c r="B147" s="1">
        <v>30</v>
      </c>
      <c r="C147" s="26" t="s">
        <v>2982</v>
      </c>
      <c r="D147" t="s">
        <v>897</v>
      </c>
      <c r="E147" s="27" t="s">
        <v>2983</v>
      </c>
      <c r="F147" s="28" t="s">
        <v>899</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910</v>
      </c>
    </row>
    <row r="149">
      <c r="A149" s="1" t="s">
        <v>665</v>
      </c>
      <c r="E149" s="33" t="s">
        <v>2237</v>
      </c>
    </row>
    <row r="150" ht="153">
      <c r="A150" s="1" t="s">
        <v>666</v>
      </c>
      <c r="E150" s="27" t="s">
        <v>907</v>
      </c>
    </row>
    <row r="151" ht="38.25">
      <c r="A151" s="1" t="s">
        <v>659</v>
      </c>
      <c r="B151" s="1">
        <v>31</v>
      </c>
      <c r="C151" s="26" t="s">
        <v>903</v>
      </c>
      <c r="D151" t="s">
        <v>897</v>
      </c>
      <c r="E151" s="27" t="s">
        <v>904</v>
      </c>
      <c r="F151" s="28" t="s">
        <v>899</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905</v>
      </c>
    </row>
    <row r="153">
      <c r="A153" s="1" t="s">
        <v>665</v>
      </c>
      <c r="E153" s="33" t="s">
        <v>1970</v>
      </c>
    </row>
    <row r="154" ht="153">
      <c r="A154" s="1" t="s">
        <v>666</v>
      </c>
      <c r="E154" s="27" t="s">
        <v>907</v>
      </c>
    </row>
    <row r="155" ht="25.5">
      <c r="A155" s="1" t="s">
        <v>659</v>
      </c>
      <c r="B155" s="1">
        <v>32</v>
      </c>
      <c r="C155" s="26" t="s">
        <v>2504</v>
      </c>
      <c r="D155" t="s">
        <v>897</v>
      </c>
      <c r="E155" s="27" t="s">
        <v>2505</v>
      </c>
      <c r="F155" s="28" t="s">
        <v>899</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1285</v>
      </c>
    </row>
    <row r="157">
      <c r="A157" s="1" t="s">
        <v>665</v>
      </c>
      <c r="E157" s="33" t="s">
        <v>1502</v>
      </c>
    </row>
    <row r="158" ht="153">
      <c r="A158" s="1" t="s">
        <v>666</v>
      </c>
      <c r="E158" s="27" t="s">
        <v>902</v>
      </c>
    </row>
    <row r="159" ht="25.5">
      <c r="A159" s="1" t="s">
        <v>659</v>
      </c>
      <c r="B159" s="1">
        <v>33</v>
      </c>
      <c r="C159" s="26" t="s">
        <v>1283</v>
      </c>
      <c r="D159" t="s">
        <v>897</v>
      </c>
      <c r="E159" s="27" t="s">
        <v>1284</v>
      </c>
      <c r="F159" s="28" t="s">
        <v>899</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1285</v>
      </c>
    </row>
    <row r="161">
      <c r="A161" s="1" t="s">
        <v>665</v>
      </c>
      <c r="E161" s="33" t="s">
        <v>1502</v>
      </c>
    </row>
    <row r="162" ht="153">
      <c r="A162" s="1" t="s">
        <v>666</v>
      </c>
      <c r="E162" s="27" t="s">
        <v>902</v>
      </c>
    </row>
    <row r="163" ht="25.5">
      <c r="A163" s="1" t="s">
        <v>659</v>
      </c>
      <c r="B163" s="1">
        <v>34</v>
      </c>
      <c r="C163" s="26" t="s">
        <v>2506</v>
      </c>
      <c r="D163" t="s">
        <v>897</v>
      </c>
      <c r="E163" s="27" t="s">
        <v>2507</v>
      </c>
      <c r="F163" s="28" t="s">
        <v>899</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1285</v>
      </c>
    </row>
    <row r="165">
      <c r="A165" s="1" t="s">
        <v>665</v>
      </c>
      <c r="E165" s="33" t="s">
        <v>1502</v>
      </c>
    </row>
    <row r="166" ht="153">
      <c r="A166" s="1" t="s">
        <v>666</v>
      </c>
      <c r="E166" s="27" t="s">
        <v>902</v>
      </c>
    </row>
    <row r="167" ht="25.5">
      <c r="A167" s="1" t="s">
        <v>659</v>
      </c>
      <c r="B167" s="1">
        <v>35</v>
      </c>
      <c r="C167" s="26" t="s">
        <v>916</v>
      </c>
      <c r="D167" t="s">
        <v>897</v>
      </c>
      <c r="E167" s="27" t="s">
        <v>917</v>
      </c>
      <c r="F167" s="28" t="s">
        <v>899</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914</v>
      </c>
    </row>
    <row r="169">
      <c r="A169" s="1" t="s">
        <v>665</v>
      </c>
      <c r="E169" s="33" t="s">
        <v>1462</v>
      </c>
    </row>
    <row r="170" ht="153">
      <c r="A170" s="1" t="s">
        <v>666</v>
      </c>
      <c r="E170" s="27" t="s">
        <v>902</v>
      </c>
    </row>
    <row r="171" ht="25.5">
      <c r="A171" s="1" t="s">
        <v>659</v>
      </c>
      <c r="B171" s="1">
        <v>36</v>
      </c>
      <c r="C171" s="26" t="s">
        <v>919</v>
      </c>
      <c r="D171" t="s">
        <v>897</v>
      </c>
      <c r="E171" s="27" t="s">
        <v>920</v>
      </c>
      <c r="F171" s="28" t="s">
        <v>899</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921</v>
      </c>
    </row>
    <row r="173">
      <c r="A173" s="1" t="s">
        <v>665</v>
      </c>
      <c r="E173" s="33" t="s">
        <v>3032</v>
      </c>
    </row>
    <row r="174" ht="153">
      <c r="A174" s="1" t="s">
        <v>666</v>
      </c>
      <c r="E174" s="27" t="s">
        <v>902</v>
      </c>
    </row>
    <row r="175" ht="25.5">
      <c r="A175" s="1" t="s">
        <v>659</v>
      </c>
      <c r="B175" s="1">
        <v>37</v>
      </c>
      <c r="C175" s="26" t="s">
        <v>922</v>
      </c>
      <c r="D175" t="s">
        <v>897</v>
      </c>
      <c r="E175" s="27" t="s">
        <v>923</v>
      </c>
      <c r="F175" s="28" t="s">
        <v>899</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910</v>
      </c>
    </row>
    <row r="177">
      <c r="A177" s="1" t="s">
        <v>665</v>
      </c>
      <c r="E177" s="33" t="s">
        <v>2237</v>
      </c>
    </row>
    <row r="178" ht="153">
      <c r="A178" s="1" t="s">
        <v>666</v>
      </c>
      <c r="E178" s="27" t="s">
        <v>902</v>
      </c>
    </row>
    <row r="179" ht="25.5">
      <c r="A179" s="1" t="s">
        <v>659</v>
      </c>
      <c r="B179" s="1">
        <v>38</v>
      </c>
      <c r="C179" s="26" t="s">
        <v>924</v>
      </c>
      <c r="D179" t="s">
        <v>897</v>
      </c>
      <c r="E179" s="27" t="s">
        <v>925</v>
      </c>
      <c r="F179" s="28" t="s">
        <v>899</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921</v>
      </c>
    </row>
    <row r="181">
      <c r="A181" s="1" t="s">
        <v>665</v>
      </c>
      <c r="E181" s="33" t="s">
        <v>2237</v>
      </c>
    </row>
    <row r="182" ht="153">
      <c r="A182" s="1" t="s">
        <v>666</v>
      </c>
      <c r="E182" s="27" t="s">
        <v>902</v>
      </c>
    </row>
  </sheetData>
  <sheetProtection sheet="1" objects="1" scenarios="1" spinCount="100000" saltValue="axj1vqXMovS61D6CNlwY1eEg/os71cHPkpNdEBQFzTTyobc4heIC3QQcL5fAqezSJqGKXow9lKzFLWXDW2F4QQ==" hashValue="pcNPSwpCfA2kB4reXbyEPFHS/vHy9v2GiP7TrngMdkEH60C25jlF7p5B4VkghYvdCIjaYsaC4Pif4g5Jmjii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3877</v>
      </c>
      <c r="E8" s="23" t="s">
        <v>137</v>
      </c>
      <c r="L8" s="24">
        <f>L9+L162+L175</f>
        <v>0</v>
      </c>
      <c r="M8" s="24">
        <f>M9+M162+M175</f>
        <v>0</v>
      </c>
      <c r="N8" s="25"/>
    </row>
    <row r="9">
      <c r="A9" s="1" t="s">
        <v>656</v>
      </c>
      <c r="C9" s="22" t="s">
        <v>3878</v>
      </c>
      <c r="E9" s="23" t="s">
        <v>3879</v>
      </c>
      <c r="L9" s="24">
        <f>SUMIFS(L10:L161,A10:A161,"P")</f>
        <v>0</v>
      </c>
      <c r="M9" s="24">
        <f>SUMIFS(M10:M161,A10:A161,"P")</f>
        <v>0</v>
      </c>
      <c r="N9" s="25"/>
    </row>
    <row r="10" ht="25.5">
      <c r="A10" s="1" t="s">
        <v>659</v>
      </c>
      <c r="B10" s="1">
        <v>1</v>
      </c>
      <c r="C10" s="26" t="s">
        <v>3880</v>
      </c>
      <c r="D10" t="s">
        <v>661</v>
      </c>
      <c r="E10" s="27" t="s">
        <v>3881</v>
      </c>
      <c r="F10" s="28" t="s">
        <v>683</v>
      </c>
      <c r="G10" s="29">
        <v>14</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3884</v>
      </c>
    </row>
    <row r="13" ht="165.75">
      <c r="A13" s="1" t="s">
        <v>666</v>
      </c>
      <c r="E13" s="27" t="s">
        <v>3885</v>
      </c>
    </row>
    <row r="14">
      <c r="A14" s="1" t="s">
        <v>659</v>
      </c>
      <c r="B14" s="1">
        <v>2</v>
      </c>
      <c r="C14" s="26" t="s">
        <v>3886</v>
      </c>
      <c r="D14" t="s">
        <v>661</v>
      </c>
      <c r="E14" s="27" t="s">
        <v>3887</v>
      </c>
      <c r="F14" s="28" t="s">
        <v>683</v>
      </c>
      <c r="G14" s="29">
        <v>1</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3884</v>
      </c>
    </row>
    <row r="17" ht="127.5">
      <c r="A17" s="1" t="s">
        <v>666</v>
      </c>
      <c r="E17" s="27" t="s">
        <v>3888</v>
      </c>
    </row>
    <row r="18" ht="25.5">
      <c r="A18" s="1" t="s">
        <v>659</v>
      </c>
      <c r="B18" s="1">
        <v>3</v>
      </c>
      <c r="C18" s="26" t="s">
        <v>3889</v>
      </c>
      <c r="D18" t="s">
        <v>661</v>
      </c>
      <c r="E18" s="27" t="s">
        <v>3890</v>
      </c>
      <c r="F18" s="28" t="s">
        <v>683</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3884</v>
      </c>
    </row>
    <row r="21" ht="140.25">
      <c r="A21" s="1" t="s">
        <v>666</v>
      </c>
      <c r="E21" s="27" t="s">
        <v>3891</v>
      </c>
    </row>
    <row r="22" ht="25.5">
      <c r="A22" s="1" t="s">
        <v>659</v>
      </c>
      <c r="B22" s="1">
        <v>4</v>
      </c>
      <c r="C22" s="26" t="s">
        <v>3892</v>
      </c>
      <c r="D22" t="s">
        <v>661</v>
      </c>
      <c r="E22" s="27" t="s">
        <v>3893</v>
      </c>
      <c r="F22" s="28" t="s">
        <v>683</v>
      </c>
      <c r="G22" s="29">
        <v>4</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3884</v>
      </c>
    </row>
    <row r="25" ht="191.25">
      <c r="A25" s="1" t="s">
        <v>666</v>
      </c>
      <c r="E25" s="27" t="s">
        <v>3894</v>
      </c>
    </row>
    <row r="26" ht="25.5">
      <c r="A26" s="1" t="s">
        <v>659</v>
      </c>
      <c r="B26" s="1">
        <v>5</v>
      </c>
      <c r="C26" s="26" t="s">
        <v>3895</v>
      </c>
      <c r="D26" t="s">
        <v>661</v>
      </c>
      <c r="E26" s="27" t="s">
        <v>3896</v>
      </c>
      <c r="F26" s="28" t="s">
        <v>683</v>
      </c>
      <c r="G26" s="29">
        <v>4</v>
      </c>
      <c r="H26" s="28">
        <v>0</v>
      </c>
      <c r="I26" s="30">
        <f>ROUND(G26*H26,P4)</f>
        <v>0</v>
      </c>
      <c r="L26" s="31">
        <v>0</v>
      </c>
      <c r="M26" s="24">
        <f>ROUND(G26*L26,P4)</f>
        <v>0</v>
      </c>
      <c r="N26" s="25" t="s">
        <v>3882</v>
      </c>
      <c r="O26" s="32">
        <f>M26*AA26</f>
        <v>0</v>
      </c>
      <c r="P26" s="1">
        <v>3</v>
      </c>
      <c r="AA26" s="1">
        <f>IF(P26=1,$O$3,IF(P26=2,$O$4,$O$5))</f>
        <v>0</v>
      </c>
    </row>
    <row r="27">
      <c r="A27" s="1" t="s">
        <v>664</v>
      </c>
      <c r="E27" s="27" t="s">
        <v>3883</v>
      </c>
    </row>
    <row r="28" ht="25.5">
      <c r="A28" s="1" t="s">
        <v>665</v>
      </c>
      <c r="E28" s="33" t="s">
        <v>3884</v>
      </c>
    </row>
    <row r="29" ht="114.75">
      <c r="A29" s="1" t="s">
        <v>666</v>
      </c>
      <c r="E29" s="27" t="s">
        <v>3897</v>
      </c>
    </row>
    <row r="30">
      <c r="A30" s="1" t="s">
        <v>659</v>
      </c>
      <c r="B30" s="1">
        <v>6</v>
      </c>
      <c r="C30" s="26" t="s">
        <v>3898</v>
      </c>
      <c r="D30" t="s">
        <v>661</v>
      </c>
      <c r="E30" s="27" t="s">
        <v>3899</v>
      </c>
      <c r="F30" s="28" t="s">
        <v>683</v>
      </c>
      <c r="G30" s="29">
        <v>2</v>
      </c>
      <c r="H30" s="28">
        <v>0</v>
      </c>
      <c r="I30" s="30">
        <f>ROUND(G30*H30,P4)</f>
        <v>0</v>
      </c>
      <c r="L30" s="31">
        <v>0</v>
      </c>
      <c r="M30" s="24">
        <f>ROUND(G30*L30,P4)</f>
        <v>0</v>
      </c>
      <c r="N30" s="25" t="s">
        <v>3882</v>
      </c>
      <c r="O30" s="32">
        <f>M30*AA30</f>
        <v>0</v>
      </c>
      <c r="P30" s="1">
        <v>3</v>
      </c>
      <c r="AA30" s="1">
        <f>IF(P30=1,$O$3,IF(P30=2,$O$4,$O$5))</f>
        <v>0</v>
      </c>
    </row>
    <row r="31">
      <c r="A31" s="1" t="s">
        <v>664</v>
      </c>
      <c r="E31" s="27" t="s">
        <v>3883</v>
      </c>
    </row>
    <row r="32" ht="25.5">
      <c r="A32" s="1" t="s">
        <v>665</v>
      </c>
      <c r="E32" s="33" t="s">
        <v>3884</v>
      </c>
    </row>
    <row r="33" ht="191.25">
      <c r="A33" s="1" t="s">
        <v>666</v>
      </c>
      <c r="E33" s="27" t="s">
        <v>3894</v>
      </c>
    </row>
    <row r="34" ht="25.5">
      <c r="A34" s="1" t="s">
        <v>659</v>
      </c>
      <c r="B34" s="1">
        <v>7</v>
      </c>
      <c r="C34" s="26" t="s">
        <v>3900</v>
      </c>
      <c r="D34" t="s">
        <v>661</v>
      </c>
      <c r="E34" s="27" t="s">
        <v>3901</v>
      </c>
      <c r="F34" s="28" t="s">
        <v>683</v>
      </c>
      <c r="G34" s="29">
        <v>1</v>
      </c>
      <c r="H34" s="28">
        <v>0</v>
      </c>
      <c r="I34" s="30">
        <f>ROUND(G34*H34,P4)</f>
        <v>0</v>
      </c>
      <c r="L34" s="31">
        <v>0</v>
      </c>
      <c r="M34" s="24">
        <f>ROUND(G34*L34,P4)</f>
        <v>0</v>
      </c>
      <c r="N34" s="25" t="s">
        <v>3882</v>
      </c>
      <c r="O34" s="32">
        <f>M34*AA34</f>
        <v>0</v>
      </c>
      <c r="P34" s="1">
        <v>3</v>
      </c>
      <c r="AA34" s="1">
        <f>IF(P34=1,$O$3,IF(P34=2,$O$4,$O$5))</f>
        <v>0</v>
      </c>
    </row>
    <row r="35">
      <c r="A35" s="1" t="s">
        <v>664</v>
      </c>
      <c r="E35" s="27" t="s">
        <v>3883</v>
      </c>
    </row>
    <row r="36" ht="25.5">
      <c r="A36" s="1" t="s">
        <v>665</v>
      </c>
      <c r="E36" s="33" t="s">
        <v>3884</v>
      </c>
    </row>
    <row r="37" ht="102">
      <c r="A37" s="1" t="s">
        <v>666</v>
      </c>
      <c r="E37" s="27" t="s">
        <v>3902</v>
      </c>
    </row>
    <row r="38" ht="25.5">
      <c r="A38" s="1" t="s">
        <v>659</v>
      </c>
      <c r="B38" s="1">
        <v>8</v>
      </c>
      <c r="C38" s="26" t="s">
        <v>3903</v>
      </c>
      <c r="D38" t="s">
        <v>661</v>
      </c>
      <c r="E38" s="27" t="s">
        <v>3904</v>
      </c>
      <c r="F38" s="28" t="s">
        <v>683</v>
      </c>
      <c r="G38" s="29">
        <v>1</v>
      </c>
      <c r="H38" s="28">
        <v>0</v>
      </c>
      <c r="I38" s="30">
        <f>ROUND(G38*H38,P4)</f>
        <v>0</v>
      </c>
      <c r="L38" s="31">
        <v>0</v>
      </c>
      <c r="M38" s="24">
        <f>ROUND(G38*L38,P4)</f>
        <v>0</v>
      </c>
      <c r="N38" s="25" t="s">
        <v>3882</v>
      </c>
      <c r="O38" s="32">
        <f>M38*AA38</f>
        <v>0</v>
      </c>
      <c r="P38" s="1">
        <v>3</v>
      </c>
      <c r="AA38" s="1">
        <f>IF(P38=1,$O$3,IF(P38=2,$O$4,$O$5))</f>
        <v>0</v>
      </c>
    </row>
    <row r="39">
      <c r="A39" s="1" t="s">
        <v>664</v>
      </c>
      <c r="E39" s="27" t="s">
        <v>3883</v>
      </c>
    </row>
    <row r="40" ht="25.5">
      <c r="A40" s="1" t="s">
        <v>665</v>
      </c>
      <c r="E40" s="33" t="s">
        <v>3884</v>
      </c>
    </row>
    <row r="41" ht="165.75">
      <c r="A41" s="1" t="s">
        <v>666</v>
      </c>
      <c r="E41" s="27" t="s">
        <v>3905</v>
      </c>
    </row>
    <row r="42" ht="25.5">
      <c r="A42" s="1" t="s">
        <v>659</v>
      </c>
      <c r="B42" s="1">
        <v>9</v>
      </c>
      <c r="C42" s="26" t="s">
        <v>3906</v>
      </c>
      <c r="D42" t="s">
        <v>661</v>
      </c>
      <c r="E42" s="27" t="s">
        <v>3907</v>
      </c>
      <c r="F42" s="28" t="s">
        <v>683</v>
      </c>
      <c r="G42" s="29">
        <v>1</v>
      </c>
      <c r="H42" s="28">
        <v>0</v>
      </c>
      <c r="I42" s="30">
        <f>ROUND(G42*H42,P4)</f>
        <v>0</v>
      </c>
      <c r="L42" s="31">
        <v>0</v>
      </c>
      <c r="M42" s="24">
        <f>ROUND(G42*L42,P4)</f>
        <v>0</v>
      </c>
      <c r="N42" s="25" t="s">
        <v>3882</v>
      </c>
      <c r="O42" s="32">
        <f>M42*AA42</f>
        <v>0</v>
      </c>
      <c r="P42" s="1">
        <v>3</v>
      </c>
      <c r="AA42" s="1">
        <f>IF(P42=1,$O$3,IF(P42=2,$O$4,$O$5))</f>
        <v>0</v>
      </c>
    </row>
    <row r="43">
      <c r="A43" s="1" t="s">
        <v>664</v>
      </c>
      <c r="E43" s="27" t="s">
        <v>3883</v>
      </c>
    </row>
    <row r="44" ht="25.5">
      <c r="A44" s="1" t="s">
        <v>665</v>
      </c>
      <c r="E44" s="33" t="s">
        <v>3884</v>
      </c>
    </row>
    <row r="45" ht="165.75">
      <c r="A45" s="1" t="s">
        <v>666</v>
      </c>
      <c r="E45" s="27" t="s">
        <v>3905</v>
      </c>
    </row>
    <row r="46" ht="25.5">
      <c r="A46" s="1" t="s">
        <v>659</v>
      </c>
      <c r="B46" s="1">
        <v>10</v>
      </c>
      <c r="C46" s="26" t="s">
        <v>3908</v>
      </c>
      <c r="D46" t="s">
        <v>661</v>
      </c>
      <c r="E46" s="27" t="s">
        <v>3909</v>
      </c>
      <c r="F46" s="28" t="s">
        <v>683</v>
      </c>
      <c r="G46" s="29">
        <v>14</v>
      </c>
      <c r="H46" s="28">
        <v>0</v>
      </c>
      <c r="I46" s="30">
        <f>ROUND(G46*H46,P4)</f>
        <v>0</v>
      </c>
      <c r="L46" s="31">
        <v>0</v>
      </c>
      <c r="M46" s="24">
        <f>ROUND(G46*L46,P4)</f>
        <v>0</v>
      </c>
      <c r="N46" s="25" t="s">
        <v>3882</v>
      </c>
      <c r="O46" s="32">
        <f>M46*AA46</f>
        <v>0</v>
      </c>
      <c r="P46" s="1">
        <v>3</v>
      </c>
      <c r="AA46" s="1">
        <f>IF(P46=1,$O$3,IF(P46=2,$O$4,$O$5))</f>
        <v>0</v>
      </c>
    </row>
    <row r="47">
      <c r="A47" s="1" t="s">
        <v>664</v>
      </c>
      <c r="E47" s="27" t="s">
        <v>3883</v>
      </c>
    </row>
    <row r="48" ht="25.5">
      <c r="A48" s="1" t="s">
        <v>665</v>
      </c>
      <c r="E48" s="33" t="s">
        <v>3884</v>
      </c>
    </row>
    <row r="49" ht="165.75">
      <c r="A49" s="1" t="s">
        <v>666</v>
      </c>
      <c r="E49" s="27" t="s">
        <v>3905</v>
      </c>
    </row>
    <row r="50" ht="25.5">
      <c r="A50" s="1" t="s">
        <v>659</v>
      </c>
      <c r="B50" s="1">
        <v>11</v>
      </c>
      <c r="C50" s="26" t="s">
        <v>3910</v>
      </c>
      <c r="D50" t="s">
        <v>661</v>
      </c>
      <c r="E50" s="27" t="s">
        <v>3911</v>
      </c>
      <c r="F50" s="28" t="s">
        <v>683</v>
      </c>
      <c r="G50" s="29">
        <v>1</v>
      </c>
      <c r="H50" s="28">
        <v>0</v>
      </c>
      <c r="I50" s="30">
        <f>ROUND(G50*H50,P4)</f>
        <v>0</v>
      </c>
      <c r="L50" s="31">
        <v>0</v>
      </c>
      <c r="M50" s="24">
        <f>ROUND(G50*L50,P4)</f>
        <v>0</v>
      </c>
      <c r="N50" s="25" t="s">
        <v>3882</v>
      </c>
      <c r="O50" s="32">
        <f>M50*AA50</f>
        <v>0</v>
      </c>
      <c r="P50" s="1">
        <v>3</v>
      </c>
      <c r="AA50" s="1">
        <f>IF(P50=1,$O$3,IF(P50=2,$O$4,$O$5))</f>
        <v>0</v>
      </c>
    </row>
    <row r="51">
      <c r="A51" s="1" t="s">
        <v>664</v>
      </c>
      <c r="E51" s="27" t="s">
        <v>3883</v>
      </c>
    </row>
    <row r="52" ht="25.5">
      <c r="A52" s="1" t="s">
        <v>665</v>
      </c>
      <c r="E52" s="33" t="s">
        <v>3884</v>
      </c>
    </row>
    <row r="53" ht="191.25">
      <c r="A53" s="1" t="s">
        <v>666</v>
      </c>
      <c r="E53" s="27" t="s">
        <v>3912</v>
      </c>
    </row>
    <row r="54" ht="25.5">
      <c r="A54" s="1" t="s">
        <v>659</v>
      </c>
      <c r="B54" s="1">
        <v>12</v>
      </c>
      <c r="C54" s="26" t="s">
        <v>3913</v>
      </c>
      <c r="D54" t="s">
        <v>661</v>
      </c>
      <c r="E54" s="27" t="s">
        <v>3914</v>
      </c>
      <c r="F54" s="28" t="s">
        <v>683</v>
      </c>
      <c r="G54" s="29">
        <v>1</v>
      </c>
      <c r="H54" s="28">
        <v>0</v>
      </c>
      <c r="I54" s="30">
        <f>ROUND(G54*H54,P4)</f>
        <v>0</v>
      </c>
      <c r="L54" s="31">
        <v>0</v>
      </c>
      <c r="M54" s="24">
        <f>ROUND(G54*L54,P4)</f>
        <v>0</v>
      </c>
      <c r="N54" s="25" t="s">
        <v>3882</v>
      </c>
      <c r="O54" s="32">
        <f>M54*AA54</f>
        <v>0</v>
      </c>
      <c r="P54" s="1">
        <v>3</v>
      </c>
      <c r="AA54" s="1">
        <f>IF(P54=1,$O$3,IF(P54=2,$O$4,$O$5))</f>
        <v>0</v>
      </c>
    </row>
    <row r="55">
      <c r="A55" s="1" t="s">
        <v>664</v>
      </c>
      <c r="E55" s="27" t="s">
        <v>3883</v>
      </c>
    </row>
    <row r="56" ht="25.5">
      <c r="A56" s="1" t="s">
        <v>665</v>
      </c>
      <c r="E56" s="33" t="s">
        <v>3884</v>
      </c>
    </row>
    <row r="57" ht="127.5">
      <c r="A57" s="1" t="s">
        <v>666</v>
      </c>
      <c r="E57" s="27" t="s">
        <v>3915</v>
      </c>
    </row>
    <row r="58">
      <c r="A58" s="1" t="s">
        <v>659</v>
      </c>
      <c r="B58" s="1">
        <v>13</v>
      </c>
      <c r="C58" s="26" t="s">
        <v>3916</v>
      </c>
      <c r="D58" t="s">
        <v>661</v>
      </c>
      <c r="E58" s="27" t="s">
        <v>3917</v>
      </c>
      <c r="F58" s="28" t="s">
        <v>868</v>
      </c>
      <c r="G58" s="29">
        <v>8</v>
      </c>
      <c r="H58" s="28">
        <v>0</v>
      </c>
      <c r="I58" s="30">
        <f>ROUND(G58*H58,P4)</f>
        <v>0</v>
      </c>
      <c r="L58" s="31">
        <v>0</v>
      </c>
      <c r="M58" s="24">
        <f>ROUND(G58*L58,P4)</f>
        <v>0</v>
      </c>
      <c r="N58" s="25" t="s">
        <v>3882</v>
      </c>
      <c r="O58" s="32">
        <f>M58*AA58</f>
        <v>0</v>
      </c>
      <c r="P58" s="1">
        <v>3</v>
      </c>
      <c r="AA58" s="1">
        <f>IF(P58=1,$O$3,IF(P58=2,$O$4,$O$5))</f>
        <v>0</v>
      </c>
    </row>
    <row r="59">
      <c r="A59" s="1" t="s">
        <v>664</v>
      </c>
      <c r="E59" s="27" t="s">
        <v>3883</v>
      </c>
    </row>
    <row r="60" ht="25.5">
      <c r="A60" s="1" t="s">
        <v>665</v>
      </c>
      <c r="E60" s="33" t="s">
        <v>3884</v>
      </c>
    </row>
    <row r="61" ht="127.5">
      <c r="A61" s="1" t="s">
        <v>666</v>
      </c>
      <c r="E61" s="27" t="s">
        <v>2799</v>
      </c>
    </row>
    <row r="62">
      <c r="A62" s="1" t="s">
        <v>659</v>
      </c>
      <c r="B62" s="1">
        <v>14</v>
      </c>
      <c r="C62" s="26" t="s">
        <v>3918</v>
      </c>
      <c r="D62" t="s">
        <v>661</v>
      </c>
      <c r="E62" s="27" t="s">
        <v>3919</v>
      </c>
      <c r="F62" s="28" t="s">
        <v>683</v>
      </c>
      <c r="G62" s="29">
        <v>1</v>
      </c>
      <c r="H62" s="28">
        <v>0</v>
      </c>
      <c r="I62" s="30">
        <f>ROUND(G62*H62,P4)</f>
        <v>0</v>
      </c>
      <c r="L62" s="31">
        <v>0</v>
      </c>
      <c r="M62" s="24">
        <f>ROUND(G62*L62,P4)</f>
        <v>0</v>
      </c>
      <c r="N62" s="25" t="s">
        <v>3882</v>
      </c>
      <c r="O62" s="32">
        <f>M62*AA62</f>
        <v>0</v>
      </c>
      <c r="P62" s="1">
        <v>3</v>
      </c>
      <c r="AA62" s="1">
        <f>IF(P62=1,$O$3,IF(P62=2,$O$4,$O$5))</f>
        <v>0</v>
      </c>
    </row>
    <row r="63">
      <c r="A63" s="1" t="s">
        <v>664</v>
      </c>
      <c r="E63" s="27" t="s">
        <v>3883</v>
      </c>
    </row>
    <row r="64" ht="25.5">
      <c r="A64" s="1" t="s">
        <v>665</v>
      </c>
      <c r="E64" s="33" t="s">
        <v>3884</v>
      </c>
    </row>
    <row r="65" ht="165.75">
      <c r="A65" s="1" t="s">
        <v>666</v>
      </c>
      <c r="E65" s="27" t="s">
        <v>3920</v>
      </c>
    </row>
    <row r="66">
      <c r="A66" s="1" t="s">
        <v>659</v>
      </c>
      <c r="B66" s="1">
        <v>15</v>
      </c>
      <c r="C66" s="26" t="s">
        <v>3921</v>
      </c>
      <c r="D66" t="s">
        <v>661</v>
      </c>
      <c r="E66" s="27" t="s">
        <v>3922</v>
      </c>
      <c r="F66" s="28" t="s">
        <v>683</v>
      </c>
      <c r="G66" s="29">
        <v>1</v>
      </c>
      <c r="H66" s="28">
        <v>0</v>
      </c>
      <c r="I66" s="30">
        <f>ROUND(G66*H66,P4)</f>
        <v>0</v>
      </c>
      <c r="L66" s="31">
        <v>0</v>
      </c>
      <c r="M66" s="24">
        <f>ROUND(G66*L66,P4)</f>
        <v>0</v>
      </c>
      <c r="N66" s="25" t="s">
        <v>3882</v>
      </c>
      <c r="O66" s="32">
        <f>M66*AA66</f>
        <v>0</v>
      </c>
      <c r="P66" s="1">
        <v>3</v>
      </c>
      <c r="AA66" s="1">
        <f>IF(P66=1,$O$3,IF(P66=2,$O$4,$O$5))</f>
        <v>0</v>
      </c>
    </row>
    <row r="67">
      <c r="A67" s="1" t="s">
        <v>664</v>
      </c>
      <c r="E67" s="27" t="s">
        <v>3883</v>
      </c>
    </row>
    <row r="68" ht="25.5">
      <c r="A68" s="1" t="s">
        <v>665</v>
      </c>
      <c r="E68" s="33" t="s">
        <v>3884</v>
      </c>
    </row>
    <row r="69" ht="165.75">
      <c r="A69" s="1" t="s">
        <v>666</v>
      </c>
      <c r="E69" s="27" t="s">
        <v>3923</v>
      </c>
    </row>
    <row r="70">
      <c r="A70" s="1" t="s">
        <v>659</v>
      </c>
      <c r="B70" s="1">
        <v>16</v>
      </c>
      <c r="C70" s="26" t="s">
        <v>3924</v>
      </c>
      <c r="D70" t="s">
        <v>661</v>
      </c>
      <c r="E70" s="27" t="s">
        <v>3925</v>
      </c>
      <c r="F70" s="28" t="s">
        <v>683</v>
      </c>
      <c r="G70" s="29">
        <v>1</v>
      </c>
      <c r="H70" s="28">
        <v>0</v>
      </c>
      <c r="I70" s="30">
        <f>ROUND(G70*H70,P4)</f>
        <v>0</v>
      </c>
      <c r="L70" s="31">
        <v>0</v>
      </c>
      <c r="M70" s="24">
        <f>ROUND(G70*L70,P4)</f>
        <v>0</v>
      </c>
      <c r="N70" s="25" t="s">
        <v>3882</v>
      </c>
      <c r="O70" s="32">
        <f>M70*AA70</f>
        <v>0</v>
      </c>
      <c r="P70" s="1">
        <v>3</v>
      </c>
      <c r="AA70" s="1">
        <f>IF(P70=1,$O$3,IF(P70=2,$O$4,$O$5))</f>
        <v>0</v>
      </c>
    </row>
    <row r="71">
      <c r="A71" s="1" t="s">
        <v>664</v>
      </c>
      <c r="E71" s="27" t="s">
        <v>3883</v>
      </c>
    </row>
    <row r="72" ht="25.5">
      <c r="A72" s="1" t="s">
        <v>665</v>
      </c>
      <c r="E72" s="33" t="s">
        <v>3884</v>
      </c>
    </row>
    <row r="73" ht="140.25">
      <c r="A73" s="1" t="s">
        <v>666</v>
      </c>
      <c r="E73" s="27" t="s">
        <v>3926</v>
      </c>
    </row>
    <row r="74">
      <c r="A74" s="1" t="s">
        <v>659</v>
      </c>
      <c r="B74" s="1">
        <v>17</v>
      </c>
      <c r="C74" s="26" t="s">
        <v>3927</v>
      </c>
      <c r="D74" t="s">
        <v>661</v>
      </c>
      <c r="E74" s="27" t="s">
        <v>3928</v>
      </c>
      <c r="F74" s="28" t="s">
        <v>683</v>
      </c>
      <c r="G74" s="29">
        <v>1</v>
      </c>
      <c r="H74" s="28">
        <v>0</v>
      </c>
      <c r="I74" s="30">
        <f>ROUND(G74*H74,P4)</f>
        <v>0</v>
      </c>
      <c r="L74" s="31">
        <v>0</v>
      </c>
      <c r="M74" s="24">
        <f>ROUND(G74*L74,P4)</f>
        <v>0</v>
      </c>
      <c r="N74" s="25" t="s">
        <v>3882</v>
      </c>
      <c r="O74" s="32">
        <f>M74*AA74</f>
        <v>0</v>
      </c>
      <c r="P74" s="1">
        <v>3</v>
      </c>
      <c r="AA74" s="1">
        <f>IF(P74=1,$O$3,IF(P74=2,$O$4,$O$5))</f>
        <v>0</v>
      </c>
    </row>
    <row r="75">
      <c r="A75" s="1" t="s">
        <v>664</v>
      </c>
      <c r="E75" s="27" t="s">
        <v>3883</v>
      </c>
    </row>
    <row r="76" ht="25.5">
      <c r="A76" s="1" t="s">
        <v>665</v>
      </c>
      <c r="E76" s="33" t="s">
        <v>3884</v>
      </c>
    </row>
    <row r="77" ht="204">
      <c r="A77" s="1" t="s">
        <v>666</v>
      </c>
      <c r="E77" s="27" t="s">
        <v>3929</v>
      </c>
    </row>
    <row r="78">
      <c r="A78" s="1" t="s">
        <v>659</v>
      </c>
      <c r="B78" s="1">
        <v>18</v>
      </c>
      <c r="C78" s="26" t="s">
        <v>3930</v>
      </c>
      <c r="D78" t="s">
        <v>661</v>
      </c>
      <c r="E78" s="27" t="s">
        <v>3931</v>
      </c>
      <c r="F78" s="28" t="s">
        <v>683</v>
      </c>
      <c r="G78" s="29">
        <v>1</v>
      </c>
      <c r="H78" s="28">
        <v>0</v>
      </c>
      <c r="I78" s="30">
        <f>ROUND(G78*H78,P4)</f>
        <v>0</v>
      </c>
      <c r="L78" s="31">
        <v>0</v>
      </c>
      <c r="M78" s="24">
        <f>ROUND(G78*L78,P4)</f>
        <v>0</v>
      </c>
      <c r="N78" s="25" t="s">
        <v>3882</v>
      </c>
      <c r="O78" s="32">
        <f>M78*AA78</f>
        <v>0</v>
      </c>
      <c r="P78" s="1">
        <v>3</v>
      </c>
      <c r="AA78" s="1">
        <f>IF(P78=1,$O$3,IF(P78=2,$O$4,$O$5))</f>
        <v>0</v>
      </c>
    </row>
    <row r="79">
      <c r="A79" s="1" t="s">
        <v>664</v>
      </c>
      <c r="E79" s="27" t="s">
        <v>3883</v>
      </c>
    </row>
    <row r="80" ht="25.5">
      <c r="A80" s="1" t="s">
        <v>665</v>
      </c>
      <c r="E80" s="33" t="s">
        <v>3884</v>
      </c>
    </row>
    <row r="81" ht="204">
      <c r="A81" s="1" t="s">
        <v>666</v>
      </c>
      <c r="E81" s="27" t="s">
        <v>3932</v>
      </c>
    </row>
    <row r="82">
      <c r="A82" s="1" t="s">
        <v>659</v>
      </c>
      <c r="B82" s="1">
        <v>19</v>
      </c>
      <c r="C82" s="26" t="s">
        <v>3933</v>
      </c>
      <c r="D82" t="s">
        <v>661</v>
      </c>
      <c r="E82" s="27" t="s">
        <v>3934</v>
      </c>
      <c r="F82" s="28" t="s">
        <v>683</v>
      </c>
      <c r="G82" s="29">
        <v>1</v>
      </c>
      <c r="H82" s="28">
        <v>0</v>
      </c>
      <c r="I82" s="30">
        <f>ROUND(G82*H82,P4)</f>
        <v>0</v>
      </c>
      <c r="L82" s="31">
        <v>0</v>
      </c>
      <c r="M82" s="24">
        <f>ROUND(G82*L82,P4)</f>
        <v>0</v>
      </c>
      <c r="N82" s="25" t="s">
        <v>3882</v>
      </c>
      <c r="O82" s="32">
        <f>M82*AA82</f>
        <v>0</v>
      </c>
      <c r="P82" s="1">
        <v>3</v>
      </c>
      <c r="AA82" s="1">
        <f>IF(P82=1,$O$3,IF(P82=2,$O$4,$O$5))</f>
        <v>0</v>
      </c>
    </row>
    <row r="83">
      <c r="A83" s="1" t="s">
        <v>664</v>
      </c>
      <c r="E83" s="27" t="s">
        <v>3883</v>
      </c>
    </row>
    <row r="84" ht="25.5">
      <c r="A84" s="1" t="s">
        <v>665</v>
      </c>
      <c r="E84" s="33" t="s">
        <v>3884</v>
      </c>
    </row>
    <row r="85" ht="204">
      <c r="A85" s="1" t="s">
        <v>666</v>
      </c>
      <c r="E85" s="27" t="s">
        <v>3932</v>
      </c>
    </row>
    <row r="86">
      <c r="A86" s="1" t="s">
        <v>659</v>
      </c>
      <c r="B86" s="1">
        <v>20</v>
      </c>
      <c r="C86" s="26" t="s">
        <v>3935</v>
      </c>
      <c r="D86" t="s">
        <v>661</v>
      </c>
      <c r="E86" s="27" t="s">
        <v>3936</v>
      </c>
      <c r="F86" s="28" t="s">
        <v>683</v>
      </c>
      <c r="G86" s="29">
        <v>14</v>
      </c>
      <c r="H86" s="28">
        <v>0</v>
      </c>
      <c r="I86" s="30">
        <f>ROUND(G86*H86,P4)</f>
        <v>0</v>
      </c>
      <c r="L86" s="31">
        <v>0</v>
      </c>
      <c r="M86" s="24">
        <f>ROUND(G86*L86,P4)</f>
        <v>0</v>
      </c>
      <c r="N86" s="25" t="s">
        <v>3882</v>
      </c>
      <c r="O86" s="32">
        <f>M86*AA86</f>
        <v>0</v>
      </c>
      <c r="P86" s="1">
        <v>3</v>
      </c>
      <c r="AA86" s="1">
        <f>IF(P86=1,$O$3,IF(P86=2,$O$4,$O$5))</f>
        <v>0</v>
      </c>
    </row>
    <row r="87">
      <c r="A87" s="1" t="s">
        <v>664</v>
      </c>
      <c r="E87" s="27" t="s">
        <v>3883</v>
      </c>
    </row>
    <row r="88" ht="25.5">
      <c r="A88" s="1" t="s">
        <v>665</v>
      </c>
      <c r="E88" s="33" t="s">
        <v>3884</v>
      </c>
    </row>
    <row r="89" ht="204">
      <c r="A89" s="1" t="s">
        <v>666</v>
      </c>
      <c r="E89" s="27" t="s">
        <v>3937</v>
      </c>
    </row>
    <row r="90">
      <c r="A90" s="1" t="s">
        <v>659</v>
      </c>
      <c r="B90" s="1">
        <v>21</v>
      </c>
      <c r="C90" s="26" t="s">
        <v>3938</v>
      </c>
      <c r="D90" t="s">
        <v>661</v>
      </c>
      <c r="E90" s="27" t="s">
        <v>3939</v>
      </c>
      <c r="F90" s="28" t="s">
        <v>683</v>
      </c>
      <c r="G90" s="29">
        <v>1</v>
      </c>
      <c r="H90" s="28">
        <v>0</v>
      </c>
      <c r="I90" s="30">
        <f>ROUND(G90*H90,P4)</f>
        <v>0</v>
      </c>
      <c r="L90" s="31">
        <v>0</v>
      </c>
      <c r="M90" s="24">
        <f>ROUND(G90*L90,P4)</f>
        <v>0</v>
      </c>
      <c r="N90" s="25" t="s">
        <v>3882</v>
      </c>
      <c r="O90" s="32">
        <f>M90*AA90</f>
        <v>0</v>
      </c>
      <c r="P90" s="1">
        <v>3</v>
      </c>
      <c r="AA90" s="1">
        <f>IF(P90=1,$O$3,IF(P90=2,$O$4,$O$5))</f>
        <v>0</v>
      </c>
    </row>
    <row r="91">
      <c r="A91" s="1" t="s">
        <v>664</v>
      </c>
      <c r="E91" s="27" t="s">
        <v>3883</v>
      </c>
    </row>
    <row r="92" ht="25.5">
      <c r="A92" s="1" t="s">
        <v>665</v>
      </c>
      <c r="E92" s="33" t="s">
        <v>3884</v>
      </c>
    </row>
    <row r="93" ht="204">
      <c r="A93" s="1" t="s">
        <v>666</v>
      </c>
      <c r="E93" s="27" t="s">
        <v>3940</v>
      </c>
    </row>
    <row r="94">
      <c r="A94" s="1" t="s">
        <v>659</v>
      </c>
      <c r="B94" s="1">
        <v>22</v>
      </c>
      <c r="C94" s="26" t="s">
        <v>3941</v>
      </c>
      <c r="D94" t="s">
        <v>661</v>
      </c>
      <c r="E94" s="27" t="s">
        <v>3942</v>
      </c>
      <c r="F94" s="28" t="s">
        <v>683</v>
      </c>
      <c r="G94" s="29">
        <v>1</v>
      </c>
      <c r="H94" s="28">
        <v>0</v>
      </c>
      <c r="I94" s="30">
        <f>ROUND(G94*H94,P4)</f>
        <v>0</v>
      </c>
      <c r="L94" s="31">
        <v>0</v>
      </c>
      <c r="M94" s="24">
        <f>ROUND(G94*L94,P4)</f>
        <v>0</v>
      </c>
      <c r="N94" s="25" t="s">
        <v>3882</v>
      </c>
      <c r="O94" s="32">
        <f>M94*AA94</f>
        <v>0</v>
      </c>
      <c r="P94" s="1">
        <v>3</v>
      </c>
      <c r="AA94" s="1">
        <f>IF(P94=1,$O$3,IF(P94=2,$O$4,$O$5))</f>
        <v>0</v>
      </c>
    </row>
    <row r="95">
      <c r="A95" s="1" t="s">
        <v>664</v>
      </c>
      <c r="E95" s="27" t="s">
        <v>3883</v>
      </c>
    </row>
    <row r="96" ht="25.5">
      <c r="A96" s="1" t="s">
        <v>665</v>
      </c>
      <c r="E96" s="33" t="s">
        <v>3884</v>
      </c>
    </row>
    <row r="97" ht="204">
      <c r="A97" s="1" t="s">
        <v>666</v>
      </c>
      <c r="E97" s="27" t="s">
        <v>3943</v>
      </c>
    </row>
    <row r="98">
      <c r="A98" s="1" t="s">
        <v>659</v>
      </c>
      <c r="B98" s="1">
        <v>23</v>
      </c>
      <c r="C98" s="26" t="s">
        <v>3944</v>
      </c>
      <c r="D98" t="s">
        <v>661</v>
      </c>
      <c r="E98" s="27" t="s">
        <v>3945</v>
      </c>
      <c r="F98" s="28" t="s">
        <v>683</v>
      </c>
      <c r="G98" s="29">
        <v>1</v>
      </c>
      <c r="H98" s="28">
        <v>0</v>
      </c>
      <c r="I98" s="30">
        <f>ROUND(G98*H98,P4)</f>
        <v>0</v>
      </c>
      <c r="L98" s="31">
        <v>0</v>
      </c>
      <c r="M98" s="24">
        <f>ROUND(G98*L98,P4)</f>
        <v>0</v>
      </c>
      <c r="N98" s="25" t="s">
        <v>3882</v>
      </c>
      <c r="O98" s="32">
        <f>M98*AA98</f>
        <v>0</v>
      </c>
      <c r="P98" s="1">
        <v>3</v>
      </c>
      <c r="AA98" s="1">
        <f>IF(P98=1,$O$3,IF(P98=2,$O$4,$O$5))</f>
        <v>0</v>
      </c>
    </row>
    <row r="99">
      <c r="A99" s="1" t="s">
        <v>664</v>
      </c>
      <c r="E99" s="27" t="s">
        <v>3883</v>
      </c>
    </row>
    <row r="100" ht="25.5">
      <c r="A100" s="1" t="s">
        <v>665</v>
      </c>
      <c r="E100" s="33" t="s">
        <v>3884</v>
      </c>
    </row>
    <row r="101" ht="204">
      <c r="A101" s="1" t="s">
        <v>666</v>
      </c>
      <c r="E101" s="27" t="s">
        <v>3943</v>
      </c>
    </row>
    <row r="102">
      <c r="A102" s="1" t="s">
        <v>659</v>
      </c>
      <c r="B102" s="1">
        <v>24</v>
      </c>
      <c r="C102" s="26" t="s">
        <v>3946</v>
      </c>
      <c r="D102" t="s">
        <v>661</v>
      </c>
      <c r="E102" s="27" t="s">
        <v>3947</v>
      </c>
      <c r="F102" s="28" t="s">
        <v>683</v>
      </c>
      <c r="G102" s="29">
        <v>14</v>
      </c>
      <c r="H102" s="28">
        <v>0</v>
      </c>
      <c r="I102" s="30">
        <f>ROUND(G102*H102,P4)</f>
        <v>0</v>
      </c>
      <c r="L102" s="31">
        <v>0</v>
      </c>
      <c r="M102" s="24">
        <f>ROUND(G102*L102,P4)</f>
        <v>0</v>
      </c>
      <c r="N102" s="25" t="s">
        <v>3882</v>
      </c>
      <c r="O102" s="32">
        <f>M102*AA102</f>
        <v>0</v>
      </c>
      <c r="P102" s="1">
        <v>3</v>
      </c>
      <c r="AA102" s="1">
        <f>IF(P102=1,$O$3,IF(P102=2,$O$4,$O$5))</f>
        <v>0</v>
      </c>
    </row>
    <row r="103">
      <c r="A103" s="1" t="s">
        <v>664</v>
      </c>
      <c r="E103" s="27" t="s">
        <v>3883</v>
      </c>
    </row>
    <row r="104" ht="25.5">
      <c r="A104" s="1" t="s">
        <v>665</v>
      </c>
      <c r="E104" s="33" t="s">
        <v>3884</v>
      </c>
    </row>
    <row r="105" ht="204">
      <c r="A105" s="1" t="s">
        <v>666</v>
      </c>
      <c r="E105" s="27" t="s">
        <v>3948</v>
      </c>
    </row>
    <row r="106">
      <c r="A106" s="1" t="s">
        <v>659</v>
      </c>
      <c r="B106" s="1">
        <v>25</v>
      </c>
      <c r="C106" s="26" t="s">
        <v>3949</v>
      </c>
      <c r="D106" t="s">
        <v>661</v>
      </c>
      <c r="E106" s="27" t="s">
        <v>3950</v>
      </c>
      <c r="F106" s="28" t="s">
        <v>683</v>
      </c>
      <c r="G106" s="29">
        <v>1</v>
      </c>
      <c r="H106" s="28">
        <v>0</v>
      </c>
      <c r="I106" s="30">
        <f>ROUND(G106*H106,P4)</f>
        <v>0</v>
      </c>
      <c r="L106" s="31">
        <v>0</v>
      </c>
      <c r="M106" s="24">
        <f>ROUND(G106*L106,P4)</f>
        <v>0</v>
      </c>
      <c r="N106" s="25" t="s">
        <v>3882</v>
      </c>
      <c r="O106" s="32">
        <f>M106*AA106</f>
        <v>0</v>
      </c>
      <c r="P106" s="1">
        <v>3</v>
      </c>
      <c r="AA106" s="1">
        <f>IF(P106=1,$O$3,IF(P106=2,$O$4,$O$5))</f>
        <v>0</v>
      </c>
    </row>
    <row r="107">
      <c r="A107" s="1" t="s">
        <v>664</v>
      </c>
      <c r="E107" s="27" t="s">
        <v>3883</v>
      </c>
    </row>
    <row r="108" ht="25.5">
      <c r="A108" s="1" t="s">
        <v>665</v>
      </c>
      <c r="E108" s="33" t="s">
        <v>3884</v>
      </c>
    </row>
    <row r="109" ht="204">
      <c r="A109" s="1" t="s">
        <v>666</v>
      </c>
      <c r="E109" s="27" t="s">
        <v>3951</v>
      </c>
    </row>
    <row r="110">
      <c r="A110" s="1" t="s">
        <v>659</v>
      </c>
      <c r="B110" s="1">
        <v>26</v>
      </c>
      <c r="C110" s="26" t="s">
        <v>3952</v>
      </c>
      <c r="D110" t="s">
        <v>661</v>
      </c>
      <c r="E110" s="27" t="s">
        <v>3953</v>
      </c>
      <c r="F110" s="28" t="s">
        <v>683</v>
      </c>
      <c r="G110" s="29">
        <v>1</v>
      </c>
      <c r="H110" s="28">
        <v>0</v>
      </c>
      <c r="I110" s="30">
        <f>ROUND(G110*H110,P4)</f>
        <v>0</v>
      </c>
      <c r="L110" s="31">
        <v>0</v>
      </c>
      <c r="M110" s="24">
        <f>ROUND(G110*L110,P4)</f>
        <v>0</v>
      </c>
      <c r="N110" s="25" t="s">
        <v>3882</v>
      </c>
      <c r="O110" s="32">
        <f>M110*AA110</f>
        <v>0</v>
      </c>
      <c r="P110" s="1">
        <v>3</v>
      </c>
      <c r="AA110" s="1">
        <f>IF(P110=1,$O$3,IF(P110=2,$O$4,$O$5))</f>
        <v>0</v>
      </c>
    </row>
    <row r="111">
      <c r="A111" s="1" t="s">
        <v>664</v>
      </c>
      <c r="E111" s="27" t="s">
        <v>3883</v>
      </c>
    </row>
    <row r="112" ht="25.5">
      <c r="A112" s="1" t="s">
        <v>665</v>
      </c>
      <c r="E112" s="33" t="s">
        <v>3884</v>
      </c>
    </row>
    <row r="113" ht="204">
      <c r="A113" s="1" t="s">
        <v>666</v>
      </c>
      <c r="E113" s="27" t="s">
        <v>3951</v>
      </c>
    </row>
    <row r="114">
      <c r="A114" s="1" t="s">
        <v>659</v>
      </c>
      <c r="B114" s="1">
        <v>27</v>
      </c>
      <c r="C114" s="26" t="s">
        <v>3954</v>
      </c>
      <c r="D114" t="s">
        <v>661</v>
      </c>
      <c r="E114" s="27" t="s">
        <v>3955</v>
      </c>
      <c r="F114" s="28" t="s">
        <v>683</v>
      </c>
      <c r="G114" s="29">
        <v>1</v>
      </c>
      <c r="H114" s="28">
        <v>0</v>
      </c>
      <c r="I114" s="30">
        <f>ROUND(G114*H114,P4)</f>
        <v>0</v>
      </c>
      <c r="L114" s="31">
        <v>0</v>
      </c>
      <c r="M114" s="24">
        <f>ROUND(G114*L114,P4)</f>
        <v>0</v>
      </c>
      <c r="N114" s="25" t="s">
        <v>3882</v>
      </c>
      <c r="O114" s="32">
        <f>M114*AA114</f>
        <v>0</v>
      </c>
      <c r="P114" s="1">
        <v>3</v>
      </c>
      <c r="AA114" s="1">
        <f>IF(P114=1,$O$3,IF(P114=2,$O$4,$O$5))</f>
        <v>0</v>
      </c>
    </row>
    <row r="115">
      <c r="A115" s="1" t="s">
        <v>664</v>
      </c>
      <c r="E115" s="27" t="s">
        <v>3883</v>
      </c>
    </row>
    <row r="116" ht="25.5">
      <c r="A116" s="1" t="s">
        <v>665</v>
      </c>
      <c r="E116" s="33" t="s">
        <v>3884</v>
      </c>
    </row>
    <row r="117" ht="204">
      <c r="A117" s="1" t="s">
        <v>666</v>
      </c>
      <c r="E117" s="27" t="s">
        <v>3951</v>
      </c>
    </row>
    <row r="118">
      <c r="A118" s="1" t="s">
        <v>659</v>
      </c>
      <c r="B118" s="1">
        <v>28</v>
      </c>
      <c r="C118" s="26" t="s">
        <v>3956</v>
      </c>
      <c r="D118" t="s">
        <v>661</v>
      </c>
      <c r="E118" s="27" t="s">
        <v>3957</v>
      </c>
      <c r="F118" s="28" t="s">
        <v>683</v>
      </c>
      <c r="G118" s="29">
        <v>14</v>
      </c>
      <c r="H118" s="28">
        <v>0</v>
      </c>
      <c r="I118" s="30">
        <f>ROUND(G118*H118,P4)</f>
        <v>0</v>
      </c>
      <c r="L118" s="31">
        <v>0</v>
      </c>
      <c r="M118" s="24">
        <f>ROUND(G118*L118,P4)</f>
        <v>0</v>
      </c>
      <c r="N118" s="25" t="s">
        <v>3882</v>
      </c>
      <c r="O118" s="32">
        <f>M118*AA118</f>
        <v>0</v>
      </c>
      <c r="P118" s="1">
        <v>3</v>
      </c>
      <c r="AA118" s="1">
        <f>IF(P118=1,$O$3,IF(P118=2,$O$4,$O$5))</f>
        <v>0</v>
      </c>
    </row>
    <row r="119">
      <c r="A119" s="1" t="s">
        <v>664</v>
      </c>
      <c r="E119" s="27" t="s">
        <v>3883</v>
      </c>
    </row>
    <row r="120" ht="25.5">
      <c r="A120" s="1" t="s">
        <v>665</v>
      </c>
      <c r="E120" s="33" t="s">
        <v>3884</v>
      </c>
    </row>
    <row r="121" ht="204">
      <c r="A121" s="1" t="s">
        <v>666</v>
      </c>
      <c r="E121" s="27" t="s">
        <v>3958</v>
      </c>
    </row>
    <row r="122">
      <c r="A122" s="1" t="s">
        <v>659</v>
      </c>
      <c r="B122" s="1">
        <v>29</v>
      </c>
      <c r="C122" s="26" t="s">
        <v>3959</v>
      </c>
      <c r="D122" t="s">
        <v>661</v>
      </c>
      <c r="E122" s="27" t="s">
        <v>3960</v>
      </c>
      <c r="F122" s="28" t="s">
        <v>683</v>
      </c>
      <c r="G122" s="29">
        <v>1</v>
      </c>
      <c r="H122" s="28">
        <v>0</v>
      </c>
      <c r="I122" s="30">
        <f>ROUND(G122*H122,P4)</f>
        <v>0</v>
      </c>
      <c r="L122" s="31">
        <v>0</v>
      </c>
      <c r="M122" s="24">
        <f>ROUND(G122*L122,P4)</f>
        <v>0</v>
      </c>
      <c r="N122" s="25" t="s">
        <v>3882</v>
      </c>
      <c r="O122" s="32">
        <f>M122*AA122</f>
        <v>0</v>
      </c>
      <c r="P122" s="1">
        <v>3</v>
      </c>
      <c r="AA122" s="1">
        <f>IF(P122=1,$O$3,IF(P122=2,$O$4,$O$5))</f>
        <v>0</v>
      </c>
    </row>
    <row r="123">
      <c r="A123" s="1" t="s">
        <v>664</v>
      </c>
      <c r="E123" s="27" t="s">
        <v>3883</v>
      </c>
    </row>
    <row r="124" ht="25.5">
      <c r="A124" s="1" t="s">
        <v>665</v>
      </c>
      <c r="E124" s="33" t="s">
        <v>3884</v>
      </c>
    </row>
    <row r="125" ht="204">
      <c r="A125" s="1" t="s">
        <v>666</v>
      </c>
      <c r="E125" s="27" t="s">
        <v>3961</v>
      </c>
    </row>
    <row r="126">
      <c r="A126" s="1" t="s">
        <v>659</v>
      </c>
      <c r="B126" s="1">
        <v>30</v>
      </c>
      <c r="C126" s="26" t="s">
        <v>3962</v>
      </c>
      <c r="D126" t="s">
        <v>661</v>
      </c>
      <c r="E126" s="27" t="s">
        <v>3963</v>
      </c>
      <c r="F126" s="28" t="s">
        <v>683</v>
      </c>
      <c r="G126" s="29">
        <v>1</v>
      </c>
      <c r="H126" s="28">
        <v>0</v>
      </c>
      <c r="I126" s="30">
        <f>ROUND(G126*H126,P4)</f>
        <v>0</v>
      </c>
      <c r="L126" s="31">
        <v>0</v>
      </c>
      <c r="M126" s="24">
        <f>ROUND(G126*L126,P4)</f>
        <v>0</v>
      </c>
      <c r="N126" s="25" t="s">
        <v>3882</v>
      </c>
      <c r="O126" s="32">
        <f>M126*AA126</f>
        <v>0</v>
      </c>
      <c r="P126" s="1">
        <v>3</v>
      </c>
      <c r="AA126" s="1">
        <f>IF(P126=1,$O$3,IF(P126=2,$O$4,$O$5))</f>
        <v>0</v>
      </c>
    </row>
    <row r="127">
      <c r="A127" s="1" t="s">
        <v>664</v>
      </c>
      <c r="E127" s="27" t="s">
        <v>3883</v>
      </c>
    </row>
    <row r="128" ht="25.5">
      <c r="A128" s="1" t="s">
        <v>665</v>
      </c>
      <c r="E128" s="33" t="s">
        <v>3884</v>
      </c>
    </row>
    <row r="129" ht="204">
      <c r="A129" s="1" t="s">
        <v>666</v>
      </c>
      <c r="E129" s="27" t="s">
        <v>3961</v>
      </c>
    </row>
    <row r="130">
      <c r="A130" s="1" t="s">
        <v>659</v>
      </c>
      <c r="B130" s="1">
        <v>31</v>
      </c>
      <c r="C130" s="26" t="s">
        <v>3964</v>
      </c>
      <c r="D130" t="s">
        <v>661</v>
      </c>
      <c r="E130" s="27" t="s">
        <v>3965</v>
      </c>
      <c r="F130" s="28" t="s">
        <v>683</v>
      </c>
      <c r="G130" s="29">
        <v>14</v>
      </c>
      <c r="H130" s="28">
        <v>0</v>
      </c>
      <c r="I130" s="30">
        <f>ROUND(G130*H130,P4)</f>
        <v>0</v>
      </c>
      <c r="L130" s="31">
        <v>0</v>
      </c>
      <c r="M130" s="24">
        <f>ROUND(G130*L130,P4)</f>
        <v>0</v>
      </c>
      <c r="N130" s="25" t="s">
        <v>3882</v>
      </c>
      <c r="O130" s="32">
        <f>M130*AA130</f>
        <v>0</v>
      </c>
      <c r="P130" s="1">
        <v>3</v>
      </c>
      <c r="AA130" s="1">
        <f>IF(P130=1,$O$3,IF(P130=2,$O$4,$O$5))</f>
        <v>0</v>
      </c>
    </row>
    <row r="131">
      <c r="A131" s="1" t="s">
        <v>664</v>
      </c>
      <c r="E131" s="27" t="s">
        <v>3883</v>
      </c>
    </row>
    <row r="132" ht="25.5">
      <c r="A132" s="1" t="s">
        <v>665</v>
      </c>
      <c r="E132" s="33" t="s">
        <v>3884</v>
      </c>
    </row>
    <row r="133" ht="204">
      <c r="A133" s="1" t="s">
        <v>666</v>
      </c>
      <c r="E133" s="27" t="s">
        <v>3961</v>
      </c>
    </row>
    <row r="134">
      <c r="A134" s="1" t="s">
        <v>659</v>
      </c>
      <c r="B134" s="1">
        <v>32</v>
      </c>
      <c r="C134" s="26" t="s">
        <v>3966</v>
      </c>
      <c r="D134" t="s">
        <v>661</v>
      </c>
      <c r="E134" s="27" t="s">
        <v>3967</v>
      </c>
      <c r="F134" s="28" t="s">
        <v>683</v>
      </c>
      <c r="G134" s="29">
        <v>1</v>
      </c>
      <c r="H134" s="28">
        <v>0</v>
      </c>
      <c r="I134" s="30">
        <f>ROUND(G134*H134,P4)</f>
        <v>0</v>
      </c>
      <c r="L134" s="31">
        <v>0</v>
      </c>
      <c r="M134" s="24">
        <f>ROUND(G134*L134,P4)</f>
        <v>0</v>
      </c>
      <c r="N134" s="25" t="s">
        <v>3882</v>
      </c>
      <c r="O134" s="32">
        <f>M134*AA134</f>
        <v>0</v>
      </c>
      <c r="P134" s="1">
        <v>3</v>
      </c>
      <c r="AA134" s="1">
        <f>IF(P134=1,$O$3,IF(P134=2,$O$4,$O$5))</f>
        <v>0</v>
      </c>
    </row>
    <row r="135">
      <c r="A135" s="1" t="s">
        <v>664</v>
      </c>
      <c r="E135" s="27" t="s">
        <v>3883</v>
      </c>
    </row>
    <row r="136" ht="25.5">
      <c r="A136" s="1" t="s">
        <v>665</v>
      </c>
      <c r="E136" s="33" t="s">
        <v>3884</v>
      </c>
    </row>
    <row r="137" ht="204">
      <c r="A137" s="1" t="s">
        <v>666</v>
      </c>
      <c r="E137" s="27" t="s">
        <v>3968</v>
      </c>
    </row>
    <row r="138">
      <c r="A138" s="1" t="s">
        <v>659</v>
      </c>
      <c r="B138" s="1">
        <v>33</v>
      </c>
      <c r="C138" s="26" t="s">
        <v>3969</v>
      </c>
      <c r="D138" t="s">
        <v>661</v>
      </c>
      <c r="E138" s="27" t="s">
        <v>3970</v>
      </c>
      <c r="F138" s="28" t="s">
        <v>683</v>
      </c>
      <c r="G138" s="29">
        <v>1</v>
      </c>
      <c r="H138" s="28">
        <v>0</v>
      </c>
      <c r="I138" s="30">
        <f>ROUND(G138*H138,P4)</f>
        <v>0</v>
      </c>
      <c r="L138" s="31">
        <v>0</v>
      </c>
      <c r="M138" s="24">
        <f>ROUND(G138*L138,P4)</f>
        <v>0</v>
      </c>
      <c r="N138" s="25" t="s">
        <v>3882</v>
      </c>
      <c r="O138" s="32">
        <f>M138*AA138</f>
        <v>0</v>
      </c>
      <c r="P138" s="1">
        <v>3</v>
      </c>
      <c r="AA138" s="1">
        <f>IF(P138=1,$O$3,IF(P138=2,$O$4,$O$5))</f>
        <v>0</v>
      </c>
    </row>
    <row r="139">
      <c r="A139" s="1" t="s">
        <v>664</v>
      </c>
      <c r="E139" s="27" t="s">
        <v>3883</v>
      </c>
    </row>
    <row r="140" ht="25.5">
      <c r="A140" s="1" t="s">
        <v>665</v>
      </c>
      <c r="E140" s="33" t="s">
        <v>3884</v>
      </c>
    </row>
    <row r="141" ht="204">
      <c r="A141" s="1" t="s">
        <v>666</v>
      </c>
      <c r="E141" s="27" t="s">
        <v>3968</v>
      </c>
    </row>
    <row r="142" ht="25.5">
      <c r="A142" s="1" t="s">
        <v>659</v>
      </c>
      <c r="B142" s="1">
        <v>34</v>
      </c>
      <c r="C142" s="26" t="s">
        <v>3971</v>
      </c>
      <c r="D142" t="s">
        <v>661</v>
      </c>
      <c r="E142" s="27" t="s">
        <v>3972</v>
      </c>
      <c r="F142" s="28" t="s">
        <v>683</v>
      </c>
      <c r="G142" s="29">
        <v>4</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3884</v>
      </c>
    </row>
    <row r="145" ht="204">
      <c r="A145" s="1" t="s">
        <v>666</v>
      </c>
      <c r="E145" s="27" t="s">
        <v>3973</v>
      </c>
    </row>
    <row r="146" ht="25.5">
      <c r="A146" s="1" t="s">
        <v>659</v>
      </c>
      <c r="B146" s="1">
        <v>35</v>
      </c>
      <c r="C146" s="26" t="s">
        <v>3974</v>
      </c>
      <c r="D146" t="s">
        <v>661</v>
      </c>
      <c r="E146" s="27" t="s">
        <v>3975</v>
      </c>
      <c r="F146" s="28" t="s">
        <v>683</v>
      </c>
      <c r="G146" s="29">
        <v>1</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3884</v>
      </c>
    </row>
    <row r="149" ht="204">
      <c r="A149" s="1" t="s">
        <v>666</v>
      </c>
      <c r="E149" s="27" t="s">
        <v>3973</v>
      </c>
    </row>
    <row r="150" ht="25.5">
      <c r="A150" s="1" t="s">
        <v>659</v>
      </c>
      <c r="B150" s="1">
        <v>36</v>
      </c>
      <c r="C150" s="26" t="s">
        <v>3976</v>
      </c>
      <c r="D150" t="s">
        <v>661</v>
      </c>
      <c r="E150" s="27" t="s">
        <v>3977</v>
      </c>
      <c r="F150" s="28" t="s">
        <v>683</v>
      </c>
      <c r="G150" s="29">
        <v>1</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3884</v>
      </c>
    </row>
    <row r="153" ht="204">
      <c r="A153" s="1" t="s">
        <v>666</v>
      </c>
      <c r="E153" s="27" t="s">
        <v>3973</v>
      </c>
    </row>
    <row r="154" ht="25.5">
      <c r="A154" s="1" t="s">
        <v>659</v>
      </c>
      <c r="B154" s="1">
        <v>37</v>
      </c>
      <c r="C154" s="26" t="s">
        <v>3978</v>
      </c>
      <c r="D154" t="s">
        <v>661</v>
      </c>
      <c r="E154" s="27" t="s">
        <v>3979</v>
      </c>
      <c r="F154" s="28" t="s">
        <v>683</v>
      </c>
      <c r="G154" s="29">
        <v>1</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3884</v>
      </c>
    </row>
    <row r="157" ht="204">
      <c r="A157" s="1" t="s">
        <v>666</v>
      </c>
      <c r="E157" s="27" t="s">
        <v>3973</v>
      </c>
    </row>
    <row r="158" ht="38.25">
      <c r="A158" s="1" t="s">
        <v>659</v>
      </c>
      <c r="B158" s="1">
        <v>38</v>
      </c>
      <c r="C158" s="26" t="s">
        <v>3980</v>
      </c>
      <c r="D158" t="s">
        <v>661</v>
      </c>
      <c r="E158" s="27" t="s">
        <v>3981</v>
      </c>
      <c r="F158" s="28" t="s">
        <v>683</v>
      </c>
      <c r="G158" s="29">
        <v>6</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3884</v>
      </c>
    </row>
    <row r="161" ht="114.75">
      <c r="A161" s="1" t="s">
        <v>666</v>
      </c>
      <c r="E161" s="27" t="s">
        <v>3982</v>
      </c>
    </row>
    <row r="162">
      <c r="A162" s="1" t="s">
        <v>656</v>
      </c>
      <c r="C162" s="22" t="s">
        <v>3983</v>
      </c>
      <c r="E162" s="23" t="s">
        <v>3984</v>
      </c>
      <c r="L162" s="24">
        <f>SUMIFS(L163:L174,A163:A174,"P")</f>
        <v>0</v>
      </c>
      <c r="M162" s="24">
        <f>SUMIFS(M163:M174,A163:A174,"P")</f>
        <v>0</v>
      </c>
      <c r="N162" s="25"/>
    </row>
    <row r="163" ht="25.5">
      <c r="A163" s="1" t="s">
        <v>659</v>
      </c>
      <c r="B163" s="1">
        <v>39</v>
      </c>
      <c r="C163" s="26" t="s">
        <v>2147</v>
      </c>
      <c r="D163" t="s">
        <v>661</v>
      </c>
      <c r="E163" s="27" t="s">
        <v>3458</v>
      </c>
      <c r="F163" s="28" t="s">
        <v>683</v>
      </c>
      <c r="G163" s="29">
        <v>1</v>
      </c>
      <c r="H163" s="28">
        <v>0</v>
      </c>
      <c r="I163" s="30">
        <f>ROUND(G163*H163,P4)</f>
        <v>0</v>
      </c>
      <c r="L163" s="31">
        <v>0</v>
      </c>
      <c r="M163" s="24">
        <f>ROUND(G163*L163,P4)</f>
        <v>0</v>
      </c>
      <c r="N163" s="25" t="s">
        <v>3882</v>
      </c>
      <c r="O163" s="32">
        <f>M163*AA163</f>
        <v>0</v>
      </c>
      <c r="P163" s="1">
        <v>3</v>
      </c>
      <c r="AA163" s="1">
        <f>IF(P163=1,$O$3,IF(P163=2,$O$4,$O$5))</f>
        <v>0</v>
      </c>
    </row>
    <row r="164">
      <c r="A164" s="1" t="s">
        <v>664</v>
      </c>
      <c r="E164" s="27" t="s">
        <v>3883</v>
      </c>
    </row>
    <row r="165" ht="25.5">
      <c r="A165" s="1" t="s">
        <v>665</v>
      </c>
      <c r="E165" s="33" t="s">
        <v>3884</v>
      </c>
    </row>
    <row r="166" ht="140.25">
      <c r="A166" s="1" t="s">
        <v>666</v>
      </c>
      <c r="E166" s="27" t="s">
        <v>3985</v>
      </c>
    </row>
    <row r="167" ht="38.25">
      <c r="A167" s="1" t="s">
        <v>659</v>
      </c>
      <c r="B167" s="1">
        <v>40</v>
      </c>
      <c r="C167" s="26" t="s">
        <v>3986</v>
      </c>
      <c r="D167" t="s">
        <v>661</v>
      </c>
      <c r="E167" s="27" t="s">
        <v>3987</v>
      </c>
      <c r="F167" s="28" t="s">
        <v>683</v>
      </c>
      <c r="G167" s="29">
        <v>2</v>
      </c>
      <c r="H167" s="28">
        <v>0</v>
      </c>
      <c r="I167" s="30">
        <f>ROUND(G167*H167,P4)</f>
        <v>0</v>
      </c>
      <c r="L167" s="31">
        <v>0</v>
      </c>
      <c r="M167" s="24">
        <f>ROUND(G167*L167,P4)</f>
        <v>0</v>
      </c>
      <c r="N167" s="25" t="s">
        <v>3882</v>
      </c>
      <c r="O167" s="32">
        <f>M167*AA167</f>
        <v>0</v>
      </c>
      <c r="P167" s="1">
        <v>3</v>
      </c>
      <c r="AA167" s="1">
        <f>IF(P167=1,$O$3,IF(P167=2,$O$4,$O$5))</f>
        <v>0</v>
      </c>
    </row>
    <row r="168">
      <c r="A168" s="1" t="s">
        <v>664</v>
      </c>
      <c r="E168" s="27" t="s">
        <v>3883</v>
      </c>
    </row>
    <row r="169" ht="25.5">
      <c r="A169" s="1" t="s">
        <v>665</v>
      </c>
      <c r="E169" s="33" t="s">
        <v>3884</v>
      </c>
    </row>
    <row r="170" ht="63.75">
      <c r="A170" s="1" t="s">
        <v>666</v>
      </c>
      <c r="E170" s="27" t="s">
        <v>3988</v>
      </c>
    </row>
    <row r="171" ht="25.5">
      <c r="A171" s="1" t="s">
        <v>659</v>
      </c>
      <c r="B171" s="1">
        <v>41</v>
      </c>
      <c r="C171" s="26" t="s">
        <v>3989</v>
      </c>
      <c r="D171" t="s">
        <v>661</v>
      </c>
      <c r="E171" s="27" t="s">
        <v>3990</v>
      </c>
      <c r="F171" s="28" t="s">
        <v>683</v>
      </c>
      <c r="G171" s="29">
        <v>1</v>
      </c>
      <c r="H171" s="28">
        <v>0</v>
      </c>
      <c r="I171" s="30">
        <f>ROUND(G171*H171,P4)</f>
        <v>0</v>
      </c>
      <c r="L171" s="31">
        <v>0</v>
      </c>
      <c r="M171" s="24">
        <f>ROUND(G171*L171,P4)</f>
        <v>0</v>
      </c>
      <c r="N171" s="25" t="s">
        <v>3882</v>
      </c>
      <c r="O171" s="32">
        <f>M171*AA171</f>
        <v>0</v>
      </c>
      <c r="P171" s="1">
        <v>3</v>
      </c>
      <c r="AA171" s="1">
        <f>IF(P171=1,$O$3,IF(P171=2,$O$4,$O$5))</f>
        <v>0</v>
      </c>
    </row>
    <row r="172">
      <c r="A172" s="1" t="s">
        <v>664</v>
      </c>
      <c r="E172" s="27" t="s">
        <v>3883</v>
      </c>
    </row>
    <row r="173" ht="25.5">
      <c r="A173" s="1" t="s">
        <v>665</v>
      </c>
      <c r="E173" s="33" t="s">
        <v>3884</v>
      </c>
    </row>
    <row r="174" ht="153">
      <c r="A174" s="1" t="s">
        <v>666</v>
      </c>
      <c r="E174" s="27" t="s">
        <v>3991</v>
      </c>
    </row>
    <row r="175">
      <c r="A175" s="1" t="s">
        <v>656</v>
      </c>
      <c r="C175" s="22" t="s">
        <v>3992</v>
      </c>
      <c r="E175" s="23" t="s">
        <v>3993</v>
      </c>
      <c r="L175" s="24">
        <f>SUMIFS(L176:L179,A176:A179,"P")</f>
        <v>0</v>
      </c>
      <c r="M175" s="24">
        <f>SUMIFS(M176:M179,A176:A179,"P")</f>
        <v>0</v>
      </c>
      <c r="N175" s="25"/>
    </row>
    <row r="176">
      <c r="A176" s="1" t="s">
        <v>659</v>
      </c>
      <c r="B176" s="1">
        <v>42</v>
      </c>
      <c r="C176" s="26" t="s">
        <v>3994</v>
      </c>
      <c r="D176" t="s">
        <v>661</v>
      </c>
      <c r="E176" s="27" t="s">
        <v>3995</v>
      </c>
      <c r="F176" s="28" t="s">
        <v>683</v>
      </c>
      <c r="G176" s="29">
        <v>1</v>
      </c>
      <c r="H176" s="28">
        <v>0</v>
      </c>
      <c r="I176" s="30">
        <f>ROUND(G176*H176,P4)</f>
        <v>0</v>
      </c>
      <c r="L176" s="31">
        <v>0</v>
      </c>
      <c r="M176" s="24">
        <f>ROUND(G176*L176,P4)</f>
        <v>0</v>
      </c>
      <c r="N176" s="25" t="s">
        <v>3882</v>
      </c>
      <c r="O176" s="32">
        <f>M176*AA176</f>
        <v>0</v>
      </c>
      <c r="P176" s="1">
        <v>3</v>
      </c>
      <c r="AA176" s="1">
        <f>IF(P176=1,$O$3,IF(P176=2,$O$4,$O$5))</f>
        <v>0</v>
      </c>
    </row>
    <row r="177">
      <c r="A177" s="1" t="s">
        <v>664</v>
      </c>
      <c r="E177" s="27" t="s">
        <v>3883</v>
      </c>
    </row>
    <row r="178" ht="25.5">
      <c r="A178" s="1" t="s">
        <v>665</v>
      </c>
      <c r="E178" s="33" t="s">
        <v>3884</v>
      </c>
    </row>
    <row r="179" ht="102">
      <c r="A179" s="1" t="s">
        <v>666</v>
      </c>
      <c r="E179" s="27" t="s">
        <v>3996</v>
      </c>
    </row>
  </sheetData>
  <sheetProtection sheet="1" objects="1" scenarios="1" spinCount="100000" saltValue="tluzzrxVOwuEkqP/WO8eq1ykQRCm+okKaCdUy5caB0Yk1x5mTW7glC1ZRIvqf0jZfyzdU7INp9jknX5WGYPcnw==" hashValue="WQsSQmbztP/42vrSBNUdQyF34RFm/8Bd0O2aH28ec/gBqMgA7LDBwV3I3zbeQwdYFvrj0hva2KRy5dgI8nFN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3997</v>
      </c>
      <c r="E8" s="23" t="s">
        <v>139</v>
      </c>
      <c r="L8" s="24">
        <f>L9</f>
        <v>0</v>
      </c>
      <c r="M8" s="24">
        <f>M9</f>
        <v>0</v>
      </c>
      <c r="N8" s="25"/>
    </row>
    <row r="9">
      <c r="A9" s="1" t="s">
        <v>656</v>
      </c>
      <c r="C9" s="22" t="s">
        <v>679</v>
      </c>
      <c r="E9" s="23" t="s">
        <v>680</v>
      </c>
      <c r="L9" s="24">
        <f>SUMIFS(L10:L93,A10:A93,"P")</f>
        <v>0</v>
      </c>
      <c r="M9" s="24">
        <f>SUMIFS(M10:M93,A10:A93,"P")</f>
        <v>0</v>
      </c>
      <c r="N9" s="25"/>
    </row>
    <row r="10">
      <c r="A10" s="1" t="s">
        <v>659</v>
      </c>
      <c r="B10" s="1">
        <v>1</v>
      </c>
      <c r="C10" s="26" t="s">
        <v>3321</v>
      </c>
      <c r="D10" t="s">
        <v>661</v>
      </c>
      <c r="E10" s="27" t="s">
        <v>3322</v>
      </c>
      <c r="F10" s="28" t="s">
        <v>670</v>
      </c>
      <c r="G10" s="29">
        <v>3</v>
      </c>
      <c r="H10" s="28">
        <v>0</v>
      </c>
      <c r="I10" s="30">
        <f>ROUND(G10*H10,P4)</f>
        <v>0</v>
      </c>
      <c r="L10" s="31">
        <v>0</v>
      </c>
      <c r="M10" s="24">
        <f>ROUND(G10*L10,P4)</f>
        <v>0</v>
      </c>
      <c r="N10" s="25" t="s">
        <v>1309</v>
      </c>
      <c r="O10" s="32">
        <f>M10*AA10</f>
        <v>0</v>
      </c>
      <c r="P10" s="1">
        <v>3</v>
      </c>
      <c r="AA10" s="1">
        <f>IF(P10=1,$O$3,IF(P10=2,$O$4,$O$5))</f>
        <v>0</v>
      </c>
    </row>
    <row r="11">
      <c r="A11" s="1" t="s">
        <v>664</v>
      </c>
      <c r="E11" s="27" t="s">
        <v>661</v>
      </c>
    </row>
    <row r="12" ht="38.25">
      <c r="A12" s="1" t="s">
        <v>665</v>
      </c>
      <c r="E12" s="33" t="s">
        <v>3998</v>
      </c>
    </row>
    <row r="13">
      <c r="A13" s="1" t="s">
        <v>666</v>
      </c>
      <c r="E13" s="27" t="s">
        <v>1976</v>
      </c>
    </row>
    <row r="14">
      <c r="A14" s="1" t="s">
        <v>659</v>
      </c>
      <c r="B14" s="1">
        <v>2</v>
      </c>
      <c r="C14" s="26" t="s">
        <v>3999</v>
      </c>
      <c r="D14" t="s">
        <v>661</v>
      </c>
      <c r="E14" s="27" t="s">
        <v>4000</v>
      </c>
      <c r="F14" s="28" t="s">
        <v>670</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ht="38.25">
      <c r="A16" s="1" t="s">
        <v>665</v>
      </c>
      <c r="E16" s="33" t="s">
        <v>4001</v>
      </c>
    </row>
    <row r="17">
      <c r="A17" s="1" t="s">
        <v>666</v>
      </c>
      <c r="E17" s="27" t="s">
        <v>1976</v>
      </c>
    </row>
    <row r="18" ht="25.5">
      <c r="A18" s="1" t="s">
        <v>659</v>
      </c>
      <c r="B18" s="1">
        <v>3</v>
      </c>
      <c r="C18" s="26" t="s">
        <v>4002</v>
      </c>
      <c r="D18" t="s">
        <v>661</v>
      </c>
      <c r="E18" s="27" t="s">
        <v>4003</v>
      </c>
      <c r="F18" s="28" t="s">
        <v>683</v>
      </c>
      <c r="G18" s="29">
        <v>1</v>
      </c>
      <c r="H18" s="28">
        <v>0</v>
      </c>
      <c r="I18" s="30">
        <f>ROUND(G18*H18,P4)</f>
        <v>0</v>
      </c>
      <c r="L18" s="31">
        <v>0</v>
      </c>
      <c r="M18" s="24">
        <f>ROUND(G18*L18,P4)</f>
        <v>0</v>
      </c>
      <c r="N18" s="25" t="s">
        <v>1309</v>
      </c>
      <c r="O18" s="32">
        <f>M18*AA18</f>
        <v>0</v>
      </c>
      <c r="P18" s="1">
        <v>3</v>
      </c>
      <c r="AA18" s="1">
        <f>IF(P18=1,$O$3,IF(P18=2,$O$4,$O$5))</f>
        <v>0</v>
      </c>
    </row>
    <row r="19">
      <c r="A19" s="1" t="s">
        <v>664</v>
      </c>
      <c r="E19" s="27" t="s">
        <v>661</v>
      </c>
    </row>
    <row r="20" ht="38.25">
      <c r="A20" s="1" t="s">
        <v>665</v>
      </c>
      <c r="E20" s="33" t="s">
        <v>3819</v>
      </c>
    </row>
    <row r="21">
      <c r="A21" s="1" t="s">
        <v>666</v>
      </c>
      <c r="E21" s="27" t="s">
        <v>1976</v>
      </c>
    </row>
    <row r="22">
      <c r="A22" s="1" t="s">
        <v>659</v>
      </c>
      <c r="B22" s="1">
        <v>4</v>
      </c>
      <c r="C22" s="26" t="s">
        <v>4004</v>
      </c>
      <c r="D22" t="s">
        <v>661</v>
      </c>
      <c r="E22" s="27" t="s">
        <v>4005</v>
      </c>
      <c r="F22" s="28" t="s">
        <v>683</v>
      </c>
      <c r="G22" s="29">
        <v>2</v>
      </c>
      <c r="H22" s="28">
        <v>0</v>
      </c>
      <c r="I22" s="30">
        <f>ROUND(G22*H22,P4)</f>
        <v>0</v>
      </c>
      <c r="L22" s="31">
        <v>0</v>
      </c>
      <c r="M22" s="24">
        <f>ROUND(G22*L22,P4)</f>
        <v>0</v>
      </c>
      <c r="N22" s="25" t="s">
        <v>1309</v>
      </c>
      <c r="O22" s="32">
        <f>M22*AA22</f>
        <v>0</v>
      </c>
      <c r="P22" s="1">
        <v>3</v>
      </c>
      <c r="AA22" s="1">
        <f>IF(P22=1,$O$3,IF(P22=2,$O$4,$O$5))</f>
        <v>0</v>
      </c>
    </row>
    <row r="23">
      <c r="A23" s="1" t="s">
        <v>664</v>
      </c>
      <c r="E23" s="27" t="s">
        <v>661</v>
      </c>
    </row>
    <row r="24" ht="38.25">
      <c r="A24" s="1" t="s">
        <v>665</v>
      </c>
      <c r="E24" s="33" t="s">
        <v>4006</v>
      </c>
    </row>
    <row r="25">
      <c r="A25" s="1" t="s">
        <v>666</v>
      </c>
      <c r="E25" s="27" t="s">
        <v>1976</v>
      </c>
    </row>
    <row r="26" ht="38.25">
      <c r="A26" s="1" t="s">
        <v>659</v>
      </c>
      <c r="B26" s="1">
        <v>5</v>
      </c>
      <c r="C26" s="26" t="s">
        <v>4007</v>
      </c>
      <c r="D26" t="s">
        <v>661</v>
      </c>
      <c r="E26" s="27" t="s">
        <v>4008</v>
      </c>
      <c r="F26" s="28" t="s">
        <v>683</v>
      </c>
      <c r="G26" s="29">
        <v>20</v>
      </c>
      <c r="H26" s="28">
        <v>0</v>
      </c>
      <c r="I26" s="30">
        <f>ROUND(G26*H26,P4)</f>
        <v>0</v>
      </c>
      <c r="L26" s="31">
        <v>0</v>
      </c>
      <c r="M26" s="24">
        <f>ROUND(G26*L26,P4)</f>
        <v>0</v>
      </c>
      <c r="N26" s="25" t="s">
        <v>1309</v>
      </c>
      <c r="O26" s="32">
        <f>M26*AA26</f>
        <v>0</v>
      </c>
      <c r="P26" s="1">
        <v>3</v>
      </c>
      <c r="AA26" s="1">
        <f>IF(P26=1,$O$3,IF(P26=2,$O$4,$O$5))</f>
        <v>0</v>
      </c>
    </row>
    <row r="27">
      <c r="A27" s="1" t="s">
        <v>664</v>
      </c>
      <c r="E27" s="27" t="s">
        <v>661</v>
      </c>
    </row>
    <row r="28" ht="38.25">
      <c r="A28" s="1" t="s">
        <v>665</v>
      </c>
      <c r="E28" s="33" t="s">
        <v>4009</v>
      </c>
    </row>
    <row r="29">
      <c r="A29" s="1" t="s">
        <v>666</v>
      </c>
      <c r="E29" s="27" t="s">
        <v>1976</v>
      </c>
    </row>
    <row r="30">
      <c r="A30" s="1" t="s">
        <v>659</v>
      </c>
      <c r="B30" s="1">
        <v>6</v>
      </c>
      <c r="C30" s="26" t="s">
        <v>4010</v>
      </c>
      <c r="D30" t="s">
        <v>661</v>
      </c>
      <c r="E30" s="27" t="s">
        <v>4011</v>
      </c>
      <c r="F30" s="28" t="s">
        <v>683</v>
      </c>
      <c r="G30" s="29">
        <v>2</v>
      </c>
      <c r="H30" s="28">
        <v>0</v>
      </c>
      <c r="I30" s="30">
        <f>ROUND(G30*H30,P4)</f>
        <v>0</v>
      </c>
      <c r="L30" s="31">
        <v>0</v>
      </c>
      <c r="M30" s="24">
        <f>ROUND(G30*L30,P4)</f>
        <v>0</v>
      </c>
      <c r="N30" s="25" t="s">
        <v>1309</v>
      </c>
      <c r="O30" s="32">
        <f>M30*AA30</f>
        <v>0</v>
      </c>
      <c r="P30" s="1">
        <v>3</v>
      </c>
      <c r="AA30" s="1">
        <f>IF(P30=1,$O$3,IF(P30=2,$O$4,$O$5))</f>
        <v>0</v>
      </c>
    </row>
    <row r="31">
      <c r="A31" s="1" t="s">
        <v>664</v>
      </c>
      <c r="E31" s="27" t="s">
        <v>661</v>
      </c>
    </row>
    <row r="32" ht="38.25">
      <c r="A32" s="1" t="s">
        <v>665</v>
      </c>
      <c r="E32" s="33" t="s">
        <v>4006</v>
      </c>
    </row>
    <row r="33">
      <c r="A33" s="1" t="s">
        <v>666</v>
      </c>
      <c r="E33" s="27" t="s">
        <v>1976</v>
      </c>
    </row>
    <row r="34" ht="25.5">
      <c r="A34" s="1" t="s">
        <v>659</v>
      </c>
      <c r="B34" s="1">
        <v>7</v>
      </c>
      <c r="C34" s="26" t="s">
        <v>2147</v>
      </c>
      <c r="D34" t="s">
        <v>661</v>
      </c>
      <c r="E34" s="27" t="s">
        <v>3458</v>
      </c>
      <c r="F34" s="28" t="s">
        <v>683</v>
      </c>
      <c r="G34" s="29">
        <v>1</v>
      </c>
      <c r="H34" s="28">
        <v>0</v>
      </c>
      <c r="I34" s="30">
        <f>ROUND(G34*H34,P4)</f>
        <v>0</v>
      </c>
      <c r="L34" s="31">
        <v>0</v>
      </c>
      <c r="M34" s="24">
        <f>ROUND(G34*L34,P4)</f>
        <v>0</v>
      </c>
      <c r="N34" s="25" t="s">
        <v>1309</v>
      </c>
      <c r="O34" s="32">
        <f>M34*AA34</f>
        <v>0</v>
      </c>
      <c r="P34" s="1">
        <v>3</v>
      </c>
      <c r="AA34" s="1">
        <f>IF(P34=1,$O$3,IF(P34=2,$O$4,$O$5))</f>
        <v>0</v>
      </c>
    </row>
    <row r="35">
      <c r="A35" s="1" t="s">
        <v>664</v>
      </c>
      <c r="E35" s="27" t="s">
        <v>661</v>
      </c>
    </row>
    <row r="36" ht="38.25">
      <c r="A36" s="1" t="s">
        <v>665</v>
      </c>
      <c r="E36" s="33" t="s">
        <v>3819</v>
      </c>
    </row>
    <row r="37">
      <c r="A37" s="1" t="s">
        <v>666</v>
      </c>
      <c r="E37" s="27" t="s">
        <v>1976</v>
      </c>
    </row>
    <row r="38" ht="25.5">
      <c r="A38" s="1" t="s">
        <v>659</v>
      </c>
      <c r="B38" s="1">
        <v>8</v>
      </c>
      <c r="C38" s="26" t="s">
        <v>3989</v>
      </c>
      <c r="D38" t="s">
        <v>661</v>
      </c>
      <c r="E38" s="27" t="s">
        <v>3990</v>
      </c>
      <c r="F38" s="28" t="s">
        <v>683</v>
      </c>
      <c r="G38" s="29">
        <v>1</v>
      </c>
      <c r="H38" s="28">
        <v>0</v>
      </c>
      <c r="I38" s="30">
        <f>ROUND(G38*H38,P4)</f>
        <v>0</v>
      </c>
      <c r="L38" s="31">
        <v>0</v>
      </c>
      <c r="M38" s="24">
        <f>ROUND(G38*L38,P4)</f>
        <v>0</v>
      </c>
      <c r="N38" s="25" t="s">
        <v>1309</v>
      </c>
      <c r="O38" s="32">
        <f>M38*AA38</f>
        <v>0</v>
      </c>
      <c r="P38" s="1">
        <v>3</v>
      </c>
      <c r="AA38" s="1">
        <f>IF(P38=1,$O$3,IF(P38=2,$O$4,$O$5))</f>
        <v>0</v>
      </c>
    </row>
    <row r="39">
      <c r="A39" s="1" t="s">
        <v>664</v>
      </c>
      <c r="E39" s="27" t="s">
        <v>661</v>
      </c>
    </row>
    <row r="40" ht="38.25">
      <c r="A40" s="1" t="s">
        <v>665</v>
      </c>
      <c r="E40" s="33" t="s">
        <v>3819</v>
      </c>
    </row>
    <row r="41">
      <c r="A41" s="1" t="s">
        <v>666</v>
      </c>
      <c r="E41" s="27" t="s">
        <v>1976</v>
      </c>
    </row>
    <row r="42">
      <c r="A42" s="1" t="s">
        <v>659</v>
      </c>
      <c r="B42" s="1">
        <v>9</v>
      </c>
      <c r="C42" s="26" t="s">
        <v>1973</v>
      </c>
      <c r="D42" t="s">
        <v>661</v>
      </c>
      <c r="E42" s="27" t="s">
        <v>1974</v>
      </c>
      <c r="F42" s="28" t="s">
        <v>868</v>
      </c>
      <c r="G42" s="29">
        <v>24</v>
      </c>
      <c r="H42" s="28">
        <v>0</v>
      </c>
      <c r="I42" s="30">
        <f>ROUND(G42*H42,P4)</f>
        <v>0</v>
      </c>
      <c r="L42" s="31">
        <v>0</v>
      </c>
      <c r="M42" s="24">
        <f>ROUND(G42*L42,P4)</f>
        <v>0</v>
      </c>
      <c r="N42" s="25" t="s">
        <v>1309</v>
      </c>
      <c r="O42" s="32">
        <f>M42*AA42</f>
        <v>0</v>
      </c>
      <c r="P42" s="1">
        <v>3</v>
      </c>
      <c r="AA42" s="1">
        <f>IF(P42=1,$O$3,IF(P42=2,$O$4,$O$5))</f>
        <v>0</v>
      </c>
    </row>
    <row r="43">
      <c r="A43" s="1" t="s">
        <v>664</v>
      </c>
      <c r="E43" s="27" t="s">
        <v>661</v>
      </c>
    </row>
    <row r="44" ht="38.25">
      <c r="A44" s="1" t="s">
        <v>665</v>
      </c>
      <c r="E44" s="33" t="s">
        <v>4012</v>
      </c>
    </row>
    <row r="45">
      <c r="A45" s="1" t="s">
        <v>666</v>
      </c>
      <c r="E45" s="27" t="s">
        <v>1976</v>
      </c>
    </row>
    <row r="46">
      <c r="A46" s="1" t="s">
        <v>659</v>
      </c>
      <c r="B46" s="1">
        <v>10</v>
      </c>
      <c r="C46" s="26" t="s">
        <v>1977</v>
      </c>
      <c r="D46" t="s">
        <v>661</v>
      </c>
      <c r="E46" s="27" t="s">
        <v>1978</v>
      </c>
      <c r="F46" s="28" t="s">
        <v>868</v>
      </c>
      <c r="G46" s="29">
        <v>8</v>
      </c>
      <c r="H46" s="28">
        <v>0</v>
      </c>
      <c r="I46" s="30">
        <f>ROUND(G46*H46,P4)</f>
        <v>0</v>
      </c>
      <c r="L46" s="31">
        <v>0</v>
      </c>
      <c r="M46" s="24">
        <f>ROUND(G46*L46,P4)</f>
        <v>0</v>
      </c>
      <c r="N46" s="25" t="s">
        <v>1309</v>
      </c>
      <c r="O46" s="32">
        <f>M46*AA46</f>
        <v>0</v>
      </c>
      <c r="P46" s="1">
        <v>3</v>
      </c>
      <c r="AA46" s="1">
        <f>IF(P46=1,$O$3,IF(P46=2,$O$4,$O$5))</f>
        <v>0</v>
      </c>
    </row>
    <row r="47">
      <c r="A47" s="1" t="s">
        <v>664</v>
      </c>
      <c r="E47" s="27" t="s">
        <v>661</v>
      </c>
    </row>
    <row r="48" ht="38.25">
      <c r="A48" s="1" t="s">
        <v>665</v>
      </c>
      <c r="E48" s="33" t="s">
        <v>4013</v>
      </c>
    </row>
    <row r="49">
      <c r="A49" s="1" t="s">
        <v>666</v>
      </c>
      <c r="E49" s="27" t="s">
        <v>1976</v>
      </c>
    </row>
    <row r="50">
      <c r="A50" s="1" t="s">
        <v>659</v>
      </c>
      <c r="B50" s="1">
        <v>11</v>
      </c>
      <c r="C50" s="26" t="s">
        <v>1980</v>
      </c>
      <c r="D50" t="s">
        <v>661</v>
      </c>
      <c r="E50" s="27" t="s">
        <v>1981</v>
      </c>
      <c r="F50" s="28" t="s">
        <v>868</v>
      </c>
      <c r="G50" s="29">
        <v>24</v>
      </c>
      <c r="H50" s="28">
        <v>0</v>
      </c>
      <c r="I50" s="30">
        <f>ROUND(G50*H50,P4)</f>
        <v>0</v>
      </c>
      <c r="L50" s="31">
        <v>0</v>
      </c>
      <c r="M50" s="24">
        <f>ROUND(G50*L50,P4)</f>
        <v>0</v>
      </c>
      <c r="N50" s="25" t="s">
        <v>1309</v>
      </c>
      <c r="O50" s="32">
        <f>M50*AA50</f>
        <v>0</v>
      </c>
      <c r="P50" s="1">
        <v>3</v>
      </c>
      <c r="AA50" s="1">
        <f>IF(P50=1,$O$3,IF(P50=2,$O$4,$O$5))</f>
        <v>0</v>
      </c>
    </row>
    <row r="51">
      <c r="A51" s="1" t="s">
        <v>664</v>
      </c>
      <c r="E51" s="27" t="s">
        <v>661</v>
      </c>
    </row>
    <row r="52" ht="38.25">
      <c r="A52" s="1" t="s">
        <v>665</v>
      </c>
      <c r="E52" s="33" t="s">
        <v>4012</v>
      </c>
    </row>
    <row r="53">
      <c r="A53" s="1" t="s">
        <v>666</v>
      </c>
      <c r="E53" s="27" t="s">
        <v>1976</v>
      </c>
    </row>
    <row r="54">
      <c r="A54" s="1" t="s">
        <v>659</v>
      </c>
      <c r="B54" s="1">
        <v>12</v>
      </c>
      <c r="C54" s="26" t="s">
        <v>3567</v>
      </c>
      <c r="D54" t="s">
        <v>661</v>
      </c>
      <c r="E54" s="27" t="s">
        <v>4014</v>
      </c>
      <c r="F54" s="28" t="s">
        <v>683</v>
      </c>
      <c r="G54" s="29">
        <v>3</v>
      </c>
      <c r="H54" s="28">
        <v>0</v>
      </c>
      <c r="I54" s="30">
        <f>ROUND(G54*H54,P4)</f>
        <v>0</v>
      </c>
      <c r="L54" s="31">
        <v>0</v>
      </c>
      <c r="M54" s="24">
        <f>ROUND(G54*L54,P4)</f>
        <v>0</v>
      </c>
      <c r="N54" s="25" t="s">
        <v>1309</v>
      </c>
      <c r="O54" s="32">
        <f>M54*AA54</f>
        <v>0</v>
      </c>
      <c r="P54" s="1">
        <v>3</v>
      </c>
      <c r="AA54" s="1">
        <f>IF(P54=1,$O$3,IF(P54=2,$O$4,$O$5))</f>
        <v>0</v>
      </c>
    </row>
    <row r="55">
      <c r="A55" s="1" t="s">
        <v>664</v>
      </c>
      <c r="E55" s="27" t="s">
        <v>661</v>
      </c>
    </row>
    <row r="56" ht="38.25">
      <c r="A56" s="1" t="s">
        <v>665</v>
      </c>
      <c r="E56" s="33" t="s">
        <v>3998</v>
      </c>
    </row>
    <row r="57">
      <c r="A57" s="1" t="s">
        <v>666</v>
      </c>
      <c r="E57" s="27" t="s">
        <v>1976</v>
      </c>
    </row>
    <row r="58">
      <c r="A58" s="1" t="s">
        <v>659</v>
      </c>
      <c r="B58" s="1">
        <v>13</v>
      </c>
      <c r="C58" s="26" t="s">
        <v>4015</v>
      </c>
      <c r="D58" t="s">
        <v>661</v>
      </c>
      <c r="E58" s="27" t="s">
        <v>4016</v>
      </c>
      <c r="F58" s="28" t="s">
        <v>683</v>
      </c>
      <c r="G58" s="29">
        <v>1</v>
      </c>
      <c r="H58" s="28">
        <v>0</v>
      </c>
      <c r="I58" s="30">
        <f>ROUND(G58*H58,P4)</f>
        <v>0</v>
      </c>
      <c r="L58" s="31">
        <v>0</v>
      </c>
      <c r="M58" s="24">
        <f>ROUND(G58*L58,P4)</f>
        <v>0</v>
      </c>
      <c r="N58" s="25" t="s">
        <v>1309</v>
      </c>
      <c r="O58" s="32">
        <f>M58*AA58</f>
        <v>0</v>
      </c>
      <c r="P58" s="1">
        <v>3</v>
      </c>
      <c r="AA58" s="1">
        <f>IF(P58=1,$O$3,IF(P58=2,$O$4,$O$5))</f>
        <v>0</v>
      </c>
    </row>
    <row r="59">
      <c r="A59" s="1" t="s">
        <v>664</v>
      </c>
      <c r="E59" s="27" t="s">
        <v>661</v>
      </c>
    </row>
    <row r="60" ht="38.25">
      <c r="A60" s="1" t="s">
        <v>665</v>
      </c>
      <c r="E60" s="33" t="s">
        <v>3819</v>
      </c>
    </row>
    <row r="61">
      <c r="A61" s="1" t="s">
        <v>666</v>
      </c>
      <c r="E61" s="27" t="s">
        <v>1976</v>
      </c>
    </row>
    <row r="62">
      <c r="A62" s="1" t="s">
        <v>659</v>
      </c>
      <c r="B62" s="1">
        <v>14</v>
      </c>
      <c r="C62" s="26" t="s">
        <v>4017</v>
      </c>
      <c r="D62" t="s">
        <v>661</v>
      </c>
      <c r="E62" s="27" t="s">
        <v>4018</v>
      </c>
      <c r="F62" s="28" t="s">
        <v>683</v>
      </c>
      <c r="G62" s="29">
        <v>1</v>
      </c>
      <c r="H62" s="28">
        <v>0</v>
      </c>
      <c r="I62" s="30">
        <f>ROUND(G62*H62,P4)</f>
        <v>0</v>
      </c>
      <c r="L62" s="31">
        <v>0</v>
      </c>
      <c r="M62" s="24">
        <f>ROUND(G62*L62,P4)</f>
        <v>0</v>
      </c>
      <c r="N62" s="25" t="s">
        <v>1309</v>
      </c>
      <c r="O62" s="32">
        <f>M62*AA62</f>
        <v>0</v>
      </c>
      <c r="P62" s="1">
        <v>3</v>
      </c>
      <c r="AA62" s="1">
        <f>IF(P62=1,$O$3,IF(P62=2,$O$4,$O$5))</f>
        <v>0</v>
      </c>
    </row>
    <row r="63">
      <c r="A63" s="1" t="s">
        <v>664</v>
      </c>
      <c r="E63" s="27" t="s">
        <v>661</v>
      </c>
    </row>
    <row r="64" ht="38.25">
      <c r="A64" s="1" t="s">
        <v>665</v>
      </c>
      <c r="E64" s="33" t="s">
        <v>3819</v>
      </c>
    </row>
    <row r="65">
      <c r="A65" s="1" t="s">
        <v>666</v>
      </c>
      <c r="E65" s="27" t="s">
        <v>1976</v>
      </c>
    </row>
    <row r="66">
      <c r="A66" s="1" t="s">
        <v>659</v>
      </c>
      <c r="B66" s="1">
        <v>15</v>
      </c>
      <c r="C66" s="26" t="s">
        <v>4019</v>
      </c>
      <c r="D66" t="s">
        <v>661</v>
      </c>
      <c r="E66" s="27" t="s">
        <v>4020</v>
      </c>
      <c r="F66" s="28" t="s">
        <v>683</v>
      </c>
      <c r="G66" s="29">
        <v>1</v>
      </c>
      <c r="H66" s="28">
        <v>0</v>
      </c>
      <c r="I66" s="30">
        <f>ROUND(G66*H66,P4)</f>
        <v>0</v>
      </c>
      <c r="L66" s="31">
        <v>0</v>
      </c>
      <c r="M66" s="24">
        <f>ROUND(G66*L66,P4)</f>
        <v>0</v>
      </c>
      <c r="N66" s="25" t="s">
        <v>1309</v>
      </c>
      <c r="O66" s="32">
        <f>M66*AA66</f>
        <v>0</v>
      </c>
      <c r="P66" s="1">
        <v>3</v>
      </c>
      <c r="AA66" s="1">
        <f>IF(P66=1,$O$3,IF(P66=2,$O$4,$O$5))</f>
        <v>0</v>
      </c>
    </row>
    <row r="67">
      <c r="A67" s="1" t="s">
        <v>664</v>
      </c>
      <c r="E67" s="27" t="s">
        <v>661</v>
      </c>
    </row>
    <row r="68" ht="38.25">
      <c r="A68" s="1" t="s">
        <v>665</v>
      </c>
      <c r="E68" s="33" t="s">
        <v>3819</v>
      </c>
    </row>
    <row r="69">
      <c r="A69" s="1" t="s">
        <v>666</v>
      </c>
      <c r="E69" s="27" t="s">
        <v>1976</v>
      </c>
    </row>
    <row r="70">
      <c r="A70" s="1" t="s">
        <v>659</v>
      </c>
      <c r="B70" s="1">
        <v>16</v>
      </c>
      <c r="C70" s="26" t="s">
        <v>4021</v>
      </c>
      <c r="D70" t="s">
        <v>661</v>
      </c>
      <c r="E70" s="27" t="s">
        <v>4022</v>
      </c>
      <c r="F70" s="28" t="s">
        <v>683</v>
      </c>
      <c r="G70" s="29">
        <v>1</v>
      </c>
      <c r="H70" s="28">
        <v>0</v>
      </c>
      <c r="I70" s="30">
        <f>ROUND(G70*H70,P4)</f>
        <v>0</v>
      </c>
      <c r="L70" s="31">
        <v>0</v>
      </c>
      <c r="M70" s="24">
        <f>ROUND(G70*L70,P4)</f>
        <v>0</v>
      </c>
      <c r="N70" s="25" t="s">
        <v>1309</v>
      </c>
      <c r="O70" s="32">
        <f>M70*AA70</f>
        <v>0</v>
      </c>
      <c r="P70" s="1">
        <v>3</v>
      </c>
      <c r="AA70" s="1">
        <f>IF(P70=1,$O$3,IF(P70=2,$O$4,$O$5))</f>
        <v>0</v>
      </c>
    </row>
    <row r="71">
      <c r="A71" s="1" t="s">
        <v>664</v>
      </c>
      <c r="E71" s="27" t="s">
        <v>661</v>
      </c>
    </row>
    <row r="72" ht="38.25">
      <c r="A72" s="1" t="s">
        <v>665</v>
      </c>
      <c r="E72" s="33" t="s">
        <v>3819</v>
      </c>
    </row>
    <row r="73">
      <c r="A73" s="1" t="s">
        <v>666</v>
      </c>
      <c r="E73" s="27" t="s">
        <v>1976</v>
      </c>
    </row>
    <row r="74">
      <c r="A74" s="1" t="s">
        <v>659</v>
      </c>
      <c r="B74" s="1">
        <v>17</v>
      </c>
      <c r="C74" s="26" t="s">
        <v>4023</v>
      </c>
      <c r="D74" t="s">
        <v>661</v>
      </c>
      <c r="E74" s="27" t="s">
        <v>4024</v>
      </c>
      <c r="F74" s="28" t="s">
        <v>683</v>
      </c>
      <c r="G74" s="29">
        <v>1</v>
      </c>
      <c r="H74" s="28">
        <v>0</v>
      </c>
      <c r="I74" s="30">
        <f>ROUND(G74*H74,P4)</f>
        <v>0</v>
      </c>
      <c r="L74" s="31">
        <v>0</v>
      </c>
      <c r="M74" s="24">
        <f>ROUND(G74*L74,P4)</f>
        <v>0</v>
      </c>
      <c r="N74" s="25" t="s">
        <v>1309</v>
      </c>
      <c r="O74" s="32">
        <f>M74*AA74</f>
        <v>0</v>
      </c>
      <c r="P74" s="1">
        <v>3</v>
      </c>
      <c r="AA74" s="1">
        <f>IF(P74=1,$O$3,IF(P74=2,$O$4,$O$5))</f>
        <v>0</v>
      </c>
    </row>
    <row r="75">
      <c r="A75" s="1" t="s">
        <v>664</v>
      </c>
      <c r="E75" s="27" t="s">
        <v>661</v>
      </c>
    </row>
    <row r="76" ht="38.25">
      <c r="A76" s="1" t="s">
        <v>665</v>
      </c>
      <c r="E76" s="33" t="s">
        <v>3819</v>
      </c>
    </row>
    <row r="77">
      <c r="A77" s="1" t="s">
        <v>666</v>
      </c>
      <c r="E77" s="27" t="s">
        <v>1976</v>
      </c>
    </row>
    <row r="78">
      <c r="A78" s="1" t="s">
        <v>659</v>
      </c>
      <c r="B78" s="1">
        <v>18</v>
      </c>
      <c r="C78" s="26" t="s">
        <v>4025</v>
      </c>
      <c r="D78" t="s">
        <v>661</v>
      </c>
      <c r="E78" s="27" t="s">
        <v>4026</v>
      </c>
      <c r="F78" s="28" t="s">
        <v>683</v>
      </c>
      <c r="G78" s="29">
        <v>1</v>
      </c>
      <c r="H78" s="28">
        <v>0</v>
      </c>
      <c r="I78" s="30">
        <f>ROUND(G78*H78,P4)</f>
        <v>0</v>
      </c>
      <c r="L78" s="31">
        <v>0</v>
      </c>
      <c r="M78" s="24">
        <f>ROUND(G78*L78,P4)</f>
        <v>0</v>
      </c>
      <c r="N78" s="25" t="s">
        <v>1309</v>
      </c>
      <c r="O78" s="32">
        <f>M78*AA78</f>
        <v>0</v>
      </c>
      <c r="P78" s="1">
        <v>3</v>
      </c>
      <c r="AA78" s="1">
        <f>IF(P78=1,$O$3,IF(P78=2,$O$4,$O$5))</f>
        <v>0</v>
      </c>
    </row>
    <row r="79">
      <c r="A79" s="1" t="s">
        <v>664</v>
      </c>
      <c r="E79" s="27" t="s">
        <v>661</v>
      </c>
    </row>
    <row r="80" ht="38.25">
      <c r="A80" s="1" t="s">
        <v>665</v>
      </c>
      <c r="E80" s="33" t="s">
        <v>3819</v>
      </c>
    </row>
    <row r="81">
      <c r="A81" s="1" t="s">
        <v>666</v>
      </c>
      <c r="E81" s="27" t="s">
        <v>1976</v>
      </c>
    </row>
    <row r="82">
      <c r="A82" s="1" t="s">
        <v>659</v>
      </c>
      <c r="B82" s="1">
        <v>19</v>
      </c>
      <c r="C82" s="26" t="s">
        <v>2003</v>
      </c>
      <c r="D82" t="s">
        <v>661</v>
      </c>
      <c r="E82" s="27" t="s">
        <v>2004</v>
      </c>
      <c r="F82" s="28" t="s">
        <v>683</v>
      </c>
      <c r="G82" s="29">
        <v>2</v>
      </c>
      <c r="H82" s="28">
        <v>0</v>
      </c>
      <c r="I82" s="30">
        <f>ROUND(G82*H82,P4)</f>
        <v>0</v>
      </c>
      <c r="L82" s="31">
        <v>0</v>
      </c>
      <c r="M82" s="24">
        <f>ROUND(G82*L82,P4)</f>
        <v>0</v>
      </c>
      <c r="N82" s="25" t="s">
        <v>1309</v>
      </c>
      <c r="O82" s="32">
        <f>M82*AA82</f>
        <v>0</v>
      </c>
      <c r="P82" s="1">
        <v>3</v>
      </c>
      <c r="AA82" s="1">
        <f>IF(P82=1,$O$3,IF(P82=2,$O$4,$O$5))</f>
        <v>0</v>
      </c>
    </row>
    <row r="83">
      <c r="A83" s="1" t="s">
        <v>664</v>
      </c>
      <c r="E83" s="27" t="s">
        <v>661</v>
      </c>
    </row>
    <row r="84" ht="38.25">
      <c r="A84" s="1" t="s">
        <v>665</v>
      </c>
      <c r="E84" s="33" t="s">
        <v>4006</v>
      </c>
    </row>
    <row r="85">
      <c r="A85" s="1" t="s">
        <v>666</v>
      </c>
      <c r="E85" s="27" t="s">
        <v>1976</v>
      </c>
    </row>
    <row r="86" ht="25.5">
      <c r="A86" s="1" t="s">
        <v>659</v>
      </c>
      <c r="B86" s="1">
        <v>20</v>
      </c>
      <c r="C86" s="26" t="s">
        <v>4027</v>
      </c>
      <c r="D86" t="s">
        <v>661</v>
      </c>
      <c r="E86" s="27" t="s">
        <v>4028</v>
      </c>
      <c r="F86" s="28" t="s">
        <v>683</v>
      </c>
      <c r="G86" s="29">
        <v>1</v>
      </c>
      <c r="H86" s="28">
        <v>0</v>
      </c>
      <c r="I86" s="30">
        <f>ROUND(G86*H86,P4)</f>
        <v>0</v>
      </c>
      <c r="L86" s="31">
        <v>0</v>
      </c>
      <c r="M86" s="24">
        <f>ROUND(G86*L86,P4)</f>
        <v>0</v>
      </c>
      <c r="N86" s="25" t="s">
        <v>1309</v>
      </c>
      <c r="O86" s="32">
        <f>M86*AA86</f>
        <v>0</v>
      </c>
      <c r="P86" s="1">
        <v>3</v>
      </c>
      <c r="AA86" s="1">
        <f>IF(P86=1,$O$3,IF(P86=2,$O$4,$O$5))</f>
        <v>0</v>
      </c>
    </row>
    <row r="87">
      <c r="A87" s="1" t="s">
        <v>664</v>
      </c>
      <c r="E87" s="27" t="s">
        <v>661</v>
      </c>
    </row>
    <row r="88" ht="38.25">
      <c r="A88" s="1" t="s">
        <v>665</v>
      </c>
      <c r="E88" s="33" t="s">
        <v>3819</v>
      </c>
    </row>
    <row r="89">
      <c r="A89" s="1" t="s">
        <v>666</v>
      </c>
      <c r="E89" s="27" t="s">
        <v>1976</v>
      </c>
    </row>
    <row r="90" ht="25.5">
      <c r="A90" s="1" t="s">
        <v>659</v>
      </c>
      <c r="B90" s="1">
        <v>21</v>
      </c>
      <c r="C90" s="26" t="s">
        <v>4029</v>
      </c>
      <c r="D90" t="s">
        <v>661</v>
      </c>
      <c r="E90" s="27" t="s">
        <v>4030</v>
      </c>
      <c r="F90" s="28" t="s">
        <v>683</v>
      </c>
      <c r="G90" s="29">
        <v>2</v>
      </c>
      <c r="H90" s="28">
        <v>0</v>
      </c>
      <c r="I90" s="30">
        <f>ROUND(G90*H90,P4)</f>
        <v>0</v>
      </c>
      <c r="L90" s="31">
        <v>0</v>
      </c>
      <c r="M90" s="24">
        <f>ROUND(G90*L90,P4)</f>
        <v>0</v>
      </c>
      <c r="N90" s="25" t="s">
        <v>1309</v>
      </c>
      <c r="O90" s="32">
        <f>M90*AA90</f>
        <v>0</v>
      </c>
      <c r="P90" s="1">
        <v>3</v>
      </c>
      <c r="AA90" s="1">
        <f>IF(P90=1,$O$3,IF(P90=2,$O$4,$O$5))</f>
        <v>0</v>
      </c>
    </row>
    <row r="91">
      <c r="A91" s="1" t="s">
        <v>664</v>
      </c>
      <c r="E91" s="27" t="s">
        <v>661</v>
      </c>
    </row>
    <row r="92" ht="38.25">
      <c r="A92" s="1" t="s">
        <v>665</v>
      </c>
      <c r="E92" s="33" t="s">
        <v>4006</v>
      </c>
    </row>
    <row r="93">
      <c r="A93" s="1" t="s">
        <v>666</v>
      </c>
      <c r="E93" s="27" t="s">
        <v>1976</v>
      </c>
    </row>
  </sheetData>
  <sheetProtection sheet="1" objects="1" scenarios="1" spinCount="100000" saltValue="aTn+qBQmldXoTsj+CSU0Q3vsPj6WUDrrO9oGOEB/DHZ2HGcSASgfFiShGRmhRi63KOOMBJTKXFNb66Ws4L9nKA==" hashValue="3SjZPLOCmxfcmqndh0VEKQ4lDePhEQJw9NcMgZvqhV7xdkJDzNrqUNHbVvaWdy5jyOv8Cx5BE5jQkAAvWSJ5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4031</v>
      </c>
      <c r="E8" s="23" t="s">
        <v>141</v>
      </c>
      <c r="L8" s="24">
        <f>L9+L26+L35+L108+L137+L218+L251</f>
        <v>0</v>
      </c>
      <c r="M8" s="24">
        <f>M9+M26+M35+M108+M137+M218+M251</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256</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4034</v>
      </c>
    </row>
    <row r="13" ht="76.5">
      <c r="A13" s="1" t="s">
        <v>666</v>
      </c>
      <c r="E13" s="27" t="s">
        <v>690</v>
      </c>
    </row>
    <row r="14">
      <c r="A14" s="1" t="s">
        <v>659</v>
      </c>
      <c r="B14" s="1">
        <v>2</v>
      </c>
      <c r="C14" s="26" t="s">
        <v>3321</v>
      </c>
      <c r="D14" t="s">
        <v>661</v>
      </c>
      <c r="E14" s="27" t="s">
        <v>3322</v>
      </c>
      <c r="F14" s="28" t="s">
        <v>670</v>
      </c>
      <c r="G14" s="29">
        <v>25</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4034</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4034</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4034</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4034</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4034</v>
      </c>
    </row>
    <row r="34" ht="153">
      <c r="A34" s="1" t="s">
        <v>666</v>
      </c>
      <c r="E34" s="27" t="s">
        <v>4043</v>
      </c>
    </row>
    <row r="35">
      <c r="A35" s="1" t="s">
        <v>656</v>
      </c>
      <c r="C35" s="22" t="s">
        <v>4044</v>
      </c>
      <c r="E35" s="23" t="s">
        <v>4045</v>
      </c>
      <c r="L35" s="24">
        <f>SUMIFS(L36:L107,A36:A107,"P")</f>
        <v>0</v>
      </c>
      <c r="M35" s="24">
        <f>SUMIFS(M36:M107,A36:A107,"P")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4034</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4034</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4034</v>
      </c>
    </row>
    <row r="47" ht="76.5">
      <c r="A47" s="1" t="s">
        <v>666</v>
      </c>
      <c r="E47" s="27" t="s">
        <v>964</v>
      </c>
    </row>
    <row r="48">
      <c r="A48" s="1" t="s">
        <v>659</v>
      </c>
      <c r="B48" s="1">
        <v>10</v>
      </c>
      <c r="C48" s="26" t="s">
        <v>4046</v>
      </c>
      <c r="D48" t="s">
        <v>661</v>
      </c>
      <c r="E48" s="27" t="s">
        <v>4047</v>
      </c>
      <c r="F48" s="28" t="s">
        <v>670</v>
      </c>
      <c r="G48" s="29">
        <v>135</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4034</v>
      </c>
    </row>
    <row r="51" ht="51">
      <c r="A51" s="1" t="s">
        <v>666</v>
      </c>
      <c r="E51" s="27" t="s">
        <v>4048</v>
      </c>
    </row>
    <row r="52">
      <c r="A52" s="1" t="s">
        <v>659</v>
      </c>
      <c r="B52" s="1">
        <v>11</v>
      </c>
      <c r="C52" s="26" t="s">
        <v>4049</v>
      </c>
      <c r="D52" t="s">
        <v>661</v>
      </c>
      <c r="E52" s="27" t="s">
        <v>4050</v>
      </c>
      <c r="F52" s="28" t="s">
        <v>670</v>
      </c>
      <c r="G52" s="29">
        <v>97</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4034</v>
      </c>
    </row>
    <row r="55" ht="51">
      <c r="A55" s="1" t="s">
        <v>666</v>
      </c>
      <c r="E55" s="27" t="s">
        <v>4048</v>
      </c>
    </row>
    <row r="56">
      <c r="A56" s="1" t="s">
        <v>659</v>
      </c>
      <c r="B56" s="1">
        <v>12</v>
      </c>
      <c r="C56" s="26" t="s">
        <v>4051</v>
      </c>
      <c r="D56" t="s">
        <v>661</v>
      </c>
      <c r="E56" s="27" t="s">
        <v>4052</v>
      </c>
      <c r="F56" s="28" t="s">
        <v>683</v>
      </c>
      <c r="G56" s="29">
        <v>52</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4034</v>
      </c>
    </row>
    <row r="59" ht="38.25">
      <c r="A59" s="1" t="s">
        <v>666</v>
      </c>
      <c r="E59" s="27" t="s">
        <v>4053</v>
      </c>
    </row>
    <row r="60">
      <c r="A60" s="1" t="s">
        <v>659</v>
      </c>
      <c r="B60" s="1">
        <v>13</v>
      </c>
      <c r="C60" s="26" t="s">
        <v>4054</v>
      </c>
      <c r="D60" t="s">
        <v>661</v>
      </c>
      <c r="E60" s="27" t="s">
        <v>4055</v>
      </c>
      <c r="F60" s="28" t="s">
        <v>670</v>
      </c>
      <c r="G60" s="29">
        <v>32</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4034</v>
      </c>
    </row>
    <row r="63" ht="38.25">
      <c r="A63" s="1" t="s">
        <v>666</v>
      </c>
      <c r="E63" s="27" t="s">
        <v>4056</v>
      </c>
    </row>
    <row r="64">
      <c r="A64" s="1" t="s">
        <v>659</v>
      </c>
      <c r="B64" s="1">
        <v>14</v>
      </c>
      <c r="C64" s="26" t="s">
        <v>4057</v>
      </c>
      <c r="D64" t="s">
        <v>661</v>
      </c>
      <c r="E64" s="27" t="s">
        <v>4058</v>
      </c>
      <c r="F64" s="28" t="s">
        <v>670</v>
      </c>
      <c r="G64" s="29">
        <v>109</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4034</v>
      </c>
    </row>
    <row r="67" ht="38.25">
      <c r="A67" s="1" t="s">
        <v>666</v>
      </c>
      <c r="E67" s="27" t="s">
        <v>4056</v>
      </c>
    </row>
    <row r="68">
      <c r="A68" s="1" t="s">
        <v>659</v>
      </c>
      <c r="B68" s="1">
        <v>15</v>
      </c>
      <c r="C68" s="26" t="s">
        <v>3999</v>
      </c>
      <c r="D68" t="s">
        <v>661</v>
      </c>
      <c r="E68" s="27" t="s">
        <v>4000</v>
      </c>
      <c r="F68" s="28" t="s">
        <v>670</v>
      </c>
      <c r="G68" s="29">
        <v>52</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4034</v>
      </c>
    </row>
    <row r="71" ht="38.25">
      <c r="A71" s="1" t="s">
        <v>666</v>
      </c>
      <c r="E71" s="27" t="s">
        <v>4056</v>
      </c>
    </row>
    <row r="72">
      <c r="A72" s="1" t="s">
        <v>659</v>
      </c>
      <c r="B72" s="1">
        <v>16</v>
      </c>
      <c r="C72" s="26" t="s">
        <v>4059</v>
      </c>
      <c r="D72" t="s">
        <v>661</v>
      </c>
      <c r="E72" s="27" t="s">
        <v>4060</v>
      </c>
      <c r="F72" s="28" t="s">
        <v>670</v>
      </c>
      <c r="G72" s="29">
        <v>25</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4034</v>
      </c>
    </row>
    <row r="75" ht="38.25">
      <c r="A75" s="1" t="s">
        <v>666</v>
      </c>
      <c r="E75" s="27" t="s">
        <v>4056</v>
      </c>
    </row>
    <row r="76" ht="25.5">
      <c r="A76" s="1" t="s">
        <v>659</v>
      </c>
      <c r="B76" s="1">
        <v>17</v>
      </c>
      <c r="C76" s="26" t="s">
        <v>4061</v>
      </c>
      <c r="D76" t="s">
        <v>661</v>
      </c>
      <c r="E76" s="27" t="s">
        <v>4062</v>
      </c>
      <c r="F76" s="28" t="s">
        <v>683</v>
      </c>
      <c r="G76" s="29">
        <v>17</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4034</v>
      </c>
    </row>
    <row r="79" ht="51">
      <c r="A79" s="1" t="s">
        <v>666</v>
      </c>
      <c r="E79" s="27" t="s">
        <v>4048</v>
      </c>
    </row>
    <row r="80" ht="25.5">
      <c r="A80" s="1" t="s">
        <v>659</v>
      </c>
      <c r="B80" s="1">
        <v>18</v>
      </c>
      <c r="C80" s="26" t="s">
        <v>1224</v>
      </c>
      <c r="D80" t="s">
        <v>661</v>
      </c>
      <c r="E80" s="27" t="s">
        <v>1225</v>
      </c>
      <c r="F80" s="28" t="s">
        <v>683</v>
      </c>
      <c r="G80" s="29">
        <v>2</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4034</v>
      </c>
    </row>
    <row r="83" ht="89.25">
      <c r="A83" s="1" t="s">
        <v>666</v>
      </c>
      <c r="E83" s="27" t="s">
        <v>971</v>
      </c>
    </row>
    <row r="84" ht="25.5">
      <c r="A84" s="1" t="s">
        <v>659</v>
      </c>
      <c r="B84" s="1">
        <v>19</v>
      </c>
      <c r="C84" s="26" t="s">
        <v>1340</v>
      </c>
      <c r="D84" t="s">
        <v>661</v>
      </c>
      <c r="E84" s="27" t="s">
        <v>1341</v>
      </c>
      <c r="F84" s="28" t="s">
        <v>683</v>
      </c>
      <c r="G84" s="29">
        <v>3</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4034</v>
      </c>
    </row>
    <row r="87" ht="165.75">
      <c r="A87" s="1" t="s">
        <v>666</v>
      </c>
      <c r="E87" s="27" t="s">
        <v>4063</v>
      </c>
    </row>
    <row r="88" ht="25.5">
      <c r="A88" s="1" t="s">
        <v>659</v>
      </c>
      <c r="B88" s="1">
        <v>20</v>
      </c>
      <c r="C88" s="26" t="s">
        <v>969</v>
      </c>
      <c r="D88" t="s">
        <v>661</v>
      </c>
      <c r="E88" s="27" t="s">
        <v>970</v>
      </c>
      <c r="F88" s="28" t="s">
        <v>683</v>
      </c>
      <c r="G88" s="29">
        <v>2</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4034</v>
      </c>
    </row>
    <row r="91" ht="89.25">
      <c r="A91" s="1" t="s">
        <v>666</v>
      </c>
      <c r="E91" s="27" t="s">
        <v>971</v>
      </c>
    </row>
    <row r="92" ht="25.5">
      <c r="A92" s="1" t="s">
        <v>659</v>
      </c>
      <c r="B92" s="1">
        <v>21</v>
      </c>
      <c r="C92" s="26" t="s">
        <v>4002</v>
      </c>
      <c r="D92" t="s">
        <v>661</v>
      </c>
      <c r="E92" s="27" t="s">
        <v>4003</v>
      </c>
      <c r="F92" s="28" t="s">
        <v>683</v>
      </c>
      <c r="G92" s="29">
        <v>6</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4034</v>
      </c>
    </row>
    <row r="95" ht="38.25">
      <c r="A95" s="1" t="s">
        <v>666</v>
      </c>
      <c r="E95" s="27" t="s">
        <v>4064</v>
      </c>
    </row>
    <row r="96">
      <c r="A96" s="1" t="s">
        <v>659</v>
      </c>
      <c r="B96" s="1">
        <v>22</v>
      </c>
      <c r="C96" s="26" t="s">
        <v>4004</v>
      </c>
      <c r="D96" t="s">
        <v>661</v>
      </c>
      <c r="E96" s="27" t="s">
        <v>4005</v>
      </c>
      <c r="F96" s="28" t="s">
        <v>683</v>
      </c>
      <c r="G96" s="29">
        <v>125</v>
      </c>
      <c r="H96" s="28">
        <v>0</v>
      </c>
      <c r="I96" s="30">
        <f>ROUND(G96*H96,P4)</f>
        <v>0</v>
      </c>
      <c r="L96" s="31">
        <v>0</v>
      </c>
      <c r="M96" s="24">
        <f>ROUND(G96*L96,P4)</f>
        <v>0</v>
      </c>
      <c r="N96" s="25" t="s">
        <v>3882</v>
      </c>
      <c r="O96" s="32">
        <f>M96*AA96</f>
        <v>0</v>
      </c>
      <c r="P96" s="1">
        <v>3</v>
      </c>
      <c r="AA96" s="1">
        <f>IF(P96=1,$O$3,IF(P96=2,$O$4,$O$5))</f>
        <v>0</v>
      </c>
    </row>
    <row r="97">
      <c r="A97" s="1" t="s">
        <v>664</v>
      </c>
      <c r="E97" s="27" t="s">
        <v>3883</v>
      </c>
    </row>
    <row r="98" ht="25.5">
      <c r="A98" s="1" t="s">
        <v>665</v>
      </c>
      <c r="E98" s="33" t="s">
        <v>4034</v>
      </c>
    </row>
    <row r="99" ht="165.75">
      <c r="A99" s="1" t="s">
        <v>666</v>
      </c>
      <c r="E99" s="27" t="s">
        <v>4065</v>
      </c>
    </row>
    <row r="100" ht="38.25">
      <c r="A100" s="1" t="s">
        <v>659</v>
      </c>
      <c r="B100" s="1">
        <v>23</v>
      </c>
      <c r="C100" s="26" t="s">
        <v>4066</v>
      </c>
      <c r="D100" t="s">
        <v>661</v>
      </c>
      <c r="E100" s="27" t="s">
        <v>4067</v>
      </c>
      <c r="F100" s="28" t="s">
        <v>683</v>
      </c>
      <c r="G100" s="29">
        <v>1</v>
      </c>
      <c r="H100" s="28">
        <v>0</v>
      </c>
      <c r="I100" s="30">
        <f>ROUND(G100*H100,P4)</f>
        <v>0</v>
      </c>
      <c r="L100" s="31">
        <v>0</v>
      </c>
      <c r="M100" s="24">
        <f>ROUND(G100*L100,P4)</f>
        <v>0</v>
      </c>
      <c r="N100" s="25" t="s">
        <v>3882</v>
      </c>
      <c r="O100" s="32">
        <f>M100*AA100</f>
        <v>0</v>
      </c>
      <c r="P100" s="1">
        <v>3</v>
      </c>
      <c r="AA100" s="1">
        <f>IF(P100=1,$O$3,IF(P100=2,$O$4,$O$5))</f>
        <v>0</v>
      </c>
    </row>
    <row r="101">
      <c r="A101" s="1" t="s">
        <v>664</v>
      </c>
      <c r="E101" s="27" t="s">
        <v>3883</v>
      </c>
    </row>
    <row r="102" ht="25.5">
      <c r="A102" s="1" t="s">
        <v>665</v>
      </c>
      <c r="E102" s="33" t="s">
        <v>4034</v>
      </c>
    </row>
    <row r="103" ht="102">
      <c r="A103" s="1" t="s">
        <v>666</v>
      </c>
      <c r="E103" s="27" t="s">
        <v>4068</v>
      </c>
    </row>
    <row r="104">
      <c r="A104" s="1" t="s">
        <v>659</v>
      </c>
      <c r="B104" s="1">
        <v>24</v>
      </c>
      <c r="C104" s="26" t="s">
        <v>4069</v>
      </c>
      <c r="D104" t="s">
        <v>661</v>
      </c>
      <c r="E104" s="27" t="s">
        <v>4070</v>
      </c>
      <c r="F104" s="28" t="s">
        <v>670</v>
      </c>
      <c r="G104" s="29">
        <v>20</v>
      </c>
      <c r="H104" s="28">
        <v>0</v>
      </c>
      <c r="I104" s="30">
        <f>ROUND(G104*H104,P4)</f>
        <v>0</v>
      </c>
      <c r="L104" s="31">
        <v>0</v>
      </c>
      <c r="M104" s="24">
        <f>ROUND(G104*L104,P4)</f>
        <v>0</v>
      </c>
      <c r="N104" s="25" t="s">
        <v>3882</v>
      </c>
      <c r="O104" s="32">
        <f>M104*AA104</f>
        <v>0</v>
      </c>
      <c r="P104" s="1">
        <v>3</v>
      </c>
      <c r="AA104" s="1">
        <f>IF(P104=1,$O$3,IF(P104=2,$O$4,$O$5))</f>
        <v>0</v>
      </c>
    </row>
    <row r="105">
      <c r="A105" s="1" t="s">
        <v>664</v>
      </c>
      <c r="E105" s="27" t="s">
        <v>3883</v>
      </c>
    </row>
    <row r="106" ht="25.5">
      <c r="A106" s="1" t="s">
        <v>665</v>
      </c>
      <c r="E106" s="33" t="s">
        <v>4034</v>
      </c>
    </row>
    <row r="107" ht="38.25">
      <c r="A107" s="1" t="s">
        <v>666</v>
      </c>
      <c r="E107" s="27" t="s">
        <v>4056</v>
      </c>
    </row>
    <row r="108">
      <c r="A108" s="1" t="s">
        <v>656</v>
      </c>
      <c r="C108" s="22" t="s">
        <v>4071</v>
      </c>
      <c r="E108" s="23" t="s">
        <v>4072</v>
      </c>
      <c r="L108" s="24">
        <f>SUMIFS(L109:L136,A109:A136,"P")</f>
        <v>0</v>
      </c>
      <c r="M108" s="24">
        <f>SUMIFS(M109:M136,A109:A136,"P")</f>
        <v>0</v>
      </c>
      <c r="N108" s="25"/>
    </row>
    <row r="109">
      <c r="A109" s="1" t="s">
        <v>659</v>
      </c>
      <c r="B109" s="1">
        <v>25</v>
      </c>
      <c r="C109" s="26" t="s">
        <v>4073</v>
      </c>
      <c r="D109" t="s">
        <v>661</v>
      </c>
      <c r="E109" s="27" t="s">
        <v>4074</v>
      </c>
      <c r="F109" s="28" t="s">
        <v>683</v>
      </c>
      <c r="G109" s="29">
        <v>4</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4034</v>
      </c>
    </row>
    <row r="112" ht="102">
      <c r="A112" s="1" t="s">
        <v>666</v>
      </c>
      <c r="E112" s="27" t="s">
        <v>4075</v>
      </c>
    </row>
    <row r="113">
      <c r="A113" s="1" t="s">
        <v>659</v>
      </c>
      <c r="B113" s="1">
        <v>26</v>
      </c>
      <c r="C113" s="26" t="s">
        <v>4076</v>
      </c>
      <c r="D113" t="s">
        <v>661</v>
      </c>
      <c r="E113" s="27" t="s">
        <v>4077</v>
      </c>
      <c r="F113" s="28" t="s">
        <v>683</v>
      </c>
      <c r="G113" s="29">
        <v>1</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4034</v>
      </c>
    </row>
    <row r="116" ht="102">
      <c r="A116" s="1" t="s">
        <v>666</v>
      </c>
      <c r="E116" s="27" t="s">
        <v>4075</v>
      </c>
    </row>
    <row r="117">
      <c r="A117" s="1" t="s">
        <v>659</v>
      </c>
      <c r="B117" s="1">
        <v>27</v>
      </c>
      <c r="C117" s="26" t="s">
        <v>4078</v>
      </c>
      <c r="D117" t="s">
        <v>661</v>
      </c>
      <c r="E117" s="27" t="s">
        <v>4079</v>
      </c>
      <c r="F117" s="28" t="s">
        <v>683</v>
      </c>
      <c r="G117" s="29">
        <v>1</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4034</v>
      </c>
    </row>
    <row r="120" ht="102">
      <c r="A120" s="1" t="s">
        <v>666</v>
      </c>
      <c r="E120" s="27" t="s">
        <v>4075</v>
      </c>
    </row>
    <row r="121">
      <c r="A121" s="1" t="s">
        <v>659</v>
      </c>
      <c r="B121" s="1">
        <v>28</v>
      </c>
      <c r="C121" s="26" t="s">
        <v>4080</v>
      </c>
      <c r="D121" t="s">
        <v>661</v>
      </c>
      <c r="E121" s="27" t="s">
        <v>4081</v>
      </c>
      <c r="F121" s="28" t="s">
        <v>683</v>
      </c>
      <c r="G121" s="29">
        <v>1</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4034</v>
      </c>
    </row>
    <row r="124" ht="102">
      <c r="A124" s="1" t="s">
        <v>666</v>
      </c>
      <c r="E124" s="27" t="s">
        <v>4075</v>
      </c>
    </row>
    <row r="125">
      <c r="A125" s="1" t="s">
        <v>659</v>
      </c>
      <c r="B125" s="1">
        <v>29</v>
      </c>
      <c r="C125" s="26" t="s">
        <v>4082</v>
      </c>
      <c r="D125" t="s">
        <v>661</v>
      </c>
      <c r="E125" s="27" t="s">
        <v>4083</v>
      </c>
      <c r="F125" s="28" t="s">
        <v>683</v>
      </c>
      <c r="G125" s="29">
        <v>2</v>
      </c>
      <c r="H125" s="28">
        <v>0</v>
      </c>
      <c r="I125" s="30">
        <f>ROUND(G125*H125,P4)</f>
        <v>0</v>
      </c>
      <c r="L125" s="31">
        <v>0</v>
      </c>
      <c r="M125" s="24">
        <f>ROUND(G125*L125,P4)</f>
        <v>0</v>
      </c>
      <c r="N125" s="25" t="s">
        <v>3882</v>
      </c>
      <c r="O125" s="32">
        <f>M125*AA125</f>
        <v>0</v>
      </c>
      <c r="P125" s="1">
        <v>3</v>
      </c>
      <c r="AA125" s="1">
        <f>IF(P125=1,$O$3,IF(P125=2,$O$4,$O$5))</f>
        <v>0</v>
      </c>
    </row>
    <row r="126">
      <c r="A126" s="1" t="s">
        <v>664</v>
      </c>
      <c r="E126" s="27" t="s">
        <v>3883</v>
      </c>
    </row>
    <row r="127" ht="25.5">
      <c r="A127" s="1" t="s">
        <v>665</v>
      </c>
      <c r="E127" s="33" t="s">
        <v>4034</v>
      </c>
    </row>
    <row r="128" ht="102">
      <c r="A128" s="1" t="s">
        <v>666</v>
      </c>
      <c r="E128" s="27" t="s">
        <v>4075</v>
      </c>
    </row>
    <row r="129">
      <c r="A129" s="1" t="s">
        <v>659</v>
      </c>
      <c r="B129" s="1">
        <v>30</v>
      </c>
      <c r="C129" s="26" t="s">
        <v>4084</v>
      </c>
      <c r="D129" t="s">
        <v>661</v>
      </c>
      <c r="E129" s="27" t="s">
        <v>4085</v>
      </c>
      <c r="F129" s="28" t="s">
        <v>683</v>
      </c>
      <c r="G129" s="29">
        <v>1</v>
      </c>
      <c r="H129" s="28">
        <v>0</v>
      </c>
      <c r="I129" s="30">
        <f>ROUND(G129*H129,P4)</f>
        <v>0</v>
      </c>
      <c r="L129" s="31">
        <v>0</v>
      </c>
      <c r="M129" s="24">
        <f>ROUND(G129*L129,P4)</f>
        <v>0</v>
      </c>
      <c r="N129" s="25" t="s">
        <v>3882</v>
      </c>
      <c r="O129" s="32">
        <f>M129*AA129</f>
        <v>0</v>
      </c>
      <c r="P129" s="1">
        <v>3</v>
      </c>
      <c r="AA129" s="1">
        <f>IF(P129=1,$O$3,IF(P129=2,$O$4,$O$5))</f>
        <v>0</v>
      </c>
    </row>
    <row r="130">
      <c r="A130" s="1" t="s">
        <v>664</v>
      </c>
      <c r="E130" s="27" t="s">
        <v>3883</v>
      </c>
    </row>
    <row r="131" ht="25.5">
      <c r="A131" s="1" t="s">
        <v>665</v>
      </c>
      <c r="E131" s="33" t="s">
        <v>4034</v>
      </c>
    </row>
    <row r="132" ht="102">
      <c r="A132" s="1" t="s">
        <v>666</v>
      </c>
      <c r="E132" s="27" t="s">
        <v>4086</v>
      </c>
    </row>
    <row r="133">
      <c r="A133" s="1" t="s">
        <v>659</v>
      </c>
      <c r="B133" s="1">
        <v>31</v>
      </c>
      <c r="C133" s="26" t="s">
        <v>4087</v>
      </c>
      <c r="D133" t="s">
        <v>661</v>
      </c>
      <c r="E133" s="27" t="s">
        <v>4088</v>
      </c>
      <c r="F133" s="28" t="s">
        <v>683</v>
      </c>
      <c r="G133" s="29">
        <v>1</v>
      </c>
      <c r="H133" s="28">
        <v>0</v>
      </c>
      <c r="I133" s="30">
        <f>ROUND(G133*H133,P4)</f>
        <v>0</v>
      </c>
      <c r="L133" s="31">
        <v>0</v>
      </c>
      <c r="M133" s="24">
        <f>ROUND(G133*L133,P4)</f>
        <v>0</v>
      </c>
      <c r="N133" s="25" t="s">
        <v>3882</v>
      </c>
      <c r="O133" s="32">
        <f>M133*AA133</f>
        <v>0</v>
      </c>
      <c r="P133" s="1">
        <v>3</v>
      </c>
      <c r="AA133" s="1">
        <f>IF(P133=1,$O$3,IF(P133=2,$O$4,$O$5))</f>
        <v>0</v>
      </c>
    </row>
    <row r="134">
      <c r="A134" s="1" t="s">
        <v>664</v>
      </c>
      <c r="E134" s="27" t="s">
        <v>3883</v>
      </c>
    </row>
    <row r="135" ht="25.5">
      <c r="A135" s="1" t="s">
        <v>665</v>
      </c>
      <c r="E135" s="33" t="s">
        <v>4034</v>
      </c>
    </row>
    <row r="136" ht="102">
      <c r="A136" s="1" t="s">
        <v>666</v>
      </c>
      <c r="E136" s="27" t="s">
        <v>4086</v>
      </c>
    </row>
    <row r="137">
      <c r="A137" s="1" t="s">
        <v>656</v>
      </c>
      <c r="C137" s="22" t="s">
        <v>3878</v>
      </c>
      <c r="E137" s="23" t="s">
        <v>3879</v>
      </c>
      <c r="L137" s="24">
        <f>SUMIFS(L138:L217,A138:A217,"P")</f>
        <v>0</v>
      </c>
      <c r="M137" s="24">
        <f>SUMIFS(M138:M217,A138:A217,"P")</f>
        <v>0</v>
      </c>
      <c r="N137" s="25"/>
    </row>
    <row r="138">
      <c r="A138" s="1" t="s">
        <v>659</v>
      </c>
      <c r="B138" s="1">
        <v>32</v>
      </c>
      <c r="C138" s="26" t="s">
        <v>4089</v>
      </c>
      <c r="D138" t="s">
        <v>661</v>
      </c>
      <c r="E138" s="27" t="s">
        <v>4090</v>
      </c>
      <c r="F138" s="28" t="s">
        <v>683</v>
      </c>
      <c r="G138" s="29">
        <v>1</v>
      </c>
      <c r="H138" s="28">
        <v>0</v>
      </c>
      <c r="I138" s="30">
        <f>ROUND(G138*H138,P4)</f>
        <v>0</v>
      </c>
      <c r="L138" s="31">
        <v>0</v>
      </c>
      <c r="M138" s="24">
        <f>ROUND(G138*L138,P4)</f>
        <v>0</v>
      </c>
      <c r="N138" s="25" t="s">
        <v>3882</v>
      </c>
      <c r="O138" s="32">
        <f>M138*AA138</f>
        <v>0</v>
      </c>
      <c r="P138" s="1">
        <v>3</v>
      </c>
      <c r="AA138" s="1">
        <f>IF(P138=1,$O$3,IF(P138=2,$O$4,$O$5))</f>
        <v>0</v>
      </c>
    </row>
    <row r="139">
      <c r="A139" s="1" t="s">
        <v>664</v>
      </c>
      <c r="E139" s="27" t="s">
        <v>3883</v>
      </c>
    </row>
    <row r="140" ht="25.5">
      <c r="A140" s="1" t="s">
        <v>665</v>
      </c>
      <c r="E140" s="33" t="s">
        <v>4034</v>
      </c>
    </row>
    <row r="141" ht="318.75">
      <c r="A141" s="1" t="s">
        <v>666</v>
      </c>
      <c r="E141" s="27" t="s">
        <v>4091</v>
      </c>
    </row>
    <row r="142">
      <c r="A142" s="1" t="s">
        <v>659</v>
      </c>
      <c r="B142" s="1">
        <v>33</v>
      </c>
      <c r="C142" s="26" t="s">
        <v>4092</v>
      </c>
      <c r="D142" t="s">
        <v>661</v>
      </c>
      <c r="E142" s="27" t="s">
        <v>4093</v>
      </c>
      <c r="F142" s="28" t="s">
        <v>683</v>
      </c>
      <c r="G142" s="29">
        <v>3</v>
      </c>
      <c r="H142" s="28">
        <v>0</v>
      </c>
      <c r="I142" s="30">
        <f>ROUND(G142*H142,P4)</f>
        <v>0</v>
      </c>
      <c r="L142" s="31">
        <v>0</v>
      </c>
      <c r="M142" s="24">
        <f>ROUND(G142*L142,P4)</f>
        <v>0</v>
      </c>
      <c r="N142" s="25" t="s">
        <v>3882</v>
      </c>
      <c r="O142" s="32">
        <f>M142*AA142</f>
        <v>0</v>
      </c>
      <c r="P142" s="1">
        <v>3</v>
      </c>
      <c r="AA142" s="1">
        <f>IF(P142=1,$O$3,IF(P142=2,$O$4,$O$5))</f>
        <v>0</v>
      </c>
    </row>
    <row r="143">
      <c r="A143" s="1" t="s">
        <v>664</v>
      </c>
      <c r="E143" s="27" t="s">
        <v>4094</v>
      </c>
    </row>
    <row r="144" ht="25.5">
      <c r="A144" s="1" t="s">
        <v>665</v>
      </c>
      <c r="E144" s="33" t="s">
        <v>4034</v>
      </c>
    </row>
    <row r="145" ht="89.25">
      <c r="A145" s="1" t="s">
        <v>666</v>
      </c>
      <c r="E145" s="27" t="s">
        <v>4095</v>
      </c>
    </row>
    <row r="146" ht="25.5">
      <c r="A146" s="1" t="s">
        <v>659</v>
      </c>
      <c r="B146" s="1">
        <v>34</v>
      </c>
      <c r="C146" s="26" t="s">
        <v>4096</v>
      </c>
      <c r="D146" t="s">
        <v>661</v>
      </c>
      <c r="E146" s="27" t="s">
        <v>4097</v>
      </c>
      <c r="F146" s="28" t="s">
        <v>683</v>
      </c>
      <c r="G146" s="29">
        <v>3</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4034</v>
      </c>
    </row>
    <row r="149" ht="89.25">
      <c r="A149" s="1" t="s">
        <v>666</v>
      </c>
      <c r="E149" s="27" t="s">
        <v>4098</v>
      </c>
    </row>
    <row r="150" ht="25.5">
      <c r="A150" s="1" t="s">
        <v>659</v>
      </c>
      <c r="B150" s="1">
        <v>35</v>
      </c>
      <c r="C150" s="26" t="s">
        <v>4099</v>
      </c>
      <c r="D150" t="s">
        <v>661</v>
      </c>
      <c r="E150" s="27" t="s">
        <v>4100</v>
      </c>
      <c r="F150" s="28" t="s">
        <v>683</v>
      </c>
      <c r="G150" s="29">
        <v>1</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4034</v>
      </c>
    </row>
    <row r="153" ht="89.25">
      <c r="A153" s="1" t="s">
        <v>666</v>
      </c>
      <c r="E153" s="27" t="s">
        <v>4101</v>
      </c>
    </row>
    <row r="154" ht="38.25">
      <c r="A154" s="1" t="s">
        <v>659</v>
      </c>
      <c r="B154" s="1">
        <v>36</v>
      </c>
      <c r="C154" s="26" t="s">
        <v>4007</v>
      </c>
      <c r="D154" t="s">
        <v>661</v>
      </c>
      <c r="E154" s="27" t="s">
        <v>4008</v>
      </c>
      <c r="F154" s="28" t="s">
        <v>683</v>
      </c>
      <c r="G154" s="29">
        <v>3</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4034</v>
      </c>
    </row>
    <row r="157" ht="76.5">
      <c r="A157" s="1" t="s">
        <v>666</v>
      </c>
      <c r="E157" s="27" t="s">
        <v>4102</v>
      </c>
    </row>
    <row r="158">
      <c r="A158" s="1" t="s">
        <v>659</v>
      </c>
      <c r="B158" s="1">
        <v>37</v>
      </c>
      <c r="C158" s="26" t="s">
        <v>4010</v>
      </c>
      <c r="D158" t="s">
        <v>661</v>
      </c>
      <c r="E158" s="27" t="s">
        <v>4011</v>
      </c>
      <c r="F158" s="28" t="s">
        <v>683</v>
      </c>
      <c r="G158" s="29">
        <v>1</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4034</v>
      </c>
    </row>
    <row r="161" ht="280.5">
      <c r="A161" s="1" t="s">
        <v>666</v>
      </c>
      <c r="E161" s="27" t="s">
        <v>4103</v>
      </c>
    </row>
    <row r="162" ht="25.5">
      <c r="A162" s="1" t="s">
        <v>659</v>
      </c>
      <c r="B162" s="1">
        <v>38</v>
      </c>
      <c r="C162" s="26" t="s">
        <v>4104</v>
      </c>
      <c r="D162" t="s">
        <v>661</v>
      </c>
      <c r="E162" s="27" t="s">
        <v>4105</v>
      </c>
      <c r="F162" s="28" t="s">
        <v>683</v>
      </c>
      <c r="G162" s="29">
        <v>5</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4034</v>
      </c>
    </row>
    <row r="165" ht="76.5">
      <c r="A165" s="1" t="s">
        <v>666</v>
      </c>
      <c r="E165" s="27" t="s">
        <v>4102</v>
      </c>
    </row>
    <row r="166">
      <c r="A166" s="1" t="s">
        <v>659</v>
      </c>
      <c r="B166" s="1">
        <v>39</v>
      </c>
      <c r="C166" s="26" t="s">
        <v>4106</v>
      </c>
      <c r="D166" t="s">
        <v>661</v>
      </c>
      <c r="E166" s="27" t="s">
        <v>4107</v>
      </c>
      <c r="F166" s="28" t="s">
        <v>683</v>
      </c>
      <c r="G166" s="29">
        <v>3</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4034</v>
      </c>
    </row>
    <row r="169" ht="293.25">
      <c r="A169" s="1" t="s">
        <v>666</v>
      </c>
      <c r="E169" s="27" t="s">
        <v>4108</v>
      </c>
    </row>
    <row r="170" ht="25.5">
      <c r="A170" s="1" t="s">
        <v>659</v>
      </c>
      <c r="B170" s="1">
        <v>40</v>
      </c>
      <c r="C170" s="26" t="s">
        <v>4109</v>
      </c>
      <c r="D170" t="s">
        <v>661</v>
      </c>
      <c r="E170" s="27" t="s">
        <v>4110</v>
      </c>
      <c r="F170" s="28" t="s">
        <v>683</v>
      </c>
      <c r="G170" s="29">
        <v>9</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4034</v>
      </c>
    </row>
    <row r="173" ht="293.25">
      <c r="A173" s="1" t="s">
        <v>666</v>
      </c>
      <c r="E173" s="27" t="s">
        <v>4108</v>
      </c>
    </row>
    <row r="174" ht="25.5">
      <c r="A174" s="1" t="s">
        <v>659</v>
      </c>
      <c r="B174" s="1">
        <v>41</v>
      </c>
      <c r="C174" s="26" t="s">
        <v>3880</v>
      </c>
      <c r="D174" t="s">
        <v>661</v>
      </c>
      <c r="E174" s="27" t="s">
        <v>3881</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4034</v>
      </c>
    </row>
    <row r="177" ht="293.25">
      <c r="A177" s="1" t="s">
        <v>666</v>
      </c>
      <c r="E177" s="27" t="s">
        <v>4108</v>
      </c>
    </row>
    <row r="178">
      <c r="A178" s="1" t="s">
        <v>659</v>
      </c>
      <c r="B178" s="1">
        <v>42</v>
      </c>
      <c r="C178" s="26" t="s">
        <v>4111</v>
      </c>
      <c r="D178" t="s">
        <v>661</v>
      </c>
      <c r="E178" s="27" t="s">
        <v>4112</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4034</v>
      </c>
    </row>
    <row r="181" ht="280.5">
      <c r="A181" s="1" t="s">
        <v>666</v>
      </c>
      <c r="E181" s="27" t="s">
        <v>4113</v>
      </c>
    </row>
    <row r="182">
      <c r="A182" s="1" t="s">
        <v>659</v>
      </c>
      <c r="B182" s="1">
        <v>43</v>
      </c>
      <c r="C182" s="26" t="s">
        <v>4114</v>
      </c>
      <c r="D182" t="s">
        <v>661</v>
      </c>
      <c r="E182" s="27" t="s">
        <v>4115</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4034</v>
      </c>
    </row>
    <row r="185" ht="306">
      <c r="A185" s="1" t="s">
        <v>666</v>
      </c>
      <c r="E185" s="27" t="s">
        <v>4116</v>
      </c>
    </row>
    <row r="186">
      <c r="A186" s="1" t="s">
        <v>659</v>
      </c>
      <c r="B186" s="1">
        <v>44</v>
      </c>
      <c r="C186" s="26" t="s">
        <v>4117</v>
      </c>
      <c r="D186" t="s">
        <v>661</v>
      </c>
      <c r="E186" s="27" t="s">
        <v>4118</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4034</v>
      </c>
    </row>
    <row r="189" ht="293.25">
      <c r="A189" s="1" t="s">
        <v>666</v>
      </c>
      <c r="E189" s="27" t="s">
        <v>4119</v>
      </c>
    </row>
    <row r="190">
      <c r="A190" s="1" t="s">
        <v>659</v>
      </c>
      <c r="B190" s="1">
        <v>45</v>
      </c>
      <c r="C190" s="26" t="s">
        <v>4120</v>
      </c>
      <c r="D190" t="s">
        <v>661</v>
      </c>
      <c r="E190" s="27" t="s">
        <v>4121</v>
      </c>
      <c r="F190" s="28" t="s">
        <v>683</v>
      </c>
      <c r="G190" s="29">
        <v>1</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4034</v>
      </c>
    </row>
    <row r="193" ht="255">
      <c r="A193" s="1" t="s">
        <v>666</v>
      </c>
      <c r="E193" s="27" t="s">
        <v>4122</v>
      </c>
    </row>
    <row r="194" ht="38.25">
      <c r="A194" s="1" t="s">
        <v>659</v>
      </c>
      <c r="B194" s="1">
        <v>46</v>
      </c>
      <c r="C194" s="26" t="s">
        <v>4123</v>
      </c>
      <c r="D194" t="s">
        <v>661</v>
      </c>
      <c r="E194" s="27" t="s">
        <v>4124</v>
      </c>
      <c r="F194" s="28" t="s">
        <v>683</v>
      </c>
      <c r="G194" s="29">
        <v>3</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4034</v>
      </c>
    </row>
    <row r="197" ht="331.5">
      <c r="A197" s="1" t="s">
        <v>666</v>
      </c>
      <c r="E197" s="27" t="s">
        <v>4125</v>
      </c>
    </row>
    <row r="198">
      <c r="A198" s="1" t="s">
        <v>659</v>
      </c>
      <c r="B198" s="1">
        <v>47</v>
      </c>
      <c r="C198" s="26" t="s">
        <v>4126</v>
      </c>
      <c r="D198" t="s">
        <v>661</v>
      </c>
      <c r="E198" s="27" t="s">
        <v>4127</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4034</v>
      </c>
    </row>
    <row r="201" ht="89.25">
      <c r="A201" s="1" t="s">
        <v>666</v>
      </c>
      <c r="E201" s="27" t="s">
        <v>4128</v>
      </c>
    </row>
    <row r="202">
      <c r="A202" s="1" t="s">
        <v>659</v>
      </c>
      <c r="B202" s="1">
        <v>48</v>
      </c>
      <c r="C202" s="26" t="s">
        <v>4129</v>
      </c>
      <c r="D202" t="s">
        <v>661</v>
      </c>
      <c r="E202" s="27" t="s">
        <v>4130</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4034</v>
      </c>
    </row>
    <row r="205" ht="63.75">
      <c r="A205" s="1" t="s">
        <v>666</v>
      </c>
      <c r="E205" s="27" t="s">
        <v>4131</v>
      </c>
    </row>
    <row r="206">
      <c r="A206" s="1" t="s">
        <v>659</v>
      </c>
      <c r="B206" s="1">
        <v>49</v>
      </c>
      <c r="C206" s="26" t="s">
        <v>3946</v>
      </c>
      <c r="D206" t="s">
        <v>661</v>
      </c>
      <c r="E206" s="27" t="s">
        <v>3947</v>
      </c>
      <c r="F206" s="28" t="s">
        <v>683</v>
      </c>
      <c r="G206" s="29">
        <v>1</v>
      </c>
      <c r="H206" s="28">
        <v>0</v>
      </c>
      <c r="I206" s="30">
        <f>ROUND(G206*H206,P4)</f>
        <v>0</v>
      </c>
      <c r="L206" s="31">
        <v>0</v>
      </c>
      <c r="M206" s="24">
        <f>ROUND(G206*L206,P4)</f>
        <v>0</v>
      </c>
      <c r="N206" s="25" t="s">
        <v>3882</v>
      </c>
      <c r="O206" s="32">
        <f>M206*AA206</f>
        <v>0</v>
      </c>
      <c r="P206" s="1">
        <v>3</v>
      </c>
      <c r="AA206" s="1">
        <f>IF(P206=1,$O$3,IF(P206=2,$O$4,$O$5))</f>
        <v>0</v>
      </c>
    </row>
    <row r="207">
      <c r="A207" s="1" t="s">
        <v>664</v>
      </c>
      <c r="E207" s="27" t="s">
        <v>3883</v>
      </c>
    </row>
    <row r="208" ht="25.5">
      <c r="A208" s="1" t="s">
        <v>665</v>
      </c>
      <c r="E208" s="33" t="s">
        <v>4034</v>
      </c>
    </row>
    <row r="209" ht="89.25">
      <c r="A209" s="1" t="s">
        <v>666</v>
      </c>
      <c r="E209" s="27" t="s">
        <v>4132</v>
      </c>
    </row>
    <row r="210">
      <c r="A210" s="1" t="s">
        <v>659</v>
      </c>
      <c r="B210" s="1">
        <v>50</v>
      </c>
      <c r="C210" s="26" t="s">
        <v>3956</v>
      </c>
      <c r="D210" t="s">
        <v>661</v>
      </c>
      <c r="E210" s="27" t="s">
        <v>3957</v>
      </c>
      <c r="F210" s="28" t="s">
        <v>683</v>
      </c>
      <c r="G210" s="29">
        <v>1</v>
      </c>
      <c r="H210" s="28">
        <v>0</v>
      </c>
      <c r="I210" s="30">
        <f>ROUND(G210*H210,P4)</f>
        <v>0</v>
      </c>
      <c r="L210" s="31">
        <v>0</v>
      </c>
      <c r="M210" s="24">
        <f>ROUND(G210*L210,P4)</f>
        <v>0</v>
      </c>
      <c r="N210" s="25" t="s">
        <v>3882</v>
      </c>
      <c r="O210" s="32">
        <f>M210*AA210</f>
        <v>0</v>
      </c>
      <c r="P210" s="1">
        <v>3</v>
      </c>
      <c r="AA210" s="1">
        <f>IF(P210=1,$O$3,IF(P210=2,$O$4,$O$5))</f>
        <v>0</v>
      </c>
    </row>
    <row r="211">
      <c r="A211" s="1" t="s">
        <v>664</v>
      </c>
      <c r="E211" s="27" t="s">
        <v>3883</v>
      </c>
    </row>
    <row r="212" ht="25.5">
      <c r="A212" s="1" t="s">
        <v>665</v>
      </c>
      <c r="E212" s="33" t="s">
        <v>4034</v>
      </c>
    </row>
    <row r="213" ht="140.25">
      <c r="A213" s="1" t="s">
        <v>666</v>
      </c>
      <c r="E213" s="27" t="s">
        <v>4133</v>
      </c>
    </row>
    <row r="214" ht="25.5">
      <c r="A214" s="1" t="s">
        <v>659</v>
      </c>
      <c r="B214" s="1">
        <v>51</v>
      </c>
      <c r="C214" s="26" t="s">
        <v>3978</v>
      </c>
      <c r="D214" t="s">
        <v>661</v>
      </c>
      <c r="E214" s="27" t="s">
        <v>3979</v>
      </c>
      <c r="F214" s="28" t="s">
        <v>683</v>
      </c>
      <c r="G214" s="29">
        <v>1</v>
      </c>
      <c r="H214" s="28">
        <v>0</v>
      </c>
      <c r="I214" s="30">
        <f>ROUND(G214*H214,P4)</f>
        <v>0</v>
      </c>
      <c r="L214" s="31">
        <v>0</v>
      </c>
      <c r="M214" s="24">
        <f>ROUND(G214*L214,P4)</f>
        <v>0</v>
      </c>
      <c r="N214" s="25" t="s">
        <v>3882</v>
      </c>
      <c r="O214" s="32">
        <f>M214*AA214</f>
        <v>0</v>
      </c>
      <c r="P214" s="1">
        <v>3</v>
      </c>
      <c r="AA214" s="1">
        <f>IF(P214=1,$O$3,IF(P214=2,$O$4,$O$5))</f>
        <v>0</v>
      </c>
    </row>
    <row r="215">
      <c r="A215" s="1" t="s">
        <v>664</v>
      </c>
      <c r="E215" s="27" t="s">
        <v>3883</v>
      </c>
    </row>
    <row r="216" ht="25.5">
      <c r="A216" s="1" t="s">
        <v>665</v>
      </c>
      <c r="E216" s="33" t="s">
        <v>4034</v>
      </c>
    </row>
    <row r="217" ht="140.25">
      <c r="A217" s="1" t="s">
        <v>666</v>
      </c>
      <c r="E217" s="27" t="s">
        <v>4134</v>
      </c>
    </row>
    <row r="218">
      <c r="A218" s="1" t="s">
        <v>656</v>
      </c>
      <c r="C218" s="22" t="s">
        <v>3983</v>
      </c>
      <c r="E218" s="23" t="s">
        <v>3984</v>
      </c>
      <c r="L218" s="24">
        <f>SUMIFS(L219:L250,A219:A250,"P")</f>
        <v>0</v>
      </c>
      <c r="M218" s="24">
        <f>SUMIFS(M219:M250,A219:A250,"P")</f>
        <v>0</v>
      </c>
      <c r="N218" s="25"/>
    </row>
    <row r="219" ht="25.5">
      <c r="A219" s="1" t="s">
        <v>659</v>
      </c>
      <c r="B219" s="1">
        <v>52</v>
      </c>
      <c r="C219" s="26" t="s">
        <v>2147</v>
      </c>
      <c r="D219" t="s">
        <v>661</v>
      </c>
      <c r="E219" s="27" t="s">
        <v>3458</v>
      </c>
      <c r="F219" s="28" t="s">
        <v>683</v>
      </c>
      <c r="G219" s="29">
        <v>1</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4034</v>
      </c>
    </row>
    <row r="222" ht="140.25">
      <c r="A222" s="1" t="s">
        <v>666</v>
      </c>
      <c r="E222" s="27" t="s">
        <v>3985</v>
      </c>
    </row>
    <row r="223" ht="38.25">
      <c r="A223" s="1" t="s">
        <v>659</v>
      </c>
      <c r="B223" s="1">
        <v>53</v>
      </c>
      <c r="C223" s="26" t="s">
        <v>3986</v>
      </c>
      <c r="D223" t="s">
        <v>661</v>
      </c>
      <c r="E223" s="27" t="s">
        <v>3987</v>
      </c>
      <c r="F223" s="28" t="s">
        <v>683</v>
      </c>
      <c r="G223" s="29">
        <v>1</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4034</v>
      </c>
    </row>
    <row r="226" ht="63.75">
      <c r="A226" s="1" t="s">
        <v>666</v>
      </c>
      <c r="E226" s="27" t="s">
        <v>3988</v>
      </c>
    </row>
    <row r="227" ht="25.5">
      <c r="A227" s="1" t="s">
        <v>659</v>
      </c>
      <c r="B227" s="1">
        <v>54</v>
      </c>
      <c r="C227" s="26" t="s">
        <v>3989</v>
      </c>
      <c r="D227" t="s">
        <v>661</v>
      </c>
      <c r="E227" s="27" t="s">
        <v>3990</v>
      </c>
      <c r="F227" s="28" t="s">
        <v>683</v>
      </c>
      <c r="G227" s="29">
        <v>1</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4034</v>
      </c>
    </row>
    <row r="230" ht="153">
      <c r="A230" s="1" t="s">
        <v>666</v>
      </c>
      <c r="E230" s="27" t="s">
        <v>3991</v>
      </c>
    </row>
    <row r="231">
      <c r="A231" s="1" t="s">
        <v>659</v>
      </c>
      <c r="B231" s="1">
        <v>55</v>
      </c>
      <c r="C231" s="26" t="s">
        <v>4135</v>
      </c>
      <c r="D231" t="s">
        <v>661</v>
      </c>
      <c r="E231" s="27" t="s">
        <v>4136</v>
      </c>
      <c r="F231" s="28" t="s">
        <v>683</v>
      </c>
      <c r="G231" s="29">
        <v>7</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4034</v>
      </c>
    </row>
    <row r="234" ht="38.25">
      <c r="A234" s="1" t="s">
        <v>666</v>
      </c>
      <c r="E234" s="27" t="s">
        <v>4137</v>
      </c>
    </row>
    <row r="235">
      <c r="A235" s="1" t="s">
        <v>659</v>
      </c>
      <c r="B235" s="1">
        <v>56</v>
      </c>
      <c r="C235" s="26" t="s">
        <v>4138</v>
      </c>
      <c r="D235" t="s">
        <v>661</v>
      </c>
      <c r="E235" s="27" t="s">
        <v>4139</v>
      </c>
      <c r="F235" s="28" t="s">
        <v>683</v>
      </c>
      <c r="G235" s="29">
        <v>4</v>
      </c>
      <c r="H235" s="28">
        <v>0</v>
      </c>
      <c r="I235" s="30">
        <f>ROUND(G235*H235,P4)</f>
        <v>0</v>
      </c>
      <c r="L235" s="31">
        <v>0</v>
      </c>
      <c r="M235" s="24">
        <f>ROUND(G235*L235,P4)</f>
        <v>0</v>
      </c>
      <c r="N235" s="25" t="s">
        <v>3882</v>
      </c>
      <c r="O235" s="32">
        <f>M235*AA235</f>
        <v>0</v>
      </c>
      <c r="P235" s="1">
        <v>3</v>
      </c>
      <c r="AA235" s="1">
        <f>IF(P235=1,$O$3,IF(P235=2,$O$4,$O$5))</f>
        <v>0</v>
      </c>
    </row>
    <row r="236">
      <c r="A236" s="1" t="s">
        <v>664</v>
      </c>
      <c r="E236" s="27" t="s">
        <v>3883</v>
      </c>
    </row>
    <row r="237" ht="25.5">
      <c r="A237" s="1" t="s">
        <v>665</v>
      </c>
      <c r="E237" s="33" t="s">
        <v>4034</v>
      </c>
    </row>
    <row r="238" ht="38.25">
      <c r="A238" s="1" t="s">
        <v>666</v>
      </c>
      <c r="E238" s="27" t="s">
        <v>4137</v>
      </c>
    </row>
    <row r="239">
      <c r="A239" s="1" t="s">
        <v>659</v>
      </c>
      <c r="B239" s="1">
        <v>57</v>
      </c>
      <c r="C239" s="26" t="s">
        <v>4140</v>
      </c>
      <c r="D239" t="s">
        <v>661</v>
      </c>
      <c r="E239" s="27" t="s">
        <v>4141</v>
      </c>
      <c r="F239" s="28" t="s">
        <v>868</v>
      </c>
      <c r="G239" s="29">
        <v>16</v>
      </c>
      <c r="H239" s="28">
        <v>0</v>
      </c>
      <c r="I239" s="30">
        <f>ROUND(G239*H239,P4)</f>
        <v>0</v>
      </c>
      <c r="L239" s="31">
        <v>0</v>
      </c>
      <c r="M239" s="24">
        <f>ROUND(G239*L239,P4)</f>
        <v>0</v>
      </c>
      <c r="N239" s="25" t="s">
        <v>3882</v>
      </c>
      <c r="O239" s="32">
        <f>M239*AA239</f>
        <v>0</v>
      </c>
      <c r="P239" s="1">
        <v>3</v>
      </c>
      <c r="AA239" s="1">
        <f>IF(P239=1,$O$3,IF(P239=2,$O$4,$O$5))</f>
        <v>0</v>
      </c>
    </row>
    <row r="240">
      <c r="A240" s="1" t="s">
        <v>664</v>
      </c>
      <c r="E240" s="27" t="s">
        <v>3883</v>
      </c>
    </row>
    <row r="241" ht="25.5">
      <c r="A241" s="1" t="s">
        <v>665</v>
      </c>
      <c r="E241" s="33" t="s">
        <v>4034</v>
      </c>
    </row>
    <row r="242" ht="153">
      <c r="A242" s="1" t="s">
        <v>666</v>
      </c>
      <c r="E242" s="27" t="s">
        <v>4142</v>
      </c>
    </row>
    <row r="243">
      <c r="A243" s="1" t="s">
        <v>659</v>
      </c>
      <c r="B243" s="1">
        <v>58</v>
      </c>
      <c r="C243" s="26" t="s">
        <v>1973</v>
      </c>
      <c r="D243" t="s">
        <v>661</v>
      </c>
      <c r="E243" s="27" t="s">
        <v>1974</v>
      </c>
      <c r="F243" s="28" t="s">
        <v>868</v>
      </c>
      <c r="G243" s="29">
        <v>4</v>
      </c>
      <c r="H243" s="28">
        <v>0</v>
      </c>
      <c r="I243" s="30">
        <f>ROUND(G243*H243,P4)</f>
        <v>0</v>
      </c>
      <c r="L243" s="31">
        <v>0</v>
      </c>
      <c r="M243" s="24">
        <f>ROUND(G243*L243,P4)</f>
        <v>0</v>
      </c>
      <c r="N243" s="25" t="s">
        <v>3882</v>
      </c>
      <c r="O243" s="32">
        <f>M243*AA243</f>
        <v>0</v>
      </c>
      <c r="P243" s="1">
        <v>3</v>
      </c>
      <c r="AA243" s="1">
        <f>IF(P243=1,$O$3,IF(P243=2,$O$4,$O$5))</f>
        <v>0</v>
      </c>
    </row>
    <row r="244">
      <c r="A244" s="1" t="s">
        <v>664</v>
      </c>
      <c r="E244" s="27" t="s">
        <v>3883</v>
      </c>
    </row>
    <row r="245" ht="25.5">
      <c r="A245" s="1" t="s">
        <v>665</v>
      </c>
      <c r="E245" s="33" t="s">
        <v>4034</v>
      </c>
    </row>
    <row r="246" ht="153">
      <c r="A246" s="1" t="s">
        <v>666</v>
      </c>
      <c r="E246" s="27" t="s">
        <v>4143</v>
      </c>
    </row>
    <row r="247">
      <c r="A247" s="1" t="s">
        <v>659</v>
      </c>
      <c r="B247" s="1">
        <v>59</v>
      </c>
      <c r="C247" s="26" t="s">
        <v>1977</v>
      </c>
      <c r="D247" t="s">
        <v>661</v>
      </c>
      <c r="E247" s="27" t="s">
        <v>1978</v>
      </c>
      <c r="F247" s="28" t="s">
        <v>868</v>
      </c>
      <c r="G247" s="29">
        <v>4</v>
      </c>
      <c r="H247" s="28">
        <v>0</v>
      </c>
      <c r="I247" s="30">
        <f>ROUND(G247*H247,P4)</f>
        <v>0</v>
      </c>
      <c r="L247" s="31">
        <v>0</v>
      </c>
      <c r="M247" s="24">
        <f>ROUND(G247*L247,P4)</f>
        <v>0</v>
      </c>
      <c r="N247" s="25" t="s">
        <v>3882</v>
      </c>
      <c r="O247" s="32">
        <f>M247*AA247</f>
        <v>0</v>
      </c>
      <c r="P247" s="1">
        <v>3</v>
      </c>
      <c r="AA247" s="1">
        <f>IF(P247=1,$O$3,IF(P247=2,$O$4,$O$5))</f>
        <v>0</v>
      </c>
    </row>
    <row r="248">
      <c r="A248" s="1" t="s">
        <v>664</v>
      </c>
      <c r="E248" s="27" t="s">
        <v>3883</v>
      </c>
    </row>
    <row r="249" ht="25.5">
      <c r="A249" s="1" t="s">
        <v>665</v>
      </c>
      <c r="E249" s="33" t="s">
        <v>4034</v>
      </c>
    </row>
    <row r="250" ht="153">
      <c r="A250" s="1" t="s">
        <v>666</v>
      </c>
      <c r="E250" s="27" t="s">
        <v>4144</v>
      </c>
    </row>
    <row r="251">
      <c r="A251" s="1" t="s">
        <v>656</v>
      </c>
      <c r="C251" s="22" t="s">
        <v>3992</v>
      </c>
      <c r="E251" s="23" t="s">
        <v>3993</v>
      </c>
      <c r="L251" s="24">
        <f>SUMIFS(L252:L279,A252:A279,"P")</f>
        <v>0</v>
      </c>
      <c r="M251" s="24">
        <f>SUMIFS(M252:M279,A252:A279,"P")</f>
        <v>0</v>
      </c>
      <c r="N251" s="25"/>
    </row>
    <row r="252">
      <c r="A252" s="1" t="s">
        <v>659</v>
      </c>
      <c r="B252" s="1">
        <v>60</v>
      </c>
      <c r="C252" s="26" t="s">
        <v>4145</v>
      </c>
      <c r="D252" t="s">
        <v>661</v>
      </c>
      <c r="E252" s="27" t="s">
        <v>4146</v>
      </c>
      <c r="F252" s="28" t="s">
        <v>683</v>
      </c>
      <c r="G252" s="29">
        <v>8</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4034</v>
      </c>
    </row>
    <row r="255" ht="89.25">
      <c r="A255" s="1" t="s">
        <v>666</v>
      </c>
      <c r="E255" s="27" t="s">
        <v>1960</v>
      </c>
    </row>
    <row r="256">
      <c r="A256" s="1" t="s">
        <v>659</v>
      </c>
      <c r="B256" s="1">
        <v>61</v>
      </c>
      <c r="C256" s="26" t="s">
        <v>4147</v>
      </c>
      <c r="D256" t="s">
        <v>661</v>
      </c>
      <c r="E256" s="27" t="s">
        <v>4148</v>
      </c>
      <c r="F256" s="28" t="s">
        <v>683</v>
      </c>
      <c r="G256" s="29">
        <v>8</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4034</v>
      </c>
    </row>
    <row r="259" ht="102">
      <c r="A259" s="1" t="s">
        <v>666</v>
      </c>
      <c r="E259" s="27" t="s">
        <v>1963</v>
      </c>
    </row>
    <row r="260">
      <c r="A260" s="1" t="s">
        <v>659</v>
      </c>
      <c r="B260" s="1">
        <v>62</v>
      </c>
      <c r="C260" s="26" t="s">
        <v>4149</v>
      </c>
      <c r="D260" t="s">
        <v>661</v>
      </c>
      <c r="E260" s="27" t="s">
        <v>4150</v>
      </c>
      <c r="F260" s="28" t="s">
        <v>683</v>
      </c>
      <c r="G260" s="29">
        <v>5</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4034</v>
      </c>
    </row>
    <row r="263" ht="89.25">
      <c r="A263" s="1" t="s">
        <v>666</v>
      </c>
      <c r="E263" s="27" t="s">
        <v>1960</v>
      </c>
    </row>
    <row r="264">
      <c r="A264" s="1" t="s">
        <v>659</v>
      </c>
      <c r="B264" s="1">
        <v>63</v>
      </c>
      <c r="C264" s="26" t="s">
        <v>2742</v>
      </c>
      <c r="D264" t="s">
        <v>661</v>
      </c>
      <c r="E264" s="27" t="s">
        <v>2743</v>
      </c>
      <c r="F264" s="28" t="s">
        <v>683</v>
      </c>
      <c r="G264" s="29">
        <v>5</v>
      </c>
      <c r="H264" s="28">
        <v>0</v>
      </c>
      <c r="I264" s="30">
        <f>ROUND(G264*H264,P4)</f>
        <v>0</v>
      </c>
      <c r="L264" s="31">
        <v>0</v>
      </c>
      <c r="M264" s="24">
        <f>ROUND(G264*L264,P4)</f>
        <v>0</v>
      </c>
      <c r="N264" s="25" t="s">
        <v>3882</v>
      </c>
      <c r="O264" s="32">
        <f>M264*AA264</f>
        <v>0</v>
      </c>
      <c r="P264" s="1">
        <v>3</v>
      </c>
      <c r="AA264" s="1">
        <f>IF(P264=1,$O$3,IF(P264=2,$O$4,$O$5))</f>
        <v>0</v>
      </c>
    </row>
    <row r="265">
      <c r="A265" s="1" t="s">
        <v>664</v>
      </c>
      <c r="E265" s="27" t="s">
        <v>3883</v>
      </c>
    </row>
    <row r="266" ht="25.5">
      <c r="A266" s="1" t="s">
        <v>665</v>
      </c>
      <c r="E266" s="33" t="s">
        <v>4034</v>
      </c>
    </row>
    <row r="267" ht="102">
      <c r="A267" s="1" t="s">
        <v>666</v>
      </c>
      <c r="E267" s="27" t="s">
        <v>1963</v>
      </c>
    </row>
    <row r="268">
      <c r="A268" s="1" t="s">
        <v>659</v>
      </c>
      <c r="B268" s="1">
        <v>64</v>
      </c>
      <c r="C268" s="26" t="s">
        <v>4021</v>
      </c>
      <c r="D268" t="s">
        <v>661</v>
      </c>
      <c r="E268" s="27" t="s">
        <v>4151</v>
      </c>
      <c r="F268" s="28" t="s">
        <v>683</v>
      </c>
      <c r="G268" s="29">
        <v>1</v>
      </c>
      <c r="H268" s="28">
        <v>0</v>
      </c>
      <c r="I268" s="30">
        <f>ROUND(G268*H268,P4)</f>
        <v>0</v>
      </c>
      <c r="L268" s="31">
        <v>0</v>
      </c>
      <c r="M268" s="24">
        <f>ROUND(G268*L268,P4)</f>
        <v>0</v>
      </c>
      <c r="N268" s="25" t="s">
        <v>3882</v>
      </c>
      <c r="O268" s="32">
        <f>M268*AA268</f>
        <v>0</v>
      </c>
      <c r="P268" s="1">
        <v>3</v>
      </c>
      <c r="AA268" s="1">
        <f>IF(P268=1,$O$3,IF(P268=2,$O$4,$O$5))</f>
        <v>0</v>
      </c>
    </row>
    <row r="269">
      <c r="A269" s="1" t="s">
        <v>664</v>
      </c>
      <c r="E269" s="27" t="s">
        <v>3883</v>
      </c>
    </row>
    <row r="270" ht="25.5">
      <c r="A270" s="1" t="s">
        <v>665</v>
      </c>
      <c r="E270" s="33" t="s">
        <v>4034</v>
      </c>
    </row>
    <row r="271" ht="63.75">
      <c r="A271" s="1" t="s">
        <v>666</v>
      </c>
      <c r="E271" s="27" t="s">
        <v>4152</v>
      </c>
    </row>
    <row r="272">
      <c r="A272" s="1" t="s">
        <v>659</v>
      </c>
      <c r="B272" s="1">
        <v>65</v>
      </c>
      <c r="C272" s="26" t="s">
        <v>4025</v>
      </c>
      <c r="D272" t="s">
        <v>661</v>
      </c>
      <c r="E272" s="27" t="s">
        <v>4026</v>
      </c>
      <c r="F272" s="28" t="s">
        <v>683</v>
      </c>
      <c r="G272" s="29">
        <v>2</v>
      </c>
      <c r="H272" s="28">
        <v>0</v>
      </c>
      <c r="I272" s="30">
        <f>ROUND(G272*H272,P4)</f>
        <v>0</v>
      </c>
      <c r="L272" s="31">
        <v>0</v>
      </c>
      <c r="M272" s="24">
        <f>ROUND(G272*L272,P4)</f>
        <v>0</v>
      </c>
      <c r="N272" s="25" t="s">
        <v>3882</v>
      </c>
      <c r="O272" s="32">
        <f>M272*AA272</f>
        <v>0</v>
      </c>
      <c r="P272" s="1">
        <v>3</v>
      </c>
      <c r="AA272" s="1">
        <f>IF(P272=1,$O$3,IF(P272=2,$O$4,$O$5))</f>
        <v>0</v>
      </c>
    </row>
    <row r="273">
      <c r="A273" s="1" t="s">
        <v>664</v>
      </c>
      <c r="E273" s="27" t="s">
        <v>3883</v>
      </c>
    </row>
    <row r="274" ht="25.5">
      <c r="A274" s="1" t="s">
        <v>665</v>
      </c>
      <c r="E274" s="33" t="s">
        <v>4034</v>
      </c>
    </row>
    <row r="275" ht="63.75">
      <c r="A275" s="1" t="s">
        <v>666</v>
      </c>
      <c r="E275" s="27" t="s">
        <v>4153</v>
      </c>
    </row>
    <row r="276">
      <c r="A276" s="1" t="s">
        <v>659</v>
      </c>
      <c r="B276" s="1">
        <v>66</v>
      </c>
      <c r="C276" s="26" t="s">
        <v>2106</v>
      </c>
      <c r="D276" t="s">
        <v>661</v>
      </c>
      <c r="E276" s="27" t="s">
        <v>2107</v>
      </c>
      <c r="F276" s="28" t="s">
        <v>683</v>
      </c>
      <c r="G276" s="29">
        <v>3</v>
      </c>
      <c r="H276" s="28">
        <v>0</v>
      </c>
      <c r="I276" s="30">
        <f>ROUND(G276*H276,P4)</f>
        <v>0</v>
      </c>
      <c r="L276" s="31">
        <v>0</v>
      </c>
      <c r="M276" s="24">
        <f>ROUND(G276*L276,P4)</f>
        <v>0</v>
      </c>
      <c r="N276" s="25" t="s">
        <v>3882</v>
      </c>
      <c r="O276" s="32">
        <f>M276*AA276</f>
        <v>0</v>
      </c>
      <c r="P276" s="1">
        <v>3</v>
      </c>
      <c r="AA276" s="1">
        <f>IF(P276=1,$O$3,IF(P276=2,$O$4,$O$5))</f>
        <v>0</v>
      </c>
    </row>
    <row r="277">
      <c r="A277" s="1" t="s">
        <v>664</v>
      </c>
      <c r="E277" s="27" t="s">
        <v>3883</v>
      </c>
    </row>
    <row r="278" ht="25.5">
      <c r="A278" s="1" t="s">
        <v>665</v>
      </c>
      <c r="E278" s="33" t="s">
        <v>4034</v>
      </c>
    </row>
    <row r="279" ht="114.75">
      <c r="A279" s="1" t="s">
        <v>666</v>
      </c>
      <c r="E279" s="27" t="s">
        <v>4154</v>
      </c>
    </row>
  </sheetData>
  <sheetProtection sheet="1" objects="1" scenarios="1" spinCount="100000" saltValue="FhKaBoo5I1X3O9nNeqOpRS6zYGL3xJo2FqQzooluU5dFc57IOBDG9CN558/0rOObfSINDwbiyyGyqAoGfNRixA==" hashValue="zU8QQaGWR72kYJtKywyrWU0WiWti4u+HuSyyP2ugFXmben1G+QJWPxKvCqY0+7pawg//J5rCmgNp/cETDL4w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4155</v>
      </c>
      <c r="E8" s="23" t="s">
        <v>143</v>
      </c>
      <c r="L8" s="24">
        <f>L9+L26</f>
        <v>0</v>
      </c>
      <c r="M8" s="24">
        <f>M9+M26</f>
        <v>0</v>
      </c>
      <c r="N8" s="25"/>
    </row>
    <row r="9">
      <c r="A9" s="1" t="s">
        <v>656</v>
      </c>
      <c r="C9" s="22" t="s">
        <v>3878</v>
      </c>
      <c r="E9" s="23" t="s">
        <v>3879</v>
      </c>
      <c r="L9" s="24">
        <f>SUMIFS(L10:L25,A10:A25,"P")</f>
        <v>0</v>
      </c>
      <c r="M9" s="24">
        <f>SUMIFS(M10:M25,A10:A25,"P")</f>
        <v>0</v>
      </c>
      <c r="N9" s="25"/>
    </row>
    <row r="10" ht="25.5">
      <c r="A10" s="1" t="s">
        <v>659</v>
      </c>
      <c r="B10" s="1">
        <v>1</v>
      </c>
      <c r="C10" s="26" t="s">
        <v>4109</v>
      </c>
      <c r="D10" t="s">
        <v>661</v>
      </c>
      <c r="E10" s="27" t="s">
        <v>4110</v>
      </c>
      <c r="F10" s="28" t="s">
        <v>683</v>
      </c>
      <c r="G10" s="29">
        <v>1</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4156</v>
      </c>
    </row>
    <row r="13" ht="293.25">
      <c r="A13" s="1" t="s">
        <v>666</v>
      </c>
      <c r="E13" s="27" t="s">
        <v>4108</v>
      </c>
    </row>
    <row r="14">
      <c r="A14" s="1" t="s">
        <v>659</v>
      </c>
      <c r="B14" s="1">
        <v>2</v>
      </c>
      <c r="C14" s="26" t="s">
        <v>3938</v>
      </c>
      <c r="D14" t="s">
        <v>661</v>
      </c>
      <c r="E14" s="27" t="s">
        <v>3939</v>
      </c>
      <c r="F14" s="28" t="s">
        <v>683</v>
      </c>
      <c r="G14" s="29">
        <v>1</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4156</v>
      </c>
    </row>
    <row r="17" ht="89.25">
      <c r="A17" s="1" t="s">
        <v>666</v>
      </c>
      <c r="E17" s="27" t="s">
        <v>4132</v>
      </c>
    </row>
    <row r="18">
      <c r="A18" s="1" t="s">
        <v>659</v>
      </c>
      <c r="B18" s="1">
        <v>3</v>
      </c>
      <c r="C18" s="26" t="s">
        <v>3949</v>
      </c>
      <c r="D18" t="s">
        <v>661</v>
      </c>
      <c r="E18" s="27" t="s">
        <v>3950</v>
      </c>
      <c r="F18" s="28" t="s">
        <v>683</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4156</v>
      </c>
    </row>
    <row r="21" ht="140.25">
      <c r="A21" s="1" t="s">
        <v>666</v>
      </c>
      <c r="E21" s="27" t="s">
        <v>4133</v>
      </c>
    </row>
    <row r="22" ht="25.5">
      <c r="A22" s="1" t="s">
        <v>659</v>
      </c>
      <c r="B22" s="1">
        <v>4</v>
      </c>
      <c r="C22" s="26" t="s">
        <v>3971</v>
      </c>
      <c r="D22" t="s">
        <v>661</v>
      </c>
      <c r="E22" s="27" t="s">
        <v>3972</v>
      </c>
      <c r="F22" s="28" t="s">
        <v>683</v>
      </c>
      <c r="G22" s="29">
        <v>1</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4156</v>
      </c>
    </row>
    <row r="25" ht="140.25">
      <c r="A25" s="1" t="s">
        <v>666</v>
      </c>
      <c r="E25" s="27" t="s">
        <v>4134</v>
      </c>
    </row>
    <row r="26">
      <c r="A26" s="1" t="s">
        <v>656</v>
      </c>
      <c r="C26" s="22" t="s">
        <v>3983</v>
      </c>
      <c r="E26" s="23" t="s">
        <v>3984</v>
      </c>
      <c r="L26" s="24">
        <f>SUMIFS(L27:L46,A27:A46,"P")</f>
        <v>0</v>
      </c>
      <c r="M26" s="24">
        <f>SUMIFS(M27:M46,A27:A46,"P")</f>
        <v>0</v>
      </c>
      <c r="N26" s="25"/>
    </row>
    <row r="27" ht="25.5">
      <c r="A27" s="1" t="s">
        <v>659</v>
      </c>
      <c r="B27" s="1">
        <v>5</v>
      </c>
      <c r="C27" s="26" t="s">
        <v>2147</v>
      </c>
      <c r="D27" t="s">
        <v>661</v>
      </c>
      <c r="E27" s="27" t="s">
        <v>3458</v>
      </c>
      <c r="F27" s="28" t="s">
        <v>683</v>
      </c>
      <c r="G27" s="29">
        <v>1</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4156</v>
      </c>
    </row>
    <row r="30" ht="140.25">
      <c r="A30" s="1" t="s">
        <v>666</v>
      </c>
      <c r="E30" s="27" t="s">
        <v>3985</v>
      </c>
    </row>
    <row r="31" ht="25.5">
      <c r="A31" s="1" t="s">
        <v>659</v>
      </c>
      <c r="B31" s="1">
        <v>6</v>
      </c>
      <c r="C31" s="26" t="s">
        <v>3989</v>
      </c>
      <c r="D31" t="s">
        <v>661</v>
      </c>
      <c r="E31" s="27" t="s">
        <v>3990</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4156</v>
      </c>
    </row>
    <row r="34" ht="153">
      <c r="A34" s="1" t="s">
        <v>666</v>
      </c>
      <c r="E34" s="27" t="s">
        <v>3991</v>
      </c>
    </row>
    <row r="35">
      <c r="A35" s="1" t="s">
        <v>659</v>
      </c>
      <c r="B35" s="1">
        <v>7</v>
      </c>
      <c r="C35" s="26" t="s">
        <v>4140</v>
      </c>
      <c r="D35" t="s">
        <v>661</v>
      </c>
      <c r="E35" s="27" t="s">
        <v>4141</v>
      </c>
      <c r="F35" s="28" t="s">
        <v>868</v>
      </c>
      <c r="G35" s="29">
        <v>4</v>
      </c>
      <c r="H35" s="28">
        <v>0</v>
      </c>
      <c r="I35" s="30">
        <f>ROUND(G35*H35,P4)</f>
        <v>0</v>
      </c>
      <c r="L35" s="31">
        <v>0</v>
      </c>
      <c r="M35" s="24">
        <f>ROUND(G35*L35,P4)</f>
        <v>0</v>
      </c>
      <c r="N35" s="25" t="s">
        <v>3882</v>
      </c>
      <c r="O35" s="32">
        <f>M35*AA35</f>
        <v>0</v>
      </c>
      <c r="P35" s="1">
        <v>3</v>
      </c>
      <c r="AA35" s="1">
        <f>IF(P35=1,$O$3,IF(P35=2,$O$4,$O$5))</f>
        <v>0</v>
      </c>
    </row>
    <row r="36">
      <c r="A36" s="1" t="s">
        <v>664</v>
      </c>
      <c r="E36" s="27" t="s">
        <v>3883</v>
      </c>
    </row>
    <row r="37" ht="25.5">
      <c r="A37" s="1" t="s">
        <v>665</v>
      </c>
      <c r="E37" s="33" t="s">
        <v>4156</v>
      </c>
    </row>
    <row r="38" ht="153">
      <c r="A38" s="1" t="s">
        <v>666</v>
      </c>
      <c r="E38" s="27" t="s">
        <v>4142</v>
      </c>
    </row>
    <row r="39">
      <c r="A39" s="1" t="s">
        <v>659</v>
      </c>
      <c r="B39" s="1">
        <v>8</v>
      </c>
      <c r="C39" s="26" t="s">
        <v>1973</v>
      </c>
      <c r="D39" t="s">
        <v>661</v>
      </c>
      <c r="E39" s="27" t="s">
        <v>1974</v>
      </c>
      <c r="F39" s="28" t="s">
        <v>868</v>
      </c>
      <c r="G39" s="29">
        <v>2</v>
      </c>
      <c r="H39" s="28">
        <v>0</v>
      </c>
      <c r="I39" s="30">
        <f>ROUND(G39*H39,P4)</f>
        <v>0</v>
      </c>
      <c r="L39" s="31">
        <v>0</v>
      </c>
      <c r="M39" s="24">
        <f>ROUND(G39*L39,P4)</f>
        <v>0</v>
      </c>
      <c r="N39" s="25" t="s">
        <v>3882</v>
      </c>
      <c r="O39" s="32">
        <f>M39*AA39</f>
        <v>0</v>
      </c>
      <c r="P39" s="1">
        <v>3</v>
      </c>
      <c r="AA39" s="1">
        <f>IF(P39=1,$O$3,IF(P39=2,$O$4,$O$5))</f>
        <v>0</v>
      </c>
    </row>
    <row r="40">
      <c r="A40" s="1" t="s">
        <v>664</v>
      </c>
      <c r="E40" s="27" t="s">
        <v>3883</v>
      </c>
    </row>
    <row r="41" ht="25.5">
      <c r="A41" s="1" t="s">
        <v>665</v>
      </c>
      <c r="E41" s="33" t="s">
        <v>4156</v>
      </c>
    </row>
    <row r="42" ht="153">
      <c r="A42" s="1" t="s">
        <v>666</v>
      </c>
      <c r="E42" s="27" t="s">
        <v>4143</v>
      </c>
    </row>
    <row r="43">
      <c r="A43" s="1" t="s">
        <v>659</v>
      </c>
      <c r="B43" s="1">
        <v>9</v>
      </c>
      <c r="C43" s="26" t="s">
        <v>1977</v>
      </c>
      <c r="D43" t="s">
        <v>661</v>
      </c>
      <c r="E43" s="27" t="s">
        <v>1978</v>
      </c>
      <c r="F43" s="28" t="s">
        <v>868</v>
      </c>
      <c r="G43" s="29">
        <v>2</v>
      </c>
      <c r="H43" s="28">
        <v>0</v>
      </c>
      <c r="I43" s="30">
        <f>ROUND(G43*H43,P4)</f>
        <v>0</v>
      </c>
      <c r="L43" s="31">
        <v>0</v>
      </c>
      <c r="M43" s="24">
        <f>ROUND(G43*L43,P4)</f>
        <v>0</v>
      </c>
      <c r="N43" s="25" t="s">
        <v>3882</v>
      </c>
      <c r="O43" s="32">
        <f>M43*AA43</f>
        <v>0</v>
      </c>
      <c r="P43" s="1">
        <v>3</v>
      </c>
      <c r="AA43" s="1">
        <f>IF(P43=1,$O$3,IF(P43=2,$O$4,$O$5))</f>
        <v>0</v>
      </c>
    </row>
    <row r="44">
      <c r="A44" s="1" t="s">
        <v>664</v>
      </c>
      <c r="E44" s="27" t="s">
        <v>3883</v>
      </c>
    </row>
    <row r="45" ht="25.5">
      <c r="A45" s="1" t="s">
        <v>665</v>
      </c>
      <c r="E45" s="33" t="s">
        <v>4156</v>
      </c>
    </row>
    <row r="46" ht="153">
      <c r="A46" s="1" t="s">
        <v>666</v>
      </c>
      <c r="E46" s="27" t="s">
        <v>4144</v>
      </c>
    </row>
  </sheetData>
  <sheetProtection sheet="1" objects="1" scenarios="1" spinCount="100000" saltValue="y8wG3ZidzLm+JrBE6ftMjLgEkTxyNSFOIq8C6ERng1dkpEHkuWIYnIRbLH9QmaT9lGlsItJ4QBYHVw/AhW3yfA==" hashValue="IHOA2dg9mWDucSWXb9x5cU7em2u/6wQIDLX8AF+ErYorHipunVuC5ZXkRR9Mzt7ztoZzEa0ou1YtdAH0Y//E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4157</v>
      </c>
      <c r="E8" s="23" t="s">
        <v>145</v>
      </c>
      <c r="L8" s="24">
        <f>L9+L26+L35+L100+L129+L214+L243</f>
        <v>0</v>
      </c>
      <c r="M8" s="24">
        <f>M9+M26+M35+M100+M129+M214+M243</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90</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4034</v>
      </c>
    </row>
    <row r="13" ht="76.5">
      <c r="A13" s="1" t="s">
        <v>666</v>
      </c>
      <c r="E13" s="27" t="s">
        <v>690</v>
      </c>
    </row>
    <row r="14">
      <c r="A14" s="1" t="s">
        <v>659</v>
      </c>
      <c r="B14" s="1">
        <v>2</v>
      </c>
      <c r="C14" s="26" t="s">
        <v>3321</v>
      </c>
      <c r="D14" t="s">
        <v>661</v>
      </c>
      <c r="E14" s="27" t="s">
        <v>3322</v>
      </c>
      <c r="F14" s="28" t="s">
        <v>670</v>
      </c>
      <c r="G14" s="29">
        <v>20</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4034</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4034</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4034</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4034</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4034</v>
      </c>
    </row>
    <row r="34" ht="153">
      <c r="A34" s="1" t="s">
        <v>666</v>
      </c>
      <c r="E34" s="27" t="s">
        <v>4043</v>
      </c>
    </row>
    <row r="35">
      <c r="A35" s="1" t="s">
        <v>656</v>
      </c>
      <c r="C35" s="22" t="s">
        <v>4044</v>
      </c>
      <c r="E35" s="23" t="s">
        <v>4045</v>
      </c>
      <c r="L35" s="24">
        <f>SUMIFS(L36:L99,A36:A99,"P")</f>
        <v>0</v>
      </c>
      <c r="M35" s="24">
        <f>SUMIFS(M36:M99,A36:A99,"P")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4034</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4034</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4034</v>
      </c>
    </row>
    <row r="47" ht="76.5">
      <c r="A47" s="1" t="s">
        <v>666</v>
      </c>
      <c r="E47" s="27" t="s">
        <v>964</v>
      </c>
    </row>
    <row r="48">
      <c r="A48" s="1" t="s">
        <v>659</v>
      </c>
      <c r="B48" s="1">
        <v>10</v>
      </c>
      <c r="C48" s="26" t="s">
        <v>4046</v>
      </c>
      <c r="D48" t="s">
        <v>661</v>
      </c>
      <c r="E48" s="27" t="s">
        <v>4047</v>
      </c>
      <c r="F48" s="28" t="s">
        <v>670</v>
      </c>
      <c r="G48" s="29">
        <v>20</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4034</v>
      </c>
    </row>
    <row r="51" ht="51">
      <c r="A51" s="1" t="s">
        <v>666</v>
      </c>
      <c r="E51" s="27" t="s">
        <v>4048</v>
      </c>
    </row>
    <row r="52">
      <c r="A52" s="1" t="s">
        <v>659</v>
      </c>
      <c r="B52" s="1">
        <v>11</v>
      </c>
      <c r="C52" s="26" t="s">
        <v>4049</v>
      </c>
      <c r="D52" t="s">
        <v>661</v>
      </c>
      <c r="E52" s="27" t="s">
        <v>4050</v>
      </c>
      <c r="F52" s="28" t="s">
        <v>670</v>
      </c>
      <c r="G52" s="29">
        <v>43</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4034</v>
      </c>
    </row>
    <row r="55" ht="51">
      <c r="A55" s="1" t="s">
        <v>666</v>
      </c>
      <c r="E55" s="27" t="s">
        <v>4048</v>
      </c>
    </row>
    <row r="56">
      <c r="A56" s="1" t="s">
        <v>659</v>
      </c>
      <c r="B56" s="1">
        <v>12</v>
      </c>
      <c r="C56" s="26" t="s">
        <v>4051</v>
      </c>
      <c r="D56" t="s">
        <v>661</v>
      </c>
      <c r="E56" s="27" t="s">
        <v>4052</v>
      </c>
      <c r="F56" s="28" t="s">
        <v>683</v>
      </c>
      <c r="G56" s="29">
        <v>16</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4034</v>
      </c>
    </row>
    <row r="59" ht="38.25">
      <c r="A59" s="1" t="s">
        <v>666</v>
      </c>
      <c r="E59" s="27" t="s">
        <v>4053</v>
      </c>
    </row>
    <row r="60">
      <c r="A60" s="1" t="s">
        <v>659</v>
      </c>
      <c r="B60" s="1">
        <v>13</v>
      </c>
      <c r="C60" s="26" t="s">
        <v>4054</v>
      </c>
      <c r="D60" t="s">
        <v>661</v>
      </c>
      <c r="E60" s="27" t="s">
        <v>4055</v>
      </c>
      <c r="F60" s="28" t="s">
        <v>670</v>
      </c>
      <c r="G60" s="29">
        <v>50</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4034</v>
      </c>
    </row>
    <row r="63" ht="38.25">
      <c r="A63" s="1" t="s">
        <v>666</v>
      </c>
      <c r="E63" s="27" t="s">
        <v>4056</v>
      </c>
    </row>
    <row r="64">
      <c r="A64" s="1" t="s">
        <v>659</v>
      </c>
      <c r="B64" s="1">
        <v>14</v>
      </c>
      <c r="C64" s="26" t="s">
        <v>4057</v>
      </c>
      <c r="D64" t="s">
        <v>661</v>
      </c>
      <c r="E64" s="27" t="s">
        <v>4058</v>
      </c>
      <c r="F64" s="28" t="s">
        <v>670</v>
      </c>
      <c r="G64" s="29">
        <v>57</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4034</v>
      </c>
    </row>
    <row r="67" ht="38.25">
      <c r="A67" s="1" t="s">
        <v>666</v>
      </c>
      <c r="E67" s="27" t="s">
        <v>4056</v>
      </c>
    </row>
    <row r="68">
      <c r="A68" s="1" t="s">
        <v>659</v>
      </c>
      <c r="B68" s="1">
        <v>15</v>
      </c>
      <c r="C68" s="26" t="s">
        <v>3999</v>
      </c>
      <c r="D68" t="s">
        <v>661</v>
      </c>
      <c r="E68" s="27" t="s">
        <v>4000</v>
      </c>
      <c r="F68" s="28" t="s">
        <v>670</v>
      </c>
      <c r="G68" s="29">
        <v>20</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4034</v>
      </c>
    </row>
    <row r="71" ht="38.25">
      <c r="A71" s="1" t="s">
        <v>666</v>
      </c>
      <c r="E71" s="27" t="s">
        <v>4056</v>
      </c>
    </row>
    <row r="72" ht="25.5">
      <c r="A72" s="1" t="s">
        <v>659</v>
      </c>
      <c r="B72" s="1">
        <v>16</v>
      </c>
      <c r="C72" s="26" t="s">
        <v>4061</v>
      </c>
      <c r="D72" t="s">
        <v>661</v>
      </c>
      <c r="E72" s="27" t="s">
        <v>4062</v>
      </c>
      <c r="F72" s="28" t="s">
        <v>683</v>
      </c>
      <c r="G72" s="29">
        <v>10</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4034</v>
      </c>
    </row>
    <row r="75" ht="51">
      <c r="A75" s="1" t="s">
        <v>666</v>
      </c>
      <c r="E75" s="27" t="s">
        <v>4048</v>
      </c>
    </row>
    <row r="76" ht="25.5">
      <c r="A76" s="1" t="s">
        <v>659</v>
      </c>
      <c r="B76" s="1">
        <v>17</v>
      </c>
      <c r="C76" s="26" t="s">
        <v>1224</v>
      </c>
      <c r="D76" t="s">
        <v>661</v>
      </c>
      <c r="E76" s="27" t="s">
        <v>1225</v>
      </c>
      <c r="F76" s="28" t="s">
        <v>683</v>
      </c>
      <c r="G76" s="29">
        <v>2</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4034</v>
      </c>
    </row>
    <row r="79" ht="89.25">
      <c r="A79" s="1" t="s">
        <v>666</v>
      </c>
      <c r="E79" s="27" t="s">
        <v>971</v>
      </c>
    </row>
    <row r="80" ht="25.5">
      <c r="A80" s="1" t="s">
        <v>659</v>
      </c>
      <c r="B80" s="1">
        <v>18</v>
      </c>
      <c r="C80" s="26" t="s">
        <v>1340</v>
      </c>
      <c r="D80" t="s">
        <v>661</v>
      </c>
      <c r="E80" s="27" t="s">
        <v>1341</v>
      </c>
      <c r="F80" s="28" t="s">
        <v>683</v>
      </c>
      <c r="G80" s="29">
        <v>4</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4034</v>
      </c>
    </row>
    <row r="83" ht="165.75">
      <c r="A83" s="1" t="s">
        <v>666</v>
      </c>
      <c r="E83" s="27" t="s">
        <v>4063</v>
      </c>
    </row>
    <row r="84" ht="25.5">
      <c r="A84" s="1" t="s">
        <v>659</v>
      </c>
      <c r="B84" s="1">
        <v>19</v>
      </c>
      <c r="C84" s="26" t="s">
        <v>969</v>
      </c>
      <c r="D84" t="s">
        <v>661</v>
      </c>
      <c r="E84" s="27" t="s">
        <v>970</v>
      </c>
      <c r="F84" s="28" t="s">
        <v>683</v>
      </c>
      <c r="G84" s="29">
        <v>2</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4034</v>
      </c>
    </row>
    <row r="87" ht="89.25">
      <c r="A87" s="1" t="s">
        <v>666</v>
      </c>
      <c r="E87" s="27" t="s">
        <v>971</v>
      </c>
    </row>
    <row r="88" ht="25.5">
      <c r="A88" s="1" t="s">
        <v>659</v>
      </c>
      <c r="B88" s="1">
        <v>20</v>
      </c>
      <c r="C88" s="26" t="s">
        <v>4002</v>
      </c>
      <c r="D88" t="s">
        <v>661</v>
      </c>
      <c r="E88" s="27" t="s">
        <v>4003</v>
      </c>
      <c r="F88" s="28" t="s">
        <v>683</v>
      </c>
      <c r="G88" s="29">
        <v>2</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4034</v>
      </c>
    </row>
    <row r="91" ht="38.25">
      <c r="A91" s="1" t="s">
        <v>666</v>
      </c>
      <c r="E91" s="27" t="s">
        <v>4064</v>
      </c>
    </row>
    <row r="92">
      <c r="A92" s="1" t="s">
        <v>659</v>
      </c>
      <c r="B92" s="1">
        <v>21</v>
      </c>
      <c r="C92" s="26" t="s">
        <v>4004</v>
      </c>
      <c r="D92" t="s">
        <v>661</v>
      </c>
      <c r="E92" s="27" t="s">
        <v>4005</v>
      </c>
      <c r="F92" s="28" t="s">
        <v>683</v>
      </c>
      <c r="G92" s="29">
        <v>51</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4034</v>
      </c>
    </row>
    <row r="95" ht="165.75">
      <c r="A95" s="1" t="s">
        <v>666</v>
      </c>
      <c r="E95" s="27" t="s">
        <v>4065</v>
      </c>
    </row>
    <row r="96">
      <c r="A96" s="1" t="s">
        <v>659</v>
      </c>
      <c r="B96" s="1">
        <v>22</v>
      </c>
      <c r="C96" s="26" t="s">
        <v>4069</v>
      </c>
      <c r="D96" t="s">
        <v>661</v>
      </c>
      <c r="E96" s="27" t="s">
        <v>4070</v>
      </c>
      <c r="F96" s="28" t="s">
        <v>670</v>
      </c>
      <c r="G96" s="29">
        <v>19</v>
      </c>
      <c r="H96" s="28">
        <v>0</v>
      </c>
      <c r="I96" s="30">
        <f>ROUND(G96*H96,P4)</f>
        <v>0</v>
      </c>
      <c r="L96" s="31">
        <v>0</v>
      </c>
      <c r="M96" s="24">
        <f>ROUND(G96*L96,P4)</f>
        <v>0</v>
      </c>
      <c r="N96" s="25" t="s">
        <v>3882</v>
      </c>
      <c r="O96" s="32">
        <f>M96*AA96</f>
        <v>0</v>
      </c>
      <c r="P96" s="1">
        <v>3</v>
      </c>
      <c r="AA96" s="1">
        <f>IF(P96=1,$O$3,IF(P96=2,$O$4,$O$5))</f>
        <v>0</v>
      </c>
    </row>
    <row r="97">
      <c r="A97" s="1" t="s">
        <v>664</v>
      </c>
      <c r="E97" s="27" t="s">
        <v>3883</v>
      </c>
    </row>
    <row r="98" ht="25.5">
      <c r="A98" s="1" t="s">
        <v>665</v>
      </c>
      <c r="E98" s="33" t="s">
        <v>4034</v>
      </c>
    </row>
    <row r="99" ht="38.25">
      <c r="A99" s="1" t="s">
        <v>666</v>
      </c>
      <c r="E99" s="27" t="s">
        <v>4056</v>
      </c>
    </row>
    <row r="100">
      <c r="A100" s="1" t="s">
        <v>656</v>
      </c>
      <c r="C100" s="22" t="s">
        <v>4071</v>
      </c>
      <c r="E100" s="23" t="s">
        <v>4072</v>
      </c>
      <c r="L100" s="24">
        <f>SUMIFS(L101:L128,A101:A128,"P")</f>
        <v>0</v>
      </c>
      <c r="M100" s="24">
        <f>SUMIFS(M101:M128,A101:A128,"P")</f>
        <v>0</v>
      </c>
      <c r="N100" s="25"/>
    </row>
    <row r="101">
      <c r="A101" s="1" t="s">
        <v>659</v>
      </c>
      <c r="B101" s="1">
        <v>23</v>
      </c>
      <c r="C101" s="26" t="s">
        <v>4073</v>
      </c>
      <c r="D101" t="s">
        <v>661</v>
      </c>
      <c r="E101" s="27" t="s">
        <v>4074</v>
      </c>
      <c r="F101" s="28" t="s">
        <v>683</v>
      </c>
      <c r="G101" s="29">
        <v>4</v>
      </c>
      <c r="H101" s="28">
        <v>0</v>
      </c>
      <c r="I101" s="30">
        <f>ROUND(G101*H101,P4)</f>
        <v>0</v>
      </c>
      <c r="L101" s="31">
        <v>0</v>
      </c>
      <c r="M101" s="24">
        <f>ROUND(G101*L101,P4)</f>
        <v>0</v>
      </c>
      <c r="N101" s="25" t="s">
        <v>3882</v>
      </c>
      <c r="O101" s="32">
        <f>M101*AA101</f>
        <v>0</v>
      </c>
      <c r="P101" s="1">
        <v>3</v>
      </c>
      <c r="AA101" s="1">
        <f>IF(P101=1,$O$3,IF(P101=2,$O$4,$O$5))</f>
        <v>0</v>
      </c>
    </row>
    <row r="102">
      <c r="A102" s="1" t="s">
        <v>664</v>
      </c>
      <c r="E102" s="27" t="s">
        <v>3883</v>
      </c>
    </row>
    <row r="103" ht="25.5">
      <c r="A103" s="1" t="s">
        <v>665</v>
      </c>
      <c r="E103" s="33" t="s">
        <v>4034</v>
      </c>
    </row>
    <row r="104" ht="102">
      <c r="A104" s="1" t="s">
        <v>666</v>
      </c>
      <c r="E104" s="27" t="s">
        <v>4075</v>
      </c>
    </row>
    <row r="105">
      <c r="A105" s="1" t="s">
        <v>659</v>
      </c>
      <c r="B105" s="1">
        <v>24</v>
      </c>
      <c r="C105" s="26" t="s">
        <v>4076</v>
      </c>
      <c r="D105" t="s">
        <v>661</v>
      </c>
      <c r="E105" s="27" t="s">
        <v>4077</v>
      </c>
      <c r="F105" s="28" t="s">
        <v>683</v>
      </c>
      <c r="G105" s="29">
        <v>1</v>
      </c>
      <c r="H105" s="28">
        <v>0</v>
      </c>
      <c r="I105" s="30">
        <f>ROUND(G105*H105,P4)</f>
        <v>0</v>
      </c>
      <c r="L105" s="31">
        <v>0</v>
      </c>
      <c r="M105" s="24">
        <f>ROUND(G105*L105,P4)</f>
        <v>0</v>
      </c>
      <c r="N105" s="25" t="s">
        <v>3882</v>
      </c>
      <c r="O105" s="32">
        <f>M105*AA105</f>
        <v>0</v>
      </c>
      <c r="P105" s="1">
        <v>3</v>
      </c>
      <c r="AA105" s="1">
        <f>IF(P105=1,$O$3,IF(P105=2,$O$4,$O$5))</f>
        <v>0</v>
      </c>
    </row>
    <row r="106">
      <c r="A106" s="1" t="s">
        <v>664</v>
      </c>
      <c r="E106" s="27" t="s">
        <v>3883</v>
      </c>
    </row>
    <row r="107" ht="25.5">
      <c r="A107" s="1" t="s">
        <v>665</v>
      </c>
      <c r="E107" s="33" t="s">
        <v>4034</v>
      </c>
    </row>
    <row r="108" ht="102">
      <c r="A108" s="1" t="s">
        <v>666</v>
      </c>
      <c r="E108" s="27" t="s">
        <v>4075</v>
      </c>
    </row>
    <row r="109">
      <c r="A109" s="1" t="s">
        <v>659</v>
      </c>
      <c r="B109" s="1">
        <v>25</v>
      </c>
      <c r="C109" s="26" t="s">
        <v>4078</v>
      </c>
      <c r="D109" t="s">
        <v>661</v>
      </c>
      <c r="E109" s="27" t="s">
        <v>4079</v>
      </c>
      <c r="F109" s="28" t="s">
        <v>683</v>
      </c>
      <c r="G109" s="29">
        <v>1</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4034</v>
      </c>
    </row>
    <row r="112" ht="102">
      <c r="A112" s="1" t="s">
        <v>666</v>
      </c>
      <c r="E112" s="27" t="s">
        <v>4075</v>
      </c>
    </row>
    <row r="113">
      <c r="A113" s="1" t="s">
        <v>659</v>
      </c>
      <c r="B113" s="1">
        <v>26</v>
      </c>
      <c r="C113" s="26" t="s">
        <v>4080</v>
      </c>
      <c r="D113" t="s">
        <v>661</v>
      </c>
      <c r="E113" s="27" t="s">
        <v>4081</v>
      </c>
      <c r="F113" s="28" t="s">
        <v>683</v>
      </c>
      <c r="G113" s="29">
        <v>1</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4034</v>
      </c>
    </row>
    <row r="116" ht="102">
      <c r="A116" s="1" t="s">
        <v>666</v>
      </c>
      <c r="E116" s="27" t="s">
        <v>4075</v>
      </c>
    </row>
    <row r="117">
      <c r="A117" s="1" t="s">
        <v>659</v>
      </c>
      <c r="B117" s="1">
        <v>27</v>
      </c>
      <c r="C117" s="26" t="s">
        <v>4082</v>
      </c>
      <c r="D117" t="s">
        <v>661</v>
      </c>
      <c r="E117" s="27" t="s">
        <v>4083</v>
      </c>
      <c r="F117" s="28" t="s">
        <v>683</v>
      </c>
      <c r="G117" s="29">
        <v>2</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4034</v>
      </c>
    </row>
    <row r="120" ht="102">
      <c r="A120" s="1" t="s">
        <v>666</v>
      </c>
      <c r="E120" s="27" t="s">
        <v>4075</v>
      </c>
    </row>
    <row r="121">
      <c r="A121" s="1" t="s">
        <v>659</v>
      </c>
      <c r="B121" s="1">
        <v>28</v>
      </c>
      <c r="C121" s="26" t="s">
        <v>4084</v>
      </c>
      <c r="D121" t="s">
        <v>661</v>
      </c>
      <c r="E121" s="27" t="s">
        <v>4085</v>
      </c>
      <c r="F121" s="28" t="s">
        <v>683</v>
      </c>
      <c r="G121" s="29">
        <v>1</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4034</v>
      </c>
    </row>
    <row r="124" ht="102">
      <c r="A124" s="1" t="s">
        <v>666</v>
      </c>
      <c r="E124" s="27" t="s">
        <v>4086</v>
      </c>
    </row>
    <row r="125">
      <c r="A125" s="1" t="s">
        <v>659</v>
      </c>
      <c r="B125" s="1">
        <v>29</v>
      </c>
      <c r="C125" s="26" t="s">
        <v>4087</v>
      </c>
      <c r="D125" t="s">
        <v>661</v>
      </c>
      <c r="E125" s="27" t="s">
        <v>4088</v>
      </c>
      <c r="F125" s="28" t="s">
        <v>683</v>
      </c>
      <c r="G125" s="29">
        <v>1</v>
      </c>
      <c r="H125" s="28">
        <v>0</v>
      </c>
      <c r="I125" s="30">
        <f>ROUND(G125*H125,P4)</f>
        <v>0</v>
      </c>
      <c r="L125" s="31">
        <v>0</v>
      </c>
      <c r="M125" s="24">
        <f>ROUND(G125*L125,P4)</f>
        <v>0</v>
      </c>
      <c r="N125" s="25" t="s">
        <v>3882</v>
      </c>
      <c r="O125" s="32">
        <f>M125*AA125</f>
        <v>0</v>
      </c>
      <c r="P125" s="1">
        <v>3</v>
      </c>
      <c r="AA125" s="1">
        <f>IF(P125=1,$O$3,IF(P125=2,$O$4,$O$5))</f>
        <v>0</v>
      </c>
    </row>
    <row r="126">
      <c r="A126" s="1" t="s">
        <v>664</v>
      </c>
      <c r="E126" s="27" t="s">
        <v>3883</v>
      </c>
    </row>
    <row r="127" ht="25.5">
      <c r="A127" s="1" t="s">
        <v>665</v>
      </c>
      <c r="E127" s="33" t="s">
        <v>4034</v>
      </c>
    </row>
    <row r="128" ht="102">
      <c r="A128" s="1" t="s">
        <v>666</v>
      </c>
      <c r="E128" s="27" t="s">
        <v>4086</v>
      </c>
    </row>
    <row r="129">
      <c r="A129" s="1" t="s">
        <v>656</v>
      </c>
      <c r="C129" s="22" t="s">
        <v>3878</v>
      </c>
      <c r="E129" s="23" t="s">
        <v>3879</v>
      </c>
      <c r="L129" s="24">
        <f>SUMIFS(L130:L213,A130:A213,"P")</f>
        <v>0</v>
      </c>
      <c r="M129" s="24">
        <f>SUMIFS(M130:M213,A130:A213,"P")</f>
        <v>0</v>
      </c>
      <c r="N129" s="25"/>
    </row>
    <row r="130">
      <c r="A130" s="1" t="s">
        <v>659</v>
      </c>
      <c r="B130" s="1">
        <v>30</v>
      </c>
      <c r="C130" s="26" t="s">
        <v>4089</v>
      </c>
      <c r="D130" t="s">
        <v>661</v>
      </c>
      <c r="E130" s="27" t="s">
        <v>4090</v>
      </c>
      <c r="F130" s="28" t="s">
        <v>683</v>
      </c>
      <c r="G130" s="29">
        <v>1</v>
      </c>
      <c r="H130" s="28">
        <v>0</v>
      </c>
      <c r="I130" s="30">
        <f>ROUND(G130*H130,P4)</f>
        <v>0</v>
      </c>
      <c r="L130" s="31">
        <v>0</v>
      </c>
      <c r="M130" s="24">
        <f>ROUND(G130*L130,P4)</f>
        <v>0</v>
      </c>
      <c r="N130" s="25" t="s">
        <v>3882</v>
      </c>
      <c r="O130" s="32">
        <f>M130*AA130</f>
        <v>0</v>
      </c>
      <c r="P130" s="1">
        <v>3</v>
      </c>
      <c r="AA130" s="1">
        <f>IF(P130=1,$O$3,IF(P130=2,$O$4,$O$5))</f>
        <v>0</v>
      </c>
    </row>
    <row r="131">
      <c r="A131" s="1" t="s">
        <v>664</v>
      </c>
      <c r="E131" s="27" t="s">
        <v>3883</v>
      </c>
    </row>
    <row r="132" ht="25.5">
      <c r="A132" s="1" t="s">
        <v>665</v>
      </c>
      <c r="E132" s="33" t="s">
        <v>4034</v>
      </c>
    </row>
    <row r="133" ht="318.75">
      <c r="A133" s="1" t="s">
        <v>666</v>
      </c>
      <c r="E133" s="27" t="s">
        <v>4091</v>
      </c>
    </row>
    <row r="134">
      <c r="A134" s="1" t="s">
        <v>659</v>
      </c>
      <c r="B134" s="1">
        <v>31</v>
      </c>
      <c r="C134" s="26" t="s">
        <v>4092</v>
      </c>
      <c r="D134" t="s">
        <v>661</v>
      </c>
      <c r="E134" s="27" t="s">
        <v>4093</v>
      </c>
      <c r="F134" s="28" t="s">
        <v>683</v>
      </c>
      <c r="G134" s="29">
        <v>2</v>
      </c>
      <c r="H134" s="28">
        <v>0</v>
      </c>
      <c r="I134" s="30">
        <f>ROUND(G134*H134,P4)</f>
        <v>0</v>
      </c>
      <c r="L134" s="31">
        <v>0</v>
      </c>
      <c r="M134" s="24">
        <f>ROUND(G134*L134,P4)</f>
        <v>0</v>
      </c>
      <c r="N134" s="25" t="s">
        <v>3882</v>
      </c>
      <c r="O134" s="32">
        <f>M134*AA134</f>
        <v>0</v>
      </c>
      <c r="P134" s="1">
        <v>3</v>
      </c>
      <c r="AA134" s="1">
        <f>IF(P134=1,$O$3,IF(P134=2,$O$4,$O$5))</f>
        <v>0</v>
      </c>
    </row>
    <row r="135">
      <c r="A135" s="1" t="s">
        <v>664</v>
      </c>
      <c r="E135" s="27" t="s">
        <v>4094</v>
      </c>
    </row>
    <row r="136" ht="25.5">
      <c r="A136" s="1" t="s">
        <v>665</v>
      </c>
      <c r="E136" s="33" t="s">
        <v>4034</v>
      </c>
    </row>
    <row r="137" ht="89.25">
      <c r="A137" s="1" t="s">
        <v>666</v>
      </c>
      <c r="E137" s="27" t="s">
        <v>4095</v>
      </c>
    </row>
    <row r="138" ht="25.5">
      <c r="A138" s="1" t="s">
        <v>659</v>
      </c>
      <c r="B138" s="1">
        <v>32</v>
      </c>
      <c r="C138" s="26" t="s">
        <v>4096</v>
      </c>
      <c r="D138" t="s">
        <v>661</v>
      </c>
      <c r="E138" s="27" t="s">
        <v>4097</v>
      </c>
      <c r="F138" s="28" t="s">
        <v>683</v>
      </c>
      <c r="G138" s="29">
        <v>1</v>
      </c>
      <c r="H138" s="28">
        <v>0</v>
      </c>
      <c r="I138" s="30">
        <f>ROUND(G138*H138,P4)</f>
        <v>0</v>
      </c>
      <c r="L138" s="31">
        <v>0</v>
      </c>
      <c r="M138" s="24">
        <f>ROUND(G138*L138,P4)</f>
        <v>0</v>
      </c>
      <c r="N138" s="25" t="s">
        <v>3882</v>
      </c>
      <c r="O138" s="32">
        <f>M138*AA138</f>
        <v>0</v>
      </c>
      <c r="P138" s="1">
        <v>3</v>
      </c>
      <c r="AA138" s="1">
        <f>IF(P138=1,$O$3,IF(P138=2,$O$4,$O$5))</f>
        <v>0</v>
      </c>
    </row>
    <row r="139">
      <c r="A139" s="1" t="s">
        <v>664</v>
      </c>
      <c r="E139" s="27" t="s">
        <v>3883</v>
      </c>
    </row>
    <row r="140" ht="25.5">
      <c r="A140" s="1" t="s">
        <v>665</v>
      </c>
      <c r="E140" s="33" t="s">
        <v>4034</v>
      </c>
    </row>
    <row r="141" ht="89.25">
      <c r="A141" s="1" t="s">
        <v>666</v>
      </c>
      <c r="E141" s="27" t="s">
        <v>4098</v>
      </c>
    </row>
    <row r="142" ht="25.5">
      <c r="A142" s="1" t="s">
        <v>659</v>
      </c>
      <c r="B142" s="1">
        <v>33</v>
      </c>
      <c r="C142" s="26" t="s">
        <v>4099</v>
      </c>
      <c r="D142" t="s">
        <v>661</v>
      </c>
      <c r="E142" s="27" t="s">
        <v>4100</v>
      </c>
      <c r="F142" s="28" t="s">
        <v>683</v>
      </c>
      <c r="G142" s="29">
        <v>1</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4034</v>
      </c>
    </row>
    <row r="145" ht="89.25">
      <c r="A145" s="1" t="s">
        <v>666</v>
      </c>
      <c r="E145" s="27" t="s">
        <v>4101</v>
      </c>
    </row>
    <row r="146" ht="38.25">
      <c r="A146" s="1" t="s">
        <v>659</v>
      </c>
      <c r="B146" s="1">
        <v>34</v>
      </c>
      <c r="C146" s="26" t="s">
        <v>4007</v>
      </c>
      <c r="D146" t="s">
        <v>661</v>
      </c>
      <c r="E146" s="27" t="s">
        <v>4008</v>
      </c>
      <c r="F146" s="28" t="s">
        <v>683</v>
      </c>
      <c r="G146" s="29">
        <v>2</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4034</v>
      </c>
    </row>
    <row r="149" ht="76.5">
      <c r="A149" s="1" t="s">
        <v>666</v>
      </c>
      <c r="E149" s="27" t="s">
        <v>4102</v>
      </c>
    </row>
    <row r="150">
      <c r="A150" s="1" t="s">
        <v>659</v>
      </c>
      <c r="B150" s="1">
        <v>35</v>
      </c>
      <c r="C150" s="26" t="s">
        <v>4010</v>
      </c>
      <c r="D150" t="s">
        <v>661</v>
      </c>
      <c r="E150" s="27" t="s">
        <v>4011</v>
      </c>
      <c r="F150" s="28" t="s">
        <v>683</v>
      </c>
      <c r="G150" s="29">
        <v>1</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4034</v>
      </c>
    </row>
    <row r="153" ht="280.5">
      <c r="A153" s="1" t="s">
        <v>666</v>
      </c>
      <c r="E153" s="27" t="s">
        <v>4103</v>
      </c>
    </row>
    <row r="154" ht="25.5">
      <c r="A154" s="1" t="s">
        <v>659</v>
      </c>
      <c r="B154" s="1">
        <v>36</v>
      </c>
      <c r="C154" s="26" t="s">
        <v>4104</v>
      </c>
      <c r="D154" t="s">
        <v>661</v>
      </c>
      <c r="E154" s="27" t="s">
        <v>4105</v>
      </c>
      <c r="F154" s="28" t="s">
        <v>683</v>
      </c>
      <c r="G154" s="29">
        <v>5</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4034</v>
      </c>
    </row>
    <row r="157" ht="76.5">
      <c r="A157" s="1" t="s">
        <v>666</v>
      </c>
      <c r="E157" s="27" t="s">
        <v>4102</v>
      </c>
    </row>
    <row r="158">
      <c r="A158" s="1" t="s">
        <v>659</v>
      </c>
      <c r="B158" s="1">
        <v>37</v>
      </c>
      <c r="C158" s="26" t="s">
        <v>4106</v>
      </c>
      <c r="D158" t="s">
        <v>661</v>
      </c>
      <c r="E158" s="27" t="s">
        <v>4107</v>
      </c>
      <c r="F158" s="28" t="s">
        <v>683</v>
      </c>
      <c r="G158" s="29">
        <v>2</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4034</v>
      </c>
    </row>
    <row r="161" ht="293.25">
      <c r="A161" s="1" t="s">
        <v>666</v>
      </c>
      <c r="E161" s="27" t="s">
        <v>4108</v>
      </c>
    </row>
    <row r="162" ht="25.5">
      <c r="A162" s="1" t="s">
        <v>659</v>
      </c>
      <c r="B162" s="1">
        <v>38</v>
      </c>
      <c r="C162" s="26" t="s">
        <v>4109</v>
      </c>
      <c r="D162" t="s">
        <v>661</v>
      </c>
      <c r="E162" s="27" t="s">
        <v>4110</v>
      </c>
      <c r="F162" s="28" t="s">
        <v>683</v>
      </c>
      <c r="G162" s="29">
        <v>7</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4034</v>
      </c>
    </row>
    <row r="165" ht="293.25">
      <c r="A165" s="1" t="s">
        <v>666</v>
      </c>
      <c r="E165" s="27" t="s">
        <v>4108</v>
      </c>
    </row>
    <row r="166" ht="25.5">
      <c r="A166" s="1" t="s">
        <v>659</v>
      </c>
      <c r="B166" s="1">
        <v>39</v>
      </c>
      <c r="C166" s="26" t="s">
        <v>3880</v>
      </c>
      <c r="D166" t="s">
        <v>661</v>
      </c>
      <c r="E166" s="27" t="s">
        <v>3881</v>
      </c>
      <c r="F166" s="28" t="s">
        <v>683</v>
      </c>
      <c r="G166" s="29">
        <v>1</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4034</v>
      </c>
    </row>
    <row r="169" ht="293.25">
      <c r="A169" s="1" t="s">
        <v>666</v>
      </c>
      <c r="E169" s="27" t="s">
        <v>4108</v>
      </c>
    </row>
    <row r="170">
      <c r="A170" s="1" t="s">
        <v>659</v>
      </c>
      <c r="B170" s="1">
        <v>40</v>
      </c>
      <c r="C170" s="26" t="s">
        <v>4111</v>
      </c>
      <c r="D170" t="s">
        <v>661</v>
      </c>
      <c r="E170" s="27" t="s">
        <v>4112</v>
      </c>
      <c r="F170" s="28" t="s">
        <v>683</v>
      </c>
      <c r="G170" s="29">
        <v>1</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4034</v>
      </c>
    </row>
    <row r="173" ht="280.5">
      <c r="A173" s="1" t="s">
        <v>666</v>
      </c>
      <c r="E173" s="27" t="s">
        <v>4113</v>
      </c>
    </row>
    <row r="174">
      <c r="A174" s="1" t="s">
        <v>659</v>
      </c>
      <c r="B174" s="1">
        <v>41</v>
      </c>
      <c r="C174" s="26" t="s">
        <v>4114</v>
      </c>
      <c r="D174" t="s">
        <v>661</v>
      </c>
      <c r="E174" s="27" t="s">
        <v>4115</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4034</v>
      </c>
    </row>
    <row r="177" ht="306">
      <c r="A177" s="1" t="s">
        <v>666</v>
      </c>
      <c r="E177" s="27" t="s">
        <v>4116</v>
      </c>
    </row>
    <row r="178">
      <c r="A178" s="1" t="s">
        <v>659</v>
      </c>
      <c r="B178" s="1">
        <v>42</v>
      </c>
      <c r="C178" s="26" t="s">
        <v>4117</v>
      </c>
      <c r="D178" t="s">
        <v>661</v>
      </c>
      <c r="E178" s="27" t="s">
        <v>4118</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4034</v>
      </c>
    </row>
    <row r="181" ht="293.25">
      <c r="A181" s="1" t="s">
        <v>666</v>
      </c>
      <c r="E181" s="27" t="s">
        <v>4119</v>
      </c>
    </row>
    <row r="182">
      <c r="A182" s="1" t="s">
        <v>659</v>
      </c>
      <c r="B182" s="1">
        <v>43</v>
      </c>
      <c r="C182" s="26" t="s">
        <v>4120</v>
      </c>
      <c r="D182" t="s">
        <v>661</v>
      </c>
      <c r="E182" s="27" t="s">
        <v>4121</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4034</v>
      </c>
    </row>
    <row r="185" ht="255">
      <c r="A185" s="1" t="s">
        <v>666</v>
      </c>
      <c r="E185" s="27" t="s">
        <v>4122</v>
      </c>
    </row>
    <row r="186" ht="38.25">
      <c r="A186" s="1" t="s">
        <v>659</v>
      </c>
      <c r="B186" s="1">
        <v>44</v>
      </c>
      <c r="C186" s="26" t="s">
        <v>4123</v>
      </c>
      <c r="D186" t="s">
        <v>661</v>
      </c>
      <c r="E186" s="27" t="s">
        <v>4124</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4034</v>
      </c>
    </row>
    <row r="189" ht="331.5">
      <c r="A189" s="1" t="s">
        <v>666</v>
      </c>
      <c r="E189" s="27" t="s">
        <v>4125</v>
      </c>
    </row>
    <row r="190">
      <c r="A190" s="1" t="s">
        <v>659</v>
      </c>
      <c r="B190" s="1">
        <v>45</v>
      </c>
      <c r="C190" s="26" t="s">
        <v>4126</v>
      </c>
      <c r="D190" t="s">
        <v>661</v>
      </c>
      <c r="E190" s="27" t="s">
        <v>4127</v>
      </c>
      <c r="F190" s="28" t="s">
        <v>683</v>
      </c>
      <c r="G190" s="29">
        <v>1</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4034</v>
      </c>
    </row>
    <row r="193" ht="89.25">
      <c r="A193" s="1" t="s">
        <v>666</v>
      </c>
      <c r="E193" s="27" t="s">
        <v>4128</v>
      </c>
    </row>
    <row r="194">
      <c r="A194" s="1" t="s">
        <v>659</v>
      </c>
      <c r="B194" s="1">
        <v>46</v>
      </c>
      <c r="C194" s="26" t="s">
        <v>4129</v>
      </c>
      <c r="D194" t="s">
        <v>661</v>
      </c>
      <c r="E194" s="27" t="s">
        <v>4130</v>
      </c>
      <c r="F194" s="28" t="s">
        <v>683</v>
      </c>
      <c r="G194" s="29">
        <v>1</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4034</v>
      </c>
    </row>
    <row r="197" ht="63.75">
      <c r="A197" s="1" t="s">
        <v>666</v>
      </c>
      <c r="E197" s="27" t="s">
        <v>4131</v>
      </c>
    </row>
    <row r="198">
      <c r="A198" s="1" t="s">
        <v>659</v>
      </c>
      <c r="B198" s="1">
        <v>47</v>
      </c>
      <c r="C198" s="26" t="s">
        <v>3946</v>
      </c>
      <c r="D198" t="s">
        <v>661</v>
      </c>
      <c r="E198" s="27" t="s">
        <v>3947</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4034</v>
      </c>
    </row>
    <row r="201" ht="89.25">
      <c r="A201" s="1" t="s">
        <v>666</v>
      </c>
      <c r="E201" s="27" t="s">
        <v>4132</v>
      </c>
    </row>
    <row r="202">
      <c r="A202" s="1" t="s">
        <v>659</v>
      </c>
      <c r="B202" s="1">
        <v>48</v>
      </c>
      <c r="C202" s="26" t="s">
        <v>3956</v>
      </c>
      <c r="D202" t="s">
        <v>661</v>
      </c>
      <c r="E202" s="27" t="s">
        <v>3957</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4034</v>
      </c>
    </row>
    <row r="205" ht="140.25">
      <c r="A205" s="1" t="s">
        <v>666</v>
      </c>
      <c r="E205" s="27" t="s">
        <v>4133</v>
      </c>
    </row>
    <row r="206" ht="25.5">
      <c r="A206" s="1" t="s">
        <v>659</v>
      </c>
      <c r="B206" s="1">
        <v>49</v>
      </c>
      <c r="C206" s="26" t="s">
        <v>3978</v>
      </c>
      <c r="D206" t="s">
        <v>661</v>
      </c>
      <c r="E206" s="27" t="s">
        <v>3979</v>
      </c>
      <c r="F206" s="28" t="s">
        <v>683</v>
      </c>
      <c r="G206" s="29">
        <v>1</v>
      </c>
      <c r="H206" s="28">
        <v>0</v>
      </c>
      <c r="I206" s="30">
        <f>ROUND(G206*H206,P4)</f>
        <v>0</v>
      </c>
      <c r="L206" s="31">
        <v>0</v>
      </c>
      <c r="M206" s="24">
        <f>ROUND(G206*L206,P4)</f>
        <v>0</v>
      </c>
      <c r="N206" s="25" t="s">
        <v>3882</v>
      </c>
      <c r="O206" s="32">
        <f>M206*AA206</f>
        <v>0</v>
      </c>
      <c r="P206" s="1">
        <v>3</v>
      </c>
      <c r="AA206" s="1">
        <f>IF(P206=1,$O$3,IF(P206=2,$O$4,$O$5))</f>
        <v>0</v>
      </c>
    </row>
    <row r="207">
      <c r="A207" s="1" t="s">
        <v>664</v>
      </c>
      <c r="E207" s="27" t="s">
        <v>3883</v>
      </c>
    </row>
    <row r="208" ht="25.5">
      <c r="A208" s="1" t="s">
        <v>665</v>
      </c>
      <c r="E208" s="33" t="s">
        <v>4034</v>
      </c>
    </row>
    <row r="209" ht="204">
      <c r="A209" s="1" t="s">
        <v>666</v>
      </c>
      <c r="E209" s="27" t="s">
        <v>3973</v>
      </c>
    </row>
    <row r="210" ht="25.5">
      <c r="A210" s="1" t="s">
        <v>659</v>
      </c>
      <c r="B210" s="1">
        <v>50</v>
      </c>
      <c r="C210" s="26" t="s">
        <v>4158</v>
      </c>
      <c r="D210" t="s">
        <v>661</v>
      </c>
      <c r="E210" s="27" t="s">
        <v>4159</v>
      </c>
      <c r="F210" s="28" t="s">
        <v>683</v>
      </c>
      <c r="G210" s="29">
        <v>1</v>
      </c>
      <c r="H210" s="28">
        <v>0</v>
      </c>
      <c r="I210" s="30">
        <f>ROUND(G210*H210,P4)</f>
        <v>0</v>
      </c>
      <c r="L210" s="31">
        <v>0</v>
      </c>
      <c r="M210" s="24">
        <f>ROUND(G210*L210,P4)</f>
        <v>0</v>
      </c>
      <c r="N210" s="25" t="s">
        <v>3882</v>
      </c>
      <c r="O210" s="32">
        <f>M210*AA210</f>
        <v>0</v>
      </c>
      <c r="P210" s="1">
        <v>3</v>
      </c>
      <c r="AA210" s="1">
        <f>IF(P210=1,$O$3,IF(P210=2,$O$4,$O$5))</f>
        <v>0</v>
      </c>
    </row>
    <row r="211">
      <c r="A211" s="1" t="s">
        <v>664</v>
      </c>
      <c r="E211" s="27" t="s">
        <v>3883</v>
      </c>
    </row>
    <row r="212" ht="25.5">
      <c r="A212" s="1" t="s">
        <v>665</v>
      </c>
      <c r="E212" s="33" t="s">
        <v>4034</v>
      </c>
    </row>
    <row r="213" ht="63.75">
      <c r="A213" s="1" t="s">
        <v>666</v>
      </c>
      <c r="E213" s="27" t="s">
        <v>4160</v>
      </c>
    </row>
    <row r="214">
      <c r="A214" s="1" t="s">
        <v>656</v>
      </c>
      <c r="C214" s="22" t="s">
        <v>3983</v>
      </c>
      <c r="E214" s="23" t="s">
        <v>3984</v>
      </c>
      <c r="L214" s="24">
        <f>SUMIFS(L215:L242,A215:A242,"P")</f>
        <v>0</v>
      </c>
      <c r="M214" s="24">
        <f>SUMIFS(M215:M242,A215:A242,"P")</f>
        <v>0</v>
      </c>
      <c r="N214" s="25"/>
    </row>
    <row r="215" ht="25.5">
      <c r="A215" s="1" t="s">
        <v>659</v>
      </c>
      <c r="B215" s="1">
        <v>51</v>
      </c>
      <c r="C215" s="26" t="s">
        <v>2147</v>
      </c>
      <c r="D215" t="s">
        <v>661</v>
      </c>
      <c r="E215" s="27" t="s">
        <v>3458</v>
      </c>
      <c r="F215" s="28" t="s">
        <v>683</v>
      </c>
      <c r="G215" s="29">
        <v>1</v>
      </c>
      <c r="H215" s="28">
        <v>0</v>
      </c>
      <c r="I215" s="30">
        <f>ROUND(G215*H215,P4)</f>
        <v>0</v>
      </c>
      <c r="L215" s="31">
        <v>0</v>
      </c>
      <c r="M215" s="24">
        <f>ROUND(G215*L215,P4)</f>
        <v>0</v>
      </c>
      <c r="N215" s="25" t="s">
        <v>3882</v>
      </c>
      <c r="O215" s="32">
        <f>M215*AA215</f>
        <v>0</v>
      </c>
      <c r="P215" s="1">
        <v>3</v>
      </c>
      <c r="AA215" s="1">
        <f>IF(P215=1,$O$3,IF(P215=2,$O$4,$O$5))</f>
        <v>0</v>
      </c>
    </row>
    <row r="216">
      <c r="A216" s="1" t="s">
        <v>664</v>
      </c>
      <c r="E216" s="27" t="s">
        <v>3883</v>
      </c>
    </row>
    <row r="217" ht="25.5">
      <c r="A217" s="1" t="s">
        <v>665</v>
      </c>
      <c r="E217" s="33" t="s">
        <v>4034</v>
      </c>
    </row>
    <row r="218" ht="140.25">
      <c r="A218" s="1" t="s">
        <v>666</v>
      </c>
      <c r="E218" s="27" t="s">
        <v>3985</v>
      </c>
    </row>
    <row r="219" ht="38.25">
      <c r="A219" s="1" t="s">
        <v>659</v>
      </c>
      <c r="B219" s="1">
        <v>52</v>
      </c>
      <c r="C219" s="26" t="s">
        <v>3986</v>
      </c>
      <c r="D219" t="s">
        <v>661</v>
      </c>
      <c r="E219" s="27" t="s">
        <v>3987</v>
      </c>
      <c r="F219" s="28" t="s">
        <v>683</v>
      </c>
      <c r="G219" s="29">
        <v>1</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4034</v>
      </c>
    </row>
    <row r="222" ht="63.75">
      <c r="A222" s="1" t="s">
        <v>666</v>
      </c>
      <c r="E222" s="27" t="s">
        <v>3988</v>
      </c>
    </row>
    <row r="223" ht="25.5">
      <c r="A223" s="1" t="s">
        <v>659</v>
      </c>
      <c r="B223" s="1">
        <v>53</v>
      </c>
      <c r="C223" s="26" t="s">
        <v>3989</v>
      </c>
      <c r="D223" t="s">
        <v>661</v>
      </c>
      <c r="E223" s="27" t="s">
        <v>3990</v>
      </c>
      <c r="F223" s="28" t="s">
        <v>683</v>
      </c>
      <c r="G223" s="29">
        <v>1</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4034</v>
      </c>
    </row>
    <row r="226" ht="153">
      <c r="A226" s="1" t="s">
        <v>666</v>
      </c>
      <c r="E226" s="27" t="s">
        <v>3991</v>
      </c>
    </row>
    <row r="227">
      <c r="A227" s="1" t="s">
        <v>659</v>
      </c>
      <c r="B227" s="1">
        <v>54</v>
      </c>
      <c r="C227" s="26" t="s">
        <v>4135</v>
      </c>
      <c r="D227" t="s">
        <v>661</v>
      </c>
      <c r="E227" s="27" t="s">
        <v>4136</v>
      </c>
      <c r="F227" s="28" t="s">
        <v>683</v>
      </c>
      <c r="G227" s="29">
        <v>4</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4034</v>
      </c>
    </row>
    <row r="230" ht="38.25">
      <c r="A230" s="1" t="s">
        <v>666</v>
      </c>
      <c r="E230" s="27" t="s">
        <v>4137</v>
      </c>
    </row>
    <row r="231">
      <c r="A231" s="1" t="s">
        <v>659</v>
      </c>
      <c r="B231" s="1">
        <v>55</v>
      </c>
      <c r="C231" s="26" t="s">
        <v>4140</v>
      </c>
      <c r="D231" t="s">
        <v>661</v>
      </c>
      <c r="E231" s="27" t="s">
        <v>4141</v>
      </c>
      <c r="F231" s="28" t="s">
        <v>868</v>
      </c>
      <c r="G231" s="29">
        <v>16</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4034</v>
      </c>
    </row>
    <row r="234" ht="153">
      <c r="A234" s="1" t="s">
        <v>666</v>
      </c>
      <c r="E234" s="27" t="s">
        <v>4142</v>
      </c>
    </row>
    <row r="235">
      <c r="A235" s="1" t="s">
        <v>659</v>
      </c>
      <c r="B235" s="1">
        <v>56</v>
      </c>
      <c r="C235" s="26" t="s">
        <v>1973</v>
      </c>
      <c r="D235" t="s">
        <v>661</v>
      </c>
      <c r="E235" s="27" t="s">
        <v>1974</v>
      </c>
      <c r="F235" s="28" t="s">
        <v>868</v>
      </c>
      <c r="G235" s="29">
        <v>4</v>
      </c>
      <c r="H235" s="28">
        <v>0</v>
      </c>
      <c r="I235" s="30">
        <f>ROUND(G235*H235,P4)</f>
        <v>0</v>
      </c>
      <c r="L235" s="31">
        <v>0</v>
      </c>
      <c r="M235" s="24">
        <f>ROUND(G235*L235,P4)</f>
        <v>0</v>
      </c>
      <c r="N235" s="25" t="s">
        <v>3882</v>
      </c>
      <c r="O235" s="32">
        <f>M235*AA235</f>
        <v>0</v>
      </c>
      <c r="P235" s="1">
        <v>3</v>
      </c>
      <c r="AA235" s="1">
        <f>IF(P235=1,$O$3,IF(P235=2,$O$4,$O$5))</f>
        <v>0</v>
      </c>
    </row>
    <row r="236">
      <c r="A236" s="1" t="s">
        <v>664</v>
      </c>
      <c r="E236" s="27" t="s">
        <v>3883</v>
      </c>
    </row>
    <row r="237" ht="25.5">
      <c r="A237" s="1" t="s">
        <v>665</v>
      </c>
      <c r="E237" s="33" t="s">
        <v>4034</v>
      </c>
    </row>
    <row r="238" ht="153">
      <c r="A238" s="1" t="s">
        <v>666</v>
      </c>
      <c r="E238" s="27" t="s">
        <v>4143</v>
      </c>
    </row>
    <row r="239">
      <c r="A239" s="1" t="s">
        <v>659</v>
      </c>
      <c r="B239" s="1">
        <v>57</v>
      </c>
      <c r="C239" s="26" t="s">
        <v>1977</v>
      </c>
      <c r="D239" t="s">
        <v>661</v>
      </c>
      <c r="E239" s="27" t="s">
        <v>1978</v>
      </c>
      <c r="F239" s="28" t="s">
        <v>868</v>
      </c>
      <c r="G239" s="29">
        <v>4</v>
      </c>
      <c r="H239" s="28">
        <v>0</v>
      </c>
      <c r="I239" s="30">
        <f>ROUND(G239*H239,P4)</f>
        <v>0</v>
      </c>
      <c r="L239" s="31">
        <v>0</v>
      </c>
      <c r="M239" s="24">
        <f>ROUND(G239*L239,P4)</f>
        <v>0</v>
      </c>
      <c r="N239" s="25" t="s">
        <v>3882</v>
      </c>
      <c r="O239" s="32">
        <f>M239*AA239</f>
        <v>0</v>
      </c>
      <c r="P239" s="1">
        <v>3</v>
      </c>
      <c r="AA239" s="1">
        <f>IF(P239=1,$O$3,IF(P239=2,$O$4,$O$5))</f>
        <v>0</v>
      </c>
    </row>
    <row r="240">
      <c r="A240" s="1" t="s">
        <v>664</v>
      </c>
      <c r="E240" s="27" t="s">
        <v>3883</v>
      </c>
    </row>
    <row r="241" ht="25.5">
      <c r="A241" s="1" t="s">
        <v>665</v>
      </c>
      <c r="E241" s="33" t="s">
        <v>4034</v>
      </c>
    </row>
    <row r="242" ht="153">
      <c r="A242" s="1" t="s">
        <v>666</v>
      </c>
      <c r="E242" s="27" t="s">
        <v>4144</v>
      </c>
    </row>
    <row r="243">
      <c r="A243" s="1" t="s">
        <v>656</v>
      </c>
      <c r="C243" s="22" t="s">
        <v>3992</v>
      </c>
      <c r="E243" s="23" t="s">
        <v>3993</v>
      </c>
      <c r="L243" s="24">
        <f>SUMIFS(L244:L271,A244:A271,"P")</f>
        <v>0</v>
      </c>
      <c r="M243" s="24">
        <f>SUMIFS(M244:M271,A244:A271,"P")</f>
        <v>0</v>
      </c>
      <c r="N243" s="25"/>
    </row>
    <row r="244">
      <c r="A244" s="1" t="s">
        <v>659</v>
      </c>
      <c r="B244" s="1">
        <v>58</v>
      </c>
      <c r="C244" s="26" t="s">
        <v>4145</v>
      </c>
      <c r="D244" t="s">
        <v>661</v>
      </c>
      <c r="E244" s="27" t="s">
        <v>4146</v>
      </c>
      <c r="F244" s="28" t="s">
        <v>683</v>
      </c>
      <c r="G244" s="29">
        <v>1</v>
      </c>
      <c r="H244" s="28">
        <v>0</v>
      </c>
      <c r="I244" s="30">
        <f>ROUND(G244*H244,P4)</f>
        <v>0</v>
      </c>
      <c r="L244" s="31">
        <v>0</v>
      </c>
      <c r="M244" s="24">
        <f>ROUND(G244*L244,P4)</f>
        <v>0</v>
      </c>
      <c r="N244" s="25" t="s">
        <v>3882</v>
      </c>
      <c r="O244" s="32">
        <f>M244*AA244</f>
        <v>0</v>
      </c>
      <c r="P244" s="1">
        <v>3</v>
      </c>
      <c r="AA244" s="1">
        <f>IF(P244=1,$O$3,IF(P244=2,$O$4,$O$5))</f>
        <v>0</v>
      </c>
    </row>
    <row r="245">
      <c r="A245" s="1" t="s">
        <v>664</v>
      </c>
      <c r="E245" s="27" t="s">
        <v>3883</v>
      </c>
    </row>
    <row r="246" ht="25.5">
      <c r="A246" s="1" t="s">
        <v>665</v>
      </c>
      <c r="E246" s="33" t="s">
        <v>4034</v>
      </c>
    </row>
    <row r="247" ht="89.25">
      <c r="A247" s="1" t="s">
        <v>666</v>
      </c>
      <c r="E247" s="27" t="s">
        <v>1960</v>
      </c>
    </row>
    <row r="248">
      <c r="A248" s="1" t="s">
        <v>659</v>
      </c>
      <c r="B248" s="1">
        <v>59</v>
      </c>
      <c r="C248" s="26" t="s">
        <v>4147</v>
      </c>
      <c r="D248" t="s">
        <v>661</v>
      </c>
      <c r="E248" s="27" t="s">
        <v>4148</v>
      </c>
      <c r="F248" s="28" t="s">
        <v>683</v>
      </c>
      <c r="G248" s="29">
        <v>1</v>
      </c>
      <c r="H248" s="28">
        <v>0</v>
      </c>
      <c r="I248" s="30">
        <f>ROUND(G248*H248,P4)</f>
        <v>0</v>
      </c>
      <c r="L248" s="31">
        <v>0</v>
      </c>
      <c r="M248" s="24">
        <f>ROUND(G248*L248,P4)</f>
        <v>0</v>
      </c>
      <c r="N248" s="25" t="s">
        <v>3882</v>
      </c>
      <c r="O248" s="32">
        <f>M248*AA248</f>
        <v>0</v>
      </c>
      <c r="P248" s="1">
        <v>3</v>
      </c>
      <c r="AA248" s="1">
        <f>IF(P248=1,$O$3,IF(P248=2,$O$4,$O$5))</f>
        <v>0</v>
      </c>
    </row>
    <row r="249">
      <c r="A249" s="1" t="s">
        <v>664</v>
      </c>
      <c r="E249" s="27" t="s">
        <v>3883</v>
      </c>
    </row>
    <row r="250" ht="25.5">
      <c r="A250" s="1" t="s">
        <v>665</v>
      </c>
      <c r="E250" s="33" t="s">
        <v>4034</v>
      </c>
    </row>
    <row r="251" ht="102">
      <c r="A251" s="1" t="s">
        <v>666</v>
      </c>
      <c r="E251" s="27" t="s">
        <v>1963</v>
      </c>
    </row>
    <row r="252">
      <c r="A252" s="1" t="s">
        <v>659</v>
      </c>
      <c r="B252" s="1">
        <v>60</v>
      </c>
      <c r="C252" s="26" t="s">
        <v>4149</v>
      </c>
      <c r="D252" t="s">
        <v>661</v>
      </c>
      <c r="E252" s="27" t="s">
        <v>4150</v>
      </c>
      <c r="F252" s="28" t="s">
        <v>683</v>
      </c>
      <c r="G252" s="29">
        <v>3</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4034</v>
      </c>
    </row>
    <row r="255" ht="89.25">
      <c r="A255" s="1" t="s">
        <v>666</v>
      </c>
      <c r="E255" s="27" t="s">
        <v>1960</v>
      </c>
    </row>
    <row r="256">
      <c r="A256" s="1" t="s">
        <v>659</v>
      </c>
      <c r="B256" s="1">
        <v>61</v>
      </c>
      <c r="C256" s="26" t="s">
        <v>2742</v>
      </c>
      <c r="D256" t="s">
        <v>661</v>
      </c>
      <c r="E256" s="27" t="s">
        <v>2743</v>
      </c>
      <c r="F256" s="28" t="s">
        <v>683</v>
      </c>
      <c r="G256" s="29">
        <v>3</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4034</v>
      </c>
    </row>
    <row r="259" ht="102">
      <c r="A259" s="1" t="s">
        <v>666</v>
      </c>
      <c r="E259" s="27" t="s">
        <v>1963</v>
      </c>
    </row>
    <row r="260">
      <c r="A260" s="1" t="s">
        <v>659</v>
      </c>
      <c r="B260" s="1">
        <v>62</v>
      </c>
      <c r="C260" s="26" t="s">
        <v>4021</v>
      </c>
      <c r="D260" t="s">
        <v>661</v>
      </c>
      <c r="E260" s="27" t="s">
        <v>4151</v>
      </c>
      <c r="F260" s="28" t="s">
        <v>683</v>
      </c>
      <c r="G260" s="29">
        <v>1</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4034</v>
      </c>
    </row>
    <row r="263" ht="63.75">
      <c r="A263" s="1" t="s">
        <v>666</v>
      </c>
      <c r="E263" s="27" t="s">
        <v>4152</v>
      </c>
    </row>
    <row r="264">
      <c r="A264" s="1" t="s">
        <v>659</v>
      </c>
      <c r="B264" s="1">
        <v>63</v>
      </c>
      <c r="C264" s="26" t="s">
        <v>4025</v>
      </c>
      <c r="D264" t="s">
        <v>661</v>
      </c>
      <c r="E264" s="27" t="s">
        <v>4026</v>
      </c>
      <c r="F264" s="28" t="s">
        <v>683</v>
      </c>
      <c r="G264" s="29">
        <v>2</v>
      </c>
      <c r="H264" s="28">
        <v>0</v>
      </c>
      <c r="I264" s="30">
        <f>ROUND(G264*H264,P4)</f>
        <v>0</v>
      </c>
      <c r="L264" s="31">
        <v>0</v>
      </c>
      <c r="M264" s="24">
        <f>ROUND(G264*L264,P4)</f>
        <v>0</v>
      </c>
      <c r="N264" s="25" t="s">
        <v>3882</v>
      </c>
      <c r="O264" s="32">
        <f>M264*AA264</f>
        <v>0</v>
      </c>
      <c r="P264" s="1">
        <v>3</v>
      </c>
      <c r="AA264" s="1">
        <f>IF(P264=1,$O$3,IF(P264=2,$O$4,$O$5))</f>
        <v>0</v>
      </c>
    </row>
    <row r="265">
      <c r="A265" s="1" t="s">
        <v>664</v>
      </c>
      <c r="E265" s="27" t="s">
        <v>3883</v>
      </c>
    </row>
    <row r="266" ht="25.5">
      <c r="A266" s="1" t="s">
        <v>665</v>
      </c>
      <c r="E266" s="33" t="s">
        <v>4034</v>
      </c>
    </row>
    <row r="267" ht="63.75">
      <c r="A267" s="1" t="s">
        <v>666</v>
      </c>
      <c r="E267" s="27" t="s">
        <v>4153</v>
      </c>
    </row>
    <row r="268">
      <c r="A268" s="1" t="s">
        <v>659</v>
      </c>
      <c r="B268" s="1">
        <v>64</v>
      </c>
      <c r="C268" s="26" t="s">
        <v>2106</v>
      </c>
      <c r="D268" t="s">
        <v>661</v>
      </c>
      <c r="E268" s="27" t="s">
        <v>2107</v>
      </c>
      <c r="F268" s="28" t="s">
        <v>683</v>
      </c>
      <c r="G268" s="29">
        <v>2</v>
      </c>
      <c r="H268" s="28">
        <v>0</v>
      </c>
      <c r="I268" s="30">
        <f>ROUND(G268*H268,P4)</f>
        <v>0</v>
      </c>
      <c r="L268" s="31">
        <v>0</v>
      </c>
      <c r="M268" s="24">
        <f>ROUND(G268*L268,P4)</f>
        <v>0</v>
      </c>
      <c r="N268" s="25" t="s">
        <v>3882</v>
      </c>
      <c r="O268" s="32">
        <f>M268*AA268</f>
        <v>0</v>
      </c>
      <c r="P268" s="1">
        <v>3</v>
      </c>
      <c r="AA268" s="1">
        <f>IF(P268=1,$O$3,IF(P268=2,$O$4,$O$5))</f>
        <v>0</v>
      </c>
    </row>
    <row r="269">
      <c r="A269" s="1" t="s">
        <v>664</v>
      </c>
      <c r="E269" s="27" t="s">
        <v>3883</v>
      </c>
    </row>
    <row r="270" ht="25.5">
      <c r="A270" s="1" t="s">
        <v>665</v>
      </c>
      <c r="E270" s="33" t="s">
        <v>4034</v>
      </c>
    </row>
    <row r="271" ht="114.75">
      <c r="A271" s="1" t="s">
        <v>666</v>
      </c>
      <c r="E271" s="27" t="s">
        <v>4154</v>
      </c>
    </row>
  </sheetData>
  <sheetProtection sheet="1" objects="1" scenarios="1" spinCount="100000" saltValue="ofB8+BrFY/mR8D9NhBwYcA7Y/PYIigIZZ5a450hmNmzgPk7EjdJtU8iaMHQo7WI/3icC8ewT2hEDvxpbUuGMuw==" hashValue="kiWtmJAZrSJBjRBDPDm06kdv2w6EM3wX1yIybndQ2ml4m2MqJxqRJOmKi6OSlgApADzg4XLZMWzPxZawneSG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4161</v>
      </c>
      <c r="E8" s="23" t="s">
        <v>147</v>
      </c>
      <c r="L8" s="24">
        <f>L9+L26+L35+L108+L137+L218+L251</f>
        <v>0</v>
      </c>
      <c r="M8" s="24">
        <f>M9+M26+M35+M108+M137+M218+M251</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120</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4034</v>
      </c>
    </row>
    <row r="13" ht="76.5">
      <c r="A13" s="1" t="s">
        <v>666</v>
      </c>
      <c r="E13" s="27" t="s">
        <v>690</v>
      </c>
    </row>
    <row r="14">
      <c r="A14" s="1" t="s">
        <v>659</v>
      </c>
      <c r="B14" s="1">
        <v>2</v>
      </c>
      <c r="C14" s="26" t="s">
        <v>3321</v>
      </c>
      <c r="D14" t="s">
        <v>661</v>
      </c>
      <c r="E14" s="27" t="s">
        <v>3322</v>
      </c>
      <c r="F14" s="28" t="s">
        <v>670</v>
      </c>
      <c r="G14" s="29">
        <v>20</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4034</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4034</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4034</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4034</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4034</v>
      </c>
    </row>
    <row r="34" ht="153">
      <c r="A34" s="1" t="s">
        <v>666</v>
      </c>
      <c r="E34" s="27" t="s">
        <v>4043</v>
      </c>
    </row>
    <row r="35">
      <c r="A35" s="1" t="s">
        <v>656</v>
      </c>
      <c r="C35" s="22" t="s">
        <v>4044</v>
      </c>
      <c r="E35" s="23" t="s">
        <v>4045</v>
      </c>
      <c r="L35" s="24">
        <f>SUMIFS(L36:L107,A36:A107,"P")</f>
        <v>0</v>
      </c>
      <c r="M35" s="24">
        <f>SUMIFS(M36:M107,A36:A107,"P")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4034</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4034</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4034</v>
      </c>
    </row>
    <row r="47" ht="76.5">
      <c r="A47" s="1" t="s">
        <v>666</v>
      </c>
      <c r="E47" s="27" t="s">
        <v>964</v>
      </c>
    </row>
    <row r="48">
      <c r="A48" s="1" t="s">
        <v>659</v>
      </c>
      <c r="B48" s="1">
        <v>10</v>
      </c>
      <c r="C48" s="26" t="s">
        <v>4046</v>
      </c>
      <c r="D48" t="s">
        <v>661</v>
      </c>
      <c r="E48" s="27" t="s">
        <v>4047</v>
      </c>
      <c r="F48" s="28" t="s">
        <v>670</v>
      </c>
      <c r="G48" s="29">
        <v>82</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4034</v>
      </c>
    </row>
    <row r="51" ht="51">
      <c r="A51" s="1" t="s">
        <v>666</v>
      </c>
      <c r="E51" s="27" t="s">
        <v>4048</v>
      </c>
    </row>
    <row r="52">
      <c r="A52" s="1" t="s">
        <v>659</v>
      </c>
      <c r="B52" s="1">
        <v>11</v>
      </c>
      <c r="C52" s="26" t="s">
        <v>4049</v>
      </c>
      <c r="D52" t="s">
        <v>661</v>
      </c>
      <c r="E52" s="27" t="s">
        <v>4050</v>
      </c>
      <c r="F52" s="28" t="s">
        <v>670</v>
      </c>
      <c r="G52" s="29">
        <v>63</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4034</v>
      </c>
    </row>
    <row r="55" ht="51">
      <c r="A55" s="1" t="s">
        <v>666</v>
      </c>
      <c r="E55" s="27" t="s">
        <v>4048</v>
      </c>
    </row>
    <row r="56">
      <c r="A56" s="1" t="s">
        <v>659</v>
      </c>
      <c r="B56" s="1">
        <v>12</v>
      </c>
      <c r="C56" s="26" t="s">
        <v>4051</v>
      </c>
      <c r="D56" t="s">
        <v>661</v>
      </c>
      <c r="E56" s="27" t="s">
        <v>4052</v>
      </c>
      <c r="F56" s="28" t="s">
        <v>683</v>
      </c>
      <c r="G56" s="29">
        <v>36</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4034</v>
      </c>
    </row>
    <row r="59" ht="38.25">
      <c r="A59" s="1" t="s">
        <v>666</v>
      </c>
      <c r="E59" s="27" t="s">
        <v>4053</v>
      </c>
    </row>
    <row r="60">
      <c r="A60" s="1" t="s">
        <v>659</v>
      </c>
      <c r="B60" s="1">
        <v>13</v>
      </c>
      <c r="C60" s="26" t="s">
        <v>4054</v>
      </c>
      <c r="D60" t="s">
        <v>661</v>
      </c>
      <c r="E60" s="27" t="s">
        <v>4055</v>
      </c>
      <c r="F60" s="28" t="s">
        <v>670</v>
      </c>
      <c r="G60" s="29">
        <v>57</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4034</v>
      </c>
    </row>
    <row r="63" ht="38.25">
      <c r="A63" s="1" t="s">
        <v>666</v>
      </c>
      <c r="E63" s="27" t="s">
        <v>4056</v>
      </c>
    </row>
    <row r="64">
      <c r="A64" s="1" t="s">
        <v>659</v>
      </c>
      <c r="B64" s="1">
        <v>14</v>
      </c>
      <c r="C64" s="26" t="s">
        <v>4057</v>
      </c>
      <c r="D64" t="s">
        <v>661</v>
      </c>
      <c r="E64" s="27" t="s">
        <v>4058</v>
      </c>
      <c r="F64" s="28" t="s">
        <v>670</v>
      </c>
      <c r="G64" s="29">
        <v>92</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4034</v>
      </c>
    </row>
    <row r="67" ht="38.25">
      <c r="A67" s="1" t="s">
        <v>666</v>
      </c>
      <c r="E67" s="27" t="s">
        <v>4056</v>
      </c>
    </row>
    <row r="68">
      <c r="A68" s="1" t="s">
        <v>659</v>
      </c>
      <c r="B68" s="1">
        <v>15</v>
      </c>
      <c r="C68" s="26" t="s">
        <v>3999</v>
      </c>
      <c r="D68" t="s">
        <v>661</v>
      </c>
      <c r="E68" s="27" t="s">
        <v>4000</v>
      </c>
      <c r="F68" s="28" t="s">
        <v>670</v>
      </c>
      <c r="G68" s="29">
        <v>56</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4034</v>
      </c>
    </row>
    <row r="71" ht="38.25">
      <c r="A71" s="1" t="s">
        <v>666</v>
      </c>
      <c r="E71" s="27" t="s">
        <v>4056</v>
      </c>
    </row>
    <row r="72">
      <c r="A72" s="1" t="s">
        <v>659</v>
      </c>
      <c r="B72" s="1">
        <v>16</v>
      </c>
      <c r="C72" s="26" t="s">
        <v>4059</v>
      </c>
      <c r="D72" t="s">
        <v>661</v>
      </c>
      <c r="E72" s="27" t="s">
        <v>4060</v>
      </c>
      <c r="F72" s="28" t="s">
        <v>670</v>
      </c>
      <c r="G72" s="29">
        <v>41</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4034</v>
      </c>
    </row>
    <row r="75" ht="38.25">
      <c r="A75" s="1" t="s">
        <v>666</v>
      </c>
      <c r="E75" s="27" t="s">
        <v>4056</v>
      </c>
    </row>
    <row r="76" ht="25.5">
      <c r="A76" s="1" t="s">
        <v>659</v>
      </c>
      <c r="B76" s="1">
        <v>17</v>
      </c>
      <c r="C76" s="26" t="s">
        <v>4061</v>
      </c>
      <c r="D76" t="s">
        <v>661</v>
      </c>
      <c r="E76" s="27" t="s">
        <v>4062</v>
      </c>
      <c r="F76" s="28" t="s">
        <v>683</v>
      </c>
      <c r="G76" s="29">
        <v>18</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4034</v>
      </c>
    </row>
    <row r="79" ht="51">
      <c r="A79" s="1" t="s">
        <v>666</v>
      </c>
      <c r="E79" s="27" t="s">
        <v>4048</v>
      </c>
    </row>
    <row r="80" ht="25.5">
      <c r="A80" s="1" t="s">
        <v>659</v>
      </c>
      <c r="B80" s="1">
        <v>18</v>
      </c>
      <c r="C80" s="26" t="s">
        <v>1224</v>
      </c>
      <c r="D80" t="s">
        <v>661</v>
      </c>
      <c r="E80" s="27" t="s">
        <v>1225</v>
      </c>
      <c r="F80" s="28" t="s">
        <v>683</v>
      </c>
      <c r="G80" s="29">
        <v>2</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4034</v>
      </c>
    </row>
    <row r="83" ht="89.25">
      <c r="A83" s="1" t="s">
        <v>666</v>
      </c>
      <c r="E83" s="27" t="s">
        <v>971</v>
      </c>
    </row>
    <row r="84" ht="25.5">
      <c r="A84" s="1" t="s">
        <v>659</v>
      </c>
      <c r="B84" s="1">
        <v>19</v>
      </c>
      <c r="C84" s="26" t="s">
        <v>1340</v>
      </c>
      <c r="D84" t="s">
        <v>661</v>
      </c>
      <c r="E84" s="27" t="s">
        <v>1341</v>
      </c>
      <c r="F84" s="28" t="s">
        <v>683</v>
      </c>
      <c r="G84" s="29">
        <v>6</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4034</v>
      </c>
    </row>
    <row r="87" ht="165.75">
      <c r="A87" s="1" t="s">
        <v>666</v>
      </c>
      <c r="E87" s="27" t="s">
        <v>4063</v>
      </c>
    </row>
    <row r="88" ht="25.5">
      <c r="A88" s="1" t="s">
        <v>659</v>
      </c>
      <c r="B88" s="1">
        <v>20</v>
      </c>
      <c r="C88" s="26" t="s">
        <v>969</v>
      </c>
      <c r="D88" t="s">
        <v>661</v>
      </c>
      <c r="E88" s="27" t="s">
        <v>970</v>
      </c>
      <c r="F88" s="28" t="s">
        <v>683</v>
      </c>
      <c r="G88" s="29">
        <v>2</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4034</v>
      </c>
    </row>
    <row r="91" ht="89.25">
      <c r="A91" s="1" t="s">
        <v>666</v>
      </c>
      <c r="E91" s="27" t="s">
        <v>971</v>
      </c>
    </row>
    <row r="92" ht="25.5">
      <c r="A92" s="1" t="s">
        <v>659</v>
      </c>
      <c r="B92" s="1">
        <v>21</v>
      </c>
      <c r="C92" s="26" t="s">
        <v>4002</v>
      </c>
      <c r="D92" t="s">
        <v>661</v>
      </c>
      <c r="E92" s="27" t="s">
        <v>4003</v>
      </c>
      <c r="F92" s="28" t="s">
        <v>683</v>
      </c>
      <c r="G92" s="29">
        <v>4</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4034</v>
      </c>
    </row>
    <row r="95" ht="38.25">
      <c r="A95" s="1" t="s">
        <v>666</v>
      </c>
      <c r="E95" s="27" t="s">
        <v>4064</v>
      </c>
    </row>
    <row r="96">
      <c r="A96" s="1" t="s">
        <v>659</v>
      </c>
      <c r="B96" s="1">
        <v>22</v>
      </c>
      <c r="C96" s="26" t="s">
        <v>4004</v>
      </c>
      <c r="D96" t="s">
        <v>661</v>
      </c>
      <c r="E96" s="27" t="s">
        <v>4005</v>
      </c>
      <c r="F96" s="28" t="s">
        <v>683</v>
      </c>
      <c r="G96" s="29">
        <v>95</v>
      </c>
      <c r="H96" s="28">
        <v>0</v>
      </c>
      <c r="I96" s="30">
        <f>ROUND(G96*H96,P4)</f>
        <v>0</v>
      </c>
      <c r="L96" s="31">
        <v>0</v>
      </c>
      <c r="M96" s="24">
        <f>ROUND(G96*L96,P4)</f>
        <v>0</v>
      </c>
      <c r="N96" s="25" t="s">
        <v>3882</v>
      </c>
      <c r="O96" s="32">
        <f>M96*AA96</f>
        <v>0</v>
      </c>
      <c r="P96" s="1">
        <v>3</v>
      </c>
      <c r="AA96" s="1">
        <f>IF(P96=1,$O$3,IF(P96=2,$O$4,$O$5))</f>
        <v>0</v>
      </c>
    </row>
    <row r="97">
      <c r="A97" s="1" t="s">
        <v>664</v>
      </c>
      <c r="E97" s="27" t="s">
        <v>3883</v>
      </c>
    </row>
    <row r="98" ht="25.5">
      <c r="A98" s="1" t="s">
        <v>665</v>
      </c>
      <c r="E98" s="33" t="s">
        <v>4034</v>
      </c>
    </row>
    <row r="99" ht="165.75">
      <c r="A99" s="1" t="s">
        <v>666</v>
      </c>
      <c r="E99" s="27" t="s">
        <v>4065</v>
      </c>
    </row>
    <row r="100" ht="38.25">
      <c r="A100" s="1" t="s">
        <v>659</v>
      </c>
      <c r="B100" s="1">
        <v>23</v>
      </c>
      <c r="C100" s="26" t="s">
        <v>4066</v>
      </c>
      <c r="D100" t="s">
        <v>661</v>
      </c>
      <c r="E100" s="27" t="s">
        <v>4067</v>
      </c>
      <c r="F100" s="28" t="s">
        <v>683</v>
      </c>
      <c r="G100" s="29">
        <v>1</v>
      </c>
      <c r="H100" s="28">
        <v>0</v>
      </c>
      <c r="I100" s="30">
        <f>ROUND(G100*H100,P4)</f>
        <v>0</v>
      </c>
      <c r="L100" s="31">
        <v>0</v>
      </c>
      <c r="M100" s="24">
        <f>ROUND(G100*L100,P4)</f>
        <v>0</v>
      </c>
      <c r="N100" s="25" t="s">
        <v>3882</v>
      </c>
      <c r="O100" s="32">
        <f>M100*AA100</f>
        <v>0</v>
      </c>
      <c r="P100" s="1">
        <v>3</v>
      </c>
      <c r="AA100" s="1">
        <f>IF(P100=1,$O$3,IF(P100=2,$O$4,$O$5))</f>
        <v>0</v>
      </c>
    </row>
    <row r="101">
      <c r="A101" s="1" t="s">
        <v>664</v>
      </c>
      <c r="E101" s="27" t="s">
        <v>3883</v>
      </c>
    </row>
    <row r="102" ht="25.5">
      <c r="A102" s="1" t="s">
        <v>665</v>
      </c>
      <c r="E102" s="33" t="s">
        <v>4034</v>
      </c>
    </row>
    <row r="103" ht="102">
      <c r="A103" s="1" t="s">
        <v>666</v>
      </c>
      <c r="E103" s="27" t="s">
        <v>4068</v>
      </c>
    </row>
    <row r="104">
      <c r="A104" s="1" t="s">
        <v>659</v>
      </c>
      <c r="B104" s="1">
        <v>24</v>
      </c>
      <c r="C104" s="26" t="s">
        <v>4069</v>
      </c>
      <c r="D104" t="s">
        <v>661</v>
      </c>
      <c r="E104" s="27" t="s">
        <v>4070</v>
      </c>
      <c r="F104" s="28" t="s">
        <v>670</v>
      </c>
      <c r="G104" s="29">
        <v>18</v>
      </c>
      <c r="H104" s="28">
        <v>0</v>
      </c>
      <c r="I104" s="30">
        <f>ROUND(G104*H104,P4)</f>
        <v>0</v>
      </c>
      <c r="L104" s="31">
        <v>0</v>
      </c>
      <c r="M104" s="24">
        <f>ROUND(G104*L104,P4)</f>
        <v>0</v>
      </c>
      <c r="N104" s="25" t="s">
        <v>3882</v>
      </c>
      <c r="O104" s="32">
        <f>M104*AA104</f>
        <v>0</v>
      </c>
      <c r="P104" s="1">
        <v>3</v>
      </c>
      <c r="AA104" s="1">
        <f>IF(P104=1,$O$3,IF(P104=2,$O$4,$O$5))</f>
        <v>0</v>
      </c>
    </row>
    <row r="105">
      <c r="A105" s="1" t="s">
        <v>664</v>
      </c>
      <c r="E105" s="27" t="s">
        <v>3883</v>
      </c>
    </row>
    <row r="106" ht="25.5">
      <c r="A106" s="1" t="s">
        <v>665</v>
      </c>
      <c r="E106" s="33" t="s">
        <v>4034</v>
      </c>
    </row>
    <row r="107" ht="38.25">
      <c r="A107" s="1" t="s">
        <v>666</v>
      </c>
      <c r="E107" s="27" t="s">
        <v>4056</v>
      </c>
    </row>
    <row r="108">
      <c r="A108" s="1" t="s">
        <v>656</v>
      </c>
      <c r="C108" s="22" t="s">
        <v>4071</v>
      </c>
      <c r="E108" s="23" t="s">
        <v>4072</v>
      </c>
      <c r="L108" s="24">
        <f>SUMIFS(L109:L136,A109:A136,"P")</f>
        <v>0</v>
      </c>
      <c r="M108" s="24">
        <f>SUMIFS(M109:M136,A109:A136,"P")</f>
        <v>0</v>
      </c>
      <c r="N108" s="25"/>
    </row>
    <row r="109">
      <c r="A109" s="1" t="s">
        <v>659</v>
      </c>
      <c r="B109" s="1">
        <v>25</v>
      </c>
      <c r="C109" s="26" t="s">
        <v>4073</v>
      </c>
      <c r="D109" t="s">
        <v>661</v>
      </c>
      <c r="E109" s="27" t="s">
        <v>4074</v>
      </c>
      <c r="F109" s="28" t="s">
        <v>683</v>
      </c>
      <c r="G109" s="29">
        <v>4</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4034</v>
      </c>
    </row>
    <row r="112" ht="102">
      <c r="A112" s="1" t="s">
        <v>666</v>
      </c>
      <c r="E112" s="27" t="s">
        <v>4075</v>
      </c>
    </row>
    <row r="113">
      <c r="A113" s="1" t="s">
        <v>659</v>
      </c>
      <c r="B113" s="1">
        <v>26</v>
      </c>
      <c r="C113" s="26" t="s">
        <v>4076</v>
      </c>
      <c r="D113" t="s">
        <v>661</v>
      </c>
      <c r="E113" s="27" t="s">
        <v>4077</v>
      </c>
      <c r="F113" s="28" t="s">
        <v>683</v>
      </c>
      <c r="G113" s="29">
        <v>1</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4034</v>
      </c>
    </row>
    <row r="116" ht="102">
      <c r="A116" s="1" t="s">
        <v>666</v>
      </c>
      <c r="E116" s="27" t="s">
        <v>4075</v>
      </c>
    </row>
    <row r="117">
      <c r="A117" s="1" t="s">
        <v>659</v>
      </c>
      <c r="B117" s="1">
        <v>27</v>
      </c>
      <c r="C117" s="26" t="s">
        <v>4078</v>
      </c>
      <c r="D117" t="s">
        <v>661</v>
      </c>
      <c r="E117" s="27" t="s">
        <v>4079</v>
      </c>
      <c r="F117" s="28" t="s">
        <v>683</v>
      </c>
      <c r="G117" s="29">
        <v>1</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4034</v>
      </c>
    </row>
    <row r="120" ht="102">
      <c r="A120" s="1" t="s">
        <v>666</v>
      </c>
      <c r="E120" s="27" t="s">
        <v>4075</v>
      </c>
    </row>
    <row r="121">
      <c r="A121" s="1" t="s">
        <v>659</v>
      </c>
      <c r="B121" s="1">
        <v>28</v>
      </c>
      <c r="C121" s="26" t="s">
        <v>4080</v>
      </c>
      <c r="D121" t="s">
        <v>661</v>
      </c>
      <c r="E121" s="27" t="s">
        <v>4081</v>
      </c>
      <c r="F121" s="28" t="s">
        <v>683</v>
      </c>
      <c r="G121" s="29">
        <v>1</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4034</v>
      </c>
    </row>
    <row r="124" ht="102">
      <c r="A124" s="1" t="s">
        <v>666</v>
      </c>
      <c r="E124" s="27" t="s">
        <v>4075</v>
      </c>
    </row>
    <row r="125">
      <c r="A125" s="1" t="s">
        <v>659</v>
      </c>
      <c r="B125" s="1">
        <v>29</v>
      </c>
      <c r="C125" s="26" t="s">
        <v>4082</v>
      </c>
      <c r="D125" t="s">
        <v>661</v>
      </c>
      <c r="E125" s="27" t="s">
        <v>4083</v>
      </c>
      <c r="F125" s="28" t="s">
        <v>683</v>
      </c>
      <c r="G125" s="29">
        <v>2</v>
      </c>
      <c r="H125" s="28">
        <v>0</v>
      </c>
      <c r="I125" s="30">
        <f>ROUND(G125*H125,P4)</f>
        <v>0</v>
      </c>
      <c r="L125" s="31">
        <v>0</v>
      </c>
      <c r="M125" s="24">
        <f>ROUND(G125*L125,P4)</f>
        <v>0</v>
      </c>
      <c r="N125" s="25" t="s">
        <v>3882</v>
      </c>
      <c r="O125" s="32">
        <f>M125*AA125</f>
        <v>0</v>
      </c>
      <c r="P125" s="1">
        <v>3</v>
      </c>
      <c r="AA125" s="1">
        <f>IF(P125=1,$O$3,IF(P125=2,$O$4,$O$5))</f>
        <v>0</v>
      </c>
    </row>
    <row r="126">
      <c r="A126" s="1" t="s">
        <v>664</v>
      </c>
      <c r="E126" s="27" t="s">
        <v>3883</v>
      </c>
    </row>
    <row r="127" ht="25.5">
      <c r="A127" s="1" t="s">
        <v>665</v>
      </c>
      <c r="E127" s="33" t="s">
        <v>4034</v>
      </c>
    </row>
    <row r="128" ht="102">
      <c r="A128" s="1" t="s">
        <v>666</v>
      </c>
      <c r="E128" s="27" t="s">
        <v>4075</v>
      </c>
    </row>
    <row r="129">
      <c r="A129" s="1" t="s">
        <v>659</v>
      </c>
      <c r="B129" s="1">
        <v>30</v>
      </c>
      <c r="C129" s="26" t="s">
        <v>4084</v>
      </c>
      <c r="D129" t="s">
        <v>661</v>
      </c>
      <c r="E129" s="27" t="s">
        <v>4085</v>
      </c>
      <c r="F129" s="28" t="s">
        <v>683</v>
      </c>
      <c r="G129" s="29">
        <v>1</v>
      </c>
      <c r="H129" s="28">
        <v>0</v>
      </c>
      <c r="I129" s="30">
        <f>ROUND(G129*H129,P4)</f>
        <v>0</v>
      </c>
      <c r="L129" s="31">
        <v>0</v>
      </c>
      <c r="M129" s="24">
        <f>ROUND(G129*L129,P4)</f>
        <v>0</v>
      </c>
      <c r="N129" s="25" t="s">
        <v>3882</v>
      </c>
      <c r="O129" s="32">
        <f>M129*AA129</f>
        <v>0</v>
      </c>
      <c r="P129" s="1">
        <v>3</v>
      </c>
      <c r="AA129" s="1">
        <f>IF(P129=1,$O$3,IF(P129=2,$O$4,$O$5))</f>
        <v>0</v>
      </c>
    </row>
    <row r="130">
      <c r="A130" s="1" t="s">
        <v>664</v>
      </c>
      <c r="E130" s="27" t="s">
        <v>3883</v>
      </c>
    </row>
    <row r="131" ht="25.5">
      <c r="A131" s="1" t="s">
        <v>665</v>
      </c>
      <c r="E131" s="33" t="s">
        <v>4034</v>
      </c>
    </row>
    <row r="132" ht="102">
      <c r="A132" s="1" t="s">
        <v>666</v>
      </c>
      <c r="E132" s="27" t="s">
        <v>4086</v>
      </c>
    </row>
    <row r="133">
      <c r="A133" s="1" t="s">
        <v>659</v>
      </c>
      <c r="B133" s="1">
        <v>31</v>
      </c>
      <c r="C133" s="26" t="s">
        <v>4087</v>
      </c>
      <c r="D133" t="s">
        <v>661</v>
      </c>
      <c r="E133" s="27" t="s">
        <v>4088</v>
      </c>
      <c r="F133" s="28" t="s">
        <v>683</v>
      </c>
      <c r="G133" s="29">
        <v>1</v>
      </c>
      <c r="H133" s="28">
        <v>0</v>
      </c>
      <c r="I133" s="30">
        <f>ROUND(G133*H133,P4)</f>
        <v>0</v>
      </c>
      <c r="L133" s="31">
        <v>0</v>
      </c>
      <c r="M133" s="24">
        <f>ROUND(G133*L133,P4)</f>
        <v>0</v>
      </c>
      <c r="N133" s="25" t="s">
        <v>3882</v>
      </c>
      <c r="O133" s="32">
        <f>M133*AA133</f>
        <v>0</v>
      </c>
      <c r="P133" s="1">
        <v>3</v>
      </c>
      <c r="AA133" s="1">
        <f>IF(P133=1,$O$3,IF(P133=2,$O$4,$O$5))</f>
        <v>0</v>
      </c>
    </row>
    <row r="134">
      <c r="A134" s="1" t="s">
        <v>664</v>
      </c>
      <c r="E134" s="27" t="s">
        <v>3883</v>
      </c>
    </row>
    <row r="135" ht="25.5">
      <c r="A135" s="1" t="s">
        <v>665</v>
      </c>
      <c r="E135" s="33" t="s">
        <v>4034</v>
      </c>
    </row>
    <row r="136" ht="102">
      <c r="A136" s="1" t="s">
        <v>666</v>
      </c>
      <c r="E136" s="27" t="s">
        <v>4086</v>
      </c>
    </row>
    <row r="137">
      <c r="A137" s="1" t="s">
        <v>656</v>
      </c>
      <c r="C137" s="22" t="s">
        <v>3878</v>
      </c>
      <c r="E137" s="23" t="s">
        <v>3879</v>
      </c>
      <c r="L137" s="24">
        <f>SUMIFS(L138:L217,A138:A217,"P")</f>
        <v>0</v>
      </c>
      <c r="M137" s="24">
        <f>SUMIFS(M138:M217,A138:A217,"P")</f>
        <v>0</v>
      </c>
      <c r="N137" s="25"/>
    </row>
    <row r="138">
      <c r="A138" s="1" t="s">
        <v>659</v>
      </c>
      <c r="B138" s="1">
        <v>32</v>
      </c>
      <c r="C138" s="26" t="s">
        <v>4089</v>
      </c>
      <c r="D138" t="s">
        <v>661</v>
      </c>
      <c r="E138" s="27" t="s">
        <v>4090</v>
      </c>
      <c r="F138" s="28" t="s">
        <v>683</v>
      </c>
      <c r="G138" s="29">
        <v>1</v>
      </c>
      <c r="H138" s="28">
        <v>0</v>
      </c>
      <c r="I138" s="30">
        <f>ROUND(G138*H138,P4)</f>
        <v>0</v>
      </c>
      <c r="L138" s="31">
        <v>0</v>
      </c>
      <c r="M138" s="24">
        <f>ROUND(G138*L138,P4)</f>
        <v>0</v>
      </c>
      <c r="N138" s="25" t="s">
        <v>3882</v>
      </c>
      <c r="O138" s="32">
        <f>M138*AA138</f>
        <v>0</v>
      </c>
      <c r="P138" s="1">
        <v>3</v>
      </c>
      <c r="AA138" s="1">
        <f>IF(P138=1,$O$3,IF(P138=2,$O$4,$O$5))</f>
        <v>0</v>
      </c>
    </row>
    <row r="139">
      <c r="A139" s="1" t="s">
        <v>664</v>
      </c>
      <c r="E139" s="27" t="s">
        <v>3883</v>
      </c>
    </row>
    <row r="140" ht="25.5">
      <c r="A140" s="1" t="s">
        <v>665</v>
      </c>
      <c r="E140" s="33" t="s">
        <v>4034</v>
      </c>
    </row>
    <row r="141" ht="318.75">
      <c r="A141" s="1" t="s">
        <v>666</v>
      </c>
      <c r="E141" s="27" t="s">
        <v>4091</v>
      </c>
    </row>
    <row r="142">
      <c r="A142" s="1" t="s">
        <v>659</v>
      </c>
      <c r="B142" s="1">
        <v>33</v>
      </c>
      <c r="C142" s="26" t="s">
        <v>4092</v>
      </c>
      <c r="D142" t="s">
        <v>661</v>
      </c>
      <c r="E142" s="27" t="s">
        <v>4093</v>
      </c>
      <c r="F142" s="28" t="s">
        <v>683</v>
      </c>
      <c r="G142" s="29">
        <v>3</v>
      </c>
      <c r="H142" s="28">
        <v>0</v>
      </c>
      <c r="I142" s="30">
        <f>ROUND(G142*H142,P4)</f>
        <v>0</v>
      </c>
      <c r="L142" s="31">
        <v>0</v>
      </c>
      <c r="M142" s="24">
        <f>ROUND(G142*L142,P4)</f>
        <v>0</v>
      </c>
      <c r="N142" s="25" t="s">
        <v>3882</v>
      </c>
      <c r="O142" s="32">
        <f>M142*AA142</f>
        <v>0</v>
      </c>
      <c r="P142" s="1">
        <v>3</v>
      </c>
      <c r="AA142" s="1">
        <f>IF(P142=1,$O$3,IF(P142=2,$O$4,$O$5))</f>
        <v>0</v>
      </c>
    </row>
    <row r="143">
      <c r="A143" s="1" t="s">
        <v>664</v>
      </c>
      <c r="E143" s="27" t="s">
        <v>4094</v>
      </c>
    </row>
    <row r="144" ht="25.5">
      <c r="A144" s="1" t="s">
        <v>665</v>
      </c>
      <c r="E144" s="33" t="s">
        <v>4034</v>
      </c>
    </row>
    <row r="145" ht="89.25">
      <c r="A145" s="1" t="s">
        <v>666</v>
      </c>
      <c r="E145" s="27" t="s">
        <v>4095</v>
      </c>
    </row>
    <row r="146" ht="25.5">
      <c r="A146" s="1" t="s">
        <v>659</v>
      </c>
      <c r="B146" s="1">
        <v>34</v>
      </c>
      <c r="C146" s="26" t="s">
        <v>4096</v>
      </c>
      <c r="D146" t="s">
        <v>661</v>
      </c>
      <c r="E146" s="27" t="s">
        <v>4097</v>
      </c>
      <c r="F146" s="28" t="s">
        <v>683</v>
      </c>
      <c r="G146" s="29">
        <v>3</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4034</v>
      </c>
    </row>
    <row r="149" ht="89.25">
      <c r="A149" s="1" t="s">
        <v>666</v>
      </c>
      <c r="E149" s="27" t="s">
        <v>4098</v>
      </c>
    </row>
    <row r="150" ht="25.5">
      <c r="A150" s="1" t="s">
        <v>659</v>
      </c>
      <c r="B150" s="1">
        <v>35</v>
      </c>
      <c r="C150" s="26" t="s">
        <v>4099</v>
      </c>
      <c r="D150" t="s">
        <v>661</v>
      </c>
      <c r="E150" s="27" t="s">
        <v>4100</v>
      </c>
      <c r="F150" s="28" t="s">
        <v>683</v>
      </c>
      <c r="G150" s="29">
        <v>1</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4034</v>
      </c>
    </row>
    <row r="153" ht="89.25">
      <c r="A153" s="1" t="s">
        <v>666</v>
      </c>
      <c r="E153" s="27" t="s">
        <v>4101</v>
      </c>
    </row>
    <row r="154" ht="38.25">
      <c r="A154" s="1" t="s">
        <v>659</v>
      </c>
      <c r="B154" s="1">
        <v>36</v>
      </c>
      <c r="C154" s="26" t="s">
        <v>4007</v>
      </c>
      <c r="D154" t="s">
        <v>661</v>
      </c>
      <c r="E154" s="27" t="s">
        <v>4008</v>
      </c>
      <c r="F154" s="28" t="s">
        <v>683</v>
      </c>
      <c r="G154" s="29">
        <v>2</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4034</v>
      </c>
    </row>
    <row r="157" ht="76.5">
      <c r="A157" s="1" t="s">
        <v>666</v>
      </c>
      <c r="E157" s="27" t="s">
        <v>4102</v>
      </c>
    </row>
    <row r="158">
      <c r="A158" s="1" t="s">
        <v>659</v>
      </c>
      <c r="B158" s="1">
        <v>37</v>
      </c>
      <c r="C158" s="26" t="s">
        <v>4010</v>
      </c>
      <c r="D158" t="s">
        <v>661</v>
      </c>
      <c r="E158" s="27" t="s">
        <v>4011</v>
      </c>
      <c r="F158" s="28" t="s">
        <v>683</v>
      </c>
      <c r="G158" s="29">
        <v>1</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4034</v>
      </c>
    </row>
    <row r="161" ht="280.5">
      <c r="A161" s="1" t="s">
        <v>666</v>
      </c>
      <c r="E161" s="27" t="s">
        <v>4103</v>
      </c>
    </row>
    <row r="162" ht="25.5">
      <c r="A162" s="1" t="s">
        <v>659</v>
      </c>
      <c r="B162" s="1">
        <v>38</v>
      </c>
      <c r="C162" s="26" t="s">
        <v>4104</v>
      </c>
      <c r="D162" t="s">
        <v>661</v>
      </c>
      <c r="E162" s="27" t="s">
        <v>4105</v>
      </c>
      <c r="F162" s="28" t="s">
        <v>683</v>
      </c>
      <c r="G162" s="29">
        <v>5</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4034</v>
      </c>
    </row>
    <row r="165" ht="76.5">
      <c r="A165" s="1" t="s">
        <v>666</v>
      </c>
      <c r="E165" s="27" t="s">
        <v>4102</v>
      </c>
    </row>
    <row r="166">
      <c r="A166" s="1" t="s">
        <v>659</v>
      </c>
      <c r="B166" s="1">
        <v>39</v>
      </c>
      <c r="C166" s="26" t="s">
        <v>4106</v>
      </c>
      <c r="D166" t="s">
        <v>661</v>
      </c>
      <c r="E166" s="27" t="s">
        <v>4107</v>
      </c>
      <c r="F166" s="28" t="s">
        <v>683</v>
      </c>
      <c r="G166" s="29">
        <v>3</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4034</v>
      </c>
    </row>
    <row r="169" ht="293.25">
      <c r="A169" s="1" t="s">
        <v>666</v>
      </c>
      <c r="E169" s="27" t="s">
        <v>4108</v>
      </c>
    </row>
    <row r="170" ht="25.5">
      <c r="A170" s="1" t="s">
        <v>659</v>
      </c>
      <c r="B170" s="1">
        <v>40</v>
      </c>
      <c r="C170" s="26" t="s">
        <v>4109</v>
      </c>
      <c r="D170" t="s">
        <v>661</v>
      </c>
      <c r="E170" s="27" t="s">
        <v>4110</v>
      </c>
      <c r="F170" s="28" t="s">
        <v>683</v>
      </c>
      <c r="G170" s="29">
        <v>13</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4034</v>
      </c>
    </row>
    <row r="173" ht="293.25">
      <c r="A173" s="1" t="s">
        <v>666</v>
      </c>
      <c r="E173" s="27" t="s">
        <v>4108</v>
      </c>
    </row>
    <row r="174" ht="25.5">
      <c r="A174" s="1" t="s">
        <v>659</v>
      </c>
      <c r="B174" s="1">
        <v>41</v>
      </c>
      <c r="C174" s="26" t="s">
        <v>3880</v>
      </c>
      <c r="D174" t="s">
        <v>661</v>
      </c>
      <c r="E174" s="27" t="s">
        <v>3881</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4034</v>
      </c>
    </row>
    <row r="177" ht="293.25">
      <c r="A177" s="1" t="s">
        <v>666</v>
      </c>
      <c r="E177" s="27" t="s">
        <v>4108</v>
      </c>
    </row>
    <row r="178">
      <c r="A178" s="1" t="s">
        <v>659</v>
      </c>
      <c r="B178" s="1">
        <v>42</v>
      </c>
      <c r="C178" s="26" t="s">
        <v>4111</v>
      </c>
      <c r="D178" t="s">
        <v>661</v>
      </c>
      <c r="E178" s="27" t="s">
        <v>4112</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4034</v>
      </c>
    </row>
    <row r="181" ht="280.5">
      <c r="A181" s="1" t="s">
        <v>666</v>
      </c>
      <c r="E181" s="27" t="s">
        <v>4113</v>
      </c>
    </row>
    <row r="182">
      <c r="A182" s="1" t="s">
        <v>659</v>
      </c>
      <c r="B182" s="1">
        <v>43</v>
      </c>
      <c r="C182" s="26" t="s">
        <v>4114</v>
      </c>
      <c r="D182" t="s">
        <v>661</v>
      </c>
      <c r="E182" s="27" t="s">
        <v>4115</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4034</v>
      </c>
    </row>
    <row r="185" ht="306">
      <c r="A185" s="1" t="s">
        <v>666</v>
      </c>
      <c r="E185" s="27" t="s">
        <v>4116</v>
      </c>
    </row>
    <row r="186">
      <c r="A186" s="1" t="s">
        <v>659</v>
      </c>
      <c r="B186" s="1">
        <v>44</v>
      </c>
      <c r="C186" s="26" t="s">
        <v>4117</v>
      </c>
      <c r="D186" t="s">
        <v>661</v>
      </c>
      <c r="E186" s="27" t="s">
        <v>4118</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4034</v>
      </c>
    </row>
    <row r="189" ht="293.25">
      <c r="A189" s="1" t="s">
        <v>666</v>
      </c>
      <c r="E189" s="27" t="s">
        <v>4119</v>
      </c>
    </row>
    <row r="190">
      <c r="A190" s="1" t="s">
        <v>659</v>
      </c>
      <c r="B190" s="1">
        <v>45</v>
      </c>
      <c r="C190" s="26" t="s">
        <v>4120</v>
      </c>
      <c r="D190" t="s">
        <v>661</v>
      </c>
      <c r="E190" s="27" t="s">
        <v>4121</v>
      </c>
      <c r="F190" s="28" t="s">
        <v>683</v>
      </c>
      <c r="G190" s="29">
        <v>1</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4034</v>
      </c>
    </row>
    <row r="193" ht="255">
      <c r="A193" s="1" t="s">
        <v>666</v>
      </c>
      <c r="E193" s="27" t="s">
        <v>4122</v>
      </c>
    </row>
    <row r="194" ht="38.25">
      <c r="A194" s="1" t="s">
        <v>659</v>
      </c>
      <c r="B194" s="1">
        <v>46</v>
      </c>
      <c r="C194" s="26" t="s">
        <v>4123</v>
      </c>
      <c r="D194" t="s">
        <v>661</v>
      </c>
      <c r="E194" s="27" t="s">
        <v>4124</v>
      </c>
      <c r="F194" s="28" t="s">
        <v>683</v>
      </c>
      <c r="G194" s="29">
        <v>2</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4034</v>
      </c>
    </row>
    <row r="197" ht="331.5">
      <c r="A197" s="1" t="s">
        <v>666</v>
      </c>
      <c r="E197" s="27" t="s">
        <v>4125</v>
      </c>
    </row>
    <row r="198">
      <c r="A198" s="1" t="s">
        <v>659</v>
      </c>
      <c r="B198" s="1">
        <v>47</v>
      </c>
      <c r="C198" s="26" t="s">
        <v>4126</v>
      </c>
      <c r="D198" t="s">
        <v>661</v>
      </c>
      <c r="E198" s="27" t="s">
        <v>4127</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4034</v>
      </c>
    </row>
    <row r="201" ht="89.25">
      <c r="A201" s="1" t="s">
        <v>666</v>
      </c>
      <c r="E201" s="27" t="s">
        <v>4128</v>
      </c>
    </row>
    <row r="202">
      <c r="A202" s="1" t="s">
        <v>659</v>
      </c>
      <c r="B202" s="1">
        <v>48</v>
      </c>
      <c r="C202" s="26" t="s">
        <v>4129</v>
      </c>
      <c r="D202" t="s">
        <v>661</v>
      </c>
      <c r="E202" s="27" t="s">
        <v>4130</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4034</v>
      </c>
    </row>
    <row r="205" ht="63.75">
      <c r="A205" s="1" t="s">
        <v>666</v>
      </c>
      <c r="E205" s="27" t="s">
        <v>4131</v>
      </c>
    </row>
    <row r="206">
      <c r="A206" s="1" t="s">
        <v>659</v>
      </c>
      <c r="B206" s="1">
        <v>49</v>
      </c>
      <c r="C206" s="26" t="s">
        <v>3946</v>
      </c>
      <c r="D206" t="s">
        <v>661</v>
      </c>
      <c r="E206" s="27" t="s">
        <v>3947</v>
      </c>
      <c r="F206" s="28" t="s">
        <v>683</v>
      </c>
      <c r="G206" s="29">
        <v>1</v>
      </c>
      <c r="H206" s="28">
        <v>0</v>
      </c>
      <c r="I206" s="30">
        <f>ROUND(G206*H206,P4)</f>
        <v>0</v>
      </c>
      <c r="L206" s="31">
        <v>0</v>
      </c>
      <c r="M206" s="24">
        <f>ROUND(G206*L206,P4)</f>
        <v>0</v>
      </c>
      <c r="N206" s="25" t="s">
        <v>3882</v>
      </c>
      <c r="O206" s="32">
        <f>M206*AA206</f>
        <v>0</v>
      </c>
      <c r="P206" s="1">
        <v>3</v>
      </c>
      <c r="AA206" s="1">
        <f>IF(P206=1,$O$3,IF(P206=2,$O$4,$O$5))</f>
        <v>0</v>
      </c>
    </row>
    <row r="207">
      <c r="A207" s="1" t="s">
        <v>664</v>
      </c>
      <c r="E207" s="27" t="s">
        <v>3883</v>
      </c>
    </row>
    <row r="208" ht="25.5">
      <c r="A208" s="1" t="s">
        <v>665</v>
      </c>
      <c r="E208" s="33" t="s">
        <v>4034</v>
      </c>
    </row>
    <row r="209" ht="89.25">
      <c r="A209" s="1" t="s">
        <v>666</v>
      </c>
      <c r="E209" s="27" t="s">
        <v>4132</v>
      </c>
    </row>
    <row r="210">
      <c r="A210" s="1" t="s">
        <v>659</v>
      </c>
      <c r="B210" s="1">
        <v>50</v>
      </c>
      <c r="C210" s="26" t="s">
        <v>3956</v>
      </c>
      <c r="D210" t="s">
        <v>661</v>
      </c>
      <c r="E210" s="27" t="s">
        <v>3957</v>
      </c>
      <c r="F210" s="28" t="s">
        <v>683</v>
      </c>
      <c r="G210" s="29">
        <v>1</v>
      </c>
      <c r="H210" s="28">
        <v>0</v>
      </c>
      <c r="I210" s="30">
        <f>ROUND(G210*H210,P4)</f>
        <v>0</v>
      </c>
      <c r="L210" s="31">
        <v>0</v>
      </c>
      <c r="M210" s="24">
        <f>ROUND(G210*L210,P4)</f>
        <v>0</v>
      </c>
      <c r="N210" s="25" t="s">
        <v>3882</v>
      </c>
      <c r="O210" s="32">
        <f>M210*AA210</f>
        <v>0</v>
      </c>
      <c r="P210" s="1">
        <v>3</v>
      </c>
      <c r="AA210" s="1">
        <f>IF(P210=1,$O$3,IF(P210=2,$O$4,$O$5))</f>
        <v>0</v>
      </c>
    </row>
    <row r="211">
      <c r="A211" s="1" t="s">
        <v>664</v>
      </c>
      <c r="E211" s="27" t="s">
        <v>3883</v>
      </c>
    </row>
    <row r="212" ht="25.5">
      <c r="A212" s="1" t="s">
        <v>665</v>
      </c>
      <c r="E212" s="33" t="s">
        <v>4034</v>
      </c>
    </row>
    <row r="213" ht="140.25">
      <c r="A213" s="1" t="s">
        <v>666</v>
      </c>
      <c r="E213" s="27" t="s">
        <v>4133</v>
      </c>
    </row>
    <row r="214" ht="25.5">
      <c r="A214" s="1" t="s">
        <v>659</v>
      </c>
      <c r="B214" s="1">
        <v>51</v>
      </c>
      <c r="C214" s="26" t="s">
        <v>3978</v>
      </c>
      <c r="D214" t="s">
        <v>661</v>
      </c>
      <c r="E214" s="27" t="s">
        <v>3979</v>
      </c>
      <c r="F214" s="28" t="s">
        <v>683</v>
      </c>
      <c r="G214" s="29">
        <v>1</v>
      </c>
      <c r="H214" s="28">
        <v>0</v>
      </c>
      <c r="I214" s="30">
        <f>ROUND(G214*H214,P4)</f>
        <v>0</v>
      </c>
      <c r="L214" s="31">
        <v>0</v>
      </c>
      <c r="M214" s="24">
        <f>ROUND(G214*L214,P4)</f>
        <v>0</v>
      </c>
      <c r="N214" s="25" t="s">
        <v>3882</v>
      </c>
      <c r="O214" s="32">
        <f>M214*AA214</f>
        <v>0</v>
      </c>
      <c r="P214" s="1">
        <v>3</v>
      </c>
      <c r="AA214" s="1">
        <f>IF(P214=1,$O$3,IF(P214=2,$O$4,$O$5))</f>
        <v>0</v>
      </c>
    </row>
    <row r="215">
      <c r="A215" s="1" t="s">
        <v>664</v>
      </c>
      <c r="E215" s="27" t="s">
        <v>3883</v>
      </c>
    </row>
    <row r="216" ht="25.5">
      <c r="A216" s="1" t="s">
        <v>665</v>
      </c>
      <c r="E216" s="33" t="s">
        <v>4034</v>
      </c>
    </row>
    <row r="217" ht="204">
      <c r="A217" s="1" t="s">
        <v>666</v>
      </c>
      <c r="E217" s="27" t="s">
        <v>3973</v>
      </c>
    </row>
    <row r="218">
      <c r="A218" s="1" t="s">
        <v>656</v>
      </c>
      <c r="C218" s="22" t="s">
        <v>3983</v>
      </c>
      <c r="E218" s="23" t="s">
        <v>3984</v>
      </c>
      <c r="L218" s="24">
        <f>SUMIFS(L219:L250,A219:A250,"P")</f>
        <v>0</v>
      </c>
      <c r="M218" s="24">
        <f>SUMIFS(M219:M250,A219:A250,"P")</f>
        <v>0</v>
      </c>
      <c r="N218" s="25"/>
    </row>
    <row r="219" ht="25.5">
      <c r="A219" s="1" t="s">
        <v>659</v>
      </c>
      <c r="B219" s="1">
        <v>52</v>
      </c>
      <c r="C219" s="26" t="s">
        <v>2147</v>
      </c>
      <c r="D219" t="s">
        <v>661</v>
      </c>
      <c r="E219" s="27" t="s">
        <v>3458</v>
      </c>
      <c r="F219" s="28" t="s">
        <v>683</v>
      </c>
      <c r="G219" s="29">
        <v>1</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4034</v>
      </c>
    </row>
    <row r="222" ht="140.25">
      <c r="A222" s="1" t="s">
        <v>666</v>
      </c>
      <c r="E222" s="27" t="s">
        <v>3985</v>
      </c>
    </row>
    <row r="223" ht="38.25">
      <c r="A223" s="1" t="s">
        <v>659</v>
      </c>
      <c r="B223" s="1">
        <v>53</v>
      </c>
      <c r="C223" s="26" t="s">
        <v>3986</v>
      </c>
      <c r="D223" t="s">
        <v>661</v>
      </c>
      <c r="E223" s="27" t="s">
        <v>3987</v>
      </c>
      <c r="F223" s="28" t="s">
        <v>683</v>
      </c>
      <c r="G223" s="29">
        <v>1</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4034</v>
      </c>
    </row>
    <row r="226" ht="63.75">
      <c r="A226" s="1" t="s">
        <v>666</v>
      </c>
      <c r="E226" s="27" t="s">
        <v>3988</v>
      </c>
    </row>
    <row r="227" ht="25.5">
      <c r="A227" s="1" t="s">
        <v>659</v>
      </c>
      <c r="B227" s="1">
        <v>54</v>
      </c>
      <c r="C227" s="26" t="s">
        <v>3989</v>
      </c>
      <c r="D227" t="s">
        <v>661</v>
      </c>
      <c r="E227" s="27" t="s">
        <v>3990</v>
      </c>
      <c r="F227" s="28" t="s">
        <v>683</v>
      </c>
      <c r="G227" s="29">
        <v>1</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4034</v>
      </c>
    </row>
    <row r="230" ht="153">
      <c r="A230" s="1" t="s">
        <v>666</v>
      </c>
      <c r="E230" s="27" t="s">
        <v>3991</v>
      </c>
    </row>
    <row r="231">
      <c r="A231" s="1" t="s">
        <v>659</v>
      </c>
      <c r="B231" s="1">
        <v>55</v>
      </c>
      <c r="C231" s="26" t="s">
        <v>4135</v>
      </c>
      <c r="D231" t="s">
        <v>661</v>
      </c>
      <c r="E231" s="27" t="s">
        <v>4136</v>
      </c>
      <c r="F231" s="28" t="s">
        <v>683</v>
      </c>
      <c r="G231" s="29">
        <v>8</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4034</v>
      </c>
    </row>
    <row r="234" ht="38.25">
      <c r="A234" s="1" t="s">
        <v>666</v>
      </c>
      <c r="E234" s="27" t="s">
        <v>4137</v>
      </c>
    </row>
    <row r="235">
      <c r="A235" s="1" t="s">
        <v>659</v>
      </c>
      <c r="B235" s="1">
        <v>56</v>
      </c>
      <c r="C235" s="26" t="s">
        <v>4138</v>
      </c>
      <c r="D235" t="s">
        <v>661</v>
      </c>
      <c r="E235" s="27" t="s">
        <v>4139</v>
      </c>
      <c r="F235" s="28" t="s">
        <v>683</v>
      </c>
      <c r="G235" s="29">
        <v>2</v>
      </c>
      <c r="H235" s="28">
        <v>0</v>
      </c>
      <c r="I235" s="30">
        <f>ROUND(G235*H235,P4)</f>
        <v>0</v>
      </c>
      <c r="L235" s="31">
        <v>0</v>
      </c>
      <c r="M235" s="24">
        <f>ROUND(G235*L235,P4)</f>
        <v>0</v>
      </c>
      <c r="N235" s="25" t="s">
        <v>3882</v>
      </c>
      <c r="O235" s="32">
        <f>M235*AA235</f>
        <v>0</v>
      </c>
      <c r="P235" s="1">
        <v>3</v>
      </c>
      <c r="AA235" s="1">
        <f>IF(P235=1,$O$3,IF(P235=2,$O$4,$O$5))</f>
        <v>0</v>
      </c>
    </row>
    <row r="236">
      <c r="A236" s="1" t="s">
        <v>664</v>
      </c>
      <c r="E236" s="27" t="s">
        <v>3883</v>
      </c>
    </row>
    <row r="237" ht="25.5">
      <c r="A237" s="1" t="s">
        <v>665</v>
      </c>
      <c r="E237" s="33" t="s">
        <v>4034</v>
      </c>
    </row>
    <row r="238" ht="38.25">
      <c r="A238" s="1" t="s">
        <v>666</v>
      </c>
      <c r="E238" s="27" t="s">
        <v>4137</v>
      </c>
    </row>
    <row r="239">
      <c r="A239" s="1" t="s">
        <v>659</v>
      </c>
      <c r="B239" s="1">
        <v>57</v>
      </c>
      <c r="C239" s="26" t="s">
        <v>4140</v>
      </c>
      <c r="D239" t="s">
        <v>661</v>
      </c>
      <c r="E239" s="27" t="s">
        <v>4141</v>
      </c>
      <c r="F239" s="28" t="s">
        <v>868</v>
      </c>
      <c r="G239" s="29">
        <v>16</v>
      </c>
      <c r="H239" s="28">
        <v>0</v>
      </c>
      <c r="I239" s="30">
        <f>ROUND(G239*H239,P4)</f>
        <v>0</v>
      </c>
      <c r="L239" s="31">
        <v>0</v>
      </c>
      <c r="M239" s="24">
        <f>ROUND(G239*L239,P4)</f>
        <v>0</v>
      </c>
      <c r="N239" s="25" t="s">
        <v>3882</v>
      </c>
      <c r="O239" s="32">
        <f>M239*AA239</f>
        <v>0</v>
      </c>
      <c r="P239" s="1">
        <v>3</v>
      </c>
      <c r="AA239" s="1">
        <f>IF(P239=1,$O$3,IF(P239=2,$O$4,$O$5))</f>
        <v>0</v>
      </c>
    </row>
    <row r="240">
      <c r="A240" s="1" t="s">
        <v>664</v>
      </c>
      <c r="E240" s="27" t="s">
        <v>3883</v>
      </c>
    </row>
    <row r="241" ht="25.5">
      <c r="A241" s="1" t="s">
        <v>665</v>
      </c>
      <c r="E241" s="33" t="s">
        <v>4034</v>
      </c>
    </row>
    <row r="242" ht="153">
      <c r="A242" s="1" t="s">
        <v>666</v>
      </c>
      <c r="E242" s="27" t="s">
        <v>4142</v>
      </c>
    </row>
    <row r="243">
      <c r="A243" s="1" t="s">
        <v>659</v>
      </c>
      <c r="B243" s="1">
        <v>58</v>
      </c>
      <c r="C243" s="26" t="s">
        <v>1973</v>
      </c>
      <c r="D243" t="s">
        <v>661</v>
      </c>
      <c r="E243" s="27" t="s">
        <v>1974</v>
      </c>
      <c r="F243" s="28" t="s">
        <v>868</v>
      </c>
      <c r="G243" s="29">
        <v>4</v>
      </c>
      <c r="H243" s="28">
        <v>0</v>
      </c>
      <c r="I243" s="30">
        <f>ROUND(G243*H243,P4)</f>
        <v>0</v>
      </c>
      <c r="L243" s="31">
        <v>0</v>
      </c>
      <c r="M243" s="24">
        <f>ROUND(G243*L243,P4)</f>
        <v>0</v>
      </c>
      <c r="N243" s="25" t="s">
        <v>3882</v>
      </c>
      <c r="O243" s="32">
        <f>M243*AA243</f>
        <v>0</v>
      </c>
      <c r="P243" s="1">
        <v>3</v>
      </c>
      <c r="AA243" s="1">
        <f>IF(P243=1,$O$3,IF(P243=2,$O$4,$O$5))</f>
        <v>0</v>
      </c>
    </row>
    <row r="244">
      <c r="A244" s="1" t="s">
        <v>664</v>
      </c>
      <c r="E244" s="27" t="s">
        <v>3883</v>
      </c>
    </row>
    <row r="245" ht="25.5">
      <c r="A245" s="1" t="s">
        <v>665</v>
      </c>
      <c r="E245" s="33" t="s">
        <v>4034</v>
      </c>
    </row>
    <row r="246" ht="153">
      <c r="A246" s="1" t="s">
        <v>666</v>
      </c>
      <c r="E246" s="27" t="s">
        <v>4143</v>
      </c>
    </row>
    <row r="247">
      <c r="A247" s="1" t="s">
        <v>659</v>
      </c>
      <c r="B247" s="1">
        <v>59</v>
      </c>
      <c r="C247" s="26" t="s">
        <v>1977</v>
      </c>
      <c r="D247" t="s">
        <v>661</v>
      </c>
      <c r="E247" s="27" t="s">
        <v>1978</v>
      </c>
      <c r="F247" s="28" t="s">
        <v>868</v>
      </c>
      <c r="G247" s="29">
        <v>4</v>
      </c>
      <c r="H247" s="28">
        <v>0</v>
      </c>
      <c r="I247" s="30">
        <f>ROUND(G247*H247,P4)</f>
        <v>0</v>
      </c>
      <c r="L247" s="31">
        <v>0</v>
      </c>
      <c r="M247" s="24">
        <f>ROUND(G247*L247,P4)</f>
        <v>0</v>
      </c>
      <c r="N247" s="25" t="s">
        <v>3882</v>
      </c>
      <c r="O247" s="32">
        <f>M247*AA247</f>
        <v>0</v>
      </c>
      <c r="P247" s="1">
        <v>3</v>
      </c>
      <c r="AA247" s="1">
        <f>IF(P247=1,$O$3,IF(P247=2,$O$4,$O$5))</f>
        <v>0</v>
      </c>
    </row>
    <row r="248">
      <c r="A248" s="1" t="s">
        <v>664</v>
      </c>
      <c r="E248" s="27" t="s">
        <v>3883</v>
      </c>
    </row>
    <row r="249" ht="25.5">
      <c r="A249" s="1" t="s">
        <v>665</v>
      </c>
      <c r="E249" s="33" t="s">
        <v>4034</v>
      </c>
    </row>
    <row r="250" ht="153">
      <c r="A250" s="1" t="s">
        <v>666</v>
      </c>
      <c r="E250" s="27" t="s">
        <v>4144</v>
      </c>
    </row>
    <row r="251">
      <c r="A251" s="1" t="s">
        <v>656</v>
      </c>
      <c r="C251" s="22" t="s">
        <v>3992</v>
      </c>
      <c r="E251" s="23" t="s">
        <v>3993</v>
      </c>
      <c r="L251" s="24">
        <f>SUMIFS(L252:L279,A252:A279,"P")</f>
        <v>0</v>
      </c>
      <c r="M251" s="24">
        <f>SUMIFS(M252:M279,A252:A279,"P")</f>
        <v>0</v>
      </c>
      <c r="N251" s="25"/>
    </row>
    <row r="252">
      <c r="A252" s="1" t="s">
        <v>659</v>
      </c>
      <c r="B252" s="1">
        <v>60</v>
      </c>
      <c r="C252" s="26" t="s">
        <v>4145</v>
      </c>
      <c r="D252" t="s">
        <v>661</v>
      </c>
      <c r="E252" s="27" t="s">
        <v>4146</v>
      </c>
      <c r="F252" s="28" t="s">
        <v>683</v>
      </c>
      <c r="G252" s="29">
        <v>4</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4034</v>
      </c>
    </row>
    <row r="255" ht="89.25">
      <c r="A255" s="1" t="s">
        <v>666</v>
      </c>
      <c r="E255" s="27" t="s">
        <v>1960</v>
      </c>
    </row>
    <row r="256">
      <c r="A256" s="1" t="s">
        <v>659</v>
      </c>
      <c r="B256" s="1">
        <v>61</v>
      </c>
      <c r="C256" s="26" t="s">
        <v>4147</v>
      </c>
      <c r="D256" t="s">
        <v>661</v>
      </c>
      <c r="E256" s="27" t="s">
        <v>4148</v>
      </c>
      <c r="F256" s="28" t="s">
        <v>683</v>
      </c>
      <c r="G256" s="29">
        <v>4</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4034</v>
      </c>
    </row>
    <row r="259" ht="102">
      <c r="A259" s="1" t="s">
        <v>666</v>
      </c>
      <c r="E259" s="27" t="s">
        <v>1963</v>
      </c>
    </row>
    <row r="260">
      <c r="A260" s="1" t="s">
        <v>659</v>
      </c>
      <c r="B260" s="1">
        <v>62</v>
      </c>
      <c r="C260" s="26" t="s">
        <v>4149</v>
      </c>
      <c r="D260" t="s">
        <v>661</v>
      </c>
      <c r="E260" s="27" t="s">
        <v>4150</v>
      </c>
      <c r="F260" s="28" t="s">
        <v>683</v>
      </c>
      <c r="G260" s="29">
        <v>5</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4034</v>
      </c>
    </row>
    <row r="263" ht="89.25">
      <c r="A263" s="1" t="s">
        <v>666</v>
      </c>
      <c r="E263" s="27" t="s">
        <v>1960</v>
      </c>
    </row>
    <row r="264">
      <c r="A264" s="1" t="s">
        <v>659</v>
      </c>
      <c r="B264" s="1">
        <v>63</v>
      </c>
      <c r="C264" s="26" t="s">
        <v>2742</v>
      </c>
      <c r="D264" t="s">
        <v>661</v>
      </c>
      <c r="E264" s="27" t="s">
        <v>2743</v>
      </c>
      <c r="F264" s="28" t="s">
        <v>683</v>
      </c>
      <c r="G264" s="29">
        <v>5</v>
      </c>
      <c r="H264" s="28">
        <v>0</v>
      </c>
      <c r="I264" s="30">
        <f>ROUND(G264*H264,P4)</f>
        <v>0</v>
      </c>
      <c r="L264" s="31">
        <v>0</v>
      </c>
      <c r="M264" s="24">
        <f>ROUND(G264*L264,P4)</f>
        <v>0</v>
      </c>
      <c r="N264" s="25" t="s">
        <v>3882</v>
      </c>
      <c r="O264" s="32">
        <f>M264*AA264</f>
        <v>0</v>
      </c>
      <c r="P264" s="1">
        <v>3</v>
      </c>
      <c r="AA264" s="1">
        <f>IF(P264=1,$O$3,IF(P264=2,$O$4,$O$5))</f>
        <v>0</v>
      </c>
    </row>
    <row r="265">
      <c r="A265" s="1" t="s">
        <v>664</v>
      </c>
      <c r="E265" s="27" t="s">
        <v>3883</v>
      </c>
    </row>
    <row r="266" ht="25.5">
      <c r="A266" s="1" t="s">
        <v>665</v>
      </c>
      <c r="E266" s="33" t="s">
        <v>4034</v>
      </c>
    </row>
    <row r="267" ht="102">
      <c r="A267" s="1" t="s">
        <v>666</v>
      </c>
      <c r="E267" s="27" t="s">
        <v>1963</v>
      </c>
    </row>
    <row r="268">
      <c r="A268" s="1" t="s">
        <v>659</v>
      </c>
      <c r="B268" s="1">
        <v>64</v>
      </c>
      <c r="C268" s="26" t="s">
        <v>4021</v>
      </c>
      <c r="D268" t="s">
        <v>661</v>
      </c>
      <c r="E268" s="27" t="s">
        <v>4151</v>
      </c>
      <c r="F268" s="28" t="s">
        <v>683</v>
      </c>
      <c r="G268" s="29">
        <v>1</v>
      </c>
      <c r="H268" s="28">
        <v>0</v>
      </c>
      <c r="I268" s="30">
        <f>ROUND(G268*H268,P4)</f>
        <v>0</v>
      </c>
      <c r="L268" s="31">
        <v>0</v>
      </c>
      <c r="M268" s="24">
        <f>ROUND(G268*L268,P4)</f>
        <v>0</v>
      </c>
      <c r="N268" s="25" t="s">
        <v>3882</v>
      </c>
      <c r="O268" s="32">
        <f>M268*AA268</f>
        <v>0</v>
      </c>
      <c r="P268" s="1">
        <v>3</v>
      </c>
      <c r="AA268" s="1">
        <f>IF(P268=1,$O$3,IF(P268=2,$O$4,$O$5))</f>
        <v>0</v>
      </c>
    </row>
    <row r="269">
      <c r="A269" s="1" t="s">
        <v>664</v>
      </c>
      <c r="E269" s="27" t="s">
        <v>3883</v>
      </c>
    </row>
    <row r="270" ht="25.5">
      <c r="A270" s="1" t="s">
        <v>665</v>
      </c>
      <c r="E270" s="33" t="s">
        <v>4034</v>
      </c>
    </row>
    <row r="271" ht="63.75">
      <c r="A271" s="1" t="s">
        <v>666</v>
      </c>
      <c r="E271" s="27" t="s">
        <v>4152</v>
      </c>
    </row>
    <row r="272">
      <c r="A272" s="1" t="s">
        <v>659</v>
      </c>
      <c r="B272" s="1">
        <v>65</v>
      </c>
      <c r="C272" s="26" t="s">
        <v>4025</v>
      </c>
      <c r="D272" t="s">
        <v>661</v>
      </c>
      <c r="E272" s="27" t="s">
        <v>4026</v>
      </c>
      <c r="F272" s="28" t="s">
        <v>683</v>
      </c>
      <c r="G272" s="29">
        <v>3</v>
      </c>
      <c r="H272" s="28">
        <v>0</v>
      </c>
      <c r="I272" s="30">
        <f>ROUND(G272*H272,P4)</f>
        <v>0</v>
      </c>
      <c r="L272" s="31">
        <v>0</v>
      </c>
      <c r="M272" s="24">
        <f>ROUND(G272*L272,P4)</f>
        <v>0</v>
      </c>
      <c r="N272" s="25" t="s">
        <v>3882</v>
      </c>
      <c r="O272" s="32">
        <f>M272*AA272</f>
        <v>0</v>
      </c>
      <c r="P272" s="1">
        <v>3</v>
      </c>
      <c r="AA272" s="1">
        <f>IF(P272=1,$O$3,IF(P272=2,$O$4,$O$5))</f>
        <v>0</v>
      </c>
    </row>
    <row r="273">
      <c r="A273" s="1" t="s">
        <v>664</v>
      </c>
      <c r="E273" s="27" t="s">
        <v>3883</v>
      </c>
    </row>
    <row r="274" ht="25.5">
      <c r="A274" s="1" t="s">
        <v>665</v>
      </c>
      <c r="E274" s="33" t="s">
        <v>4034</v>
      </c>
    </row>
    <row r="275" ht="63.75">
      <c r="A275" s="1" t="s">
        <v>666</v>
      </c>
      <c r="E275" s="27" t="s">
        <v>4153</v>
      </c>
    </row>
    <row r="276">
      <c r="A276" s="1" t="s">
        <v>659</v>
      </c>
      <c r="B276" s="1">
        <v>66</v>
      </c>
      <c r="C276" s="26" t="s">
        <v>2106</v>
      </c>
      <c r="D276" t="s">
        <v>661</v>
      </c>
      <c r="E276" s="27" t="s">
        <v>2107</v>
      </c>
      <c r="F276" s="28" t="s">
        <v>683</v>
      </c>
      <c r="G276" s="29">
        <v>6</v>
      </c>
      <c r="H276" s="28">
        <v>0</v>
      </c>
      <c r="I276" s="30">
        <f>ROUND(G276*H276,P4)</f>
        <v>0</v>
      </c>
      <c r="L276" s="31">
        <v>0</v>
      </c>
      <c r="M276" s="24">
        <f>ROUND(G276*L276,P4)</f>
        <v>0</v>
      </c>
      <c r="N276" s="25" t="s">
        <v>3882</v>
      </c>
      <c r="O276" s="32">
        <f>M276*AA276</f>
        <v>0</v>
      </c>
      <c r="P276" s="1">
        <v>3</v>
      </c>
      <c r="AA276" s="1">
        <f>IF(P276=1,$O$3,IF(P276=2,$O$4,$O$5))</f>
        <v>0</v>
      </c>
    </row>
    <row r="277">
      <c r="A277" s="1" t="s">
        <v>664</v>
      </c>
      <c r="E277" s="27" t="s">
        <v>3883</v>
      </c>
    </row>
    <row r="278" ht="25.5">
      <c r="A278" s="1" t="s">
        <v>665</v>
      </c>
      <c r="E278" s="33" t="s">
        <v>4034</v>
      </c>
    </row>
    <row r="279" ht="114.75">
      <c r="A279" s="1" t="s">
        <v>666</v>
      </c>
      <c r="E279" s="27" t="s">
        <v>4154</v>
      </c>
    </row>
  </sheetData>
  <sheetProtection sheet="1" objects="1" scenarios="1" spinCount="100000" saltValue="R+TMelYIv40XsZAYfCjg0HoYJjDRqm44KtdMGiY9EXdjoYUvSbFvE/wrXo5s/ebCCPsPxUVIen19T63HdJ5Hbg==" hashValue="tXd7wwWHIPjwm6vzvl8mmZmDQ6/xAZZ4A7uRD2kTBdcj2hwI/VGOpKCHI0+CgVpKuntuBfRCQGzDeM3pHLy3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4162</v>
      </c>
      <c r="E8" s="23" t="s">
        <v>149</v>
      </c>
      <c r="L8" s="24">
        <f>L9+L26+L35+L96+L125+L206+L235</f>
        <v>0</v>
      </c>
      <c r="M8" s="24">
        <f>M9+M26+M35+M96+M125+M206+M235</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99</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4034</v>
      </c>
    </row>
    <row r="13" ht="76.5">
      <c r="A13" s="1" t="s">
        <v>666</v>
      </c>
      <c r="E13" s="27" t="s">
        <v>690</v>
      </c>
    </row>
    <row r="14">
      <c r="A14" s="1" t="s">
        <v>659</v>
      </c>
      <c r="B14" s="1">
        <v>2</v>
      </c>
      <c r="C14" s="26" t="s">
        <v>3321</v>
      </c>
      <c r="D14" t="s">
        <v>661</v>
      </c>
      <c r="E14" s="27" t="s">
        <v>3322</v>
      </c>
      <c r="F14" s="28" t="s">
        <v>670</v>
      </c>
      <c r="G14" s="29">
        <v>35</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4034</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4034</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4034</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4034</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4034</v>
      </c>
    </row>
    <row r="34" ht="153">
      <c r="A34" s="1" t="s">
        <v>666</v>
      </c>
      <c r="E34" s="27" t="s">
        <v>4043</v>
      </c>
    </row>
    <row r="35">
      <c r="A35" s="1" t="s">
        <v>656</v>
      </c>
      <c r="C35" s="22" t="s">
        <v>4044</v>
      </c>
      <c r="E35" s="23" t="s">
        <v>4045</v>
      </c>
      <c r="L35" s="24">
        <f>SUMIFS(L36:L95,A36:A95,"P")</f>
        <v>0</v>
      </c>
      <c r="M35" s="24">
        <f>SUMIFS(M36:M95,A36:A95,"P")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4034</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4034</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4034</v>
      </c>
    </row>
    <row r="47" ht="76.5">
      <c r="A47" s="1" t="s">
        <v>666</v>
      </c>
      <c r="E47" s="27" t="s">
        <v>964</v>
      </c>
    </row>
    <row r="48">
      <c r="A48" s="1" t="s">
        <v>659</v>
      </c>
      <c r="B48" s="1">
        <v>10</v>
      </c>
      <c r="C48" s="26" t="s">
        <v>4046</v>
      </c>
      <c r="D48" t="s">
        <v>661</v>
      </c>
      <c r="E48" s="27" t="s">
        <v>4047</v>
      </c>
      <c r="F48" s="28" t="s">
        <v>670</v>
      </c>
      <c r="G48" s="29">
        <v>20</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4034</v>
      </c>
    </row>
    <row r="51" ht="51">
      <c r="A51" s="1" t="s">
        <v>666</v>
      </c>
      <c r="E51" s="27" t="s">
        <v>4048</v>
      </c>
    </row>
    <row r="52">
      <c r="A52" s="1" t="s">
        <v>659</v>
      </c>
      <c r="B52" s="1">
        <v>11</v>
      </c>
      <c r="C52" s="26" t="s">
        <v>4049</v>
      </c>
      <c r="D52" t="s">
        <v>661</v>
      </c>
      <c r="E52" s="27" t="s">
        <v>4050</v>
      </c>
      <c r="F52" s="28" t="s">
        <v>670</v>
      </c>
      <c r="G52" s="29">
        <v>43</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4034</v>
      </c>
    </row>
    <row r="55" ht="51">
      <c r="A55" s="1" t="s">
        <v>666</v>
      </c>
      <c r="E55" s="27" t="s">
        <v>4048</v>
      </c>
    </row>
    <row r="56">
      <c r="A56" s="1" t="s">
        <v>659</v>
      </c>
      <c r="B56" s="1">
        <v>12</v>
      </c>
      <c r="C56" s="26" t="s">
        <v>4051</v>
      </c>
      <c r="D56" t="s">
        <v>661</v>
      </c>
      <c r="E56" s="27" t="s">
        <v>4052</v>
      </c>
      <c r="F56" s="28" t="s">
        <v>683</v>
      </c>
      <c r="G56" s="29">
        <v>16</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4034</v>
      </c>
    </row>
    <row r="59" ht="38.25">
      <c r="A59" s="1" t="s">
        <v>666</v>
      </c>
      <c r="E59" s="27" t="s">
        <v>4053</v>
      </c>
    </row>
    <row r="60">
      <c r="A60" s="1" t="s">
        <v>659</v>
      </c>
      <c r="B60" s="1">
        <v>13</v>
      </c>
      <c r="C60" s="26" t="s">
        <v>4054</v>
      </c>
      <c r="D60" t="s">
        <v>661</v>
      </c>
      <c r="E60" s="27" t="s">
        <v>4055</v>
      </c>
      <c r="F60" s="28" t="s">
        <v>670</v>
      </c>
      <c r="G60" s="29">
        <v>64</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4034</v>
      </c>
    </row>
    <row r="63" ht="38.25">
      <c r="A63" s="1" t="s">
        <v>666</v>
      </c>
      <c r="E63" s="27" t="s">
        <v>4056</v>
      </c>
    </row>
    <row r="64">
      <c r="A64" s="1" t="s">
        <v>659</v>
      </c>
      <c r="B64" s="1">
        <v>14</v>
      </c>
      <c r="C64" s="26" t="s">
        <v>4057</v>
      </c>
      <c r="D64" t="s">
        <v>661</v>
      </c>
      <c r="E64" s="27" t="s">
        <v>4058</v>
      </c>
      <c r="F64" s="28" t="s">
        <v>670</v>
      </c>
      <c r="G64" s="29">
        <v>79</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4034</v>
      </c>
    </row>
    <row r="67" ht="38.25">
      <c r="A67" s="1" t="s">
        <v>666</v>
      </c>
      <c r="E67" s="27" t="s">
        <v>4056</v>
      </c>
    </row>
    <row r="68">
      <c r="A68" s="1" t="s">
        <v>659</v>
      </c>
      <c r="B68" s="1">
        <v>15</v>
      </c>
      <c r="C68" s="26" t="s">
        <v>3999</v>
      </c>
      <c r="D68" t="s">
        <v>661</v>
      </c>
      <c r="E68" s="27" t="s">
        <v>4000</v>
      </c>
      <c r="F68" s="28" t="s">
        <v>670</v>
      </c>
      <c r="G68" s="29">
        <v>20</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4034</v>
      </c>
    </row>
    <row r="71" ht="38.25">
      <c r="A71" s="1" t="s">
        <v>666</v>
      </c>
      <c r="E71" s="27" t="s">
        <v>4056</v>
      </c>
    </row>
    <row r="72" ht="25.5">
      <c r="A72" s="1" t="s">
        <v>659</v>
      </c>
      <c r="B72" s="1">
        <v>16</v>
      </c>
      <c r="C72" s="26" t="s">
        <v>4061</v>
      </c>
      <c r="D72" t="s">
        <v>661</v>
      </c>
      <c r="E72" s="27" t="s">
        <v>4062</v>
      </c>
      <c r="F72" s="28" t="s">
        <v>683</v>
      </c>
      <c r="G72" s="29">
        <v>13</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4034</v>
      </c>
    </row>
    <row r="75" ht="51">
      <c r="A75" s="1" t="s">
        <v>666</v>
      </c>
      <c r="E75" s="27" t="s">
        <v>4048</v>
      </c>
    </row>
    <row r="76" ht="25.5">
      <c r="A76" s="1" t="s">
        <v>659</v>
      </c>
      <c r="B76" s="1">
        <v>17</v>
      </c>
      <c r="C76" s="26" t="s">
        <v>1224</v>
      </c>
      <c r="D76" t="s">
        <v>661</v>
      </c>
      <c r="E76" s="27" t="s">
        <v>1225</v>
      </c>
      <c r="F76" s="28" t="s">
        <v>683</v>
      </c>
      <c r="G76" s="29">
        <v>2</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4034</v>
      </c>
    </row>
    <row r="79" ht="89.25">
      <c r="A79" s="1" t="s">
        <v>666</v>
      </c>
      <c r="E79" s="27" t="s">
        <v>971</v>
      </c>
    </row>
    <row r="80" ht="25.5">
      <c r="A80" s="1" t="s">
        <v>659</v>
      </c>
      <c r="B80" s="1">
        <v>18</v>
      </c>
      <c r="C80" s="26" t="s">
        <v>1340</v>
      </c>
      <c r="D80" t="s">
        <v>661</v>
      </c>
      <c r="E80" s="27" t="s">
        <v>1341</v>
      </c>
      <c r="F80" s="28" t="s">
        <v>683</v>
      </c>
      <c r="G80" s="29">
        <v>4</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4034</v>
      </c>
    </row>
    <row r="83" ht="165.75">
      <c r="A83" s="1" t="s">
        <v>666</v>
      </c>
      <c r="E83" s="27" t="s">
        <v>4063</v>
      </c>
    </row>
    <row r="84" ht="25.5">
      <c r="A84" s="1" t="s">
        <v>659</v>
      </c>
      <c r="B84" s="1">
        <v>19</v>
      </c>
      <c r="C84" s="26" t="s">
        <v>969</v>
      </c>
      <c r="D84" t="s">
        <v>661</v>
      </c>
      <c r="E84" s="27" t="s">
        <v>970</v>
      </c>
      <c r="F84" s="28" t="s">
        <v>683</v>
      </c>
      <c r="G84" s="29">
        <v>2</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4034</v>
      </c>
    </row>
    <row r="87" ht="89.25">
      <c r="A87" s="1" t="s">
        <v>666</v>
      </c>
      <c r="E87" s="27" t="s">
        <v>971</v>
      </c>
    </row>
    <row r="88">
      <c r="A88" s="1" t="s">
        <v>659</v>
      </c>
      <c r="B88" s="1">
        <v>20</v>
      </c>
      <c r="C88" s="26" t="s">
        <v>4004</v>
      </c>
      <c r="D88" t="s">
        <v>661</v>
      </c>
      <c r="E88" s="27" t="s">
        <v>4005</v>
      </c>
      <c r="F88" s="28" t="s">
        <v>683</v>
      </c>
      <c r="G88" s="29">
        <v>65</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4034</v>
      </c>
    </row>
    <row r="91" ht="165.75">
      <c r="A91" s="1" t="s">
        <v>666</v>
      </c>
      <c r="E91" s="27" t="s">
        <v>4065</v>
      </c>
    </row>
    <row r="92">
      <c r="A92" s="1" t="s">
        <v>659</v>
      </c>
      <c r="B92" s="1">
        <v>21</v>
      </c>
      <c r="C92" s="26" t="s">
        <v>4069</v>
      </c>
      <c r="D92" t="s">
        <v>661</v>
      </c>
      <c r="E92" s="27" t="s">
        <v>4070</v>
      </c>
      <c r="F92" s="28" t="s">
        <v>670</v>
      </c>
      <c r="G92" s="29">
        <v>37</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4034</v>
      </c>
    </row>
    <row r="95" ht="38.25">
      <c r="A95" s="1" t="s">
        <v>666</v>
      </c>
      <c r="E95" s="27" t="s">
        <v>4056</v>
      </c>
    </row>
    <row r="96">
      <c r="A96" s="1" t="s">
        <v>656</v>
      </c>
      <c r="C96" s="22" t="s">
        <v>4071</v>
      </c>
      <c r="E96" s="23" t="s">
        <v>4072</v>
      </c>
      <c r="L96" s="24">
        <f>SUMIFS(L97:L124,A97:A124,"P")</f>
        <v>0</v>
      </c>
      <c r="M96" s="24">
        <f>SUMIFS(M97:M124,A97:A124,"P")</f>
        <v>0</v>
      </c>
      <c r="N96" s="25"/>
    </row>
    <row r="97">
      <c r="A97" s="1" t="s">
        <v>659</v>
      </c>
      <c r="B97" s="1">
        <v>22</v>
      </c>
      <c r="C97" s="26" t="s">
        <v>4073</v>
      </c>
      <c r="D97" t="s">
        <v>661</v>
      </c>
      <c r="E97" s="27" t="s">
        <v>4074</v>
      </c>
      <c r="F97" s="28" t="s">
        <v>683</v>
      </c>
      <c r="G97" s="29">
        <v>4</v>
      </c>
      <c r="H97" s="28">
        <v>0</v>
      </c>
      <c r="I97" s="30">
        <f>ROUND(G97*H97,P4)</f>
        <v>0</v>
      </c>
      <c r="L97" s="31">
        <v>0</v>
      </c>
      <c r="M97" s="24">
        <f>ROUND(G97*L97,P4)</f>
        <v>0</v>
      </c>
      <c r="N97" s="25" t="s">
        <v>3882</v>
      </c>
      <c r="O97" s="32">
        <f>M97*AA97</f>
        <v>0</v>
      </c>
      <c r="P97" s="1">
        <v>3</v>
      </c>
      <c r="AA97" s="1">
        <f>IF(P97=1,$O$3,IF(P97=2,$O$4,$O$5))</f>
        <v>0</v>
      </c>
    </row>
    <row r="98">
      <c r="A98" s="1" t="s">
        <v>664</v>
      </c>
      <c r="E98" s="27" t="s">
        <v>3883</v>
      </c>
    </row>
    <row r="99" ht="25.5">
      <c r="A99" s="1" t="s">
        <v>665</v>
      </c>
      <c r="E99" s="33" t="s">
        <v>4034</v>
      </c>
    </row>
    <row r="100" ht="102">
      <c r="A100" s="1" t="s">
        <v>666</v>
      </c>
      <c r="E100" s="27" t="s">
        <v>4075</v>
      </c>
    </row>
    <row r="101">
      <c r="A101" s="1" t="s">
        <v>659</v>
      </c>
      <c r="B101" s="1">
        <v>23</v>
      </c>
      <c r="C101" s="26" t="s">
        <v>4076</v>
      </c>
      <c r="D101" t="s">
        <v>661</v>
      </c>
      <c r="E101" s="27" t="s">
        <v>4077</v>
      </c>
      <c r="F101" s="28" t="s">
        <v>683</v>
      </c>
      <c r="G101" s="29">
        <v>1</v>
      </c>
      <c r="H101" s="28">
        <v>0</v>
      </c>
      <c r="I101" s="30">
        <f>ROUND(G101*H101,P4)</f>
        <v>0</v>
      </c>
      <c r="L101" s="31">
        <v>0</v>
      </c>
      <c r="M101" s="24">
        <f>ROUND(G101*L101,P4)</f>
        <v>0</v>
      </c>
      <c r="N101" s="25" t="s">
        <v>3882</v>
      </c>
      <c r="O101" s="32">
        <f>M101*AA101</f>
        <v>0</v>
      </c>
      <c r="P101" s="1">
        <v>3</v>
      </c>
      <c r="AA101" s="1">
        <f>IF(P101=1,$O$3,IF(P101=2,$O$4,$O$5))</f>
        <v>0</v>
      </c>
    </row>
    <row r="102">
      <c r="A102" s="1" t="s">
        <v>664</v>
      </c>
      <c r="E102" s="27" t="s">
        <v>3883</v>
      </c>
    </row>
    <row r="103" ht="25.5">
      <c r="A103" s="1" t="s">
        <v>665</v>
      </c>
      <c r="E103" s="33" t="s">
        <v>4034</v>
      </c>
    </row>
    <row r="104" ht="102">
      <c r="A104" s="1" t="s">
        <v>666</v>
      </c>
      <c r="E104" s="27" t="s">
        <v>4075</v>
      </c>
    </row>
    <row r="105">
      <c r="A105" s="1" t="s">
        <v>659</v>
      </c>
      <c r="B105" s="1">
        <v>24</v>
      </c>
      <c r="C105" s="26" t="s">
        <v>4078</v>
      </c>
      <c r="D105" t="s">
        <v>661</v>
      </c>
      <c r="E105" s="27" t="s">
        <v>4079</v>
      </c>
      <c r="F105" s="28" t="s">
        <v>683</v>
      </c>
      <c r="G105" s="29">
        <v>1</v>
      </c>
      <c r="H105" s="28">
        <v>0</v>
      </c>
      <c r="I105" s="30">
        <f>ROUND(G105*H105,P4)</f>
        <v>0</v>
      </c>
      <c r="L105" s="31">
        <v>0</v>
      </c>
      <c r="M105" s="24">
        <f>ROUND(G105*L105,P4)</f>
        <v>0</v>
      </c>
      <c r="N105" s="25" t="s">
        <v>3882</v>
      </c>
      <c r="O105" s="32">
        <f>M105*AA105</f>
        <v>0</v>
      </c>
      <c r="P105" s="1">
        <v>3</v>
      </c>
      <c r="AA105" s="1">
        <f>IF(P105=1,$O$3,IF(P105=2,$O$4,$O$5))</f>
        <v>0</v>
      </c>
    </row>
    <row r="106">
      <c r="A106" s="1" t="s">
        <v>664</v>
      </c>
      <c r="E106" s="27" t="s">
        <v>3883</v>
      </c>
    </row>
    <row r="107" ht="25.5">
      <c r="A107" s="1" t="s">
        <v>665</v>
      </c>
      <c r="E107" s="33" t="s">
        <v>4034</v>
      </c>
    </row>
    <row r="108" ht="102">
      <c r="A108" s="1" t="s">
        <v>666</v>
      </c>
      <c r="E108" s="27" t="s">
        <v>4075</v>
      </c>
    </row>
    <row r="109">
      <c r="A109" s="1" t="s">
        <v>659</v>
      </c>
      <c r="B109" s="1">
        <v>25</v>
      </c>
      <c r="C109" s="26" t="s">
        <v>4080</v>
      </c>
      <c r="D109" t="s">
        <v>661</v>
      </c>
      <c r="E109" s="27" t="s">
        <v>4081</v>
      </c>
      <c r="F109" s="28" t="s">
        <v>683</v>
      </c>
      <c r="G109" s="29">
        <v>1</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4034</v>
      </c>
    </row>
    <row r="112" ht="102">
      <c r="A112" s="1" t="s">
        <v>666</v>
      </c>
      <c r="E112" s="27" t="s">
        <v>4075</v>
      </c>
    </row>
    <row r="113">
      <c r="A113" s="1" t="s">
        <v>659</v>
      </c>
      <c r="B113" s="1">
        <v>26</v>
      </c>
      <c r="C113" s="26" t="s">
        <v>4082</v>
      </c>
      <c r="D113" t="s">
        <v>661</v>
      </c>
      <c r="E113" s="27" t="s">
        <v>4083</v>
      </c>
      <c r="F113" s="28" t="s">
        <v>683</v>
      </c>
      <c r="G113" s="29">
        <v>2</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4034</v>
      </c>
    </row>
    <row r="116" ht="102">
      <c r="A116" s="1" t="s">
        <v>666</v>
      </c>
      <c r="E116" s="27" t="s">
        <v>4075</v>
      </c>
    </row>
    <row r="117">
      <c r="A117" s="1" t="s">
        <v>659</v>
      </c>
      <c r="B117" s="1">
        <v>27</v>
      </c>
      <c r="C117" s="26" t="s">
        <v>4084</v>
      </c>
      <c r="D117" t="s">
        <v>661</v>
      </c>
      <c r="E117" s="27" t="s">
        <v>4085</v>
      </c>
      <c r="F117" s="28" t="s">
        <v>683</v>
      </c>
      <c r="G117" s="29">
        <v>1</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4034</v>
      </c>
    </row>
    <row r="120" ht="102">
      <c r="A120" s="1" t="s">
        <v>666</v>
      </c>
      <c r="E120" s="27" t="s">
        <v>4086</v>
      </c>
    </row>
    <row r="121">
      <c r="A121" s="1" t="s">
        <v>659</v>
      </c>
      <c r="B121" s="1">
        <v>28</v>
      </c>
      <c r="C121" s="26" t="s">
        <v>4087</v>
      </c>
      <c r="D121" t="s">
        <v>661</v>
      </c>
      <c r="E121" s="27" t="s">
        <v>4088</v>
      </c>
      <c r="F121" s="28" t="s">
        <v>683</v>
      </c>
      <c r="G121" s="29">
        <v>1</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4034</v>
      </c>
    </row>
    <row r="124" ht="102">
      <c r="A124" s="1" t="s">
        <v>666</v>
      </c>
      <c r="E124" s="27" t="s">
        <v>4086</v>
      </c>
    </row>
    <row r="125">
      <c r="A125" s="1" t="s">
        <v>656</v>
      </c>
      <c r="C125" s="22" t="s">
        <v>3878</v>
      </c>
      <c r="E125" s="23" t="s">
        <v>3879</v>
      </c>
      <c r="L125" s="24">
        <f>SUMIFS(L126:L205,A126:A205,"P")</f>
        <v>0</v>
      </c>
      <c r="M125" s="24">
        <f>SUMIFS(M126:M205,A126:A205,"P")</f>
        <v>0</v>
      </c>
      <c r="N125" s="25"/>
    </row>
    <row r="126">
      <c r="A126" s="1" t="s">
        <v>659</v>
      </c>
      <c r="B126" s="1">
        <v>29</v>
      </c>
      <c r="C126" s="26" t="s">
        <v>4089</v>
      </c>
      <c r="D126" t="s">
        <v>661</v>
      </c>
      <c r="E126" s="27" t="s">
        <v>4090</v>
      </c>
      <c r="F126" s="28" t="s">
        <v>683</v>
      </c>
      <c r="G126" s="29">
        <v>1</v>
      </c>
      <c r="H126" s="28">
        <v>0</v>
      </c>
      <c r="I126" s="30">
        <f>ROUND(G126*H126,P4)</f>
        <v>0</v>
      </c>
      <c r="L126" s="31">
        <v>0</v>
      </c>
      <c r="M126" s="24">
        <f>ROUND(G126*L126,P4)</f>
        <v>0</v>
      </c>
      <c r="N126" s="25" t="s">
        <v>3882</v>
      </c>
      <c r="O126" s="32">
        <f>M126*AA126</f>
        <v>0</v>
      </c>
      <c r="P126" s="1">
        <v>3</v>
      </c>
      <c r="AA126" s="1">
        <f>IF(P126=1,$O$3,IF(P126=2,$O$4,$O$5))</f>
        <v>0</v>
      </c>
    </row>
    <row r="127">
      <c r="A127" s="1" t="s">
        <v>664</v>
      </c>
      <c r="E127" s="27" t="s">
        <v>3883</v>
      </c>
    </row>
    <row r="128" ht="25.5">
      <c r="A128" s="1" t="s">
        <v>665</v>
      </c>
      <c r="E128" s="33" t="s">
        <v>4034</v>
      </c>
    </row>
    <row r="129" ht="318.75">
      <c r="A129" s="1" t="s">
        <v>666</v>
      </c>
      <c r="E129" s="27" t="s">
        <v>4091</v>
      </c>
    </row>
    <row r="130">
      <c r="A130" s="1" t="s">
        <v>659</v>
      </c>
      <c r="B130" s="1">
        <v>30</v>
      </c>
      <c r="C130" s="26" t="s">
        <v>4092</v>
      </c>
      <c r="D130" t="s">
        <v>661</v>
      </c>
      <c r="E130" s="27" t="s">
        <v>4093</v>
      </c>
      <c r="F130" s="28" t="s">
        <v>683</v>
      </c>
      <c r="G130" s="29">
        <v>2</v>
      </c>
      <c r="H130" s="28">
        <v>0</v>
      </c>
      <c r="I130" s="30">
        <f>ROUND(G130*H130,P4)</f>
        <v>0</v>
      </c>
      <c r="L130" s="31">
        <v>0</v>
      </c>
      <c r="M130" s="24">
        <f>ROUND(G130*L130,P4)</f>
        <v>0</v>
      </c>
      <c r="N130" s="25" t="s">
        <v>3882</v>
      </c>
      <c r="O130" s="32">
        <f>M130*AA130</f>
        <v>0</v>
      </c>
      <c r="P130" s="1">
        <v>3</v>
      </c>
      <c r="AA130" s="1">
        <f>IF(P130=1,$O$3,IF(P130=2,$O$4,$O$5))</f>
        <v>0</v>
      </c>
    </row>
    <row r="131">
      <c r="A131" s="1" t="s">
        <v>664</v>
      </c>
      <c r="E131" s="27" t="s">
        <v>4094</v>
      </c>
    </row>
    <row r="132" ht="25.5">
      <c r="A132" s="1" t="s">
        <v>665</v>
      </c>
      <c r="E132" s="33" t="s">
        <v>4034</v>
      </c>
    </row>
    <row r="133" ht="89.25">
      <c r="A133" s="1" t="s">
        <v>666</v>
      </c>
      <c r="E133" s="27" t="s">
        <v>4095</v>
      </c>
    </row>
    <row r="134" ht="25.5">
      <c r="A134" s="1" t="s">
        <v>659</v>
      </c>
      <c r="B134" s="1">
        <v>31</v>
      </c>
      <c r="C134" s="26" t="s">
        <v>4096</v>
      </c>
      <c r="D134" t="s">
        <v>661</v>
      </c>
      <c r="E134" s="27" t="s">
        <v>4097</v>
      </c>
      <c r="F134" s="28" t="s">
        <v>683</v>
      </c>
      <c r="G134" s="29">
        <v>1</v>
      </c>
      <c r="H134" s="28">
        <v>0</v>
      </c>
      <c r="I134" s="30">
        <f>ROUND(G134*H134,P4)</f>
        <v>0</v>
      </c>
      <c r="L134" s="31">
        <v>0</v>
      </c>
      <c r="M134" s="24">
        <f>ROUND(G134*L134,P4)</f>
        <v>0</v>
      </c>
      <c r="N134" s="25" t="s">
        <v>3882</v>
      </c>
      <c r="O134" s="32">
        <f>M134*AA134</f>
        <v>0</v>
      </c>
      <c r="P134" s="1">
        <v>3</v>
      </c>
      <c r="AA134" s="1">
        <f>IF(P134=1,$O$3,IF(P134=2,$O$4,$O$5))</f>
        <v>0</v>
      </c>
    </row>
    <row r="135">
      <c r="A135" s="1" t="s">
        <v>664</v>
      </c>
      <c r="E135" s="27" t="s">
        <v>3883</v>
      </c>
    </row>
    <row r="136" ht="25.5">
      <c r="A136" s="1" t="s">
        <v>665</v>
      </c>
      <c r="E136" s="33" t="s">
        <v>4034</v>
      </c>
    </row>
    <row r="137" ht="89.25">
      <c r="A137" s="1" t="s">
        <v>666</v>
      </c>
      <c r="E137" s="27" t="s">
        <v>4098</v>
      </c>
    </row>
    <row r="138" ht="25.5">
      <c r="A138" s="1" t="s">
        <v>659</v>
      </c>
      <c r="B138" s="1">
        <v>32</v>
      </c>
      <c r="C138" s="26" t="s">
        <v>4099</v>
      </c>
      <c r="D138" t="s">
        <v>661</v>
      </c>
      <c r="E138" s="27" t="s">
        <v>4100</v>
      </c>
      <c r="F138" s="28" t="s">
        <v>683</v>
      </c>
      <c r="G138" s="29">
        <v>1</v>
      </c>
      <c r="H138" s="28">
        <v>0</v>
      </c>
      <c r="I138" s="30">
        <f>ROUND(G138*H138,P4)</f>
        <v>0</v>
      </c>
      <c r="L138" s="31">
        <v>0</v>
      </c>
      <c r="M138" s="24">
        <f>ROUND(G138*L138,P4)</f>
        <v>0</v>
      </c>
      <c r="N138" s="25" t="s">
        <v>3882</v>
      </c>
      <c r="O138" s="32">
        <f>M138*AA138</f>
        <v>0</v>
      </c>
      <c r="P138" s="1">
        <v>3</v>
      </c>
      <c r="AA138" s="1">
        <f>IF(P138=1,$O$3,IF(P138=2,$O$4,$O$5))</f>
        <v>0</v>
      </c>
    </row>
    <row r="139">
      <c r="A139" s="1" t="s">
        <v>664</v>
      </c>
      <c r="E139" s="27" t="s">
        <v>3883</v>
      </c>
    </row>
    <row r="140" ht="25.5">
      <c r="A140" s="1" t="s">
        <v>665</v>
      </c>
      <c r="E140" s="33" t="s">
        <v>4034</v>
      </c>
    </row>
    <row r="141" ht="89.25">
      <c r="A141" s="1" t="s">
        <v>666</v>
      </c>
      <c r="E141" s="27" t="s">
        <v>4101</v>
      </c>
    </row>
    <row r="142" ht="38.25">
      <c r="A142" s="1" t="s">
        <v>659</v>
      </c>
      <c r="B142" s="1">
        <v>33</v>
      </c>
      <c r="C142" s="26" t="s">
        <v>4007</v>
      </c>
      <c r="D142" t="s">
        <v>661</v>
      </c>
      <c r="E142" s="27" t="s">
        <v>4008</v>
      </c>
      <c r="F142" s="28" t="s">
        <v>683</v>
      </c>
      <c r="G142" s="29">
        <v>2</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4034</v>
      </c>
    </row>
    <row r="145" ht="76.5">
      <c r="A145" s="1" t="s">
        <v>666</v>
      </c>
      <c r="E145" s="27" t="s">
        <v>4102</v>
      </c>
    </row>
    <row r="146">
      <c r="A146" s="1" t="s">
        <v>659</v>
      </c>
      <c r="B146" s="1">
        <v>34</v>
      </c>
      <c r="C146" s="26" t="s">
        <v>4010</v>
      </c>
      <c r="D146" t="s">
        <v>661</v>
      </c>
      <c r="E146" s="27" t="s">
        <v>4011</v>
      </c>
      <c r="F146" s="28" t="s">
        <v>683</v>
      </c>
      <c r="G146" s="29">
        <v>1</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4034</v>
      </c>
    </row>
    <row r="149" ht="280.5">
      <c r="A149" s="1" t="s">
        <v>666</v>
      </c>
      <c r="E149" s="27" t="s">
        <v>4103</v>
      </c>
    </row>
    <row r="150" ht="25.5">
      <c r="A150" s="1" t="s">
        <v>659</v>
      </c>
      <c r="B150" s="1">
        <v>35</v>
      </c>
      <c r="C150" s="26" t="s">
        <v>4104</v>
      </c>
      <c r="D150" t="s">
        <v>661</v>
      </c>
      <c r="E150" s="27" t="s">
        <v>4105</v>
      </c>
      <c r="F150" s="28" t="s">
        <v>683</v>
      </c>
      <c r="G150" s="29">
        <v>5</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4034</v>
      </c>
    </row>
    <row r="153" ht="76.5">
      <c r="A153" s="1" t="s">
        <v>666</v>
      </c>
      <c r="E153" s="27" t="s">
        <v>4102</v>
      </c>
    </row>
    <row r="154">
      <c r="A154" s="1" t="s">
        <v>659</v>
      </c>
      <c r="B154" s="1">
        <v>36</v>
      </c>
      <c r="C154" s="26" t="s">
        <v>4106</v>
      </c>
      <c r="D154" t="s">
        <v>661</v>
      </c>
      <c r="E154" s="27" t="s">
        <v>4107</v>
      </c>
      <c r="F154" s="28" t="s">
        <v>683</v>
      </c>
      <c r="G154" s="29">
        <v>2</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4034</v>
      </c>
    </row>
    <row r="157" ht="293.25">
      <c r="A157" s="1" t="s">
        <v>666</v>
      </c>
      <c r="E157" s="27" t="s">
        <v>4108</v>
      </c>
    </row>
    <row r="158" ht="25.5">
      <c r="A158" s="1" t="s">
        <v>659</v>
      </c>
      <c r="B158" s="1">
        <v>37</v>
      </c>
      <c r="C158" s="26" t="s">
        <v>4109</v>
      </c>
      <c r="D158" t="s">
        <v>661</v>
      </c>
      <c r="E158" s="27" t="s">
        <v>4110</v>
      </c>
      <c r="F158" s="28" t="s">
        <v>683</v>
      </c>
      <c r="G158" s="29">
        <v>8</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4034</v>
      </c>
    </row>
    <row r="161" ht="293.25">
      <c r="A161" s="1" t="s">
        <v>666</v>
      </c>
      <c r="E161" s="27" t="s">
        <v>4108</v>
      </c>
    </row>
    <row r="162" ht="25.5">
      <c r="A162" s="1" t="s">
        <v>659</v>
      </c>
      <c r="B162" s="1">
        <v>38</v>
      </c>
      <c r="C162" s="26" t="s">
        <v>3880</v>
      </c>
      <c r="D162" t="s">
        <v>661</v>
      </c>
      <c r="E162" s="27" t="s">
        <v>3881</v>
      </c>
      <c r="F162" s="28" t="s">
        <v>683</v>
      </c>
      <c r="G162" s="29">
        <v>1</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4034</v>
      </c>
    </row>
    <row r="165" ht="293.25">
      <c r="A165" s="1" t="s">
        <v>666</v>
      </c>
      <c r="E165" s="27" t="s">
        <v>4108</v>
      </c>
    </row>
    <row r="166">
      <c r="A166" s="1" t="s">
        <v>659</v>
      </c>
      <c r="B166" s="1">
        <v>39</v>
      </c>
      <c r="C166" s="26" t="s">
        <v>4111</v>
      </c>
      <c r="D166" t="s">
        <v>661</v>
      </c>
      <c r="E166" s="27" t="s">
        <v>4112</v>
      </c>
      <c r="F166" s="28" t="s">
        <v>683</v>
      </c>
      <c r="G166" s="29">
        <v>1</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4034</v>
      </c>
    </row>
    <row r="169" ht="280.5">
      <c r="A169" s="1" t="s">
        <v>666</v>
      </c>
      <c r="E169" s="27" t="s">
        <v>4113</v>
      </c>
    </row>
    <row r="170">
      <c r="A170" s="1" t="s">
        <v>659</v>
      </c>
      <c r="B170" s="1">
        <v>40</v>
      </c>
      <c r="C170" s="26" t="s">
        <v>4114</v>
      </c>
      <c r="D170" t="s">
        <v>661</v>
      </c>
      <c r="E170" s="27" t="s">
        <v>4115</v>
      </c>
      <c r="F170" s="28" t="s">
        <v>683</v>
      </c>
      <c r="G170" s="29">
        <v>1</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4034</v>
      </c>
    </row>
    <row r="173" ht="306">
      <c r="A173" s="1" t="s">
        <v>666</v>
      </c>
      <c r="E173" s="27" t="s">
        <v>4116</v>
      </c>
    </row>
    <row r="174">
      <c r="A174" s="1" t="s">
        <v>659</v>
      </c>
      <c r="B174" s="1">
        <v>41</v>
      </c>
      <c r="C174" s="26" t="s">
        <v>4117</v>
      </c>
      <c r="D174" t="s">
        <v>661</v>
      </c>
      <c r="E174" s="27" t="s">
        <v>4118</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4034</v>
      </c>
    </row>
    <row r="177" ht="293.25">
      <c r="A177" s="1" t="s">
        <v>666</v>
      </c>
      <c r="E177" s="27" t="s">
        <v>4119</v>
      </c>
    </row>
    <row r="178">
      <c r="A178" s="1" t="s">
        <v>659</v>
      </c>
      <c r="B178" s="1">
        <v>42</v>
      </c>
      <c r="C178" s="26" t="s">
        <v>4120</v>
      </c>
      <c r="D178" t="s">
        <v>661</v>
      </c>
      <c r="E178" s="27" t="s">
        <v>4121</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4034</v>
      </c>
    </row>
    <row r="181" ht="255">
      <c r="A181" s="1" t="s">
        <v>666</v>
      </c>
      <c r="E181" s="27" t="s">
        <v>4122</v>
      </c>
    </row>
    <row r="182" ht="38.25">
      <c r="A182" s="1" t="s">
        <v>659</v>
      </c>
      <c r="B182" s="1">
        <v>43</v>
      </c>
      <c r="C182" s="26" t="s">
        <v>4123</v>
      </c>
      <c r="D182" t="s">
        <v>661</v>
      </c>
      <c r="E182" s="27" t="s">
        <v>4124</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4034</v>
      </c>
    </row>
    <row r="185" ht="331.5">
      <c r="A185" s="1" t="s">
        <v>666</v>
      </c>
      <c r="E185" s="27" t="s">
        <v>4125</v>
      </c>
    </row>
    <row r="186">
      <c r="A186" s="1" t="s">
        <v>659</v>
      </c>
      <c r="B186" s="1">
        <v>44</v>
      </c>
      <c r="C186" s="26" t="s">
        <v>4126</v>
      </c>
      <c r="D186" t="s">
        <v>661</v>
      </c>
      <c r="E186" s="27" t="s">
        <v>4127</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4034</v>
      </c>
    </row>
    <row r="189" ht="89.25">
      <c r="A189" s="1" t="s">
        <v>666</v>
      </c>
      <c r="E189" s="27" t="s">
        <v>4128</v>
      </c>
    </row>
    <row r="190">
      <c r="A190" s="1" t="s">
        <v>659</v>
      </c>
      <c r="B190" s="1">
        <v>45</v>
      </c>
      <c r="C190" s="26" t="s">
        <v>4129</v>
      </c>
      <c r="D190" t="s">
        <v>661</v>
      </c>
      <c r="E190" s="27" t="s">
        <v>4130</v>
      </c>
      <c r="F190" s="28" t="s">
        <v>683</v>
      </c>
      <c r="G190" s="29">
        <v>1</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4034</v>
      </c>
    </row>
    <row r="193" ht="63.75">
      <c r="A193" s="1" t="s">
        <v>666</v>
      </c>
      <c r="E193" s="27" t="s">
        <v>4131</v>
      </c>
    </row>
    <row r="194">
      <c r="A194" s="1" t="s">
        <v>659</v>
      </c>
      <c r="B194" s="1">
        <v>46</v>
      </c>
      <c r="C194" s="26" t="s">
        <v>3946</v>
      </c>
      <c r="D194" t="s">
        <v>661</v>
      </c>
      <c r="E194" s="27" t="s">
        <v>3947</v>
      </c>
      <c r="F194" s="28" t="s">
        <v>683</v>
      </c>
      <c r="G194" s="29">
        <v>1</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4034</v>
      </c>
    </row>
    <row r="197" ht="89.25">
      <c r="A197" s="1" t="s">
        <v>666</v>
      </c>
      <c r="E197" s="27" t="s">
        <v>4132</v>
      </c>
    </row>
    <row r="198">
      <c r="A198" s="1" t="s">
        <v>659</v>
      </c>
      <c r="B198" s="1">
        <v>47</v>
      </c>
      <c r="C198" s="26" t="s">
        <v>3956</v>
      </c>
      <c r="D198" t="s">
        <v>661</v>
      </c>
      <c r="E198" s="27" t="s">
        <v>3957</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4034</v>
      </c>
    </row>
    <row r="201" ht="140.25">
      <c r="A201" s="1" t="s">
        <v>666</v>
      </c>
      <c r="E201" s="27" t="s">
        <v>4133</v>
      </c>
    </row>
    <row r="202" ht="25.5">
      <c r="A202" s="1" t="s">
        <v>659</v>
      </c>
      <c r="B202" s="1">
        <v>48</v>
      </c>
      <c r="C202" s="26" t="s">
        <v>3978</v>
      </c>
      <c r="D202" t="s">
        <v>661</v>
      </c>
      <c r="E202" s="27" t="s">
        <v>3979</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4034</v>
      </c>
    </row>
    <row r="205" ht="204">
      <c r="A205" s="1" t="s">
        <v>666</v>
      </c>
      <c r="E205" s="27" t="s">
        <v>3973</v>
      </c>
    </row>
    <row r="206">
      <c r="A206" s="1" t="s">
        <v>656</v>
      </c>
      <c r="C206" s="22" t="s">
        <v>3983</v>
      </c>
      <c r="E206" s="23" t="s">
        <v>3984</v>
      </c>
      <c r="L206" s="24">
        <f>SUMIFS(L207:L234,A207:A234,"P")</f>
        <v>0</v>
      </c>
      <c r="M206" s="24">
        <f>SUMIFS(M207:M234,A207:A234,"P")</f>
        <v>0</v>
      </c>
      <c r="N206" s="25"/>
    </row>
    <row r="207" ht="25.5">
      <c r="A207" s="1" t="s">
        <v>659</v>
      </c>
      <c r="B207" s="1">
        <v>49</v>
      </c>
      <c r="C207" s="26" t="s">
        <v>2147</v>
      </c>
      <c r="D207" t="s">
        <v>661</v>
      </c>
      <c r="E207" s="27" t="s">
        <v>3458</v>
      </c>
      <c r="F207" s="28" t="s">
        <v>683</v>
      </c>
      <c r="G207" s="29">
        <v>1</v>
      </c>
      <c r="H207" s="28">
        <v>0</v>
      </c>
      <c r="I207" s="30">
        <f>ROUND(G207*H207,P4)</f>
        <v>0</v>
      </c>
      <c r="L207" s="31">
        <v>0</v>
      </c>
      <c r="M207" s="24">
        <f>ROUND(G207*L207,P4)</f>
        <v>0</v>
      </c>
      <c r="N207" s="25" t="s">
        <v>3882</v>
      </c>
      <c r="O207" s="32">
        <f>M207*AA207</f>
        <v>0</v>
      </c>
      <c r="P207" s="1">
        <v>3</v>
      </c>
      <c r="AA207" s="1">
        <f>IF(P207=1,$O$3,IF(P207=2,$O$4,$O$5))</f>
        <v>0</v>
      </c>
    </row>
    <row r="208">
      <c r="A208" s="1" t="s">
        <v>664</v>
      </c>
      <c r="E208" s="27" t="s">
        <v>3883</v>
      </c>
    </row>
    <row r="209" ht="25.5">
      <c r="A209" s="1" t="s">
        <v>665</v>
      </c>
      <c r="E209" s="33" t="s">
        <v>4034</v>
      </c>
    </row>
    <row r="210" ht="140.25">
      <c r="A210" s="1" t="s">
        <v>666</v>
      </c>
      <c r="E210" s="27" t="s">
        <v>3985</v>
      </c>
    </row>
    <row r="211" ht="38.25">
      <c r="A211" s="1" t="s">
        <v>659</v>
      </c>
      <c r="B211" s="1">
        <v>50</v>
      </c>
      <c r="C211" s="26" t="s">
        <v>3986</v>
      </c>
      <c r="D211" t="s">
        <v>661</v>
      </c>
      <c r="E211" s="27" t="s">
        <v>3987</v>
      </c>
      <c r="F211" s="28" t="s">
        <v>683</v>
      </c>
      <c r="G211" s="29">
        <v>1</v>
      </c>
      <c r="H211" s="28">
        <v>0</v>
      </c>
      <c r="I211" s="30">
        <f>ROUND(G211*H211,P4)</f>
        <v>0</v>
      </c>
      <c r="L211" s="31">
        <v>0</v>
      </c>
      <c r="M211" s="24">
        <f>ROUND(G211*L211,P4)</f>
        <v>0</v>
      </c>
      <c r="N211" s="25" t="s">
        <v>3882</v>
      </c>
      <c r="O211" s="32">
        <f>M211*AA211</f>
        <v>0</v>
      </c>
      <c r="P211" s="1">
        <v>3</v>
      </c>
      <c r="AA211" s="1">
        <f>IF(P211=1,$O$3,IF(P211=2,$O$4,$O$5))</f>
        <v>0</v>
      </c>
    </row>
    <row r="212">
      <c r="A212" s="1" t="s">
        <v>664</v>
      </c>
      <c r="E212" s="27" t="s">
        <v>3883</v>
      </c>
    </row>
    <row r="213" ht="25.5">
      <c r="A213" s="1" t="s">
        <v>665</v>
      </c>
      <c r="E213" s="33" t="s">
        <v>4034</v>
      </c>
    </row>
    <row r="214" ht="63.75">
      <c r="A214" s="1" t="s">
        <v>666</v>
      </c>
      <c r="E214" s="27" t="s">
        <v>3988</v>
      </c>
    </row>
    <row r="215" ht="25.5">
      <c r="A215" s="1" t="s">
        <v>659</v>
      </c>
      <c r="B215" s="1">
        <v>51</v>
      </c>
      <c r="C215" s="26" t="s">
        <v>3989</v>
      </c>
      <c r="D215" t="s">
        <v>661</v>
      </c>
      <c r="E215" s="27" t="s">
        <v>3990</v>
      </c>
      <c r="F215" s="28" t="s">
        <v>683</v>
      </c>
      <c r="G215" s="29">
        <v>1</v>
      </c>
      <c r="H215" s="28">
        <v>0</v>
      </c>
      <c r="I215" s="30">
        <f>ROUND(G215*H215,P4)</f>
        <v>0</v>
      </c>
      <c r="L215" s="31">
        <v>0</v>
      </c>
      <c r="M215" s="24">
        <f>ROUND(G215*L215,P4)</f>
        <v>0</v>
      </c>
      <c r="N215" s="25" t="s">
        <v>3882</v>
      </c>
      <c r="O215" s="32">
        <f>M215*AA215</f>
        <v>0</v>
      </c>
      <c r="P215" s="1">
        <v>3</v>
      </c>
      <c r="AA215" s="1">
        <f>IF(P215=1,$O$3,IF(P215=2,$O$4,$O$5))</f>
        <v>0</v>
      </c>
    </row>
    <row r="216">
      <c r="A216" s="1" t="s">
        <v>664</v>
      </c>
      <c r="E216" s="27" t="s">
        <v>3883</v>
      </c>
    </row>
    <row r="217" ht="25.5">
      <c r="A217" s="1" t="s">
        <v>665</v>
      </c>
      <c r="E217" s="33" t="s">
        <v>4034</v>
      </c>
    </row>
    <row r="218" ht="153">
      <c r="A218" s="1" t="s">
        <v>666</v>
      </c>
      <c r="E218" s="27" t="s">
        <v>3991</v>
      </c>
    </row>
    <row r="219">
      <c r="A219" s="1" t="s">
        <v>659</v>
      </c>
      <c r="B219" s="1">
        <v>52</v>
      </c>
      <c r="C219" s="26" t="s">
        <v>4135</v>
      </c>
      <c r="D219" t="s">
        <v>661</v>
      </c>
      <c r="E219" s="27" t="s">
        <v>4136</v>
      </c>
      <c r="F219" s="28" t="s">
        <v>683</v>
      </c>
      <c r="G219" s="29">
        <v>6</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4034</v>
      </c>
    </row>
    <row r="222" ht="38.25">
      <c r="A222" s="1" t="s">
        <v>666</v>
      </c>
      <c r="E222" s="27" t="s">
        <v>4137</v>
      </c>
    </row>
    <row r="223">
      <c r="A223" s="1" t="s">
        <v>659</v>
      </c>
      <c r="B223" s="1">
        <v>53</v>
      </c>
      <c r="C223" s="26" t="s">
        <v>4140</v>
      </c>
      <c r="D223" t="s">
        <v>661</v>
      </c>
      <c r="E223" s="27" t="s">
        <v>4141</v>
      </c>
      <c r="F223" s="28" t="s">
        <v>868</v>
      </c>
      <c r="G223" s="29">
        <v>16</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4034</v>
      </c>
    </row>
    <row r="226" ht="153">
      <c r="A226" s="1" t="s">
        <v>666</v>
      </c>
      <c r="E226" s="27" t="s">
        <v>4142</v>
      </c>
    </row>
    <row r="227">
      <c r="A227" s="1" t="s">
        <v>659</v>
      </c>
      <c r="B227" s="1">
        <v>54</v>
      </c>
      <c r="C227" s="26" t="s">
        <v>1973</v>
      </c>
      <c r="D227" t="s">
        <v>661</v>
      </c>
      <c r="E227" s="27" t="s">
        <v>1974</v>
      </c>
      <c r="F227" s="28" t="s">
        <v>868</v>
      </c>
      <c r="G227" s="29">
        <v>4</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4034</v>
      </c>
    </row>
    <row r="230" ht="153">
      <c r="A230" s="1" t="s">
        <v>666</v>
      </c>
      <c r="E230" s="27" t="s">
        <v>4143</v>
      </c>
    </row>
    <row r="231">
      <c r="A231" s="1" t="s">
        <v>659</v>
      </c>
      <c r="B231" s="1">
        <v>55</v>
      </c>
      <c r="C231" s="26" t="s">
        <v>1977</v>
      </c>
      <c r="D231" t="s">
        <v>661</v>
      </c>
      <c r="E231" s="27" t="s">
        <v>1978</v>
      </c>
      <c r="F231" s="28" t="s">
        <v>868</v>
      </c>
      <c r="G231" s="29">
        <v>4</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4034</v>
      </c>
    </row>
    <row r="234" ht="153">
      <c r="A234" s="1" t="s">
        <v>666</v>
      </c>
      <c r="E234" s="27" t="s">
        <v>4144</v>
      </c>
    </row>
    <row r="235">
      <c r="A235" s="1" t="s">
        <v>656</v>
      </c>
      <c r="C235" s="22" t="s">
        <v>3992</v>
      </c>
      <c r="E235" s="23" t="s">
        <v>3993</v>
      </c>
      <c r="L235" s="24">
        <f>SUMIFS(L236:L263,A236:A263,"P")</f>
        <v>0</v>
      </c>
      <c r="M235" s="24">
        <f>SUMIFS(M236:M263,A236:A263,"P")</f>
        <v>0</v>
      </c>
      <c r="N235" s="25"/>
    </row>
    <row r="236">
      <c r="A236" s="1" t="s">
        <v>659</v>
      </c>
      <c r="B236" s="1">
        <v>56</v>
      </c>
      <c r="C236" s="26" t="s">
        <v>4145</v>
      </c>
      <c r="D236" t="s">
        <v>661</v>
      </c>
      <c r="E236" s="27" t="s">
        <v>4146</v>
      </c>
      <c r="F236" s="28" t="s">
        <v>683</v>
      </c>
      <c r="G236" s="29">
        <v>1</v>
      </c>
      <c r="H236" s="28">
        <v>0</v>
      </c>
      <c r="I236" s="30">
        <f>ROUND(G236*H236,P4)</f>
        <v>0</v>
      </c>
      <c r="L236" s="31">
        <v>0</v>
      </c>
      <c r="M236" s="24">
        <f>ROUND(G236*L236,P4)</f>
        <v>0</v>
      </c>
      <c r="N236" s="25" t="s">
        <v>3882</v>
      </c>
      <c r="O236" s="32">
        <f>M236*AA236</f>
        <v>0</v>
      </c>
      <c r="P236" s="1">
        <v>3</v>
      </c>
      <c r="AA236" s="1">
        <f>IF(P236=1,$O$3,IF(P236=2,$O$4,$O$5))</f>
        <v>0</v>
      </c>
    </row>
    <row r="237">
      <c r="A237" s="1" t="s">
        <v>664</v>
      </c>
      <c r="E237" s="27" t="s">
        <v>3883</v>
      </c>
    </row>
    <row r="238" ht="25.5">
      <c r="A238" s="1" t="s">
        <v>665</v>
      </c>
      <c r="E238" s="33" t="s">
        <v>4034</v>
      </c>
    </row>
    <row r="239" ht="89.25">
      <c r="A239" s="1" t="s">
        <v>666</v>
      </c>
      <c r="E239" s="27" t="s">
        <v>1960</v>
      </c>
    </row>
    <row r="240">
      <c r="A240" s="1" t="s">
        <v>659</v>
      </c>
      <c r="B240" s="1">
        <v>57</v>
      </c>
      <c r="C240" s="26" t="s">
        <v>4147</v>
      </c>
      <c r="D240" t="s">
        <v>661</v>
      </c>
      <c r="E240" s="27" t="s">
        <v>4148</v>
      </c>
      <c r="F240" s="28" t="s">
        <v>683</v>
      </c>
      <c r="G240" s="29">
        <v>1</v>
      </c>
      <c r="H240" s="28">
        <v>0</v>
      </c>
      <c r="I240" s="30">
        <f>ROUND(G240*H240,P4)</f>
        <v>0</v>
      </c>
      <c r="L240" s="31">
        <v>0</v>
      </c>
      <c r="M240" s="24">
        <f>ROUND(G240*L240,P4)</f>
        <v>0</v>
      </c>
      <c r="N240" s="25" t="s">
        <v>3882</v>
      </c>
      <c r="O240" s="32">
        <f>M240*AA240</f>
        <v>0</v>
      </c>
      <c r="P240" s="1">
        <v>3</v>
      </c>
      <c r="AA240" s="1">
        <f>IF(P240=1,$O$3,IF(P240=2,$O$4,$O$5))</f>
        <v>0</v>
      </c>
    </row>
    <row r="241">
      <c r="A241" s="1" t="s">
        <v>664</v>
      </c>
      <c r="E241" s="27" t="s">
        <v>3883</v>
      </c>
    </row>
    <row r="242" ht="25.5">
      <c r="A242" s="1" t="s">
        <v>665</v>
      </c>
      <c r="E242" s="33" t="s">
        <v>4034</v>
      </c>
    </row>
    <row r="243" ht="102">
      <c r="A243" s="1" t="s">
        <v>666</v>
      </c>
      <c r="E243" s="27" t="s">
        <v>1963</v>
      </c>
    </row>
    <row r="244">
      <c r="A244" s="1" t="s">
        <v>659</v>
      </c>
      <c r="B244" s="1">
        <v>58</v>
      </c>
      <c r="C244" s="26" t="s">
        <v>4149</v>
      </c>
      <c r="D244" t="s">
        <v>661</v>
      </c>
      <c r="E244" s="27" t="s">
        <v>4150</v>
      </c>
      <c r="F244" s="28" t="s">
        <v>683</v>
      </c>
      <c r="G244" s="29">
        <v>3</v>
      </c>
      <c r="H244" s="28">
        <v>0</v>
      </c>
      <c r="I244" s="30">
        <f>ROUND(G244*H244,P4)</f>
        <v>0</v>
      </c>
      <c r="L244" s="31">
        <v>0</v>
      </c>
      <c r="M244" s="24">
        <f>ROUND(G244*L244,P4)</f>
        <v>0</v>
      </c>
      <c r="N244" s="25" t="s">
        <v>3882</v>
      </c>
      <c r="O244" s="32">
        <f>M244*AA244</f>
        <v>0</v>
      </c>
      <c r="P244" s="1">
        <v>3</v>
      </c>
      <c r="AA244" s="1">
        <f>IF(P244=1,$O$3,IF(P244=2,$O$4,$O$5))</f>
        <v>0</v>
      </c>
    </row>
    <row r="245">
      <c r="A245" s="1" t="s">
        <v>664</v>
      </c>
      <c r="E245" s="27" t="s">
        <v>3883</v>
      </c>
    </row>
    <row r="246" ht="25.5">
      <c r="A246" s="1" t="s">
        <v>665</v>
      </c>
      <c r="E246" s="33" t="s">
        <v>4034</v>
      </c>
    </row>
    <row r="247" ht="89.25">
      <c r="A247" s="1" t="s">
        <v>666</v>
      </c>
      <c r="E247" s="27" t="s">
        <v>1960</v>
      </c>
    </row>
    <row r="248">
      <c r="A248" s="1" t="s">
        <v>659</v>
      </c>
      <c r="B248" s="1">
        <v>59</v>
      </c>
      <c r="C248" s="26" t="s">
        <v>2742</v>
      </c>
      <c r="D248" t="s">
        <v>661</v>
      </c>
      <c r="E248" s="27" t="s">
        <v>2743</v>
      </c>
      <c r="F248" s="28" t="s">
        <v>683</v>
      </c>
      <c r="G248" s="29">
        <v>3</v>
      </c>
      <c r="H248" s="28">
        <v>0</v>
      </c>
      <c r="I248" s="30">
        <f>ROUND(G248*H248,P4)</f>
        <v>0</v>
      </c>
      <c r="L248" s="31">
        <v>0</v>
      </c>
      <c r="M248" s="24">
        <f>ROUND(G248*L248,P4)</f>
        <v>0</v>
      </c>
      <c r="N248" s="25" t="s">
        <v>3882</v>
      </c>
      <c r="O248" s="32">
        <f>M248*AA248</f>
        <v>0</v>
      </c>
      <c r="P248" s="1">
        <v>3</v>
      </c>
      <c r="AA248" s="1">
        <f>IF(P248=1,$O$3,IF(P248=2,$O$4,$O$5))</f>
        <v>0</v>
      </c>
    </row>
    <row r="249">
      <c r="A249" s="1" t="s">
        <v>664</v>
      </c>
      <c r="E249" s="27" t="s">
        <v>3883</v>
      </c>
    </row>
    <row r="250" ht="25.5">
      <c r="A250" s="1" t="s">
        <v>665</v>
      </c>
      <c r="E250" s="33" t="s">
        <v>4034</v>
      </c>
    </row>
    <row r="251" ht="102">
      <c r="A251" s="1" t="s">
        <v>666</v>
      </c>
      <c r="E251" s="27" t="s">
        <v>1963</v>
      </c>
    </row>
    <row r="252">
      <c r="A252" s="1" t="s">
        <v>659</v>
      </c>
      <c r="B252" s="1">
        <v>60</v>
      </c>
      <c r="C252" s="26" t="s">
        <v>4021</v>
      </c>
      <c r="D252" t="s">
        <v>661</v>
      </c>
      <c r="E252" s="27" t="s">
        <v>4151</v>
      </c>
      <c r="F252" s="28" t="s">
        <v>683</v>
      </c>
      <c r="G252" s="29">
        <v>1</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4034</v>
      </c>
    </row>
    <row r="255" ht="63.75">
      <c r="A255" s="1" t="s">
        <v>666</v>
      </c>
      <c r="E255" s="27" t="s">
        <v>4152</v>
      </c>
    </row>
    <row r="256">
      <c r="A256" s="1" t="s">
        <v>659</v>
      </c>
      <c r="B256" s="1">
        <v>61</v>
      </c>
      <c r="C256" s="26" t="s">
        <v>4025</v>
      </c>
      <c r="D256" t="s">
        <v>661</v>
      </c>
      <c r="E256" s="27" t="s">
        <v>4026</v>
      </c>
      <c r="F256" s="28" t="s">
        <v>683</v>
      </c>
      <c r="G256" s="29">
        <v>3</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4034</v>
      </c>
    </row>
    <row r="259" ht="63.75">
      <c r="A259" s="1" t="s">
        <v>666</v>
      </c>
      <c r="E259" s="27" t="s">
        <v>4153</v>
      </c>
    </row>
    <row r="260">
      <c r="A260" s="1" t="s">
        <v>659</v>
      </c>
      <c r="B260" s="1">
        <v>62</v>
      </c>
      <c r="C260" s="26" t="s">
        <v>2106</v>
      </c>
      <c r="D260" t="s">
        <v>661</v>
      </c>
      <c r="E260" s="27" t="s">
        <v>2107</v>
      </c>
      <c r="F260" s="28" t="s">
        <v>683</v>
      </c>
      <c r="G260" s="29">
        <v>4</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4034</v>
      </c>
    </row>
    <row r="263" ht="114.75">
      <c r="A263" s="1" t="s">
        <v>666</v>
      </c>
      <c r="E263" s="27" t="s">
        <v>4154</v>
      </c>
    </row>
  </sheetData>
  <sheetProtection sheet="1" objects="1" scenarios="1" spinCount="100000" saltValue="u2WkjbbRMYik+zulIJy29f/rK0Ttp2JG8Ch3lXksJIyUhIV32MasYzlBbamM8GG04zGusR82b4mde9x5Yonp2g==" hashValue="7F1ae8hvPjgWgNqZA7QptePAf1ghfwF2FpmnaHmnBpEcA5gP1RP6sk+WoxgsT8HfK/3P6tZrimyGRCqHWpiC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4163</v>
      </c>
      <c r="E8" s="23" t="s">
        <v>151</v>
      </c>
      <c r="L8" s="24">
        <f>L9+L26+L35+L100+L129+L210+L239</f>
        <v>0</v>
      </c>
      <c r="M8" s="24">
        <f>M9+M26+M35+M100+M129+M210+M239</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113</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4034</v>
      </c>
    </row>
    <row r="13" ht="76.5">
      <c r="A13" s="1" t="s">
        <v>666</v>
      </c>
      <c r="E13" s="27" t="s">
        <v>690</v>
      </c>
    </row>
    <row r="14">
      <c r="A14" s="1" t="s">
        <v>659</v>
      </c>
      <c r="B14" s="1">
        <v>2</v>
      </c>
      <c r="C14" s="26" t="s">
        <v>3321</v>
      </c>
      <c r="D14" t="s">
        <v>661</v>
      </c>
      <c r="E14" s="27" t="s">
        <v>3322</v>
      </c>
      <c r="F14" s="28" t="s">
        <v>670</v>
      </c>
      <c r="G14" s="29">
        <v>28</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4034</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4034</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4034</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4034</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4034</v>
      </c>
    </row>
    <row r="34" ht="153">
      <c r="A34" s="1" t="s">
        <v>666</v>
      </c>
      <c r="E34" s="27" t="s">
        <v>4043</v>
      </c>
    </row>
    <row r="35">
      <c r="A35" s="1" t="s">
        <v>656</v>
      </c>
      <c r="C35" s="22" t="s">
        <v>4044</v>
      </c>
      <c r="E35" s="23" t="s">
        <v>4045</v>
      </c>
      <c r="L35" s="24">
        <f>SUMIFS(L36:L99,A36:A99,"P")</f>
        <v>0</v>
      </c>
      <c r="M35" s="24">
        <f>SUMIFS(M36:M99,A36:A99,"P")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4034</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4034</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4034</v>
      </c>
    </row>
    <row r="47" ht="76.5">
      <c r="A47" s="1" t="s">
        <v>666</v>
      </c>
      <c r="E47" s="27" t="s">
        <v>964</v>
      </c>
    </row>
    <row r="48">
      <c r="A48" s="1" t="s">
        <v>659</v>
      </c>
      <c r="B48" s="1">
        <v>10</v>
      </c>
      <c r="C48" s="26" t="s">
        <v>4046</v>
      </c>
      <c r="D48" t="s">
        <v>661</v>
      </c>
      <c r="E48" s="27" t="s">
        <v>4047</v>
      </c>
      <c r="F48" s="28" t="s">
        <v>670</v>
      </c>
      <c r="G48" s="29">
        <v>20</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4034</v>
      </c>
    </row>
    <row r="51" ht="51">
      <c r="A51" s="1" t="s">
        <v>666</v>
      </c>
      <c r="E51" s="27" t="s">
        <v>4048</v>
      </c>
    </row>
    <row r="52">
      <c r="A52" s="1" t="s">
        <v>659</v>
      </c>
      <c r="B52" s="1">
        <v>11</v>
      </c>
      <c r="C52" s="26" t="s">
        <v>4049</v>
      </c>
      <c r="D52" t="s">
        <v>661</v>
      </c>
      <c r="E52" s="27" t="s">
        <v>4050</v>
      </c>
      <c r="F52" s="28" t="s">
        <v>670</v>
      </c>
      <c r="G52" s="29">
        <v>51</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4034</v>
      </c>
    </row>
    <row r="55" ht="51">
      <c r="A55" s="1" t="s">
        <v>666</v>
      </c>
      <c r="E55" s="27" t="s">
        <v>4048</v>
      </c>
    </row>
    <row r="56">
      <c r="A56" s="1" t="s">
        <v>659</v>
      </c>
      <c r="B56" s="1">
        <v>12</v>
      </c>
      <c r="C56" s="26" t="s">
        <v>4051</v>
      </c>
      <c r="D56" t="s">
        <v>661</v>
      </c>
      <c r="E56" s="27" t="s">
        <v>4052</v>
      </c>
      <c r="F56" s="28" t="s">
        <v>683</v>
      </c>
      <c r="G56" s="29">
        <v>20</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4034</v>
      </c>
    </row>
    <row r="59" ht="38.25">
      <c r="A59" s="1" t="s">
        <v>666</v>
      </c>
      <c r="E59" s="27" t="s">
        <v>4053</v>
      </c>
    </row>
    <row r="60">
      <c r="A60" s="1" t="s">
        <v>659</v>
      </c>
      <c r="B60" s="1">
        <v>13</v>
      </c>
      <c r="C60" s="26" t="s">
        <v>4054</v>
      </c>
      <c r="D60" t="s">
        <v>661</v>
      </c>
      <c r="E60" s="27" t="s">
        <v>4055</v>
      </c>
      <c r="F60" s="28" t="s">
        <v>670</v>
      </c>
      <c r="G60" s="29">
        <v>31</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4034</v>
      </c>
    </row>
    <row r="63" ht="38.25">
      <c r="A63" s="1" t="s">
        <v>666</v>
      </c>
      <c r="E63" s="27" t="s">
        <v>4056</v>
      </c>
    </row>
    <row r="64">
      <c r="A64" s="1" t="s">
        <v>659</v>
      </c>
      <c r="B64" s="1">
        <v>14</v>
      </c>
      <c r="C64" s="26" t="s">
        <v>4057</v>
      </c>
      <c r="D64" t="s">
        <v>661</v>
      </c>
      <c r="E64" s="27" t="s">
        <v>4058</v>
      </c>
      <c r="F64" s="28" t="s">
        <v>670</v>
      </c>
      <c r="G64" s="29">
        <v>79</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4034</v>
      </c>
    </row>
    <row r="67" ht="38.25">
      <c r="A67" s="1" t="s">
        <v>666</v>
      </c>
      <c r="E67" s="27" t="s">
        <v>4056</v>
      </c>
    </row>
    <row r="68">
      <c r="A68" s="1" t="s">
        <v>659</v>
      </c>
      <c r="B68" s="1">
        <v>15</v>
      </c>
      <c r="C68" s="26" t="s">
        <v>3999</v>
      </c>
      <c r="D68" t="s">
        <v>661</v>
      </c>
      <c r="E68" s="27" t="s">
        <v>4000</v>
      </c>
      <c r="F68" s="28" t="s">
        <v>670</v>
      </c>
      <c r="G68" s="29">
        <v>20</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4034</v>
      </c>
    </row>
    <row r="71" ht="38.25">
      <c r="A71" s="1" t="s">
        <v>666</v>
      </c>
      <c r="E71" s="27" t="s">
        <v>4056</v>
      </c>
    </row>
    <row r="72" ht="25.5">
      <c r="A72" s="1" t="s">
        <v>659</v>
      </c>
      <c r="B72" s="1">
        <v>16</v>
      </c>
      <c r="C72" s="26" t="s">
        <v>4061</v>
      </c>
      <c r="D72" t="s">
        <v>661</v>
      </c>
      <c r="E72" s="27" t="s">
        <v>4062</v>
      </c>
      <c r="F72" s="28" t="s">
        <v>683</v>
      </c>
      <c r="G72" s="29">
        <v>12</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4034</v>
      </c>
    </row>
    <row r="75" ht="51">
      <c r="A75" s="1" t="s">
        <v>666</v>
      </c>
      <c r="E75" s="27" t="s">
        <v>4048</v>
      </c>
    </row>
    <row r="76" ht="25.5">
      <c r="A76" s="1" t="s">
        <v>659</v>
      </c>
      <c r="B76" s="1">
        <v>17</v>
      </c>
      <c r="C76" s="26" t="s">
        <v>1224</v>
      </c>
      <c r="D76" t="s">
        <v>661</v>
      </c>
      <c r="E76" s="27" t="s">
        <v>1225</v>
      </c>
      <c r="F76" s="28" t="s">
        <v>683</v>
      </c>
      <c r="G76" s="29">
        <v>2</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4034</v>
      </c>
    </row>
    <row r="79" ht="89.25">
      <c r="A79" s="1" t="s">
        <v>666</v>
      </c>
      <c r="E79" s="27" t="s">
        <v>971</v>
      </c>
    </row>
    <row r="80" ht="25.5">
      <c r="A80" s="1" t="s">
        <v>659</v>
      </c>
      <c r="B80" s="1">
        <v>18</v>
      </c>
      <c r="C80" s="26" t="s">
        <v>1340</v>
      </c>
      <c r="D80" t="s">
        <v>661</v>
      </c>
      <c r="E80" s="27" t="s">
        <v>1341</v>
      </c>
      <c r="F80" s="28" t="s">
        <v>683</v>
      </c>
      <c r="G80" s="29">
        <v>6</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4034</v>
      </c>
    </row>
    <row r="83" ht="165.75">
      <c r="A83" s="1" t="s">
        <v>666</v>
      </c>
      <c r="E83" s="27" t="s">
        <v>4063</v>
      </c>
    </row>
    <row r="84" ht="25.5">
      <c r="A84" s="1" t="s">
        <v>659</v>
      </c>
      <c r="B84" s="1">
        <v>19</v>
      </c>
      <c r="C84" s="26" t="s">
        <v>969</v>
      </c>
      <c r="D84" t="s">
        <v>661</v>
      </c>
      <c r="E84" s="27" t="s">
        <v>970</v>
      </c>
      <c r="F84" s="28" t="s">
        <v>683</v>
      </c>
      <c r="G84" s="29">
        <v>2</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4034</v>
      </c>
    </row>
    <row r="87" ht="89.25">
      <c r="A87" s="1" t="s">
        <v>666</v>
      </c>
      <c r="E87" s="27" t="s">
        <v>971</v>
      </c>
    </row>
    <row r="88">
      <c r="A88" s="1" t="s">
        <v>659</v>
      </c>
      <c r="B88" s="1">
        <v>20</v>
      </c>
      <c r="C88" s="26" t="s">
        <v>4004</v>
      </c>
      <c r="D88" t="s">
        <v>661</v>
      </c>
      <c r="E88" s="27" t="s">
        <v>4005</v>
      </c>
      <c r="F88" s="28" t="s">
        <v>683</v>
      </c>
      <c r="G88" s="29">
        <v>66</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4034</v>
      </c>
    </row>
    <row r="91" ht="165.75">
      <c r="A91" s="1" t="s">
        <v>666</v>
      </c>
      <c r="E91" s="27" t="s">
        <v>4065</v>
      </c>
    </row>
    <row r="92" ht="38.25">
      <c r="A92" s="1" t="s">
        <v>659</v>
      </c>
      <c r="B92" s="1">
        <v>21</v>
      </c>
      <c r="C92" s="26" t="s">
        <v>4066</v>
      </c>
      <c r="D92" t="s">
        <v>661</v>
      </c>
      <c r="E92" s="27" t="s">
        <v>4067</v>
      </c>
      <c r="F92" s="28" t="s">
        <v>683</v>
      </c>
      <c r="G92" s="29">
        <v>1</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4034</v>
      </c>
    </row>
    <row r="95" ht="102">
      <c r="A95" s="1" t="s">
        <v>666</v>
      </c>
      <c r="E95" s="27" t="s">
        <v>4068</v>
      </c>
    </row>
    <row r="96">
      <c r="A96" s="1" t="s">
        <v>659</v>
      </c>
      <c r="B96" s="1">
        <v>22</v>
      </c>
      <c r="C96" s="26" t="s">
        <v>4069</v>
      </c>
      <c r="D96" t="s">
        <v>661</v>
      </c>
      <c r="E96" s="27" t="s">
        <v>4070</v>
      </c>
      <c r="F96" s="28" t="s">
        <v>670</v>
      </c>
      <c r="G96" s="29">
        <v>16</v>
      </c>
      <c r="H96" s="28">
        <v>0</v>
      </c>
      <c r="I96" s="30">
        <f>ROUND(G96*H96,P4)</f>
        <v>0</v>
      </c>
      <c r="L96" s="31">
        <v>0</v>
      </c>
      <c r="M96" s="24">
        <f>ROUND(G96*L96,P4)</f>
        <v>0</v>
      </c>
      <c r="N96" s="25" t="s">
        <v>3882</v>
      </c>
      <c r="O96" s="32">
        <f>M96*AA96</f>
        <v>0</v>
      </c>
      <c r="P96" s="1">
        <v>3</v>
      </c>
      <c r="AA96" s="1">
        <f>IF(P96=1,$O$3,IF(P96=2,$O$4,$O$5))</f>
        <v>0</v>
      </c>
    </row>
    <row r="97">
      <c r="A97" s="1" t="s">
        <v>664</v>
      </c>
      <c r="E97" s="27" t="s">
        <v>3883</v>
      </c>
    </row>
    <row r="98" ht="25.5">
      <c r="A98" s="1" t="s">
        <v>665</v>
      </c>
      <c r="E98" s="33" t="s">
        <v>4034</v>
      </c>
    </row>
    <row r="99" ht="38.25">
      <c r="A99" s="1" t="s">
        <v>666</v>
      </c>
      <c r="E99" s="27" t="s">
        <v>4056</v>
      </c>
    </row>
    <row r="100">
      <c r="A100" s="1" t="s">
        <v>656</v>
      </c>
      <c r="C100" s="22" t="s">
        <v>4071</v>
      </c>
      <c r="E100" s="23" t="s">
        <v>4072</v>
      </c>
      <c r="L100" s="24">
        <f>SUMIFS(L101:L128,A101:A128,"P")</f>
        <v>0</v>
      </c>
      <c r="M100" s="24">
        <f>SUMIFS(M101:M128,A101:A128,"P")</f>
        <v>0</v>
      </c>
      <c r="N100" s="25"/>
    </row>
    <row r="101">
      <c r="A101" s="1" t="s">
        <v>659</v>
      </c>
      <c r="B101" s="1">
        <v>23</v>
      </c>
      <c r="C101" s="26" t="s">
        <v>4073</v>
      </c>
      <c r="D101" t="s">
        <v>661</v>
      </c>
      <c r="E101" s="27" t="s">
        <v>4074</v>
      </c>
      <c r="F101" s="28" t="s">
        <v>683</v>
      </c>
      <c r="G101" s="29">
        <v>4</v>
      </c>
      <c r="H101" s="28">
        <v>0</v>
      </c>
      <c r="I101" s="30">
        <f>ROUND(G101*H101,P4)</f>
        <v>0</v>
      </c>
      <c r="L101" s="31">
        <v>0</v>
      </c>
      <c r="M101" s="24">
        <f>ROUND(G101*L101,P4)</f>
        <v>0</v>
      </c>
      <c r="N101" s="25" t="s">
        <v>3882</v>
      </c>
      <c r="O101" s="32">
        <f>M101*AA101</f>
        <v>0</v>
      </c>
      <c r="P101" s="1">
        <v>3</v>
      </c>
      <c r="AA101" s="1">
        <f>IF(P101=1,$O$3,IF(P101=2,$O$4,$O$5))</f>
        <v>0</v>
      </c>
    </row>
    <row r="102">
      <c r="A102" s="1" t="s">
        <v>664</v>
      </c>
      <c r="E102" s="27" t="s">
        <v>3883</v>
      </c>
    </row>
    <row r="103" ht="25.5">
      <c r="A103" s="1" t="s">
        <v>665</v>
      </c>
      <c r="E103" s="33" t="s">
        <v>4034</v>
      </c>
    </row>
    <row r="104" ht="102">
      <c r="A104" s="1" t="s">
        <v>666</v>
      </c>
      <c r="E104" s="27" t="s">
        <v>4075</v>
      </c>
    </row>
    <row r="105">
      <c r="A105" s="1" t="s">
        <v>659</v>
      </c>
      <c r="B105" s="1">
        <v>24</v>
      </c>
      <c r="C105" s="26" t="s">
        <v>4076</v>
      </c>
      <c r="D105" t="s">
        <v>661</v>
      </c>
      <c r="E105" s="27" t="s">
        <v>4077</v>
      </c>
      <c r="F105" s="28" t="s">
        <v>683</v>
      </c>
      <c r="G105" s="29">
        <v>1</v>
      </c>
      <c r="H105" s="28">
        <v>0</v>
      </c>
      <c r="I105" s="30">
        <f>ROUND(G105*H105,P4)</f>
        <v>0</v>
      </c>
      <c r="L105" s="31">
        <v>0</v>
      </c>
      <c r="M105" s="24">
        <f>ROUND(G105*L105,P4)</f>
        <v>0</v>
      </c>
      <c r="N105" s="25" t="s">
        <v>3882</v>
      </c>
      <c r="O105" s="32">
        <f>M105*AA105</f>
        <v>0</v>
      </c>
      <c r="P105" s="1">
        <v>3</v>
      </c>
      <c r="AA105" s="1">
        <f>IF(P105=1,$O$3,IF(P105=2,$O$4,$O$5))</f>
        <v>0</v>
      </c>
    </row>
    <row r="106">
      <c r="A106" s="1" t="s">
        <v>664</v>
      </c>
      <c r="E106" s="27" t="s">
        <v>3883</v>
      </c>
    </row>
    <row r="107" ht="25.5">
      <c r="A107" s="1" t="s">
        <v>665</v>
      </c>
      <c r="E107" s="33" t="s">
        <v>4034</v>
      </c>
    </row>
    <row r="108" ht="102">
      <c r="A108" s="1" t="s">
        <v>666</v>
      </c>
      <c r="E108" s="27" t="s">
        <v>4075</v>
      </c>
    </row>
    <row r="109">
      <c r="A109" s="1" t="s">
        <v>659</v>
      </c>
      <c r="B109" s="1">
        <v>25</v>
      </c>
      <c r="C109" s="26" t="s">
        <v>4078</v>
      </c>
      <c r="D109" t="s">
        <v>661</v>
      </c>
      <c r="E109" s="27" t="s">
        <v>4079</v>
      </c>
      <c r="F109" s="28" t="s">
        <v>683</v>
      </c>
      <c r="G109" s="29">
        <v>1</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4034</v>
      </c>
    </row>
    <row r="112" ht="102">
      <c r="A112" s="1" t="s">
        <v>666</v>
      </c>
      <c r="E112" s="27" t="s">
        <v>4075</v>
      </c>
    </row>
    <row r="113">
      <c r="A113" s="1" t="s">
        <v>659</v>
      </c>
      <c r="B113" s="1">
        <v>26</v>
      </c>
      <c r="C113" s="26" t="s">
        <v>4080</v>
      </c>
      <c r="D113" t="s">
        <v>661</v>
      </c>
      <c r="E113" s="27" t="s">
        <v>4081</v>
      </c>
      <c r="F113" s="28" t="s">
        <v>683</v>
      </c>
      <c r="G113" s="29">
        <v>1</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4034</v>
      </c>
    </row>
    <row r="116" ht="102">
      <c r="A116" s="1" t="s">
        <v>666</v>
      </c>
      <c r="E116" s="27" t="s">
        <v>4075</v>
      </c>
    </row>
    <row r="117">
      <c r="A117" s="1" t="s">
        <v>659</v>
      </c>
      <c r="B117" s="1">
        <v>27</v>
      </c>
      <c r="C117" s="26" t="s">
        <v>4082</v>
      </c>
      <c r="D117" t="s">
        <v>661</v>
      </c>
      <c r="E117" s="27" t="s">
        <v>4083</v>
      </c>
      <c r="F117" s="28" t="s">
        <v>683</v>
      </c>
      <c r="G117" s="29">
        <v>2</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4034</v>
      </c>
    </row>
    <row r="120" ht="102">
      <c r="A120" s="1" t="s">
        <v>666</v>
      </c>
      <c r="E120" s="27" t="s">
        <v>4075</v>
      </c>
    </row>
    <row r="121">
      <c r="A121" s="1" t="s">
        <v>659</v>
      </c>
      <c r="B121" s="1">
        <v>28</v>
      </c>
      <c r="C121" s="26" t="s">
        <v>4084</v>
      </c>
      <c r="D121" t="s">
        <v>661</v>
      </c>
      <c r="E121" s="27" t="s">
        <v>4085</v>
      </c>
      <c r="F121" s="28" t="s">
        <v>683</v>
      </c>
      <c r="G121" s="29">
        <v>1</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4034</v>
      </c>
    </row>
    <row r="124" ht="102">
      <c r="A124" s="1" t="s">
        <v>666</v>
      </c>
      <c r="E124" s="27" t="s">
        <v>4086</v>
      </c>
    </row>
    <row r="125">
      <c r="A125" s="1" t="s">
        <v>659</v>
      </c>
      <c r="B125" s="1">
        <v>29</v>
      </c>
      <c r="C125" s="26" t="s">
        <v>4087</v>
      </c>
      <c r="D125" t="s">
        <v>661</v>
      </c>
      <c r="E125" s="27" t="s">
        <v>4088</v>
      </c>
      <c r="F125" s="28" t="s">
        <v>683</v>
      </c>
      <c r="G125" s="29">
        <v>1</v>
      </c>
      <c r="H125" s="28">
        <v>0</v>
      </c>
      <c r="I125" s="30">
        <f>ROUND(G125*H125,P4)</f>
        <v>0</v>
      </c>
      <c r="L125" s="31">
        <v>0</v>
      </c>
      <c r="M125" s="24">
        <f>ROUND(G125*L125,P4)</f>
        <v>0</v>
      </c>
      <c r="N125" s="25" t="s">
        <v>3882</v>
      </c>
      <c r="O125" s="32">
        <f>M125*AA125</f>
        <v>0</v>
      </c>
      <c r="P125" s="1">
        <v>3</v>
      </c>
      <c r="AA125" s="1">
        <f>IF(P125=1,$O$3,IF(P125=2,$O$4,$O$5))</f>
        <v>0</v>
      </c>
    </row>
    <row r="126">
      <c r="A126" s="1" t="s">
        <v>664</v>
      </c>
      <c r="E126" s="27" t="s">
        <v>3883</v>
      </c>
    </row>
    <row r="127" ht="25.5">
      <c r="A127" s="1" t="s">
        <v>665</v>
      </c>
      <c r="E127" s="33" t="s">
        <v>4034</v>
      </c>
    </row>
    <row r="128" ht="102">
      <c r="A128" s="1" t="s">
        <v>666</v>
      </c>
      <c r="E128" s="27" t="s">
        <v>4086</v>
      </c>
    </row>
    <row r="129">
      <c r="A129" s="1" t="s">
        <v>656</v>
      </c>
      <c r="C129" s="22" t="s">
        <v>3878</v>
      </c>
      <c r="E129" s="23" t="s">
        <v>3879</v>
      </c>
      <c r="L129" s="24">
        <f>SUMIFS(L130:L209,A130:A209,"P")</f>
        <v>0</v>
      </c>
      <c r="M129" s="24">
        <f>SUMIFS(M130:M209,A130:A209,"P")</f>
        <v>0</v>
      </c>
      <c r="N129" s="25"/>
    </row>
    <row r="130">
      <c r="A130" s="1" t="s">
        <v>659</v>
      </c>
      <c r="B130" s="1">
        <v>30</v>
      </c>
      <c r="C130" s="26" t="s">
        <v>4089</v>
      </c>
      <c r="D130" t="s">
        <v>661</v>
      </c>
      <c r="E130" s="27" t="s">
        <v>4090</v>
      </c>
      <c r="F130" s="28" t="s">
        <v>683</v>
      </c>
      <c r="G130" s="29">
        <v>1</v>
      </c>
      <c r="H130" s="28">
        <v>0</v>
      </c>
      <c r="I130" s="30">
        <f>ROUND(G130*H130,P4)</f>
        <v>0</v>
      </c>
      <c r="L130" s="31">
        <v>0</v>
      </c>
      <c r="M130" s="24">
        <f>ROUND(G130*L130,P4)</f>
        <v>0</v>
      </c>
      <c r="N130" s="25" t="s">
        <v>3882</v>
      </c>
      <c r="O130" s="32">
        <f>M130*AA130</f>
        <v>0</v>
      </c>
      <c r="P130" s="1">
        <v>3</v>
      </c>
      <c r="AA130" s="1">
        <f>IF(P130=1,$O$3,IF(P130=2,$O$4,$O$5))</f>
        <v>0</v>
      </c>
    </row>
    <row r="131">
      <c r="A131" s="1" t="s">
        <v>664</v>
      </c>
      <c r="E131" s="27" t="s">
        <v>3883</v>
      </c>
    </row>
    <row r="132" ht="25.5">
      <c r="A132" s="1" t="s">
        <v>665</v>
      </c>
      <c r="E132" s="33" t="s">
        <v>4034</v>
      </c>
    </row>
    <row r="133" ht="318.75">
      <c r="A133" s="1" t="s">
        <v>666</v>
      </c>
      <c r="E133" s="27" t="s">
        <v>4091</v>
      </c>
    </row>
    <row r="134">
      <c r="A134" s="1" t="s">
        <v>659</v>
      </c>
      <c r="B134" s="1">
        <v>31</v>
      </c>
      <c r="C134" s="26" t="s">
        <v>4092</v>
      </c>
      <c r="D134" t="s">
        <v>661</v>
      </c>
      <c r="E134" s="27" t="s">
        <v>4093</v>
      </c>
      <c r="F134" s="28" t="s">
        <v>683</v>
      </c>
      <c r="G134" s="29">
        <v>2</v>
      </c>
      <c r="H134" s="28">
        <v>0</v>
      </c>
      <c r="I134" s="30">
        <f>ROUND(G134*H134,P4)</f>
        <v>0</v>
      </c>
      <c r="L134" s="31">
        <v>0</v>
      </c>
      <c r="M134" s="24">
        <f>ROUND(G134*L134,P4)</f>
        <v>0</v>
      </c>
      <c r="N134" s="25" t="s">
        <v>3882</v>
      </c>
      <c r="O134" s="32">
        <f>M134*AA134</f>
        <v>0</v>
      </c>
      <c r="P134" s="1">
        <v>3</v>
      </c>
      <c r="AA134" s="1">
        <f>IF(P134=1,$O$3,IF(P134=2,$O$4,$O$5))</f>
        <v>0</v>
      </c>
    </row>
    <row r="135">
      <c r="A135" s="1" t="s">
        <v>664</v>
      </c>
      <c r="E135" s="27" t="s">
        <v>4094</v>
      </c>
    </row>
    <row r="136" ht="25.5">
      <c r="A136" s="1" t="s">
        <v>665</v>
      </c>
      <c r="E136" s="33" t="s">
        <v>4034</v>
      </c>
    </row>
    <row r="137" ht="89.25">
      <c r="A137" s="1" t="s">
        <v>666</v>
      </c>
      <c r="E137" s="27" t="s">
        <v>4095</v>
      </c>
    </row>
    <row r="138" ht="25.5">
      <c r="A138" s="1" t="s">
        <v>659</v>
      </c>
      <c r="B138" s="1">
        <v>32</v>
      </c>
      <c r="C138" s="26" t="s">
        <v>4096</v>
      </c>
      <c r="D138" t="s">
        <v>661</v>
      </c>
      <c r="E138" s="27" t="s">
        <v>4097</v>
      </c>
      <c r="F138" s="28" t="s">
        <v>683</v>
      </c>
      <c r="G138" s="29">
        <v>1</v>
      </c>
      <c r="H138" s="28">
        <v>0</v>
      </c>
      <c r="I138" s="30">
        <f>ROUND(G138*H138,P4)</f>
        <v>0</v>
      </c>
      <c r="L138" s="31">
        <v>0</v>
      </c>
      <c r="M138" s="24">
        <f>ROUND(G138*L138,P4)</f>
        <v>0</v>
      </c>
      <c r="N138" s="25" t="s">
        <v>3882</v>
      </c>
      <c r="O138" s="32">
        <f>M138*AA138</f>
        <v>0</v>
      </c>
      <c r="P138" s="1">
        <v>3</v>
      </c>
      <c r="AA138" s="1">
        <f>IF(P138=1,$O$3,IF(P138=2,$O$4,$O$5))</f>
        <v>0</v>
      </c>
    </row>
    <row r="139">
      <c r="A139" s="1" t="s">
        <v>664</v>
      </c>
      <c r="E139" s="27" t="s">
        <v>3883</v>
      </c>
    </row>
    <row r="140" ht="25.5">
      <c r="A140" s="1" t="s">
        <v>665</v>
      </c>
      <c r="E140" s="33" t="s">
        <v>4034</v>
      </c>
    </row>
    <row r="141" ht="89.25">
      <c r="A141" s="1" t="s">
        <v>666</v>
      </c>
      <c r="E141" s="27" t="s">
        <v>4098</v>
      </c>
    </row>
    <row r="142" ht="25.5">
      <c r="A142" s="1" t="s">
        <v>659</v>
      </c>
      <c r="B142" s="1">
        <v>33</v>
      </c>
      <c r="C142" s="26" t="s">
        <v>4099</v>
      </c>
      <c r="D142" t="s">
        <v>661</v>
      </c>
      <c r="E142" s="27" t="s">
        <v>4100</v>
      </c>
      <c r="F142" s="28" t="s">
        <v>683</v>
      </c>
      <c r="G142" s="29">
        <v>1</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4034</v>
      </c>
    </row>
    <row r="145" ht="89.25">
      <c r="A145" s="1" t="s">
        <v>666</v>
      </c>
      <c r="E145" s="27" t="s">
        <v>4101</v>
      </c>
    </row>
    <row r="146" ht="38.25">
      <c r="A146" s="1" t="s">
        <v>659</v>
      </c>
      <c r="B146" s="1">
        <v>34</v>
      </c>
      <c r="C146" s="26" t="s">
        <v>4007</v>
      </c>
      <c r="D146" t="s">
        <v>661</v>
      </c>
      <c r="E146" s="27" t="s">
        <v>4008</v>
      </c>
      <c r="F146" s="28" t="s">
        <v>683</v>
      </c>
      <c r="G146" s="29">
        <v>2</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4034</v>
      </c>
    </row>
    <row r="149" ht="76.5">
      <c r="A149" s="1" t="s">
        <v>666</v>
      </c>
      <c r="E149" s="27" t="s">
        <v>4102</v>
      </c>
    </row>
    <row r="150">
      <c r="A150" s="1" t="s">
        <v>659</v>
      </c>
      <c r="B150" s="1">
        <v>35</v>
      </c>
      <c r="C150" s="26" t="s">
        <v>4010</v>
      </c>
      <c r="D150" t="s">
        <v>661</v>
      </c>
      <c r="E150" s="27" t="s">
        <v>4011</v>
      </c>
      <c r="F150" s="28" t="s">
        <v>683</v>
      </c>
      <c r="G150" s="29">
        <v>1</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4034</v>
      </c>
    </row>
    <row r="153" ht="280.5">
      <c r="A153" s="1" t="s">
        <v>666</v>
      </c>
      <c r="E153" s="27" t="s">
        <v>4103</v>
      </c>
    </row>
    <row r="154" ht="25.5">
      <c r="A154" s="1" t="s">
        <v>659</v>
      </c>
      <c r="B154" s="1">
        <v>36</v>
      </c>
      <c r="C154" s="26" t="s">
        <v>4104</v>
      </c>
      <c r="D154" t="s">
        <v>661</v>
      </c>
      <c r="E154" s="27" t="s">
        <v>4105</v>
      </c>
      <c r="F154" s="28" t="s">
        <v>683</v>
      </c>
      <c r="G154" s="29">
        <v>5</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4034</v>
      </c>
    </row>
    <row r="157" ht="76.5">
      <c r="A157" s="1" t="s">
        <v>666</v>
      </c>
      <c r="E157" s="27" t="s">
        <v>4102</v>
      </c>
    </row>
    <row r="158">
      <c r="A158" s="1" t="s">
        <v>659</v>
      </c>
      <c r="B158" s="1">
        <v>37</v>
      </c>
      <c r="C158" s="26" t="s">
        <v>4106</v>
      </c>
      <c r="D158" t="s">
        <v>661</v>
      </c>
      <c r="E158" s="27" t="s">
        <v>4107</v>
      </c>
      <c r="F158" s="28" t="s">
        <v>683</v>
      </c>
      <c r="G158" s="29">
        <v>2</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4034</v>
      </c>
    </row>
    <row r="161" ht="293.25">
      <c r="A161" s="1" t="s">
        <v>666</v>
      </c>
      <c r="E161" s="27" t="s">
        <v>4108</v>
      </c>
    </row>
    <row r="162" ht="25.5">
      <c r="A162" s="1" t="s">
        <v>659</v>
      </c>
      <c r="B162" s="1">
        <v>38</v>
      </c>
      <c r="C162" s="26" t="s">
        <v>4109</v>
      </c>
      <c r="D162" t="s">
        <v>661</v>
      </c>
      <c r="E162" s="27" t="s">
        <v>4110</v>
      </c>
      <c r="F162" s="28" t="s">
        <v>683</v>
      </c>
      <c r="G162" s="29">
        <v>8</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4034</v>
      </c>
    </row>
    <row r="165" ht="293.25">
      <c r="A165" s="1" t="s">
        <v>666</v>
      </c>
      <c r="E165" s="27" t="s">
        <v>4108</v>
      </c>
    </row>
    <row r="166" ht="25.5">
      <c r="A166" s="1" t="s">
        <v>659</v>
      </c>
      <c r="B166" s="1">
        <v>39</v>
      </c>
      <c r="C166" s="26" t="s">
        <v>3880</v>
      </c>
      <c r="D166" t="s">
        <v>661</v>
      </c>
      <c r="E166" s="27" t="s">
        <v>3881</v>
      </c>
      <c r="F166" s="28" t="s">
        <v>683</v>
      </c>
      <c r="G166" s="29">
        <v>1</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4034</v>
      </c>
    </row>
    <row r="169" ht="293.25">
      <c r="A169" s="1" t="s">
        <v>666</v>
      </c>
      <c r="E169" s="27" t="s">
        <v>4108</v>
      </c>
    </row>
    <row r="170">
      <c r="A170" s="1" t="s">
        <v>659</v>
      </c>
      <c r="B170" s="1">
        <v>40</v>
      </c>
      <c r="C170" s="26" t="s">
        <v>4111</v>
      </c>
      <c r="D170" t="s">
        <v>661</v>
      </c>
      <c r="E170" s="27" t="s">
        <v>4112</v>
      </c>
      <c r="F170" s="28" t="s">
        <v>683</v>
      </c>
      <c r="G170" s="29">
        <v>1</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4034</v>
      </c>
    </row>
    <row r="173" ht="280.5">
      <c r="A173" s="1" t="s">
        <v>666</v>
      </c>
      <c r="E173" s="27" t="s">
        <v>4113</v>
      </c>
    </row>
    <row r="174">
      <c r="A174" s="1" t="s">
        <v>659</v>
      </c>
      <c r="B174" s="1">
        <v>41</v>
      </c>
      <c r="C174" s="26" t="s">
        <v>4114</v>
      </c>
      <c r="D174" t="s">
        <v>661</v>
      </c>
      <c r="E174" s="27" t="s">
        <v>4115</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4034</v>
      </c>
    </row>
    <row r="177" ht="306">
      <c r="A177" s="1" t="s">
        <v>666</v>
      </c>
      <c r="E177" s="27" t="s">
        <v>4116</v>
      </c>
    </row>
    <row r="178">
      <c r="A178" s="1" t="s">
        <v>659</v>
      </c>
      <c r="B178" s="1">
        <v>42</v>
      </c>
      <c r="C178" s="26" t="s">
        <v>4117</v>
      </c>
      <c r="D178" t="s">
        <v>661</v>
      </c>
      <c r="E178" s="27" t="s">
        <v>4118</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4034</v>
      </c>
    </row>
    <row r="181" ht="293.25">
      <c r="A181" s="1" t="s">
        <v>666</v>
      </c>
      <c r="E181" s="27" t="s">
        <v>4119</v>
      </c>
    </row>
    <row r="182">
      <c r="A182" s="1" t="s">
        <v>659</v>
      </c>
      <c r="B182" s="1">
        <v>43</v>
      </c>
      <c r="C182" s="26" t="s">
        <v>4120</v>
      </c>
      <c r="D182" t="s">
        <v>661</v>
      </c>
      <c r="E182" s="27" t="s">
        <v>4121</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4034</v>
      </c>
    </row>
    <row r="185" ht="255">
      <c r="A185" s="1" t="s">
        <v>666</v>
      </c>
      <c r="E185" s="27" t="s">
        <v>4122</v>
      </c>
    </row>
    <row r="186" ht="38.25">
      <c r="A186" s="1" t="s">
        <v>659</v>
      </c>
      <c r="B186" s="1">
        <v>44</v>
      </c>
      <c r="C186" s="26" t="s">
        <v>4123</v>
      </c>
      <c r="D186" t="s">
        <v>661</v>
      </c>
      <c r="E186" s="27" t="s">
        <v>4124</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4034</v>
      </c>
    </row>
    <row r="189" ht="331.5">
      <c r="A189" s="1" t="s">
        <v>666</v>
      </c>
      <c r="E189" s="27" t="s">
        <v>4125</v>
      </c>
    </row>
    <row r="190">
      <c r="A190" s="1" t="s">
        <v>659</v>
      </c>
      <c r="B190" s="1">
        <v>45</v>
      </c>
      <c r="C190" s="26" t="s">
        <v>4126</v>
      </c>
      <c r="D190" t="s">
        <v>661</v>
      </c>
      <c r="E190" s="27" t="s">
        <v>4127</v>
      </c>
      <c r="F190" s="28" t="s">
        <v>683</v>
      </c>
      <c r="G190" s="29">
        <v>1</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4034</v>
      </c>
    </row>
    <row r="193" ht="89.25">
      <c r="A193" s="1" t="s">
        <v>666</v>
      </c>
      <c r="E193" s="27" t="s">
        <v>4128</v>
      </c>
    </row>
    <row r="194">
      <c r="A194" s="1" t="s">
        <v>659</v>
      </c>
      <c r="B194" s="1">
        <v>46</v>
      </c>
      <c r="C194" s="26" t="s">
        <v>4129</v>
      </c>
      <c r="D194" t="s">
        <v>661</v>
      </c>
      <c r="E194" s="27" t="s">
        <v>4130</v>
      </c>
      <c r="F194" s="28" t="s">
        <v>683</v>
      </c>
      <c r="G194" s="29">
        <v>1</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4034</v>
      </c>
    </row>
    <row r="197" ht="63.75">
      <c r="A197" s="1" t="s">
        <v>666</v>
      </c>
      <c r="E197" s="27" t="s">
        <v>4131</v>
      </c>
    </row>
    <row r="198">
      <c r="A198" s="1" t="s">
        <v>659</v>
      </c>
      <c r="B198" s="1">
        <v>47</v>
      </c>
      <c r="C198" s="26" t="s">
        <v>3946</v>
      </c>
      <c r="D198" t="s">
        <v>661</v>
      </c>
      <c r="E198" s="27" t="s">
        <v>3947</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4034</v>
      </c>
    </row>
    <row r="201" ht="89.25">
      <c r="A201" s="1" t="s">
        <v>666</v>
      </c>
      <c r="E201" s="27" t="s">
        <v>4132</v>
      </c>
    </row>
    <row r="202">
      <c r="A202" s="1" t="s">
        <v>659</v>
      </c>
      <c r="B202" s="1">
        <v>48</v>
      </c>
      <c r="C202" s="26" t="s">
        <v>3956</v>
      </c>
      <c r="D202" t="s">
        <v>661</v>
      </c>
      <c r="E202" s="27" t="s">
        <v>3957</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4034</v>
      </c>
    </row>
    <row r="205" ht="140.25">
      <c r="A205" s="1" t="s">
        <v>666</v>
      </c>
      <c r="E205" s="27" t="s">
        <v>4133</v>
      </c>
    </row>
    <row r="206" ht="25.5">
      <c r="A206" s="1" t="s">
        <v>659</v>
      </c>
      <c r="B206" s="1">
        <v>49</v>
      </c>
      <c r="C206" s="26" t="s">
        <v>3978</v>
      </c>
      <c r="D206" t="s">
        <v>661</v>
      </c>
      <c r="E206" s="27" t="s">
        <v>3979</v>
      </c>
      <c r="F206" s="28" t="s">
        <v>683</v>
      </c>
      <c r="G206" s="29">
        <v>1</v>
      </c>
      <c r="H206" s="28">
        <v>0</v>
      </c>
      <c r="I206" s="30">
        <f>ROUND(G206*H206,P4)</f>
        <v>0</v>
      </c>
      <c r="L206" s="31">
        <v>0</v>
      </c>
      <c r="M206" s="24">
        <f>ROUND(G206*L206,P4)</f>
        <v>0</v>
      </c>
      <c r="N206" s="25" t="s">
        <v>3882</v>
      </c>
      <c r="O206" s="32">
        <f>M206*AA206</f>
        <v>0</v>
      </c>
      <c r="P206" s="1">
        <v>3</v>
      </c>
      <c r="AA206" s="1">
        <f>IF(P206=1,$O$3,IF(P206=2,$O$4,$O$5))</f>
        <v>0</v>
      </c>
    </row>
    <row r="207">
      <c r="A207" s="1" t="s">
        <v>664</v>
      </c>
      <c r="E207" s="27" t="s">
        <v>3883</v>
      </c>
    </row>
    <row r="208" ht="25.5">
      <c r="A208" s="1" t="s">
        <v>665</v>
      </c>
      <c r="E208" s="33" t="s">
        <v>4034</v>
      </c>
    </row>
    <row r="209" ht="204">
      <c r="A209" s="1" t="s">
        <v>666</v>
      </c>
      <c r="E209" s="27" t="s">
        <v>3973</v>
      </c>
    </row>
    <row r="210">
      <c r="A210" s="1" t="s">
        <v>656</v>
      </c>
      <c r="C210" s="22" t="s">
        <v>3983</v>
      </c>
      <c r="E210" s="23" t="s">
        <v>3984</v>
      </c>
      <c r="L210" s="24">
        <f>SUMIFS(L211:L238,A211:A238,"P")</f>
        <v>0</v>
      </c>
      <c r="M210" s="24">
        <f>SUMIFS(M211:M238,A211:A238,"P")</f>
        <v>0</v>
      </c>
      <c r="N210" s="25"/>
    </row>
    <row r="211" ht="25.5">
      <c r="A211" s="1" t="s">
        <v>659</v>
      </c>
      <c r="B211" s="1">
        <v>50</v>
      </c>
      <c r="C211" s="26" t="s">
        <v>2147</v>
      </c>
      <c r="D211" t="s">
        <v>661</v>
      </c>
      <c r="E211" s="27" t="s">
        <v>3458</v>
      </c>
      <c r="F211" s="28" t="s">
        <v>683</v>
      </c>
      <c r="G211" s="29">
        <v>1</v>
      </c>
      <c r="H211" s="28">
        <v>0</v>
      </c>
      <c r="I211" s="30">
        <f>ROUND(G211*H211,P4)</f>
        <v>0</v>
      </c>
      <c r="L211" s="31">
        <v>0</v>
      </c>
      <c r="M211" s="24">
        <f>ROUND(G211*L211,P4)</f>
        <v>0</v>
      </c>
      <c r="N211" s="25" t="s">
        <v>3882</v>
      </c>
      <c r="O211" s="32">
        <f>M211*AA211</f>
        <v>0</v>
      </c>
      <c r="P211" s="1">
        <v>3</v>
      </c>
      <c r="AA211" s="1">
        <f>IF(P211=1,$O$3,IF(P211=2,$O$4,$O$5))</f>
        <v>0</v>
      </c>
    </row>
    <row r="212">
      <c r="A212" s="1" t="s">
        <v>664</v>
      </c>
      <c r="E212" s="27" t="s">
        <v>3883</v>
      </c>
    </row>
    <row r="213" ht="25.5">
      <c r="A213" s="1" t="s">
        <v>665</v>
      </c>
      <c r="E213" s="33" t="s">
        <v>4034</v>
      </c>
    </row>
    <row r="214" ht="140.25">
      <c r="A214" s="1" t="s">
        <v>666</v>
      </c>
      <c r="E214" s="27" t="s">
        <v>3985</v>
      </c>
    </row>
    <row r="215" ht="38.25">
      <c r="A215" s="1" t="s">
        <v>659</v>
      </c>
      <c r="B215" s="1">
        <v>51</v>
      </c>
      <c r="C215" s="26" t="s">
        <v>3986</v>
      </c>
      <c r="D215" t="s">
        <v>661</v>
      </c>
      <c r="E215" s="27" t="s">
        <v>3987</v>
      </c>
      <c r="F215" s="28" t="s">
        <v>683</v>
      </c>
      <c r="G215" s="29">
        <v>1</v>
      </c>
      <c r="H215" s="28">
        <v>0</v>
      </c>
      <c r="I215" s="30">
        <f>ROUND(G215*H215,P4)</f>
        <v>0</v>
      </c>
      <c r="L215" s="31">
        <v>0</v>
      </c>
      <c r="M215" s="24">
        <f>ROUND(G215*L215,P4)</f>
        <v>0</v>
      </c>
      <c r="N215" s="25" t="s">
        <v>3882</v>
      </c>
      <c r="O215" s="32">
        <f>M215*AA215</f>
        <v>0</v>
      </c>
      <c r="P215" s="1">
        <v>3</v>
      </c>
      <c r="AA215" s="1">
        <f>IF(P215=1,$O$3,IF(P215=2,$O$4,$O$5))</f>
        <v>0</v>
      </c>
    </row>
    <row r="216">
      <c r="A216" s="1" t="s">
        <v>664</v>
      </c>
      <c r="E216" s="27" t="s">
        <v>3883</v>
      </c>
    </row>
    <row r="217" ht="25.5">
      <c r="A217" s="1" t="s">
        <v>665</v>
      </c>
      <c r="E217" s="33" t="s">
        <v>4034</v>
      </c>
    </row>
    <row r="218" ht="63.75">
      <c r="A218" s="1" t="s">
        <v>666</v>
      </c>
      <c r="E218" s="27" t="s">
        <v>3988</v>
      </c>
    </row>
    <row r="219" ht="25.5">
      <c r="A219" s="1" t="s">
        <v>659</v>
      </c>
      <c r="B219" s="1">
        <v>52</v>
      </c>
      <c r="C219" s="26" t="s">
        <v>3989</v>
      </c>
      <c r="D219" t="s">
        <v>661</v>
      </c>
      <c r="E219" s="27" t="s">
        <v>3990</v>
      </c>
      <c r="F219" s="28" t="s">
        <v>683</v>
      </c>
      <c r="G219" s="29">
        <v>1</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4034</v>
      </c>
    </row>
    <row r="222" ht="153">
      <c r="A222" s="1" t="s">
        <v>666</v>
      </c>
      <c r="E222" s="27" t="s">
        <v>3991</v>
      </c>
    </row>
    <row r="223">
      <c r="A223" s="1" t="s">
        <v>659</v>
      </c>
      <c r="B223" s="1">
        <v>53</v>
      </c>
      <c r="C223" s="26" t="s">
        <v>4135</v>
      </c>
      <c r="D223" t="s">
        <v>661</v>
      </c>
      <c r="E223" s="27" t="s">
        <v>4136</v>
      </c>
      <c r="F223" s="28" t="s">
        <v>683</v>
      </c>
      <c r="G223" s="29">
        <v>4</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4034</v>
      </c>
    </row>
    <row r="226" ht="38.25">
      <c r="A226" s="1" t="s">
        <v>666</v>
      </c>
      <c r="E226" s="27" t="s">
        <v>4137</v>
      </c>
    </row>
    <row r="227">
      <c r="A227" s="1" t="s">
        <v>659</v>
      </c>
      <c r="B227" s="1">
        <v>54</v>
      </c>
      <c r="C227" s="26" t="s">
        <v>4140</v>
      </c>
      <c r="D227" t="s">
        <v>661</v>
      </c>
      <c r="E227" s="27" t="s">
        <v>4141</v>
      </c>
      <c r="F227" s="28" t="s">
        <v>868</v>
      </c>
      <c r="G227" s="29">
        <v>16</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4034</v>
      </c>
    </row>
    <row r="230" ht="153">
      <c r="A230" s="1" t="s">
        <v>666</v>
      </c>
      <c r="E230" s="27" t="s">
        <v>4142</v>
      </c>
    </row>
    <row r="231">
      <c r="A231" s="1" t="s">
        <v>659</v>
      </c>
      <c r="B231" s="1">
        <v>55</v>
      </c>
      <c r="C231" s="26" t="s">
        <v>1973</v>
      </c>
      <c r="D231" t="s">
        <v>661</v>
      </c>
      <c r="E231" s="27" t="s">
        <v>1974</v>
      </c>
      <c r="F231" s="28" t="s">
        <v>868</v>
      </c>
      <c r="G231" s="29">
        <v>4</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4034</v>
      </c>
    </row>
    <row r="234" ht="153">
      <c r="A234" s="1" t="s">
        <v>666</v>
      </c>
      <c r="E234" s="27" t="s">
        <v>4143</v>
      </c>
    </row>
    <row r="235">
      <c r="A235" s="1" t="s">
        <v>659</v>
      </c>
      <c r="B235" s="1">
        <v>56</v>
      </c>
      <c r="C235" s="26" t="s">
        <v>1977</v>
      </c>
      <c r="D235" t="s">
        <v>661</v>
      </c>
      <c r="E235" s="27" t="s">
        <v>1978</v>
      </c>
      <c r="F235" s="28" t="s">
        <v>868</v>
      </c>
      <c r="G235" s="29">
        <v>4</v>
      </c>
      <c r="H235" s="28">
        <v>0</v>
      </c>
      <c r="I235" s="30">
        <f>ROUND(G235*H235,P4)</f>
        <v>0</v>
      </c>
      <c r="L235" s="31">
        <v>0</v>
      </c>
      <c r="M235" s="24">
        <f>ROUND(G235*L235,P4)</f>
        <v>0</v>
      </c>
      <c r="N235" s="25" t="s">
        <v>3882</v>
      </c>
      <c r="O235" s="32">
        <f>M235*AA235</f>
        <v>0</v>
      </c>
      <c r="P235" s="1">
        <v>3</v>
      </c>
      <c r="AA235" s="1">
        <f>IF(P235=1,$O$3,IF(P235=2,$O$4,$O$5))</f>
        <v>0</v>
      </c>
    </row>
    <row r="236">
      <c r="A236" s="1" t="s">
        <v>664</v>
      </c>
      <c r="E236" s="27" t="s">
        <v>3883</v>
      </c>
    </row>
    <row r="237" ht="25.5">
      <c r="A237" s="1" t="s">
        <v>665</v>
      </c>
      <c r="E237" s="33" t="s">
        <v>4034</v>
      </c>
    </row>
    <row r="238" ht="153">
      <c r="A238" s="1" t="s">
        <v>666</v>
      </c>
      <c r="E238" s="27" t="s">
        <v>4144</v>
      </c>
    </row>
    <row r="239">
      <c r="A239" s="1" t="s">
        <v>656</v>
      </c>
      <c r="C239" s="22" t="s">
        <v>3992</v>
      </c>
      <c r="E239" s="23" t="s">
        <v>3993</v>
      </c>
      <c r="L239" s="24">
        <f>SUMIFS(L240:L267,A240:A267,"P")</f>
        <v>0</v>
      </c>
      <c r="M239" s="24">
        <f>SUMIFS(M240:M267,A240:A267,"P")</f>
        <v>0</v>
      </c>
      <c r="N239" s="25"/>
    </row>
    <row r="240">
      <c r="A240" s="1" t="s">
        <v>659</v>
      </c>
      <c r="B240" s="1">
        <v>57</v>
      </c>
      <c r="C240" s="26" t="s">
        <v>4145</v>
      </c>
      <c r="D240" t="s">
        <v>661</v>
      </c>
      <c r="E240" s="27" t="s">
        <v>4146</v>
      </c>
      <c r="F240" s="28" t="s">
        <v>683</v>
      </c>
      <c r="G240" s="29">
        <v>1</v>
      </c>
      <c r="H240" s="28">
        <v>0</v>
      </c>
      <c r="I240" s="30">
        <f>ROUND(G240*H240,P4)</f>
        <v>0</v>
      </c>
      <c r="L240" s="31">
        <v>0</v>
      </c>
      <c r="M240" s="24">
        <f>ROUND(G240*L240,P4)</f>
        <v>0</v>
      </c>
      <c r="N240" s="25" t="s">
        <v>3882</v>
      </c>
      <c r="O240" s="32">
        <f>M240*AA240</f>
        <v>0</v>
      </c>
      <c r="P240" s="1">
        <v>3</v>
      </c>
      <c r="AA240" s="1">
        <f>IF(P240=1,$O$3,IF(P240=2,$O$4,$O$5))</f>
        <v>0</v>
      </c>
    </row>
    <row r="241">
      <c r="A241" s="1" t="s">
        <v>664</v>
      </c>
      <c r="E241" s="27" t="s">
        <v>3883</v>
      </c>
    </row>
    <row r="242" ht="25.5">
      <c r="A242" s="1" t="s">
        <v>665</v>
      </c>
      <c r="E242" s="33" t="s">
        <v>4034</v>
      </c>
    </row>
    <row r="243" ht="89.25">
      <c r="A243" s="1" t="s">
        <v>666</v>
      </c>
      <c r="E243" s="27" t="s">
        <v>1960</v>
      </c>
    </row>
    <row r="244">
      <c r="A244" s="1" t="s">
        <v>659</v>
      </c>
      <c r="B244" s="1">
        <v>58</v>
      </c>
      <c r="C244" s="26" t="s">
        <v>4147</v>
      </c>
      <c r="D244" t="s">
        <v>661</v>
      </c>
      <c r="E244" s="27" t="s">
        <v>4148</v>
      </c>
      <c r="F244" s="28" t="s">
        <v>683</v>
      </c>
      <c r="G244" s="29">
        <v>1</v>
      </c>
      <c r="H244" s="28">
        <v>0</v>
      </c>
      <c r="I244" s="30">
        <f>ROUND(G244*H244,P4)</f>
        <v>0</v>
      </c>
      <c r="L244" s="31">
        <v>0</v>
      </c>
      <c r="M244" s="24">
        <f>ROUND(G244*L244,P4)</f>
        <v>0</v>
      </c>
      <c r="N244" s="25" t="s">
        <v>3882</v>
      </c>
      <c r="O244" s="32">
        <f>M244*AA244</f>
        <v>0</v>
      </c>
      <c r="P244" s="1">
        <v>3</v>
      </c>
      <c r="AA244" s="1">
        <f>IF(P244=1,$O$3,IF(P244=2,$O$4,$O$5))</f>
        <v>0</v>
      </c>
    </row>
    <row r="245">
      <c r="A245" s="1" t="s">
        <v>664</v>
      </c>
      <c r="E245" s="27" t="s">
        <v>3883</v>
      </c>
    </row>
    <row r="246" ht="25.5">
      <c r="A246" s="1" t="s">
        <v>665</v>
      </c>
      <c r="E246" s="33" t="s">
        <v>4034</v>
      </c>
    </row>
    <row r="247" ht="102">
      <c r="A247" s="1" t="s">
        <v>666</v>
      </c>
      <c r="E247" s="27" t="s">
        <v>1963</v>
      </c>
    </row>
    <row r="248">
      <c r="A248" s="1" t="s">
        <v>659</v>
      </c>
      <c r="B248" s="1">
        <v>59</v>
      </c>
      <c r="C248" s="26" t="s">
        <v>4149</v>
      </c>
      <c r="D248" t="s">
        <v>661</v>
      </c>
      <c r="E248" s="27" t="s">
        <v>4150</v>
      </c>
      <c r="F248" s="28" t="s">
        <v>683</v>
      </c>
      <c r="G248" s="29">
        <v>4</v>
      </c>
      <c r="H248" s="28">
        <v>0</v>
      </c>
      <c r="I248" s="30">
        <f>ROUND(G248*H248,P4)</f>
        <v>0</v>
      </c>
      <c r="L248" s="31">
        <v>0</v>
      </c>
      <c r="M248" s="24">
        <f>ROUND(G248*L248,P4)</f>
        <v>0</v>
      </c>
      <c r="N248" s="25" t="s">
        <v>3882</v>
      </c>
      <c r="O248" s="32">
        <f>M248*AA248</f>
        <v>0</v>
      </c>
      <c r="P248" s="1">
        <v>3</v>
      </c>
      <c r="AA248" s="1">
        <f>IF(P248=1,$O$3,IF(P248=2,$O$4,$O$5))</f>
        <v>0</v>
      </c>
    </row>
    <row r="249">
      <c r="A249" s="1" t="s">
        <v>664</v>
      </c>
      <c r="E249" s="27" t="s">
        <v>3883</v>
      </c>
    </row>
    <row r="250" ht="25.5">
      <c r="A250" s="1" t="s">
        <v>665</v>
      </c>
      <c r="E250" s="33" t="s">
        <v>4034</v>
      </c>
    </row>
    <row r="251" ht="89.25">
      <c r="A251" s="1" t="s">
        <v>666</v>
      </c>
      <c r="E251" s="27" t="s">
        <v>1960</v>
      </c>
    </row>
    <row r="252">
      <c r="A252" s="1" t="s">
        <v>659</v>
      </c>
      <c r="B252" s="1">
        <v>60</v>
      </c>
      <c r="C252" s="26" t="s">
        <v>2742</v>
      </c>
      <c r="D252" t="s">
        <v>661</v>
      </c>
      <c r="E252" s="27" t="s">
        <v>2743</v>
      </c>
      <c r="F252" s="28" t="s">
        <v>683</v>
      </c>
      <c r="G252" s="29">
        <v>4</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4034</v>
      </c>
    </row>
    <row r="255" ht="102">
      <c r="A255" s="1" t="s">
        <v>666</v>
      </c>
      <c r="E255" s="27" t="s">
        <v>1963</v>
      </c>
    </row>
    <row r="256">
      <c r="A256" s="1" t="s">
        <v>659</v>
      </c>
      <c r="B256" s="1">
        <v>61</v>
      </c>
      <c r="C256" s="26" t="s">
        <v>4021</v>
      </c>
      <c r="D256" t="s">
        <v>661</v>
      </c>
      <c r="E256" s="27" t="s">
        <v>4151</v>
      </c>
      <c r="F256" s="28" t="s">
        <v>683</v>
      </c>
      <c r="G256" s="29">
        <v>1</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4034</v>
      </c>
    </row>
    <row r="259" ht="63.75">
      <c r="A259" s="1" t="s">
        <v>666</v>
      </c>
      <c r="E259" s="27" t="s">
        <v>4152</v>
      </c>
    </row>
    <row r="260">
      <c r="A260" s="1" t="s">
        <v>659</v>
      </c>
      <c r="B260" s="1">
        <v>62</v>
      </c>
      <c r="C260" s="26" t="s">
        <v>4025</v>
      </c>
      <c r="D260" t="s">
        <v>661</v>
      </c>
      <c r="E260" s="27" t="s">
        <v>4026</v>
      </c>
      <c r="F260" s="28" t="s">
        <v>683</v>
      </c>
      <c r="G260" s="29">
        <v>2</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4034</v>
      </c>
    </row>
    <row r="263" ht="63.75">
      <c r="A263" s="1" t="s">
        <v>666</v>
      </c>
      <c r="E263" s="27" t="s">
        <v>4153</v>
      </c>
    </row>
    <row r="264">
      <c r="A264" s="1" t="s">
        <v>659</v>
      </c>
      <c r="B264" s="1">
        <v>63</v>
      </c>
      <c r="C264" s="26" t="s">
        <v>2106</v>
      </c>
      <c r="D264" t="s">
        <v>661</v>
      </c>
      <c r="E264" s="27" t="s">
        <v>2107</v>
      </c>
      <c r="F264" s="28" t="s">
        <v>683</v>
      </c>
      <c r="G264" s="29">
        <v>2</v>
      </c>
      <c r="H264" s="28">
        <v>0</v>
      </c>
      <c r="I264" s="30">
        <f>ROUND(G264*H264,P4)</f>
        <v>0</v>
      </c>
      <c r="L264" s="31">
        <v>0</v>
      </c>
      <c r="M264" s="24">
        <f>ROUND(G264*L264,P4)</f>
        <v>0</v>
      </c>
      <c r="N264" s="25" t="s">
        <v>3882</v>
      </c>
      <c r="O264" s="32">
        <f>M264*AA264</f>
        <v>0</v>
      </c>
      <c r="P264" s="1">
        <v>3</v>
      </c>
      <c r="AA264" s="1">
        <f>IF(P264=1,$O$3,IF(P264=2,$O$4,$O$5))</f>
        <v>0</v>
      </c>
    </row>
    <row r="265">
      <c r="A265" s="1" t="s">
        <v>664</v>
      </c>
      <c r="E265" s="27" t="s">
        <v>3883</v>
      </c>
    </row>
    <row r="266" ht="25.5">
      <c r="A266" s="1" t="s">
        <v>665</v>
      </c>
      <c r="E266" s="33" t="s">
        <v>4034</v>
      </c>
    </row>
    <row r="267" ht="114.75">
      <c r="A267" s="1" t="s">
        <v>666</v>
      </c>
      <c r="E267" s="27" t="s">
        <v>4154</v>
      </c>
    </row>
  </sheetData>
  <sheetProtection sheet="1" objects="1" scenarios="1" spinCount="100000" saltValue="DwI/CTREfnTaXY3AC23cbMNf4HdKyDNWr4vyxueNfFm1lGOZNFxxf01e3nZaZTyC0N1j/Rciefpoj8nC3bB9IA==" hashValue="hNUcV2jdKH8xJkNYbJhQ0iTImCx4BI3rcoeffF4nEDbVXPaVIOYT47S6sblZrxXjvKKIb8lQHKcLez5VTYUy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4164</v>
      </c>
      <c r="E8" s="23" t="s">
        <v>153</v>
      </c>
      <c r="L8" s="24">
        <f>L9+L26+L35+L96+L125+L210+L239</f>
        <v>0</v>
      </c>
      <c r="M8" s="24">
        <f>M9+M26+M35+M96+M125+M210+M239</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95</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4034</v>
      </c>
    </row>
    <row r="13" ht="76.5">
      <c r="A13" s="1" t="s">
        <v>666</v>
      </c>
      <c r="E13" s="27" t="s">
        <v>690</v>
      </c>
    </row>
    <row r="14">
      <c r="A14" s="1" t="s">
        <v>659</v>
      </c>
      <c r="B14" s="1">
        <v>2</v>
      </c>
      <c r="C14" s="26" t="s">
        <v>3321</v>
      </c>
      <c r="D14" t="s">
        <v>661</v>
      </c>
      <c r="E14" s="27" t="s">
        <v>3322</v>
      </c>
      <c r="F14" s="28" t="s">
        <v>670</v>
      </c>
      <c r="G14" s="29">
        <v>25</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4034</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4034</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4034</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4034</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4034</v>
      </c>
    </row>
    <row r="34" ht="153">
      <c r="A34" s="1" t="s">
        <v>666</v>
      </c>
      <c r="E34" s="27" t="s">
        <v>4043</v>
      </c>
    </row>
    <row r="35">
      <c r="A35" s="1" t="s">
        <v>656</v>
      </c>
      <c r="C35" s="22" t="s">
        <v>4044</v>
      </c>
      <c r="E35" s="23" t="s">
        <v>4045</v>
      </c>
      <c r="L35" s="24">
        <f>SUMIFS(L36:L95,A36:A95,"P")</f>
        <v>0</v>
      </c>
      <c r="M35" s="24">
        <f>SUMIFS(M36:M95,A36:A95,"P")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4034</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4034</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4034</v>
      </c>
    </row>
    <row r="47" ht="76.5">
      <c r="A47" s="1" t="s">
        <v>666</v>
      </c>
      <c r="E47" s="27" t="s">
        <v>964</v>
      </c>
    </row>
    <row r="48">
      <c r="A48" s="1" t="s">
        <v>659</v>
      </c>
      <c r="B48" s="1">
        <v>10</v>
      </c>
      <c r="C48" s="26" t="s">
        <v>4046</v>
      </c>
      <c r="D48" t="s">
        <v>661</v>
      </c>
      <c r="E48" s="27" t="s">
        <v>4047</v>
      </c>
      <c r="F48" s="28" t="s">
        <v>670</v>
      </c>
      <c r="G48" s="29">
        <v>20</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4034</v>
      </c>
    </row>
    <row r="51" ht="51">
      <c r="A51" s="1" t="s">
        <v>666</v>
      </c>
      <c r="E51" s="27" t="s">
        <v>4048</v>
      </c>
    </row>
    <row r="52">
      <c r="A52" s="1" t="s">
        <v>659</v>
      </c>
      <c r="B52" s="1">
        <v>11</v>
      </c>
      <c r="C52" s="26" t="s">
        <v>4049</v>
      </c>
      <c r="D52" t="s">
        <v>661</v>
      </c>
      <c r="E52" s="27" t="s">
        <v>4050</v>
      </c>
      <c r="F52" s="28" t="s">
        <v>670</v>
      </c>
      <c r="G52" s="29">
        <v>43</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4034</v>
      </c>
    </row>
    <row r="55" ht="51">
      <c r="A55" s="1" t="s">
        <v>666</v>
      </c>
      <c r="E55" s="27" t="s">
        <v>4048</v>
      </c>
    </row>
    <row r="56">
      <c r="A56" s="1" t="s">
        <v>659</v>
      </c>
      <c r="B56" s="1">
        <v>12</v>
      </c>
      <c r="C56" s="26" t="s">
        <v>4051</v>
      </c>
      <c r="D56" t="s">
        <v>661</v>
      </c>
      <c r="E56" s="27" t="s">
        <v>4052</v>
      </c>
      <c r="F56" s="28" t="s">
        <v>683</v>
      </c>
      <c r="G56" s="29">
        <v>16</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4034</v>
      </c>
    </row>
    <row r="59" ht="38.25">
      <c r="A59" s="1" t="s">
        <v>666</v>
      </c>
      <c r="E59" s="27" t="s">
        <v>4053</v>
      </c>
    </row>
    <row r="60">
      <c r="A60" s="1" t="s">
        <v>659</v>
      </c>
      <c r="B60" s="1">
        <v>13</v>
      </c>
      <c r="C60" s="26" t="s">
        <v>4054</v>
      </c>
      <c r="D60" t="s">
        <v>661</v>
      </c>
      <c r="E60" s="27" t="s">
        <v>4055</v>
      </c>
      <c r="F60" s="28" t="s">
        <v>670</v>
      </c>
      <c r="G60" s="29">
        <v>33</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4034</v>
      </c>
    </row>
    <row r="63" ht="38.25">
      <c r="A63" s="1" t="s">
        <v>666</v>
      </c>
      <c r="E63" s="27" t="s">
        <v>4056</v>
      </c>
    </row>
    <row r="64">
      <c r="A64" s="1" t="s">
        <v>659</v>
      </c>
      <c r="B64" s="1">
        <v>14</v>
      </c>
      <c r="C64" s="26" t="s">
        <v>4057</v>
      </c>
      <c r="D64" t="s">
        <v>661</v>
      </c>
      <c r="E64" s="27" t="s">
        <v>4058</v>
      </c>
      <c r="F64" s="28" t="s">
        <v>670</v>
      </c>
      <c r="G64" s="29">
        <v>56</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4034</v>
      </c>
    </row>
    <row r="67" ht="38.25">
      <c r="A67" s="1" t="s">
        <v>666</v>
      </c>
      <c r="E67" s="27" t="s">
        <v>4056</v>
      </c>
    </row>
    <row r="68">
      <c r="A68" s="1" t="s">
        <v>659</v>
      </c>
      <c r="B68" s="1">
        <v>15</v>
      </c>
      <c r="C68" s="26" t="s">
        <v>3999</v>
      </c>
      <c r="D68" t="s">
        <v>661</v>
      </c>
      <c r="E68" s="27" t="s">
        <v>4000</v>
      </c>
      <c r="F68" s="28" t="s">
        <v>670</v>
      </c>
      <c r="G68" s="29">
        <v>20</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4034</v>
      </c>
    </row>
    <row r="71" ht="38.25">
      <c r="A71" s="1" t="s">
        <v>666</v>
      </c>
      <c r="E71" s="27" t="s">
        <v>4056</v>
      </c>
    </row>
    <row r="72" ht="25.5">
      <c r="A72" s="1" t="s">
        <v>659</v>
      </c>
      <c r="B72" s="1">
        <v>16</v>
      </c>
      <c r="C72" s="26" t="s">
        <v>4061</v>
      </c>
      <c r="D72" t="s">
        <v>661</v>
      </c>
      <c r="E72" s="27" t="s">
        <v>4062</v>
      </c>
      <c r="F72" s="28" t="s">
        <v>683</v>
      </c>
      <c r="G72" s="29">
        <v>10</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4034</v>
      </c>
    </row>
    <row r="75" ht="51">
      <c r="A75" s="1" t="s">
        <v>666</v>
      </c>
      <c r="E75" s="27" t="s">
        <v>4048</v>
      </c>
    </row>
    <row r="76" ht="25.5">
      <c r="A76" s="1" t="s">
        <v>659</v>
      </c>
      <c r="B76" s="1">
        <v>17</v>
      </c>
      <c r="C76" s="26" t="s">
        <v>1224</v>
      </c>
      <c r="D76" t="s">
        <v>661</v>
      </c>
      <c r="E76" s="27" t="s">
        <v>1225</v>
      </c>
      <c r="F76" s="28" t="s">
        <v>683</v>
      </c>
      <c r="G76" s="29">
        <v>2</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4034</v>
      </c>
    </row>
    <row r="79" ht="89.25">
      <c r="A79" s="1" t="s">
        <v>666</v>
      </c>
      <c r="E79" s="27" t="s">
        <v>971</v>
      </c>
    </row>
    <row r="80" ht="25.5">
      <c r="A80" s="1" t="s">
        <v>659</v>
      </c>
      <c r="B80" s="1">
        <v>18</v>
      </c>
      <c r="C80" s="26" t="s">
        <v>1340</v>
      </c>
      <c r="D80" t="s">
        <v>661</v>
      </c>
      <c r="E80" s="27" t="s">
        <v>1341</v>
      </c>
      <c r="F80" s="28" t="s">
        <v>683</v>
      </c>
      <c r="G80" s="29">
        <v>4</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4034</v>
      </c>
    </row>
    <row r="83" ht="165.75">
      <c r="A83" s="1" t="s">
        <v>666</v>
      </c>
      <c r="E83" s="27" t="s">
        <v>4063</v>
      </c>
    </row>
    <row r="84" ht="25.5">
      <c r="A84" s="1" t="s">
        <v>659</v>
      </c>
      <c r="B84" s="1">
        <v>19</v>
      </c>
      <c r="C84" s="26" t="s">
        <v>969</v>
      </c>
      <c r="D84" t="s">
        <v>661</v>
      </c>
      <c r="E84" s="27" t="s">
        <v>970</v>
      </c>
      <c r="F84" s="28" t="s">
        <v>683</v>
      </c>
      <c r="G84" s="29">
        <v>2</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4034</v>
      </c>
    </row>
    <row r="87" ht="89.25">
      <c r="A87" s="1" t="s">
        <v>666</v>
      </c>
      <c r="E87" s="27" t="s">
        <v>971</v>
      </c>
    </row>
    <row r="88">
      <c r="A88" s="1" t="s">
        <v>659</v>
      </c>
      <c r="B88" s="1">
        <v>20</v>
      </c>
      <c r="C88" s="26" t="s">
        <v>4004</v>
      </c>
      <c r="D88" t="s">
        <v>661</v>
      </c>
      <c r="E88" s="27" t="s">
        <v>4005</v>
      </c>
      <c r="F88" s="28" t="s">
        <v>683</v>
      </c>
      <c r="G88" s="29">
        <v>54</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4034</v>
      </c>
    </row>
    <row r="91" ht="165.75">
      <c r="A91" s="1" t="s">
        <v>666</v>
      </c>
      <c r="E91" s="27" t="s">
        <v>4065</v>
      </c>
    </row>
    <row r="92">
      <c r="A92" s="1" t="s">
        <v>659</v>
      </c>
      <c r="B92" s="1">
        <v>21</v>
      </c>
      <c r="C92" s="26" t="s">
        <v>4069</v>
      </c>
      <c r="D92" t="s">
        <v>661</v>
      </c>
      <c r="E92" s="27" t="s">
        <v>4070</v>
      </c>
      <c r="F92" s="28" t="s">
        <v>670</v>
      </c>
      <c r="G92" s="29">
        <v>14</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4034</v>
      </c>
    </row>
    <row r="95" ht="38.25">
      <c r="A95" s="1" t="s">
        <v>666</v>
      </c>
      <c r="E95" s="27" t="s">
        <v>4056</v>
      </c>
    </row>
    <row r="96">
      <c r="A96" s="1" t="s">
        <v>656</v>
      </c>
      <c r="C96" s="22" t="s">
        <v>4071</v>
      </c>
      <c r="E96" s="23" t="s">
        <v>4072</v>
      </c>
      <c r="L96" s="24">
        <f>SUMIFS(L97:L124,A97:A124,"P")</f>
        <v>0</v>
      </c>
      <c r="M96" s="24">
        <f>SUMIFS(M97:M124,A97:A124,"P")</f>
        <v>0</v>
      </c>
      <c r="N96" s="25"/>
    </row>
    <row r="97">
      <c r="A97" s="1" t="s">
        <v>659</v>
      </c>
      <c r="B97" s="1">
        <v>22</v>
      </c>
      <c r="C97" s="26" t="s">
        <v>4073</v>
      </c>
      <c r="D97" t="s">
        <v>661</v>
      </c>
      <c r="E97" s="27" t="s">
        <v>4074</v>
      </c>
      <c r="F97" s="28" t="s">
        <v>683</v>
      </c>
      <c r="G97" s="29">
        <v>4</v>
      </c>
      <c r="H97" s="28">
        <v>0</v>
      </c>
      <c r="I97" s="30">
        <f>ROUND(G97*H97,P4)</f>
        <v>0</v>
      </c>
      <c r="L97" s="31">
        <v>0</v>
      </c>
      <c r="M97" s="24">
        <f>ROUND(G97*L97,P4)</f>
        <v>0</v>
      </c>
      <c r="N97" s="25" t="s">
        <v>3882</v>
      </c>
      <c r="O97" s="32">
        <f>M97*AA97</f>
        <v>0</v>
      </c>
      <c r="P97" s="1">
        <v>3</v>
      </c>
      <c r="AA97" s="1">
        <f>IF(P97=1,$O$3,IF(P97=2,$O$4,$O$5))</f>
        <v>0</v>
      </c>
    </row>
    <row r="98">
      <c r="A98" s="1" t="s">
        <v>664</v>
      </c>
      <c r="E98" s="27" t="s">
        <v>3883</v>
      </c>
    </row>
    <row r="99" ht="25.5">
      <c r="A99" s="1" t="s">
        <v>665</v>
      </c>
      <c r="E99" s="33" t="s">
        <v>4034</v>
      </c>
    </row>
    <row r="100" ht="102">
      <c r="A100" s="1" t="s">
        <v>666</v>
      </c>
      <c r="E100" s="27" t="s">
        <v>4075</v>
      </c>
    </row>
    <row r="101">
      <c r="A101" s="1" t="s">
        <v>659</v>
      </c>
      <c r="B101" s="1">
        <v>23</v>
      </c>
      <c r="C101" s="26" t="s">
        <v>4076</v>
      </c>
      <c r="D101" t="s">
        <v>661</v>
      </c>
      <c r="E101" s="27" t="s">
        <v>4077</v>
      </c>
      <c r="F101" s="28" t="s">
        <v>683</v>
      </c>
      <c r="G101" s="29">
        <v>1</v>
      </c>
      <c r="H101" s="28">
        <v>0</v>
      </c>
      <c r="I101" s="30">
        <f>ROUND(G101*H101,P4)</f>
        <v>0</v>
      </c>
      <c r="L101" s="31">
        <v>0</v>
      </c>
      <c r="M101" s="24">
        <f>ROUND(G101*L101,P4)</f>
        <v>0</v>
      </c>
      <c r="N101" s="25" t="s">
        <v>3882</v>
      </c>
      <c r="O101" s="32">
        <f>M101*AA101</f>
        <v>0</v>
      </c>
      <c r="P101" s="1">
        <v>3</v>
      </c>
      <c r="AA101" s="1">
        <f>IF(P101=1,$O$3,IF(P101=2,$O$4,$O$5))</f>
        <v>0</v>
      </c>
    </row>
    <row r="102">
      <c r="A102" s="1" t="s">
        <v>664</v>
      </c>
      <c r="E102" s="27" t="s">
        <v>3883</v>
      </c>
    </row>
    <row r="103" ht="25.5">
      <c r="A103" s="1" t="s">
        <v>665</v>
      </c>
      <c r="E103" s="33" t="s">
        <v>4034</v>
      </c>
    </row>
    <row r="104" ht="102">
      <c r="A104" s="1" t="s">
        <v>666</v>
      </c>
      <c r="E104" s="27" t="s">
        <v>4075</v>
      </c>
    </row>
    <row r="105">
      <c r="A105" s="1" t="s">
        <v>659</v>
      </c>
      <c r="B105" s="1">
        <v>24</v>
      </c>
      <c r="C105" s="26" t="s">
        <v>4078</v>
      </c>
      <c r="D105" t="s">
        <v>661</v>
      </c>
      <c r="E105" s="27" t="s">
        <v>4079</v>
      </c>
      <c r="F105" s="28" t="s">
        <v>683</v>
      </c>
      <c r="G105" s="29">
        <v>1</v>
      </c>
      <c r="H105" s="28">
        <v>0</v>
      </c>
      <c r="I105" s="30">
        <f>ROUND(G105*H105,P4)</f>
        <v>0</v>
      </c>
      <c r="L105" s="31">
        <v>0</v>
      </c>
      <c r="M105" s="24">
        <f>ROUND(G105*L105,P4)</f>
        <v>0</v>
      </c>
      <c r="N105" s="25" t="s">
        <v>3882</v>
      </c>
      <c r="O105" s="32">
        <f>M105*AA105</f>
        <v>0</v>
      </c>
      <c r="P105" s="1">
        <v>3</v>
      </c>
      <c r="AA105" s="1">
        <f>IF(P105=1,$O$3,IF(P105=2,$O$4,$O$5))</f>
        <v>0</v>
      </c>
    </row>
    <row r="106">
      <c r="A106" s="1" t="s">
        <v>664</v>
      </c>
      <c r="E106" s="27" t="s">
        <v>3883</v>
      </c>
    </row>
    <row r="107" ht="25.5">
      <c r="A107" s="1" t="s">
        <v>665</v>
      </c>
      <c r="E107" s="33" t="s">
        <v>4034</v>
      </c>
    </row>
    <row r="108" ht="102">
      <c r="A108" s="1" t="s">
        <v>666</v>
      </c>
      <c r="E108" s="27" t="s">
        <v>4075</v>
      </c>
    </row>
    <row r="109">
      <c r="A109" s="1" t="s">
        <v>659</v>
      </c>
      <c r="B109" s="1">
        <v>25</v>
      </c>
      <c r="C109" s="26" t="s">
        <v>4080</v>
      </c>
      <c r="D109" t="s">
        <v>661</v>
      </c>
      <c r="E109" s="27" t="s">
        <v>4081</v>
      </c>
      <c r="F109" s="28" t="s">
        <v>683</v>
      </c>
      <c r="G109" s="29">
        <v>1</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4034</v>
      </c>
    </row>
    <row r="112" ht="102">
      <c r="A112" s="1" t="s">
        <v>666</v>
      </c>
      <c r="E112" s="27" t="s">
        <v>4075</v>
      </c>
    </row>
    <row r="113">
      <c r="A113" s="1" t="s">
        <v>659</v>
      </c>
      <c r="B113" s="1">
        <v>26</v>
      </c>
      <c r="C113" s="26" t="s">
        <v>4082</v>
      </c>
      <c r="D113" t="s">
        <v>661</v>
      </c>
      <c r="E113" s="27" t="s">
        <v>4083</v>
      </c>
      <c r="F113" s="28" t="s">
        <v>683</v>
      </c>
      <c r="G113" s="29">
        <v>2</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4034</v>
      </c>
    </row>
    <row r="116" ht="102">
      <c r="A116" s="1" t="s">
        <v>666</v>
      </c>
      <c r="E116" s="27" t="s">
        <v>4075</v>
      </c>
    </row>
    <row r="117">
      <c r="A117" s="1" t="s">
        <v>659</v>
      </c>
      <c r="B117" s="1">
        <v>27</v>
      </c>
      <c r="C117" s="26" t="s">
        <v>4084</v>
      </c>
      <c r="D117" t="s">
        <v>661</v>
      </c>
      <c r="E117" s="27" t="s">
        <v>4085</v>
      </c>
      <c r="F117" s="28" t="s">
        <v>683</v>
      </c>
      <c r="G117" s="29">
        <v>1</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4034</v>
      </c>
    </row>
    <row r="120" ht="102">
      <c r="A120" s="1" t="s">
        <v>666</v>
      </c>
      <c r="E120" s="27" t="s">
        <v>4086</v>
      </c>
    </row>
    <row r="121">
      <c r="A121" s="1" t="s">
        <v>659</v>
      </c>
      <c r="B121" s="1">
        <v>28</v>
      </c>
      <c r="C121" s="26" t="s">
        <v>4087</v>
      </c>
      <c r="D121" t="s">
        <v>661</v>
      </c>
      <c r="E121" s="27" t="s">
        <v>4088</v>
      </c>
      <c r="F121" s="28" t="s">
        <v>683</v>
      </c>
      <c r="G121" s="29">
        <v>1</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4034</v>
      </c>
    </row>
    <row r="124" ht="102">
      <c r="A124" s="1" t="s">
        <v>666</v>
      </c>
      <c r="E124" s="27" t="s">
        <v>4086</v>
      </c>
    </row>
    <row r="125">
      <c r="A125" s="1" t="s">
        <v>656</v>
      </c>
      <c r="C125" s="22" t="s">
        <v>3878</v>
      </c>
      <c r="E125" s="23" t="s">
        <v>3879</v>
      </c>
      <c r="L125" s="24">
        <f>SUMIFS(L126:L209,A126:A209,"P")</f>
        <v>0</v>
      </c>
      <c r="M125" s="24">
        <f>SUMIFS(M126:M209,A126:A209,"P")</f>
        <v>0</v>
      </c>
      <c r="N125" s="25"/>
    </row>
    <row r="126">
      <c r="A126" s="1" t="s">
        <v>659</v>
      </c>
      <c r="B126" s="1">
        <v>29</v>
      </c>
      <c r="C126" s="26" t="s">
        <v>4089</v>
      </c>
      <c r="D126" t="s">
        <v>661</v>
      </c>
      <c r="E126" s="27" t="s">
        <v>4090</v>
      </c>
      <c r="F126" s="28" t="s">
        <v>683</v>
      </c>
      <c r="G126" s="29">
        <v>1</v>
      </c>
      <c r="H126" s="28">
        <v>0</v>
      </c>
      <c r="I126" s="30">
        <f>ROUND(G126*H126,P4)</f>
        <v>0</v>
      </c>
      <c r="L126" s="31">
        <v>0</v>
      </c>
      <c r="M126" s="24">
        <f>ROUND(G126*L126,P4)</f>
        <v>0</v>
      </c>
      <c r="N126" s="25" t="s">
        <v>3882</v>
      </c>
      <c r="O126" s="32">
        <f>M126*AA126</f>
        <v>0</v>
      </c>
      <c r="P126" s="1">
        <v>3</v>
      </c>
      <c r="AA126" s="1">
        <f>IF(P126=1,$O$3,IF(P126=2,$O$4,$O$5))</f>
        <v>0</v>
      </c>
    </row>
    <row r="127">
      <c r="A127" s="1" t="s">
        <v>664</v>
      </c>
      <c r="E127" s="27" t="s">
        <v>3883</v>
      </c>
    </row>
    <row r="128" ht="25.5">
      <c r="A128" s="1" t="s">
        <v>665</v>
      </c>
      <c r="E128" s="33" t="s">
        <v>4034</v>
      </c>
    </row>
    <row r="129" ht="318.75">
      <c r="A129" s="1" t="s">
        <v>666</v>
      </c>
      <c r="E129" s="27" t="s">
        <v>4091</v>
      </c>
    </row>
    <row r="130">
      <c r="A130" s="1" t="s">
        <v>659</v>
      </c>
      <c r="B130" s="1">
        <v>30</v>
      </c>
      <c r="C130" s="26" t="s">
        <v>4092</v>
      </c>
      <c r="D130" t="s">
        <v>661</v>
      </c>
      <c r="E130" s="27" t="s">
        <v>4093</v>
      </c>
      <c r="F130" s="28" t="s">
        <v>683</v>
      </c>
      <c r="G130" s="29">
        <v>2</v>
      </c>
      <c r="H130" s="28">
        <v>0</v>
      </c>
      <c r="I130" s="30">
        <f>ROUND(G130*H130,P4)</f>
        <v>0</v>
      </c>
      <c r="L130" s="31">
        <v>0</v>
      </c>
      <c r="M130" s="24">
        <f>ROUND(G130*L130,P4)</f>
        <v>0</v>
      </c>
      <c r="N130" s="25" t="s">
        <v>3882</v>
      </c>
      <c r="O130" s="32">
        <f>M130*AA130</f>
        <v>0</v>
      </c>
      <c r="P130" s="1">
        <v>3</v>
      </c>
      <c r="AA130" s="1">
        <f>IF(P130=1,$O$3,IF(P130=2,$O$4,$O$5))</f>
        <v>0</v>
      </c>
    </row>
    <row r="131">
      <c r="A131" s="1" t="s">
        <v>664</v>
      </c>
      <c r="E131" s="27" t="s">
        <v>4094</v>
      </c>
    </row>
    <row r="132" ht="25.5">
      <c r="A132" s="1" t="s">
        <v>665</v>
      </c>
      <c r="E132" s="33" t="s">
        <v>4034</v>
      </c>
    </row>
    <row r="133" ht="89.25">
      <c r="A133" s="1" t="s">
        <v>666</v>
      </c>
      <c r="E133" s="27" t="s">
        <v>4095</v>
      </c>
    </row>
    <row r="134" ht="25.5">
      <c r="A134" s="1" t="s">
        <v>659</v>
      </c>
      <c r="B134" s="1">
        <v>31</v>
      </c>
      <c r="C134" s="26" t="s">
        <v>4096</v>
      </c>
      <c r="D134" t="s">
        <v>661</v>
      </c>
      <c r="E134" s="27" t="s">
        <v>4097</v>
      </c>
      <c r="F134" s="28" t="s">
        <v>683</v>
      </c>
      <c r="G134" s="29">
        <v>1</v>
      </c>
      <c r="H134" s="28">
        <v>0</v>
      </c>
      <c r="I134" s="30">
        <f>ROUND(G134*H134,P4)</f>
        <v>0</v>
      </c>
      <c r="L134" s="31">
        <v>0</v>
      </c>
      <c r="M134" s="24">
        <f>ROUND(G134*L134,P4)</f>
        <v>0</v>
      </c>
      <c r="N134" s="25" t="s">
        <v>3882</v>
      </c>
      <c r="O134" s="32">
        <f>M134*AA134</f>
        <v>0</v>
      </c>
      <c r="P134" s="1">
        <v>3</v>
      </c>
      <c r="AA134" s="1">
        <f>IF(P134=1,$O$3,IF(P134=2,$O$4,$O$5))</f>
        <v>0</v>
      </c>
    </row>
    <row r="135">
      <c r="A135" s="1" t="s">
        <v>664</v>
      </c>
      <c r="E135" s="27" t="s">
        <v>3883</v>
      </c>
    </row>
    <row r="136" ht="25.5">
      <c r="A136" s="1" t="s">
        <v>665</v>
      </c>
      <c r="E136" s="33" t="s">
        <v>4034</v>
      </c>
    </row>
    <row r="137" ht="89.25">
      <c r="A137" s="1" t="s">
        <v>666</v>
      </c>
      <c r="E137" s="27" t="s">
        <v>4098</v>
      </c>
    </row>
    <row r="138" ht="25.5">
      <c r="A138" s="1" t="s">
        <v>659</v>
      </c>
      <c r="B138" s="1">
        <v>32</v>
      </c>
      <c r="C138" s="26" t="s">
        <v>4099</v>
      </c>
      <c r="D138" t="s">
        <v>661</v>
      </c>
      <c r="E138" s="27" t="s">
        <v>4100</v>
      </c>
      <c r="F138" s="28" t="s">
        <v>683</v>
      </c>
      <c r="G138" s="29">
        <v>1</v>
      </c>
      <c r="H138" s="28">
        <v>0</v>
      </c>
      <c r="I138" s="30">
        <f>ROUND(G138*H138,P4)</f>
        <v>0</v>
      </c>
      <c r="L138" s="31">
        <v>0</v>
      </c>
      <c r="M138" s="24">
        <f>ROUND(G138*L138,P4)</f>
        <v>0</v>
      </c>
      <c r="N138" s="25" t="s">
        <v>3882</v>
      </c>
      <c r="O138" s="32">
        <f>M138*AA138</f>
        <v>0</v>
      </c>
      <c r="P138" s="1">
        <v>3</v>
      </c>
      <c r="AA138" s="1">
        <f>IF(P138=1,$O$3,IF(P138=2,$O$4,$O$5))</f>
        <v>0</v>
      </c>
    </row>
    <row r="139">
      <c r="A139" s="1" t="s">
        <v>664</v>
      </c>
      <c r="E139" s="27" t="s">
        <v>3883</v>
      </c>
    </row>
    <row r="140" ht="25.5">
      <c r="A140" s="1" t="s">
        <v>665</v>
      </c>
      <c r="E140" s="33" t="s">
        <v>4034</v>
      </c>
    </row>
    <row r="141" ht="89.25">
      <c r="A141" s="1" t="s">
        <v>666</v>
      </c>
      <c r="E141" s="27" t="s">
        <v>4101</v>
      </c>
    </row>
    <row r="142" ht="38.25">
      <c r="A142" s="1" t="s">
        <v>659</v>
      </c>
      <c r="B142" s="1">
        <v>33</v>
      </c>
      <c r="C142" s="26" t="s">
        <v>4007</v>
      </c>
      <c r="D142" t="s">
        <v>661</v>
      </c>
      <c r="E142" s="27" t="s">
        <v>4008</v>
      </c>
      <c r="F142" s="28" t="s">
        <v>683</v>
      </c>
      <c r="G142" s="29">
        <v>2</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4034</v>
      </c>
    </row>
    <row r="145" ht="76.5">
      <c r="A145" s="1" t="s">
        <v>666</v>
      </c>
      <c r="E145" s="27" t="s">
        <v>4102</v>
      </c>
    </row>
    <row r="146">
      <c r="A146" s="1" t="s">
        <v>659</v>
      </c>
      <c r="B146" s="1">
        <v>34</v>
      </c>
      <c r="C146" s="26" t="s">
        <v>4010</v>
      </c>
      <c r="D146" t="s">
        <v>661</v>
      </c>
      <c r="E146" s="27" t="s">
        <v>4011</v>
      </c>
      <c r="F146" s="28" t="s">
        <v>683</v>
      </c>
      <c r="G146" s="29">
        <v>1</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4034</v>
      </c>
    </row>
    <row r="149" ht="280.5">
      <c r="A149" s="1" t="s">
        <v>666</v>
      </c>
      <c r="E149" s="27" t="s">
        <v>4103</v>
      </c>
    </row>
    <row r="150" ht="25.5">
      <c r="A150" s="1" t="s">
        <v>659</v>
      </c>
      <c r="B150" s="1">
        <v>35</v>
      </c>
      <c r="C150" s="26" t="s">
        <v>4104</v>
      </c>
      <c r="D150" t="s">
        <v>661</v>
      </c>
      <c r="E150" s="27" t="s">
        <v>4105</v>
      </c>
      <c r="F150" s="28" t="s">
        <v>683</v>
      </c>
      <c r="G150" s="29">
        <v>5</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4034</v>
      </c>
    </row>
    <row r="153" ht="76.5">
      <c r="A153" s="1" t="s">
        <v>666</v>
      </c>
      <c r="E153" s="27" t="s">
        <v>4102</v>
      </c>
    </row>
    <row r="154">
      <c r="A154" s="1" t="s">
        <v>659</v>
      </c>
      <c r="B154" s="1">
        <v>36</v>
      </c>
      <c r="C154" s="26" t="s">
        <v>4106</v>
      </c>
      <c r="D154" t="s">
        <v>661</v>
      </c>
      <c r="E154" s="27" t="s">
        <v>4107</v>
      </c>
      <c r="F154" s="28" t="s">
        <v>683</v>
      </c>
      <c r="G154" s="29">
        <v>2</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4034</v>
      </c>
    </row>
    <row r="157" ht="293.25">
      <c r="A157" s="1" t="s">
        <v>666</v>
      </c>
      <c r="E157" s="27" t="s">
        <v>4108</v>
      </c>
    </row>
    <row r="158" ht="25.5">
      <c r="A158" s="1" t="s">
        <v>659</v>
      </c>
      <c r="B158" s="1">
        <v>37</v>
      </c>
      <c r="C158" s="26" t="s">
        <v>4109</v>
      </c>
      <c r="D158" t="s">
        <v>661</v>
      </c>
      <c r="E158" s="27" t="s">
        <v>4110</v>
      </c>
      <c r="F158" s="28" t="s">
        <v>683</v>
      </c>
      <c r="G158" s="29">
        <v>7</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4034</v>
      </c>
    </row>
    <row r="161" ht="293.25">
      <c r="A161" s="1" t="s">
        <v>666</v>
      </c>
      <c r="E161" s="27" t="s">
        <v>4108</v>
      </c>
    </row>
    <row r="162" ht="25.5">
      <c r="A162" s="1" t="s">
        <v>659</v>
      </c>
      <c r="B162" s="1">
        <v>38</v>
      </c>
      <c r="C162" s="26" t="s">
        <v>3880</v>
      </c>
      <c r="D162" t="s">
        <v>661</v>
      </c>
      <c r="E162" s="27" t="s">
        <v>3881</v>
      </c>
      <c r="F162" s="28" t="s">
        <v>683</v>
      </c>
      <c r="G162" s="29">
        <v>1</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4034</v>
      </c>
    </row>
    <row r="165" ht="293.25">
      <c r="A165" s="1" t="s">
        <v>666</v>
      </c>
      <c r="E165" s="27" t="s">
        <v>4108</v>
      </c>
    </row>
    <row r="166">
      <c r="A166" s="1" t="s">
        <v>659</v>
      </c>
      <c r="B166" s="1">
        <v>39</v>
      </c>
      <c r="C166" s="26" t="s">
        <v>4111</v>
      </c>
      <c r="D166" t="s">
        <v>661</v>
      </c>
      <c r="E166" s="27" t="s">
        <v>4112</v>
      </c>
      <c r="F166" s="28" t="s">
        <v>683</v>
      </c>
      <c r="G166" s="29">
        <v>1</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4034</v>
      </c>
    </row>
    <row r="169" ht="280.5">
      <c r="A169" s="1" t="s">
        <v>666</v>
      </c>
      <c r="E169" s="27" t="s">
        <v>4113</v>
      </c>
    </row>
    <row r="170">
      <c r="A170" s="1" t="s">
        <v>659</v>
      </c>
      <c r="B170" s="1">
        <v>40</v>
      </c>
      <c r="C170" s="26" t="s">
        <v>4114</v>
      </c>
      <c r="D170" t="s">
        <v>661</v>
      </c>
      <c r="E170" s="27" t="s">
        <v>4115</v>
      </c>
      <c r="F170" s="28" t="s">
        <v>683</v>
      </c>
      <c r="G170" s="29">
        <v>1</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4034</v>
      </c>
    </row>
    <row r="173" ht="306">
      <c r="A173" s="1" t="s">
        <v>666</v>
      </c>
      <c r="E173" s="27" t="s">
        <v>4116</v>
      </c>
    </row>
    <row r="174">
      <c r="A174" s="1" t="s">
        <v>659</v>
      </c>
      <c r="B174" s="1">
        <v>41</v>
      </c>
      <c r="C174" s="26" t="s">
        <v>4117</v>
      </c>
      <c r="D174" t="s">
        <v>661</v>
      </c>
      <c r="E174" s="27" t="s">
        <v>4118</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4034</v>
      </c>
    </row>
    <row r="177" ht="293.25">
      <c r="A177" s="1" t="s">
        <v>666</v>
      </c>
      <c r="E177" s="27" t="s">
        <v>4119</v>
      </c>
    </row>
    <row r="178">
      <c r="A178" s="1" t="s">
        <v>659</v>
      </c>
      <c r="B178" s="1">
        <v>42</v>
      </c>
      <c r="C178" s="26" t="s">
        <v>4120</v>
      </c>
      <c r="D178" t="s">
        <v>661</v>
      </c>
      <c r="E178" s="27" t="s">
        <v>4121</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4034</v>
      </c>
    </row>
    <row r="181" ht="255">
      <c r="A181" s="1" t="s">
        <v>666</v>
      </c>
      <c r="E181" s="27" t="s">
        <v>4122</v>
      </c>
    </row>
    <row r="182" ht="38.25">
      <c r="A182" s="1" t="s">
        <v>659</v>
      </c>
      <c r="B182" s="1">
        <v>43</v>
      </c>
      <c r="C182" s="26" t="s">
        <v>4123</v>
      </c>
      <c r="D182" t="s">
        <v>661</v>
      </c>
      <c r="E182" s="27" t="s">
        <v>4124</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4034</v>
      </c>
    </row>
    <row r="185" ht="331.5">
      <c r="A185" s="1" t="s">
        <v>666</v>
      </c>
      <c r="E185" s="27" t="s">
        <v>4125</v>
      </c>
    </row>
    <row r="186">
      <c r="A186" s="1" t="s">
        <v>659</v>
      </c>
      <c r="B186" s="1">
        <v>44</v>
      </c>
      <c r="C186" s="26" t="s">
        <v>4126</v>
      </c>
      <c r="D186" t="s">
        <v>661</v>
      </c>
      <c r="E186" s="27" t="s">
        <v>4127</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4034</v>
      </c>
    </row>
    <row r="189" ht="89.25">
      <c r="A189" s="1" t="s">
        <v>666</v>
      </c>
      <c r="E189" s="27" t="s">
        <v>4128</v>
      </c>
    </row>
    <row r="190">
      <c r="A190" s="1" t="s">
        <v>659</v>
      </c>
      <c r="B190" s="1">
        <v>45</v>
      </c>
      <c r="C190" s="26" t="s">
        <v>4129</v>
      </c>
      <c r="D190" t="s">
        <v>661</v>
      </c>
      <c r="E190" s="27" t="s">
        <v>4130</v>
      </c>
      <c r="F190" s="28" t="s">
        <v>683</v>
      </c>
      <c r="G190" s="29">
        <v>1</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4034</v>
      </c>
    </row>
    <row r="193" ht="63.75">
      <c r="A193" s="1" t="s">
        <v>666</v>
      </c>
      <c r="E193" s="27" t="s">
        <v>4131</v>
      </c>
    </row>
    <row r="194">
      <c r="A194" s="1" t="s">
        <v>659</v>
      </c>
      <c r="B194" s="1">
        <v>46</v>
      </c>
      <c r="C194" s="26" t="s">
        <v>3946</v>
      </c>
      <c r="D194" t="s">
        <v>661</v>
      </c>
      <c r="E194" s="27" t="s">
        <v>3947</v>
      </c>
      <c r="F194" s="28" t="s">
        <v>683</v>
      </c>
      <c r="G194" s="29">
        <v>1</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4034</v>
      </c>
    </row>
    <row r="197" ht="89.25">
      <c r="A197" s="1" t="s">
        <v>666</v>
      </c>
      <c r="E197" s="27" t="s">
        <v>4132</v>
      </c>
    </row>
    <row r="198">
      <c r="A198" s="1" t="s">
        <v>659</v>
      </c>
      <c r="B198" s="1">
        <v>47</v>
      </c>
      <c r="C198" s="26" t="s">
        <v>3956</v>
      </c>
      <c r="D198" t="s">
        <v>661</v>
      </c>
      <c r="E198" s="27" t="s">
        <v>3957</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4034</v>
      </c>
    </row>
    <row r="201" ht="140.25">
      <c r="A201" s="1" t="s">
        <v>666</v>
      </c>
      <c r="E201" s="27" t="s">
        <v>4133</v>
      </c>
    </row>
    <row r="202" ht="25.5">
      <c r="A202" s="1" t="s">
        <v>659</v>
      </c>
      <c r="B202" s="1">
        <v>48</v>
      </c>
      <c r="C202" s="26" t="s">
        <v>3978</v>
      </c>
      <c r="D202" t="s">
        <v>661</v>
      </c>
      <c r="E202" s="27" t="s">
        <v>3979</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4034</v>
      </c>
    </row>
    <row r="205" ht="204">
      <c r="A205" s="1" t="s">
        <v>666</v>
      </c>
      <c r="E205" s="27" t="s">
        <v>3973</v>
      </c>
    </row>
    <row r="206" ht="25.5">
      <c r="A206" s="1" t="s">
        <v>659</v>
      </c>
      <c r="B206" s="1">
        <v>49</v>
      </c>
      <c r="C206" s="26" t="s">
        <v>4158</v>
      </c>
      <c r="D206" t="s">
        <v>661</v>
      </c>
      <c r="E206" s="27" t="s">
        <v>4159</v>
      </c>
      <c r="F206" s="28" t="s">
        <v>683</v>
      </c>
      <c r="G206" s="29">
        <v>1</v>
      </c>
      <c r="H206" s="28">
        <v>0</v>
      </c>
      <c r="I206" s="30">
        <f>ROUND(G206*H206,P4)</f>
        <v>0</v>
      </c>
      <c r="L206" s="31">
        <v>0</v>
      </c>
      <c r="M206" s="24">
        <f>ROUND(G206*L206,P4)</f>
        <v>0</v>
      </c>
      <c r="N206" s="25" t="s">
        <v>3882</v>
      </c>
      <c r="O206" s="32">
        <f>M206*AA206</f>
        <v>0</v>
      </c>
      <c r="P206" s="1">
        <v>3</v>
      </c>
      <c r="AA206" s="1">
        <f>IF(P206=1,$O$3,IF(P206=2,$O$4,$O$5))</f>
        <v>0</v>
      </c>
    </row>
    <row r="207">
      <c r="A207" s="1" t="s">
        <v>664</v>
      </c>
      <c r="E207" s="27" t="s">
        <v>3883</v>
      </c>
    </row>
    <row r="208" ht="25.5">
      <c r="A208" s="1" t="s">
        <v>665</v>
      </c>
      <c r="E208" s="33" t="s">
        <v>4034</v>
      </c>
    </row>
    <row r="209" ht="63.75">
      <c r="A209" s="1" t="s">
        <v>666</v>
      </c>
      <c r="E209" s="27" t="s">
        <v>4160</v>
      </c>
    </row>
    <row r="210">
      <c r="A210" s="1" t="s">
        <v>656</v>
      </c>
      <c r="C210" s="22" t="s">
        <v>3983</v>
      </c>
      <c r="E210" s="23" t="s">
        <v>3984</v>
      </c>
      <c r="L210" s="24">
        <f>SUMIFS(L211:L238,A211:A238,"P")</f>
        <v>0</v>
      </c>
      <c r="M210" s="24">
        <f>SUMIFS(M211:M238,A211:A238,"P")</f>
        <v>0</v>
      </c>
      <c r="N210" s="25"/>
    </row>
    <row r="211" ht="25.5">
      <c r="A211" s="1" t="s">
        <v>659</v>
      </c>
      <c r="B211" s="1">
        <v>50</v>
      </c>
      <c r="C211" s="26" t="s">
        <v>2147</v>
      </c>
      <c r="D211" t="s">
        <v>661</v>
      </c>
      <c r="E211" s="27" t="s">
        <v>3458</v>
      </c>
      <c r="F211" s="28" t="s">
        <v>683</v>
      </c>
      <c r="G211" s="29">
        <v>1</v>
      </c>
      <c r="H211" s="28">
        <v>0</v>
      </c>
      <c r="I211" s="30">
        <f>ROUND(G211*H211,P4)</f>
        <v>0</v>
      </c>
      <c r="L211" s="31">
        <v>0</v>
      </c>
      <c r="M211" s="24">
        <f>ROUND(G211*L211,P4)</f>
        <v>0</v>
      </c>
      <c r="N211" s="25" t="s">
        <v>3882</v>
      </c>
      <c r="O211" s="32">
        <f>M211*AA211</f>
        <v>0</v>
      </c>
      <c r="P211" s="1">
        <v>3</v>
      </c>
      <c r="AA211" s="1">
        <f>IF(P211=1,$O$3,IF(P211=2,$O$4,$O$5))</f>
        <v>0</v>
      </c>
    </row>
    <row r="212">
      <c r="A212" s="1" t="s">
        <v>664</v>
      </c>
      <c r="E212" s="27" t="s">
        <v>3883</v>
      </c>
    </row>
    <row r="213" ht="25.5">
      <c r="A213" s="1" t="s">
        <v>665</v>
      </c>
      <c r="E213" s="33" t="s">
        <v>4034</v>
      </c>
    </row>
    <row r="214" ht="140.25">
      <c r="A214" s="1" t="s">
        <v>666</v>
      </c>
      <c r="E214" s="27" t="s">
        <v>3985</v>
      </c>
    </row>
    <row r="215" ht="38.25">
      <c r="A215" s="1" t="s">
        <v>659</v>
      </c>
      <c r="B215" s="1">
        <v>51</v>
      </c>
      <c r="C215" s="26" t="s">
        <v>3986</v>
      </c>
      <c r="D215" t="s">
        <v>661</v>
      </c>
      <c r="E215" s="27" t="s">
        <v>3987</v>
      </c>
      <c r="F215" s="28" t="s">
        <v>683</v>
      </c>
      <c r="G215" s="29">
        <v>1</v>
      </c>
      <c r="H215" s="28">
        <v>0</v>
      </c>
      <c r="I215" s="30">
        <f>ROUND(G215*H215,P4)</f>
        <v>0</v>
      </c>
      <c r="L215" s="31">
        <v>0</v>
      </c>
      <c r="M215" s="24">
        <f>ROUND(G215*L215,P4)</f>
        <v>0</v>
      </c>
      <c r="N215" s="25" t="s">
        <v>3882</v>
      </c>
      <c r="O215" s="32">
        <f>M215*AA215</f>
        <v>0</v>
      </c>
      <c r="P215" s="1">
        <v>3</v>
      </c>
      <c r="AA215" s="1">
        <f>IF(P215=1,$O$3,IF(P215=2,$O$4,$O$5))</f>
        <v>0</v>
      </c>
    </row>
    <row r="216">
      <c r="A216" s="1" t="s">
        <v>664</v>
      </c>
      <c r="E216" s="27" t="s">
        <v>3883</v>
      </c>
    </row>
    <row r="217" ht="25.5">
      <c r="A217" s="1" t="s">
        <v>665</v>
      </c>
      <c r="E217" s="33" t="s">
        <v>4034</v>
      </c>
    </row>
    <row r="218" ht="63.75">
      <c r="A218" s="1" t="s">
        <v>666</v>
      </c>
      <c r="E218" s="27" t="s">
        <v>3988</v>
      </c>
    </row>
    <row r="219" ht="25.5">
      <c r="A219" s="1" t="s">
        <v>659</v>
      </c>
      <c r="B219" s="1">
        <v>52</v>
      </c>
      <c r="C219" s="26" t="s">
        <v>3989</v>
      </c>
      <c r="D219" t="s">
        <v>661</v>
      </c>
      <c r="E219" s="27" t="s">
        <v>3990</v>
      </c>
      <c r="F219" s="28" t="s">
        <v>683</v>
      </c>
      <c r="G219" s="29">
        <v>1</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4034</v>
      </c>
    </row>
    <row r="222" ht="153">
      <c r="A222" s="1" t="s">
        <v>666</v>
      </c>
      <c r="E222" s="27" t="s">
        <v>3991</v>
      </c>
    </row>
    <row r="223">
      <c r="A223" s="1" t="s">
        <v>659</v>
      </c>
      <c r="B223" s="1">
        <v>53</v>
      </c>
      <c r="C223" s="26" t="s">
        <v>4135</v>
      </c>
      <c r="D223" t="s">
        <v>661</v>
      </c>
      <c r="E223" s="27" t="s">
        <v>4136</v>
      </c>
      <c r="F223" s="28" t="s">
        <v>683</v>
      </c>
      <c r="G223" s="29">
        <v>4</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4034</v>
      </c>
    </row>
    <row r="226" ht="38.25">
      <c r="A226" s="1" t="s">
        <v>666</v>
      </c>
      <c r="E226" s="27" t="s">
        <v>4137</v>
      </c>
    </row>
    <row r="227">
      <c r="A227" s="1" t="s">
        <v>659</v>
      </c>
      <c r="B227" s="1">
        <v>54</v>
      </c>
      <c r="C227" s="26" t="s">
        <v>4140</v>
      </c>
      <c r="D227" t="s">
        <v>661</v>
      </c>
      <c r="E227" s="27" t="s">
        <v>4141</v>
      </c>
      <c r="F227" s="28" t="s">
        <v>868</v>
      </c>
      <c r="G227" s="29">
        <v>16</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4034</v>
      </c>
    </row>
    <row r="230" ht="153">
      <c r="A230" s="1" t="s">
        <v>666</v>
      </c>
      <c r="E230" s="27" t="s">
        <v>4142</v>
      </c>
    </row>
    <row r="231">
      <c r="A231" s="1" t="s">
        <v>659</v>
      </c>
      <c r="B231" s="1">
        <v>55</v>
      </c>
      <c r="C231" s="26" t="s">
        <v>1973</v>
      </c>
      <c r="D231" t="s">
        <v>661</v>
      </c>
      <c r="E231" s="27" t="s">
        <v>1974</v>
      </c>
      <c r="F231" s="28" t="s">
        <v>868</v>
      </c>
      <c r="G231" s="29">
        <v>4</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4034</v>
      </c>
    </row>
    <row r="234" ht="153">
      <c r="A234" s="1" t="s">
        <v>666</v>
      </c>
      <c r="E234" s="27" t="s">
        <v>4143</v>
      </c>
    </row>
    <row r="235">
      <c r="A235" s="1" t="s">
        <v>659</v>
      </c>
      <c r="B235" s="1">
        <v>56</v>
      </c>
      <c r="C235" s="26" t="s">
        <v>1977</v>
      </c>
      <c r="D235" t="s">
        <v>661</v>
      </c>
      <c r="E235" s="27" t="s">
        <v>1978</v>
      </c>
      <c r="F235" s="28" t="s">
        <v>868</v>
      </c>
      <c r="G235" s="29">
        <v>4</v>
      </c>
      <c r="H235" s="28">
        <v>0</v>
      </c>
      <c r="I235" s="30">
        <f>ROUND(G235*H235,P4)</f>
        <v>0</v>
      </c>
      <c r="L235" s="31">
        <v>0</v>
      </c>
      <c r="M235" s="24">
        <f>ROUND(G235*L235,P4)</f>
        <v>0</v>
      </c>
      <c r="N235" s="25" t="s">
        <v>3882</v>
      </c>
      <c r="O235" s="32">
        <f>M235*AA235</f>
        <v>0</v>
      </c>
      <c r="P235" s="1">
        <v>3</v>
      </c>
      <c r="AA235" s="1">
        <f>IF(P235=1,$O$3,IF(P235=2,$O$4,$O$5))</f>
        <v>0</v>
      </c>
    </row>
    <row r="236">
      <c r="A236" s="1" t="s">
        <v>664</v>
      </c>
      <c r="E236" s="27" t="s">
        <v>3883</v>
      </c>
    </row>
    <row r="237" ht="25.5">
      <c r="A237" s="1" t="s">
        <v>665</v>
      </c>
      <c r="E237" s="33" t="s">
        <v>4034</v>
      </c>
    </row>
    <row r="238" ht="153">
      <c r="A238" s="1" t="s">
        <v>666</v>
      </c>
      <c r="E238" s="27" t="s">
        <v>4144</v>
      </c>
    </row>
    <row r="239">
      <c r="A239" s="1" t="s">
        <v>656</v>
      </c>
      <c r="C239" s="22" t="s">
        <v>3992</v>
      </c>
      <c r="E239" s="23" t="s">
        <v>3993</v>
      </c>
      <c r="L239" s="24">
        <f>SUMIFS(L240:L267,A240:A267,"P")</f>
        <v>0</v>
      </c>
      <c r="M239" s="24">
        <f>SUMIFS(M240:M267,A240:A267,"P")</f>
        <v>0</v>
      </c>
      <c r="N239" s="25"/>
    </row>
    <row r="240">
      <c r="A240" s="1" t="s">
        <v>659</v>
      </c>
      <c r="B240" s="1">
        <v>57</v>
      </c>
      <c r="C240" s="26" t="s">
        <v>4145</v>
      </c>
      <c r="D240" t="s">
        <v>661</v>
      </c>
      <c r="E240" s="27" t="s">
        <v>4146</v>
      </c>
      <c r="F240" s="28" t="s">
        <v>683</v>
      </c>
      <c r="G240" s="29">
        <v>1</v>
      </c>
      <c r="H240" s="28">
        <v>0</v>
      </c>
      <c r="I240" s="30">
        <f>ROUND(G240*H240,P4)</f>
        <v>0</v>
      </c>
      <c r="L240" s="31">
        <v>0</v>
      </c>
      <c r="M240" s="24">
        <f>ROUND(G240*L240,P4)</f>
        <v>0</v>
      </c>
      <c r="N240" s="25" t="s">
        <v>3882</v>
      </c>
      <c r="O240" s="32">
        <f>M240*AA240</f>
        <v>0</v>
      </c>
      <c r="P240" s="1">
        <v>3</v>
      </c>
      <c r="AA240" s="1">
        <f>IF(P240=1,$O$3,IF(P240=2,$O$4,$O$5))</f>
        <v>0</v>
      </c>
    </row>
    <row r="241">
      <c r="A241" s="1" t="s">
        <v>664</v>
      </c>
      <c r="E241" s="27" t="s">
        <v>3883</v>
      </c>
    </row>
    <row r="242" ht="25.5">
      <c r="A242" s="1" t="s">
        <v>665</v>
      </c>
      <c r="E242" s="33" t="s">
        <v>4034</v>
      </c>
    </row>
    <row r="243" ht="89.25">
      <c r="A243" s="1" t="s">
        <v>666</v>
      </c>
      <c r="E243" s="27" t="s">
        <v>1960</v>
      </c>
    </row>
    <row r="244">
      <c r="A244" s="1" t="s">
        <v>659</v>
      </c>
      <c r="B244" s="1">
        <v>58</v>
      </c>
      <c r="C244" s="26" t="s">
        <v>4147</v>
      </c>
      <c r="D244" t="s">
        <v>661</v>
      </c>
      <c r="E244" s="27" t="s">
        <v>4148</v>
      </c>
      <c r="F244" s="28" t="s">
        <v>683</v>
      </c>
      <c r="G244" s="29">
        <v>1</v>
      </c>
      <c r="H244" s="28">
        <v>0</v>
      </c>
      <c r="I244" s="30">
        <f>ROUND(G244*H244,P4)</f>
        <v>0</v>
      </c>
      <c r="L244" s="31">
        <v>0</v>
      </c>
      <c r="M244" s="24">
        <f>ROUND(G244*L244,P4)</f>
        <v>0</v>
      </c>
      <c r="N244" s="25" t="s">
        <v>3882</v>
      </c>
      <c r="O244" s="32">
        <f>M244*AA244</f>
        <v>0</v>
      </c>
      <c r="P244" s="1">
        <v>3</v>
      </c>
      <c r="AA244" s="1">
        <f>IF(P244=1,$O$3,IF(P244=2,$O$4,$O$5))</f>
        <v>0</v>
      </c>
    </row>
    <row r="245">
      <c r="A245" s="1" t="s">
        <v>664</v>
      </c>
      <c r="E245" s="27" t="s">
        <v>3883</v>
      </c>
    </row>
    <row r="246" ht="25.5">
      <c r="A246" s="1" t="s">
        <v>665</v>
      </c>
      <c r="E246" s="33" t="s">
        <v>4034</v>
      </c>
    </row>
    <row r="247" ht="102">
      <c r="A247" s="1" t="s">
        <v>666</v>
      </c>
      <c r="E247" s="27" t="s">
        <v>1963</v>
      </c>
    </row>
    <row r="248">
      <c r="A248" s="1" t="s">
        <v>659</v>
      </c>
      <c r="B248" s="1">
        <v>59</v>
      </c>
      <c r="C248" s="26" t="s">
        <v>4149</v>
      </c>
      <c r="D248" t="s">
        <v>661</v>
      </c>
      <c r="E248" s="27" t="s">
        <v>4150</v>
      </c>
      <c r="F248" s="28" t="s">
        <v>683</v>
      </c>
      <c r="G248" s="29">
        <v>3</v>
      </c>
      <c r="H248" s="28">
        <v>0</v>
      </c>
      <c r="I248" s="30">
        <f>ROUND(G248*H248,P4)</f>
        <v>0</v>
      </c>
      <c r="L248" s="31">
        <v>0</v>
      </c>
      <c r="M248" s="24">
        <f>ROUND(G248*L248,P4)</f>
        <v>0</v>
      </c>
      <c r="N248" s="25" t="s">
        <v>3882</v>
      </c>
      <c r="O248" s="32">
        <f>M248*AA248</f>
        <v>0</v>
      </c>
      <c r="P248" s="1">
        <v>3</v>
      </c>
      <c r="AA248" s="1">
        <f>IF(P248=1,$O$3,IF(P248=2,$O$4,$O$5))</f>
        <v>0</v>
      </c>
    </row>
    <row r="249">
      <c r="A249" s="1" t="s">
        <v>664</v>
      </c>
      <c r="E249" s="27" t="s">
        <v>3883</v>
      </c>
    </row>
    <row r="250" ht="25.5">
      <c r="A250" s="1" t="s">
        <v>665</v>
      </c>
      <c r="E250" s="33" t="s">
        <v>4034</v>
      </c>
    </row>
    <row r="251" ht="89.25">
      <c r="A251" s="1" t="s">
        <v>666</v>
      </c>
      <c r="E251" s="27" t="s">
        <v>1960</v>
      </c>
    </row>
    <row r="252">
      <c r="A252" s="1" t="s">
        <v>659</v>
      </c>
      <c r="B252" s="1">
        <v>60</v>
      </c>
      <c r="C252" s="26" t="s">
        <v>2742</v>
      </c>
      <c r="D252" t="s">
        <v>661</v>
      </c>
      <c r="E252" s="27" t="s">
        <v>2743</v>
      </c>
      <c r="F252" s="28" t="s">
        <v>683</v>
      </c>
      <c r="G252" s="29">
        <v>3</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4034</v>
      </c>
    </row>
    <row r="255" ht="102">
      <c r="A255" s="1" t="s">
        <v>666</v>
      </c>
      <c r="E255" s="27" t="s">
        <v>1963</v>
      </c>
    </row>
    <row r="256">
      <c r="A256" s="1" t="s">
        <v>659</v>
      </c>
      <c r="B256" s="1">
        <v>61</v>
      </c>
      <c r="C256" s="26" t="s">
        <v>4021</v>
      </c>
      <c r="D256" t="s">
        <v>661</v>
      </c>
      <c r="E256" s="27" t="s">
        <v>4151</v>
      </c>
      <c r="F256" s="28" t="s">
        <v>683</v>
      </c>
      <c r="G256" s="29">
        <v>1</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4034</v>
      </c>
    </row>
    <row r="259" ht="63.75">
      <c r="A259" s="1" t="s">
        <v>666</v>
      </c>
      <c r="E259" s="27" t="s">
        <v>4152</v>
      </c>
    </row>
    <row r="260">
      <c r="A260" s="1" t="s">
        <v>659</v>
      </c>
      <c r="B260" s="1">
        <v>62</v>
      </c>
      <c r="C260" s="26" t="s">
        <v>4025</v>
      </c>
      <c r="D260" t="s">
        <v>661</v>
      </c>
      <c r="E260" s="27" t="s">
        <v>4026</v>
      </c>
      <c r="F260" s="28" t="s">
        <v>683</v>
      </c>
      <c r="G260" s="29">
        <v>2</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4034</v>
      </c>
    </row>
    <row r="263" ht="63.75">
      <c r="A263" s="1" t="s">
        <v>666</v>
      </c>
      <c r="E263" s="27" t="s">
        <v>4153</v>
      </c>
    </row>
    <row r="264">
      <c r="A264" s="1" t="s">
        <v>659</v>
      </c>
      <c r="B264" s="1">
        <v>63</v>
      </c>
      <c r="C264" s="26" t="s">
        <v>2106</v>
      </c>
      <c r="D264" t="s">
        <v>661</v>
      </c>
      <c r="E264" s="27" t="s">
        <v>2107</v>
      </c>
      <c r="F264" s="28" t="s">
        <v>683</v>
      </c>
      <c r="G264" s="29">
        <v>2</v>
      </c>
      <c r="H264" s="28">
        <v>0</v>
      </c>
      <c r="I264" s="30">
        <f>ROUND(G264*H264,P4)</f>
        <v>0</v>
      </c>
      <c r="L264" s="31">
        <v>0</v>
      </c>
      <c r="M264" s="24">
        <f>ROUND(G264*L264,P4)</f>
        <v>0</v>
      </c>
      <c r="N264" s="25" t="s">
        <v>3882</v>
      </c>
      <c r="O264" s="32">
        <f>M264*AA264</f>
        <v>0</v>
      </c>
      <c r="P264" s="1">
        <v>3</v>
      </c>
      <c r="AA264" s="1">
        <f>IF(P264=1,$O$3,IF(P264=2,$O$4,$O$5))</f>
        <v>0</v>
      </c>
    </row>
    <row r="265">
      <c r="A265" s="1" t="s">
        <v>664</v>
      </c>
      <c r="E265" s="27" t="s">
        <v>3883</v>
      </c>
    </row>
    <row r="266" ht="25.5">
      <c r="A266" s="1" t="s">
        <v>665</v>
      </c>
      <c r="E266" s="33" t="s">
        <v>4034</v>
      </c>
    </row>
    <row r="267" ht="114.75">
      <c r="A267" s="1" t="s">
        <v>666</v>
      </c>
      <c r="E267" s="27" t="s">
        <v>4154</v>
      </c>
    </row>
  </sheetData>
  <sheetProtection sheet="1" objects="1" scenarios="1" spinCount="100000" saltValue="NEaR+SvV+PlUX0jt+oxEQqE87adZjwS7CfTxlimxBv8+8KChO6YC+L3h3apENvvF/5USalXY46yeWVXB5h0pOA==" hashValue="LKWPpeHs+j5cnfpI9l4gpusW/c1ff7+OpAL5cA2B4W7KVvCVjn9EFGEqyUDnq1sCtjvd9X/y3KqXuMVFTlnm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4165</v>
      </c>
      <c r="E8" s="23" t="s">
        <v>155</v>
      </c>
      <c r="L8" s="24">
        <f>L9+L26+L35+L96+L125+L210+L239</f>
        <v>0</v>
      </c>
      <c r="M8" s="24">
        <f>M9+M26+M35+M96+M125+M210+M239</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90</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4034</v>
      </c>
    </row>
    <row r="13" ht="76.5">
      <c r="A13" s="1" t="s">
        <v>666</v>
      </c>
      <c r="E13" s="27" t="s">
        <v>690</v>
      </c>
    </row>
    <row r="14">
      <c r="A14" s="1" t="s">
        <v>659</v>
      </c>
      <c r="B14" s="1">
        <v>2</v>
      </c>
      <c r="C14" s="26" t="s">
        <v>3321</v>
      </c>
      <c r="D14" t="s">
        <v>661</v>
      </c>
      <c r="E14" s="27" t="s">
        <v>3322</v>
      </c>
      <c r="F14" s="28" t="s">
        <v>670</v>
      </c>
      <c r="G14" s="29">
        <v>20</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4034</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4034</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4034</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4034</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4034</v>
      </c>
    </row>
    <row r="34" ht="153">
      <c r="A34" s="1" t="s">
        <v>666</v>
      </c>
      <c r="E34" s="27" t="s">
        <v>4043</v>
      </c>
    </row>
    <row r="35">
      <c r="A35" s="1" t="s">
        <v>656</v>
      </c>
      <c r="C35" s="22" t="s">
        <v>4044</v>
      </c>
      <c r="E35" s="23" t="s">
        <v>4045</v>
      </c>
      <c r="L35" s="24">
        <f>SUMIFS(L36:L95,A36:A95,"P")</f>
        <v>0</v>
      </c>
      <c r="M35" s="24">
        <f>SUMIFS(M36:M95,A36:A95,"P")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4034</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4034</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4034</v>
      </c>
    </row>
    <row r="47" ht="76.5">
      <c r="A47" s="1" t="s">
        <v>666</v>
      </c>
      <c r="E47" s="27" t="s">
        <v>964</v>
      </c>
    </row>
    <row r="48">
      <c r="A48" s="1" t="s">
        <v>659</v>
      </c>
      <c r="B48" s="1">
        <v>10</v>
      </c>
      <c r="C48" s="26" t="s">
        <v>4046</v>
      </c>
      <c r="D48" t="s">
        <v>661</v>
      </c>
      <c r="E48" s="27" t="s">
        <v>4047</v>
      </c>
      <c r="F48" s="28" t="s">
        <v>670</v>
      </c>
      <c r="G48" s="29">
        <v>20</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4034</v>
      </c>
    </row>
    <row r="51" ht="51">
      <c r="A51" s="1" t="s">
        <v>666</v>
      </c>
      <c r="E51" s="27" t="s">
        <v>4048</v>
      </c>
    </row>
    <row r="52">
      <c r="A52" s="1" t="s">
        <v>659</v>
      </c>
      <c r="B52" s="1">
        <v>11</v>
      </c>
      <c r="C52" s="26" t="s">
        <v>4049</v>
      </c>
      <c r="D52" t="s">
        <v>661</v>
      </c>
      <c r="E52" s="27" t="s">
        <v>4050</v>
      </c>
      <c r="F52" s="28" t="s">
        <v>670</v>
      </c>
      <c r="G52" s="29">
        <v>43</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4034</v>
      </c>
    </row>
    <row r="55" ht="51">
      <c r="A55" s="1" t="s">
        <v>666</v>
      </c>
      <c r="E55" s="27" t="s">
        <v>4048</v>
      </c>
    </row>
    <row r="56">
      <c r="A56" s="1" t="s">
        <v>659</v>
      </c>
      <c r="B56" s="1">
        <v>12</v>
      </c>
      <c r="C56" s="26" t="s">
        <v>4051</v>
      </c>
      <c r="D56" t="s">
        <v>661</v>
      </c>
      <c r="E56" s="27" t="s">
        <v>4052</v>
      </c>
      <c r="F56" s="28" t="s">
        <v>683</v>
      </c>
      <c r="G56" s="29">
        <v>16</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4034</v>
      </c>
    </row>
    <row r="59" ht="38.25">
      <c r="A59" s="1" t="s">
        <v>666</v>
      </c>
      <c r="E59" s="27" t="s">
        <v>4053</v>
      </c>
    </row>
    <row r="60">
      <c r="A60" s="1" t="s">
        <v>659</v>
      </c>
      <c r="B60" s="1">
        <v>13</v>
      </c>
      <c r="C60" s="26" t="s">
        <v>4054</v>
      </c>
      <c r="D60" t="s">
        <v>661</v>
      </c>
      <c r="E60" s="27" t="s">
        <v>4055</v>
      </c>
      <c r="F60" s="28" t="s">
        <v>670</v>
      </c>
      <c r="G60" s="29">
        <v>33</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4034</v>
      </c>
    </row>
    <row r="63" ht="38.25">
      <c r="A63" s="1" t="s">
        <v>666</v>
      </c>
      <c r="E63" s="27" t="s">
        <v>4056</v>
      </c>
    </row>
    <row r="64">
      <c r="A64" s="1" t="s">
        <v>659</v>
      </c>
      <c r="B64" s="1">
        <v>14</v>
      </c>
      <c r="C64" s="26" t="s">
        <v>4057</v>
      </c>
      <c r="D64" t="s">
        <v>661</v>
      </c>
      <c r="E64" s="27" t="s">
        <v>4058</v>
      </c>
      <c r="F64" s="28" t="s">
        <v>670</v>
      </c>
      <c r="G64" s="29">
        <v>54</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4034</v>
      </c>
    </row>
    <row r="67" ht="38.25">
      <c r="A67" s="1" t="s">
        <v>666</v>
      </c>
      <c r="E67" s="27" t="s">
        <v>4056</v>
      </c>
    </row>
    <row r="68">
      <c r="A68" s="1" t="s">
        <v>659</v>
      </c>
      <c r="B68" s="1">
        <v>15</v>
      </c>
      <c r="C68" s="26" t="s">
        <v>3999</v>
      </c>
      <c r="D68" t="s">
        <v>661</v>
      </c>
      <c r="E68" s="27" t="s">
        <v>4000</v>
      </c>
      <c r="F68" s="28" t="s">
        <v>670</v>
      </c>
      <c r="G68" s="29">
        <v>20</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4034</v>
      </c>
    </row>
    <row r="71" ht="38.25">
      <c r="A71" s="1" t="s">
        <v>666</v>
      </c>
      <c r="E71" s="27" t="s">
        <v>4056</v>
      </c>
    </row>
    <row r="72" ht="25.5">
      <c r="A72" s="1" t="s">
        <v>659</v>
      </c>
      <c r="B72" s="1">
        <v>16</v>
      </c>
      <c r="C72" s="26" t="s">
        <v>4061</v>
      </c>
      <c r="D72" t="s">
        <v>661</v>
      </c>
      <c r="E72" s="27" t="s">
        <v>4062</v>
      </c>
      <c r="F72" s="28" t="s">
        <v>683</v>
      </c>
      <c r="G72" s="29">
        <v>10</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4034</v>
      </c>
    </row>
    <row r="75" ht="51">
      <c r="A75" s="1" t="s">
        <v>666</v>
      </c>
      <c r="E75" s="27" t="s">
        <v>4048</v>
      </c>
    </row>
    <row r="76" ht="25.5">
      <c r="A76" s="1" t="s">
        <v>659</v>
      </c>
      <c r="B76" s="1">
        <v>17</v>
      </c>
      <c r="C76" s="26" t="s">
        <v>1224</v>
      </c>
      <c r="D76" t="s">
        <v>661</v>
      </c>
      <c r="E76" s="27" t="s">
        <v>1225</v>
      </c>
      <c r="F76" s="28" t="s">
        <v>683</v>
      </c>
      <c r="G76" s="29">
        <v>2</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4034</v>
      </c>
    </row>
    <row r="79" ht="89.25">
      <c r="A79" s="1" t="s">
        <v>666</v>
      </c>
      <c r="E79" s="27" t="s">
        <v>971</v>
      </c>
    </row>
    <row r="80" ht="25.5">
      <c r="A80" s="1" t="s">
        <v>659</v>
      </c>
      <c r="B80" s="1">
        <v>18</v>
      </c>
      <c r="C80" s="26" t="s">
        <v>1340</v>
      </c>
      <c r="D80" t="s">
        <v>661</v>
      </c>
      <c r="E80" s="27" t="s">
        <v>1341</v>
      </c>
      <c r="F80" s="28" t="s">
        <v>683</v>
      </c>
      <c r="G80" s="29">
        <v>4</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4034</v>
      </c>
    </row>
    <row r="83" ht="165.75">
      <c r="A83" s="1" t="s">
        <v>666</v>
      </c>
      <c r="E83" s="27" t="s">
        <v>4063</v>
      </c>
    </row>
    <row r="84" ht="25.5">
      <c r="A84" s="1" t="s">
        <v>659</v>
      </c>
      <c r="B84" s="1">
        <v>19</v>
      </c>
      <c r="C84" s="26" t="s">
        <v>969</v>
      </c>
      <c r="D84" t="s">
        <v>661</v>
      </c>
      <c r="E84" s="27" t="s">
        <v>970</v>
      </c>
      <c r="F84" s="28" t="s">
        <v>683</v>
      </c>
      <c r="G84" s="29">
        <v>2</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4034</v>
      </c>
    </row>
    <row r="87" ht="89.25">
      <c r="A87" s="1" t="s">
        <v>666</v>
      </c>
      <c r="E87" s="27" t="s">
        <v>971</v>
      </c>
    </row>
    <row r="88">
      <c r="A88" s="1" t="s">
        <v>659</v>
      </c>
      <c r="B88" s="1">
        <v>20</v>
      </c>
      <c r="C88" s="26" t="s">
        <v>4004</v>
      </c>
      <c r="D88" t="s">
        <v>661</v>
      </c>
      <c r="E88" s="27" t="s">
        <v>4005</v>
      </c>
      <c r="F88" s="28" t="s">
        <v>683</v>
      </c>
      <c r="G88" s="29">
        <v>54</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4034</v>
      </c>
    </row>
    <row r="91" ht="165.75">
      <c r="A91" s="1" t="s">
        <v>666</v>
      </c>
      <c r="E91" s="27" t="s">
        <v>4065</v>
      </c>
    </row>
    <row r="92">
      <c r="A92" s="1" t="s">
        <v>659</v>
      </c>
      <c r="B92" s="1">
        <v>21</v>
      </c>
      <c r="C92" s="26" t="s">
        <v>4069</v>
      </c>
      <c r="D92" t="s">
        <v>661</v>
      </c>
      <c r="E92" s="27" t="s">
        <v>4070</v>
      </c>
      <c r="F92" s="28" t="s">
        <v>670</v>
      </c>
      <c r="G92" s="29">
        <v>12</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4034</v>
      </c>
    </row>
    <row r="95" ht="38.25">
      <c r="A95" s="1" t="s">
        <v>666</v>
      </c>
      <c r="E95" s="27" t="s">
        <v>4056</v>
      </c>
    </row>
    <row r="96">
      <c r="A96" s="1" t="s">
        <v>656</v>
      </c>
      <c r="C96" s="22" t="s">
        <v>4071</v>
      </c>
      <c r="E96" s="23" t="s">
        <v>4072</v>
      </c>
      <c r="L96" s="24">
        <f>SUMIFS(L97:L124,A97:A124,"P")</f>
        <v>0</v>
      </c>
      <c r="M96" s="24">
        <f>SUMIFS(M97:M124,A97:A124,"P")</f>
        <v>0</v>
      </c>
      <c r="N96" s="25"/>
    </row>
    <row r="97">
      <c r="A97" s="1" t="s">
        <v>659</v>
      </c>
      <c r="B97" s="1">
        <v>22</v>
      </c>
      <c r="C97" s="26" t="s">
        <v>4073</v>
      </c>
      <c r="D97" t="s">
        <v>661</v>
      </c>
      <c r="E97" s="27" t="s">
        <v>4074</v>
      </c>
      <c r="F97" s="28" t="s">
        <v>683</v>
      </c>
      <c r="G97" s="29">
        <v>4</v>
      </c>
      <c r="H97" s="28">
        <v>0</v>
      </c>
      <c r="I97" s="30">
        <f>ROUND(G97*H97,P4)</f>
        <v>0</v>
      </c>
      <c r="L97" s="31">
        <v>0</v>
      </c>
      <c r="M97" s="24">
        <f>ROUND(G97*L97,P4)</f>
        <v>0</v>
      </c>
      <c r="N97" s="25" t="s">
        <v>3882</v>
      </c>
      <c r="O97" s="32">
        <f>M97*AA97</f>
        <v>0</v>
      </c>
      <c r="P97" s="1">
        <v>3</v>
      </c>
      <c r="AA97" s="1">
        <f>IF(P97=1,$O$3,IF(P97=2,$O$4,$O$5))</f>
        <v>0</v>
      </c>
    </row>
    <row r="98">
      <c r="A98" s="1" t="s">
        <v>664</v>
      </c>
      <c r="E98" s="27" t="s">
        <v>3883</v>
      </c>
    </row>
    <row r="99" ht="25.5">
      <c r="A99" s="1" t="s">
        <v>665</v>
      </c>
      <c r="E99" s="33" t="s">
        <v>4034</v>
      </c>
    </row>
    <row r="100" ht="102">
      <c r="A100" s="1" t="s">
        <v>666</v>
      </c>
      <c r="E100" s="27" t="s">
        <v>4075</v>
      </c>
    </row>
    <row r="101">
      <c r="A101" s="1" t="s">
        <v>659</v>
      </c>
      <c r="B101" s="1">
        <v>23</v>
      </c>
      <c r="C101" s="26" t="s">
        <v>4076</v>
      </c>
      <c r="D101" t="s">
        <v>661</v>
      </c>
      <c r="E101" s="27" t="s">
        <v>4077</v>
      </c>
      <c r="F101" s="28" t="s">
        <v>683</v>
      </c>
      <c r="G101" s="29">
        <v>1</v>
      </c>
      <c r="H101" s="28">
        <v>0</v>
      </c>
      <c r="I101" s="30">
        <f>ROUND(G101*H101,P4)</f>
        <v>0</v>
      </c>
      <c r="L101" s="31">
        <v>0</v>
      </c>
      <c r="M101" s="24">
        <f>ROUND(G101*L101,P4)</f>
        <v>0</v>
      </c>
      <c r="N101" s="25" t="s">
        <v>3882</v>
      </c>
      <c r="O101" s="32">
        <f>M101*AA101</f>
        <v>0</v>
      </c>
      <c r="P101" s="1">
        <v>3</v>
      </c>
      <c r="AA101" s="1">
        <f>IF(P101=1,$O$3,IF(P101=2,$O$4,$O$5))</f>
        <v>0</v>
      </c>
    </row>
    <row r="102">
      <c r="A102" s="1" t="s">
        <v>664</v>
      </c>
      <c r="E102" s="27" t="s">
        <v>3883</v>
      </c>
    </row>
    <row r="103" ht="25.5">
      <c r="A103" s="1" t="s">
        <v>665</v>
      </c>
      <c r="E103" s="33" t="s">
        <v>4034</v>
      </c>
    </row>
    <row r="104" ht="102">
      <c r="A104" s="1" t="s">
        <v>666</v>
      </c>
      <c r="E104" s="27" t="s">
        <v>4075</v>
      </c>
    </row>
    <row r="105">
      <c r="A105" s="1" t="s">
        <v>659</v>
      </c>
      <c r="B105" s="1">
        <v>24</v>
      </c>
      <c r="C105" s="26" t="s">
        <v>4078</v>
      </c>
      <c r="D105" t="s">
        <v>661</v>
      </c>
      <c r="E105" s="27" t="s">
        <v>4079</v>
      </c>
      <c r="F105" s="28" t="s">
        <v>683</v>
      </c>
      <c r="G105" s="29">
        <v>1</v>
      </c>
      <c r="H105" s="28">
        <v>0</v>
      </c>
      <c r="I105" s="30">
        <f>ROUND(G105*H105,P4)</f>
        <v>0</v>
      </c>
      <c r="L105" s="31">
        <v>0</v>
      </c>
      <c r="M105" s="24">
        <f>ROUND(G105*L105,P4)</f>
        <v>0</v>
      </c>
      <c r="N105" s="25" t="s">
        <v>3882</v>
      </c>
      <c r="O105" s="32">
        <f>M105*AA105</f>
        <v>0</v>
      </c>
      <c r="P105" s="1">
        <v>3</v>
      </c>
      <c r="AA105" s="1">
        <f>IF(P105=1,$O$3,IF(P105=2,$O$4,$O$5))</f>
        <v>0</v>
      </c>
    </row>
    <row r="106">
      <c r="A106" s="1" t="s">
        <v>664</v>
      </c>
      <c r="E106" s="27" t="s">
        <v>3883</v>
      </c>
    </row>
    <row r="107" ht="25.5">
      <c r="A107" s="1" t="s">
        <v>665</v>
      </c>
      <c r="E107" s="33" t="s">
        <v>4034</v>
      </c>
    </row>
    <row r="108" ht="102">
      <c r="A108" s="1" t="s">
        <v>666</v>
      </c>
      <c r="E108" s="27" t="s">
        <v>4075</v>
      </c>
    </row>
    <row r="109">
      <c r="A109" s="1" t="s">
        <v>659</v>
      </c>
      <c r="B109" s="1">
        <v>25</v>
      </c>
      <c r="C109" s="26" t="s">
        <v>4080</v>
      </c>
      <c r="D109" t="s">
        <v>661</v>
      </c>
      <c r="E109" s="27" t="s">
        <v>4081</v>
      </c>
      <c r="F109" s="28" t="s">
        <v>683</v>
      </c>
      <c r="G109" s="29">
        <v>1</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4034</v>
      </c>
    </row>
    <row r="112" ht="102">
      <c r="A112" s="1" t="s">
        <v>666</v>
      </c>
      <c r="E112" s="27" t="s">
        <v>4075</v>
      </c>
    </row>
    <row r="113">
      <c r="A113" s="1" t="s">
        <v>659</v>
      </c>
      <c r="B113" s="1">
        <v>26</v>
      </c>
      <c r="C113" s="26" t="s">
        <v>4082</v>
      </c>
      <c r="D113" t="s">
        <v>661</v>
      </c>
      <c r="E113" s="27" t="s">
        <v>4083</v>
      </c>
      <c r="F113" s="28" t="s">
        <v>683</v>
      </c>
      <c r="G113" s="29">
        <v>2</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4034</v>
      </c>
    </row>
    <row r="116" ht="102">
      <c r="A116" s="1" t="s">
        <v>666</v>
      </c>
      <c r="E116" s="27" t="s">
        <v>4075</v>
      </c>
    </row>
    <row r="117">
      <c r="A117" s="1" t="s">
        <v>659</v>
      </c>
      <c r="B117" s="1">
        <v>27</v>
      </c>
      <c r="C117" s="26" t="s">
        <v>4084</v>
      </c>
      <c r="D117" t="s">
        <v>661</v>
      </c>
      <c r="E117" s="27" t="s">
        <v>4085</v>
      </c>
      <c r="F117" s="28" t="s">
        <v>683</v>
      </c>
      <c r="G117" s="29">
        <v>1</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4034</v>
      </c>
    </row>
    <row r="120" ht="102">
      <c r="A120" s="1" t="s">
        <v>666</v>
      </c>
      <c r="E120" s="27" t="s">
        <v>4086</v>
      </c>
    </row>
    <row r="121">
      <c r="A121" s="1" t="s">
        <v>659</v>
      </c>
      <c r="B121" s="1">
        <v>28</v>
      </c>
      <c r="C121" s="26" t="s">
        <v>4087</v>
      </c>
      <c r="D121" t="s">
        <v>661</v>
      </c>
      <c r="E121" s="27" t="s">
        <v>4088</v>
      </c>
      <c r="F121" s="28" t="s">
        <v>683</v>
      </c>
      <c r="G121" s="29">
        <v>1</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4034</v>
      </c>
    </row>
    <row r="124" ht="102">
      <c r="A124" s="1" t="s">
        <v>666</v>
      </c>
      <c r="E124" s="27" t="s">
        <v>4086</v>
      </c>
    </row>
    <row r="125">
      <c r="A125" s="1" t="s">
        <v>656</v>
      </c>
      <c r="C125" s="22" t="s">
        <v>3878</v>
      </c>
      <c r="E125" s="23" t="s">
        <v>3879</v>
      </c>
      <c r="L125" s="24">
        <f>SUMIFS(L126:L209,A126:A209,"P")</f>
        <v>0</v>
      </c>
      <c r="M125" s="24">
        <f>SUMIFS(M126:M209,A126:A209,"P")</f>
        <v>0</v>
      </c>
      <c r="N125" s="25"/>
    </row>
    <row r="126">
      <c r="A126" s="1" t="s">
        <v>659</v>
      </c>
      <c r="B126" s="1">
        <v>29</v>
      </c>
      <c r="C126" s="26" t="s">
        <v>4089</v>
      </c>
      <c r="D126" t="s">
        <v>661</v>
      </c>
      <c r="E126" s="27" t="s">
        <v>4090</v>
      </c>
      <c r="F126" s="28" t="s">
        <v>683</v>
      </c>
      <c r="G126" s="29">
        <v>1</v>
      </c>
      <c r="H126" s="28">
        <v>0</v>
      </c>
      <c r="I126" s="30">
        <f>ROUND(G126*H126,P4)</f>
        <v>0</v>
      </c>
      <c r="L126" s="31">
        <v>0</v>
      </c>
      <c r="M126" s="24">
        <f>ROUND(G126*L126,P4)</f>
        <v>0</v>
      </c>
      <c r="N126" s="25" t="s">
        <v>3882</v>
      </c>
      <c r="O126" s="32">
        <f>M126*AA126</f>
        <v>0</v>
      </c>
      <c r="P126" s="1">
        <v>3</v>
      </c>
      <c r="AA126" s="1">
        <f>IF(P126=1,$O$3,IF(P126=2,$O$4,$O$5))</f>
        <v>0</v>
      </c>
    </row>
    <row r="127">
      <c r="A127" s="1" t="s">
        <v>664</v>
      </c>
      <c r="E127" s="27" t="s">
        <v>3883</v>
      </c>
    </row>
    <row r="128" ht="25.5">
      <c r="A128" s="1" t="s">
        <v>665</v>
      </c>
      <c r="E128" s="33" t="s">
        <v>4034</v>
      </c>
    </row>
    <row r="129" ht="318.75">
      <c r="A129" s="1" t="s">
        <v>666</v>
      </c>
      <c r="E129" s="27" t="s">
        <v>4091</v>
      </c>
    </row>
    <row r="130">
      <c r="A130" s="1" t="s">
        <v>659</v>
      </c>
      <c r="B130" s="1">
        <v>30</v>
      </c>
      <c r="C130" s="26" t="s">
        <v>4092</v>
      </c>
      <c r="D130" t="s">
        <v>661</v>
      </c>
      <c r="E130" s="27" t="s">
        <v>4093</v>
      </c>
      <c r="F130" s="28" t="s">
        <v>683</v>
      </c>
      <c r="G130" s="29">
        <v>2</v>
      </c>
      <c r="H130" s="28">
        <v>0</v>
      </c>
      <c r="I130" s="30">
        <f>ROUND(G130*H130,P4)</f>
        <v>0</v>
      </c>
      <c r="L130" s="31">
        <v>0</v>
      </c>
      <c r="M130" s="24">
        <f>ROUND(G130*L130,P4)</f>
        <v>0</v>
      </c>
      <c r="N130" s="25" t="s">
        <v>3882</v>
      </c>
      <c r="O130" s="32">
        <f>M130*AA130</f>
        <v>0</v>
      </c>
      <c r="P130" s="1">
        <v>3</v>
      </c>
      <c r="AA130" s="1">
        <f>IF(P130=1,$O$3,IF(P130=2,$O$4,$O$5))</f>
        <v>0</v>
      </c>
    </row>
    <row r="131">
      <c r="A131" s="1" t="s">
        <v>664</v>
      </c>
      <c r="E131" s="27" t="s">
        <v>4094</v>
      </c>
    </row>
    <row r="132" ht="25.5">
      <c r="A132" s="1" t="s">
        <v>665</v>
      </c>
      <c r="E132" s="33" t="s">
        <v>4034</v>
      </c>
    </row>
    <row r="133" ht="89.25">
      <c r="A133" s="1" t="s">
        <v>666</v>
      </c>
      <c r="E133" s="27" t="s">
        <v>4095</v>
      </c>
    </row>
    <row r="134" ht="25.5">
      <c r="A134" s="1" t="s">
        <v>659</v>
      </c>
      <c r="B134" s="1">
        <v>31</v>
      </c>
      <c r="C134" s="26" t="s">
        <v>4096</v>
      </c>
      <c r="D134" t="s">
        <v>661</v>
      </c>
      <c r="E134" s="27" t="s">
        <v>4097</v>
      </c>
      <c r="F134" s="28" t="s">
        <v>683</v>
      </c>
      <c r="G134" s="29">
        <v>1</v>
      </c>
      <c r="H134" s="28">
        <v>0</v>
      </c>
      <c r="I134" s="30">
        <f>ROUND(G134*H134,P4)</f>
        <v>0</v>
      </c>
      <c r="L134" s="31">
        <v>0</v>
      </c>
      <c r="M134" s="24">
        <f>ROUND(G134*L134,P4)</f>
        <v>0</v>
      </c>
      <c r="N134" s="25" t="s">
        <v>3882</v>
      </c>
      <c r="O134" s="32">
        <f>M134*AA134</f>
        <v>0</v>
      </c>
      <c r="P134" s="1">
        <v>3</v>
      </c>
      <c r="AA134" s="1">
        <f>IF(P134=1,$O$3,IF(P134=2,$O$4,$O$5))</f>
        <v>0</v>
      </c>
    </row>
    <row r="135">
      <c r="A135" s="1" t="s">
        <v>664</v>
      </c>
      <c r="E135" s="27" t="s">
        <v>3883</v>
      </c>
    </row>
    <row r="136" ht="25.5">
      <c r="A136" s="1" t="s">
        <v>665</v>
      </c>
      <c r="E136" s="33" t="s">
        <v>4034</v>
      </c>
    </row>
    <row r="137" ht="89.25">
      <c r="A137" s="1" t="s">
        <v>666</v>
      </c>
      <c r="E137" s="27" t="s">
        <v>4098</v>
      </c>
    </row>
    <row r="138" ht="25.5">
      <c r="A138" s="1" t="s">
        <v>659</v>
      </c>
      <c r="B138" s="1">
        <v>32</v>
      </c>
      <c r="C138" s="26" t="s">
        <v>4099</v>
      </c>
      <c r="D138" t="s">
        <v>661</v>
      </c>
      <c r="E138" s="27" t="s">
        <v>4100</v>
      </c>
      <c r="F138" s="28" t="s">
        <v>683</v>
      </c>
      <c r="G138" s="29">
        <v>1</v>
      </c>
      <c r="H138" s="28">
        <v>0</v>
      </c>
      <c r="I138" s="30">
        <f>ROUND(G138*H138,P4)</f>
        <v>0</v>
      </c>
      <c r="L138" s="31">
        <v>0</v>
      </c>
      <c r="M138" s="24">
        <f>ROUND(G138*L138,P4)</f>
        <v>0</v>
      </c>
      <c r="N138" s="25" t="s">
        <v>3882</v>
      </c>
      <c r="O138" s="32">
        <f>M138*AA138</f>
        <v>0</v>
      </c>
      <c r="P138" s="1">
        <v>3</v>
      </c>
      <c r="AA138" s="1">
        <f>IF(P138=1,$O$3,IF(P138=2,$O$4,$O$5))</f>
        <v>0</v>
      </c>
    </row>
    <row r="139">
      <c r="A139" s="1" t="s">
        <v>664</v>
      </c>
      <c r="E139" s="27" t="s">
        <v>3883</v>
      </c>
    </row>
    <row r="140" ht="25.5">
      <c r="A140" s="1" t="s">
        <v>665</v>
      </c>
      <c r="E140" s="33" t="s">
        <v>4034</v>
      </c>
    </row>
    <row r="141" ht="89.25">
      <c r="A141" s="1" t="s">
        <v>666</v>
      </c>
      <c r="E141" s="27" t="s">
        <v>4101</v>
      </c>
    </row>
    <row r="142" ht="38.25">
      <c r="A142" s="1" t="s">
        <v>659</v>
      </c>
      <c r="B142" s="1">
        <v>33</v>
      </c>
      <c r="C142" s="26" t="s">
        <v>4007</v>
      </c>
      <c r="D142" t="s">
        <v>661</v>
      </c>
      <c r="E142" s="27" t="s">
        <v>4008</v>
      </c>
      <c r="F142" s="28" t="s">
        <v>683</v>
      </c>
      <c r="G142" s="29">
        <v>2</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4034</v>
      </c>
    </row>
    <row r="145" ht="76.5">
      <c r="A145" s="1" t="s">
        <v>666</v>
      </c>
      <c r="E145" s="27" t="s">
        <v>4102</v>
      </c>
    </row>
    <row r="146">
      <c r="A146" s="1" t="s">
        <v>659</v>
      </c>
      <c r="B146" s="1">
        <v>34</v>
      </c>
      <c r="C146" s="26" t="s">
        <v>4010</v>
      </c>
      <c r="D146" t="s">
        <v>661</v>
      </c>
      <c r="E146" s="27" t="s">
        <v>4011</v>
      </c>
      <c r="F146" s="28" t="s">
        <v>683</v>
      </c>
      <c r="G146" s="29">
        <v>1</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4034</v>
      </c>
    </row>
    <row r="149" ht="280.5">
      <c r="A149" s="1" t="s">
        <v>666</v>
      </c>
      <c r="E149" s="27" t="s">
        <v>4103</v>
      </c>
    </row>
    <row r="150" ht="25.5">
      <c r="A150" s="1" t="s">
        <v>659</v>
      </c>
      <c r="B150" s="1">
        <v>35</v>
      </c>
      <c r="C150" s="26" t="s">
        <v>4104</v>
      </c>
      <c r="D150" t="s">
        <v>661</v>
      </c>
      <c r="E150" s="27" t="s">
        <v>4105</v>
      </c>
      <c r="F150" s="28" t="s">
        <v>683</v>
      </c>
      <c r="G150" s="29">
        <v>5</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4034</v>
      </c>
    </row>
    <row r="153" ht="76.5">
      <c r="A153" s="1" t="s">
        <v>666</v>
      </c>
      <c r="E153" s="27" t="s">
        <v>4102</v>
      </c>
    </row>
    <row r="154">
      <c r="A154" s="1" t="s">
        <v>659</v>
      </c>
      <c r="B154" s="1">
        <v>36</v>
      </c>
      <c r="C154" s="26" t="s">
        <v>4106</v>
      </c>
      <c r="D154" t="s">
        <v>661</v>
      </c>
      <c r="E154" s="27" t="s">
        <v>4107</v>
      </c>
      <c r="F154" s="28" t="s">
        <v>683</v>
      </c>
      <c r="G154" s="29">
        <v>2</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4034</v>
      </c>
    </row>
    <row r="157" ht="293.25">
      <c r="A157" s="1" t="s">
        <v>666</v>
      </c>
      <c r="E157" s="27" t="s">
        <v>4108</v>
      </c>
    </row>
    <row r="158" ht="25.5">
      <c r="A158" s="1" t="s">
        <v>659</v>
      </c>
      <c r="B158" s="1">
        <v>37</v>
      </c>
      <c r="C158" s="26" t="s">
        <v>4109</v>
      </c>
      <c r="D158" t="s">
        <v>661</v>
      </c>
      <c r="E158" s="27" t="s">
        <v>4110</v>
      </c>
      <c r="F158" s="28" t="s">
        <v>683</v>
      </c>
      <c r="G158" s="29">
        <v>6</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4034</v>
      </c>
    </row>
    <row r="161" ht="293.25">
      <c r="A161" s="1" t="s">
        <v>666</v>
      </c>
      <c r="E161" s="27" t="s">
        <v>4108</v>
      </c>
    </row>
    <row r="162" ht="25.5">
      <c r="A162" s="1" t="s">
        <v>659</v>
      </c>
      <c r="B162" s="1">
        <v>38</v>
      </c>
      <c r="C162" s="26" t="s">
        <v>3880</v>
      </c>
      <c r="D162" t="s">
        <v>661</v>
      </c>
      <c r="E162" s="27" t="s">
        <v>3881</v>
      </c>
      <c r="F162" s="28" t="s">
        <v>683</v>
      </c>
      <c r="G162" s="29">
        <v>1</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4034</v>
      </c>
    </row>
    <row r="165" ht="293.25">
      <c r="A165" s="1" t="s">
        <v>666</v>
      </c>
      <c r="E165" s="27" t="s">
        <v>4108</v>
      </c>
    </row>
    <row r="166">
      <c r="A166" s="1" t="s">
        <v>659</v>
      </c>
      <c r="B166" s="1">
        <v>39</v>
      </c>
      <c r="C166" s="26" t="s">
        <v>4111</v>
      </c>
      <c r="D166" t="s">
        <v>661</v>
      </c>
      <c r="E166" s="27" t="s">
        <v>4112</v>
      </c>
      <c r="F166" s="28" t="s">
        <v>683</v>
      </c>
      <c r="G166" s="29">
        <v>1</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4034</v>
      </c>
    </row>
    <row r="169" ht="280.5">
      <c r="A169" s="1" t="s">
        <v>666</v>
      </c>
      <c r="E169" s="27" t="s">
        <v>4113</v>
      </c>
    </row>
    <row r="170">
      <c r="A170" s="1" t="s">
        <v>659</v>
      </c>
      <c r="B170" s="1">
        <v>40</v>
      </c>
      <c r="C170" s="26" t="s">
        <v>4114</v>
      </c>
      <c r="D170" t="s">
        <v>661</v>
      </c>
      <c r="E170" s="27" t="s">
        <v>4115</v>
      </c>
      <c r="F170" s="28" t="s">
        <v>683</v>
      </c>
      <c r="G170" s="29">
        <v>1</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4034</v>
      </c>
    </row>
    <row r="173" ht="306">
      <c r="A173" s="1" t="s">
        <v>666</v>
      </c>
      <c r="E173" s="27" t="s">
        <v>4116</v>
      </c>
    </row>
    <row r="174">
      <c r="A174" s="1" t="s">
        <v>659</v>
      </c>
      <c r="B174" s="1">
        <v>41</v>
      </c>
      <c r="C174" s="26" t="s">
        <v>4117</v>
      </c>
      <c r="D174" t="s">
        <v>661</v>
      </c>
      <c r="E174" s="27" t="s">
        <v>4118</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4034</v>
      </c>
    </row>
    <row r="177" ht="293.25">
      <c r="A177" s="1" t="s">
        <v>666</v>
      </c>
      <c r="E177" s="27" t="s">
        <v>4119</v>
      </c>
    </row>
    <row r="178">
      <c r="A178" s="1" t="s">
        <v>659</v>
      </c>
      <c r="B178" s="1">
        <v>42</v>
      </c>
      <c r="C178" s="26" t="s">
        <v>4120</v>
      </c>
      <c r="D178" t="s">
        <v>661</v>
      </c>
      <c r="E178" s="27" t="s">
        <v>4121</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4034</v>
      </c>
    </row>
    <row r="181" ht="255">
      <c r="A181" s="1" t="s">
        <v>666</v>
      </c>
      <c r="E181" s="27" t="s">
        <v>4122</v>
      </c>
    </row>
    <row r="182" ht="38.25">
      <c r="A182" s="1" t="s">
        <v>659</v>
      </c>
      <c r="B182" s="1">
        <v>43</v>
      </c>
      <c r="C182" s="26" t="s">
        <v>4123</v>
      </c>
      <c r="D182" t="s">
        <v>661</v>
      </c>
      <c r="E182" s="27" t="s">
        <v>4124</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4034</v>
      </c>
    </row>
    <row r="185" ht="331.5">
      <c r="A185" s="1" t="s">
        <v>666</v>
      </c>
      <c r="E185" s="27" t="s">
        <v>4125</v>
      </c>
    </row>
    <row r="186">
      <c r="A186" s="1" t="s">
        <v>659</v>
      </c>
      <c r="B186" s="1">
        <v>44</v>
      </c>
      <c r="C186" s="26" t="s">
        <v>4126</v>
      </c>
      <c r="D186" t="s">
        <v>661</v>
      </c>
      <c r="E186" s="27" t="s">
        <v>4127</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4034</v>
      </c>
    </row>
    <row r="189" ht="89.25">
      <c r="A189" s="1" t="s">
        <v>666</v>
      </c>
      <c r="E189" s="27" t="s">
        <v>4128</v>
      </c>
    </row>
    <row r="190">
      <c r="A190" s="1" t="s">
        <v>659</v>
      </c>
      <c r="B190" s="1">
        <v>45</v>
      </c>
      <c r="C190" s="26" t="s">
        <v>4129</v>
      </c>
      <c r="D190" t="s">
        <v>661</v>
      </c>
      <c r="E190" s="27" t="s">
        <v>4130</v>
      </c>
      <c r="F190" s="28" t="s">
        <v>683</v>
      </c>
      <c r="G190" s="29">
        <v>1</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4034</v>
      </c>
    </row>
    <row r="193" ht="63.75">
      <c r="A193" s="1" t="s">
        <v>666</v>
      </c>
      <c r="E193" s="27" t="s">
        <v>4131</v>
      </c>
    </row>
    <row r="194">
      <c r="A194" s="1" t="s">
        <v>659</v>
      </c>
      <c r="B194" s="1">
        <v>46</v>
      </c>
      <c r="C194" s="26" t="s">
        <v>3946</v>
      </c>
      <c r="D194" t="s">
        <v>661</v>
      </c>
      <c r="E194" s="27" t="s">
        <v>3947</v>
      </c>
      <c r="F194" s="28" t="s">
        <v>683</v>
      </c>
      <c r="G194" s="29">
        <v>1</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4034</v>
      </c>
    </row>
    <row r="197" ht="89.25">
      <c r="A197" s="1" t="s">
        <v>666</v>
      </c>
      <c r="E197" s="27" t="s">
        <v>4132</v>
      </c>
    </row>
    <row r="198">
      <c r="A198" s="1" t="s">
        <v>659</v>
      </c>
      <c r="B198" s="1">
        <v>47</v>
      </c>
      <c r="C198" s="26" t="s">
        <v>3956</v>
      </c>
      <c r="D198" t="s">
        <v>661</v>
      </c>
      <c r="E198" s="27" t="s">
        <v>3957</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4034</v>
      </c>
    </row>
    <row r="201" ht="140.25">
      <c r="A201" s="1" t="s">
        <v>666</v>
      </c>
      <c r="E201" s="27" t="s">
        <v>4133</v>
      </c>
    </row>
    <row r="202" ht="25.5">
      <c r="A202" s="1" t="s">
        <v>659</v>
      </c>
      <c r="B202" s="1">
        <v>48</v>
      </c>
      <c r="C202" s="26" t="s">
        <v>3978</v>
      </c>
      <c r="D202" t="s">
        <v>661</v>
      </c>
      <c r="E202" s="27" t="s">
        <v>3979</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4034</v>
      </c>
    </row>
    <row r="205" ht="204">
      <c r="A205" s="1" t="s">
        <v>666</v>
      </c>
      <c r="E205" s="27" t="s">
        <v>3973</v>
      </c>
    </row>
    <row r="206" ht="25.5">
      <c r="A206" s="1" t="s">
        <v>659</v>
      </c>
      <c r="B206" s="1">
        <v>49</v>
      </c>
      <c r="C206" s="26" t="s">
        <v>4158</v>
      </c>
      <c r="D206" t="s">
        <v>661</v>
      </c>
      <c r="E206" s="27" t="s">
        <v>4159</v>
      </c>
      <c r="F206" s="28" t="s">
        <v>683</v>
      </c>
      <c r="G206" s="29">
        <v>1</v>
      </c>
      <c r="H206" s="28">
        <v>0</v>
      </c>
      <c r="I206" s="30">
        <f>ROUND(G206*H206,P4)</f>
        <v>0</v>
      </c>
      <c r="L206" s="31">
        <v>0</v>
      </c>
      <c r="M206" s="24">
        <f>ROUND(G206*L206,P4)</f>
        <v>0</v>
      </c>
      <c r="N206" s="25" t="s">
        <v>3882</v>
      </c>
      <c r="O206" s="32">
        <f>M206*AA206</f>
        <v>0</v>
      </c>
      <c r="P206" s="1">
        <v>3</v>
      </c>
      <c r="AA206" s="1">
        <f>IF(P206=1,$O$3,IF(P206=2,$O$4,$O$5))</f>
        <v>0</v>
      </c>
    </row>
    <row r="207">
      <c r="A207" s="1" t="s">
        <v>664</v>
      </c>
      <c r="E207" s="27" t="s">
        <v>3883</v>
      </c>
    </row>
    <row r="208" ht="25.5">
      <c r="A208" s="1" t="s">
        <v>665</v>
      </c>
      <c r="E208" s="33" t="s">
        <v>4034</v>
      </c>
    </row>
    <row r="209" ht="63.75">
      <c r="A209" s="1" t="s">
        <v>666</v>
      </c>
      <c r="E209" s="27" t="s">
        <v>4160</v>
      </c>
    </row>
    <row r="210">
      <c r="A210" s="1" t="s">
        <v>656</v>
      </c>
      <c r="C210" s="22" t="s">
        <v>3983</v>
      </c>
      <c r="E210" s="23" t="s">
        <v>3984</v>
      </c>
      <c r="L210" s="24">
        <f>SUMIFS(L211:L238,A211:A238,"P")</f>
        <v>0</v>
      </c>
      <c r="M210" s="24">
        <f>SUMIFS(M211:M238,A211:A238,"P")</f>
        <v>0</v>
      </c>
      <c r="N210" s="25"/>
    </row>
    <row r="211" ht="25.5">
      <c r="A211" s="1" t="s">
        <v>659</v>
      </c>
      <c r="B211" s="1">
        <v>50</v>
      </c>
      <c r="C211" s="26" t="s">
        <v>2147</v>
      </c>
      <c r="D211" t="s">
        <v>661</v>
      </c>
      <c r="E211" s="27" t="s">
        <v>3458</v>
      </c>
      <c r="F211" s="28" t="s">
        <v>683</v>
      </c>
      <c r="G211" s="29">
        <v>1</v>
      </c>
      <c r="H211" s="28">
        <v>0</v>
      </c>
      <c r="I211" s="30">
        <f>ROUND(G211*H211,P4)</f>
        <v>0</v>
      </c>
      <c r="L211" s="31">
        <v>0</v>
      </c>
      <c r="M211" s="24">
        <f>ROUND(G211*L211,P4)</f>
        <v>0</v>
      </c>
      <c r="N211" s="25" t="s">
        <v>3882</v>
      </c>
      <c r="O211" s="32">
        <f>M211*AA211</f>
        <v>0</v>
      </c>
      <c r="P211" s="1">
        <v>3</v>
      </c>
      <c r="AA211" s="1">
        <f>IF(P211=1,$O$3,IF(P211=2,$O$4,$O$5))</f>
        <v>0</v>
      </c>
    </row>
    <row r="212">
      <c r="A212" s="1" t="s">
        <v>664</v>
      </c>
      <c r="E212" s="27" t="s">
        <v>3883</v>
      </c>
    </row>
    <row r="213" ht="25.5">
      <c r="A213" s="1" t="s">
        <v>665</v>
      </c>
      <c r="E213" s="33" t="s">
        <v>4034</v>
      </c>
    </row>
    <row r="214" ht="140.25">
      <c r="A214" s="1" t="s">
        <v>666</v>
      </c>
      <c r="E214" s="27" t="s">
        <v>3985</v>
      </c>
    </row>
    <row r="215" ht="38.25">
      <c r="A215" s="1" t="s">
        <v>659</v>
      </c>
      <c r="B215" s="1">
        <v>51</v>
      </c>
      <c r="C215" s="26" t="s">
        <v>3986</v>
      </c>
      <c r="D215" t="s">
        <v>661</v>
      </c>
      <c r="E215" s="27" t="s">
        <v>3987</v>
      </c>
      <c r="F215" s="28" t="s">
        <v>683</v>
      </c>
      <c r="G215" s="29">
        <v>1</v>
      </c>
      <c r="H215" s="28">
        <v>0</v>
      </c>
      <c r="I215" s="30">
        <f>ROUND(G215*H215,P4)</f>
        <v>0</v>
      </c>
      <c r="L215" s="31">
        <v>0</v>
      </c>
      <c r="M215" s="24">
        <f>ROUND(G215*L215,P4)</f>
        <v>0</v>
      </c>
      <c r="N215" s="25" t="s">
        <v>3882</v>
      </c>
      <c r="O215" s="32">
        <f>M215*AA215</f>
        <v>0</v>
      </c>
      <c r="P215" s="1">
        <v>3</v>
      </c>
      <c r="AA215" s="1">
        <f>IF(P215=1,$O$3,IF(P215=2,$O$4,$O$5))</f>
        <v>0</v>
      </c>
    </row>
    <row r="216">
      <c r="A216" s="1" t="s">
        <v>664</v>
      </c>
      <c r="E216" s="27" t="s">
        <v>3883</v>
      </c>
    </row>
    <row r="217" ht="25.5">
      <c r="A217" s="1" t="s">
        <v>665</v>
      </c>
      <c r="E217" s="33" t="s">
        <v>4034</v>
      </c>
    </row>
    <row r="218" ht="63.75">
      <c r="A218" s="1" t="s">
        <v>666</v>
      </c>
      <c r="E218" s="27" t="s">
        <v>3988</v>
      </c>
    </row>
    <row r="219" ht="25.5">
      <c r="A219" s="1" t="s">
        <v>659</v>
      </c>
      <c r="B219" s="1">
        <v>52</v>
      </c>
      <c r="C219" s="26" t="s">
        <v>3989</v>
      </c>
      <c r="D219" t="s">
        <v>661</v>
      </c>
      <c r="E219" s="27" t="s">
        <v>3990</v>
      </c>
      <c r="F219" s="28" t="s">
        <v>683</v>
      </c>
      <c r="G219" s="29">
        <v>1</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4034</v>
      </c>
    </row>
    <row r="222" ht="153">
      <c r="A222" s="1" t="s">
        <v>666</v>
      </c>
      <c r="E222" s="27" t="s">
        <v>3991</v>
      </c>
    </row>
    <row r="223">
      <c r="A223" s="1" t="s">
        <v>659</v>
      </c>
      <c r="B223" s="1">
        <v>53</v>
      </c>
      <c r="C223" s="26" t="s">
        <v>4135</v>
      </c>
      <c r="D223" t="s">
        <v>661</v>
      </c>
      <c r="E223" s="27" t="s">
        <v>4136</v>
      </c>
      <c r="F223" s="28" t="s">
        <v>683</v>
      </c>
      <c r="G223" s="29">
        <v>4</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4034</v>
      </c>
    </row>
    <row r="226" ht="38.25">
      <c r="A226" s="1" t="s">
        <v>666</v>
      </c>
      <c r="E226" s="27" t="s">
        <v>4137</v>
      </c>
    </row>
    <row r="227">
      <c r="A227" s="1" t="s">
        <v>659</v>
      </c>
      <c r="B227" s="1">
        <v>54</v>
      </c>
      <c r="C227" s="26" t="s">
        <v>4140</v>
      </c>
      <c r="D227" t="s">
        <v>661</v>
      </c>
      <c r="E227" s="27" t="s">
        <v>4141</v>
      </c>
      <c r="F227" s="28" t="s">
        <v>868</v>
      </c>
      <c r="G227" s="29">
        <v>16</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4034</v>
      </c>
    </row>
    <row r="230" ht="153">
      <c r="A230" s="1" t="s">
        <v>666</v>
      </c>
      <c r="E230" s="27" t="s">
        <v>4142</v>
      </c>
    </row>
    <row r="231">
      <c r="A231" s="1" t="s">
        <v>659</v>
      </c>
      <c r="B231" s="1">
        <v>55</v>
      </c>
      <c r="C231" s="26" t="s">
        <v>1973</v>
      </c>
      <c r="D231" t="s">
        <v>661</v>
      </c>
      <c r="E231" s="27" t="s">
        <v>1974</v>
      </c>
      <c r="F231" s="28" t="s">
        <v>868</v>
      </c>
      <c r="G231" s="29">
        <v>4</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4034</v>
      </c>
    </row>
    <row r="234" ht="153">
      <c r="A234" s="1" t="s">
        <v>666</v>
      </c>
      <c r="E234" s="27" t="s">
        <v>4143</v>
      </c>
    </row>
    <row r="235">
      <c r="A235" s="1" t="s">
        <v>659</v>
      </c>
      <c r="B235" s="1">
        <v>56</v>
      </c>
      <c r="C235" s="26" t="s">
        <v>1977</v>
      </c>
      <c r="D235" t="s">
        <v>661</v>
      </c>
      <c r="E235" s="27" t="s">
        <v>1978</v>
      </c>
      <c r="F235" s="28" t="s">
        <v>868</v>
      </c>
      <c r="G235" s="29">
        <v>4</v>
      </c>
      <c r="H235" s="28">
        <v>0</v>
      </c>
      <c r="I235" s="30">
        <f>ROUND(G235*H235,P4)</f>
        <v>0</v>
      </c>
      <c r="L235" s="31">
        <v>0</v>
      </c>
      <c r="M235" s="24">
        <f>ROUND(G235*L235,P4)</f>
        <v>0</v>
      </c>
      <c r="N235" s="25" t="s">
        <v>3882</v>
      </c>
      <c r="O235" s="32">
        <f>M235*AA235</f>
        <v>0</v>
      </c>
      <c r="P235" s="1">
        <v>3</v>
      </c>
      <c r="AA235" s="1">
        <f>IF(P235=1,$O$3,IF(P235=2,$O$4,$O$5))</f>
        <v>0</v>
      </c>
    </row>
    <row r="236">
      <c r="A236" s="1" t="s">
        <v>664</v>
      </c>
      <c r="E236" s="27" t="s">
        <v>3883</v>
      </c>
    </row>
    <row r="237" ht="25.5">
      <c r="A237" s="1" t="s">
        <v>665</v>
      </c>
      <c r="E237" s="33" t="s">
        <v>4034</v>
      </c>
    </row>
    <row r="238" ht="153">
      <c r="A238" s="1" t="s">
        <v>666</v>
      </c>
      <c r="E238" s="27" t="s">
        <v>4144</v>
      </c>
    </row>
    <row r="239">
      <c r="A239" s="1" t="s">
        <v>656</v>
      </c>
      <c r="C239" s="22" t="s">
        <v>3992</v>
      </c>
      <c r="E239" s="23" t="s">
        <v>3993</v>
      </c>
      <c r="L239" s="24">
        <f>SUMIFS(L240:L267,A240:A267,"P")</f>
        <v>0</v>
      </c>
      <c r="M239" s="24">
        <f>SUMIFS(M240:M267,A240:A267,"P")</f>
        <v>0</v>
      </c>
      <c r="N239" s="25"/>
    </row>
    <row r="240">
      <c r="A240" s="1" t="s">
        <v>659</v>
      </c>
      <c r="B240" s="1">
        <v>57</v>
      </c>
      <c r="C240" s="26" t="s">
        <v>4145</v>
      </c>
      <c r="D240" t="s">
        <v>661</v>
      </c>
      <c r="E240" s="27" t="s">
        <v>4146</v>
      </c>
      <c r="F240" s="28" t="s">
        <v>683</v>
      </c>
      <c r="G240" s="29">
        <v>1</v>
      </c>
      <c r="H240" s="28">
        <v>0</v>
      </c>
      <c r="I240" s="30">
        <f>ROUND(G240*H240,P4)</f>
        <v>0</v>
      </c>
      <c r="L240" s="31">
        <v>0</v>
      </c>
      <c r="M240" s="24">
        <f>ROUND(G240*L240,P4)</f>
        <v>0</v>
      </c>
      <c r="N240" s="25" t="s">
        <v>3882</v>
      </c>
      <c r="O240" s="32">
        <f>M240*AA240</f>
        <v>0</v>
      </c>
      <c r="P240" s="1">
        <v>3</v>
      </c>
      <c r="AA240" s="1">
        <f>IF(P240=1,$O$3,IF(P240=2,$O$4,$O$5))</f>
        <v>0</v>
      </c>
    </row>
    <row r="241">
      <c r="A241" s="1" t="s">
        <v>664</v>
      </c>
      <c r="E241" s="27" t="s">
        <v>3883</v>
      </c>
    </row>
    <row r="242" ht="25.5">
      <c r="A242" s="1" t="s">
        <v>665</v>
      </c>
      <c r="E242" s="33" t="s">
        <v>4034</v>
      </c>
    </row>
    <row r="243" ht="89.25">
      <c r="A243" s="1" t="s">
        <v>666</v>
      </c>
      <c r="E243" s="27" t="s">
        <v>1960</v>
      </c>
    </row>
    <row r="244">
      <c r="A244" s="1" t="s">
        <v>659</v>
      </c>
      <c r="B244" s="1">
        <v>58</v>
      </c>
      <c r="C244" s="26" t="s">
        <v>4147</v>
      </c>
      <c r="D244" t="s">
        <v>661</v>
      </c>
      <c r="E244" s="27" t="s">
        <v>4148</v>
      </c>
      <c r="F244" s="28" t="s">
        <v>683</v>
      </c>
      <c r="G244" s="29">
        <v>1</v>
      </c>
      <c r="H244" s="28">
        <v>0</v>
      </c>
      <c r="I244" s="30">
        <f>ROUND(G244*H244,P4)</f>
        <v>0</v>
      </c>
      <c r="L244" s="31">
        <v>0</v>
      </c>
      <c r="M244" s="24">
        <f>ROUND(G244*L244,P4)</f>
        <v>0</v>
      </c>
      <c r="N244" s="25" t="s">
        <v>3882</v>
      </c>
      <c r="O244" s="32">
        <f>M244*AA244</f>
        <v>0</v>
      </c>
      <c r="P244" s="1">
        <v>3</v>
      </c>
      <c r="AA244" s="1">
        <f>IF(P244=1,$O$3,IF(P244=2,$O$4,$O$5))</f>
        <v>0</v>
      </c>
    </row>
    <row r="245">
      <c r="A245" s="1" t="s">
        <v>664</v>
      </c>
      <c r="E245" s="27" t="s">
        <v>3883</v>
      </c>
    </row>
    <row r="246" ht="25.5">
      <c r="A246" s="1" t="s">
        <v>665</v>
      </c>
      <c r="E246" s="33" t="s">
        <v>4034</v>
      </c>
    </row>
    <row r="247" ht="102">
      <c r="A247" s="1" t="s">
        <v>666</v>
      </c>
      <c r="E247" s="27" t="s">
        <v>1963</v>
      </c>
    </row>
    <row r="248">
      <c r="A248" s="1" t="s">
        <v>659</v>
      </c>
      <c r="B248" s="1">
        <v>59</v>
      </c>
      <c r="C248" s="26" t="s">
        <v>4149</v>
      </c>
      <c r="D248" t="s">
        <v>661</v>
      </c>
      <c r="E248" s="27" t="s">
        <v>4150</v>
      </c>
      <c r="F248" s="28" t="s">
        <v>683</v>
      </c>
      <c r="G248" s="29">
        <v>3</v>
      </c>
      <c r="H248" s="28">
        <v>0</v>
      </c>
      <c r="I248" s="30">
        <f>ROUND(G248*H248,P4)</f>
        <v>0</v>
      </c>
      <c r="L248" s="31">
        <v>0</v>
      </c>
      <c r="M248" s="24">
        <f>ROUND(G248*L248,P4)</f>
        <v>0</v>
      </c>
      <c r="N248" s="25" t="s">
        <v>3882</v>
      </c>
      <c r="O248" s="32">
        <f>M248*AA248</f>
        <v>0</v>
      </c>
      <c r="P248" s="1">
        <v>3</v>
      </c>
      <c r="AA248" s="1">
        <f>IF(P248=1,$O$3,IF(P248=2,$O$4,$O$5))</f>
        <v>0</v>
      </c>
    </row>
    <row r="249">
      <c r="A249" s="1" t="s">
        <v>664</v>
      </c>
      <c r="E249" s="27" t="s">
        <v>3883</v>
      </c>
    </row>
    <row r="250" ht="25.5">
      <c r="A250" s="1" t="s">
        <v>665</v>
      </c>
      <c r="E250" s="33" t="s">
        <v>4034</v>
      </c>
    </row>
    <row r="251" ht="89.25">
      <c r="A251" s="1" t="s">
        <v>666</v>
      </c>
      <c r="E251" s="27" t="s">
        <v>1960</v>
      </c>
    </row>
    <row r="252">
      <c r="A252" s="1" t="s">
        <v>659</v>
      </c>
      <c r="B252" s="1">
        <v>60</v>
      </c>
      <c r="C252" s="26" t="s">
        <v>2742</v>
      </c>
      <c r="D252" t="s">
        <v>661</v>
      </c>
      <c r="E252" s="27" t="s">
        <v>2743</v>
      </c>
      <c r="F252" s="28" t="s">
        <v>683</v>
      </c>
      <c r="G252" s="29">
        <v>3</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4034</v>
      </c>
    </row>
    <row r="255" ht="102">
      <c r="A255" s="1" t="s">
        <v>666</v>
      </c>
      <c r="E255" s="27" t="s">
        <v>1963</v>
      </c>
    </row>
    <row r="256">
      <c r="A256" s="1" t="s">
        <v>659</v>
      </c>
      <c r="B256" s="1">
        <v>61</v>
      </c>
      <c r="C256" s="26" t="s">
        <v>4021</v>
      </c>
      <c r="D256" t="s">
        <v>661</v>
      </c>
      <c r="E256" s="27" t="s">
        <v>4151</v>
      </c>
      <c r="F256" s="28" t="s">
        <v>683</v>
      </c>
      <c r="G256" s="29">
        <v>1</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4034</v>
      </c>
    </row>
    <row r="259" ht="63.75">
      <c r="A259" s="1" t="s">
        <v>666</v>
      </c>
      <c r="E259" s="27" t="s">
        <v>4152</v>
      </c>
    </row>
    <row r="260">
      <c r="A260" s="1" t="s">
        <v>659</v>
      </c>
      <c r="B260" s="1">
        <v>62</v>
      </c>
      <c r="C260" s="26" t="s">
        <v>4025</v>
      </c>
      <c r="D260" t="s">
        <v>661</v>
      </c>
      <c r="E260" s="27" t="s">
        <v>4026</v>
      </c>
      <c r="F260" s="28" t="s">
        <v>683</v>
      </c>
      <c r="G260" s="29">
        <v>2</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4034</v>
      </c>
    </row>
    <row r="263" ht="63.75">
      <c r="A263" s="1" t="s">
        <v>666</v>
      </c>
      <c r="E263" s="27" t="s">
        <v>4153</v>
      </c>
    </row>
    <row r="264">
      <c r="A264" s="1" t="s">
        <v>659</v>
      </c>
      <c r="B264" s="1">
        <v>63</v>
      </c>
      <c r="C264" s="26" t="s">
        <v>2106</v>
      </c>
      <c r="D264" t="s">
        <v>661</v>
      </c>
      <c r="E264" s="27" t="s">
        <v>2107</v>
      </c>
      <c r="F264" s="28" t="s">
        <v>683</v>
      </c>
      <c r="G264" s="29">
        <v>2</v>
      </c>
      <c r="H264" s="28">
        <v>0</v>
      </c>
      <c r="I264" s="30">
        <f>ROUND(G264*H264,P4)</f>
        <v>0</v>
      </c>
      <c r="L264" s="31">
        <v>0</v>
      </c>
      <c r="M264" s="24">
        <f>ROUND(G264*L264,P4)</f>
        <v>0</v>
      </c>
      <c r="N264" s="25" t="s">
        <v>3882</v>
      </c>
      <c r="O264" s="32">
        <f>M264*AA264</f>
        <v>0</v>
      </c>
      <c r="P264" s="1">
        <v>3</v>
      </c>
      <c r="AA264" s="1">
        <f>IF(P264=1,$O$3,IF(P264=2,$O$4,$O$5))</f>
        <v>0</v>
      </c>
    </row>
    <row r="265">
      <c r="A265" s="1" t="s">
        <v>664</v>
      </c>
      <c r="E265" s="27" t="s">
        <v>3883</v>
      </c>
    </row>
    <row r="266" ht="25.5">
      <c r="A266" s="1" t="s">
        <v>665</v>
      </c>
      <c r="E266" s="33" t="s">
        <v>4034</v>
      </c>
    </row>
    <row r="267" ht="114.75">
      <c r="A267" s="1" t="s">
        <v>666</v>
      </c>
      <c r="E267" s="27" t="s">
        <v>4154</v>
      </c>
    </row>
  </sheetData>
  <sheetProtection sheet="1" objects="1" scenarios="1" spinCount="100000" saltValue="BQt7f6fNQuWcbuE/7EBwn6cigNZPMXSATouevcOZYjEPF7BlOsgd3aw/f1oCsznIhLD2Xof12t2CJzAu+Yt0bw==" hashValue="oOpWyb37xDAXj/0e1ABwB4H2SF6oPiaaONu32Hp0xfxNqiGQW5r0ltOO1MmAAYqrJ1n3omUHs3VWdlRLlcJf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4166</v>
      </c>
      <c r="E8" s="23" t="s">
        <v>157</v>
      </c>
      <c r="L8" s="24">
        <f>L9+L26+L35+L104+L133+L214+L247</f>
        <v>0</v>
      </c>
      <c r="M8" s="24">
        <f>M9+M26+M35+M104+M133+M214+M247</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153</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4034</v>
      </c>
    </row>
    <row r="13" ht="76.5">
      <c r="A13" s="1" t="s">
        <v>666</v>
      </c>
      <c r="E13" s="27" t="s">
        <v>690</v>
      </c>
    </row>
    <row r="14">
      <c r="A14" s="1" t="s">
        <v>659</v>
      </c>
      <c r="B14" s="1">
        <v>2</v>
      </c>
      <c r="C14" s="26" t="s">
        <v>3321</v>
      </c>
      <c r="D14" t="s">
        <v>661</v>
      </c>
      <c r="E14" s="27" t="s">
        <v>3322</v>
      </c>
      <c r="F14" s="28" t="s">
        <v>670</v>
      </c>
      <c r="G14" s="29">
        <v>20</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4034</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4034</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4034</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4034</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4034</v>
      </c>
    </row>
    <row r="34" ht="153">
      <c r="A34" s="1" t="s">
        <v>666</v>
      </c>
      <c r="E34" s="27" t="s">
        <v>4043</v>
      </c>
    </row>
    <row r="35">
      <c r="A35" s="1" t="s">
        <v>656</v>
      </c>
      <c r="C35" s="22" t="s">
        <v>4044</v>
      </c>
      <c r="E35" s="23" t="s">
        <v>4045</v>
      </c>
      <c r="L35" s="24">
        <f>SUMIFS(L36:L103,A36:A103,"P")</f>
        <v>0</v>
      </c>
      <c r="M35" s="24">
        <f>SUMIFS(M36:M103,A36:A103,"P")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4034</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4034</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4034</v>
      </c>
    </row>
    <row r="47" ht="76.5">
      <c r="A47" s="1" t="s">
        <v>666</v>
      </c>
      <c r="E47" s="27" t="s">
        <v>964</v>
      </c>
    </row>
    <row r="48">
      <c r="A48" s="1" t="s">
        <v>659</v>
      </c>
      <c r="B48" s="1">
        <v>10</v>
      </c>
      <c r="C48" s="26" t="s">
        <v>4046</v>
      </c>
      <c r="D48" t="s">
        <v>661</v>
      </c>
      <c r="E48" s="27" t="s">
        <v>4047</v>
      </c>
      <c r="F48" s="28" t="s">
        <v>670</v>
      </c>
      <c r="G48" s="29">
        <v>63</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4034</v>
      </c>
    </row>
    <row r="51" ht="51">
      <c r="A51" s="1" t="s">
        <v>666</v>
      </c>
      <c r="E51" s="27" t="s">
        <v>4048</v>
      </c>
    </row>
    <row r="52">
      <c r="A52" s="1" t="s">
        <v>659</v>
      </c>
      <c r="B52" s="1">
        <v>11</v>
      </c>
      <c r="C52" s="26" t="s">
        <v>4049</v>
      </c>
      <c r="D52" t="s">
        <v>661</v>
      </c>
      <c r="E52" s="27" t="s">
        <v>4050</v>
      </c>
      <c r="F52" s="28" t="s">
        <v>670</v>
      </c>
      <c r="G52" s="29">
        <v>59</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4034</v>
      </c>
    </row>
    <row r="55" ht="51">
      <c r="A55" s="1" t="s">
        <v>666</v>
      </c>
      <c r="E55" s="27" t="s">
        <v>4048</v>
      </c>
    </row>
    <row r="56">
      <c r="A56" s="1" t="s">
        <v>659</v>
      </c>
      <c r="B56" s="1">
        <v>12</v>
      </c>
      <c r="C56" s="26" t="s">
        <v>4051</v>
      </c>
      <c r="D56" t="s">
        <v>661</v>
      </c>
      <c r="E56" s="27" t="s">
        <v>4052</v>
      </c>
      <c r="F56" s="28" t="s">
        <v>683</v>
      </c>
      <c r="G56" s="29">
        <v>36</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4034</v>
      </c>
    </row>
    <row r="59" ht="38.25">
      <c r="A59" s="1" t="s">
        <v>666</v>
      </c>
      <c r="E59" s="27" t="s">
        <v>4053</v>
      </c>
    </row>
    <row r="60">
      <c r="A60" s="1" t="s">
        <v>659</v>
      </c>
      <c r="B60" s="1">
        <v>13</v>
      </c>
      <c r="C60" s="26" t="s">
        <v>4054</v>
      </c>
      <c r="D60" t="s">
        <v>661</v>
      </c>
      <c r="E60" s="27" t="s">
        <v>4055</v>
      </c>
      <c r="F60" s="28" t="s">
        <v>670</v>
      </c>
      <c r="G60" s="29">
        <v>33</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4034</v>
      </c>
    </row>
    <row r="63" ht="38.25">
      <c r="A63" s="1" t="s">
        <v>666</v>
      </c>
      <c r="E63" s="27" t="s">
        <v>4056</v>
      </c>
    </row>
    <row r="64">
      <c r="A64" s="1" t="s">
        <v>659</v>
      </c>
      <c r="B64" s="1">
        <v>14</v>
      </c>
      <c r="C64" s="26" t="s">
        <v>4057</v>
      </c>
      <c r="D64" t="s">
        <v>661</v>
      </c>
      <c r="E64" s="27" t="s">
        <v>4058</v>
      </c>
      <c r="F64" s="28" t="s">
        <v>670</v>
      </c>
      <c r="G64" s="29">
        <v>77</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4034</v>
      </c>
    </row>
    <row r="67" ht="38.25">
      <c r="A67" s="1" t="s">
        <v>666</v>
      </c>
      <c r="E67" s="27" t="s">
        <v>4056</v>
      </c>
    </row>
    <row r="68">
      <c r="A68" s="1" t="s">
        <v>659</v>
      </c>
      <c r="B68" s="1">
        <v>15</v>
      </c>
      <c r="C68" s="26" t="s">
        <v>3999</v>
      </c>
      <c r="D68" t="s">
        <v>661</v>
      </c>
      <c r="E68" s="27" t="s">
        <v>4000</v>
      </c>
      <c r="F68" s="28" t="s">
        <v>670</v>
      </c>
      <c r="G68" s="29">
        <v>34</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4034</v>
      </c>
    </row>
    <row r="71" ht="38.25">
      <c r="A71" s="1" t="s">
        <v>666</v>
      </c>
      <c r="E71" s="27" t="s">
        <v>4056</v>
      </c>
    </row>
    <row r="72">
      <c r="A72" s="1" t="s">
        <v>659</v>
      </c>
      <c r="B72" s="1">
        <v>16</v>
      </c>
      <c r="C72" s="26" t="s">
        <v>4059</v>
      </c>
      <c r="D72" t="s">
        <v>661</v>
      </c>
      <c r="E72" s="27" t="s">
        <v>4060</v>
      </c>
      <c r="F72" s="28" t="s">
        <v>670</v>
      </c>
      <c r="G72" s="29">
        <v>15</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4034</v>
      </c>
    </row>
    <row r="75" ht="38.25">
      <c r="A75" s="1" t="s">
        <v>666</v>
      </c>
      <c r="E75" s="27" t="s">
        <v>4056</v>
      </c>
    </row>
    <row r="76" ht="25.5">
      <c r="A76" s="1" t="s">
        <v>659</v>
      </c>
      <c r="B76" s="1">
        <v>17</v>
      </c>
      <c r="C76" s="26" t="s">
        <v>4061</v>
      </c>
      <c r="D76" t="s">
        <v>661</v>
      </c>
      <c r="E76" s="27" t="s">
        <v>4062</v>
      </c>
      <c r="F76" s="28" t="s">
        <v>683</v>
      </c>
      <c r="G76" s="29">
        <v>13</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4034</v>
      </c>
    </row>
    <row r="79" ht="51">
      <c r="A79" s="1" t="s">
        <v>666</v>
      </c>
      <c r="E79" s="27" t="s">
        <v>4048</v>
      </c>
    </row>
    <row r="80" ht="25.5">
      <c r="A80" s="1" t="s">
        <v>659</v>
      </c>
      <c r="B80" s="1">
        <v>18</v>
      </c>
      <c r="C80" s="26" t="s">
        <v>1224</v>
      </c>
      <c r="D80" t="s">
        <v>661</v>
      </c>
      <c r="E80" s="27" t="s">
        <v>1225</v>
      </c>
      <c r="F80" s="28" t="s">
        <v>683</v>
      </c>
      <c r="G80" s="29">
        <v>2</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4034</v>
      </c>
    </row>
    <row r="83" ht="89.25">
      <c r="A83" s="1" t="s">
        <v>666</v>
      </c>
      <c r="E83" s="27" t="s">
        <v>971</v>
      </c>
    </row>
    <row r="84" ht="25.5">
      <c r="A84" s="1" t="s">
        <v>659</v>
      </c>
      <c r="B84" s="1">
        <v>19</v>
      </c>
      <c r="C84" s="26" t="s">
        <v>1340</v>
      </c>
      <c r="D84" t="s">
        <v>661</v>
      </c>
      <c r="E84" s="27" t="s">
        <v>1341</v>
      </c>
      <c r="F84" s="28" t="s">
        <v>683</v>
      </c>
      <c r="G84" s="29">
        <v>4</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4034</v>
      </c>
    </row>
    <row r="87" ht="165.75">
      <c r="A87" s="1" t="s">
        <v>666</v>
      </c>
      <c r="E87" s="27" t="s">
        <v>4063</v>
      </c>
    </row>
    <row r="88" ht="25.5">
      <c r="A88" s="1" t="s">
        <v>659</v>
      </c>
      <c r="B88" s="1">
        <v>20</v>
      </c>
      <c r="C88" s="26" t="s">
        <v>969</v>
      </c>
      <c r="D88" t="s">
        <v>661</v>
      </c>
      <c r="E88" s="27" t="s">
        <v>970</v>
      </c>
      <c r="F88" s="28" t="s">
        <v>683</v>
      </c>
      <c r="G88" s="29">
        <v>2</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4034</v>
      </c>
    </row>
    <row r="91" ht="89.25">
      <c r="A91" s="1" t="s">
        <v>666</v>
      </c>
      <c r="E91" s="27" t="s">
        <v>971</v>
      </c>
    </row>
    <row r="92" ht="25.5">
      <c r="A92" s="1" t="s">
        <v>659</v>
      </c>
      <c r="B92" s="1">
        <v>21</v>
      </c>
      <c r="C92" s="26" t="s">
        <v>4002</v>
      </c>
      <c r="D92" t="s">
        <v>661</v>
      </c>
      <c r="E92" s="27" t="s">
        <v>4003</v>
      </c>
      <c r="F92" s="28" t="s">
        <v>683</v>
      </c>
      <c r="G92" s="29">
        <v>1</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4034</v>
      </c>
    </row>
    <row r="95" ht="38.25">
      <c r="A95" s="1" t="s">
        <v>666</v>
      </c>
      <c r="E95" s="27" t="s">
        <v>4064</v>
      </c>
    </row>
    <row r="96">
      <c r="A96" s="1" t="s">
        <v>659</v>
      </c>
      <c r="B96" s="1">
        <v>22</v>
      </c>
      <c r="C96" s="26" t="s">
        <v>4004</v>
      </c>
      <c r="D96" t="s">
        <v>661</v>
      </c>
      <c r="E96" s="27" t="s">
        <v>4005</v>
      </c>
      <c r="F96" s="28" t="s">
        <v>683</v>
      </c>
      <c r="G96" s="29">
        <v>80</v>
      </c>
      <c r="H96" s="28">
        <v>0</v>
      </c>
      <c r="I96" s="30">
        <f>ROUND(G96*H96,P4)</f>
        <v>0</v>
      </c>
      <c r="L96" s="31">
        <v>0</v>
      </c>
      <c r="M96" s="24">
        <f>ROUND(G96*L96,P4)</f>
        <v>0</v>
      </c>
      <c r="N96" s="25" t="s">
        <v>3882</v>
      </c>
      <c r="O96" s="32">
        <f>M96*AA96</f>
        <v>0</v>
      </c>
      <c r="P96" s="1">
        <v>3</v>
      </c>
      <c r="AA96" s="1">
        <f>IF(P96=1,$O$3,IF(P96=2,$O$4,$O$5))</f>
        <v>0</v>
      </c>
    </row>
    <row r="97">
      <c r="A97" s="1" t="s">
        <v>664</v>
      </c>
      <c r="E97" s="27" t="s">
        <v>3883</v>
      </c>
    </row>
    <row r="98" ht="25.5">
      <c r="A98" s="1" t="s">
        <v>665</v>
      </c>
      <c r="E98" s="33" t="s">
        <v>4034</v>
      </c>
    </row>
    <row r="99" ht="165.75">
      <c r="A99" s="1" t="s">
        <v>666</v>
      </c>
      <c r="E99" s="27" t="s">
        <v>4065</v>
      </c>
    </row>
    <row r="100">
      <c r="A100" s="1" t="s">
        <v>659</v>
      </c>
      <c r="B100" s="1">
        <v>23</v>
      </c>
      <c r="C100" s="26" t="s">
        <v>4069</v>
      </c>
      <c r="D100" t="s">
        <v>661</v>
      </c>
      <c r="E100" s="27" t="s">
        <v>4070</v>
      </c>
      <c r="F100" s="28" t="s">
        <v>670</v>
      </c>
      <c r="G100" s="29">
        <v>20</v>
      </c>
      <c r="H100" s="28">
        <v>0</v>
      </c>
      <c r="I100" s="30">
        <f>ROUND(G100*H100,P4)</f>
        <v>0</v>
      </c>
      <c r="L100" s="31">
        <v>0</v>
      </c>
      <c r="M100" s="24">
        <f>ROUND(G100*L100,P4)</f>
        <v>0</v>
      </c>
      <c r="N100" s="25" t="s">
        <v>3882</v>
      </c>
      <c r="O100" s="32">
        <f>M100*AA100</f>
        <v>0</v>
      </c>
      <c r="P100" s="1">
        <v>3</v>
      </c>
      <c r="AA100" s="1">
        <f>IF(P100=1,$O$3,IF(P100=2,$O$4,$O$5))</f>
        <v>0</v>
      </c>
    </row>
    <row r="101">
      <c r="A101" s="1" t="s">
        <v>664</v>
      </c>
      <c r="E101" s="27" t="s">
        <v>3883</v>
      </c>
    </row>
    <row r="102" ht="25.5">
      <c r="A102" s="1" t="s">
        <v>665</v>
      </c>
      <c r="E102" s="33" t="s">
        <v>4034</v>
      </c>
    </row>
    <row r="103" ht="38.25">
      <c r="A103" s="1" t="s">
        <v>666</v>
      </c>
      <c r="E103" s="27" t="s">
        <v>4056</v>
      </c>
    </row>
    <row r="104">
      <c r="A104" s="1" t="s">
        <v>656</v>
      </c>
      <c r="C104" s="22" t="s">
        <v>4071</v>
      </c>
      <c r="E104" s="23" t="s">
        <v>4072</v>
      </c>
      <c r="L104" s="24">
        <f>SUMIFS(L105:L132,A105:A132,"P")</f>
        <v>0</v>
      </c>
      <c r="M104" s="24">
        <f>SUMIFS(M105:M132,A105:A132,"P")</f>
        <v>0</v>
      </c>
      <c r="N104" s="25"/>
    </row>
    <row r="105">
      <c r="A105" s="1" t="s">
        <v>659</v>
      </c>
      <c r="B105" s="1">
        <v>24</v>
      </c>
      <c r="C105" s="26" t="s">
        <v>4073</v>
      </c>
      <c r="D105" t="s">
        <v>661</v>
      </c>
      <c r="E105" s="27" t="s">
        <v>4074</v>
      </c>
      <c r="F105" s="28" t="s">
        <v>683</v>
      </c>
      <c r="G105" s="29">
        <v>4</v>
      </c>
      <c r="H105" s="28">
        <v>0</v>
      </c>
      <c r="I105" s="30">
        <f>ROUND(G105*H105,P4)</f>
        <v>0</v>
      </c>
      <c r="L105" s="31">
        <v>0</v>
      </c>
      <c r="M105" s="24">
        <f>ROUND(G105*L105,P4)</f>
        <v>0</v>
      </c>
      <c r="N105" s="25" t="s">
        <v>3882</v>
      </c>
      <c r="O105" s="32">
        <f>M105*AA105</f>
        <v>0</v>
      </c>
      <c r="P105" s="1">
        <v>3</v>
      </c>
      <c r="AA105" s="1">
        <f>IF(P105=1,$O$3,IF(P105=2,$O$4,$O$5))</f>
        <v>0</v>
      </c>
    </row>
    <row r="106">
      <c r="A106" s="1" t="s">
        <v>664</v>
      </c>
      <c r="E106" s="27" t="s">
        <v>3883</v>
      </c>
    </row>
    <row r="107" ht="25.5">
      <c r="A107" s="1" t="s">
        <v>665</v>
      </c>
      <c r="E107" s="33" t="s">
        <v>4034</v>
      </c>
    </row>
    <row r="108" ht="102">
      <c r="A108" s="1" t="s">
        <v>666</v>
      </c>
      <c r="E108" s="27" t="s">
        <v>4075</v>
      </c>
    </row>
    <row r="109">
      <c r="A109" s="1" t="s">
        <v>659</v>
      </c>
      <c r="B109" s="1">
        <v>25</v>
      </c>
      <c r="C109" s="26" t="s">
        <v>4076</v>
      </c>
      <c r="D109" t="s">
        <v>661</v>
      </c>
      <c r="E109" s="27" t="s">
        <v>4077</v>
      </c>
      <c r="F109" s="28" t="s">
        <v>683</v>
      </c>
      <c r="G109" s="29">
        <v>1</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4034</v>
      </c>
    </row>
    <row r="112" ht="102">
      <c r="A112" s="1" t="s">
        <v>666</v>
      </c>
      <c r="E112" s="27" t="s">
        <v>4075</v>
      </c>
    </row>
    <row r="113">
      <c r="A113" s="1" t="s">
        <v>659</v>
      </c>
      <c r="B113" s="1">
        <v>26</v>
      </c>
      <c r="C113" s="26" t="s">
        <v>4078</v>
      </c>
      <c r="D113" t="s">
        <v>661</v>
      </c>
      <c r="E113" s="27" t="s">
        <v>4079</v>
      </c>
      <c r="F113" s="28" t="s">
        <v>683</v>
      </c>
      <c r="G113" s="29">
        <v>1</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4034</v>
      </c>
    </row>
    <row r="116" ht="102">
      <c r="A116" s="1" t="s">
        <v>666</v>
      </c>
      <c r="E116" s="27" t="s">
        <v>4075</v>
      </c>
    </row>
    <row r="117">
      <c r="A117" s="1" t="s">
        <v>659</v>
      </c>
      <c r="B117" s="1">
        <v>27</v>
      </c>
      <c r="C117" s="26" t="s">
        <v>4080</v>
      </c>
      <c r="D117" t="s">
        <v>661</v>
      </c>
      <c r="E117" s="27" t="s">
        <v>4081</v>
      </c>
      <c r="F117" s="28" t="s">
        <v>683</v>
      </c>
      <c r="G117" s="29">
        <v>1</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4034</v>
      </c>
    </row>
    <row r="120" ht="102">
      <c r="A120" s="1" t="s">
        <v>666</v>
      </c>
      <c r="E120" s="27" t="s">
        <v>4075</v>
      </c>
    </row>
    <row r="121">
      <c r="A121" s="1" t="s">
        <v>659</v>
      </c>
      <c r="B121" s="1">
        <v>28</v>
      </c>
      <c r="C121" s="26" t="s">
        <v>4082</v>
      </c>
      <c r="D121" t="s">
        <v>661</v>
      </c>
      <c r="E121" s="27" t="s">
        <v>4083</v>
      </c>
      <c r="F121" s="28" t="s">
        <v>683</v>
      </c>
      <c r="G121" s="29">
        <v>2</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4034</v>
      </c>
    </row>
    <row r="124" ht="102">
      <c r="A124" s="1" t="s">
        <v>666</v>
      </c>
      <c r="E124" s="27" t="s">
        <v>4075</v>
      </c>
    </row>
    <row r="125">
      <c r="A125" s="1" t="s">
        <v>659</v>
      </c>
      <c r="B125" s="1">
        <v>29</v>
      </c>
      <c r="C125" s="26" t="s">
        <v>4084</v>
      </c>
      <c r="D125" t="s">
        <v>661</v>
      </c>
      <c r="E125" s="27" t="s">
        <v>4085</v>
      </c>
      <c r="F125" s="28" t="s">
        <v>683</v>
      </c>
      <c r="G125" s="29">
        <v>1</v>
      </c>
      <c r="H125" s="28">
        <v>0</v>
      </c>
      <c r="I125" s="30">
        <f>ROUND(G125*H125,P4)</f>
        <v>0</v>
      </c>
      <c r="L125" s="31">
        <v>0</v>
      </c>
      <c r="M125" s="24">
        <f>ROUND(G125*L125,P4)</f>
        <v>0</v>
      </c>
      <c r="N125" s="25" t="s">
        <v>3882</v>
      </c>
      <c r="O125" s="32">
        <f>M125*AA125</f>
        <v>0</v>
      </c>
      <c r="P125" s="1">
        <v>3</v>
      </c>
      <c r="AA125" s="1">
        <f>IF(P125=1,$O$3,IF(P125=2,$O$4,$O$5))</f>
        <v>0</v>
      </c>
    </row>
    <row r="126">
      <c r="A126" s="1" t="s">
        <v>664</v>
      </c>
      <c r="E126" s="27" t="s">
        <v>3883</v>
      </c>
    </row>
    <row r="127" ht="25.5">
      <c r="A127" s="1" t="s">
        <v>665</v>
      </c>
      <c r="E127" s="33" t="s">
        <v>4034</v>
      </c>
    </row>
    <row r="128" ht="102">
      <c r="A128" s="1" t="s">
        <v>666</v>
      </c>
      <c r="E128" s="27" t="s">
        <v>4086</v>
      </c>
    </row>
    <row r="129">
      <c r="A129" s="1" t="s">
        <v>659</v>
      </c>
      <c r="B129" s="1">
        <v>30</v>
      </c>
      <c r="C129" s="26" t="s">
        <v>4087</v>
      </c>
      <c r="D129" t="s">
        <v>661</v>
      </c>
      <c r="E129" s="27" t="s">
        <v>4088</v>
      </c>
      <c r="F129" s="28" t="s">
        <v>683</v>
      </c>
      <c r="G129" s="29">
        <v>1</v>
      </c>
      <c r="H129" s="28">
        <v>0</v>
      </c>
      <c r="I129" s="30">
        <f>ROUND(G129*H129,P4)</f>
        <v>0</v>
      </c>
      <c r="L129" s="31">
        <v>0</v>
      </c>
      <c r="M129" s="24">
        <f>ROUND(G129*L129,P4)</f>
        <v>0</v>
      </c>
      <c r="N129" s="25" t="s">
        <v>3882</v>
      </c>
      <c r="O129" s="32">
        <f>M129*AA129</f>
        <v>0</v>
      </c>
      <c r="P129" s="1">
        <v>3</v>
      </c>
      <c r="AA129" s="1">
        <f>IF(P129=1,$O$3,IF(P129=2,$O$4,$O$5))</f>
        <v>0</v>
      </c>
    </row>
    <row r="130">
      <c r="A130" s="1" t="s">
        <v>664</v>
      </c>
      <c r="E130" s="27" t="s">
        <v>3883</v>
      </c>
    </row>
    <row r="131" ht="25.5">
      <c r="A131" s="1" t="s">
        <v>665</v>
      </c>
      <c r="E131" s="33" t="s">
        <v>4034</v>
      </c>
    </row>
    <row r="132" ht="102">
      <c r="A132" s="1" t="s">
        <v>666</v>
      </c>
      <c r="E132" s="27" t="s">
        <v>4086</v>
      </c>
    </row>
    <row r="133">
      <c r="A133" s="1" t="s">
        <v>656</v>
      </c>
      <c r="C133" s="22" t="s">
        <v>3878</v>
      </c>
      <c r="E133" s="23" t="s">
        <v>3879</v>
      </c>
      <c r="L133" s="24">
        <f>SUMIFS(L134:L213,A134:A213,"P")</f>
        <v>0</v>
      </c>
      <c r="M133" s="24">
        <f>SUMIFS(M134:M213,A134:A213,"P")</f>
        <v>0</v>
      </c>
      <c r="N133" s="25"/>
    </row>
    <row r="134">
      <c r="A134" s="1" t="s">
        <v>659</v>
      </c>
      <c r="B134" s="1">
        <v>31</v>
      </c>
      <c r="C134" s="26" t="s">
        <v>4089</v>
      </c>
      <c r="D134" t="s">
        <v>661</v>
      </c>
      <c r="E134" s="27" t="s">
        <v>4090</v>
      </c>
      <c r="F134" s="28" t="s">
        <v>683</v>
      </c>
      <c r="G134" s="29">
        <v>1</v>
      </c>
      <c r="H134" s="28">
        <v>0</v>
      </c>
      <c r="I134" s="30">
        <f>ROUND(G134*H134,P4)</f>
        <v>0</v>
      </c>
      <c r="L134" s="31">
        <v>0</v>
      </c>
      <c r="M134" s="24">
        <f>ROUND(G134*L134,P4)</f>
        <v>0</v>
      </c>
      <c r="N134" s="25" t="s">
        <v>3882</v>
      </c>
      <c r="O134" s="32">
        <f>M134*AA134</f>
        <v>0</v>
      </c>
      <c r="P134" s="1">
        <v>3</v>
      </c>
      <c r="AA134" s="1">
        <f>IF(P134=1,$O$3,IF(P134=2,$O$4,$O$5))</f>
        <v>0</v>
      </c>
    </row>
    <row r="135">
      <c r="A135" s="1" t="s">
        <v>664</v>
      </c>
      <c r="E135" s="27" t="s">
        <v>3883</v>
      </c>
    </row>
    <row r="136" ht="25.5">
      <c r="A136" s="1" t="s">
        <v>665</v>
      </c>
      <c r="E136" s="33" t="s">
        <v>4034</v>
      </c>
    </row>
    <row r="137" ht="318.75">
      <c r="A137" s="1" t="s">
        <v>666</v>
      </c>
      <c r="E137" s="27" t="s">
        <v>4091</v>
      </c>
    </row>
    <row r="138">
      <c r="A138" s="1" t="s">
        <v>659</v>
      </c>
      <c r="B138" s="1">
        <v>32</v>
      </c>
      <c r="C138" s="26" t="s">
        <v>4092</v>
      </c>
      <c r="D138" t="s">
        <v>661</v>
      </c>
      <c r="E138" s="27" t="s">
        <v>4093</v>
      </c>
      <c r="F138" s="28" t="s">
        <v>683</v>
      </c>
      <c r="G138" s="29">
        <v>3</v>
      </c>
      <c r="H138" s="28">
        <v>0</v>
      </c>
      <c r="I138" s="30">
        <f>ROUND(G138*H138,P4)</f>
        <v>0</v>
      </c>
      <c r="L138" s="31">
        <v>0</v>
      </c>
      <c r="M138" s="24">
        <f>ROUND(G138*L138,P4)</f>
        <v>0</v>
      </c>
      <c r="N138" s="25" t="s">
        <v>3882</v>
      </c>
      <c r="O138" s="32">
        <f>M138*AA138</f>
        <v>0</v>
      </c>
      <c r="P138" s="1">
        <v>3</v>
      </c>
      <c r="AA138" s="1">
        <f>IF(P138=1,$O$3,IF(P138=2,$O$4,$O$5))</f>
        <v>0</v>
      </c>
    </row>
    <row r="139">
      <c r="A139" s="1" t="s">
        <v>664</v>
      </c>
      <c r="E139" s="27" t="s">
        <v>4094</v>
      </c>
    </row>
    <row r="140" ht="25.5">
      <c r="A140" s="1" t="s">
        <v>665</v>
      </c>
      <c r="E140" s="33" t="s">
        <v>4034</v>
      </c>
    </row>
    <row r="141" ht="89.25">
      <c r="A141" s="1" t="s">
        <v>666</v>
      </c>
      <c r="E141" s="27" t="s">
        <v>4095</v>
      </c>
    </row>
    <row r="142" ht="25.5">
      <c r="A142" s="1" t="s">
        <v>659</v>
      </c>
      <c r="B142" s="1">
        <v>33</v>
      </c>
      <c r="C142" s="26" t="s">
        <v>4096</v>
      </c>
      <c r="D142" t="s">
        <v>661</v>
      </c>
      <c r="E142" s="27" t="s">
        <v>4097</v>
      </c>
      <c r="F142" s="28" t="s">
        <v>683</v>
      </c>
      <c r="G142" s="29">
        <v>3</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4034</v>
      </c>
    </row>
    <row r="145" ht="89.25">
      <c r="A145" s="1" t="s">
        <v>666</v>
      </c>
      <c r="E145" s="27" t="s">
        <v>4098</v>
      </c>
    </row>
    <row r="146" ht="25.5">
      <c r="A146" s="1" t="s">
        <v>659</v>
      </c>
      <c r="B146" s="1">
        <v>34</v>
      </c>
      <c r="C146" s="26" t="s">
        <v>4099</v>
      </c>
      <c r="D146" t="s">
        <v>661</v>
      </c>
      <c r="E146" s="27" t="s">
        <v>4100</v>
      </c>
      <c r="F146" s="28" t="s">
        <v>683</v>
      </c>
      <c r="G146" s="29">
        <v>1</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4034</v>
      </c>
    </row>
    <row r="149" ht="89.25">
      <c r="A149" s="1" t="s">
        <v>666</v>
      </c>
      <c r="E149" s="27" t="s">
        <v>4101</v>
      </c>
    </row>
    <row r="150" ht="38.25">
      <c r="A150" s="1" t="s">
        <v>659</v>
      </c>
      <c r="B150" s="1">
        <v>35</v>
      </c>
      <c r="C150" s="26" t="s">
        <v>4007</v>
      </c>
      <c r="D150" t="s">
        <v>661</v>
      </c>
      <c r="E150" s="27" t="s">
        <v>4008</v>
      </c>
      <c r="F150" s="28" t="s">
        <v>683</v>
      </c>
      <c r="G150" s="29">
        <v>2</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4034</v>
      </c>
    </row>
    <row r="153" ht="76.5">
      <c r="A153" s="1" t="s">
        <v>666</v>
      </c>
      <c r="E153" s="27" t="s">
        <v>4102</v>
      </c>
    </row>
    <row r="154">
      <c r="A154" s="1" t="s">
        <v>659</v>
      </c>
      <c r="B154" s="1">
        <v>36</v>
      </c>
      <c r="C154" s="26" t="s">
        <v>4010</v>
      </c>
      <c r="D154" t="s">
        <v>661</v>
      </c>
      <c r="E154" s="27" t="s">
        <v>4011</v>
      </c>
      <c r="F154" s="28" t="s">
        <v>683</v>
      </c>
      <c r="G154" s="29">
        <v>1</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4034</v>
      </c>
    </row>
    <row r="157" ht="280.5">
      <c r="A157" s="1" t="s">
        <v>666</v>
      </c>
      <c r="E157" s="27" t="s">
        <v>4103</v>
      </c>
    </row>
    <row r="158" ht="25.5">
      <c r="A158" s="1" t="s">
        <v>659</v>
      </c>
      <c r="B158" s="1">
        <v>37</v>
      </c>
      <c r="C158" s="26" t="s">
        <v>4104</v>
      </c>
      <c r="D158" t="s">
        <v>661</v>
      </c>
      <c r="E158" s="27" t="s">
        <v>4105</v>
      </c>
      <c r="F158" s="28" t="s">
        <v>683</v>
      </c>
      <c r="G158" s="29">
        <v>5</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4034</v>
      </c>
    </row>
    <row r="161" ht="76.5">
      <c r="A161" s="1" t="s">
        <v>666</v>
      </c>
      <c r="E161" s="27" t="s">
        <v>4102</v>
      </c>
    </row>
    <row r="162">
      <c r="A162" s="1" t="s">
        <v>659</v>
      </c>
      <c r="B162" s="1">
        <v>38</v>
      </c>
      <c r="C162" s="26" t="s">
        <v>4106</v>
      </c>
      <c r="D162" t="s">
        <v>661</v>
      </c>
      <c r="E162" s="27" t="s">
        <v>4107</v>
      </c>
      <c r="F162" s="28" t="s">
        <v>683</v>
      </c>
      <c r="G162" s="29">
        <v>3</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4034</v>
      </c>
    </row>
    <row r="165" ht="293.25">
      <c r="A165" s="1" t="s">
        <v>666</v>
      </c>
      <c r="E165" s="27" t="s">
        <v>4108</v>
      </c>
    </row>
    <row r="166" ht="25.5">
      <c r="A166" s="1" t="s">
        <v>659</v>
      </c>
      <c r="B166" s="1">
        <v>39</v>
      </c>
      <c r="C166" s="26" t="s">
        <v>4109</v>
      </c>
      <c r="D166" t="s">
        <v>661</v>
      </c>
      <c r="E166" s="27" t="s">
        <v>4110</v>
      </c>
      <c r="F166" s="28" t="s">
        <v>683</v>
      </c>
      <c r="G166" s="29">
        <v>10</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4034</v>
      </c>
    </row>
    <row r="169" ht="293.25">
      <c r="A169" s="1" t="s">
        <v>666</v>
      </c>
      <c r="E169" s="27" t="s">
        <v>4108</v>
      </c>
    </row>
    <row r="170" ht="25.5">
      <c r="A170" s="1" t="s">
        <v>659</v>
      </c>
      <c r="B170" s="1">
        <v>40</v>
      </c>
      <c r="C170" s="26" t="s">
        <v>3880</v>
      </c>
      <c r="D170" t="s">
        <v>661</v>
      </c>
      <c r="E170" s="27" t="s">
        <v>3881</v>
      </c>
      <c r="F170" s="28" t="s">
        <v>683</v>
      </c>
      <c r="G170" s="29">
        <v>1</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4034</v>
      </c>
    </row>
    <row r="173" ht="293.25">
      <c r="A173" s="1" t="s">
        <v>666</v>
      </c>
      <c r="E173" s="27" t="s">
        <v>4108</v>
      </c>
    </row>
    <row r="174">
      <c r="A174" s="1" t="s">
        <v>659</v>
      </c>
      <c r="B174" s="1">
        <v>41</v>
      </c>
      <c r="C174" s="26" t="s">
        <v>4111</v>
      </c>
      <c r="D174" t="s">
        <v>661</v>
      </c>
      <c r="E174" s="27" t="s">
        <v>4112</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4034</v>
      </c>
    </row>
    <row r="177" ht="280.5">
      <c r="A177" s="1" t="s">
        <v>666</v>
      </c>
      <c r="E177" s="27" t="s">
        <v>4113</v>
      </c>
    </row>
    <row r="178">
      <c r="A178" s="1" t="s">
        <v>659</v>
      </c>
      <c r="B178" s="1">
        <v>42</v>
      </c>
      <c r="C178" s="26" t="s">
        <v>4114</v>
      </c>
      <c r="D178" t="s">
        <v>661</v>
      </c>
      <c r="E178" s="27" t="s">
        <v>4115</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4034</v>
      </c>
    </row>
    <row r="181" ht="306">
      <c r="A181" s="1" t="s">
        <v>666</v>
      </c>
      <c r="E181" s="27" t="s">
        <v>4116</v>
      </c>
    </row>
    <row r="182">
      <c r="A182" s="1" t="s">
        <v>659</v>
      </c>
      <c r="B182" s="1">
        <v>43</v>
      </c>
      <c r="C182" s="26" t="s">
        <v>4117</v>
      </c>
      <c r="D182" t="s">
        <v>661</v>
      </c>
      <c r="E182" s="27" t="s">
        <v>4118</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4034</v>
      </c>
    </row>
    <row r="185" ht="293.25">
      <c r="A185" s="1" t="s">
        <v>666</v>
      </c>
      <c r="E185" s="27" t="s">
        <v>4119</v>
      </c>
    </row>
    <row r="186">
      <c r="A186" s="1" t="s">
        <v>659</v>
      </c>
      <c r="B186" s="1">
        <v>44</v>
      </c>
      <c r="C186" s="26" t="s">
        <v>4120</v>
      </c>
      <c r="D186" t="s">
        <v>661</v>
      </c>
      <c r="E186" s="27" t="s">
        <v>4121</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4034</v>
      </c>
    </row>
    <row r="189" ht="255">
      <c r="A189" s="1" t="s">
        <v>666</v>
      </c>
      <c r="E189" s="27" t="s">
        <v>4122</v>
      </c>
    </row>
    <row r="190" ht="38.25">
      <c r="A190" s="1" t="s">
        <v>659</v>
      </c>
      <c r="B190" s="1">
        <v>45</v>
      </c>
      <c r="C190" s="26" t="s">
        <v>4123</v>
      </c>
      <c r="D190" t="s">
        <v>661</v>
      </c>
      <c r="E190" s="27" t="s">
        <v>4124</v>
      </c>
      <c r="F190" s="28" t="s">
        <v>683</v>
      </c>
      <c r="G190" s="29">
        <v>2</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4034</v>
      </c>
    </row>
    <row r="193" ht="331.5">
      <c r="A193" s="1" t="s">
        <v>666</v>
      </c>
      <c r="E193" s="27" t="s">
        <v>4125</v>
      </c>
    </row>
    <row r="194">
      <c r="A194" s="1" t="s">
        <v>659</v>
      </c>
      <c r="B194" s="1">
        <v>46</v>
      </c>
      <c r="C194" s="26" t="s">
        <v>4126</v>
      </c>
      <c r="D194" t="s">
        <v>661</v>
      </c>
      <c r="E194" s="27" t="s">
        <v>4127</v>
      </c>
      <c r="F194" s="28" t="s">
        <v>683</v>
      </c>
      <c r="G194" s="29">
        <v>1</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4034</v>
      </c>
    </row>
    <row r="197" ht="89.25">
      <c r="A197" s="1" t="s">
        <v>666</v>
      </c>
      <c r="E197" s="27" t="s">
        <v>4128</v>
      </c>
    </row>
    <row r="198">
      <c r="A198" s="1" t="s">
        <v>659</v>
      </c>
      <c r="B198" s="1">
        <v>47</v>
      </c>
      <c r="C198" s="26" t="s">
        <v>4129</v>
      </c>
      <c r="D198" t="s">
        <v>661</v>
      </c>
      <c r="E198" s="27" t="s">
        <v>4130</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4034</v>
      </c>
    </row>
    <row r="201" ht="63.75">
      <c r="A201" s="1" t="s">
        <v>666</v>
      </c>
      <c r="E201" s="27" t="s">
        <v>4131</v>
      </c>
    </row>
    <row r="202">
      <c r="A202" s="1" t="s">
        <v>659</v>
      </c>
      <c r="B202" s="1">
        <v>48</v>
      </c>
      <c r="C202" s="26" t="s">
        <v>3946</v>
      </c>
      <c r="D202" t="s">
        <v>661</v>
      </c>
      <c r="E202" s="27" t="s">
        <v>3947</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4034</v>
      </c>
    </row>
    <row r="205" ht="89.25">
      <c r="A205" s="1" t="s">
        <v>666</v>
      </c>
      <c r="E205" s="27" t="s">
        <v>4132</v>
      </c>
    </row>
    <row r="206">
      <c r="A206" s="1" t="s">
        <v>659</v>
      </c>
      <c r="B206" s="1">
        <v>49</v>
      </c>
      <c r="C206" s="26" t="s">
        <v>3956</v>
      </c>
      <c r="D206" t="s">
        <v>661</v>
      </c>
      <c r="E206" s="27" t="s">
        <v>3957</v>
      </c>
      <c r="F206" s="28" t="s">
        <v>683</v>
      </c>
      <c r="G206" s="29">
        <v>1</v>
      </c>
      <c r="H206" s="28">
        <v>0</v>
      </c>
      <c r="I206" s="30">
        <f>ROUND(G206*H206,P4)</f>
        <v>0</v>
      </c>
      <c r="L206" s="31">
        <v>0</v>
      </c>
      <c r="M206" s="24">
        <f>ROUND(G206*L206,P4)</f>
        <v>0</v>
      </c>
      <c r="N206" s="25" t="s">
        <v>3882</v>
      </c>
      <c r="O206" s="32">
        <f>M206*AA206</f>
        <v>0</v>
      </c>
      <c r="P206" s="1">
        <v>3</v>
      </c>
      <c r="AA206" s="1">
        <f>IF(P206=1,$O$3,IF(P206=2,$O$4,$O$5))</f>
        <v>0</v>
      </c>
    </row>
    <row r="207">
      <c r="A207" s="1" t="s">
        <v>664</v>
      </c>
      <c r="E207" s="27" t="s">
        <v>3883</v>
      </c>
    </row>
    <row r="208" ht="25.5">
      <c r="A208" s="1" t="s">
        <v>665</v>
      </c>
      <c r="E208" s="33" t="s">
        <v>4034</v>
      </c>
    </row>
    <row r="209" ht="140.25">
      <c r="A209" s="1" t="s">
        <v>666</v>
      </c>
      <c r="E209" s="27" t="s">
        <v>4133</v>
      </c>
    </row>
    <row r="210" ht="25.5">
      <c r="A210" s="1" t="s">
        <v>659</v>
      </c>
      <c r="B210" s="1">
        <v>50</v>
      </c>
      <c r="C210" s="26" t="s">
        <v>3978</v>
      </c>
      <c r="D210" t="s">
        <v>661</v>
      </c>
      <c r="E210" s="27" t="s">
        <v>3979</v>
      </c>
      <c r="F210" s="28" t="s">
        <v>683</v>
      </c>
      <c r="G210" s="29">
        <v>1</v>
      </c>
      <c r="H210" s="28">
        <v>0</v>
      </c>
      <c r="I210" s="30">
        <f>ROUND(G210*H210,P4)</f>
        <v>0</v>
      </c>
      <c r="L210" s="31">
        <v>0</v>
      </c>
      <c r="M210" s="24">
        <f>ROUND(G210*L210,P4)</f>
        <v>0</v>
      </c>
      <c r="N210" s="25" t="s">
        <v>3882</v>
      </c>
      <c r="O210" s="32">
        <f>M210*AA210</f>
        <v>0</v>
      </c>
      <c r="P210" s="1">
        <v>3</v>
      </c>
      <c r="AA210" s="1">
        <f>IF(P210=1,$O$3,IF(P210=2,$O$4,$O$5))</f>
        <v>0</v>
      </c>
    </row>
    <row r="211">
      <c r="A211" s="1" t="s">
        <v>664</v>
      </c>
      <c r="E211" s="27" t="s">
        <v>3883</v>
      </c>
    </row>
    <row r="212" ht="25.5">
      <c r="A212" s="1" t="s">
        <v>665</v>
      </c>
      <c r="E212" s="33" t="s">
        <v>4034</v>
      </c>
    </row>
    <row r="213" ht="204">
      <c r="A213" s="1" t="s">
        <v>666</v>
      </c>
      <c r="E213" s="27" t="s">
        <v>3973</v>
      </c>
    </row>
    <row r="214">
      <c r="A214" s="1" t="s">
        <v>656</v>
      </c>
      <c r="C214" s="22" t="s">
        <v>3983</v>
      </c>
      <c r="E214" s="23" t="s">
        <v>3984</v>
      </c>
      <c r="L214" s="24">
        <f>SUMIFS(L215:L246,A215:A246,"P")</f>
        <v>0</v>
      </c>
      <c r="M214" s="24">
        <f>SUMIFS(M215:M246,A215:A246,"P")</f>
        <v>0</v>
      </c>
      <c r="N214" s="25"/>
    </row>
    <row r="215" ht="25.5">
      <c r="A215" s="1" t="s">
        <v>659</v>
      </c>
      <c r="B215" s="1">
        <v>51</v>
      </c>
      <c r="C215" s="26" t="s">
        <v>2147</v>
      </c>
      <c r="D215" t="s">
        <v>661</v>
      </c>
      <c r="E215" s="27" t="s">
        <v>3458</v>
      </c>
      <c r="F215" s="28" t="s">
        <v>683</v>
      </c>
      <c r="G215" s="29">
        <v>1</v>
      </c>
      <c r="H215" s="28">
        <v>0</v>
      </c>
      <c r="I215" s="30">
        <f>ROUND(G215*H215,P4)</f>
        <v>0</v>
      </c>
      <c r="L215" s="31">
        <v>0</v>
      </c>
      <c r="M215" s="24">
        <f>ROUND(G215*L215,P4)</f>
        <v>0</v>
      </c>
      <c r="N215" s="25" t="s">
        <v>3882</v>
      </c>
      <c r="O215" s="32">
        <f>M215*AA215</f>
        <v>0</v>
      </c>
      <c r="P215" s="1">
        <v>3</v>
      </c>
      <c r="AA215" s="1">
        <f>IF(P215=1,$O$3,IF(P215=2,$O$4,$O$5))</f>
        <v>0</v>
      </c>
    </row>
    <row r="216">
      <c r="A216" s="1" t="s">
        <v>664</v>
      </c>
      <c r="E216" s="27" t="s">
        <v>3883</v>
      </c>
    </row>
    <row r="217" ht="25.5">
      <c r="A217" s="1" t="s">
        <v>665</v>
      </c>
      <c r="E217" s="33" t="s">
        <v>4034</v>
      </c>
    </row>
    <row r="218" ht="140.25">
      <c r="A218" s="1" t="s">
        <v>666</v>
      </c>
      <c r="E218" s="27" t="s">
        <v>3985</v>
      </c>
    </row>
    <row r="219" ht="38.25">
      <c r="A219" s="1" t="s">
        <v>659</v>
      </c>
      <c r="B219" s="1">
        <v>52</v>
      </c>
      <c r="C219" s="26" t="s">
        <v>3986</v>
      </c>
      <c r="D219" t="s">
        <v>661</v>
      </c>
      <c r="E219" s="27" t="s">
        <v>3987</v>
      </c>
      <c r="F219" s="28" t="s">
        <v>683</v>
      </c>
      <c r="G219" s="29">
        <v>1</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4034</v>
      </c>
    </row>
    <row r="222" ht="63.75">
      <c r="A222" s="1" t="s">
        <v>666</v>
      </c>
      <c r="E222" s="27" t="s">
        <v>3988</v>
      </c>
    </row>
    <row r="223" ht="25.5">
      <c r="A223" s="1" t="s">
        <v>659</v>
      </c>
      <c r="B223" s="1">
        <v>53</v>
      </c>
      <c r="C223" s="26" t="s">
        <v>3989</v>
      </c>
      <c r="D223" t="s">
        <v>661</v>
      </c>
      <c r="E223" s="27" t="s">
        <v>3990</v>
      </c>
      <c r="F223" s="28" t="s">
        <v>683</v>
      </c>
      <c r="G223" s="29">
        <v>1</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4034</v>
      </c>
    </row>
    <row r="226" ht="153">
      <c r="A226" s="1" t="s">
        <v>666</v>
      </c>
      <c r="E226" s="27" t="s">
        <v>3991</v>
      </c>
    </row>
    <row r="227">
      <c r="A227" s="1" t="s">
        <v>659</v>
      </c>
      <c r="B227" s="1">
        <v>54</v>
      </c>
      <c r="C227" s="26" t="s">
        <v>4135</v>
      </c>
      <c r="D227" t="s">
        <v>661</v>
      </c>
      <c r="E227" s="27" t="s">
        <v>4136</v>
      </c>
      <c r="F227" s="28" t="s">
        <v>683</v>
      </c>
      <c r="G227" s="29">
        <v>5</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4034</v>
      </c>
    </row>
    <row r="230" ht="38.25">
      <c r="A230" s="1" t="s">
        <v>666</v>
      </c>
      <c r="E230" s="27" t="s">
        <v>4137</v>
      </c>
    </row>
    <row r="231">
      <c r="A231" s="1" t="s">
        <v>659</v>
      </c>
      <c r="B231" s="1">
        <v>55</v>
      </c>
      <c r="C231" s="26" t="s">
        <v>4138</v>
      </c>
      <c r="D231" t="s">
        <v>661</v>
      </c>
      <c r="E231" s="27" t="s">
        <v>4139</v>
      </c>
      <c r="F231" s="28" t="s">
        <v>683</v>
      </c>
      <c r="G231" s="29">
        <v>1</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4034</v>
      </c>
    </row>
    <row r="234" ht="38.25">
      <c r="A234" s="1" t="s">
        <v>666</v>
      </c>
      <c r="E234" s="27" t="s">
        <v>4137</v>
      </c>
    </row>
    <row r="235">
      <c r="A235" s="1" t="s">
        <v>659</v>
      </c>
      <c r="B235" s="1">
        <v>56</v>
      </c>
      <c r="C235" s="26" t="s">
        <v>4140</v>
      </c>
      <c r="D235" t="s">
        <v>661</v>
      </c>
      <c r="E235" s="27" t="s">
        <v>4141</v>
      </c>
      <c r="F235" s="28" t="s">
        <v>868</v>
      </c>
      <c r="G235" s="29">
        <v>16</v>
      </c>
      <c r="H235" s="28">
        <v>0</v>
      </c>
      <c r="I235" s="30">
        <f>ROUND(G235*H235,P4)</f>
        <v>0</v>
      </c>
      <c r="L235" s="31">
        <v>0</v>
      </c>
      <c r="M235" s="24">
        <f>ROUND(G235*L235,P4)</f>
        <v>0</v>
      </c>
      <c r="N235" s="25" t="s">
        <v>3882</v>
      </c>
      <c r="O235" s="32">
        <f>M235*AA235</f>
        <v>0</v>
      </c>
      <c r="P235" s="1">
        <v>3</v>
      </c>
      <c r="AA235" s="1">
        <f>IF(P235=1,$O$3,IF(P235=2,$O$4,$O$5))</f>
        <v>0</v>
      </c>
    </row>
    <row r="236">
      <c r="A236" s="1" t="s">
        <v>664</v>
      </c>
      <c r="E236" s="27" t="s">
        <v>3883</v>
      </c>
    </row>
    <row r="237" ht="25.5">
      <c r="A237" s="1" t="s">
        <v>665</v>
      </c>
      <c r="E237" s="33" t="s">
        <v>4034</v>
      </c>
    </row>
    <row r="238" ht="153">
      <c r="A238" s="1" t="s">
        <v>666</v>
      </c>
      <c r="E238" s="27" t="s">
        <v>4142</v>
      </c>
    </row>
    <row r="239">
      <c r="A239" s="1" t="s">
        <v>659</v>
      </c>
      <c r="B239" s="1">
        <v>57</v>
      </c>
      <c r="C239" s="26" t="s">
        <v>1973</v>
      </c>
      <c r="D239" t="s">
        <v>661</v>
      </c>
      <c r="E239" s="27" t="s">
        <v>1974</v>
      </c>
      <c r="F239" s="28" t="s">
        <v>868</v>
      </c>
      <c r="G239" s="29">
        <v>4</v>
      </c>
      <c r="H239" s="28">
        <v>0</v>
      </c>
      <c r="I239" s="30">
        <f>ROUND(G239*H239,P4)</f>
        <v>0</v>
      </c>
      <c r="L239" s="31">
        <v>0</v>
      </c>
      <c r="M239" s="24">
        <f>ROUND(G239*L239,P4)</f>
        <v>0</v>
      </c>
      <c r="N239" s="25" t="s">
        <v>3882</v>
      </c>
      <c r="O239" s="32">
        <f>M239*AA239</f>
        <v>0</v>
      </c>
      <c r="P239" s="1">
        <v>3</v>
      </c>
      <c r="AA239" s="1">
        <f>IF(P239=1,$O$3,IF(P239=2,$O$4,$O$5))</f>
        <v>0</v>
      </c>
    </row>
    <row r="240">
      <c r="A240" s="1" t="s">
        <v>664</v>
      </c>
      <c r="E240" s="27" t="s">
        <v>3883</v>
      </c>
    </row>
    <row r="241" ht="25.5">
      <c r="A241" s="1" t="s">
        <v>665</v>
      </c>
      <c r="E241" s="33" t="s">
        <v>4034</v>
      </c>
    </row>
    <row r="242" ht="153">
      <c r="A242" s="1" t="s">
        <v>666</v>
      </c>
      <c r="E242" s="27" t="s">
        <v>4143</v>
      </c>
    </row>
    <row r="243">
      <c r="A243" s="1" t="s">
        <v>659</v>
      </c>
      <c r="B243" s="1">
        <v>58</v>
      </c>
      <c r="C243" s="26" t="s">
        <v>1977</v>
      </c>
      <c r="D243" t="s">
        <v>661</v>
      </c>
      <c r="E243" s="27" t="s">
        <v>1978</v>
      </c>
      <c r="F243" s="28" t="s">
        <v>868</v>
      </c>
      <c r="G243" s="29">
        <v>4</v>
      </c>
      <c r="H243" s="28">
        <v>0</v>
      </c>
      <c r="I243" s="30">
        <f>ROUND(G243*H243,P4)</f>
        <v>0</v>
      </c>
      <c r="L243" s="31">
        <v>0</v>
      </c>
      <c r="M243" s="24">
        <f>ROUND(G243*L243,P4)</f>
        <v>0</v>
      </c>
      <c r="N243" s="25" t="s">
        <v>3882</v>
      </c>
      <c r="O243" s="32">
        <f>M243*AA243</f>
        <v>0</v>
      </c>
      <c r="P243" s="1">
        <v>3</v>
      </c>
      <c r="AA243" s="1">
        <f>IF(P243=1,$O$3,IF(P243=2,$O$4,$O$5))</f>
        <v>0</v>
      </c>
    </row>
    <row r="244">
      <c r="A244" s="1" t="s">
        <v>664</v>
      </c>
      <c r="E244" s="27" t="s">
        <v>3883</v>
      </c>
    </row>
    <row r="245" ht="25.5">
      <c r="A245" s="1" t="s">
        <v>665</v>
      </c>
      <c r="E245" s="33" t="s">
        <v>4034</v>
      </c>
    </row>
    <row r="246" ht="153">
      <c r="A246" s="1" t="s">
        <v>666</v>
      </c>
      <c r="E246" s="27" t="s">
        <v>4144</v>
      </c>
    </row>
    <row r="247">
      <c r="A247" s="1" t="s">
        <v>656</v>
      </c>
      <c r="C247" s="22" t="s">
        <v>3992</v>
      </c>
      <c r="E247" s="23" t="s">
        <v>3993</v>
      </c>
      <c r="L247" s="24">
        <f>SUMIFS(L248:L275,A248:A275,"P")</f>
        <v>0</v>
      </c>
      <c r="M247" s="24">
        <f>SUMIFS(M248:M275,A248:A275,"P")</f>
        <v>0</v>
      </c>
      <c r="N247" s="25"/>
    </row>
    <row r="248">
      <c r="A248" s="1" t="s">
        <v>659</v>
      </c>
      <c r="B248" s="1">
        <v>59</v>
      </c>
      <c r="C248" s="26" t="s">
        <v>4145</v>
      </c>
      <c r="D248" t="s">
        <v>661</v>
      </c>
      <c r="E248" s="27" t="s">
        <v>4146</v>
      </c>
      <c r="F248" s="28" t="s">
        <v>683</v>
      </c>
      <c r="G248" s="29">
        <v>4</v>
      </c>
      <c r="H248" s="28">
        <v>0</v>
      </c>
      <c r="I248" s="30">
        <f>ROUND(G248*H248,P4)</f>
        <v>0</v>
      </c>
      <c r="L248" s="31">
        <v>0</v>
      </c>
      <c r="M248" s="24">
        <f>ROUND(G248*L248,P4)</f>
        <v>0</v>
      </c>
      <c r="N248" s="25" t="s">
        <v>3882</v>
      </c>
      <c r="O248" s="32">
        <f>M248*AA248</f>
        <v>0</v>
      </c>
      <c r="P248" s="1">
        <v>3</v>
      </c>
      <c r="AA248" s="1">
        <f>IF(P248=1,$O$3,IF(P248=2,$O$4,$O$5))</f>
        <v>0</v>
      </c>
    </row>
    <row r="249">
      <c r="A249" s="1" t="s">
        <v>664</v>
      </c>
      <c r="E249" s="27" t="s">
        <v>3883</v>
      </c>
    </row>
    <row r="250" ht="25.5">
      <c r="A250" s="1" t="s">
        <v>665</v>
      </c>
      <c r="E250" s="33" t="s">
        <v>4034</v>
      </c>
    </row>
    <row r="251" ht="89.25">
      <c r="A251" s="1" t="s">
        <v>666</v>
      </c>
      <c r="E251" s="27" t="s">
        <v>1960</v>
      </c>
    </row>
    <row r="252">
      <c r="A252" s="1" t="s">
        <v>659</v>
      </c>
      <c r="B252" s="1">
        <v>60</v>
      </c>
      <c r="C252" s="26" t="s">
        <v>4147</v>
      </c>
      <c r="D252" t="s">
        <v>661</v>
      </c>
      <c r="E252" s="27" t="s">
        <v>4148</v>
      </c>
      <c r="F252" s="28" t="s">
        <v>683</v>
      </c>
      <c r="G252" s="29">
        <v>4</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4034</v>
      </c>
    </row>
    <row r="255" ht="102">
      <c r="A255" s="1" t="s">
        <v>666</v>
      </c>
      <c r="E255" s="27" t="s">
        <v>1963</v>
      </c>
    </row>
    <row r="256">
      <c r="A256" s="1" t="s">
        <v>659</v>
      </c>
      <c r="B256" s="1">
        <v>61</v>
      </c>
      <c r="C256" s="26" t="s">
        <v>4149</v>
      </c>
      <c r="D256" t="s">
        <v>661</v>
      </c>
      <c r="E256" s="27" t="s">
        <v>4150</v>
      </c>
      <c r="F256" s="28" t="s">
        <v>683</v>
      </c>
      <c r="G256" s="29">
        <v>5</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4034</v>
      </c>
    </row>
    <row r="259" ht="89.25">
      <c r="A259" s="1" t="s">
        <v>666</v>
      </c>
      <c r="E259" s="27" t="s">
        <v>1960</v>
      </c>
    </row>
    <row r="260">
      <c r="A260" s="1" t="s">
        <v>659</v>
      </c>
      <c r="B260" s="1">
        <v>62</v>
      </c>
      <c r="C260" s="26" t="s">
        <v>2742</v>
      </c>
      <c r="D260" t="s">
        <v>661</v>
      </c>
      <c r="E260" s="27" t="s">
        <v>2743</v>
      </c>
      <c r="F260" s="28" t="s">
        <v>683</v>
      </c>
      <c r="G260" s="29">
        <v>5</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4034</v>
      </c>
    </row>
    <row r="263" ht="102">
      <c r="A263" s="1" t="s">
        <v>666</v>
      </c>
      <c r="E263" s="27" t="s">
        <v>1963</v>
      </c>
    </row>
    <row r="264">
      <c r="A264" s="1" t="s">
        <v>659</v>
      </c>
      <c r="B264" s="1">
        <v>63</v>
      </c>
      <c r="C264" s="26" t="s">
        <v>4021</v>
      </c>
      <c r="D264" t="s">
        <v>661</v>
      </c>
      <c r="E264" s="27" t="s">
        <v>4151</v>
      </c>
      <c r="F264" s="28" t="s">
        <v>683</v>
      </c>
      <c r="G264" s="29">
        <v>1</v>
      </c>
      <c r="H264" s="28">
        <v>0</v>
      </c>
      <c r="I264" s="30">
        <f>ROUND(G264*H264,P4)</f>
        <v>0</v>
      </c>
      <c r="L264" s="31">
        <v>0</v>
      </c>
      <c r="M264" s="24">
        <f>ROUND(G264*L264,P4)</f>
        <v>0</v>
      </c>
      <c r="N264" s="25" t="s">
        <v>3882</v>
      </c>
      <c r="O264" s="32">
        <f>M264*AA264</f>
        <v>0</v>
      </c>
      <c r="P264" s="1">
        <v>3</v>
      </c>
      <c r="AA264" s="1">
        <f>IF(P264=1,$O$3,IF(P264=2,$O$4,$O$5))</f>
        <v>0</v>
      </c>
    </row>
    <row r="265">
      <c r="A265" s="1" t="s">
        <v>664</v>
      </c>
      <c r="E265" s="27" t="s">
        <v>3883</v>
      </c>
    </row>
    <row r="266" ht="25.5">
      <c r="A266" s="1" t="s">
        <v>665</v>
      </c>
      <c r="E266" s="33" t="s">
        <v>4034</v>
      </c>
    </row>
    <row r="267" ht="63.75">
      <c r="A267" s="1" t="s">
        <v>666</v>
      </c>
      <c r="E267" s="27" t="s">
        <v>4152</v>
      </c>
    </row>
    <row r="268">
      <c r="A268" s="1" t="s">
        <v>659</v>
      </c>
      <c r="B268" s="1">
        <v>64</v>
      </c>
      <c r="C268" s="26" t="s">
        <v>4025</v>
      </c>
      <c r="D268" t="s">
        <v>661</v>
      </c>
      <c r="E268" s="27" t="s">
        <v>4026</v>
      </c>
      <c r="F268" s="28" t="s">
        <v>683</v>
      </c>
      <c r="G268" s="29">
        <v>2</v>
      </c>
      <c r="H268" s="28">
        <v>0</v>
      </c>
      <c r="I268" s="30">
        <f>ROUND(G268*H268,P4)</f>
        <v>0</v>
      </c>
      <c r="L268" s="31">
        <v>0</v>
      </c>
      <c r="M268" s="24">
        <f>ROUND(G268*L268,P4)</f>
        <v>0</v>
      </c>
      <c r="N268" s="25" t="s">
        <v>3882</v>
      </c>
      <c r="O268" s="32">
        <f>M268*AA268</f>
        <v>0</v>
      </c>
      <c r="P268" s="1">
        <v>3</v>
      </c>
      <c r="AA268" s="1">
        <f>IF(P268=1,$O$3,IF(P268=2,$O$4,$O$5))</f>
        <v>0</v>
      </c>
    </row>
    <row r="269">
      <c r="A269" s="1" t="s">
        <v>664</v>
      </c>
      <c r="E269" s="27" t="s">
        <v>3883</v>
      </c>
    </row>
    <row r="270" ht="25.5">
      <c r="A270" s="1" t="s">
        <v>665</v>
      </c>
      <c r="E270" s="33" t="s">
        <v>4034</v>
      </c>
    </row>
    <row r="271" ht="63.75">
      <c r="A271" s="1" t="s">
        <v>666</v>
      </c>
      <c r="E271" s="27" t="s">
        <v>4153</v>
      </c>
    </row>
    <row r="272">
      <c r="A272" s="1" t="s">
        <v>659</v>
      </c>
      <c r="B272" s="1">
        <v>65</v>
      </c>
      <c r="C272" s="26" t="s">
        <v>2106</v>
      </c>
      <c r="D272" t="s">
        <v>661</v>
      </c>
      <c r="E272" s="27" t="s">
        <v>2107</v>
      </c>
      <c r="F272" s="28" t="s">
        <v>683</v>
      </c>
      <c r="G272" s="29">
        <v>2</v>
      </c>
      <c r="H272" s="28">
        <v>0</v>
      </c>
      <c r="I272" s="30">
        <f>ROUND(G272*H272,P4)</f>
        <v>0</v>
      </c>
      <c r="L272" s="31">
        <v>0</v>
      </c>
      <c r="M272" s="24">
        <f>ROUND(G272*L272,P4)</f>
        <v>0</v>
      </c>
      <c r="N272" s="25" t="s">
        <v>3882</v>
      </c>
      <c r="O272" s="32">
        <f>M272*AA272</f>
        <v>0</v>
      </c>
      <c r="P272" s="1">
        <v>3</v>
      </c>
      <c r="AA272" s="1">
        <f>IF(P272=1,$O$3,IF(P272=2,$O$4,$O$5))</f>
        <v>0</v>
      </c>
    </row>
    <row r="273">
      <c r="A273" s="1" t="s">
        <v>664</v>
      </c>
      <c r="E273" s="27" t="s">
        <v>3883</v>
      </c>
    </row>
    <row r="274" ht="25.5">
      <c r="A274" s="1" t="s">
        <v>665</v>
      </c>
      <c r="E274" s="33" t="s">
        <v>4034</v>
      </c>
    </row>
    <row r="275" ht="114.75">
      <c r="A275" s="1" t="s">
        <v>666</v>
      </c>
      <c r="E275" s="27" t="s">
        <v>4154</v>
      </c>
    </row>
  </sheetData>
  <sheetProtection sheet="1" objects="1" scenarios="1" spinCount="100000" saltValue="AUgvYZ5aFeL117Ghk+MniJHVvaucBev5Qk3qSN1jrZaiW1xV3tha1VaiRIIt9jtFhhYDuTusLZ+gvVjy95Lk+w==" hashValue="GxNlsyXg7G8OGj/tiRWfDK+eteNyBkJ896651jakTGq2USxvgn+AR4qybN6UitSgHiemTq59ESTgKeVxtLXM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4167</v>
      </c>
      <c r="E8" s="23" t="s">
        <v>159</v>
      </c>
      <c r="L8" s="24">
        <f>L9+L26+L35+L96+L125+L210+L239</f>
        <v>0</v>
      </c>
      <c r="M8" s="24">
        <f>M9+M26+M35+M96+M125+M210+M239</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91</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4168</v>
      </c>
    </row>
    <row r="13" ht="76.5">
      <c r="A13" s="1" t="s">
        <v>666</v>
      </c>
      <c r="E13" s="27" t="s">
        <v>690</v>
      </c>
    </row>
    <row r="14">
      <c r="A14" s="1" t="s">
        <v>659</v>
      </c>
      <c r="B14" s="1">
        <v>2</v>
      </c>
      <c r="C14" s="26" t="s">
        <v>3321</v>
      </c>
      <c r="D14" t="s">
        <v>661</v>
      </c>
      <c r="E14" s="27" t="s">
        <v>3322</v>
      </c>
      <c r="F14" s="28" t="s">
        <v>670</v>
      </c>
      <c r="G14" s="29">
        <v>20</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4168</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4168</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4168</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4168</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4168</v>
      </c>
    </row>
    <row r="34" ht="153">
      <c r="A34" s="1" t="s">
        <v>666</v>
      </c>
      <c r="E34" s="27" t="s">
        <v>4043</v>
      </c>
    </row>
    <row r="35">
      <c r="A35" s="1" t="s">
        <v>656</v>
      </c>
      <c r="C35" s="22" t="s">
        <v>4044</v>
      </c>
      <c r="E35" s="23" t="s">
        <v>4045</v>
      </c>
      <c r="L35" s="24">
        <f>SUMIFS(L36:L95,A36:A95,"P")</f>
        <v>0</v>
      </c>
      <c r="M35" s="24">
        <f>SUMIFS(M36:M95,A36:A95,"P")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4168</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4168</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4168</v>
      </c>
    </row>
    <row r="47" ht="76.5">
      <c r="A47" s="1" t="s">
        <v>666</v>
      </c>
      <c r="E47" s="27" t="s">
        <v>964</v>
      </c>
    </row>
    <row r="48">
      <c r="A48" s="1" t="s">
        <v>659</v>
      </c>
      <c r="B48" s="1">
        <v>10</v>
      </c>
      <c r="C48" s="26" t="s">
        <v>4046</v>
      </c>
      <c r="D48" t="s">
        <v>661</v>
      </c>
      <c r="E48" s="27" t="s">
        <v>4047</v>
      </c>
      <c r="F48" s="28" t="s">
        <v>670</v>
      </c>
      <c r="G48" s="29">
        <v>17</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4168</v>
      </c>
    </row>
    <row r="51" ht="51">
      <c r="A51" s="1" t="s">
        <v>666</v>
      </c>
      <c r="E51" s="27" t="s">
        <v>4048</v>
      </c>
    </row>
    <row r="52">
      <c r="A52" s="1" t="s">
        <v>659</v>
      </c>
      <c r="B52" s="1">
        <v>11</v>
      </c>
      <c r="C52" s="26" t="s">
        <v>4049</v>
      </c>
      <c r="D52" t="s">
        <v>661</v>
      </c>
      <c r="E52" s="27" t="s">
        <v>4050</v>
      </c>
      <c r="F52" s="28" t="s">
        <v>670</v>
      </c>
      <c r="G52" s="29">
        <v>37</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4168</v>
      </c>
    </row>
    <row r="55" ht="51">
      <c r="A55" s="1" t="s">
        <v>666</v>
      </c>
      <c r="E55" s="27" t="s">
        <v>4048</v>
      </c>
    </row>
    <row r="56">
      <c r="A56" s="1" t="s">
        <v>659</v>
      </c>
      <c r="B56" s="1">
        <v>12</v>
      </c>
      <c r="C56" s="26" t="s">
        <v>4051</v>
      </c>
      <c r="D56" t="s">
        <v>661</v>
      </c>
      <c r="E56" s="27" t="s">
        <v>4052</v>
      </c>
      <c r="F56" s="28" t="s">
        <v>683</v>
      </c>
      <c r="G56" s="29">
        <v>16</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4168</v>
      </c>
    </row>
    <row r="59" ht="38.25">
      <c r="A59" s="1" t="s">
        <v>666</v>
      </c>
      <c r="E59" s="27" t="s">
        <v>4053</v>
      </c>
    </row>
    <row r="60">
      <c r="A60" s="1" t="s">
        <v>659</v>
      </c>
      <c r="B60" s="1">
        <v>13</v>
      </c>
      <c r="C60" s="26" t="s">
        <v>4054</v>
      </c>
      <c r="D60" t="s">
        <v>661</v>
      </c>
      <c r="E60" s="27" t="s">
        <v>4055</v>
      </c>
      <c r="F60" s="28" t="s">
        <v>670</v>
      </c>
      <c r="G60" s="29">
        <v>33</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4168</v>
      </c>
    </row>
    <row r="63" ht="38.25">
      <c r="A63" s="1" t="s">
        <v>666</v>
      </c>
      <c r="E63" s="27" t="s">
        <v>4056</v>
      </c>
    </row>
    <row r="64">
      <c r="A64" s="1" t="s">
        <v>659</v>
      </c>
      <c r="B64" s="1">
        <v>14</v>
      </c>
      <c r="C64" s="26" t="s">
        <v>4057</v>
      </c>
      <c r="D64" t="s">
        <v>661</v>
      </c>
      <c r="E64" s="27" t="s">
        <v>4058</v>
      </c>
      <c r="F64" s="28" t="s">
        <v>670</v>
      </c>
      <c r="G64" s="29">
        <v>54</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4168</v>
      </c>
    </row>
    <row r="67" ht="38.25">
      <c r="A67" s="1" t="s">
        <v>666</v>
      </c>
      <c r="E67" s="27" t="s">
        <v>4056</v>
      </c>
    </row>
    <row r="68">
      <c r="A68" s="1" t="s">
        <v>659</v>
      </c>
      <c r="B68" s="1">
        <v>15</v>
      </c>
      <c r="C68" s="26" t="s">
        <v>3999</v>
      </c>
      <c r="D68" t="s">
        <v>661</v>
      </c>
      <c r="E68" s="27" t="s">
        <v>4000</v>
      </c>
      <c r="F68" s="28" t="s">
        <v>670</v>
      </c>
      <c r="G68" s="29">
        <v>17</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4168</v>
      </c>
    </row>
    <row r="71" ht="38.25">
      <c r="A71" s="1" t="s">
        <v>666</v>
      </c>
      <c r="E71" s="27" t="s">
        <v>4056</v>
      </c>
    </row>
    <row r="72" ht="25.5">
      <c r="A72" s="1" t="s">
        <v>659</v>
      </c>
      <c r="B72" s="1">
        <v>16</v>
      </c>
      <c r="C72" s="26" t="s">
        <v>4061</v>
      </c>
      <c r="D72" t="s">
        <v>661</v>
      </c>
      <c r="E72" s="27" t="s">
        <v>4062</v>
      </c>
      <c r="F72" s="28" t="s">
        <v>683</v>
      </c>
      <c r="G72" s="29">
        <v>10</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4168</v>
      </c>
    </row>
    <row r="75" ht="51">
      <c r="A75" s="1" t="s">
        <v>666</v>
      </c>
      <c r="E75" s="27" t="s">
        <v>4048</v>
      </c>
    </row>
    <row r="76" ht="25.5">
      <c r="A76" s="1" t="s">
        <v>659</v>
      </c>
      <c r="B76" s="1">
        <v>17</v>
      </c>
      <c r="C76" s="26" t="s">
        <v>1224</v>
      </c>
      <c r="D76" t="s">
        <v>661</v>
      </c>
      <c r="E76" s="27" t="s">
        <v>1225</v>
      </c>
      <c r="F76" s="28" t="s">
        <v>683</v>
      </c>
      <c r="G76" s="29">
        <v>2</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4168</v>
      </c>
    </row>
    <row r="79" ht="89.25">
      <c r="A79" s="1" t="s">
        <v>666</v>
      </c>
      <c r="E79" s="27" t="s">
        <v>971</v>
      </c>
    </row>
    <row r="80" ht="25.5">
      <c r="A80" s="1" t="s">
        <v>659</v>
      </c>
      <c r="B80" s="1">
        <v>18</v>
      </c>
      <c r="C80" s="26" t="s">
        <v>1340</v>
      </c>
      <c r="D80" t="s">
        <v>661</v>
      </c>
      <c r="E80" s="27" t="s">
        <v>1341</v>
      </c>
      <c r="F80" s="28" t="s">
        <v>683</v>
      </c>
      <c r="G80" s="29">
        <v>6</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4168</v>
      </c>
    </row>
    <row r="83" ht="165.75">
      <c r="A83" s="1" t="s">
        <v>666</v>
      </c>
      <c r="E83" s="27" t="s">
        <v>4063</v>
      </c>
    </row>
    <row r="84" ht="25.5">
      <c r="A84" s="1" t="s">
        <v>659</v>
      </c>
      <c r="B84" s="1">
        <v>19</v>
      </c>
      <c r="C84" s="26" t="s">
        <v>969</v>
      </c>
      <c r="D84" t="s">
        <v>661</v>
      </c>
      <c r="E84" s="27" t="s">
        <v>970</v>
      </c>
      <c r="F84" s="28" t="s">
        <v>683</v>
      </c>
      <c r="G84" s="29">
        <v>2</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4168</v>
      </c>
    </row>
    <row r="87" ht="89.25">
      <c r="A87" s="1" t="s">
        <v>666</v>
      </c>
      <c r="E87" s="27" t="s">
        <v>971</v>
      </c>
    </row>
    <row r="88">
      <c r="A88" s="1" t="s">
        <v>659</v>
      </c>
      <c r="B88" s="1">
        <v>20</v>
      </c>
      <c r="C88" s="26" t="s">
        <v>4004</v>
      </c>
      <c r="D88" t="s">
        <v>661</v>
      </c>
      <c r="E88" s="27" t="s">
        <v>4005</v>
      </c>
      <c r="F88" s="28" t="s">
        <v>683</v>
      </c>
      <c r="G88" s="29">
        <v>51</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4168</v>
      </c>
    </row>
    <row r="91" ht="165.75">
      <c r="A91" s="1" t="s">
        <v>666</v>
      </c>
      <c r="E91" s="27" t="s">
        <v>4065</v>
      </c>
    </row>
    <row r="92">
      <c r="A92" s="1" t="s">
        <v>659</v>
      </c>
      <c r="B92" s="1">
        <v>21</v>
      </c>
      <c r="C92" s="26" t="s">
        <v>4069</v>
      </c>
      <c r="D92" t="s">
        <v>661</v>
      </c>
      <c r="E92" s="27" t="s">
        <v>4070</v>
      </c>
      <c r="F92" s="28" t="s">
        <v>670</v>
      </c>
      <c r="G92" s="29">
        <v>12</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4168</v>
      </c>
    </row>
    <row r="95" ht="38.25">
      <c r="A95" s="1" t="s">
        <v>666</v>
      </c>
      <c r="E95" s="27" t="s">
        <v>4056</v>
      </c>
    </row>
    <row r="96">
      <c r="A96" s="1" t="s">
        <v>656</v>
      </c>
      <c r="C96" s="22" t="s">
        <v>4071</v>
      </c>
      <c r="E96" s="23" t="s">
        <v>4072</v>
      </c>
      <c r="L96" s="24">
        <f>SUMIFS(L97:L124,A97:A124,"P")</f>
        <v>0</v>
      </c>
      <c r="M96" s="24">
        <f>SUMIFS(M97:M124,A97:A124,"P")</f>
        <v>0</v>
      </c>
      <c r="N96" s="25"/>
    </row>
    <row r="97">
      <c r="A97" s="1" t="s">
        <v>659</v>
      </c>
      <c r="B97" s="1">
        <v>22</v>
      </c>
      <c r="C97" s="26" t="s">
        <v>4073</v>
      </c>
      <c r="D97" t="s">
        <v>661</v>
      </c>
      <c r="E97" s="27" t="s">
        <v>4074</v>
      </c>
      <c r="F97" s="28" t="s">
        <v>683</v>
      </c>
      <c r="G97" s="29">
        <v>4</v>
      </c>
      <c r="H97" s="28">
        <v>0</v>
      </c>
      <c r="I97" s="30">
        <f>ROUND(G97*H97,P4)</f>
        <v>0</v>
      </c>
      <c r="L97" s="31">
        <v>0</v>
      </c>
      <c r="M97" s="24">
        <f>ROUND(G97*L97,P4)</f>
        <v>0</v>
      </c>
      <c r="N97" s="25" t="s">
        <v>3882</v>
      </c>
      <c r="O97" s="32">
        <f>M97*AA97</f>
        <v>0</v>
      </c>
      <c r="P97" s="1">
        <v>3</v>
      </c>
      <c r="AA97" s="1">
        <f>IF(P97=1,$O$3,IF(P97=2,$O$4,$O$5))</f>
        <v>0</v>
      </c>
    </row>
    <row r="98">
      <c r="A98" s="1" t="s">
        <v>664</v>
      </c>
      <c r="E98" s="27" t="s">
        <v>3883</v>
      </c>
    </row>
    <row r="99" ht="25.5">
      <c r="A99" s="1" t="s">
        <v>665</v>
      </c>
      <c r="E99" s="33" t="s">
        <v>4168</v>
      </c>
    </row>
    <row r="100" ht="102">
      <c r="A100" s="1" t="s">
        <v>666</v>
      </c>
      <c r="E100" s="27" t="s">
        <v>4075</v>
      </c>
    </row>
    <row r="101">
      <c r="A101" s="1" t="s">
        <v>659</v>
      </c>
      <c r="B101" s="1">
        <v>23</v>
      </c>
      <c r="C101" s="26" t="s">
        <v>4076</v>
      </c>
      <c r="D101" t="s">
        <v>661</v>
      </c>
      <c r="E101" s="27" t="s">
        <v>4077</v>
      </c>
      <c r="F101" s="28" t="s">
        <v>683</v>
      </c>
      <c r="G101" s="29">
        <v>1</v>
      </c>
      <c r="H101" s="28">
        <v>0</v>
      </c>
      <c r="I101" s="30">
        <f>ROUND(G101*H101,P4)</f>
        <v>0</v>
      </c>
      <c r="L101" s="31">
        <v>0</v>
      </c>
      <c r="M101" s="24">
        <f>ROUND(G101*L101,P4)</f>
        <v>0</v>
      </c>
      <c r="N101" s="25" t="s">
        <v>3882</v>
      </c>
      <c r="O101" s="32">
        <f>M101*AA101</f>
        <v>0</v>
      </c>
      <c r="P101" s="1">
        <v>3</v>
      </c>
      <c r="AA101" s="1">
        <f>IF(P101=1,$O$3,IF(P101=2,$O$4,$O$5))</f>
        <v>0</v>
      </c>
    </row>
    <row r="102">
      <c r="A102" s="1" t="s">
        <v>664</v>
      </c>
      <c r="E102" s="27" t="s">
        <v>3883</v>
      </c>
    </row>
    <row r="103" ht="25.5">
      <c r="A103" s="1" t="s">
        <v>665</v>
      </c>
      <c r="E103" s="33" t="s">
        <v>4168</v>
      </c>
    </row>
    <row r="104" ht="102">
      <c r="A104" s="1" t="s">
        <v>666</v>
      </c>
      <c r="E104" s="27" t="s">
        <v>4075</v>
      </c>
    </row>
    <row r="105">
      <c r="A105" s="1" t="s">
        <v>659</v>
      </c>
      <c r="B105" s="1">
        <v>24</v>
      </c>
      <c r="C105" s="26" t="s">
        <v>4078</v>
      </c>
      <c r="D105" t="s">
        <v>661</v>
      </c>
      <c r="E105" s="27" t="s">
        <v>4079</v>
      </c>
      <c r="F105" s="28" t="s">
        <v>683</v>
      </c>
      <c r="G105" s="29">
        <v>1</v>
      </c>
      <c r="H105" s="28">
        <v>0</v>
      </c>
      <c r="I105" s="30">
        <f>ROUND(G105*H105,P4)</f>
        <v>0</v>
      </c>
      <c r="L105" s="31">
        <v>0</v>
      </c>
      <c r="M105" s="24">
        <f>ROUND(G105*L105,P4)</f>
        <v>0</v>
      </c>
      <c r="N105" s="25" t="s">
        <v>3882</v>
      </c>
      <c r="O105" s="32">
        <f>M105*AA105</f>
        <v>0</v>
      </c>
      <c r="P105" s="1">
        <v>3</v>
      </c>
      <c r="AA105" s="1">
        <f>IF(P105=1,$O$3,IF(P105=2,$O$4,$O$5))</f>
        <v>0</v>
      </c>
    </row>
    <row r="106">
      <c r="A106" s="1" t="s">
        <v>664</v>
      </c>
      <c r="E106" s="27" t="s">
        <v>3883</v>
      </c>
    </row>
    <row r="107" ht="25.5">
      <c r="A107" s="1" t="s">
        <v>665</v>
      </c>
      <c r="E107" s="33" t="s">
        <v>4168</v>
      </c>
    </row>
    <row r="108" ht="102">
      <c r="A108" s="1" t="s">
        <v>666</v>
      </c>
      <c r="E108" s="27" t="s">
        <v>4075</v>
      </c>
    </row>
    <row r="109">
      <c r="A109" s="1" t="s">
        <v>659</v>
      </c>
      <c r="B109" s="1">
        <v>25</v>
      </c>
      <c r="C109" s="26" t="s">
        <v>4080</v>
      </c>
      <c r="D109" t="s">
        <v>661</v>
      </c>
      <c r="E109" s="27" t="s">
        <v>4081</v>
      </c>
      <c r="F109" s="28" t="s">
        <v>683</v>
      </c>
      <c r="G109" s="29">
        <v>1</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4168</v>
      </c>
    </row>
    <row r="112" ht="102">
      <c r="A112" s="1" t="s">
        <v>666</v>
      </c>
      <c r="E112" s="27" t="s">
        <v>4075</v>
      </c>
    </row>
    <row r="113">
      <c r="A113" s="1" t="s">
        <v>659</v>
      </c>
      <c r="B113" s="1">
        <v>26</v>
      </c>
      <c r="C113" s="26" t="s">
        <v>4082</v>
      </c>
      <c r="D113" t="s">
        <v>661</v>
      </c>
      <c r="E113" s="27" t="s">
        <v>4083</v>
      </c>
      <c r="F113" s="28" t="s">
        <v>683</v>
      </c>
      <c r="G113" s="29">
        <v>2</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4168</v>
      </c>
    </row>
    <row r="116" ht="102">
      <c r="A116" s="1" t="s">
        <v>666</v>
      </c>
      <c r="E116" s="27" t="s">
        <v>4075</v>
      </c>
    </row>
    <row r="117">
      <c r="A117" s="1" t="s">
        <v>659</v>
      </c>
      <c r="B117" s="1">
        <v>27</v>
      </c>
      <c r="C117" s="26" t="s">
        <v>4084</v>
      </c>
      <c r="D117" t="s">
        <v>661</v>
      </c>
      <c r="E117" s="27" t="s">
        <v>4085</v>
      </c>
      <c r="F117" s="28" t="s">
        <v>683</v>
      </c>
      <c r="G117" s="29">
        <v>1</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4168</v>
      </c>
    </row>
    <row r="120" ht="102">
      <c r="A120" s="1" t="s">
        <v>666</v>
      </c>
      <c r="E120" s="27" t="s">
        <v>4086</v>
      </c>
    </row>
    <row r="121">
      <c r="A121" s="1" t="s">
        <v>659</v>
      </c>
      <c r="B121" s="1">
        <v>28</v>
      </c>
      <c r="C121" s="26" t="s">
        <v>4087</v>
      </c>
      <c r="D121" t="s">
        <v>661</v>
      </c>
      <c r="E121" s="27" t="s">
        <v>4088</v>
      </c>
      <c r="F121" s="28" t="s">
        <v>683</v>
      </c>
      <c r="G121" s="29">
        <v>1</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4168</v>
      </c>
    </row>
    <row r="124" ht="102">
      <c r="A124" s="1" t="s">
        <v>666</v>
      </c>
      <c r="E124" s="27" t="s">
        <v>4086</v>
      </c>
    </row>
    <row r="125">
      <c r="A125" s="1" t="s">
        <v>656</v>
      </c>
      <c r="C125" s="22" t="s">
        <v>3878</v>
      </c>
      <c r="E125" s="23" t="s">
        <v>3879</v>
      </c>
      <c r="L125" s="24">
        <f>SUMIFS(L126:L209,A126:A209,"P")</f>
        <v>0</v>
      </c>
      <c r="M125" s="24">
        <f>SUMIFS(M126:M209,A126:A209,"P")</f>
        <v>0</v>
      </c>
      <c r="N125" s="25"/>
    </row>
    <row r="126">
      <c r="A126" s="1" t="s">
        <v>659</v>
      </c>
      <c r="B126" s="1">
        <v>29</v>
      </c>
      <c r="C126" s="26" t="s">
        <v>4089</v>
      </c>
      <c r="D126" t="s">
        <v>661</v>
      </c>
      <c r="E126" s="27" t="s">
        <v>4090</v>
      </c>
      <c r="F126" s="28" t="s">
        <v>683</v>
      </c>
      <c r="G126" s="29">
        <v>1</v>
      </c>
      <c r="H126" s="28">
        <v>0</v>
      </c>
      <c r="I126" s="30">
        <f>ROUND(G126*H126,P4)</f>
        <v>0</v>
      </c>
      <c r="L126" s="31">
        <v>0</v>
      </c>
      <c r="M126" s="24">
        <f>ROUND(G126*L126,P4)</f>
        <v>0</v>
      </c>
      <c r="N126" s="25" t="s">
        <v>3882</v>
      </c>
      <c r="O126" s="32">
        <f>M126*AA126</f>
        <v>0</v>
      </c>
      <c r="P126" s="1">
        <v>3</v>
      </c>
      <c r="AA126" s="1">
        <f>IF(P126=1,$O$3,IF(P126=2,$O$4,$O$5))</f>
        <v>0</v>
      </c>
    </row>
    <row r="127">
      <c r="A127" s="1" t="s">
        <v>664</v>
      </c>
      <c r="E127" s="27" t="s">
        <v>3883</v>
      </c>
    </row>
    <row r="128" ht="25.5">
      <c r="A128" s="1" t="s">
        <v>665</v>
      </c>
      <c r="E128" s="33" t="s">
        <v>4168</v>
      </c>
    </row>
    <row r="129" ht="318.75">
      <c r="A129" s="1" t="s">
        <v>666</v>
      </c>
      <c r="E129" s="27" t="s">
        <v>4091</v>
      </c>
    </row>
    <row r="130">
      <c r="A130" s="1" t="s">
        <v>659</v>
      </c>
      <c r="B130" s="1">
        <v>30</v>
      </c>
      <c r="C130" s="26" t="s">
        <v>4092</v>
      </c>
      <c r="D130" t="s">
        <v>661</v>
      </c>
      <c r="E130" s="27" t="s">
        <v>4093</v>
      </c>
      <c r="F130" s="28" t="s">
        <v>683</v>
      </c>
      <c r="G130" s="29">
        <v>2</v>
      </c>
      <c r="H130" s="28">
        <v>0</v>
      </c>
      <c r="I130" s="30">
        <f>ROUND(G130*H130,P4)</f>
        <v>0</v>
      </c>
      <c r="L130" s="31">
        <v>0</v>
      </c>
      <c r="M130" s="24">
        <f>ROUND(G130*L130,P4)</f>
        <v>0</v>
      </c>
      <c r="N130" s="25" t="s">
        <v>3882</v>
      </c>
      <c r="O130" s="32">
        <f>M130*AA130</f>
        <v>0</v>
      </c>
      <c r="P130" s="1">
        <v>3</v>
      </c>
      <c r="AA130" s="1">
        <f>IF(P130=1,$O$3,IF(P130=2,$O$4,$O$5))</f>
        <v>0</v>
      </c>
    </row>
    <row r="131">
      <c r="A131" s="1" t="s">
        <v>664</v>
      </c>
      <c r="E131" s="27" t="s">
        <v>4094</v>
      </c>
    </row>
    <row r="132" ht="25.5">
      <c r="A132" s="1" t="s">
        <v>665</v>
      </c>
      <c r="E132" s="33" t="s">
        <v>4168</v>
      </c>
    </row>
    <row r="133" ht="89.25">
      <c r="A133" s="1" t="s">
        <v>666</v>
      </c>
      <c r="E133" s="27" t="s">
        <v>4095</v>
      </c>
    </row>
    <row r="134" ht="25.5">
      <c r="A134" s="1" t="s">
        <v>659</v>
      </c>
      <c r="B134" s="1">
        <v>31</v>
      </c>
      <c r="C134" s="26" t="s">
        <v>4096</v>
      </c>
      <c r="D134" t="s">
        <v>661</v>
      </c>
      <c r="E134" s="27" t="s">
        <v>4097</v>
      </c>
      <c r="F134" s="28" t="s">
        <v>683</v>
      </c>
      <c r="G134" s="29">
        <v>1</v>
      </c>
      <c r="H134" s="28">
        <v>0</v>
      </c>
      <c r="I134" s="30">
        <f>ROUND(G134*H134,P4)</f>
        <v>0</v>
      </c>
      <c r="L134" s="31">
        <v>0</v>
      </c>
      <c r="M134" s="24">
        <f>ROUND(G134*L134,P4)</f>
        <v>0</v>
      </c>
      <c r="N134" s="25" t="s">
        <v>3882</v>
      </c>
      <c r="O134" s="32">
        <f>M134*AA134</f>
        <v>0</v>
      </c>
      <c r="P134" s="1">
        <v>3</v>
      </c>
      <c r="AA134" s="1">
        <f>IF(P134=1,$O$3,IF(P134=2,$O$4,$O$5))</f>
        <v>0</v>
      </c>
    </row>
    <row r="135">
      <c r="A135" s="1" t="s">
        <v>664</v>
      </c>
      <c r="E135" s="27" t="s">
        <v>3883</v>
      </c>
    </row>
    <row r="136" ht="25.5">
      <c r="A136" s="1" t="s">
        <v>665</v>
      </c>
      <c r="E136" s="33" t="s">
        <v>4168</v>
      </c>
    </row>
    <row r="137" ht="89.25">
      <c r="A137" s="1" t="s">
        <v>666</v>
      </c>
      <c r="E137" s="27" t="s">
        <v>4098</v>
      </c>
    </row>
    <row r="138" ht="25.5">
      <c r="A138" s="1" t="s">
        <v>659</v>
      </c>
      <c r="B138" s="1">
        <v>32</v>
      </c>
      <c r="C138" s="26" t="s">
        <v>4099</v>
      </c>
      <c r="D138" t="s">
        <v>661</v>
      </c>
      <c r="E138" s="27" t="s">
        <v>4100</v>
      </c>
      <c r="F138" s="28" t="s">
        <v>683</v>
      </c>
      <c r="G138" s="29">
        <v>1</v>
      </c>
      <c r="H138" s="28">
        <v>0</v>
      </c>
      <c r="I138" s="30">
        <f>ROUND(G138*H138,P4)</f>
        <v>0</v>
      </c>
      <c r="L138" s="31">
        <v>0</v>
      </c>
      <c r="M138" s="24">
        <f>ROUND(G138*L138,P4)</f>
        <v>0</v>
      </c>
      <c r="N138" s="25" t="s">
        <v>3882</v>
      </c>
      <c r="O138" s="32">
        <f>M138*AA138</f>
        <v>0</v>
      </c>
      <c r="P138" s="1">
        <v>3</v>
      </c>
      <c r="AA138" s="1">
        <f>IF(P138=1,$O$3,IF(P138=2,$O$4,$O$5))</f>
        <v>0</v>
      </c>
    </row>
    <row r="139">
      <c r="A139" s="1" t="s">
        <v>664</v>
      </c>
      <c r="E139" s="27" t="s">
        <v>3883</v>
      </c>
    </row>
    <row r="140" ht="25.5">
      <c r="A140" s="1" t="s">
        <v>665</v>
      </c>
      <c r="E140" s="33" t="s">
        <v>4168</v>
      </c>
    </row>
    <row r="141" ht="89.25">
      <c r="A141" s="1" t="s">
        <v>666</v>
      </c>
      <c r="E141" s="27" t="s">
        <v>4101</v>
      </c>
    </row>
    <row r="142" ht="38.25">
      <c r="A142" s="1" t="s">
        <v>659</v>
      </c>
      <c r="B142" s="1">
        <v>33</v>
      </c>
      <c r="C142" s="26" t="s">
        <v>4007</v>
      </c>
      <c r="D142" t="s">
        <v>661</v>
      </c>
      <c r="E142" s="27" t="s">
        <v>4008</v>
      </c>
      <c r="F142" s="28" t="s">
        <v>683</v>
      </c>
      <c r="G142" s="29">
        <v>2</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4168</v>
      </c>
    </row>
    <row r="145" ht="76.5">
      <c r="A145" s="1" t="s">
        <v>666</v>
      </c>
      <c r="E145" s="27" t="s">
        <v>4102</v>
      </c>
    </row>
    <row r="146">
      <c r="A146" s="1" t="s">
        <v>659</v>
      </c>
      <c r="B146" s="1">
        <v>34</v>
      </c>
      <c r="C146" s="26" t="s">
        <v>4010</v>
      </c>
      <c r="D146" t="s">
        <v>661</v>
      </c>
      <c r="E146" s="27" t="s">
        <v>4011</v>
      </c>
      <c r="F146" s="28" t="s">
        <v>683</v>
      </c>
      <c r="G146" s="29">
        <v>1</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4168</v>
      </c>
    </row>
    <row r="149" ht="280.5">
      <c r="A149" s="1" t="s">
        <v>666</v>
      </c>
      <c r="E149" s="27" t="s">
        <v>4103</v>
      </c>
    </row>
    <row r="150" ht="25.5">
      <c r="A150" s="1" t="s">
        <v>659</v>
      </c>
      <c r="B150" s="1">
        <v>35</v>
      </c>
      <c r="C150" s="26" t="s">
        <v>4104</v>
      </c>
      <c r="D150" t="s">
        <v>661</v>
      </c>
      <c r="E150" s="27" t="s">
        <v>4105</v>
      </c>
      <c r="F150" s="28" t="s">
        <v>683</v>
      </c>
      <c r="G150" s="29">
        <v>5</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4168</v>
      </c>
    </row>
    <row r="153" ht="76.5">
      <c r="A153" s="1" t="s">
        <v>666</v>
      </c>
      <c r="E153" s="27" t="s">
        <v>4102</v>
      </c>
    </row>
    <row r="154">
      <c r="A154" s="1" t="s">
        <v>659</v>
      </c>
      <c r="B154" s="1">
        <v>36</v>
      </c>
      <c r="C154" s="26" t="s">
        <v>4106</v>
      </c>
      <c r="D154" t="s">
        <v>661</v>
      </c>
      <c r="E154" s="27" t="s">
        <v>4107</v>
      </c>
      <c r="F154" s="28" t="s">
        <v>683</v>
      </c>
      <c r="G154" s="29">
        <v>2</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4168</v>
      </c>
    </row>
    <row r="157" ht="293.25">
      <c r="A157" s="1" t="s">
        <v>666</v>
      </c>
      <c r="E157" s="27" t="s">
        <v>4108</v>
      </c>
    </row>
    <row r="158" ht="25.5">
      <c r="A158" s="1" t="s">
        <v>659</v>
      </c>
      <c r="B158" s="1">
        <v>37</v>
      </c>
      <c r="C158" s="26" t="s">
        <v>4109</v>
      </c>
      <c r="D158" t="s">
        <v>661</v>
      </c>
      <c r="E158" s="27" t="s">
        <v>4110</v>
      </c>
      <c r="F158" s="28" t="s">
        <v>683</v>
      </c>
      <c r="G158" s="29">
        <v>6</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4168</v>
      </c>
    </row>
    <row r="161" ht="293.25">
      <c r="A161" s="1" t="s">
        <v>666</v>
      </c>
      <c r="E161" s="27" t="s">
        <v>4108</v>
      </c>
    </row>
    <row r="162" ht="25.5">
      <c r="A162" s="1" t="s">
        <v>659</v>
      </c>
      <c r="B162" s="1">
        <v>38</v>
      </c>
      <c r="C162" s="26" t="s">
        <v>3880</v>
      </c>
      <c r="D162" t="s">
        <v>661</v>
      </c>
      <c r="E162" s="27" t="s">
        <v>3881</v>
      </c>
      <c r="F162" s="28" t="s">
        <v>683</v>
      </c>
      <c r="G162" s="29">
        <v>1</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4168</v>
      </c>
    </row>
    <row r="165" ht="293.25">
      <c r="A165" s="1" t="s">
        <v>666</v>
      </c>
      <c r="E165" s="27" t="s">
        <v>4108</v>
      </c>
    </row>
    <row r="166">
      <c r="A166" s="1" t="s">
        <v>659</v>
      </c>
      <c r="B166" s="1">
        <v>39</v>
      </c>
      <c r="C166" s="26" t="s">
        <v>4111</v>
      </c>
      <c r="D166" t="s">
        <v>661</v>
      </c>
      <c r="E166" s="27" t="s">
        <v>4112</v>
      </c>
      <c r="F166" s="28" t="s">
        <v>683</v>
      </c>
      <c r="G166" s="29">
        <v>1</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4168</v>
      </c>
    </row>
    <row r="169" ht="280.5">
      <c r="A169" s="1" t="s">
        <v>666</v>
      </c>
      <c r="E169" s="27" t="s">
        <v>4113</v>
      </c>
    </row>
    <row r="170">
      <c r="A170" s="1" t="s">
        <v>659</v>
      </c>
      <c r="B170" s="1">
        <v>40</v>
      </c>
      <c r="C170" s="26" t="s">
        <v>4114</v>
      </c>
      <c r="D170" t="s">
        <v>661</v>
      </c>
      <c r="E170" s="27" t="s">
        <v>4115</v>
      </c>
      <c r="F170" s="28" t="s">
        <v>683</v>
      </c>
      <c r="G170" s="29">
        <v>1</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4168</v>
      </c>
    </row>
    <row r="173" ht="306">
      <c r="A173" s="1" t="s">
        <v>666</v>
      </c>
      <c r="E173" s="27" t="s">
        <v>4116</v>
      </c>
    </row>
    <row r="174">
      <c r="A174" s="1" t="s">
        <v>659</v>
      </c>
      <c r="B174" s="1">
        <v>41</v>
      </c>
      <c r="C174" s="26" t="s">
        <v>4117</v>
      </c>
      <c r="D174" t="s">
        <v>661</v>
      </c>
      <c r="E174" s="27" t="s">
        <v>4118</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4168</v>
      </c>
    </row>
    <row r="177" ht="293.25">
      <c r="A177" s="1" t="s">
        <v>666</v>
      </c>
      <c r="E177" s="27" t="s">
        <v>4119</v>
      </c>
    </row>
    <row r="178">
      <c r="A178" s="1" t="s">
        <v>659</v>
      </c>
      <c r="B178" s="1">
        <v>42</v>
      </c>
      <c r="C178" s="26" t="s">
        <v>4120</v>
      </c>
      <c r="D178" t="s">
        <v>661</v>
      </c>
      <c r="E178" s="27" t="s">
        <v>4121</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4168</v>
      </c>
    </row>
    <row r="181" ht="255">
      <c r="A181" s="1" t="s">
        <v>666</v>
      </c>
      <c r="E181" s="27" t="s">
        <v>4122</v>
      </c>
    </row>
    <row r="182" ht="38.25">
      <c r="A182" s="1" t="s">
        <v>659</v>
      </c>
      <c r="B182" s="1">
        <v>43</v>
      </c>
      <c r="C182" s="26" t="s">
        <v>4123</v>
      </c>
      <c r="D182" t="s">
        <v>661</v>
      </c>
      <c r="E182" s="27" t="s">
        <v>4124</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4168</v>
      </c>
    </row>
    <row r="185" ht="331.5">
      <c r="A185" s="1" t="s">
        <v>666</v>
      </c>
      <c r="E185" s="27" t="s">
        <v>4125</v>
      </c>
    </row>
    <row r="186">
      <c r="A186" s="1" t="s">
        <v>659</v>
      </c>
      <c r="B186" s="1">
        <v>44</v>
      </c>
      <c r="C186" s="26" t="s">
        <v>4126</v>
      </c>
      <c r="D186" t="s">
        <v>661</v>
      </c>
      <c r="E186" s="27" t="s">
        <v>4127</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4168</v>
      </c>
    </row>
    <row r="189" ht="89.25">
      <c r="A189" s="1" t="s">
        <v>666</v>
      </c>
      <c r="E189" s="27" t="s">
        <v>4128</v>
      </c>
    </row>
    <row r="190">
      <c r="A190" s="1" t="s">
        <v>659</v>
      </c>
      <c r="B190" s="1">
        <v>45</v>
      </c>
      <c r="C190" s="26" t="s">
        <v>4129</v>
      </c>
      <c r="D190" t="s">
        <v>661</v>
      </c>
      <c r="E190" s="27" t="s">
        <v>4130</v>
      </c>
      <c r="F190" s="28" t="s">
        <v>683</v>
      </c>
      <c r="G190" s="29">
        <v>1</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4168</v>
      </c>
    </row>
    <row r="193" ht="63.75">
      <c r="A193" s="1" t="s">
        <v>666</v>
      </c>
      <c r="E193" s="27" t="s">
        <v>4131</v>
      </c>
    </row>
    <row r="194">
      <c r="A194" s="1" t="s">
        <v>659</v>
      </c>
      <c r="B194" s="1">
        <v>46</v>
      </c>
      <c r="C194" s="26" t="s">
        <v>3946</v>
      </c>
      <c r="D194" t="s">
        <v>661</v>
      </c>
      <c r="E194" s="27" t="s">
        <v>3947</v>
      </c>
      <c r="F194" s="28" t="s">
        <v>683</v>
      </c>
      <c r="G194" s="29">
        <v>1</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4168</v>
      </c>
    </row>
    <row r="197" ht="89.25">
      <c r="A197" s="1" t="s">
        <v>666</v>
      </c>
      <c r="E197" s="27" t="s">
        <v>4132</v>
      </c>
    </row>
    <row r="198">
      <c r="A198" s="1" t="s">
        <v>659</v>
      </c>
      <c r="B198" s="1">
        <v>47</v>
      </c>
      <c r="C198" s="26" t="s">
        <v>3956</v>
      </c>
      <c r="D198" t="s">
        <v>661</v>
      </c>
      <c r="E198" s="27" t="s">
        <v>3957</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4168</v>
      </c>
    </row>
    <row r="201" ht="140.25">
      <c r="A201" s="1" t="s">
        <v>666</v>
      </c>
      <c r="E201" s="27" t="s">
        <v>4133</v>
      </c>
    </row>
    <row r="202" ht="25.5">
      <c r="A202" s="1" t="s">
        <v>659</v>
      </c>
      <c r="B202" s="1">
        <v>48</v>
      </c>
      <c r="C202" s="26" t="s">
        <v>3978</v>
      </c>
      <c r="D202" t="s">
        <v>661</v>
      </c>
      <c r="E202" s="27" t="s">
        <v>3979</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4168</v>
      </c>
    </row>
    <row r="205" ht="204">
      <c r="A205" s="1" t="s">
        <v>666</v>
      </c>
      <c r="E205" s="27" t="s">
        <v>3973</v>
      </c>
    </row>
    <row r="206" ht="25.5">
      <c r="A206" s="1" t="s">
        <v>659</v>
      </c>
      <c r="B206" s="1">
        <v>49</v>
      </c>
      <c r="C206" s="26" t="s">
        <v>4158</v>
      </c>
      <c r="D206" t="s">
        <v>661</v>
      </c>
      <c r="E206" s="27" t="s">
        <v>4159</v>
      </c>
      <c r="F206" s="28" t="s">
        <v>683</v>
      </c>
      <c r="G206" s="29">
        <v>1</v>
      </c>
      <c r="H206" s="28">
        <v>0</v>
      </c>
      <c r="I206" s="30">
        <f>ROUND(G206*H206,P4)</f>
        <v>0</v>
      </c>
      <c r="L206" s="31">
        <v>0</v>
      </c>
      <c r="M206" s="24">
        <f>ROUND(G206*L206,P4)</f>
        <v>0</v>
      </c>
      <c r="N206" s="25" t="s">
        <v>3882</v>
      </c>
      <c r="O206" s="32">
        <f>M206*AA206</f>
        <v>0</v>
      </c>
      <c r="P206" s="1">
        <v>3</v>
      </c>
      <c r="AA206" s="1">
        <f>IF(P206=1,$O$3,IF(P206=2,$O$4,$O$5))</f>
        <v>0</v>
      </c>
    </row>
    <row r="207">
      <c r="A207" s="1" t="s">
        <v>664</v>
      </c>
      <c r="E207" s="27" t="s">
        <v>3883</v>
      </c>
    </row>
    <row r="208" ht="25.5">
      <c r="A208" s="1" t="s">
        <v>665</v>
      </c>
      <c r="E208" s="33" t="s">
        <v>4168</v>
      </c>
    </row>
    <row r="209" ht="63.75">
      <c r="A209" s="1" t="s">
        <v>666</v>
      </c>
      <c r="E209" s="27" t="s">
        <v>4160</v>
      </c>
    </row>
    <row r="210">
      <c r="A210" s="1" t="s">
        <v>656</v>
      </c>
      <c r="C210" s="22" t="s">
        <v>3983</v>
      </c>
      <c r="E210" s="23" t="s">
        <v>3984</v>
      </c>
      <c r="L210" s="24">
        <f>SUMIFS(L211:L238,A211:A238,"P")</f>
        <v>0</v>
      </c>
      <c r="M210" s="24">
        <f>SUMIFS(M211:M238,A211:A238,"P")</f>
        <v>0</v>
      </c>
      <c r="N210" s="25"/>
    </row>
    <row r="211" ht="25.5">
      <c r="A211" s="1" t="s">
        <v>659</v>
      </c>
      <c r="B211" s="1">
        <v>50</v>
      </c>
      <c r="C211" s="26" t="s">
        <v>2147</v>
      </c>
      <c r="D211" t="s">
        <v>661</v>
      </c>
      <c r="E211" s="27" t="s">
        <v>3458</v>
      </c>
      <c r="F211" s="28" t="s">
        <v>683</v>
      </c>
      <c r="G211" s="29">
        <v>1</v>
      </c>
      <c r="H211" s="28">
        <v>0</v>
      </c>
      <c r="I211" s="30">
        <f>ROUND(G211*H211,P4)</f>
        <v>0</v>
      </c>
      <c r="L211" s="31">
        <v>0</v>
      </c>
      <c r="M211" s="24">
        <f>ROUND(G211*L211,P4)</f>
        <v>0</v>
      </c>
      <c r="N211" s="25" t="s">
        <v>3882</v>
      </c>
      <c r="O211" s="32">
        <f>M211*AA211</f>
        <v>0</v>
      </c>
      <c r="P211" s="1">
        <v>3</v>
      </c>
      <c r="AA211" s="1">
        <f>IF(P211=1,$O$3,IF(P211=2,$O$4,$O$5))</f>
        <v>0</v>
      </c>
    </row>
    <row r="212">
      <c r="A212" s="1" t="s">
        <v>664</v>
      </c>
      <c r="E212" s="27" t="s">
        <v>3883</v>
      </c>
    </row>
    <row r="213" ht="25.5">
      <c r="A213" s="1" t="s">
        <v>665</v>
      </c>
      <c r="E213" s="33" t="s">
        <v>4168</v>
      </c>
    </row>
    <row r="214" ht="140.25">
      <c r="A214" s="1" t="s">
        <v>666</v>
      </c>
      <c r="E214" s="27" t="s">
        <v>3985</v>
      </c>
    </row>
    <row r="215" ht="38.25">
      <c r="A215" s="1" t="s">
        <v>659</v>
      </c>
      <c r="B215" s="1">
        <v>51</v>
      </c>
      <c r="C215" s="26" t="s">
        <v>3986</v>
      </c>
      <c r="D215" t="s">
        <v>661</v>
      </c>
      <c r="E215" s="27" t="s">
        <v>3987</v>
      </c>
      <c r="F215" s="28" t="s">
        <v>683</v>
      </c>
      <c r="G215" s="29">
        <v>1</v>
      </c>
      <c r="H215" s="28">
        <v>0</v>
      </c>
      <c r="I215" s="30">
        <f>ROUND(G215*H215,P4)</f>
        <v>0</v>
      </c>
      <c r="L215" s="31">
        <v>0</v>
      </c>
      <c r="M215" s="24">
        <f>ROUND(G215*L215,P4)</f>
        <v>0</v>
      </c>
      <c r="N215" s="25" t="s">
        <v>3882</v>
      </c>
      <c r="O215" s="32">
        <f>M215*AA215</f>
        <v>0</v>
      </c>
      <c r="P215" s="1">
        <v>3</v>
      </c>
      <c r="AA215" s="1">
        <f>IF(P215=1,$O$3,IF(P215=2,$O$4,$O$5))</f>
        <v>0</v>
      </c>
    </row>
    <row r="216">
      <c r="A216" s="1" t="s">
        <v>664</v>
      </c>
      <c r="E216" s="27" t="s">
        <v>3883</v>
      </c>
    </row>
    <row r="217" ht="25.5">
      <c r="A217" s="1" t="s">
        <v>665</v>
      </c>
      <c r="E217" s="33" t="s">
        <v>4168</v>
      </c>
    </row>
    <row r="218" ht="63.75">
      <c r="A218" s="1" t="s">
        <v>666</v>
      </c>
      <c r="E218" s="27" t="s">
        <v>3988</v>
      </c>
    </row>
    <row r="219" ht="25.5">
      <c r="A219" s="1" t="s">
        <v>659</v>
      </c>
      <c r="B219" s="1">
        <v>52</v>
      </c>
      <c r="C219" s="26" t="s">
        <v>3989</v>
      </c>
      <c r="D219" t="s">
        <v>661</v>
      </c>
      <c r="E219" s="27" t="s">
        <v>3990</v>
      </c>
      <c r="F219" s="28" t="s">
        <v>683</v>
      </c>
      <c r="G219" s="29">
        <v>1</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4168</v>
      </c>
    </row>
    <row r="222" ht="153">
      <c r="A222" s="1" t="s">
        <v>666</v>
      </c>
      <c r="E222" s="27" t="s">
        <v>3991</v>
      </c>
    </row>
    <row r="223">
      <c r="A223" s="1" t="s">
        <v>659</v>
      </c>
      <c r="B223" s="1">
        <v>53</v>
      </c>
      <c r="C223" s="26" t="s">
        <v>4135</v>
      </c>
      <c r="D223" t="s">
        <v>661</v>
      </c>
      <c r="E223" s="27" t="s">
        <v>4136</v>
      </c>
      <c r="F223" s="28" t="s">
        <v>683</v>
      </c>
      <c r="G223" s="29">
        <v>4</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4168</v>
      </c>
    </row>
    <row r="226" ht="38.25">
      <c r="A226" s="1" t="s">
        <v>666</v>
      </c>
      <c r="E226" s="27" t="s">
        <v>4137</v>
      </c>
    </row>
    <row r="227">
      <c r="A227" s="1" t="s">
        <v>659</v>
      </c>
      <c r="B227" s="1">
        <v>54</v>
      </c>
      <c r="C227" s="26" t="s">
        <v>4140</v>
      </c>
      <c r="D227" t="s">
        <v>661</v>
      </c>
      <c r="E227" s="27" t="s">
        <v>4141</v>
      </c>
      <c r="F227" s="28" t="s">
        <v>868</v>
      </c>
      <c r="G227" s="29">
        <v>16</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4168</v>
      </c>
    </row>
    <row r="230" ht="153">
      <c r="A230" s="1" t="s">
        <v>666</v>
      </c>
      <c r="E230" s="27" t="s">
        <v>4142</v>
      </c>
    </row>
    <row r="231">
      <c r="A231" s="1" t="s">
        <v>659</v>
      </c>
      <c r="B231" s="1">
        <v>55</v>
      </c>
      <c r="C231" s="26" t="s">
        <v>1973</v>
      </c>
      <c r="D231" t="s">
        <v>661</v>
      </c>
      <c r="E231" s="27" t="s">
        <v>1974</v>
      </c>
      <c r="F231" s="28" t="s">
        <v>868</v>
      </c>
      <c r="G231" s="29">
        <v>4</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4168</v>
      </c>
    </row>
    <row r="234" ht="153">
      <c r="A234" s="1" t="s">
        <v>666</v>
      </c>
      <c r="E234" s="27" t="s">
        <v>4143</v>
      </c>
    </row>
    <row r="235">
      <c r="A235" s="1" t="s">
        <v>659</v>
      </c>
      <c r="B235" s="1">
        <v>56</v>
      </c>
      <c r="C235" s="26" t="s">
        <v>1977</v>
      </c>
      <c r="D235" t="s">
        <v>661</v>
      </c>
      <c r="E235" s="27" t="s">
        <v>1978</v>
      </c>
      <c r="F235" s="28" t="s">
        <v>868</v>
      </c>
      <c r="G235" s="29">
        <v>4</v>
      </c>
      <c r="H235" s="28">
        <v>0</v>
      </c>
      <c r="I235" s="30">
        <f>ROUND(G235*H235,P4)</f>
        <v>0</v>
      </c>
      <c r="L235" s="31">
        <v>0</v>
      </c>
      <c r="M235" s="24">
        <f>ROUND(G235*L235,P4)</f>
        <v>0</v>
      </c>
      <c r="N235" s="25" t="s">
        <v>3882</v>
      </c>
      <c r="O235" s="32">
        <f>M235*AA235</f>
        <v>0</v>
      </c>
      <c r="P235" s="1">
        <v>3</v>
      </c>
      <c r="AA235" s="1">
        <f>IF(P235=1,$O$3,IF(P235=2,$O$4,$O$5))</f>
        <v>0</v>
      </c>
    </row>
    <row r="236">
      <c r="A236" s="1" t="s">
        <v>664</v>
      </c>
      <c r="E236" s="27" t="s">
        <v>3883</v>
      </c>
    </row>
    <row r="237" ht="25.5">
      <c r="A237" s="1" t="s">
        <v>665</v>
      </c>
      <c r="E237" s="33" t="s">
        <v>4168</v>
      </c>
    </row>
    <row r="238" ht="153">
      <c r="A238" s="1" t="s">
        <v>666</v>
      </c>
      <c r="E238" s="27" t="s">
        <v>4144</v>
      </c>
    </row>
    <row r="239">
      <c r="A239" s="1" t="s">
        <v>656</v>
      </c>
      <c r="C239" s="22" t="s">
        <v>3992</v>
      </c>
      <c r="E239" s="23" t="s">
        <v>3993</v>
      </c>
      <c r="L239" s="24">
        <f>SUMIFS(L240:L267,A240:A267,"P")</f>
        <v>0</v>
      </c>
      <c r="M239" s="24">
        <f>SUMIFS(M240:M267,A240:A267,"P")</f>
        <v>0</v>
      </c>
      <c r="N239" s="25"/>
    </row>
    <row r="240">
      <c r="A240" s="1" t="s">
        <v>659</v>
      </c>
      <c r="B240" s="1">
        <v>57</v>
      </c>
      <c r="C240" s="26" t="s">
        <v>4145</v>
      </c>
      <c r="D240" t="s">
        <v>661</v>
      </c>
      <c r="E240" s="27" t="s">
        <v>4146</v>
      </c>
      <c r="F240" s="28" t="s">
        <v>683</v>
      </c>
      <c r="G240" s="29">
        <v>1</v>
      </c>
      <c r="H240" s="28">
        <v>0</v>
      </c>
      <c r="I240" s="30">
        <f>ROUND(G240*H240,P4)</f>
        <v>0</v>
      </c>
      <c r="L240" s="31">
        <v>0</v>
      </c>
      <c r="M240" s="24">
        <f>ROUND(G240*L240,P4)</f>
        <v>0</v>
      </c>
      <c r="N240" s="25" t="s">
        <v>3882</v>
      </c>
      <c r="O240" s="32">
        <f>M240*AA240</f>
        <v>0</v>
      </c>
      <c r="P240" s="1">
        <v>3</v>
      </c>
      <c r="AA240" s="1">
        <f>IF(P240=1,$O$3,IF(P240=2,$O$4,$O$5))</f>
        <v>0</v>
      </c>
    </row>
    <row r="241">
      <c r="A241" s="1" t="s">
        <v>664</v>
      </c>
      <c r="E241" s="27" t="s">
        <v>3883</v>
      </c>
    </row>
    <row r="242" ht="25.5">
      <c r="A242" s="1" t="s">
        <v>665</v>
      </c>
      <c r="E242" s="33" t="s">
        <v>4168</v>
      </c>
    </row>
    <row r="243" ht="89.25">
      <c r="A243" s="1" t="s">
        <v>666</v>
      </c>
      <c r="E243" s="27" t="s">
        <v>1960</v>
      </c>
    </row>
    <row r="244">
      <c r="A244" s="1" t="s">
        <v>659</v>
      </c>
      <c r="B244" s="1">
        <v>58</v>
      </c>
      <c r="C244" s="26" t="s">
        <v>4147</v>
      </c>
      <c r="D244" t="s">
        <v>661</v>
      </c>
      <c r="E244" s="27" t="s">
        <v>4148</v>
      </c>
      <c r="F244" s="28" t="s">
        <v>683</v>
      </c>
      <c r="G244" s="29">
        <v>1</v>
      </c>
      <c r="H244" s="28">
        <v>0</v>
      </c>
      <c r="I244" s="30">
        <f>ROUND(G244*H244,P4)</f>
        <v>0</v>
      </c>
      <c r="L244" s="31">
        <v>0</v>
      </c>
      <c r="M244" s="24">
        <f>ROUND(G244*L244,P4)</f>
        <v>0</v>
      </c>
      <c r="N244" s="25" t="s">
        <v>3882</v>
      </c>
      <c r="O244" s="32">
        <f>M244*AA244</f>
        <v>0</v>
      </c>
      <c r="P244" s="1">
        <v>3</v>
      </c>
      <c r="AA244" s="1">
        <f>IF(P244=1,$O$3,IF(P244=2,$O$4,$O$5))</f>
        <v>0</v>
      </c>
    </row>
    <row r="245">
      <c r="A245" s="1" t="s">
        <v>664</v>
      </c>
      <c r="E245" s="27" t="s">
        <v>3883</v>
      </c>
    </row>
    <row r="246" ht="25.5">
      <c r="A246" s="1" t="s">
        <v>665</v>
      </c>
      <c r="E246" s="33" t="s">
        <v>4168</v>
      </c>
    </row>
    <row r="247" ht="102">
      <c r="A247" s="1" t="s">
        <v>666</v>
      </c>
      <c r="E247" s="27" t="s">
        <v>1963</v>
      </c>
    </row>
    <row r="248">
      <c r="A248" s="1" t="s">
        <v>659</v>
      </c>
      <c r="B248" s="1">
        <v>59</v>
      </c>
      <c r="C248" s="26" t="s">
        <v>4149</v>
      </c>
      <c r="D248" t="s">
        <v>661</v>
      </c>
      <c r="E248" s="27" t="s">
        <v>4150</v>
      </c>
      <c r="F248" s="28" t="s">
        <v>683</v>
      </c>
      <c r="G248" s="29">
        <v>3</v>
      </c>
      <c r="H248" s="28">
        <v>0</v>
      </c>
      <c r="I248" s="30">
        <f>ROUND(G248*H248,P4)</f>
        <v>0</v>
      </c>
      <c r="L248" s="31">
        <v>0</v>
      </c>
      <c r="M248" s="24">
        <f>ROUND(G248*L248,P4)</f>
        <v>0</v>
      </c>
      <c r="N248" s="25" t="s">
        <v>3882</v>
      </c>
      <c r="O248" s="32">
        <f>M248*AA248</f>
        <v>0</v>
      </c>
      <c r="P248" s="1">
        <v>3</v>
      </c>
      <c r="AA248" s="1">
        <f>IF(P248=1,$O$3,IF(P248=2,$O$4,$O$5))</f>
        <v>0</v>
      </c>
    </row>
    <row r="249">
      <c r="A249" s="1" t="s">
        <v>664</v>
      </c>
      <c r="E249" s="27" t="s">
        <v>3883</v>
      </c>
    </row>
    <row r="250" ht="25.5">
      <c r="A250" s="1" t="s">
        <v>665</v>
      </c>
      <c r="E250" s="33" t="s">
        <v>4168</v>
      </c>
    </row>
    <row r="251" ht="89.25">
      <c r="A251" s="1" t="s">
        <v>666</v>
      </c>
      <c r="E251" s="27" t="s">
        <v>1960</v>
      </c>
    </row>
    <row r="252">
      <c r="A252" s="1" t="s">
        <v>659</v>
      </c>
      <c r="B252" s="1">
        <v>60</v>
      </c>
      <c r="C252" s="26" t="s">
        <v>2742</v>
      </c>
      <c r="D252" t="s">
        <v>661</v>
      </c>
      <c r="E252" s="27" t="s">
        <v>2743</v>
      </c>
      <c r="F252" s="28" t="s">
        <v>683</v>
      </c>
      <c r="G252" s="29">
        <v>3</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4168</v>
      </c>
    </row>
    <row r="255" ht="102">
      <c r="A255" s="1" t="s">
        <v>666</v>
      </c>
      <c r="E255" s="27" t="s">
        <v>1963</v>
      </c>
    </row>
    <row r="256">
      <c r="A256" s="1" t="s">
        <v>659</v>
      </c>
      <c r="B256" s="1">
        <v>61</v>
      </c>
      <c r="C256" s="26" t="s">
        <v>4021</v>
      </c>
      <c r="D256" t="s">
        <v>661</v>
      </c>
      <c r="E256" s="27" t="s">
        <v>4151</v>
      </c>
      <c r="F256" s="28" t="s">
        <v>683</v>
      </c>
      <c r="G256" s="29">
        <v>1</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4168</v>
      </c>
    </row>
    <row r="259" ht="63.75">
      <c r="A259" s="1" t="s">
        <v>666</v>
      </c>
      <c r="E259" s="27" t="s">
        <v>4152</v>
      </c>
    </row>
    <row r="260">
      <c r="A260" s="1" t="s">
        <v>659</v>
      </c>
      <c r="B260" s="1">
        <v>62</v>
      </c>
      <c r="C260" s="26" t="s">
        <v>4025</v>
      </c>
      <c r="D260" t="s">
        <v>661</v>
      </c>
      <c r="E260" s="27" t="s">
        <v>4026</v>
      </c>
      <c r="F260" s="28" t="s">
        <v>683</v>
      </c>
      <c r="G260" s="29">
        <v>2</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4168</v>
      </c>
    </row>
    <row r="263" ht="63.75">
      <c r="A263" s="1" t="s">
        <v>666</v>
      </c>
      <c r="E263" s="27" t="s">
        <v>4153</v>
      </c>
    </row>
    <row r="264">
      <c r="A264" s="1" t="s">
        <v>659</v>
      </c>
      <c r="B264" s="1">
        <v>63</v>
      </c>
      <c r="C264" s="26" t="s">
        <v>2106</v>
      </c>
      <c r="D264" t="s">
        <v>661</v>
      </c>
      <c r="E264" s="27" t="s">
        <v>2107</v>
      </c>
      <c r="F264" s="28" t="s">
        <v>683</v>
      </c>
      <c r="G264" s="29">
        <v>2</v>
      </c>
      <c r="H264" s="28">
        <v>0</v>
      </c>
      <c r="I264" s="30">
        <f>ROUND(G264*H264,P4)</f>
        <v>0</v>
      </c>
      <c r="L264" s="31">
        <v>0</v>
      </c>
      <c r="M264" s="24">
        <f>ROUND(G264*L264,P4)</f>
        <v>0</v>
      </c>
      <c r="N264" s="25" t="s">
        <v>3882</v>
      </c>
      <c r="O264" s="32">
        <f>M264*AA264</f>
        <v>0</v>
      </c>
      <c r="P264" s="1">
        <v>3</v>
      </c>
      <c r="AA264" s="1">
        <f>IF(P264=1,$O$3,IF(P264=2,$O$4,$O$5))</f>
        <v>0</v>
      </c>
    </row>
    <row r="265">
      <c r="A265" s="1" t="s">
        <v>664</v>
      </c>
      <c r="E265" s="27" t="s">
        <v>3883</v>
      </c>
    </row>
    <row r="266" ht="25.5">
      <c r="A266" s="1" t="s">
        <v>665</v>
      </c>
      <c r="E266" s="33" t="s">
        <v>4168</v>
      </c>
    </row>
    <row r="267" ht="114.75">
      <c r="A267" s="1" t="s">
        <v>666</v>
      </c>
      <c r="E267" s="27" t="s">
        <v>4154</v>
      </c>
    </row>
  </sheetData>
  <sheetProtection sheet="1" objects="1" scenarios="1" spinCount="100000" saltValue="pYVY6jtLyeMxTSC8vmudqCGMoMms2LazTSZTKHDMuf6xGwzQlO2QOc1nj5pK0eGqGjGbXLihkV2s6SO0evfDGg==" hashValue="6FBrInw07So/QxRBPZCU7RJblQUZtY4+H6PwCfu5+IscMEcjtWz4YCigocnRev8Kp7B2e0mNW7yvEmi5oIcU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4169</v>
      </c>
      <c r="E8" s="23" t="s">
        <v>161</v>
      </c>
      <c r="L8" s="24">
        <f>L9+L26+L35+L96+L125+L210+L239</f>
        <v>0</v>
      </c>
      <c r="M8" s="24">
        <f>M9+M26+M35+M96+M125+M210+M239</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93</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4170</v>
      </c>
    </row>
    <row r="13" ht="76.5">
      <c r="A13" s="1" t="s">
        <v>666</v>
      </c>
      <c r="E13" s="27" t="s">
        <v>690</v>
      </c>
    </row>
    <row r="14">
      <c r="A14" s="1" t="s">
        <v>659</v>
      </c>
      <c r="B14" s="1">
        <v>2</v>
      </c>
      <c r="C14" s="26" t="s">
        <v>3321</v>
      </c>
      <c r="D14" t="s">
        <v>661</v>
      </c>
      <c r="E14" s="27" t="s">
        <v>3322</v>
      </c>
      <c r="F14" s="28" t="s">
        <v>670</v>
      </c>
      <c r="G14" s="29">
        <v>20</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4170</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4170</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4170</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4170</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4170</v>
      </c>
    </row>
    <row r="34" ht="153">
      <c r="A34" s="1" t="s">
        <v>666</v>
      </c>
      <c r="E34" s="27" t="s">
        <v>4043</v>
      </c>
    </row>
    <row r="35">
      <c r="A35" s="1" t="s">
        <v>656</v>
      </c>
      <c r="C35" s="22" t="s">
        <v>4044</v>
      </c>
      <c r="E35" s="23" t="s">
        <v>4045</v>
      </c>
      <c r="L35" s="24">
        <f>SUMIFS(L36:L95,A36:A95,"P")</f>
        <v>0</v>
      </c>
      <c r="M35" s="24">
        <f>SUMIFS(M36:M95,A36:A95,"P")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4170</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4170</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4170</v>
      </c>
    </row>
    <row r="47" ht="76.5">
      <c r="A47" s="1" t="s">
        <v>666</v>
      </c>
      <c r="E47" s="27" t="s">
        <v>964</v>
      </c>
    </row>
    <row r="48">
      <c r="A48" s="1" t="s">
        <v>659</v>
      </c>
      <c r="B48" s="1">
        <v>10</v>
      </c>
      <c r="C48" s="26" t="s">
        <v>4046</v>
      </c>
      <c r="D48" t="s">
        <v>661</v>
      </c>
      <c r="E48" s="27" t="s">
        <v>4047</v>
      </c>
      <c r="F48" s="28" t="s">
        <v>670</v>
      </c>
      <c r="G48" s="29">
        <v>20</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4170</v>
      </c>
    </row>
    <row r="51" ht="51">
      <c r="A51" s="1" t="s">
        <v>666</v>
      </c>
      <c r="E51" s="27" t="s">
        <v>4048</v>
      </c>
    </row>
    <row r="52">
      <c r="A52" s="1" t="s">
        <v>659</v>
      </c>
      <c r="B52" s="1">
        <v>11</v>
      </c>
      <c r="C52" s="26" t="s">
        <v>4049</v>
      </c>
      <c r="D52" t="s">
        <v>661</v>
      </c>
      <c r="E52" s="27" t="s">
        <v>4050</v>
      </c>
      <c r="F52" s="28" t="s">
        <v>670</v>
      </c>
      <c r="G52" s="29">
        <v>43</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4170</v>
      </c>
    </row>
    <row r="55" ht="51">
      <c r="A55" s="1" t="s">
        <v>666</v>
      </c>
      <c r="E55" s="27" t="s">
        <v>4048</v>
      </c>
    </row>
    <row r="56">
      <c r="A56" s="1" t="s">
        <v>659</v>
      </c>
      <c r="B56" s="1">
        <v>12</v>
      </c>
      <c r="C56" s="26" t="s">
        <v>4051</v>
      </c>
      <c r="D56" t="s">
        <v>661</v>
      </c>
      <c r="E56" s="27" t="s">
        <v>4052</v>
      </c>
      <c r="F56" s="28" t="s">
        <v>683</v>
      </c>
      <c r="G56" s="29">
        <v>16</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4170</v>
      </c>
    </row>
    <row r="59" ht="38.25">
      <c r="A59" s="1" t="s">
        <v>666</v>
      </c>
      <c r="E59" s="27" t="s">
        <v>4053</v>
      </c>
    </row>
    <row r="60">
      <c r="A60" s="1" t="s">
        <v>659</v>
      </c>
      <c r="B60" s="1">
        <v>13</v>
      </c>
      <c r="C60" s="26" t="s">
        <v>4054</v>
      </c>
      <c r="D60" t="s">
        <v>661</v>
      </c>
      <c r="E60" s="27" t="s">
        <v>4055</v>
      </c>
      <c r="F60" s="28" t="s">
        <v>670</v>
      </c>
      <c r="G60" s="29">
        <v>39</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4170</v>
      </c>
    </row>
    <row r="63" ht="38.25">
      <c r="A63" s="1" t="s">
        <v>666</v>
      </c>
      <c r="E63" s="27" t="s">
        <v>4056</v>
      </c>
    </row>
    <row r="64">
      <c r="A64" s="1" t="s">
        <v>659</v>
      </c>
      <c r="B64" s="1">
        <v>14</v>
      </c>
      <c r="C64" s="26" t="s">
        <v>4057</v>
      </c>
      <c r="D64" t="s">
        <v>661</v>
      </c>
      <c r="E64" s="27" t="s">
        <v>4058</v>
      </c>
      <c r="F64" s="28" t="s">
        <v>670</v>
      </c>
      <c r="G64" s="29">
        <v>72</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4170</v>
      </c>
    </row>
    <row r="67" ht="38.25">
      <c r="A67" s="1" t="s">
        <v>666</v>
      </c>
      <c r="E67" s="27" t="s">
        <v>4056</v>
      </c>
    </row>
    <row r="68">
      <c r="A68" s="1" t="s">
        <v>659</v>
      </c>
      <c r="B68" s="1">
        <v>15</v>
      </c>
      <c r="C68" s="26" t="s">
        <v>3999</v>
      </c>
      <c r="D68" t="s">
        <v>661</v>
      </c>
      <c r="E68" s="27" t="s">
        <v>4000</v>
      </c>
      <c r="F68" s="28" t="s">
        <v>670</v>
      </c>
      <c r="G68" s="29">
        <v>20</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4170</v>
      </c>
    </row>
    <row r="71" ht="38.25">
      <c r="A71" s="1" t="s">
        <v>666</v>
      </c>
      <c r="E71" s="27" t="s">
        <v>4056</v>
      </c>
    </row>
    <row r="72" ht="25.5">
      <c r="A72" s="1" t="s">
        <v>659</v>
      </c>
      <c r="B72" s="1">
        <v>16</v>
      </c>
      <c r="C72" s="26" t="s">
        <v>4061</v>
      </c>
      <c r="D72" t="s">
        <v>661</v>
      </c>
      <c r="E72" s="27" t="s">
        <v>4062</v>
      </c>
      <c r="F72" s="28" t="s">
        <v>683</v>
      </c>
      <c r="G72" s="29">
        <v>12</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4170</v>
      </c>
    </row>
    <row r="75" ht="51">
      <c r="A75" s="1" t="s">
        <v>666</v>
      </c>
      <c r="E75" s="27" t="s">
        <v>4048</v>
      </c>
    </row>
    <row r="76" ht="25.5">
      <c r="A76" s="1" t="s">
        <v>659</v>
      </c>
      <c r="B76" s="1">
        <v>17</v>
      </c>
      <c r="C76" s="26" t="s">
        <v>1224</v>
      </c>
      <c r="D76" t="s">
        <v>661</v>
      </c>
      <c r="E76" s="27" t="s">
        <v>1225</v>
      </c>
      <c r="F76" s="28" t="s">
        <v>683</v>
      </c>
      <c r="G76" s="29">
        <v>2</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4170</v>
      </c>
    </row>
    <row r="79" ht="89.25">
      <c r="A79" s="1" t="s">
        <v>666</v>
      </c>
      <c r="E79" s="27" t="s">
        <v>971</v>
      </c>
    </row>
    <row r="80" ht="25.5">
      <c r="A80" s="1" t="s">
        <v>659</v>
      </c>
      <c r="B80" s="1">
        <v>18</v>
      </c>
      <c r="C80" s="26" t="s">
        <v>1340</v>
      </c>
      <c r="D80" t="s">
        <v>661</v>
      </c>
      <c r="E80" s="27" t="s">
        <v>1341</v>
      </c>
      <c r="F80" s="28" t="s">
        <v>683</v>
      </c>
      <c r="G80" s="29">
        <v>6</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4170</v>
      </c>
    </row>
    <row r="83" ht="165.75">
      <c r="A83" s="1" t="s">
        <v>666</v>
      </c>
      <c r="E83" s="27" t="s">
        <v>4063</v>
      </c>
    </row>
    <row r="84" ht="25.5">
      <c r="A84" s="1" t="s">
        <v>659</v>
      </c>
      <c r="B84" s="1">
        <v>19</v>
      </c>
      <c r="C84" s="26" t="s">
        <v>969</v>
      </c>
      <c r="D84" t="s">
        <v>661</v>
      </c>
      <c r="E84" s="27" t="s">
        <v>970</v>
      </c>
      <c r="F84" s="28" t="s">
        <v>683</v>
      </c>
      <c r="G84" s="29">
        <v>2</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4170</v>
      </c>
    </row>
    <row r="87" ht="89.25">
      <c r="A87" s="1" t="s">
        <v>666</v>
      </c>
      <c r="E87" s="27" t="s">
        <v>971</v>
      </c>
    </row>
    <row r="88">
      <c r="A88" s="1" t="s">
        <v>659</v>
      </c>
      <c r="B88" s="1">
        <v>20</v>
      </c>
      <c r="C88" s="26" t="s">
        <v>4004</v>
      </c>
      <c r="D88" t="s">
        <v>661</v>
      </c>
      <c r="E88" s="27" t="s">
        <v>4005</v>
      </c>
      <c r="F88" s="28" t="s">
        <v>683</v>
      </c>
      <c r="G88" s="29">
        <v>55</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4170</v>
      </c>
    </row>
    <row r="91" ht="165.75">
      <c r="A91" s="1" t="s">
        <v>666</v>
      </c>
      <c r="E91" s="27" t="s">
        <v>4065</v>
      </c>
    </row>
    <row r="92">
      <c r="A92" s="1" t="s">
        <v>659</v>
      </c>
      <c r="B92" s="1">
        <v>21</v>
      </c>
      <c r="C92" s="26" t="s">
        <v>4069</v>
      </c>
      <c r="D92" t="s">
        <v>661</v>
      </c>
      <c r="E92" s="27" t="s">
        <v>4070</v>
      </c>
      <c r="F92" s="28" t="s">
        <v>670</v>
      </c>
      <c r="G92" s="29">
        <v>14</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4170</v>
      </c>
    </row>
    <row r="95" ht="38.25">
      <c r="A95" s="1" t="s">
        <v>666</v>
      </c>
      <c r="E95" s="27" t="s">
        <v>4056</v>
      </c>
    </row>
    <row r="96">
      <c r="A96" s="1" t="s">
        <v>656</v>
      </c>
      <c r="C96" s="22" t="s">
        <v>4071</v>
      </c>
      <c r="E96" s="23" t="s">
        <v>4072</v>
      </c>
      <c r="L96" s="24">
        <f>SUMIFS(L97:L124,A97:A124,"P")</f>
        <v>0</v>
      </c>
      <c r="M96" s="24">
        <f>SUMIFS(M97:M124,A97:A124,"P")</f>
        <v>0</v>
      </c>
      <c r="N96" s="25"/>
    </row>
    <row r="97">
      <c r="A97" s="1" t="s">
        <v>659</v>
      </c>
      <c r="B97" s="1">
        <v>22</v>
      </c>
      <c r="C97" s="26" t="s">
        <v>4073</v>
      </c>
      <c r="D97" t="s">
        <v>661</v>
      </c>
      <c r="E97" s="27" t="s">
        <v>4074</v>
      </c>
      <c r="F97" s="28" t="s">
        <v>683</v>
      </c>
      <c r="G97" s="29">
        <v>4</v>
      </c>
      <c r="H97" s="28">
        <v>0</v>
      </c>
      <c r="I97" s="30">
        <f>ROUND(G97*H97,P4)</f>
        <v>0</v>
      </c>
      <c r="L97" s="31">
        <v>0</v>
      </c>
      <c r="M97" s="24">
        <f>ROUND(G97*L97,P4)</f>
        <v>0</v>
      </c>
      <c r="N97" s="25" t="s">
        <v>3882</v>
      </c>
      <c r="O97" s="32">
        <f>M97*AA97</f>
        <v>0</v>
      </c>
      <c r="P97" s="1">
        <v>3</v>
      </c>
      <c r="AA97" s="1">
        <f>IF(P97=1,$O$3,IF(P97=2,$O$4,$O$5))</f>
        <v>0</v>
      </c>
    </row>
    <row r="98">
      <c r="A98" s="1" t="s">
        <v>664</v>
      </c>
      <c r="E98" s="27" t="s">
        <v>3883</v>
      </c>
    </row>
    <row r="99" ht="25.5">
      <c r="A99" s="1" t="s">
        <v>665</v>
      </c>
      <c r="E99" s="33" t="s">
        <v>4170</v>
      </c>
    </row>
    <row r="100" ht="102">
      <c r="A100" s="1" t="s">
        <v>666</v>
      </c>
      <c r="E100" s="27" t="s">
        <v>4075</v>
      </c>
    </row>
    <row r="101">
      <c r="A101" s="1" t="s">
        <v>659</v>
      </c>
      <c r="B101" s="1">
        <v>23</v>
      </c>
      <c r="C101" s="26" t="s">
        <v>4076</v>
      </c>
      <c r="D101" t="s">
        <v>661</v>
      </c>
      <c r="E101" s="27" t="s">
        <v>4077</v>
      </c>
      <c r="F101" s="28" t="s">
        <v>683</v>
      </c>
      <c r="G101" s="29">
        <v>1</v>
      </c>
      <c r="H101" s="28">
        <v>0</v>
      </c>
      <c r="I101" s="30">
        <f>ROUND(G101*H101,P4)</f>
        <v>0</v>
      </c>
      <c r="L101" s="31">
        <v>0</v>
      </c>
      <c r="M101" s="24">
        <f>ROUND(G101*L101,P4)</f>
        <v>0</v>
      </c>
      <c r="N101" s="25" t="s">
        <v>3882</v>
      </c>
      <c r="O101" s="32">
        <f>M101*AA101</f>
        <v>0</v>
      </c>
      <c r="P101" s="1">
        <v>3</v>
      </c>
      <c r="AA101" s="1">
        <f>IF(P101=1,$O$3,IF(P101=2,$O$4,$O$5))</f>
        <v>0</v>
      </c>
    </row>
    <row r="102">
      <c r="A102" s="1" t="s">
        <v>664</v>
      </c>
      <c r="E102" s="27" t="s">
        <v>3883</v>
      </c>
    </row>
    <row r="103" ht="25.5">
      <c r="A103" s="1" t="s">
        <v>665</v>
      </c>
      <c r="E103" s="33" t="s">
        <v>4170</v>
      </c>
    </row>
    <row r="104" ht="102">
      <c r="A104" s="1" t="s">
        <v>666</v>
      </c>
      <c r="E104" s="27" t="s">
        <v>4075</v>
      </c>
    </row>
    <row r="105">
      <c r="A105" s="1" t="s">
        <v>659</v>
      </c>
      <c r="B105" s="1">
        <v>24</v>
      </c>
      <c r="C105" s="26" t="s">
        <v>4078</v>
      </c>
      <c r="D105" t="s">
        <v>661</v>
      </c>
      <c r="E105" s="27" t="s">
        <v>4079</v>
      </c>
      <c r="F105" s="28" t="s">
        <v>683</v>
      </c>
      <c r="G105" s="29">
        <v>1</v>
      </c>
      <c r="H105" s="28">
        <v>0</v>
      </c>
      <c r="I105" s="30">
        <f>ROUND(G105*H105,P4)</f>
        <v>0</v>
      </c>
      <c r="L105" s="31">
        <v>0</v>
      </c>
      <c r="M105" s="24">
        <f>ROUND(G105*L105,P4)</f>
        <v>0</v>
      </c>
      <c r="N105" s="25" t="s">
        <v>3882</v>
      </c>
      <c r="O105" s="32">
        <f>M105*AA105</f>
        <v>0</v>
      </c>
      <c r="P105" s="1">
        <v>3</v>
      </c>
      <c r="AA105" s="1">
        <f>IF(P105=1,$O$3,IF(P105=2,$O$4,$O$5))</f>
        <v>0</v>
      </c>
    </row>
    <row r="106">
      <c r="A106" s="1" t="s">
        <v>664</v>
      </c>
      <c r="E106" s="27" t="s">
        <v>3883</v>
      </c>
    </row>
    <row r="107" ht="25.5">
      <c r="A107" s="1" t="s">
        <v>665</v>
      </c>
      <c r="E107" s="33" t="s">
        <v>4170</v>
      </c>
    </row>
    <row r="108" ht="102">
      <c r="A108" s="1" t="s">
        <v>666</v>
      </c>
      <c r="E108" s="27" t="s">
        <v>4075</v>
      </c>
    </row>
    <row r="109">
      <c r="A109" s="1" t="s">
        <v>659</v>
      </c>
      <c r="B109" s="1">
        <v>25</v>
      </c>
      <c r="C109" s="26" t="s">
        <v>4080</v>
      </c>
      <c r="D109" t="s">
        <v>661</v>
      </c>
      <c r="E109" s="27" t="s">
        <v>4081</v>
      </c>
      <c r="F109" s="28" t="s">
        <v>683</v>
      </c>
      <c r="G109" s="29">
        <v>1</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4170</v>
      </c>
    </row>
    <row r="112" ht="102">
      <c r="A112" s="1" t="s">
        <v>666</v>
      </c>
      <c r="E112" s="27" t="s">
        <v>4075</v>
      </c>
    </row>
    <row r="113">
      <c r="A113" s="1" t="s">
        <v>659</v>
      </c>
      <c r="B113" s="1">
        <v>26</v>
      </c>
      <c r="C113" s="26" t="s">
        <v>4082</v>
      </c>
      <c r="D113" t="s">
        <v>661</v>
      </c>
      <c r="E113" s="27" t="s">
        <v>4083</v>
      </c>
      <c r="F113" s="28" t="s">
        <v>683</v>
      </c>
      <c r="G113" s="29">
        <v>2</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4170</v>
      </c>
    </row>
    <row r="116" ht="102">
      <c r="A116" s="1" t="s">
        <v>666</v>
      </c>
      <c r="E116" s="27" t="s">
        <v>4075</v>
      </c>
    </row>
    <row r="117">
      <c r="A117" s="1" t="s">
        <v>659</v>
      </c>
      <c r="B117" s="1">
        <v>27</v>
      </c>
      <c r="C117" s="26" t="s">
        <v>4084</v>
      </c>
      <c r="D117" t="s">
        <v>661</v>
      </c>
      <c r="E117" s="27" t="s">
        <v>4085</v>
      </c>
      <c r="F117" s="28" t="s">
        <v>683</v>
      </c>
      <c r="G117" s="29">
        <v>1</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4170</v>
      </c>
    </row>
    <row r="120" ht="102">
      <c r="A120" s="1" t="s">
        <v>666</v>
      </c>
      <c r="E120" s="27" t="s">
        <v>4086</v>
      </c>
    </row>
    <row r="121">
      <c r="A121" s="1" t="s">
        <v>659</v>
      </c>
      <c r="B121" s="1">
        <v>28</v>
      </c>
      <c r="C121" s="26" t="s">
        <v>4087</v>
      </c>
      <c r="D121" t="s">
        <v>661</v>
      </c>
      <c r="E121" s="27" t="s">
        <v>4088</v>
      </c>
      <c r="F121" s="28" t="s">
        <v>683</v>
      </c>
      <c r="G121" s="29">
        <v>1</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4170</v>
      </c>
    </row>
    <row r="124" ht="102">
      <c r="A124" s="1" t="s">
        <v>666</v>
      </c>
      <c r="E124" s="27" t="s">
        <v>4086</v>
      </c>
    </row>
    <row r="125">
      <c r="A125" s="1" t="s">
        <v>656</v>
      </c>
      <c r="C125" s="22" t="s">
        <v>3878</v>
      </c>
      <c r="E125" s="23" t="s">
        <v>3879</v>
      </c>
      <c r="L125" s="24">
        <f>SUMIFS(L126:L209,A126:A209,"P")</f>
        <v>0</v>
      </c>
      <c r="M125" s="24">
        <f>SUMIFS(M126:M209,A126:A209,"P")</f>
        <v>0</v>
      </c>
      <c r="N125" s="25"/>
    </row>
    <row r="126">
      <c r="A126" s="1" t="s">
        <v>659</v>
      </c>
      <c r="B126" s="1">
        <v>29</v>
      </c>
      <c r="C126" s="26" t="s">
        <v>4089</v>
      </c>
      <c r="D126" t="s">
        <v>661</v>
      </c>
      <c r="E126" s="27" t="s">
        <v>4090</v>
      </c>
      <c r="F126" s="28" t="s">
        <v>683</v>
      </c>
      <c r="G126" s="29">
        <v>1</v>
      </c>
      <c r="H126" s="28">
        <v>0</v>
      </c>
      <c r="I126" s="30">
        <f>ROUND(G126*H126,P4)</f>
        <v>0</v>
      </c>
      <c r="L126" s="31">
        <v>0</v>
      </c>
      <c r="M126" s="24">
        <f>ROUND(G126*L126,P4)</f>
        <v>0</v>
      </c>
      <c r="N126" s="25" t="s">
        <v>3882</v>
      </c>
      <c r="O126" s="32">
        <f>M126*AA126</f>
        <v>0</v>
      </c>
      <c r="P126" s="1">
        <v>3</v>
      </c>
      <c r="AA126" s="1">
        <f>IF(P126=1,$O$3,IF(P126=2,$O$4,$O$5))</f>
        <v>0</v>
      </c>
    </row>
    <row r="127">
      <c r="A127" s="1" t="s">
        <v>664</v>
      </c>
      <c r="E127" s="27" t="s">
        <v>3883</v>
      </c>
    </row>
    <row r="128" ht="25.5">
      <c r="A128" s="1" t="s">
        <v>665</v>
      </c>
      <c r="E128" s="33" t="s">
        <v>4170</v>
      </c>
    </row>
    <row r="129" ht="318.75">
      <c r="A129" s="1" t="s">
        <v>666</v>
      </c>
      <c r="E129" s="27" t="s">
        <v>4091</v>
      </c>
    </row>
    <row r="130">
      <c r="A130" s="1" t="s">
        <v>659</v>
      </c>
      <c r="B130" s="1">
        <v>30</v>
      </c>
      <c r="C130" s="26" t="s">
        <v>4092</v>
      </c>
      <c r="D130" t="s">
        <v>661</v>
      </c>
      <c r="E130" s="27" t="s">
        <v>4093</v>
      </c>
      <c r="F130" s="28" t="s">
        <v>683</v>
      </c>
      <c r="G130" s="29">
        <v>3</v>
      </c>
      <c r="H130" s="28">
        <v>0</v>
      </c>
      <c r="I130" s="30">
        <f>ROUND(G130*H130,P4)</f>
        <v>0</v>
      </c>
      <c r="L130" s="31">
        <v>0</v>
      </c>
      <c r="M130" s="24">
        <f>ROUND(G130*L130,P4)</f>
        <v>0</v>
      </c>
      <c r="N130" s="25" t="s">
        <v>3882</v>
      </c>
      <c r="O130" s="32">
        <f>M130*AA130</f>
        <v>0</v>
      </c>
      <c r="P130" s="1">
        <v>3</v>
      </c>
      <c r="AA130" s="1">
        <f>IF(P130=1,$O$3,IF(P130=2,$O$4,$O$5))</f>
        <v>0</v>
      </c>
    </row>
    <row r="131">
      <c r="A131" s="1" t="s">
        <v>664</v>
      </c>
      <c r="E131" s="27" t="s">
        <v>4094</v>
      </c>
    </row>
    <row r="132" ht="25.5">
      <c r="A132" s="1" t="s">
        <v>665</v>
      </c>
      <c r="E132" s="33" t="s">
        <v>4170</v>
      </c>
    </row>
    <row r="133" ht="89.25">
      <c r="A133" s="1" t="s">
        <v>666</v>
      </c>
      <c r="E133" s="27" t="s">
        <v>4095</v>
      </c>
    </row>
    <row r="134" ht="25.5">
      <c r="A134" s="1" t="s">
        <v>659</v>
      </c>
      <c r="B134" s="1">
        <v>31</v>
      </c>
      <c r="C134" s="26" t="s">
        <v>4096</v>
      </c>
      <c r="D134" t="s">
        <v>661</v>
      </c>
      <c r="E134" s="27" t="s">
        <v>4097</v>
      </c>
      <c r="F134" s="28" t="s">
        <v>683</v>
      </c>
      <c r="G134" s="29">
        <v>1</v>
      </c>
      <c r="H134" s="28">
        <v>0</v>
      </c>
      <c r="I134" s="30">
        <f>ROUND(G134*H134,P4)</f>
        <v>0</v>
      </c>
      <c r="L134" s="31">
        <v>0</v>
      </c>
      <c r="M134" s="24">
        <f>ROUND(G134*L134,P4)</f>
        <v>0</v>
      </c>
      <c r="N134" s="25" t="s">
        <v>3882</v>
      </c>
      <c r="O134" s="32">
        <f>M134*AA134</f>
        <v>0</v>
      </c>
      <c r="P134" s="1">
        <v>3</v>
      </c>
      <c r="AA134" s="1">
        <f>IF(P134=1,$O$3,IF(P134=2,$O$4,$O$5))</f>
        <v>0</v>
      </c>
    </row>
    <row r="135">
      <c r="A135" s="1" t="s">
        <v>664</v>
      </c>
      <c r="E135" s="27" t="s">
        <v>3883</v>
      </c>
    </row>
    <row r="136" ht="25.5">
      <c r="A136" s="1" t="s">
        <v>665</v>
      </c>
      <c r="E136" s="33" t="s">
        <v>4170</v>
      </c>
    </row>
    <row r="137" ht="89.25">
      <c r="A137" s="1" t="s">
        <v>666</v>
      </c>
      <c r="E137" s="27" t="s">
        <v>4098</v>
      </c>
    </row>
    <row r="138" ht="25.5">
      <c r="A138" s="1" t="s">
        <v>659</v>
      </c>
      <c r="B138" s="1">
        <v>32</v>
      </c>
      <c r="C138" s="26" t="s">
        <v>4099</v>
      </c>
      <c r="D138" t="s">
        <v>661</v>
      </c>
      <c r="E138" s="27" t="s">
        <v>4100</v>
      </c>
      <c r="F138" s="28" t="s">
        <v>683</v>
      </c>
      <c r="G138" s="29">
        <v>1</v>
      </c>
      <c r="H138" s="28">
        <v>0</v>
      </c>
      <c r="I138" s="30">
        <f>ROUND(G138*H138,P4)</f>
        <v>0</v>
      </c>
      <c r="L138" s="31">
        <v>0</v>
      </c>
      <c r="M138" s="24">
        <f>ROUND(G138*L138,P4)</f>
        <v>0</v>
      </c>
      <c r="N138" s="25" t="s">
        <v>3882</v>
      </c>
      <c r="O138" s="32">
        <f>M138*AA138</f>
        <v>0</v>
      </c>
      <c r="P138" s="1">
        <v>3</v>
      </c>
      <c r="AA138" s="1">
        <f>IF(P138=1,$O$3,IF(P138=2,$O$4,$O$5))</f>
        <v>0</v>
      </c>
    </row>
    <row r="139">
      <c r="A139" s="1" t="s">
        <v>664</v>
      </c>
      <c r="E139" s="27" t="s">
        <v>3883</v>
      </c>
    </row>
    <row r="140" ht="25.5">
      <c r="A140" s="1" t="s">
        <v>665</v>
      </c>
      <c r="E140" s="33" t="s">
        <v>4170</v>
      </c>
    </row>
    <row r="141" ht="89.25">
      <c r="A141" s="1" t="s">
        <v>666</v>
      </c>
      <c r="E141" s="27" t="s">
        <v>4101</v>
      </c>
    </row>
    <row r="142" ht="38.25">
      <c r="A142" s="1" t="s">
        <v>659</v>
      </c>
      <c r="B142" s="1">
        <v>33</v>
      </c>
      <c r="C142" s="26" t="s">
        <v>4007</v>
      </c>
      <c r="D142" t="s">
        <v>661</v>
      </c>
      <c r="E142" s="27" t="s">
        <v>4008</v>
      </c>
      <c r="F142" s="28" t="s">
        <v>683</v>
      </c>
      <c r="G142" s="29">
        <v>2</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4170</v>
      </c>
    </row>
    <row r="145" ht="76.5">
      <c r="A145" s="1" t="s">
        <v>666</v>
      </c>
      <c r="E145" s="27" t="s">
        <v>4102</v>
      </c>
    </row>
    <row r="146">
      <c r="A146" s="1" t="s">
        <v>659</v>
      </c>
      <c r="B146" s="1">
        <v>34</v>
      </c>
      <c r="C146" s="26" t="s">
        <v>4010</v>
      </c>
      <c r="D146" t="s">
        <v>661</v>
      </c>
      <c r="E146" s="27" t="s">
        <v>4011</v>
      </c>
      <c r="F146" s="28" t="s">
        <v>683</v>
      </c>
      <c r="G146" s="29">
        <v>1</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4170</v>
      </c>
    </row>
    <row r="149" ht="280.5">
      <c r="A149" s="1" t="s">
        <v>666</v>
      </c>
      <c r="E149" s="27" t="s">
        <v>4103</v>
      </c>
    </row>
    <row r="150" ht="25.5">
      <c r="A150" s="1" t="s">
        <v>659</v>
      </c>
      <c r="B150" s="1">
        <v>35</v>
      </c>
      <c r="C150" s="26" t="s">
        <v>4104</v>
      </c>
      <c r="D150" t="s">
        <v>661</v>
      </c>
      <c r="E150" s="27" t="s">
        <v>4105</v>
      </c>
      <c r="F150" s="28" t="s">
        <v>683</v>
      </c>
      <c r="G150" s="29">
        <v>5</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4170</v>
      </c>
    </row>
    <row r="153" ht="76.5">
      <c r="A153" s="1" t="s">
        <v>666</v>
      </c>
      <c r="E153" s="27" t="s">
        <v>4102</v>
      </c>
    </row>
    <row r="154">
      <c r="A154" s="1" t="s">
        <v>659</v>
      </c>
      <c r="B154" s="1">
        <v>36</v>
      </c>
      <c r="C154" s="26" t="s">
        <v>4106</v>
      </c>
      <c r="D154" t="s">
        <v>661</v>
      </c>
      <c r="E154" s="27" t="s">
        <v>4107</v>
      </c>
      <c r="F154" s="28" t="s">
        <v>683</v>
      </c>
      <c r="G154" s="29">
        <v>3</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4170</v>
      </c>
    </row>
    <row r="157" ht="293.25">
      <c r="A157" s="1" t="s">
        <v>666</v>
      </c>
      <c r="E157" s="27" t="s">
        <v>4108</v>
      </c>
    </row>
    <row r="158" ht="25.5">
      <c r="A158" s="1" t="s">
        <v>659</v>
      </c>
      <c r="B158" s="1">
        <v>37</v>
      </c>
      <c r="C158" s="26" t="s">
        <v>4109</v>
      </c>
      <c r="D158" t="s">
        <v>661</v>
      </c>
      <c r="E158" s="27" t="s">
        <v>4110</v>
      </c>
      <c r="F158" s="28" t="s">
        <v>683</v>
      </c>
      <c r="G158" s="29">
        <v>9</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4170</v>
      </c>
    </row>
    <row r="161" ht="293.25">
      <c r="A161" s="1" t="s">
        <v>666</v>
      </c>
      <c r="E161" s="27" t="s">
        <v>4108</v>
      </c>
    </row>
    <row r="162" ht="25.5">
      <c r="A162" s="1" t="s">
        <v>659</v>
      </c>
      <c r="B162" s="1">
        <v>38</v>
      </c>
      <c r="C162" s="26" t="s">
        <v>3880</v>
      </c>
      <c r="D162" t="s">
        <v>661</v>
      </c>
      <c r="E162" s="27" t="s">
        <v>3881</v>
      </c>
      <c r="F162" s="28" t="s">
        <v>683</v>
      </c>
      <c r="G162" s="29">
        <v>1</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4170</v>
      </c>
    </row>
    <row r="165" ht="293.25">
      <c r="A165" s="1" t="s">
        <v>666</v>
      </c>
      <c r="E165" s="27" t="s">
        <v>4108</v>
      </c>
    </row>
    <row r="166">
      <c r="A166" s="1" t="s">
        <v>659</v>
      </c>
      <c r="B166" s="1">
        <v>39</v>
      </c>
      <c r="C166" s="26" t="s">
        <v>4111</v>
      </c>
      <c r="D166" t="s">
        <v>661</v>
      </c>
      <c r="E166" s="27" t="s">
        <v>4112</v>
      </c>
      <c r="F166" s="28" t="s">
        <v>683</v>
      </c>
      <c r="G166" s="29">
        <v>1</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4170</v>
      </c>
    </row>
    <row r="169" ht="280.5">
      <c r="A169" s="1" t="s">
        <v>666</v>
      </c>
      <c r="E169" s="27" t="s">
        <v>4113</v>
      </c>
    </row>
    <row r="170">
      <c r="A170" s="1" t="s">
        <v>659</v>
      </c>
      <c r="B170" s="1">
        <v>40</v>
      </c>
      <c r="C170" s="26" t="s">
        <v>4114</v>
      </c>
      <c r="D170" t="s">
        <v>661</v>
      </c>
      <c r="E170" s="27" t="s">
        <v>4115</v>
      </c>
      <c r="F170" s="28" t="s">
        <v>683</v>
      </c>
      <c r="G170" s="29">
        <v>1</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4170</v>
      </c>
    </row>
    <row r="173" ht="306">
      <c r="A173" s="1" t="s">
        <v>666</v>
      </c>
      <c r="E173" s="27" t="s">
        <v>4116</v>
      </c>
    </row>
    <row r="174">
      <c r="A174" s="1" t="s">
        <v>659</v>
      </c>
      <c r="B174" s="1">
        <v>41</v>
      </c>
      <c r="C174" s="26" t="s">
        <v>4117</v>
      </c>
      <c r="D174" t="s">
        <v>661</v>
      </c>
      <c r="E174" s="27" t="s">
        <v>4118</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4170</v>
      </c>
    </row>
    <row r="177" ht="293.25">
      <c r="A177" s="1" t="s">
        <v>666</v>
      </c>
      <c r="E177" s="27" t="s">
        <v>4119</v>
      </c>
    </row>
    <row r="178">
      <c r="A178" s="1" t="s">
        <v>659</v>
      </c>
      <c r="B178" s="1">
        <v>42</v>
      </c>
      <c r="C178" s="26" t="s">
        <v>4120</v>
      </c>
      <c r="D178" t="s">
        <v>661</v>
      </c>
      <c r="E178" s="27" t="s">
        <v>4121</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4170</v>
      </c>
    </row>
    <row r="181" ht="255">
      <c r="A181" s="1" t="s">
        <v>666</v>
      </c>
      <c r="E181" s="27" t="s">
        <v>4122</v>
      </c>
    </row>
    <row r="182" ht="38.25">
      <c r="A182" s="1" t="s">
        <v>659</v>
      </c>
      <c r="B182" s="1">
        <v>43</v>
      </c>
      <c r="C182" s="26" t="s">
        <v>4123</v>
      </c>
      <c r="D182" t="s">
        <v>661</v>
      </c>
      <c r="E182" s="27" t="s">
        <v>4124</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4170</v>
      </c>
    </row>
    <row r="185" ht="331.5">
      <c r="A185" s="1" t="s">
        <v>666</v>
      </c>
      <c r="E185" s="27" t="s">
        <v>4125</v>
      </c>
    </row>
    <row r="186">
      <c r="A186" s="1" t="s">
        <v>659</v>
      </c>
      <c r="B186" s="1">
        <v>44</v>
      </c>
      <c r="C186" s="26" t="s">
        <v>4126</v>
      </c>
      <c r="D186" t="s">
        <v>661</v>
      </c>
      <c r="E186" s="27" t="s">
        <v>4127</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4170</v>
      </c>
    </row>
    <row r="189" ht="89.25">
      <c r="A189" s="1" t="s">
        <v>666</v>
      </c>
      <c r="E189" s="27" t="s">
        <v>4128</v>
      </c>
    </row>
    <row r="190">
      <c r="A190" s="1" t="s">
        <v>659</v>
      </c>
      <c r="B190" s="1">
        <v>45</v>
      </c>
      <c r="C190" s="26" t="s">
        <v>4129</v>
      </c>
      <c r="D190" t="s">
        <v>661</v>
      </c>
      <c r="E190" s="27" t="s">
        <v>4130</v>
      </c>
      <c r="F190" s="28" t="s">
        <v>683</v>
      </c>
      <c r="G190" s="29">
        <v>1</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4170</v>
      </c>
    </row>
    <row r="193" ht="63.75">
      <c r="A193" s="1" t="s">
        <v>666</v>
      </c>
      <c r="E193" s="27" t="s">
        <v>4131</v>
      </c>
    </row>
    <row r="194">
      <c r="A194" s="1" t="s">
        <v>659</v>
      </c>
      <c r="B194" s="1">
        <v>46</v>
      </c>
      <c r="C194" s="26" t="s">
        <v>3946</v>
      </c>
      <c r="D194" t="s">
        <v>661</v>
      </c>
      <c r="E194" s="27" t="s">
        <v>3947</v>
      </c>
      <c r="F194" s="28" t="s">
        <v>683</v>
      </c>
      <c r="G194" s="29">
        <v>1</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4170</v>
      </c>
    </row>
    <row r="197" ht="89.25">
      <c r="A197" s="1" t="s">
        <v>666</v>
      </c>
      <c r="E197" s="27" t="s">
        <v>4132</v>
      </c>
    </row>
    <row r="198">
      <c r="A198" s="1" t="s">
        <v>659</v>
      </c>
      <c r="B198" s="1">
        <v>47</v>
      </c>
      <c r="C198" s="26" t="s">
        <v>3956</v>
      </c>
      <c r="D198" t="s">
        <v>661</v>
      </c>
      <c r="E198" s="27" t="s">
        <v>3957</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4170</v>
      </c>
    </row>
    <row r="201" ht="140.25">
      <c r="A201" s="1" t="s">
        <v>666</v>
      </c>
      <c r="E201" s="27" t="s">
        <v>4133</v>
      </c>
    </row>
    <row r="202" ht="25.5">
      <c r="A202" s="1" t="s">
        <v>659</v>
      </c>
      <c r="B202" s="1">
        <v>48</v>
      </c>
      <c r="C202" s="26" t="s">
        <v>3978</v>
      </c>
      <c r="D202" t="s">
        <v>661</v>
      </c>
      <c r="E202" s="27" t="s">
        <v>3979</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4170</v>
      </c>
    </row>
    <row r="205" ht="204">
      <c r="A205" s="1" t="s">
        <v>666</v>
      </c>
      <c r="E205" s="27" t="s">
        <v>3973</v>
      </c>
    </row>
    <row r="206" ht="25.5">
      <c r="A206" s="1" t="s">
        <v>659</v>
      </c>
      <c r="B206" s="1">
        <v>49</v>
      </c>
      <c r="C206" s="26" t="s">
        <v>4158</v>
      </c>
      <c r="D206" t="s">
        <v>661</v>
      </c>
      <c r="E206" s="27" t="s">
        <v>4159</v>
      </c>
      <c r="F206" s="28" t="s">
        <v>683</v>
      </c>
      <c r="G206" s="29">
        <v>1</v>
      </c>
      <c r="H206" s="28">
        <v>0</v>
      </c>
      <c r="I206" s="30">
        <f>ROUND(G206*H206,P4)</f>
        <v>0</v>
      </c>
      <c r="L206" s="31">
        <v>0</v>
      </c>
      <c r="M206" s="24">
        <f>ROUND(G206*L206,P4)</f>
        <v>0</v>
      </c>
      <c r="N206" s="25" t="s">
        <v>3882</v>
      </c>
      <c r="O206" s="32">
        <f>M206*AA206</f>
        <v>0</v>
      </c>
      <c r="P206" s="1">
        <v>3</v>
      </c>
      <c r="AA206" s="1">
        <f>IF(P206=1,$O$3,IF(P206=2,$O$4,$O$5))</f>
        <v>0</v>
      </c>
    </row>
    <row r="207">
      <c r="A207" s="1" t="s">
        <v>664</v>
      </c>
      <c r="E207" s="27" t="s">
        <v>3883</v>
      </c>
    </row>
    <row r="208" ht="25.5">
      <c r="A208" s="1" t="s">
        <v>665</v>
      </c>
      <c r="E208" s="33" t="s">
        <v>4170</v>
      </c>
    </row>
    <row r="209" ht="63.75">
      <c r="A209" s="1" t="s">
        <v>666</v>
      </c>
      <c r="E209" s="27" t="s">
        <v>4160</v>
      </c>
    </row>
    <row r="210">
      <c r="A210" s="1" t="s">
        <v>656</v>
      </c>
      <c r="C210" s="22" t="s">
        <v>3983</v>
      </c>
      <c r="E210" s="23" t="s">
        <v>3984</v>
      </c>
      <c r="L210" s="24">
        <f>SUMIFS(L211:L238,A211:A238,"P")</f>
        <v>0</v>
      </c>
      <c r="M210" s="24">
        <f>SUMIFS(M211:M238,A211:A238,"P")</f>
        <v>0</v>
      </c>
      <c r="N210" s="25"/>
    </row>
    <row r="211" ht="25.5">
      <c r="A211" s="1" t="s">
        <v>659</v>
      </c>
      <c r="B211" s="1">
        <v>50</v>
      </c>
      <c r="C211" s="26" t="s">
        <v>2147</v>
      </c>
      <c r="D211" t="s">
        <v>661</v>
      </c>
      <c r="E211" s="27" t="s">
        <v>3458</v>
      </c>
      <c r="F211" s="28" t="s">
        <v>683</v>
      </c>
      <c r="G211" s="29">
        <v>1</v>
      </c>
      <c r="H211" s="28">
        <v>0</v>
      </c>
      <c r="I211" s="30">
        <f>ROUND(G211*H211,P4)</f>
        <v>0</v>
      </c>
      <c r="L211" s="31">
        <v>0</v>
      </c>
      <c r="M211" s="24">
        <f>ROUND(G211*L211,P4)</f>
        <v>0</v>
      </c>
      <c r="N211" s="25" t="s">
        <v>3882</v>
      </c>
      <c r="O211" s="32">
        <f>M211*AA211</f>
        <v>0</v>
      </c>
      <c r="P211" s="1">
        <v>3</v>
      </c>
      <c r="AA211" s="1">
        <f>IF(P211=1,$O$3,IF(P211=2,$O$4,$O$5))</f>
        <v>0</v>
      </c>
    </row>
    <row r="212">
      <c r="A212" s="1" t="s">
        <v>664</v>
      </c>
      <c r="E212" s="27" t="s">
        <v>3883</v>
      </c>
    </row>
    <row r="213" ht="25.5">
      <c r="A213" s="1" t="s">
        <v>665</v>
      </c>
      <c r="E213" s="33" t="s">
        <v>4170</v>
      </c>
    </row>
    <row r="214" ht="140.25">
      <c r="A214" s="1" t="s">
        <v>666</v>
      </c>
      <c r="E214" s="27" t="s">
        <v>3985</v>
      </c>
    </row>
    <row r="215" ht="38.25">
      <c r="A215" s="1" t="s">
        <v>659</v>
      </c>
      <c r="B215" s="1">
        <v>51</v>
      </c>
      <c r="C215" s="26" t="s">
        <v>3986</v>
      </c>
      <c r="D215" t="s">
        <v>661</v>
      </c>
      <c r="E215" s="27" t="s">
        <v>3987</v>
      </c>
      <c r="F215" s="28" t="s">
        <v>683</v>
      </c>
      <c r="G215" s="29">
        <v>1</v>
      </c>
      <c r="H215" s="28">
        <v>0</v>
      </c>
      <c r="I215" s="30">
        <f>ROUND(G215*H215,P4)</f>
        <v>0</v>
      </c>
      <c r="L215" s="31">
        <v>0</v>
      </c>
      <c r="M215" s="24">
        <f>ROUND(G215*L215,P4)</f>
        <v>0</v>
      </c>
      <c r="N215" s="25" t="s">
        <v>3882</v>
      </c>
      <c r="O215" s="32">
        <f>M215*AA215</f>
        <v>0</v>
      </c>
      <c r="P215" s="1">
        <v>3</v>
      </c>
      <c r="AA215" s="1">
        <f>IF(P215=1,$O$3,IF(P215=2,$O$4,$O$5))</f>
        <v>0</v>
      </c>
    </row>
    <row r="216">
      <c r="A216" s="1" t="s">
        <v>664</v>
      </c>
      <c r="E216" s="27" t="s">
        <v>3883</v>
      </c>
    </row>
    <row r="217" ht="25.5">
      <c r="A217" s="1" t="s">
        <v>665</v>
      </c>
      <c r="E217" s="33" t="s">
        <v>4170</v>
      </c>
    </row>
    <row r="218" ht="63.75">
      <c r="A218" s="1" t="s">
        <v>666</v>
      </c>
      <c r="E218" s="27" t="s">
        <v>3988</v>
      </c>
    </row>
    <row r="219" ht="25.5">
      <c r="A219" s="1" t="s">
        <v>659</v>
      </c>
      <c r="B219" s="1">
        <v>52</v>
      </c>
      <c r="C219" s="26" t="s">
        <v>3989</v>
      </c>
      <c r="D219" t="s">
        <v>661</v>
      </c>
      <c r="E219" s="27" t="s">
        <v>3990</v>
      </c>
      <c r="F219" s="28" t="s">
        <v>683</v>
      </c>
      <c r="G219" s="29">
        <v>1</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4170</v>
      </c>
    </row>
    <row r="222" ht="153">
      <c r="A222" s="1" t="s">
        <v>666</v>
      </c>
      <c r="E222" s="27" t="s">
        <v>3991</v>
      </c>
    </row>
    <row r="223">
      <c r="A223" s="1" t="s">
        <v>659</v>
      </c>
      <c r="B223" s="1">
        <v>53</v>
      </c>
      <c r="C223" s="26" t="s">
        <v>4135</v>
      </c>
      <c r="D223" t="s">
        <v>661</v>
      </c>
      <c r="E223" s="27" t="s">
        <v>4136</v>
      </c>
      <c r="F223" s="28" t="s">
        <v>683</v>
      </c>
      <c r="G223" s="29">
        <v>4</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4170</v>
      </c>
    </row>
    <row r="226" ht="38.25">
      <c r="A226" s="1" t="s">
        <v>666</v>
      </c>
      <c r="E226" s="27" t="s">
        <v>4137</v>
      </c>
    </row>
    <row r="227">
      <c r="A227" s="1" t="s">
        <v>659</v>
      </c>
      <c r="B227" s="1">
        <v>54</v>
      </c>
      <c r="C227" s="26" t="s">
        <v>4140</v>
      </c>
      <c r="D227" t="s">
        <v>661</v>
      </c>
      <c r="E227" s="27" t="s">
        <v>4141</v>
      </c>
      <c r="F227" s="28" t="s">
        <v>868</v>
      </c>
      <c r="G227" s="29">
        <v>16</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4170</v>
      </c>
    </row>
    <row r="230" ht="153">
      <c r="A230" s="1" t="s">
        <v>666</v>
      </c>
      <c r="E230" s="27" t="s">
        <v>4142</v>
      </c>
    </row>
    <row r="231">
      <c r="A231" s="1" t="s">
        <v>659</v>
      </c>
      <c r="B231" s="1">
        <v>55</v>
      </c>
      <c r="C231" s="26" t="s">
        <v>1973</v>
      </c>
      <c r="D231" t="s">
        <v>661</v>
      </c>
      <c r="E231" s="27" t="s">
        <v>1974</v>
      </c>
      <c r="F231" s="28" t="s">
        <v>868</v>
      </c>
      <c r="G231" s="29">
        <v>4</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4170</v>
      </c>
    </row>
    <row r="234" ht="153">
      <c r="A234" s="1" t="s">
        <v>666</v>
      </c>
      <c r="E234" s="27" t="s">
        <v>4143</v>
      </c>
    </row>
    <row r="235">
      <c r="A235" s="1" t="s">
        <v>659</v>
      </c>
      <c r="B235" s="1">
        <v>56</v>
      </c>
      <c r="C235" s="26" t="s">
        <v>1977</v>
      </c>
      <c r="D235" t="s">
        <v>661</v>
      </c>
      <c r="E235" s="27" t="s">
        <v>1978</v>
      </c>
      <c r="F235" s="28" t="s">
        <v>868</v>
      </c>
      <c r="G235" s="29">
        <v>4</v>
      </c>
      <c r="H235" s="28">
        <v>0</v>
      </c>
      <c r="I235" s="30">
        <f>ROUND(G235*H235,P4)</f>
        <v>0</v>
      </c>
      <c r="L235" s="31">
        <v>0</v>
      </c>
      <c r="M235" s="24">
        <f>ROUND(G235*L235,P4)</f>
        <v>0</v>
      </c>
      <c r="N235" s="25" t="s">
        <v>3882</v>
      </c>
      <c r="O235" s="32">
        <f>M235*AA235</f>
        <v>0</v>
      </c>
      <c r="P235" s="1">
        <v>3</v>
      </c>
      <c r="AA235" s="1">
        <f>IF(P235=1,$O$3,IF(P235=2,$O$4,$O$5))</f>
        <v>0</v>
      </c>
    </row>
    <row r="236">
      <c r="A236" s="1" t="s">
        <v>664</v>
      </c>
      <c r="E236" s="27" t="s">
        <v>3883</v>
      </c>
    </row>
    <row r="237" ht="25.5">
      <c r="A237" s="1" t="s">
        <v>665</v>
      </c>
      <c r="E237" s="33" t="s">
        <v>4170</v>
      </c>
    </row>
    <row r="238" ht="153">
      <c r="A238" s="1" t="s">
        <v>666</v>
      </c>
      <c r="E238" s="27" t="s">
        <v>4144</v>
      </c>
    </row>
    <row r="239">
      <c r="A239" s="1" t="s">
        <v>656</v>
      </c>
      <c r="C239" s="22" t="s">
        <v>3992</v>
      </c>
      <c r="E239" s="23" t="s">
        <v>3993</v>
      </c>
      <c r="L239" s="24">
        <f>SUMIFS(L240:L279,A240:A279,"P")</f>
        <v>0</v>
      </c>
      <c r="M239" s="24">
        <f>SUMIFS(M240:M279,A240:A279,"P")</f>
        <v>0</v>
      </c>
      <c r="N239" s="25"/>
    </row>
    <row r="240">
      <c r="A240" s="1" t="s">
        <v>659</v>
      </c>
      <c r="B240" s="1">
        <v>57</v>
      </c>
      <c r="C240" s="26" t="s">
        <v>4145</v>
      </c>
      <c r="D240" t="s">
        <v>661</v>
      </c>
      <c r="E240" s="27" t="s">
        <v>4146</v>
      </c>
      <c r="F240" s="28" t="s">
        <v>683</v>
      </c>
      <c r="G240" s="29">
        <v>1</v>
      </c>
      <c r="H240" s="28">
        <v>0</v>
      </c>
      <c r="I240" s="30">
        <f>ROUND(G240*H240,P4)</f>
        <v>0</v>
      </c>
      <c r="L240" s="31">
        <v>0</v>
      </c>
      <c r="M240" s="24">
        <f>ROUND(G240*L240,P4)</f>
        <v>0</v>
      </c>
      <c r="N240" s="25" t="s">
        <v>3882</v>
      </c>
      <c r="O240" s="32">
        <f>M240*AA240</f>
        <v>0</v>
      </c>
      <c r="P240" s="1">
        <v>3</v>
      </c>
      <c r="AA240" s="1">
        <f>IF(P240=1,$O$3,IF(P240=2,$O$4,$O$5))</f>
        <v>0</v>
      </c>
    </row>
    <row r="241">
      <c r="A241" s="1" t="s">
        <v>664</v>
      </c>
      <c r="E241" s="27" t="s">
        <v>3883</v>
      </c>
    </row>
    <row r="242" ht="25.5">
      <c r="A242" s="1" t="s">
        <v>665</v>
      </c>
      <c r="E242" s="33" t="s">
        <v>4170</v>
      </c>
    </row>
    <row r="243" ht="89.25">
      <c r="A243" s="1" t="s">
        <v>666</v>
      </c>
      <c r="E243" s="27" t="s">
        <v>1960</v>
      </c>
    </row>
    <row r="244">
      <c r="A244" s="1" t="s">
        <v>659</v>
      </c>
      <c r="B244" s="1">
        <v>58</v>
      </c>
      <c r="C244" s="26" t="s">
        <v>4147</v>
      </c>
      <c r="D244" t="s">
        <v>661</v>
      </c>
      <c r="E244" s="27" t="s">
        <v>4148</v>
      </c>
      <c r="F244" s="28" t="s">
        <v>683</v>
      </c>
      <c r="G244" s="29">
        <v>1</v>
      </c>
      <c r="H244" s="28">
        <v>0</v>
      </c>
      <c r="I244" s="30">
        <f>ROUND(G244*H244,P4)</f>
        <v>0</v>
      </c>
      <c r="L244" s="31">
        <v>0</v>
      </c>
      <c r="M244" s="24">
        <f>ROUND(G244*L244,P4)</f>
        <v>0</v>
      </c>
      <c r="N244" s="25" t="s">
        <v>3882</v>
      </c>
      <c r="O244" s="32">
        <f>M244*AA244</f>
        <v>0</v>
      </c>
      <c r="P244" s="1">
        <v>3</v>
      </c>
      <c r="AA244" s="1">
        <f>IF(P244=1,$O$3,IF(P244=2,$O$4,$O$5))</f>
        <v>0</v>
      </c>
    </row>
    <row r="245">
      <c r="A245" s="1" t="s">
        <v>664</v>
      </c>
      <c r="E245" s="27" t="s">
        <v>3883</v>
      </c>
    </row>
    <row r="246" ht="25.5">
      <c r="A246" s="1" t="s">
        <v>665</v>
      </c>
      <c r="E246" s="33" t="s">
        <v>4170</v>
      </c>
    </row>
    <row r="247" ht="102">
      <c r="A247" s="1" t="s">
        <v>666</v>
      </c>
      <c r="E247" s="27" t="s">
        <v>1963</v>
      </c>
    </row>
    <row r="248">
      <c r="A248" s="1" t="s">
        <v>659</v>
      </c>
      <c r="B248" s="1">
        <v>59</v>
      </c>
      <c r="C248" s="26" t="s">
        <v>4149</v>
      </c>
      <c r="D248" t="s">
        <v>661</v>
      </c>
      <c r="E248" s="27" t="s">
        <v>4150</v>
      </c>
      <c r="F248" s="28" t="s">
        <v>683</v>
      </c>
      <c r="G248" s="29">
        <v>3</v>
      </c>
      <c r="H248" s="28">
        <v>0</v>
      </c>
      <c r="I248" s="30">
        <f>ROUND(G248*H248,P4)</f>
        <v>0</v>
      </c>
      <c r="L248" s="31">
        <v>0</v>
      </c>
      <c r="M248" s="24">
        <f>ROUND(G248*L248,P4)</f>
        <v>0</v>
      </c>
      <c r="N248" s="25" t="s">
        <v>3882</v>
      </c>
      <c r="O248" s="32">
        <f>M248*AA248</f>
        <v>0</v>
      </c>
      <c r="P248" s="1">
        <v>3</v>
      </c>
      <c r="AA248" s="1">
        <f>IF(P248=1,$O$3,IF(P248=2,$O$4,$O$5))</f>
        <v>0</v>
      </c>
    </row>
    <row r="249">
      <c r="A249" s="1" t="s">
        <v>664</v>
      </c>
      <c r="E249" s="27" t="s">
        <v>3883</v>
      </c>
    </row>
    <row r="250" ht="25.5">
      <c r="A250" s="1" t="s">
        <v>665</v>
      </c>
      <c r="E250" s="33" t="s">
        <v>4170</v>
      </c>
    </row>
    <row r="251" ht="89.25">
      <c r="A251" s="1" t="s">
        <v>666</v>
      </c>
      <c r="E251" s="27" t="s">
        <v>1960</v>
      </c>
    </row>
    <row r="252">
      <c r="A252" s="1" t="s">
        <v>659</v>
      </c>
      <c r="B252" s="1">
        <v>60</v>
      </c>
      <c r="C252" s="26" t="s">
        <v>2742</v>
      </c>
      <c r="D252" t="s">
        <v>661</v>
      </c>
      <c r="E252" s="27" t="s">
        <v>2743</v>
      </c>
      <c r="F252" s="28" t="s">
        <v>683</v>
      </c>
      <c r="G252" s="29">
        <v>3</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4170</v>
      </c>
    </row>
    <row r="255" ht="102">
      <c r="A255" s="1" t="s">
        <v>666</v>
      </c>
      <c r="E255" s="27" t="s">
        <v>1963</v>
      </c>
    </row>
    <row r="256">
      <c r="A256" s="1" t="s">
        <v>659</v>
      </c>
      <c r="B256" s="1">
        <v>61</v>
      </c>
      <c r="C256" s="26" t="s">
        <v>4021</v>
      </c>
      <c r="D256" t="s">
        <v>661</v>
      </c>
      <c r="E256" s="27" t="s">
        <v>4151</v>
      </c>
      <c r="F256" s="28" t="s">
        <v>683</v>
      </c>
      <c r="G256" s="29">
        <v>1</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4170</v>
      </c>
    </row>
    <row r="259" ht="63.75">
      <c r="A259" s="1" t="s">
        <v>666</v>
      </c>
      <c r="E259" s="27" t="s">
        <v>4152</v>
      </c>
    </row>
    <row r="260">
      <c r="A260" s="1" t="s">
        <v>659</v>
      </c>
      <c r="B260" s="1">
        <v>62</v>
      </c>
      <c r="C260" s="26" t="s">
        <v>4025</v>
      </c>
      <c r="D260" t="s">
        <v>661</v>
      </c>
      <c r="E260" s="27" t="s">
        <v>4026</v>
      </c>
      <c r="F260" s="28" t="s">
        <v>683</v>
      </c>
      <c r="G260" s="29">
        <v>2</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4170</v>
      </c>
    </row>
    <row r="263" ht="63.75">
      <c r="A263" s="1" t="s">
        <v>666</v>
      </c>
      <c r="E263" s="27" t="s">
        <v>4153</v>
      </c>
    </row>
    <row r="264">
      <c r="A264" s="1" t="s">
        <v>659</v>
      </c>
      <c r="B264" s="1">
        <v>63</v>
      </c>
      <c r="C264" s="26" t="s">
        <v>2097</v>
      </c>
      <c r="D264" t="s">
        <v>661</v>
      </c>
      <c r="E264" s="27" t="s">
        <v>2098</v>
      </c>
      <c r="F264" s="28" t="s">
        <v>683</v>
      </c>
      <c r="G264" s="29">
        <v>1</v>
      </c>
      <c r="H264" s="28">
        <v>0</v>
      </c>
      <c r="I264" s="30">
        <f>ROUND(G264*H264,P4)</f>
        <v>0</v>
      </c>
      <c r="L264" s="31">
        <v>0</v>
      </c>
      <c r="M264" s="24">
        <f>ROUND(G264*L264,P4)</f>
        <v>0</v>
      </c>
      <c r="N264" s="25" t="s">
        <v>3882</v>
      </c>
      <c r="O264" s="32">
        <f>M264*AA264</f>
        <v>0</v>
      </c>
      <c r="P264" s="1">
        <v>3</v>
      </c>
      <c r="AA264" s="1">
        <f>IF(P264=1,$O$3,IF(P264=2,$O$4,$O$5))</f>
        <v>0</v>
      </c>
    </row>
    <row r="265">
      <c r="A265" s="1" t="s">
        <v>664</v>
      </c>
      <c r="E265" s="27" t="s">
        <v>3883</v>
      </c>
    </row>
    <row r="266" ht="25.5">
      <c r="A266" s="1" t="s">
        <v>665</v>
      </c>
      <c r="E266" s="33" t="s">
        <v>4170</v>
      </c>
    </row>
    <row r="267" ht="204">
      <c r="A267" s="1" t="s">
        <v>666</v>
      </c>
      <c r="E267" s="27" t="s">
        <v>4171</v>
      </c>
    </row>
    <row r="268">
      <c r="A268" s="1" t="s">
        <v>659</v>
      </c>
      <c r="B268" s="1">
        <v>64</v>
      </c>
      <c r="C268" s="26" t="s">
        <v>2106</v>
      </c>
      <c r="D268" t="s">
        <v>661</v>
      </c>
      <c r="E268" s="27" t="s">
        <v>2107</v>
      </c>
      <c r="F268" s="28" t="s">
        <v>683</v>
      </c>
      <c r="G268" s="29">
        <v>2</v>
      </c>
      <c r="H268" s="28">
        <v>0</v>
      </c>
      <c r="I268" s="30">
        <f>ROUND(G268*H268,P4)</f>
        <v>0</v>
      </c>
      <c r="L268" s="31">
        <v>0</v>
      </c>
      <c r="M268" s="24">
        <f>ROUND(G268*L268,P4)</f>
        <v>0</v>
      </c>
      <c r="N268" s="25" t="s">
        <v>3882</v>
      </c>
      <c r="O268" s="32">
        <f>M268*AA268</f>
        <v>0</v>
      </c>
      <c r="P268" s="1">
        <v>3</v>
      </c>
      <c r="AA268" s="1">
        <f>IF(P268=1,$O$3,IF(P268=2,$O$4,$O$5))</f>
        <v>0</v>
      </c>
    </row>
    <row r="269">
      <c r="A269" s="1" t="s">
        <v>664</v>
      </c>
      <c r="E269" s="27" t="s">
        <v>3883</v>
      </c>
    </row>
    <row r="270" ht="25.5">
      <c r="A270" s="1" t="s">
        <v>665</v>
      </c>
      <c r="E270" s="33" t="s">
        <v>4170</v>
      </c>
    </row>
    <row r="271" ht="114.75">
      <c r="A271" s="1" t="s">
        <v>666</v>
      </c>
      <c r="E271" s="27" t="s">
        <v>4154</v>
      </c>
    </row>
    <row r="272">
      <c r="A272" s="1" t="s">
        <v>659</v>
      </c>
      <c r="B272" s="1">
        <v>65</v>
      </c>
      <c r="C272" s="26" t="s">
        <v>2127</v>
      </c>
      <c r="D272" t="s">
        <v>661</v>
      </c>
      <c r="E272" s="27" t="s">
        <v>2128</v>
      </c>
      <c r="F272" s="28" t="s">
        <v>868</v>
      </c>
      <c r="G272" s="29">
        <v>8</v>
      </c>
      <c r="H272" s="28">
        <v>0</v>
      </c>
      <c r="I272" s="30">
        <f>ROUND(G272*H272,P4)</f>
        <v>0</v>
      </c>
      <c r="L272" s="31">
        <v>0</v>
      </c>
      <c r="M272" s="24">
        <f>ROUND(G272*L272,P4)</f>
        <v>0</v>
      </c>
      <c r="N272" s="25" t="s">
        <v>3882</v>
      </c>
      <c r="O272" s="32">
        <f>M272*AA272</f>
        <v>0</v>
      </c>
      <c r="P272" s="1">
        <v>3</v>
      </c>
      <c r="AA272" s="1">
        <f>IF(P272=1,$O$3,IF(P272=2,$O$4,$O$5))</f>
        <v>0</v>
      </c>
    </row>
    <row r="273">
      <c r="A273" s="1" t="s">
        <v>664</v>
      </c>
      <c r="E273" s="27" t="s">
        <v>3883</v>
      </c>
    </row>
    <row r="274" ht="25.5">
      <c r="A274" s="1" t="s">
        <v>665</v>
      </c>
      <c r="E274" s="33" t="s">
        <v>4170</v>
      </c>
    </row>
    <row r="275" ht="38.25">
      <c r="A275" s="1" t="s">
        <v>666</v>
      </c>
      <c r="E275" s="27" t="s">
        <v>4172</v>
      </c>
    </row>
    <row r="276" ht="25.5">
      <c r="A276" s="1" t="s">
        <v>659</v>
      </c>
      <c r="B276" s="1">
        <v>66</v>
      </c>
      <c r="C276" s="26" t="s">
        <v>2218</v>
      </c>
      <c r="D276" t="s">
        <v>661</v>
      </c>
      <c r="E276" s="27" t="s">
        <v>2219</v>
      </c>
      <c r="F276" s="28" t="s">
        <v>683</v>
      </c>
      <c r="G276" s="29">
        <v>1</v>
      </c>
      <c r="H276" s="28">
        <v>0</v>
      </c>
      <c r="I276" s="30">
        <f>ROUND(G276*H276,P4)</f>
        <v>0</v>
      </c>
      <c r="L276" s="31">
        <v>0</v>
      </c>
      <c r="M276" s="24">
        <f>ROUND(G276*L276,P4)</f>
        <v>0</v>
      </c>
      <c r="N276" s="25" t="s">
        <v>3882</v>
      </c>
      <c r="O276" s="32">
        <f>M276*AA276</f>
        <v>0</v>
      </c>
      <c r="P276" s="1">
        <v>3</v>
      </c>
      <c r="AA276" s="1">
        <f>IF(P276=1,$O$3,IF(P276=2,$O$4,$O$5))</f>
        <v>0</v>
      </c>
    </row>
    <row r="277">
      <c r="A277" s="1" t="s">
        <v>664</v>
      </c>
      <c r="E277" s="27" t="s">
        <v>3883</v>
      </c>
    </row>
    <row r="278" ht="25.5">
      <c r="A278" s="1" t="s">
        <v>665</v>
      </c>
      <c r="E278" s="33" t="s">
        <v>4170</v>
      </c>
    </row>
    <row r="279" ht="89.25">
      <c r="A279" s="1" t="s">
        <v>666</v>
      </c>
      <c r="E279" s="27" t="s">
        <v>4173</v>
      </c>
    </row>
  </sheetData>
  <sheetProtection sheet="1" objects="1" scenarios="1" spinCount="100000" saltValue="F0tNA6dObb8k4JmUY2QudqcPsRjeGl3lPDGfuPstD2sf2uhSo6fduKoGzpAfPOBwh1FRDpIXXDzop6TpNoS6aQ==" hashValue="oELQfbrdTdc+PgmeLcC+IZmo6rkFk0K0tfkAXTavYL7L6PQiAuE3aFlWhp6WEmJBl+Cu4I2rCeX6OirmVV8I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4174</v>
      </c>
      <c r="E8" s="23" t="s">
        <v>163</v>
      </c>
      <c r="L8" s="24">
        <f>L9+L26+L35+L104+L133+L214+L247</f>
        <v>0</v>
      </c>
      <c r="M8" s="24">
        <f>M9+M26+M35+M104+M133+M214+M247</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122</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4034</v>
      </c>
    </row>
    <row r="13" ht="76.5">
      <c r="A13" s="1" t="s">
        <v>666</v>
      </c>
      <c r="E13" s="27" t="s">
        <v>690</v>
      </c>
    </row>
    <row r="14">
      <c r="A14" s="1" t="s">
        <v>659</v>
      </c>
      <c r="B14" s="1">
        <v>2</v>
      </c>
      <c r="C14" s="26" t="s">
        <v>3321</v>
      </c>
      <c r="D14" t="s">
        <v>661</v>
      </c>
      <c r="E14" s="27" t="s">
        <v>3322</v>
      </c>
      <c r="F14" s="28" t="s">
        <v>670</v>
      </c>
      <c r="G14" s="29">
        <v>20</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4034</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4034</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4034</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4034</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4034</v>
      </c>
    </row>
    <row r="34" ht="153">
      <c r="A34" s="1" t="s">
        <v>666</v>
      </c>
      <c r="E34" s="27" t="s">
        <v>4043</v>
      </c>
    </row>
    <row r="35">
      <c r="A35" s="1" t="s">
        <v>656</v>
      </c>
      <c r="C35" s="22" t="s">
        <v>4044</v>
      </c>
      <c r="E35" s="23" t="s">
        <v>4045</v>
      </c>
      <c r="L35" s="24">
        <f>SUMIFS(L36:L103,A36:A103,"P")</f>
        <v>0</v>
      </c>
      <c r="M35" s="24">
        <f>SUMIFS(M36:M103,A36:A103,"P")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4034</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4034</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4034</v>
      </c>
    </row>
    <row r="47" ht="76.5">
      <c r="A47" s="1" t="s">
        <v>666</v>
      </c>
      <c r="E47" s="27" t="s">
        <v>964</v>
      </c>
    </row>
    <row r="48">
      <c r="A48" s="1" t="s">
        <v>659</v>
      </c>
      <c r="B48" s="1">
        <v>10</v>
      </c>
      <c r="C48" s="26" t="s">
        <v>4046</v>
      </c>
      <c r="D48" t="s">
        <v>661</v>
      </c>
      <c r="E48" s="27" t="s">
        <v>4047</v>
      </c>
      <c r="F48" s="28" t="s">
        <v>670</v>
      </c>
      <c r="G48" s="29">
        <v>72</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4034</v>
      </c>
    </row>
    <row r="51" ht="51">
      <c r="A51" s="1" t="s">
        <v>666</v>
      </c>
      <c r="E51" s="27" t="s">
        <v>4048</v>
      </c>
    </row>
    <row r="52">
      <c r="A52" s="1" t="s">
        <v>659</v>
      </c>
      <c r="B52" s="1">
        <v>11</v>
      </c>
      <c r="C52" s="26" t="s">
        <v>4049</v>
      </c>
      <c r="D52" t="s">
        <v>661</v>
      </c>
      <c r="E52" s="27" t="s">
        <v>4050</v>
      </c>
      <c r="F52" s="28" t="s">
        <v>670</v>
      </c>
      <c r="G52" s="29">
        <v>20</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4034</v>
      </c>
    </row>
    <row r="55" ht="51">
      <c r="A55" s="1" t="s">
        <v>666</v>
      </c>
      <c r="E55" s="27" t="s">
        <v>4048</v>
      </c>
    </row>
    <row r="56">
      <c r="A56" s="1" t="s">
        <v>659</v>
      </c>
      <c r="B56" s="1">
        <v>12</v>
      </c>
      <c r="C56" s="26" t="s">
        <v>4051</v>
      </c>
      <c r="D56" t="s">
        <v>661</v>
      </c>
      <c r="E56" s="27" t="s">
        <v>4052</v>
      </c>
      <c r="F56" s="28" t="s">
        <v>683</v>
      </c>
      <c r="G56" s="29">
        <v>20</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4034</v>
      </c>
    </row>
    <row r="59" ht="38.25">
      <c r="A59" s="1" t="s">
        <v>666</v>
      </c>
      <c r="E59" s="27" t="s">
        <v>4053</v>
      </c>
    </row>
    <row r="60">
      <c r="A60" s="1" t="s">
        <v>659</v>
      </c>
      <c r="B60" s="1">
        <v>13</v>
      </c>
      <c r="C60" s="26" t="s">
        <v>4054</v>
      </c>
      <c r="D60" t="s">
        <v>661</v>
      </c>
      <c r="E60" s="27" t="s">
        <v>4055</v>
      </c>
      <c r="F60" s="28" t="s">
        <v>670</v>
      </c>
      <c r="G60" s="29">
        <v>33</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4034</v>
      </c>
    </row>
    <row r="63" ht="38.25">
      <c r="A63" s="1" t="s">
        <v>666</v>
      </c>
      <c r="E63" s="27" t="s">
        <v>4056</v>
      </c>
    </row>
    <row r="64">
      <c r="A64" s="1" t="s">
        <v>659</v>
      </c>
      <c r="B64" s="1">
        <v>14</v>
      </c>
      <c r="C64" s="26" t="s">
        <v>4057</v>
      </c>
      <c r="D64" t="s">
        <v>661</v>
      </c>
      <c r="E64" s="27" t="s">
        <v>4058</v>
      </c>
      <c r="F64" s="28" t="s">
        <v>670</v>
      </c>
      <c r="G64" s="29">
        <v>77</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4034</v>
      </c>
    </row>
    <row r="67" ht="38.25">
      <c r="A67" s="1" t="s">
        <v>666</v>
      </c>
      <c r="E67" s="27" t="s">
        <v>4056</v>
      </c>
    </row>
    <row r="68">
      <c r="A68" s="1" t="s">
        <v>659</v>
      </c>
      <c r="B68" s="1">
        <v>15</v>
      </c>
      <c r="C68" s="26" t="s">
        <v>3999</v>
      </c>
      <c r="D68" t="s">
        <v>661</v>
      </c>
      <c r="E68" s="27" t="s">
        <v>4000</v>
      </c>
      <c r="F68" s="28" t="s">
        <v>670</v>
      </c>
      <c r="G68" s="29">
        <v>20</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4034</v>
      </c>
    </row>
    <row r="71" ht="38.25">
      <c r="A71" s="1" t="s">
        <v>666</v>
      </c>
      <c r="E71" s="27" t="s">
        <v>4056</v>
      </c>
    </row>
    <row r="72">
      <c r="A72" s="1" t="s">
        <v>659</v>
      </c>
      <c r="B72" s="1">
        <v>16</v>
      </c>
      <c r="C72" s="26" t="s">
        <v>4059</v>
      </c>
      <c r="D72" t="s">
        <v>661</v>
      </c>
      <c r="E72" s="27" t="s">
        <v>4060</v>
      </c>
      <c r="F72" s="28" t="s">
        <v>670</v>
      </c>
      <c r="G72" s="29">
        <v>88</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4034</v>
      </c>
    </row>
    <row r="75" ht="38.25">
      <c r="A75" s="1" t="s">
        <v>666</v>
      </c>
      <c r="E75" s="27" t="s">
        <v>4056</v>
      </c>
    </row>
    <row r="76" ht="25.5">
      <c r="A76" s="1" t="s">
        <v>659</v>
      </c>
      <c r="B76" s="1">
        <v>17</v>
      </c>
      <c r="C76" s="26" t="s">
        <v>4061</v>
      </c>
      <c r="D76" t="s">
        <v>661</v>
      </c>
      <c r="E76" s="27" t="s">
        <v>4062</v>
      </c>
      <c r="F76" s="28" t="s">
        <v>683</v>
      </c>
      <c r="G76" s="29">
        <v>16</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4034</v>
      </c>
    </row>
    <row r="79" ht="51">
      <c r="A79" s="1" t="s">
        <v>666</v>
      </c>
      <c r="E79" s="27" t="s">
        <v>4048</v>
      </c>
    </row>
    <row r="80" ht="25.5">
      <c r="A80" s="1" t="s">
        <v>659</v>
      </c>
      <c r="B80" s="1">
        <v>18</v>
      </c>
      <c r="C80" s="26" t="s">
        <v>1224</v>
      </c>
      <c r="D80" t="s">
        <v>661</v>
      </c>
      <c r="E80" s="27" t="s">
        <v>1225</v>
      </c>
      <c r="F80" s="28" t="s">
        <v>683</v>
      </c>
      <c r="G80" s="29">
        <v>2</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4034</v>
      </c>
    </row>
    <row r="83" ht="89.25">
      <c r="A83" s="1" t="s">
        <v>666</v>
      </c>
      <c r="E83" s="27" t="s">
        <v>971</v>
      </c>
    </row>
    <row r="84" ht="25.5">
      <c r="A84" s="1" t="s">
        <v>659</v>
      </c>
      <c r="B84" s="1">
        <v>19</v>
      </c>
      <c r="C84" s="26" t="s">
        <v>1340</v>
      </c>
      <c r="D84" t="s">
        <v>661</v>
      </c>
      <c r="E84" s="27" t="s">
        <v>1341</v>
      </c>
      <c r="F84" s="28" t="s">
        <v>683</v>
      </c>
      <c r="G84" s="29">
        <v>4</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4034</v>
      </c>
    </row>
    <row r="87" ht="165.75">
      <c r="A87" s="1" t="s">
        <v>666</v>
      </c>
      <c r="E87" s="27" t="s">
        <v>4063</v>
      </c>
    </row>
    <row r="88" ht="25.5">
      <c r="A88" s="1" t="s">
        <v>659</v>
      </c>
      <c r="B88" s="1">
        <v>20</v>
      </c>
      <c r="C88" s="26" t="s">
        <v>969</v>
      </c>
      <c r="D88" t="s">
        <v>661</v>
      </c>
      <c r="E88" s="27" t="s">
        <v>970</v>
      </c>
      <c r="F88" s="28" t="s">
        <v>683</v>
      </c>
      <c r="G88" s="29">
        <v>2</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4034</v>
      </c>
    </row>
    <row r="91" ht="89.25">
      <c r="A91" s="1" t="s">
        <v>666</v>
      </c>
      <c r="E91" s="27" t="s">
        <v>971</v>
      </c>
    </row>
    <row r="92" ht="25.5">
      <c r="A92" s="1" t="s">
        <v>659</v>
      </c>
      <c r="B92" s="1">
        <v>21</v>
      </c>
      <c r="C92" s="26" t="s">
        <v>4002</v>
      </c>
      <c r="D92" t="s">
        <v>661</v>
      </c>
      <c r="E92" s="27" t="s">
        <v>4003</v>
      </c>
      <c r="F92" s="28" t="s">
        <v>683</v>
      </c>
      <c r="G92" s="29">
        <v>6</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4034</v>
      </c>
    </row>
    <row r="95" ht="38.25">
      <c r="A95" s="1" t="s">
        <v>666</v>
      </c>
      <c r="E95" s="27" t="s">
        <v>4064</v>
      </c>
    </row>
    <row r="96">
      <c r="A96" s="1" t="s">
        <v>659</v>
      </c>
      <c r="B96" s="1">
        <v>22</v>
      </c>
      <c r="C96" s="26" t="s">
        <v>4004</v>
      </c>
      <c r="D96" t="s">
        <v>661</v>
      </c>
      <c r="E96" s="27" t="s">
        <v>4005</v>
      </c>
      <c r="F96" s="28" t="s">
        <v>683</v>
      </c>
      <c r="G96" s="29">
        <v>75</v>
      </c>
      <c r="H96" s="28">
        <v>0</v>
      </c>
      <c r="I96" s="30">
        <f>ROUND(G96*H96,P4)</f>
        <v>0</v>
      </c>
      <c r="L96" s="31">
        <v>0</v>
      </c>
      <c r="M96" s="24">
        <f>ROUND(G96*L96,P4)</f>
        <v>0</v>
      </c>
      <c r="N96" s="25" t="s">
        <v>3882</v>
      </c>
      <c r="O96" s="32">
        <f>M96*AA96</f>
        <v>0</v>
      </c>
      <c r="P96" s="1">
        <v>3</v>
      </c>
      <c r="AA96" s="1">
        <f>IF(P96=1,$O$3,IF(P96=2,$O$4,$O$5))</f>
        <v>0</v>
      </c>
    </row>
    <row r="97">
      <c r="A97" s="1" t="s">
        <v>664</v>
      </c>
      <c r="E97" s="27" t="s">
        <v>3883</v>
      </c>
    </row>
    <row r="98" ht="25.5">
      <c r="A98" s="1" t="s">
        <v>665</v>
      </c>
      <c r="E98" s="33" t="s">
        <v>4034</v>
      </c>
    </row>
    <row r="99" ht="165.75">
      <c r="A99" s="1" t="s">
        <v>666</v>
      </c>
      <c r="E99" s="27" t="s">
        <v>4065</v>
      </c>
    </row>
    <row r="100">
      <c r="A100" s="1" t="s">
        <v>659</v>
      </c>
      <c r="B100" s="1">
        <v>23</v>
      </c>
      <c r="C100" s="26" t="s">
        <v>4069</v>
      </c>
      <c r="D100" t="s">
        <v>661</v>
      </c>
      <c r="E100" s="27" t="s">
        <v>4070</v>
      </c>
      <c r="F100" s="28" t="s">
        <v>670</v>
      </c>
      <c r="G100" s="29">
        <v>21</v>
      </c>
      <c r="H100" s="28">
        <v>0</v>
      </c>
      <c r="I100" s="30">
        <f>ROUND(G100*H100,P4)</f>
        <v>0</v>
      </c>
      <c r="L100" s="31">
        <v>0</v>
      </c>
      <c r="M100" s="24">
        <f>ROUND(G100*L100,P4)</f>
        <v>0</v>
      </c>
      <c r="N100" s="25" t="s">
        <v>3882</v>
      </c>
      <c r="O100" s="32">
        <f>M100*AA100</f>
        <v>0</v>
      </c>
      <c r="P100" s="1">
        <v>3</v>
      </c>
      <c r="AA100" s="1">
        <f>IF(P100=1,$O$3,IF(P100=2,$O$4,$O$5))</f>
        <v>0</v>
      </c>
    </row>
    <row r="101">
      <c r="A101" s="1" t="s">
        <v>664</v>
      </c>
      <c r="E101" s="27" t="s">
        <v>3883</v>
      </c>
    </row>
    <row r="102" ht="25.5">
      <c r="A102" s="1" t="s">
        <v>665</v>
      </c>
      <c r="E102" s="33" t="s">
        <v>4034</v>
      </c>
    </row>
    <row r="103" ht="38.25">
      <c r="A103" s="1" t="s">
        <v>666</v>
      </c>
      <c r="E103" s="27" t="s">
        <v>4056</v>
      </c>
    </row>
    <row r="104">
      <c r="A104" s="1" t="s">
        <v>656</v>
      </c>
      <c r="C104" s="22" t="s">
        <v>4071</v>
      </c>
      <c r="E104" s="23" t="s">
        <v>4072</v>
      </c>
      <c r="L104" s="24">
        <f>SUMIFS(L105:L132,A105:A132,"P")</f>
        <v>0</v>
      </c>
      <c r="M104" s="24">
        <f>SUMIFS(M105:M132,A105:A132,"P")</f>
        <v>0</v>
      </c>
      <c r="N104" s="25"/>
    </row>
    <row r="105">
      <c r="A105" s="1" t="s">
        <v>659</v>
      </c>
      <c r="B105" s="1">
        <v>24</v>
      </c>
      <c r="C105" s="26" t="s">
        <v>4073</v>
      </c>
      <c r="D105" t="s">
        <v>661</v>
      </c>
      <c r="E105" s="27" t="s">
        <v>4074</v>
      </c>
      <c r="F105" s="28" t="s">
        <v>683</v>
      </c>
      <c r="G105" s="29">
        <v>4</v>
      </c>
      <c r="H105" s="28">
        <v>0</v>
      </c>
      <c r="I105" s="30">
        <f>ROUND(G105*H105,P4)</f>
        <v>0</v>
      </c>
      <c r="L105" s="31">
        <v>0</v>
      </c>
      <c r="M105" s="24">
        <f>ROUND(G105*L105,P4)</f>
        <v>0</v>
      </c>
      <c r="N105" s="25" t="s">
        <v>3882</v>
      </c>
      <c r="O105" s="32">
        <f>M105*AA105</f>
        <v>0</v>
      </c>
      <c r="P105" s="1">
        <v>3</v>
      </c>
      <c r="AA105" s="1">
        <f>IF(P105=1,$O$3,IF(P105=2,$O$4,$O$5))</f>
        <v>0</v>
      </c>
    </row>
    <row r="106">
      <c r="A106" s="1" t="s">
        <v>664</v>
      </c>
      <c r="E106" s="27" t="s">
        <v>3883</v>
      </c>
    </row>
    <row r="107" ht="25.5">
      <c r="A107" s="1" t="s">
        <v>665</v>
      </c>
      <c r="E107" s="33" t="s">
        <v>4034</v>
      </c>
    </row>
    <row r="108" ht="102">
      <c r="A108" s="1" t="s">
        <v>666</v>
      </c>
      <c r="E108" s="27" t="s">
        <v>4075</v>
      </c>
    </row>
    <row r="109">
      <c r="A109" s="1" t="s">
        <v>659</v>
      </c>
      <c r="B109" s="1">
        <v>25</v>
      </c>
      <c r="C109" s="26" t="s">
        <v>4076</v>
      </c>
      <c r="D109" t="s">
        <v>661</v>
      </c>
      <c r="E109" s="27" t="s">
        <v>4077</v>
      </c>
      <c r="F109" s="28" t="s">
        <v>683</v>
      </c>
      <c r="G109" s="29">
        <v>1</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4034</v>
      </c>
    </row>
    <row r="112" ht="102">
      <c r="A112" s="1" t="s">
        <v>666</v>
      </c>
      <c r="E112" s="27" t="s">
        <v>4075</v>
      </c>
    </row>
    <row r="113">
      <c r="A113" s="1" t="s">
        <v>659</v>
      </c>
      <c r="B113" s="1">
        <v>26</v>
      </c>
      <c r="C113" s="26" t="s">
        <v>4078</v>
      </c>
      <c r="D113" t="s">
        <v>661</v>
      </c>
      <c r="E113" s="27" t="s">
        <v>4079</v>
      </c>
      <c r="F113" s="28" t="s">
        <v>683</v>
      </c>
      <c r="G113" s="29">
        <v>1</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4034</v>
      </c>
    </row>
    <row r="116" ht="102">
      <c r="A116" s="1" t="s">
        <v>666</v>
      </c>
      <c r="E116" s="27" t="s">
        <v>4075</v>
      </c>
    </row>
    <row r="117">
      <c r="A117" s="1" t="s">
        <v>659</v>
      </c>
      <c r="B117" s="1">
        <v>27</v>
      </c>
      <c r="C117" s="26" t="s">
        <v>4080</v>
      </c>
      <c r="D117" t="s">
        <v>661</v>
      </c>
      <c r="E117" s="27" t="s">
        <v>4081</v>
      </c>
      <c r="F117" s="28" t="s">
        <v>683</v>
      </c>
      <c r="G117" s="29">
        <v>1</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4034</v>
      </c>
    </row>
    <row r="120" ht="102">
      <c r="A120" s="1" t="s">
        <v>666</v>
      </c>
      <c r="E120" s="27" t="s">
        <v>4075</v>
      </c>
    </row>
    <row r="121">
      <c r="A121" s="1" t="s">
        <v>659</v>
      </c>
      <c r="B121" s="1">
        <v>28</v>
      </c>
      <c r="C121" s="26" t="s">
        <v>4082</v>
      </c>
      <c r="D121" t="s">
        <v>661</v>
      </c>
      <c r="E121" s="27" t="s">
        <v>4083</v>
      </c>
      <c r="F121" s="28" t="s">
        <v>683</v>
      </c>
      <c r="G121" s="29">
        <v>2</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4034</v>
      </c>
    </row>
    <row r="124" ht="102">
      <c r="A124" s="1" t="s">
        <v>666</v>
      </c>
      <c r="E124" s="27" t="s">
        <v>4075</v>
      </c>
    </row>
    <row r="125">
      <c r="A125" s="1" t="s">
        <v>659</v>
      </c>
      <c r="B125" s="1">
        <v>29</v>
      </c>
      <c r="C125" s="26" t="s">
        <v>4084</v>
      </c>
      <c r="D125" t="s">
        <v>661</v>
      </c>
      <c r="E125" s="27" t="s">
        <v>4085</v>
      </c>
      <c r="F125" s="28" t="s">
        <v>683</v>
      </c>
      <c r="G125" s="29">
        <v>1</v>
      </c>
      <c r="H125" s="28">
        <v>0</v>
      </c>
      <c r="I125" s="30">
        <f>ROUND(G125*H125,P4)</f>
        <v>0</v>
      </c>
      <c r="L125" s="31">
        <v>0</v>
      </c>
      <c r="M125" s="24">
        <f>ROUND(G125*L125,P4)</f>
        <v>0</v>
      </c>
      <c r="N125" s="25" t="s">
        <v>3882</v>
      </c>
      <c r="O125" s="32">
        <f>M125*AA125</f>
        <v>0</v>
      </c>
      <c r="P125" s="1">
        <v>3</v>
      </c>
      <c r="AA125" s="1">
        <f>IF(P125=1,$O$3,IF(P125=2,$O$4,$O$5))</f>
        <v>0</v>
      </c>
    </row>
    <row r="126">
      <c r="A126" s="1" t="s">
        <v>664</v>
      </c>
      <c r="E126" s="27" t="s">
        <v>3883</v>
      </c>
    </row>
    <row r="127" ht="25.5">
      <c r="A127" s="1" t="s">
        <v>665</v>
      </c>
      <c r="E127" s="33" t="s">
        <v>4034</v>
      </c>
    </row>
    <row r="128" ht="102">
      <c r="A128" s="1" t="s">
        <v>666</v>
      </c>
      <c r="E128" s="27" t="s">
        <v>4086</v>
      </c>
    </row>
    <row r="129">
      <c r="A129" s="1" t="s">
        <v>659</v>
      </c>
      <c r="B129" s="1">
        <v>30</v>
      </c>
      <c r="C129" s="26" t="s">
        <v>4087</v>
      </c>
      <c r="D129" t="s">
        <v>661</v>
      </c>
      <c r="E129" s="27" t="s">
        <v>4088</v>
      </c>
      <c r="F129" s="28" t="s">
        <v>683</v>
      </c>
      <c r="G129" s="29">
        <v>1</v>
      </c>
      <c r="H129" s="28">
        <v>0</v>
      </c>
      <c r="I129" s="30">
        <f>ROUND(G129*H129,P4)</f>
        <v>0</v>
      </c>
      <c r="L129" s="31">
        <v>0</v>
      </c>
      <c r="M129" s="24">
        <f>ROUND(G129*L129,P4)</f>
        <v>0</v>
      </c>
      <c r="N129" s="25" t="s">
        <v>3882</v>
      </c>
      <c r="O129" s="32">
        <f>M129*AA129</f>
        <v>0</v>
      </c>
      <c r="P129" s="1">
        <v>3</v>
      </c>
      <c r="AA129" s="1">
        <f>IF(P129=1,$O$3,IF(P129=2,$O$4,$O$5))</f>
        <v>0</v>
      </c>
    </row>
    <row r="130">
      <c r="A130" s="1" t="s">
        <v>664</v>
      </c>
      <c r="E130" s="27" t="s">
        <v>3883</v>
      </c>
    </row>
    <row r="131" ht="25.5">
      <c r="A131" s="1" t="s">
        <v>665</v>
      </c>
      <c r="E131" s="33" t="s">
        <v>4034</v>
      </c>
    </row>
    <row r="132" ht="102">
      <c r="A132" s="1" t="s">
        <v>666</v>
      </c>
      <c r="E132" s="27" t="s">
        <v>4086</v>
      </c>
    </row>
    <row r="133">
      <c r="A133" s="1" t="s">
        <v>656</v>
      </c>
      <c r="C133" s="22" t="s">
        <v>3878</v>
      </c>
      <c r="E133" s="23" t="s">
        <v>3879</v>
      </c>
      <c r="L133" s="24">
        <f>SUMIFS(L134:L213,A134:A213,"P")</f>
        <v>0</v>
      </c>
      <c r="M133" s="24">
        <f>SUMIFS(M134:M213,A134:A213,"P")</f>
        <v>0</v>
      </c>
      <c r="N133" s="25"/>
    </row>
    <row r="134">
      <c r="A134" s="1" t="s">
        <v>659</v>
      </c>
      <c r="B134" s="1">
        <v>31</v>
      </c>
      <c r="C134" s="26" t="s">
        <v>4089</v>
      </c>
      <c r="D134" t="s">
        <v>661</v>
      </c>
      <c r="E134" s="27" t="s">
        <v>4090</v>
      </c>
      <c r="F134" s="28" t="s">
        <v>683</v>
      </c>
      <c r="G134" s="29">
        <v>1</v>
      </c>
      <c r="H134" s="28">
        <v>0</v>
      </c>
      <c r="I134" s="30">
        <f>ROUND(G134*H134,P4)</f>
        <v>0</v>
      </c>
      <c r="L134" s="31">
        <v>0</v>
      </c>
      <c r="M134" s="24">
        <f>ROUND(G134*L134,P4)</f>
        <v>0</v>
      </c>
      <c r="N134" s="25" t="s">
        <v>3882</v>
      </c>
      <c r="O134" s="32">
        <f>M134*AA134</f>
        <v>0</v>
      </c>
      <c r="P134" s="1">
        <v>3</v>
      </c>
      <c r="AA134" s="1">
        <f>IF(P134=1,$O$3,IF(P134=2,$O$4,$O$5))</f>
        <v>0</v>
      </c>
    </row>
    <row r="135">
      <c r="A135" s="1" t="s">
        <v>664</v>
      </c>
      <c r="E135" s="27" t="s">
        <v>3883</v>
      </c>
    </row>
    <row r="136" ht="25.5">
      <c r="A136" s="1" t="s">
        <v>665</v>
      </c>
      <c r="E136" s="33" t="s">
        <v>4034</v>
      </c>
    </row>
    <row r="137" ht="318.75">
      <c r="A137" s="1" t="s">
        <v>666</v>
      </c>
      <c r="E137" s="27" t="s">
        <v>4091</v>
      </c>
    </row>
    <row r="138">
      <c r="A138" s="1" t="s">
        <v>659</v>
      </c>
      <c r="B138" s="1">
        <v>32</v>
      </c>
      <c r="C138" s="26" t="s">
        <v>4092</v>
      </c>
      <c r="D138" t="s">
        <v>661</v>
      </c>
      <c r="E138" s="27" t="s">
        <v>4093</v>
      </c>
      <c r="F138" s="28" t="s">
        <v>683</v>
      </c>
      <c r="G138" s="29">
        <v>3</v>
      </c>
      <c r="H138" s="28">
        <v>0</v>
      </c>
      <c r="I138" s="30">
        <f>ROUND(G138*H138,P4)</f>
        <v>0</v>
      </c>
      <c r="L138" s="31">
        <v>0</v>
      </c>
      <c r="M138" s="24">
        <f>ROUND(G138*L138,P4)</f>
        <v>0</v>
      </c>
      <c r="N138" s="25" t="s">
        <v>3882</v>
      </c>
      <c r="O138" s="32">
        <f>M138*AA138</f>
        <v>0</v>
      </c>
      <c r="P138" s="1">
        <v>3</v>
      </c>
      <c r="AA138" s="1">
        <f>IF(P138=1,$O$3,IF(P138=2,$O$4,$O$5))</f>
        <v>0</v>
      </c>
    </row>
    <row r="139">
      <c r="A139" s="1" t="s">
        <v>664</v>
      </c>
      <c r="E139" s="27" t="s">
        <v>4094</v>
      </c>
    </row>
    <row r="140" ht="25.5">
      <c r="A140" s="1" t="s">
        <v>665</v>
      </c>
      <c r="E140" s="33" t="s">
        <v>4034</v>
      </c>
    </row>
    <row r="141" ht="89.25">
      <c r="A141" s="1" t="s">
        <v>666</v>
      </c>
      <c r="E141" s="27" t="s">
        <v>4095</v>
      </c>
    </row>
    <row r="142" ht="25.5">
      <c r="A142" s="1" t="s">
        <v>659</v>
      </c>
      <c r="B142" s="1">
        <v>33</v>
      </c>
      <c r="C142" s="26" t="s">
        <v>4096</v>
      </c>
      <c r="D142" t="s">
        <v>661</v>
      </c>
      <c r="E142" s="27" t="s">
        <v>4097</v>
      </c>
      <c r="F142" s="28" t="s">
        <v>683</v>
      </c>
      <c r="G142" s="29">
        <v>3</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4034</v>
      </c>
    </row>
    <row r="145" ht="89.25">
      <c r="A145" s="1" t="s">
        <v>666</v>
      </c>
      <c r="E145" s="27" t="s">
        <v>4098</v>
      </c>
    </row>
    <row r="146" ht="25.5">
      <c r="A146" s="1" t="s">
        <v>659</v>
      </c>
      <c r="B146" s="1">
        <v>34</v>
      </c>
      <c r="C146" s="26" t="s">
        <v>4099</v>
      </c>
      <c r="D146" t="s">
        <v>661</v>
      </c>
      <c r="E146" s="27" t="s">
        <v>4100</v>
      </c>
      <c r="F146" s="28" t="s">
        <v>683</v>
      </c>
      <c r="G146" s="29">
        <v>1</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4034</v>
      </c>
    </row>
    <row r="149" ht="89.25">
      <c r="A149" s="1" t="s">
        <v>666</v>
      </c>
      <c r="E149" s="27" t="s">
        <v>4101</v>
      </c>
    </row>
    <row r="150" ht="38.25">
      <c r="A150" s="1" t="s">
        <v>659</v>
      </c>
      <c r="B150" s="1">
        <v>35</v>
      </c>
      <c r="C150" s="26" t="s">
        <v>4007</v>
      </c>
      <c r="D150" t="s">
        <v>661</v>
      </c>
      <c r="E150" s="27" t="s">
        <v>4008</v>
      </c>
      <c r="F150" s="28" t="s">
        <v>683</v>
      </c>
      <c r="G150" s="29">
        <v>2</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4034</v>
      </c>
    </row>
    <row r="153" ht="76.5">
      <c r="A153" s="1" t="s">
        <v>666</v>
      </c>
      <c r="E153" s="27" t="s">
        <v>4102</v>
      </c>
    </row>
    <row r="154">
      <c r="A154" s="1" t="s">
        <v>659</v>
      </c>
      <c r="B154" s="1">
        <v>36</v>
      </c>
      <c r="C154" s="26" t="s">
        <v>4010</v>
      </c>
      <c r="D154" t="s">
        <v>661</v>
      </c>
      <c r="E154" s="27" t="s">
        <v>4011</v>
      </c>
      <c r="F154" s="28" t="s">
        <v>683</v>
      </c>
      <c r="G154" s="29">
        <v>1</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4034</v>
      </c>
    </row>
    <row r="157" ht="280.5">
      <c r="A157" s="1" t="s">
        <v>666</v>
      </c>
      <c r="E157" s="27" t="s">
        <v>4103</v>
      </c>
    </row>
    <row r="158" ht="25.5">
      <c r="A158" s="1" t="s">
        <v>659</v>
      </c>
      <c r="B158" s="1">
        <v>37</v>
      </c>
      <c r="C158" s="26" t="s">
        <v>4104</v>
      </c>
      <c r="D158" t="s">
        <v>661</v>
      </c>
      <c r="E158" s="27" t="s">
        <v>4105</v>
      </c>
      <c r="F158" s="28" t="s">
        <v>683</v>
      </c>
      <c r="G158" s="29">
        <v>5</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4034</v>
      </c>
    </row>
    <row r="161" ht="76.5">
      <c r="A161" s="1" t="s">
        <v>666</v>
      </c>
      <c r="E161" s="27" t="s">
        <v>4102</v>
      </c>
    </row>
    <row r="162">
      <c r="A162" s="1" t="s">
        <v>659</v>
      </c>
      <c r="B162" s="1">
        <v>38</v>
      </c>
      <c r="C162" s="26" t="s">
        <v>4106</v>
      </c>
      <c r="D162" t="s">
        <v>661</v>
      </c>
      <c r="E162" s="27" t="s">
        <v>4107</v>
      </c>
      <c r="F162" s="28" t="s">
        <v>683</v>
      </c>
      <c r="G162" s="29">
        <v>3</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4034</v>
      </c>
    </row>
    <row r="165" ht="293.25">
      <c r="A165" s="1" t="s">
        <v>666</v>
      </c>
      <c r="E165" s="27" t="s">
        <v>4108</v>
      </c>
    </row>
    <row r="166" ht="25.5">
      <c r="A166" s="1" t="s">
        <v>659</v>
      </c>
      <c r="B166" s="1">
        <v>39</v>
      </c>
      <c r="C166" s="26" t="s">
        <v>4109</v>
      </c>
      <c r="D166" t="s">
        <v>661</v>
      </c>
      <c r="E166" s="27" t="s">
        <v>4110</v>
      </c>
      <c r="F166" s="28" t="s">
        <v>683</v>
      </c>
      <c r="G166" s="29">
        <v>5</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4034</v>
      </c>
    </row>
    <row r="169" ht="293.25">
      <c r="A169" s="1" t="s">
        <v>666</v>
      </c>
      <c r="E169" s="27" t="s">
        <v>4108</v>
      </c>
    </row>
    <row r="170" ht="25.5">
      <c r="A170" s="1" t="s">
        <v>659</v>
      </c>
      <c r="B170" s="1">
        <v>40</v>
      </c>
      <c r="C170" s="26" t="s">
        <v>3880</v>
      </c>
      <c r="D170" t="s">
        <v>661</v>
      </c>
      <c r="E170" s="27" t="s">
        <v>3881</v>
      </c>
      <c r="F170" s="28" t="s">
        <v>683</v>
      </c>
      <c r="G170" s="29">
        <v>1</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4034</v>
      </c>
    </row>
    <row r="173" ht="293.25">
      <c r="A173" s="1" t="s">
        <v>666</v>
      </c>
      <c r="E173" s="27" t="s">
        <v>4108</v>
      </c>
    </row>
    <row r="174">
      <c r="A174" s="1" t="s">
        <v>659</v>
      </c>
      <c r="B174" s="1">
        <v>41</v>
      </c>
      <c r="C174" s="26" t="s">
        <v>4111</v>
      </c>
      <c r="D174" t="s">
        <v>661</v>
      </c>
      <c r="E174" s="27" t="s">
        <v>4112</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4034</v>
      </c>
    </row>
    <row r="177" ht="280.5">
      <c r="A177" s="1" t="s">
        <v>666</v>
      </c>
      <c r="E177" s="27" t="s">
        <v>4113</v>
      </c>
    </row>
    <row r="178">
      <c r="A178" s="1" t="s">
        <v>659</v>
      </c>
      <c r="B178" s="1">
        <v>42</v>
      </c>
      <c r="C178" s="26" t="s">
        <v>4114</v>
      </c>
      <c r="D178" t="s">
        <v>661</v>
      </c>
      <c r="E178" s="27" t="s">
        <v>4115</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4034</v>
      </c>
    </row>
    <row r="181" ht="306">
      <c r="A181" s="1" t="s">
        <v>666</v>
      </c>
      <c r="E181" s="27" t="s">
        <v>4116</v>
      </c>
    </row>
    <row r="182">
      <c r="A182" s="1" t="s">
        <v>659</v>
      </c>
      <c r="B182" s="1">
        <v>43</v>
      </c>
      <c r="C182" s="26" t="s">
        <v>4117</v>
      </c>
      <c r="D182" t="s">
        <v>661</v>
      </c>
      <c r="E182" s="27" t="s">
        <v>4118</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4034</v>
      </c>
    </row>
    <row r="185" ht="293.25">
      <c r="A185" s="1" t="s">
        <v>666</v>
      </c>
      <c r="E185" s="27" t="s">
        <v>4119</v>
      </c>
    </row>
    <row r="186">
      <c r="A186" s="1" t="s">
        <v>659</v>
      </c>
      <c r="B186" s="1">
        <v>44</v>
      </c>
      <c r="C186" s="26" t="s">
        <v>4120</v>
      </c>
      <c r="D186" t="s">
        <v>661</v>
      </c>
      <c r="E186" s="27" t="s">
        <v>4121</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4034</v>
      </c>
    </row>
    <row r="189" ht="255">
      <c r="A189" s="1" t="s">
        <v>666</v>
      </c>
      <c r="E189" s="27" t="s">
        <v>4122</v>
      </c>
    </row>
    <row r="190" ht="38.25">
      <c r="A190" s="1" t="s">
        <v>659</v>
      </c>
      <c r="B190" s="1">
        <v>45</v>
      </c>
      <c r="C190" s="26" t="s">
        <v>4123</v>
      </c>
      <c r="D190" t="s">
        <v>661</v>
      </c>
      <c r="E190" s="27" t="s">
        <v>4124</v>
      </c>
      <c r="F190" s="28" t="s">
        <v>683</v>
      </c>
      <c r="G190" s="29">
        <v>2</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4034</v>
      </c>
    </row>
    <row r="193" ht="331.5">
      <c r="A193" s="1" t="s">
        <v>666</v>
      </c>
      <c r="E193" s="27" t="s">
        <v>4125</v>
      </c>
    </row>
    <row r="194">
      <c r="A194" s="1" t="s">
        <v>659</v>
      </c>
      <c r="B194" s="1">
        <v>46</v>
      </c>
      <c r="C194" s="26" t="s">
        <v>4126</v>
      </c>
      <c r="D194" t="s">
        <v>661</v>
      </c>
      <c r="E194" s="27" t="s">
        <v>4127</v>
      </c>
      <c r="F194" s="28" t="s">
        <v>683</v>
      </c>
      <c r="G194" s="29">
        <v>1</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4034</v>
      </c>
    </row>
    <row r="197" ht="89.25">
      <c r="A197" s="1" t="s">
        <v>666</v>
      </c>
      <c r="E197" s="27" t="s">
        <v>4128</v>
      </c>
    </row>
    <row r="198">
      <c r="A198" s="1" t="s">
        <v>659</v>
      </c>
      <c r="B198" s="1">
        <v>47</v>
      </c>
      <c r="C198" s="26" t="s">
        <v>4129</v>
      </c>
      <c r="D198" t="s">
        <v>661</v>
      </c>
      <c r="E198" s="27" t="s">
        <v>4130</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4034</v>
      </c>
    </row>
    <row r="201" ht="63.75">
      <c r="A201" s="1" t="s">
        <v>666</v>
      </c>
      <c r="E201" s="27" t="s">
        <v>4131</v>
      </c>
    </row>
    <row r="202">
      <c r="A202" s="1" t="s">
        <v>659</v>
      </c>
      <c r="B202" s="1">
        <v>48</v>
      </c>
      <c r="C202" s="26" t="s">
        <v>3946</v>
      </c>
      <c r="D202" t="s">
        <v>661</v>
      </c>
      <c r="E202" s="27" t="s">
        <v>3947</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4034</v>
      </c>
    </row>
    <row r="205" ht="89.25">
      <c r="A205" s="1" t="s">
        <v>666</v>
      </c>
      <c r="E205" s="27" t="s">
        <v>4132</v>
      </c>
    </row>
    <row r="206">
      <c r="A206" s="1" t="s">
        <v>659</v>
      </c>
      <c r="B206" s="1">
        <v>49</v>
      </c>
      <c r="C206" s="26" t="s">
        <v>3956</v>
      </c>
      <c r="D206" t="s">
        <v>661</v>
      </c>
      <c r="E206" s="27" t="s">
        <v>3957</v>
      </c>
      <c r="F206" s="28" t="s">
        <v>683</v>
      </c>
      <c r="G206" s="29">
        <v>1</v>
      </c>
      <c r="H206" s="28">
        <v>0</v>
      </c>
      <c r="I206" s="30">
        <f>ROUND(G206*H206,P4)</f>
        <v>0</v>
      </c>
      <c r="L206" s="31">
        <v>0</v>
      </c>
      <c r="M206" s="24">
        <f>ROUND(G206*L206,P4)</f>
        <v>0</v>
      </c>
      <c r="N206" s="25" t="s">
        <v>3882</v>
      </c>
      <c r="O206" s="32">
        <f>M206*AA206</f>
        <v>0</v>
      </c>
      <c r="P206" s="1">
        <v>3</v>
      </c>
      <c r="AA206" s="1">
        <f>IF(P206=1,$O$3,IF(P206=2,$O$4,$O$5))</f>
        <v>0</v>
      </c>
    </row>
    <row r="207">
      <c r="A207" s="1" t="s">
        <v>664</v>
      </c>
      <c r="E207" s="27" t="s">
        <v>3883</v>
      </c>
    </row>
    <row r="208" ht="25.5">
      <c r="A208" s="1" t="s">
        <v>665</v>
      </c>
      <c r="E208" s="33" t="s">
        <v>4034</v>
      </c>
    </row>
    <row r="209" ht="140.25">
      <c r="A209" s="1" t="s">
        <v>666</v>
      </c>
      <c r="E209" s="27" t="s">
        <v>4133</v>
      </c>
    </row>
    <row r="210" ht="25.5">
      <c r="A210" s="1" t="s">
        <v>659</v>
      </c>
      <c r="B210" s="1">
        <v>50</v>
      </c>
      <c r="C210" s="26" t="s">
        <v>3978</v>
      </c>
      <c r="D210" t="s">
        <v>661</v>
      </c>
      <c r="E210" s="27" t="s">
        <v>3979</v>
      </c>
      <c r="F210" s="28" t="s">
        <v>683</v>
      </c>
      <c r="G210" s="29">
        <v>1</v>
      </c>
      <c r="H210" s="28">
        <v>0</v>
      </c>
      <c r="I210" s="30">
        <f>ROUND(G210*H210,P4)</f>
        <v>0</v>
      </c>
      <c r="L210" s="31">
        <v>0</v>
      </c>
      <c r="M210" s="24">
        <f>ROUND(G210*L210,P4)</f>
        <v>0</v>
      </c>
      <c r="N210" s="25" t="s">
        <v>3882</v>
      </c>
      <c r="O210" s="32">
        <f>M210*AA210</f>
        <v>0</v>
      </c>
      <c r="P210" s="1">
        <v>3</v>
      </c>
      <c r="AA210" s="1">
        <f>IF(P210=1,$O$3,IF(P210=2,$O$4,$O$5))</f>
        <v>0</v>
      </c>
    </row>
    <row r="211">
      <c r="A211" s="1" t="s">
        <v>664</v>
      </c>
      <c r="E211" s="27" t="s">
        <v>3883</v>
      </c>
    </row>
    <row r="212" ht="25.5">
      <c r="A212" s="1" t="s">
        <v>665</v>
      </c>
      <c r="E212" s="33" t="s">
        <v>4034</v>
      </c>
    </row>
    <row r="213" ht="204">
      <c r="A213" s="1" t="s">
        <v>666</v>
      </c>
      <c r="E213" s="27" t="s">
        <v>3973</v>
      </c>
    </row>
    <row r="214">
      <c r="A214" s="1" t="s">
        <v>656</v>
      </c>
      <c r="C214" s="22" t="s">
        <v>3983</v>
      </c>
      <c r="E214" s="23" t="s">
        <v>3984</v>
      </c>
      <c r="L214" s="24">
        <f>SUMIFS(L215:L246,A215:A246,"P")</f>
        <v>0</v>
      </c>
      <c r="M214" s="24">
        <f>SUMIFS(M215:M246,A215:A246,"P")</f>
        <v>0</v>
      </c>
      <c r="N214" s="25"/>
    </row>
    <row r="215" ht="25.5">
      <c r="A215" s="1" t="s">
        <v>659</v>
      </c>
      <c r="B215" s="1">
        <v>51</v>
      </c>
      <c r="C215" s="26" t="s">
        <v>2147</v>
      </c>
      <c r="D215" t="s">
        <v>661</v>
      </c>
      <c r="E215" s="27" t="s">
        <v>3458</v>
      </c>
      <c r="F215" s="28" t="s">
        <v>683</v>
      </c>
      <c r="G215" s="29">
        <v>1</v>
      </c>
      <c r="H215" s="28">
        <v>0</v>
      </c>
      <c r="I215" s="30">
        <f>ROUND(G215*H215,P4)</f>
        <v>0</v>
      </c>
      <c r="L215" s="31">
        <v>0</v>
      </c>
      <c r="M215" s="24">
        <f>ROUND(G215*L215,P4)</f>
        <v>0</v>
      </c>
      <c r="N215" s="25" t="s">
        <v>3882</v>
      </c>
      <c r="O215" s="32">
        <f>M215*AA215</f>
        <v>0</v>
      </c>
      <c r="P215" s="1">
        <v>3</v>
      </c>
      <c r="AA215" s="1">
        <f>IF(P215=1,$O$3,IF(P215=2,$O$4,$O$5))</f>
        <v>0</v>
      </c>
    </row>
    <row r="216">
      <c r="A216" s="1" t="s">
        <v>664</v>
      </c>
      <c r="E216" s="27" t="s">
        <v>3883</v>
      </c>
    </row>
    <row r="217" ht="25.5">
      <c r="A217" s="1" t="s">
        <v>665</v>
      </c>
      <c r="E217" s="33" t="s">
        <v>4034</v>
      </c>
    </row>
    <row r="218" ht="140.25">
      <c r="A218" s="1" t="s">
        <v>666</v>
      </c>
      <c r="E218" s="27" t="s">
        <v>3985</v>
      </c>
    </row>
    <row r="219" ht="38.25">
      <c r="A219" s="1" t="s">
        <v>659</v>
      </c>
      <c r="B219" s="1">
        <v>52</v>
      </c>
      <c r="C219" s="26" t="s">
        <v>3986</v>
      </c>
      <c r="D219" t="s">
        <v>661</v>
      </c>
      <c r="E219" s="27" t="s">
        <v>3987</v>
      </c>
      <c r="F219" s="28" t="s">
        <v>683</v>
      </c>
      <c r="G219" s="29">
        <v>1</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4034</v>
      </c>
    </row>
    <row r="222" ht="63.75">
      <c r="A222" s="1" t="s">
        <v>666</v>
      </c>
      <c r="E222" s="27" t="s">
        <v>3988</v>
      </c>
    </row>
    <row r="223" ht="25.5">
      <c r="A223" s="1" t="s">
        <v>659</v>
      </c>
      <c r="B223" s="1">
        <v>53</v>
      </c>
      <c r="C223" s="26" t="s">
        <v>3989</v>
      </c>
      <c r="D223" t="s">
        <v>661</v>
      </c>
      <c r="E223" s="27" t="s">
        <v>3990</v>
      </c>
      <c r="F223" s="28" t="s">
        <v>683</v>
      </c>
      <c r="G223" s="29">
        <v>1</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4034</v>
      </c>
    </row>
    <row r="226" ht="153">
      <c r="A226" s="1" t="s">
        <v>666</v>
      </c>
      <c r="E226" s="27" t="s">
        <v>3991</v>
      </c>
    </row>
    <row r="227">
      <c r="A227" s="1" t="s">
        <v>659</v>
      </c>
      <c r="B227" s="1">
        <v>54</v>
      </c>
      <c r="C227" s="26" t="s">
        <v>4135</v>
      </c>
      <c r="D227" t="s">
        <v>661</v>
      </c>
      <c r="E227" s="27" t="s">
        <v>4136</v>
      </c>
      <c r="F227" s="28" t="s">
        <v>683</v>
      </c>
      <c r="G227" s="29">
        <v>7</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4034</v>
      </c>
    </row>
    <row r="230" ht="38.25">
      <c r="A230" s="1" t="s">
        <v>666</v>
      </c>
      <c r="E230" s="27" t="s">
        <v>4137</v>
      </c>
    </row>
    <row r="231">
      <c r="A231" s="1" t="s">
        <v>659</v>
      </c>
      <c r="B231" s="1">
        <v>55</v>
      </c>
      <c r="C231" s="26" t="s">
        <v>4138</v>
      </c>
      <c r="D231" t="s">
        <v>661</v>
      </c>
      <c r="E231" s="27" t="s">
        <v>4139</v>
      </c>
      <c r="F231" s="28" t="s">
        <v>683</v>
      </c>
      <c r="G231" s="29">
        <v>4</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4034</v>
      </c>
    </row>
    <row r="234" ht="38.25">
      <c r="A234" s="1" t="s">
        <v>666</v>
      </c>
      <c r="E234" s="27" t="s">
        <v>4137</v>
      </c>
    </row>
    <row r="235">
      <c r="A235" s="1" t="s">
        <v>659</v>
      </c>
      <c r="B235" s="1">
        <v>56</v>
      </c>
      <c r="C235" s="26" t="s">
        <v>4140</v>
      </c>
      <c r="D235" t="s">
        <v>661</v>
      </c>
      <c r="E235" s="27" t="s">
        <v>4141</v>
      </c>
      <c r="F235" s="28" t="s">
        <v>868</v>
      </c>
      <c r="G235" s="29">
        <v>16</v>
      </c>
      <c r="H235" s="28">
        <v>0</v>
      </c>
      <c r="I235" s="30">
        <f>ROUND(G235*H235,P4)</f>
        <v>0</v>
      </c>
      <c r="L235" s="31">
        <v>0</v>
      </c>
      <c r="M235" s="24">
        <f>ROUND(G235*L235,P4)</f>
        <v>0</v>
      </c>
      <c r="N235" s="25" t="s">
        <v>3882</v>
      </c>
      <c r="O235" s="32">
        <f>M235*AA235</f>
        <v>0</v>
      </c>
      <c r="P235" s="1">
        <v>3</v>
      </c>
      <c r="AA235" s="1">
        <f>IF(P235=1,$O$3,IF(P235=2,$O$4,$O$5))</f>
        <v>0</v>
      </c>
    </row>
    <row r="236">
      <c r="A236" s="1" t="s">
        <v>664</v>
      </c>
      <c r="E236" s="27" t="s">
        <v>3883</v>
      </c>
    </row>
    <row r="237" ht="25.5">
      <c r="A237" s="1" t="s">
        <v>665</v>
      </c>
      <c r="E237" s="33" t="s">
        <v>4034</v>
      </c>
    </row>
    <row r="238" ht="153">
      <c r="A238" s="1" t="s">
        <v>666</v>
      </c>
      <c r="E238" s="27" t="s">
        <v>4142</v>
      </c>
    </row>
    <row r="239">
      <c r="A239" s="1" t="s">
        <v>659</v>
      </c>
      <c r="B239" s="1">
        <v>57</v>
      </c>
      <c r="C239" s="26" t="s">
        <v>1973</v>
      </c>
      <c r="D239" t="s">
        <v>661</v>
      </c>
      <c r="E239" s="27" t="s">
        <v>1974</v>
      </c>
      <c r="F239" s="28" t="s">
        <v>868</v>
      </c>
      <c r="G239" s="29">
        <v>4</v>
      </c>
      <c r="H239" s="28">
        <v>0</v>
      </c>
      <c r="I239" s="30">
        <f>ROUND(G239*H239,P4)</f>
        <v>0</v>
      </c>
      <c r="L239" s="31">
        <v>0</v>
      </c>
      <c r="M239" s="24">
        <f>ROUND(G239*L239,P4)</f>
        <v>0</v>
      </c>
      <c r="N239" s="25" t="s">
        <v>3882</v>
      </c>
      <c r="O239" s="32">
        <f>M239*AA239</f>
        <v>0</v>
      </c>
      <c r="P239" s="1">
        <v>3</v>
      </c>
      <c r="AA239" s="1">
        <f>IF(P239=1,$O$3,IF(P239=2,$O$4,$O$5))</f>
        <v>0</v>
      </c>
    </row>
    <row r="240">
      <c r="A240" s="1" t="s">
        <v>664</v>
      </c>
      <c r="E240" s="27" t="s">
        <v>3883</v>
      </c>
    </row>
    <row r="241" ht="25.5">
      <c r="A241" s="1" t="s">
        <v>665</v>
      </c>
      <c r="E241" s="33" t="s">
        <v>4034</v>
      </c>
    </row>
    <row r="242" ht="153">
      <c r="A242" s="1" t="s">
        <v>666</v>
      </c>
      <c r="E242" s="27" t="s">
        <v>4143</v>
      </c>
    </row>
    <row r="243">
      <c r="A243" s="1" t="s">
        <v>659</v>
      </c>
      <c r="B243" s="1">
        <v>58</v>
      </c>
      <c r="C243" s="26" t="s">
        <v>1977</v>
      </c>
      <c r="D243" t="s">
        <v>661</v>
      </c>
      <c r="E243" s="27" t="s">
        <v>1978</v>
      </c>
      <c r="F243" s="28" t="s">
        <v>868</v>
      </c>
      <c r="G243" s="29">
        <v>4</v>
      </c>
      <c r="H243" s="28">
        <v>0</v>
      </c>
      <c r="I243" s="30">
        <f>ROUND(G243*H243,P4)</f>
        <v>0</v>
      </c>
      <c r="L243" s="31">
        <v>0</v>
      </c>
      <c r="M243" s="24">
        <f>ROUND(G243*L243,P4)</f>
        <v>0</v>
      </c>
      <c r="N243" s="25" t="s">
        <v>3882</v>
      </c>
      <c r="O243" s="32">
        <f>M243*AA243</f>
        <v>0</v>
      </c>
      <c r="P243" s="1">
        <v>3</v>
      </c>
      <c r="AA243" s="1">
        <f>IF(P243=1,$O$3,IF(P243=2,$O$4,$O$5))</f>
        <v>0</v>
      </c>
    </row>
    <row r="244">
      <c r="A244" s="1" t="s">
        <v>664</v>
      </c>
      <c r="E244" s="27" t="s">
        <v>3883</v>
      </c>
    </row>
    <row r="245" ht="25.5">
      <c r="A245" s="1" t="s">
        <v>665</v>
      </c>
      <c r="E245" s="33" t="s">
        <v>4034</v>
      </c>
    </row>
    <row r="246" ht="153">
      <c r="A246" s="1" t="s">
        <v>666</v>
      </c>
      <c r="E246" s="27" t="s">
        <v>4144</v>
      </c>
    </row>
    <row r="247">
      <c r="A247" s="1" t="s">
        <v>656</v>
      </c>
      <c r="C247" s="22" t="s">
        <v>3992</v>
      </c>
      <c r="E247" s="23" t="s">
        <v>3993</v>
      </c>
      <c r="L247" s="24">
        <f>SUMIFS(L248:L275,A248:A275,"P")</f>
        <v>0</v>
      </c>
      <c r="M247" s="24">
        <f>SUMIFS(M248:M275,A248:A275,"P")</f>
        <v>0</v>
      </c>
      <c r="N247" s="25"/>
    </row>
    <row r="248">
      <c r="A248" s="1" t="s">
        <v>659</v>
      </c>
      <c r="B248" s="1">
        <v>59</v>
      </c>
      <c r="C248" s="26" t="s">
        <v>4145</v>
      </c>
      <c r="D248" t="s">
        <v>661</v>
      </c>
      <c r="E248" s="27" t="s">
        <v>4146</v>
      </c>
      <c r="F248" s="28" t="s">
        <v>683</v>
      </c>
      <c r="G248" s="29">
        <v>3</v>
      </c>
      <c r="H248" s="28">
        <v>0</v>
      </c>
      <c r="I248" s="30">
        <f>ROUND(G248*H248,P4)</f>
        <v>0</v>
      </c>
      <c r="L248" s="31">
        <v>0</v>
      </c>
      <c r="M248" s="24">
        <f>ROUND(G248*L248,P4)</f>
        <v>0</v>
      </c>
      <c r="N248" s="25" t="s">
        <v>3882</v>
      </c>
      <c r="O248" s="32">
        <f>M248*AA248</f>
        <v>0</v>
      </c>
      <c r="P248" s="1">
        <v>3</v>
      </c>
      <c r="AA248" s="1">
        <f>IF(P248=1,$O$3,IF(P248=2,$O$4,$O$5))</f>
        <v>0</v>
      </c>
    </row>
    <row r="249">
      <c r="A249" s="1" t="s">
        <v>664</v>
      </c>
      <c r="E249" s="27" t="s">
        <v>3883</v>
      </c>
    </row>
    <row r="250" ht="25.5">
      <c r="A250" s="1" t="s">
        <v>665</v>
      </c>
      <c r="E250" s="33" t="s">
        <v>4034</v>
      </c>
    </row>
    <row r="251" ht="89.25">
      <c r="A251" s="1" t="s">
        <v>666</v>
      </c>
      <c r="E251" s="27" t="s">
        <v>1960</v>
      </c>
    </row>
    <row r="252">
      <c r="A252" s="1" t="s">
        <v>659</v>
      </c>
      <c r="B252" s="1">
        <v>60</v>
      </c>
      <c r="C252" s="26" t="s">
        <v>4147</v>
      </c>
      <c r="D252" t="s">
        <v>661</v>
      </c>
      <c r="E252" s="27" t="s">
        <v>4148</v>
      </c>
      <c r="F252" s="28" t="s">
        <v>683</v>
      </c>
      <c r="G252" s="29">
        <v>3</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4034</v>
      </c>
    </row>
    <row r="255" ht="102">
      <c r="A255" s="1" t="s">
        <v>666</v>
      </c>
      <c r="E255" s="27" t="s">
        <v>1963</v>
      </c>
    </row>
    <row r="256">
      <c r="A256" s="1" t="s">
        <v>659</v>
      </c>
      <c r="B256" s="1">
        <v>61</v>
      </c>
      <c r="C256" s="26" t="s">
        <v>4149</v>
      </c>
      <c r="D256" t="s">
        <v>661</v>
      </c>
      <c r="E256" s="27" t="s">
        <v>4150</v>
      </c>
      <c r="F256" s="28" t="s">
        <v>683</v>
      </c>
      <c r="G256" s="29">
        <v>2</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4034</v>
      </c>
    </row>
    <row r="259" ht="89.25">
      <c r="A259" s="1" t="s">
        <v>666</v>
      </c>
      <c r="E259" s="27" t="s">
        <v>1960</v>
      </c>
    </row>
    <row r="260">
      <c r="A260" s="1" t="s">
        <v>659</v>
      </c>
      <c r="B260" s="1">
        <v>62</v>
      </c>
      <c r="C260" s="26" t="s">
        <v>2742</v>
      </c>
      <c r="D260" t="s">
        <v>661</v>
      </c>
      <c r="E260" s="27" t="s">
        <v>2743</v>
      </c>
      <c r="F260" s="28" t="s">
        <v>683</v>
      </c>
      <c r="G260" s="29">
        <v>2</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4034</v>
      </c>
    </row>
    <row r="263" ht="102">
      <c r="A263" s="1" t="s">
        <v>666</v>
      </c>
      <c r="E263" s="27" t="s">
        <v>1963</v>
      </c>
    </row>
    <row r="264">
      <c r="A264" s="1" t="s">
        <v>659</v>
      </c>
      <c r="B264" s="1">
        <v>63</v>
      </c>
      <c r="C264" s="26" t="s">
        <v>4021</v>
      </c>
      <c r="D264" t="s">
        <v>661</v>
      </c>
      <c r="E264" s="27" t="s">
        <v>4151</v>
      </c>
      <c r="F264" s="28" t="s">
        <v>683</v>
      </c>
      <c r="G264" s="29">
        <v>1</v>
      </c>
      <c r="H264" s="28">
        <v>0</v>
      </c>
      <c r="I264" s="30">
        <f>ROUND(G264*H264,P4)</f>
        <v>0</v>
      </c>
      <c r="L264" s="31">
        <v>0</v>
      </c>
      <c r="M264" s="24">
        <f>ROUND(G264*L264,P4)</f>
        <v>0</v>
      </c>
      <c r="N264" s="25" t="s">
        <v>3882</v>
      </c>
      <c r="O264" s="32">
        <f>M264*AA264</f>
        <v>0</v>
      </c>
      <c r="P264" s="1">
        <v>3</v>
      </c>
      <c r="AA264" s="1">
        <f>IF(P264=1,$O$3,IF(P264=2,$O$4,$O$5))</f>
        <v>0</v>
      </c>
    </row>
    <row r="265">
      <c r="A265" s="1" t="s">
        <v>664</v>
      </c>
      <c r="E265" s="27" t="s">
        <v>3883</v>
      </c>
    </row>
    <row r="266" ht="25.5">
      <c r="A266" s="1" t="s">
        <v>665</v>
      </c>
      <c r="E266" s="33" t="s">
        <v>4034</v>
      </c>
    </row>
    <row r="267" ht="63.75">
      <c r="A267" s="1" t="s">
        <v>666</v>
      </c>
      <c r="E267" s="27" t="s">
        <v>4152</v>
      </c>
    </row>
    <row r="268">
      <c r="A268" s="1" t="s">
        <v>659</v>
      </c>
      <c r="B268" s="1">
        <v>64</v>
      </c>
      <c r="C268" s="26" t="s">
        <v>4025</v>
      </c>
      <c r="D268" t="s">
        <v>661</v>
      </c>
      <c r="E268" s="27" t="s">
        <v>4026</v>
      </c>
      <c r="F268" s="28" t="s">
        <v>683</v>
      </c>
      <c r="G268" s="29">
        <v>2</v>
      </c>
      <c r="H268" s="28">
        <v>0</v>
      </c>
      <c r="I268" s="30">
        <f>ROUND(G268*H268,P4)</f>
        <v>0</v>
      </c>
      <c r="L268" s="31">
        <v>0</v>
      </c>
      <c r="M268" s="24">
        <f>ROUND(G268*L268,P4)</f>
        <v>0</v>
      </c>
      <c r="N268" s="25" t="s">
        <v>3882</v>
      </c>
      <c r="O268" s="32">
        <f>M268*AA268</f>
        <v>0</v>
      </c>
      <c r="P268" s="1">
        <v>3</v>
      </c>
      <c r="AA268" s="1">
        <f>IF(P268=1,$O$3,IF(P268=2,$O$4,$O$5))</f>
        <v>0</v>
      </c>
    </row>
    <row r="269">
      <c r="A269" s="1" t="s">
        <v>664</v>
      </c>
      <c r="E269" s="27" t="s">
        <v>3883</v>
      </c>
    </row>
    <row r="270" ht="25.5">
      <c r="A270" s="1" t="s">
        <v>665</v>
      </c>
      <c r="E270" s="33" t="s">
        <v>4034</v>
      </c>
    </row>
    <row r="271" ht="63.75">
      <c r="A271" s="1" t="s">
        <v>666</v>
      </c>
      <c r="E271" s="27" t="s">
        <v>4153</v>
      </c>
    </row>
    <row r="272">
      <c r="A272" s="1" t="s">
        <v>659</v>
      </c>
      <c r="B272" s="1">
        <v>65</v>
      </c>
      <c r="C272" s="26" t="s">
        <v>2106</v>
      </c>
      <c r="D272" t="s">
        <v>661</v>
      </c>
      <c r="E272" s="27" t="s">
        <v>2107</v>
      </c>
      <c r="F272" s="28" t="s">
        <v>683</v>
      </c>
      <c r="G272" s="29">
        <v>2</v>
      </c>
      <c r="H272" s="28">
        <v>0</v>
      </c>
      <c r="I272" s="30">
        <f>ROUND(G272*H272,P4)</f>
        <v>0</v>
      </c>
      <c r="L272" s="31">
        <v>0</v>
      </c>
      <c r="M272" s="24">
        <f>ROUND(G272*L272,P4)</f>
        <v>0</v>
      </c>
      <c r="N272" s="25" t="s">
        <v>3882</v>
      </c>
      <c r="O272" s="32">
        <f>M272*AA272</f>
        <v>0</v>
      </c>
      <c r="P272" s="1">
        <v>3</v>
      </c>
      <c r="AA272" s="1">
        <f>IF(P272=1,$O$3,IF(P272=2,$O$4,$O$5))</f>
        <v>0</v>
      </c>
    </row>
    <row r="273">
      <c r="A273" s="1" t="s">
        <v>664</v>
      </c>
      <c r="E273" s="27" t="s">
        <v>3883</v>
      </c>
    </row>
    <row r="274" ht="25.5">
      <c r="A274" s="1" t="s">
        <v>665</v>
      </c>
      <c r="E274" s="33" t="s">
        <v>4034</v>
      </c>
    </row>
    <row r="275" ht="114.75">
      <c r="A275" s="1" t="s">
        <v>666</v>
      </c>
      <c r="E275" s="27" t="s">
        <v>4154</v>
      </c>
    </row>
  </sheetData>
  <sheetProtection sheet="1" objects="1" scenarios="1" spinCount="100000" saltValue="TPKICDB1ta7Wge+azhMxVAh+YPR11P36ilDPchK/wPlKVVutAzVwUzWMaRyCT/16/V6gn45O6fk6W8Ga3xfz9Q==" hashValue="e4yMzA5FdZ8iZXrDYaLt5RAg6OownTDGrqNZqfdIfYzDq2nBVB+yXSe/Z97q8Gpz6avClv8zC2LBn7FrEKXz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4175</v>
      </c>
      <c r="E8" s="23" t="s">
        <v>165</v>
      </c>
      <c r="L8" s="24">
        <f>L9+L26+L35+L100+L129+L210+L239</f>
        <v>0</v>
      </c>
      <c r="M8" s="24">
        <f>M9+M26+M35+M100+M129+M210+M239</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90</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4034</v>
      </c>
    </row>
    <row r="13" ht="76.5">
      <c r="A13" s="1" t="s">
        <v>666</v>
      </c>
      <c r="E13" s="27" t="s">
        <v>690</v>
      </c>
    </row>
    <row r="14">
      <c r="A14" s="1" t="s">
        <v>659</v>
      </c>
      <c r="B14" s="1">
        <v>2</v>
      </c>
      <c r="C14" s="26" t="s">
        <v>3321</v>
      </c>
      <c r="D14" t="s">
        <v>661</v>
      </c>
      <c r="E14" s="27" t="s">
        <v>3322</v>
      </c>
      <c r="F14" s="28" t="s">
        <v>670</v>
      </c>
      <c r="G14" s="29">
        <v>20</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4034</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4034</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4034</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4034</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4034</v>
      </c>
    </row>
    <row r="34" ht="153">
      <c r="A34" s="1" t="s">
        <v>666</v>
      </c>
      <c r="E34" s="27" t="s">
        <v>4043</v>
      </c>
    </row>
    <row r="35">
      <c r="A35" s="1" t="s">
        <v>656</v>
      </c>
      <c r="C35" s="22" t="s">
        <v>4044</v>
      </c>
      <c r="E35" s="23" t="s">
        <v>4045</v>
      </c>
      <c r="L35" s="24">
        <f>SUMIFS(L36:L99,A36:A99,"P")</f>
        <v>0</v>
      </c>
      <c r="M35" s="24">
        <f>SUMIFS(M36:M99,A36:A99,"P")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4034</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4034</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4034</v>
      </c>
    </row>
    <row r="47" ht="76.5">
      <c r="A47" s="1" t="s">
        <v>666</v>
      </c>
      <c r="E47" s="27" t="s">
        <v>964</v>
      </c>
    </row>
    <row r="48">
      <c r="A48" s="1" t="s">
        <v>659</v>
      </c>
      <c r="B48" s="1">
        <v>10</v>
      </c>
      <c r="C48" s="26" t="s">
        <v>4046</v>
      </c>
      <c r="D48" t="s">
        <v>661</v>
      </c>
      <c r="E48" s="27" t="s">
        <v>4047</v>
      </c>
      <c r="F48" s="28" t="s">
        <v>670</v>
      </c>
      <c r="G48" s="29">
        <v>20</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4034</v>
      </c>
    </row>
    <row r="51" ht="51">
      <c r="A51" s="1" t="s">
        <v>666</v>
      </c>
      <c r="E51" s="27" t="s">
        <v>4048</v>
      </c>
    </row>
    <row r="52">
      <c r="A52" s="1" t="s">
        <v>659</v>
      </c>
      <c r="B52" s="1">
        <v>11</v>
      </c>
      <c r="C52" s="26" t="s">
        <v>4049</v>
      </c>
      <c r="D52" t="s">
        <v>661</v>
      </c>
      <c r="E52" s="27" t="s">
        <v>4050</v>
      </c>
      <c r="F52" s="28" t="s">
        <v>670</v>
      </c>
      <c r="G52" s="29">
        <v>34</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4034</v>
      </c>
    </row>
    <row r="55" ht="51">
      <c r="A55" s="1" t="s">
        <v>666</v>
      </c>
      <c r="E55" s="27" t="s">
        <v>4048</v>
      </c>
    </row>
    <row r="56">
      <c r="A56" s="1" t="s">
        <v>659</v>
      </c>
      <c r="B56" s="1">
        <v>12</v>
      </c>
      <c r="C56" s="26" t="s">
        <v>4051</v>
      </c>
      <c r="D56" t="s">
        <v>661</v>
      </c>
      <c r="E56" s="27" t="s">
        <v>4052</v>
      </c>
      <c r="F56" s="28" t="s">
        <v>683</v>
      </c>
      <c r="G56" s="29">
        <v>20</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4034</v>
      </c>
    </row>
    <row r="59" ht="38.25">
      <c r="A59" s="1" t="s">
        <v>666</v>
      </c>
      <c r="E59" s="27" t="s">
        <v>4053</v>
      </c>
    </row>
    <row r="60">
      <c r="A60" s="1" t="s">
        <v>659</v>
      </c>
      <c r="B60" s="1">
        <v>13</v>
      </c>
      <c r="C60" s="26" t="s">
        <v>4054</v>
      </c>
      <c r="D60" t="s">
        <v>661</v>
      </c>
      <c r="E60" s="27" t="s">
        <v>4055</v>
      </c>
      <c r="F60" s="28" t="s">
        <v>670</v>
      </c>
      <c r="G60" s="29">
        <v>34</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4034</v>
      </c>
    </row>
    <row r="63" ht="38.25">
      <c r="A63" s="1" t="s">
        <v>666</v>
      </c>
      <c r="E63" s="27" t="s">
        <v>4056</v>
      </c>
    </row>
    <row r="64">
      <c r="A64" s="1" t="s">
        <v>659</v>
      </c>
      <c r="B64" s="1">
        <v>14</v>
      </c>
      <c r="C64" s="26" t="s">
        <v>4057</v>
      </c>
      <c r="D64" t="s">
        <v>661</v>
      </c>
      <c r="E64" s="27" t="s">
        <v>4058</v>
      </c>
      <c r="F64" s="28" t="s">
        <v>670</v>
      </c>
      <c r="G64" s="29">
        <v>69</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4034</v>
      </c>
    </row>
    <row r="67" ht="38.25">
      <c r="A67" s="1" t="s">
        <v>666</v>
      </c>
      <c r="E67" s="27" t="s">
        <v>4056</v>
      </c>
    </row>
    <row r="68">
      <c r="A68" s="1" t="s">
        <v>659</v>
      </c>
      <c r="B68" s="1">
        <v>15</v>
      </c>
      <c r="C68" s="26" t="s">
        <v>3999</v>
      </c>
      <c r="D68" t="s">
        <v>661</v>
      </c>
      <c r="E68" s="27" t="s">
        <v>4000</v>
      </c>
      <c r="F68" s="28" t="s">
        <v>670</v>
      </c>
      <c r="G68" s="29">
        <v>17</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4034</v>
      </c>
    </row>
    <row r="71" ht="38.25">
      <c r="A71" s="1" t="s">
        <v>666</v>
      </c>
      <c r="E71" s="27" t="s">
        <v>4056</v>
      </c>
    </row>
    <row r="72" ht="25.5">
      <c r="A72" s="1" t="s">
        <v>659</v>
      </c>
      <c r="B72" s="1">
        <v>16</v>
      </c>
      <c r="C72" s="26" t="s">
        <v>4061</v>
      </c>
      <c r="D72" t="s">
        <v>661</v>
      </c>
      <c r="E72" s="27" t="s">
        <v>4062</v>
      </c>
      <c r="F72" s="28" t="s">
        <v>683</v>
      </c>
      <c r="G72" s="29">
        <v>11</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4034</v>
      </c>
    </row>
    <row r="75" ht="51">
      <c r="A75" s="1" t="s">
        <v>666</v>
      </c>
      <c r="E75" s="27" t="s">
        <v>4048</v>
      </c>
    </row>
    <row r="76" ht="25.5">
      <c r="A76" s="1" t="s">
        <v>659</v>
      </c>
      <c r="B76" s="1">
        <v>17</v>
      </c>
      <c r="C76" s="26" t="s">
        <v>1224</v>
      </c>
      <c r="D76" t="s">
        <v>661</v>
      </c>
      <c r="E76" s="27" t="s">
        <v>1225</v>
      </c>
      <c r="F76" s="28" t="s">
        <v>683</v>
      </c>
      <c r="G76" s="29">
        <v>2</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4034</v>
      </c>
    </row>
    <row r="79" ht="89.25">
      <c r="A79" s="1" t="s">
        <v>666</v>
      </c>
      <c r="E79" s="27" t="s">
        <v>971</v>
      </c>
    </row>
    <row r="80" ht="25.5">
      <c r="A80" s="1" t="s">
        <v>659</v>
      </c>
      <c r="B80" s="1">
        <v>18</v>
      </c>
      <c r="C80" s="26" t="s">
        <v>1340</v>
      </c>
      <c r="D80" t="s">
        <v>661</v>
      </c>
      <c r="E80" s="27" t="s">
        <v>1341</v>
      </c>
      <c r="F80" s="28" t="s">
        <v>683</v>
      </c>
      <c r="G80" s="29">
        <v>6</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4034</v>
      </c>
    </row>
    <row r="83" ht="165.75">
      <c r="A83" s="1" t="s">
        <v>666</v>
      </c>
      <c r="E83" s="27" t="s">
        <v>4063</v>
      </c>
    </row>
    <row r="84" ht="25.5">
      <c r="A84" s="1" t="s">
        <v>659</v>
      </c>
      <c r="B84" s="1">
        <v>19</v>
      </c>
      <c r="C84" s="26" t="s">
        <v>969</v>
      </c>
      <c r="D84" t="s">
        <v>661</v>
      </c>
      <c r="E84" s="27" t="s">
        <v>970</v>
      </c>
      <c r="F84" s="28" t="s">
        <v>683</v>
      </c>
      <c r="G84" s="29">
        <v>2</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4034</v>
      </c>
    </row>
    <row r="87" ht="89.25">
      <c r="A87" s="1" t="s">
        <v>666</v>
      </c>
      <c r="E87" s="27" t="s">
        <v>971</v>
      </c>
    </row>
    <row r="88">
      <c r="A88" s="1" t="s">
        <v>659</v>
      </c>
      <c r="B88" s="1">
        <v>20</v>
      </c>
      <c r="C88" s="26" t="s">
        <v>4004</v>
      </c>
      <c r="D88" t="s">
        <v>661</v>
      </c>
      <c r="E88" s="27" t="s">
        <v>4005</v>
      </c>
      <c r="F88" s="28" t="s">
        <v>683</v>
      </c>
      <c r="G88" s="29">
        <v>60</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4034</v>
      </c>
    </row>
    <row r="91" ht="165.75">
      <c r="A91" s="1" t="s">
        <v>666</v>
      </c>
      <c r="E91" s="27" t="s">
        <v>4065</v>
      </c>
    </row>
    <row r="92" ht="38.25">
      <c r="A92" s="1" t="s">
        <v>659</v>
      </c>
      <c r="B92" s="1">
        <v>21</v>
      </c>
      <c r="C92" s="26" t="s">
        <v>4066</v>
      </c>
      <c r="D92" t="s">
        <v>661</v>
      </c>
      <c r="E92" s="27" t="s">
        <v>4067</v>
      </c>
      <c r="F92" s="28" t="s">
        <v>683</v>
      </c>
      <c r="G92" s="29">
        <v>1</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4034</v>
      </c>
    </row>
    <row r="95" ht="102">
      <c r="A95" s="1" t="s">
        <v>666</v>
      </c>
      <c r="E95" s="27" t="s">
        <v>4068</v>
      </c>
    </row>
    <row r="96">
      <c r="A96" s="1" t="s">
        <v>659</v>
      </c>
      <c r="B96" s="1">
        <v>22</v>
      </c>
      <c r="C96" s="26" t="s">
        <v>4069</v>
      </c>
      <c r="D96" t="s">
        <v>661</v>
      </c>
      <c r="E96" s="27" t="s">
        <v>4070</v>
      </c>
      <c r="F96" s="28" t="s">
        <v>670</v>
      </c>
      <c r="G96" s="29">
        <v>12</v>
      </c>
      <c r="H96" s="28">
        <v>0</v>
      </c>
      <c r="I96" s="30">
        <f>ROUND(G96*H96,P4)</f>
        <v>0</v>
      </c>
      <c r="L96" s="31">
        <v>0</v>
      </c>
      <c r="M96" s="24">
        <f>ROUND(G96*L96,P4)</f>
        <v>0</v>
      </c>
      <c r="N96" s="25" t="s">
        <v>3882</v>
      </c>
      <c r="O96" s="32">
        <f>M96*AA96</f>
        <v>0</v>
      </c>
      <c r="P96" s="1">
        <v>3</v>
      </c>
      <c r="AA96" s="1">
        <f>IF(P96=1,$O$3,IF(P96=2,$O$4,$O$5))</f>
        <v>0</v>
      </c>
    </row>
    <row r="97">
      <c r="A97" s="1" t="s">
        <v>664</v>
      </c>
      <c r="E97" s="27" t="s">
        <v>3883</v>
      </c>
    </row>
    <row r="98" ht="25.5">
      <c r="A98" s="1" t="s">
        <v>665</v>
      </c>
      <c r="E98" s="33" t="s">
        <v>4034</v>
      </c>
    </row>
    <row r="99" ht="38.25">
      <c r="A99" s="1" t="s">
        <v>666</v>
      </c>
      <c r="E99" s="27" t="s">
        <v>4056</v>
      </c>
    </row>
    <row r="100">
      <c r="A100" s="1" t="s">
        <v>656</v>
      </c>
      <c r="C100" s="22" t="s">
        <v>4071</v>
      </c>
      <c r="E100" s="23" t="s">
        <v>4072</v>
      </c>
      <c r="L100" s="24">
        <f>SUMIFS(L101:L128,A101:A128,"P")</f>
        <v>0</v>
      </c>
      <c r="M100" s="24">
        <f>SUMIFS(M101:M128,A101:A128,"P")</f>
        <v>0</v>
      </c>
      <c r="N100" s="25"/>
    </row>
    <row r="101">
      <c r="A101" s="1" t="s">
        <v>659</v>
      </c>
      <c r="B101" s="1">
        <v>23</v>
      </c>
      <c r="C101" s="26" t="s">
        <v>4073</v>
      </c>
      <c r="D101" t="s">
        <v>661</v>
      </c>
      <c r="E101" s="27" t="s">
        <v>4074</v>
      </c>
      <c r="F101" s="28" t="s">
        <v>683</v>
      </c>
      <c r="G101" s="29">
        <v>4</v>
      </c>
      <c r="H101" s="28">
        <v>0</v>
      </c>
      <c r="I101" s="30">
        <f>ROUND(G101*H101,P4)</f>
        <v>0</v>
      </c>
      <c r="L101" s="31">
        <v>0</v>
      </c>
      <c r="M101" s="24">
        <f>ROUND(G101*L101,P4)</f>
        <v>0</v>
      </c>
      <c r="N101" s="25" t="s">
        <v>3882</v>
      </c>
      <c r="O101" s="32">
        <f>M101*AA101</f>
        <v>0</v>
      </c>
      <c r="P101" s="1">
        <v>3</v>
      </c>
      <c r="AA101" s="1">
        <f>IF(P101=1,$O$3,IF(P101=2,$O$4,$O$5))</f>
        <v>0</v>
      </c>
    </row>
    <row r="102">
      <c r="A102" s="1" t="s">
        <v>664</v>
      </c>
      <c r="E102" s="27" t="s">
        <v>3883</v>
      </c>
    </row>
    <row r="103" ht="25.5">
      <c r="A103" s="1" t="s">
        <v>665</v>
      </c>
      <c r="E103" s="33" t="s">
        <v>4034</v>
      </c>
    </row>
    <row r="104" ht="102">
      <c r="A104" s="1" t="s">
        <v>666</v>
      </c>
      <c r="E104" s="27" t="s">
        <v>4075</v>
      </c>
    </row>
    <row r="105">
      <c r="A105" s="1" t="s">
        <v>659</v>
      </c>
      <c r="B105" s="1">
        <v>24</v>
      </c>
      <c r="C105" s="26" t="s">
        <v>4076</v>
      </c>
      <c r="D105" t="s">
        <v>661</v>
      </c>
      <c r="E105" s="27" t="s">
        <v>4077</v>
      </c>
      <c r="F105" s="28" t="s">
        <v>683</v>
      </c>
      <c r="G105" s="29">
        <v>1</v>
      </c>
      <c r="H105" s="28">
        <v>0</v>
      </c>
      <c r="I105" s="30">
        <f>ROUND(G105*H105,P4)</f>
        <v>0</v>
      </c>
      <c r="L105" s="31">
        <v>0</v>
      </c>
      <c r="M105" s="24">
        <f>ROUND(G105*L105,P4)</f>
        <v>0</v>
      </c>
      <c r="N105" s="25" t="s">
        <v>3882</v>
      </c>
      <c r="O105" s="32">
        <f>M105*AA105</f>
        <v>0</v>
      </c>
      <c r="P105" s="1">
        <v>3</v>
      </c>
      <c r="AA105" s="1">
        <f>IF(P105=1,$O$3,IF(P105=2,$O$4,$O$5))</f>
        <v>0</v>
      </c>
    </row>
    <row r="106">
      <c r="A106" s="1" t="s">
        <v>664</v>
      </c>
      <c r="E106" s="27" t="s">
        <v>3883</v>
      </c>
    </row>
    <row r="107" ht="25.5">
      <c r="A107" s="1" t="s">
        <v>665</v>
      </c>
      <c r="E107" s="33" t="s">
        <v>4034</v>
      </c>
    </row>
    <row r="108" ht="102">
      <c r="A108" s="1" t="s">
        <v>666</v>
      </c>
      <c r="E108" s="27" t="s">
        <v>4075</v>
      </c>
    </row>
    <row r="109">
      <c r="A109" s="1" t="s">
        <v>659</v>
      </c>
      <c r="B109" s="1">
        <v>25</v>
      </c>
      <c r="C109" s="26" t="s">
        <v>4078</v>
      </c>
      <c r="D109" t="s">
        <v>661</v>
      </c>
      <c r="E109" s="27" t="s">
        <v>4079</v>
      </c>
      <c r="F109" s="28" t="s">
        <v>683</v>
      </c>
      <c r="G109" s="29">
        <v>1</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4034</v>
      </c>
    </row>
    <row r="112" ht="102">
      <c r="A112" s="1" t="s">
        <v>666</v>
      </c>
      <c r="E112" s="27" t="s">
        <v>4075</v>
      </c>
    </row>
    <row r="113">
      <c r="A113" s="1" t="s">
        <v>659</v>
      </c>
      <c r="B113" s="1">
        <v>26</v>
      </c>
      <c r="C113" s="26" t="s">
        <v>4080</v>
      </c>
      <c r="D113" t="s">
        <v>661</v>
      </c>
      <c r="E113" s="27" t="s">
        <v>4081</v>
      </c>
      <c r="F113" s="28" t="s">
        <v>683</v>
      </c>
      <c r="G113" s="29">
        <v>1</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4034</v>
      </c>
    </row>
    <row r="116" ht="102">
      <c r="A116" s="1" t="s">
        <v>666</v>
      </c>
      <c r="E116" s="27" t="s">
        <v>4075</v>
      </c>
    </row>
    <row r="117">
      <c r="A117" s="1" t="s">
        <v>659</v>
      </c>
      <c r="B117" s="1">
        <v>27</v>
      </c>
      <c r="C117" s="26" t="s">
        <v>4082</v>
      </c>
      <c r="D117" t="s">
        <v>661</v>
      </c>
      <c r="E117" s="27" t="s">
        <v>4083</v>
      </c>
      <c r="F117" s="28" t="s">
        <v>683</v>
      </c>
      <c r="G117" s="29">
        <v>2</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4034</v>
      </c>
    </row>
    <row r="120" ht="102">
      <c r="A120" s="1" t="s">
        <v>666</v>
      </c>
      <c r="E120" s="27" t="s">
        <v>4075</v>
      </c>
    </row>
    <row r="121">
      <c r="A121" s="1" t="s">
        <v>659</v>
      </c>
      <c r="B121" s="1">
        <v>28</v>
      </c>
      <c r="C121" s="26" t="s">
        <v>4084</v>
      </c>
      <c r="D121" t="s">
        <v>661</v>
      </c>
      <c r="E121" s="27" t="s">
        <v>4085</v>
      </c>
      <c r="F121" s="28" t="s">
        <v>683</v>
      </c>
      <c r="G121" s="29">
        <v>1</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4034</v>
      </c>
    </row>
    <row r="124" ht="102">
      <c r="A124" s="1" t="s">
        <v>666</v>
      </c>
      <c r="E124" s="27" t="s">
        <v>4086</v>
      </c>
    </row>
    <row r="125">
      <c r="A125" s="1" t="s">
        <v>659</v>
      </c>
      <c r="B125" s="1">
        <v>29</v>
      </c>
      <c r="C125" s="26" t="s">
        <v>4087</v>
      </c>
      <c r="D125" t="s">
        <v>661</v>
      </c>
      <c r="E125" s="27" t="s">
        <v>4088</v>
      </c>
      <c r="F125" s="28" t="s">
        <v>683</v>
      </c>
      <c r="G125" s="29">
        <v>1</v>
      </c>
      <c r="H125" s="28">
        <v>0</v>
      </c>
      <c r="I125" s="30">
        <f>ROUND(G125*H125,P4)</f>
        <v>0</v>
      </c>
      <c r="L125" s="31">
        <v>0</v>
      </c>
      <c r="M125" s="24">
        <f>ROUND(G125*L125,P4)</f>
        <v>0</v>
      </c>
      <c r="N125" s="25" t="s">
        <v>3882</v>
      </c>
      <c r="O125" s="32">
        <f>M125*AA125</f>
        <v>0</v>
      </c>
      <c r="P125" s="1">
        <v>3</v>
      </c>
      <c r="AA125" s="1">
        <f>IF(P125=1,$O$3,IF(P125=2,$O$4,$O$5))</f>
        <v>0</v>
      </c>
    </row>
    <row r="126">
      <c r="A126" s="1" t="s">
        <v>664</v>
      </c>
      <c r="E126" s="27" t="s">
        <v>3883</v>
      </c>
    </row>
    <row r="127" ht="25.5">
      <c r="A127" s="1" t="s">
        <v>665</v>
      </c>
      <c r="E127" s="33" t="s">
        <v>4034</v>
      </c>
    </row>
    <row r="128" ht="102">
      <c r="A128" s="1" t="s">
        <v>666</v>
      </c>
      <c r="E128" s="27" t="s">
        <v>4086</v>
      </c>
    </row>
    <row r="129">
      <c r="A129" s="1" t="s">
        <v>656</v>
      </c>
      <c r="C129" s="22" t="s">
        <v>3878</v>
      </c>
      <c r="E129" s="23" t="s">
        <v>3879</v>
      </c>
      <c r="L129" s="24">
        <f>SUMIFS(L130:L209,A130:A209,"P")</f>
        <v>0</v>
      </c>
      <c r="M129" s="24">
        <f>SUMIFS(M130:M209,A130:A209,"P")</f>
        <v>0</v>
      </c>
      <c r="N129" s="25"/>
    </row>
    <row r="130">
      <c r="A130" s="1" t="s">
        <v>659</v>
      </c>
      <c r="B130" s="1">
        <v>30</v>
      </c>
      <c r="C130" s="26" t="s">
        <v>4089</v>
      </c>
      <c r="D130" t="s">
        <v>661</v>
      </c>
      <c r="E130" s="27" t="s">
        <v>4090</v>
      </c>
      <c r="F130" s="28" t="s">
        <v>683</v>
      </c>
      <c r="G130" s="29">
        <v>1</v>
      </c>
      <c r="H130" s="28">
        <v>0</v>
      </c>
      <c r="I130" s="30">
        <f>ROUND(G130*H130,P4)</f>
        <v>0</v>
      </c>
      <c r="L130" s="31">
        <v>0</v>
      </c>
      <c r="M130" s="24">
        <f>ROUND(G130*L130,P4)</f>
        <v>0</v>
      </c>
      <c r="N130" s="25" t="s">
        <v>3882</v>
      </c>
      <c r="O130" s="32">
        <f>M130*AA130</f>
        <v>0</v>
      </c>
      <c r="P130" s="1">
        <v>3</v>
      </c>
      <c r="AA130" s="1">
        <f>IF(P130=1,$O$3,IF(P130=2,$O$4,$O$5))</f>
        <v>0</v>
      </c>
    </row>
    <row r="131">
      <c r="A131" s="1" t="s">
        <v>664</v>
      </c>
      <c r="E131" s="27" t="s">
        <v>3883</v>
      </c>
    </row>
    <row r="132" ht="25.5">
      <c r="A132" s="1" t="s">
        <v>665</v>
      </c>
      <c r="E132" s="33" t="s">
        <v>4034</v>
      </c>
    </row>
    <row r="133" ht="318.75">
      <c r="A133" s="1" t="s">
        <v>666</v>
      </c>
      <c r="E133" s="27" t="s">
        <v>4091</v>
      </c>
    </row>
    <row r="134">
      <c r="A134" s="1" t="s">
        <v>659</v>
      </c>
      <c r="B134" s="1">
        <v>31</v>
      </c>
      <c r="C134" s="26" t="s">
        <v>4092</v>
      </c>
      <c r="D134" t="s">
        <v>661</v>
      </c>
      <c r="E134" s="27" t="s">
        <v>4093</v>
      </c>
      <c r="F134" s="28" t="s">
        <v>683</v>
      </c>
      <c r="G134" s="29">
        <v>2</v>
      </c>
      <c r="H134" s="28">
        <v>0</v>
      </c>
      <c r="I134" s="30">
        <f>ROUND(G134*H134,P4)</f>
        <v>0</v>
      </c>
      <c r="L134" s="31">
        <v>0</v>
      </c>
      <c r="M134" s="24">
        <f>ROUND(G134*L134,P4)</f>
        <v>0</v>
      </c>
      <c r="N134" s="25" t="s">
        <v>3882</v>
      </c>
      <c r="O134" s="32">
        <f>M134*AA134</f>
        <v>0</v>
      </c>
      <c r="P134" s="1">
        <v>3</v>
      </c>
      <c r="AA134" s="1">
        <f>IF(P134=1,$O$3,IF(P134=2,$O$4,$O$5))</f>
        <v>0</v>
      </c>
    </row>
    <row r="135">
      <c r="A135" s="1" t="s">
        <v>664</v>
      </c>
      <c r="E135" s="27" t="s">
        <v>4094</v>
      </c>
    </row>
    <row r="136" ht="25.5">
      <c r="A136" s="1" t="s">
        <v>665</v>
      </c>
      <c r="E136" s="33" t="s">
        <v>4034</v>
      </c>
    </row>
    <row r="137" ht="89.25">
      <c r="A137" s="1" t="s">
        <v>666</v>
      </c>
      <c r="E137" s="27" t="s">
        <v>4095</v>
      </c>
    </row>
    <row r="138" ht="25.5">
      <c r="A138" s="1" t="s">
        <v>659</v>
      </c>
      <c r="B138" s="1">
        <v>32</v>
      </c>
      <c r="C138" s="26" t="s">
        <v>4096</v>
      </c>
      <c r="D138" t="s">
        <v>661</v>
      </c>
      <c r="E138" s="27" t="s">
        <v>4097</v>
      </c>
      <c r="F138" s="28" t="s">
        <v>683</v>
      </c>
      <c r="G138" s="29">
        <v>1</v>
      </c>
      <c r="H138" s="28">
        <v>0</v>
      </c>
      <c r="I138" s="30">
        <f>ROUND(G138*H138,P4)</f>
        <v>0</v>
      </c>
      <c r="L138" s="31">
        <v>0</v>
      </c>
      <c r="M138" s="24">
        <f>ROUND(G138*L138,P4)</f>
        <v>0</v>
      </c>
      <c r="N138" s="25" t="s">
        <v>3882</v>
      </c>
      <c r="O138" s="32">
        <f>M138*AA138</f>
        <v>0</v>
      </c>
      <c r="P138" s="1">
        <v>3</v>
      </c>
      <c r="AA138" s="1">
        <f>IF(P138=1,$O$3,IF(P138=2,$O$4,$O$5))</f>
        <v>0</v>
      </c>
    </row>
    <row r="139">
      <c r="A139" s="1" t="s">
        <v>664</v>
      </c>
      <c r="E139" s="27" t="s">
        <v>3883</v>
      </c>
    </row>
    <row r="140" ht="25.5">
      <c r="A140" s="1" t="s">
        <v>665</v>
      </c>
      <c r="E140" s="33" t="s">
        <v>4034</v>
      </c>
    </row>
    <row r="141" ht="89.25">
      <c r="A141" s="1" t="s">
        <v>666</v>
      </c>
      <c r="E141" s="27" t="s">
        <v>4098</v>
      </c>
    </row>
    <row r="142" ht="25.5">
      <c r="A142" s="1" t="s">
        <v>659</v>
      </c>
      <c r="B142" s="1">
        <v>33</v>
      </c>
      <c r="C142" s="26" t="s">
        <v>4099</v>
      </c>
      <c r="D142" t="s">
        <v>661</v>
      </c>
      <c r="E142" s="27" t="s">
        <v>4100</v>
      </c>
      <c r="F142" s="28" t="s">
        <v>683</v>
      </c>
      <c r="G142" s="29">
        <v>1</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4034</v>
      </c>
    </row>
    <row r="145" ht="89.25">
      <c r="A145" s="1" t="s">
        <v>666</v>
      </c>
      <c r="E145" s="27" t="s">
        <v>4101</v>
      </c>
    </row>
    <row r="146" ht="38.25">
      <c r="A146" s="1" t="s">
        <v>659</v>
      </c>
      <c r="B146" s="1">
        <v>34</v>
      </c>
      <c r="C146" s="26" t="s">
        <v>4007</v>
      </c>
      <c r="D146" t="s">
        <v>661</v>
      </c>
      <c r="E146" s="27" t="s">
        <v>4008</v>
      </c>
      <c r="F146" s="28" t="s">
        <v>683</v>
      </c>
      <c r="G146" s="29">
        <v>2</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4034</v>
      </c>
    </row>
    <row r="149" ht="76.5">
      <c r="A149" s="1" t="s">
        <v>666</v>
      </c>
      <c r="E149" s="27" t="s">
        <v>4102</v>
      </c>
    </row>
    <row r="150">
      <c r="A150" s="1" t="s">
        <v>659</v>
      </c>
      <c r="B150" s="1">
        <v>35</v>
      </c>
      <c r="C150" s="26" t="s">
        <v>4010</v>
      </c>
      <c r="D150" t="s">
        <v>661</v>
      </c>
      <c r="E150" s="27" t="s">
        <v>4011</v>
      </c>
      <c r="F150" s="28" t="s">
        <v>683</v>
      </c>
      <c r="G150" s="29">
        <v>1</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4034</v>
      </c>
    </row>
    <row r="153" ht="280.5">
      <c r="A153" s="1" t="s">
        <v>666</v>
      </c>
      <c r="E153" s="27" t="s">
        <v>4103</v>
      </c>
    </row>
    <row r="154" ht="25.5">
      <c r="A154" s="1" t="s">
        <v>659</v>
      </c>
      <c r="B154" s="1">
        <v>36</v>
      </c>
      <c r="C154" s="26" t="s">
        <v>4104</v>
      </c>
      <c r="D154" t="s">
        <v>661</v>
      </c>
      <c r="E154" s="27" t="s">
        <v>4105</v>
      </c>
      <c r="F154" s="28" t="s">
        <v>683</v>
      </c>
      <c r="G154" s="29">
        <v>5</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4034</v>
      </c>
    </row>
    <row r="157" ht="76.5">
      <c r="A157" s="1" t="s">
        <v>666</v>
      </c>
      <c r="E157" s="27" t="s">
        <v>4102</v>
      </c>
    </row>
    <row r="158">
      <c r="A158" s="1" t="s">
        <v>659</v>
      </c>
      <c r="B158" s="1">
        <v>37</v>
      </c>
      <c r="C158" s="26" t="s">
        <v>4106</v>
      </c>
      <c r="D158" t="s">
        <v>661</v>
      </c>
      <c r="E158" s="27" t="s">
        <v>4107</v>
      </c>
      <c r="F158" s="28" t="s">
        <v>683</v>
      </c>
      <c r="G158" s="29">
        <v>2</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4034</v>
      </c>
    </row>
    <row r="161" ht="293.25">
      <c r="A161" s="1" t="s">
        <v>666</v>
      </c>
      <c r="E161" s="27" t="s">
        <v>4108</v>
      </c>
    </row>
    <row r="162" ht="25.5">
      <c r="A162" s="1" t="s">
        <v>659</v>
      </c>
      <c r="B162" s="1">
        <v>38</v>
      </c>
      <c r="C162" s="26" t="s">
        <v>4109</v>
      </c>
      <c r="D162" t="s">
        <v>661</v>
      </c>
      <c r="E162" s="27" t="s">
        <v>4110</v>
      </c>
      <c r="F162" s="28" t="s">
        <v>683</v>
      </c>
      <c r="G162" s="29">
        <v>9</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4034</v>
      </c>
    </row>
    <row r="165" ht="293.25">
      <c r="A165" s="1" t="s">
        <v>666</v>
      </c>
      <c r="E165" s="27" t="s">
        <v>4108</v>
      </c>
    </row>
    <row r="166" ht="25.5">
      <c r="A166" s="1" t="s">
        <v>659</v>
      </c>
      <c r="B166" s="1">
        <v>39</v>
      </c>
      <c r="C166" s="26" t="s">
        <v>3880</v>
      </c>
      <c r="D166" t="s">
        <v>661</v>
      </c>
      <c r="E166" s="27" t="s">
        <v>3881</v>
      </c>
      <c r="F166" s="28" t="s">
        <v>683</v>
      </c>
      <c r="G166" s="29">
        <v>1</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4034</v>
      </c>
    </row>
    <row r="169" ht="293.25">
      <c r="A169" s="1" t="s">
        <v>666</v>
      </c>
      <c r="E169" s="27" t="s">
        <v>4108</v>
      </c>
    </row>
    <row r="170">
      <c r="A170" s="1" t="s">
        <v>659</v>
      </c>
      <c r="B170" s="1">
        <v>40</v>
      </c>
      <c r="C170" s="26" t="s">
        <v>4111</v>
      </c>
      <c r="D170" t="s">
        <v>661</v>
      </c>
      <c r="E170" s="27" t="s">
        <v>4112</v>
      </c>
      <c r="F170" s="28" t="s">
        <v>683</v>
      </c>
      <c r="G170" s="29">
        <v>1</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4034</v>
      </c>
    </row>
    <row r="173" ht="280.5">
      <c r="A173" s="1" t="s">
        <v>666</v>
      </c>
      <c r="E173" s="27" t="s">
        <v>4113</v>
      </c>
    </row>
    <row r="174">
      <c r="A174" s="1" t="s">
        <v>659</v>
      </c>
      <c r="B174" s="1">
        <v>41</v>
      </c>
      <c r="C174" s="26" t="s">
        <v>4114</v>
      </c>
      <c r="D174" t="s">
        <v>661</v>
      </c>
      <c r="E174" s="27" t="s">
        <v>4115</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4034</v>
      </c>
    </row>
    <row r="177" ht="306">
      <c r="A177" s="1" t="s">
        <v>666</v>
      </c>
      <c r="E177" s="27" t="s">
        <v>4116</v>
      </c>
    </row>
    <row r="178">
      <c r="A178" s="1" t="s">
        <v>659</v>
      </c>
      <c r="B178" s="1">
        <v>42</v>
      </c>
      <c r="C178" s="26" t="s">
        <v>4117</v>
      </c>
      <c r="D178" t="s">
        <v>661</v>
      </c>
      <c r="E178" s="27" t="s">
        <v>4118</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4034</v>
      </c>
    </row>
    <row r="181" ht="293.25">
      <c r="A181" s="1" t="s">
        <v>666</v>
      </c>
      <c r="E181" s="27" t="s">
        <v>4119</v>
      </c>
    </row>
    <row r="182">
      <c r="A182" s="1" t="s">
        <v>659</v>
      </c>
      <c r="B182" s="1">
        <v>43</v>
      </c>
      <c r="C182" s="26" t="s">
        <v>4120</v>
      </c>
      <c r="D182" t="s">
        <v>661</v>
      </c>
      <c r="E182" s="27" t="s">
        <v>4121</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4034</v>
      </c>
    </row>
    <row r="185" ht="255">
      <c r="A185" s="1" t="s">
        <v>666</v>
      </c>
      <c r="E185" s="27" t="s">
        <v>4122</v>
      </c>
    </row>
    <row r="186" ht="38.25">
      <c r="A186" s="1" t="s">
        <v>659</v>
      </c>
      <c r="B186" s="1">
        <v>44</v>
      </c>
      <c r="C186" s="26" t="s">
        <v>4123</v>
      </c>
      <c r="D186" t="s">
        <v>661</v>
      </c>
      <c r="E186" s="27" t="s">
        <v>4124</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4034</v>
      </c>
    </row>
    <row r="189" ht="331.5">
      <c r="A189" s="1" t="s">
        <v>666</v>
      </c>
      <c r="E189" s="27" t="s">
        <v>4125</v>
      </c>
    </row>
    <row r="190">
      <c r="A190" s="1" t="s">
        <v>659</v>
      </c>
      <c r="B190" s="1">
        <v>45</v>
      </c>
      <c r="C190" s="26" t="s">
        <v>4126</v>
      </c>
      <c r="D190" t="s">
        <v>661</v>
      </c>
      <c r="E190" s="27" t="s">
        <v>4127</v>
      </c>
      <c r="F190" s="28" t="s">
        <v>683</v>
      </c>
      <c r="G190" s="29">
        <v>1</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4034</v>
      </c>
    </row>
    <row r="193" ht="89.25">
      <c r="A193" s="1" t="s">
        <v>666</v>
      </c>
      <c r="E193" s="27" t="s">
        <v>4128</v>
      </c>
    </row>
    <row r="194">
      <c r="A194" s="1" t="s">
        <v>659</v>
      </c>
      <c r="B194" s="1">
        <v>46</v>
      </c>
      <c r="C194" s="26" t="s">
        <v>4129</v>
      </c>
      <c r="D194" t="s">
        <v>661</v>
      </c>
      <c r="E194" s="27" t="s">
        <v>4130</v>
      </c>
      <c r="F194" s="28" t="s">
        <v>683</v>
      </c>
      <c r="G194" s="29">
        <v>1</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4034</v>
      </c>
    </row>
    <row r="197" ht="63.75">
      <c r="A197" s="1" t="s">
        <v>666</v>
      </c>
      <c r="E197" s="27" t="s">
        <v>4131</v>
      </c>
    </row>
    <row r="198">
      <c r="A198" s="1" t="s">
        <v>659</v>
      </c>
      <c r="B198" s="1">
        <v>47</v>
      </c>
      <c r="C198" s="26" t="s">
        <v>3946</v>
      </c>
      <c r="D198" t="s">
        <v>661</v>
      </c>
      <c r="E198" s="27" t="s">
        <v>3947</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4034</v>
      </c>
    </row>
    <row r="201" ht="89.25">
      <c r="A201" s="1" t="s">
        <v>666</v>
      </c>
      <c r="E201" s="27" t="s">
        <v>4132</v>
      </c>
    </row>
    <row r="202">
      <c r="A202" s="1" t="s">
        <v>659</v>
      </c>
      <c r="B202" s="1">
        <v>48</v>
      </c>
      <c r="C202" s="26" t="s">
        <v>3956</v>
      </c>
      <c r="D202" t="s">
        <v>661</v>
      </c>
      <c r="E202" s="27" t="s">
        <v>3957</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4034</v>
      </c>
    </row>
    <row r="205" ht="140.25">
      <c r="A205" s="1" t="s">
        <v>666</v>
      </c>
      <c r="E205" s="27" t="s">
        <v>4133</v>
      </c>
    </row>
    <row r="206" ht="25.5">
      <c r="A206" s="1" t="s">
        <v>659</v>
      </c>
      <c r="B206" s="1">
        <v>49</v>
      </c>
      <c r="C206" s="26" t="s">
        <v>3978</v>
      </c>
      <c r="D206" t="s">
        <v>661</v>
      </c>
      <c r="E206" s="27" t="s">
        <v>3979</v>
      </c>
      <c r="F206" s="28" t="s">
        <v>683</v>
      </c>
      <c r="G206" s="29">
        <v>1</v>
      </c>
      <c r="H206" s="28">
        <v>0</v>
      </c>
      <c r="I206" s="30">
        <f>ROUND(G206*H206,P4)</f>
        <v>0</v>
      </c>
      <c r="L206" s="31">
        <v>0</v>
      </c>
      <c r="M206" s="24">
        <f>ROUND(G206*L206,P4)</f>
        <v>0</v>
      </c>
      <c r="N206" s="25" t="s">
        <v>3882</v>
      </c>
      <c r="O206" s="32">
        <f>M206*AA206</f>
        <v>0</v>
      </c>
      <c r="P206" s="1">
        <v>3</v>
      </c>
      <c r="AA206" s="1">
        <f>IF(P206=1,$O$3,IF(P206=2,$O$4,$O$5))</f>
        <v>0</v>
      </c>
    </row>
    <row r="207">
      <c r="A207" s="1" t="s">
        <v>664</v>
      </c>
      <c r="E207" s="27" t="s">
        <v>3883</v>
      </c>
    </row>
    <row r="208" ht="25.5">
      <c r="A208" s="1" t="s">
        <v>665</v>
      </c>
      <c r="E208" s="33" t="s">
        <v>4034</v>
      </c>
    </row>
    <row r="209" ht="204">
      <c r="A209" s="1" t="s">
        <v>666</v>
      </c>
      <c r="E209" s="27" t="s">
        <v>3973</v>
      </c>
    </row>
    <row r="210">
      <c r="A210" s="1" t="s">
        <v>656</v>
      </c>
      <c r="C210" s="22" t="s">
        <v>3983</v>
      </c>
      <c r="E210" s="23" t="s">
        <v>3984</v>
      </c>
      <c r="L210" s="24">
        <f>SUMIFS(L211:L238,A211:A238,"P")</f>
        <v>0</v>
      </c>
      <c r="M210" s="24">
        <f>SUMIFS(M211:M238,A211:A238,"P")</f>
        <v>0</v>
      </c>
      <c r="N210" s="25"/>
    </row>
    <row r="211" ht="25.5">
      <c r="A211" s="1" t="s">
        <v>659</v>
      </c>
      <c r="B211" s="1">
        <v>50</v>
      </c>
      <c r="C211" s="26" t="s">
        <v>2147</v>
      </c>
      <c r="D211" t="s">
        <v>661</v>
      </c>
      <c r="E211" s="27" t="s">
        <v>3458</v>
      </c>
      <c r="F211" s="28" t="s">
        <v>683</v>
      </c>
      <c r="G211" s="29">
        <v>1</v>
      </c>
      <c r="H211" s="28">
        <v>0</v>
      </c>
      <c r="I211" s="30">
        <f>ROUND(G211*H211,P4)</f>
        <v>0</v>
      </c>
      <c r="L211" s="31">
        <v>0</v>
      </c>
      <c r="M211" s="24">
        <f>ROUND(G211*L211,P4)</f>
        <v>0</v>
      </c>
      <c r="N211" s="25" t="s">
        <v>3882</v>
      </c>
      <c r="O211" s="32">
        <f>M211*AA211</f>
        <v>0</v>
      </c>
      <c r="P211" s="1">
        <v>3</v>
      </c>
      <c r="AA211" s="1">
        <f>IF(P211=1,$O$3,IF(P211=2,$O$4,$O$5))</f>
        <v>0</v>
      </c>
    </row>
    <row r="212">
      <c r="A212" s="1" t="s">
        <v>664</v>
      </c>
      <c r="E212" s="27" t="s">
        <v>3883</v>
      </c>
    </row>
    <row r="213" ht="25.5">
      <c r="A213" s="1" t="s">
        <v>665</v>
      </c>
      <c r="E213" s="33" t="s">
        <v>4034</v>
      </c>
    </row>
    <row r="214" ht="140.25">
      <c r="A214" s="1" t="s">
        <v>666</v>
      </c>
      <c r="E214" s="27" t="s">
        <v>3985</v>
      </c>
    </row>
    <row r="215" ht="38.25">
      <c r="A215" s="1" t="s">
        <v>659</v>
      </c>
      <c r="B215" s="1">
        <v>51</v>
      </c>
      <c r="C215" s="26" t="s">
        <v>3986</v>
      </c>
      <c r="D215" t="s">
        <v>661</v>
      </c>
      <c r="E215" s="27" t="s">
        <v>3987</v>
      </c>
      <c r="F215" s="28" t="s">
        <v>683</v>
      </c>
      <c r="G215" s="29">
        <v>1</v>
      </c>
      <c r="H215" s="28">
        <v>0</v>
      </c>
      <c r="I215" s="30">
        <f>ROUND(G215*H215,P4)</f>
        <v>0</v>
      </c>
      <c r="L215" s="31">
        <v>0</v>
      </c>
      <c r="M215" s="24">
        <f>ROUND(G215*L215,P4)</f>
        <v>0</v>
      </c>
      <c r="N215" s="25" t="s">
        <v>3882</v>
      </c>
      <c r="O215" s="32">
        <f>M215*AA215</f>
        <v>0</v>
      </c>
      <c r="P215" s="1">
        <v>3</v>
      </c>
      <c r="AA215" s="1">
        <f>IF(P215=1,$O$3,IF(P215=2,$O$4,$O$5))</f>
        <v>0</v>
      </c>
    </row>
    <row r="216">
      <c r="A216" s="1" t="s">
        <v>664</v>
      </c>
      <c r="E216" s="27" t="s">
        <v>3883</v>
      </c>
    </row>
    <row r="217" ht="25.5">
      <c r="A217" s="1" t="s">
        <v>665</v>
      </c>
      <c r="E217" s="33" t="s">
        <v>4034</v>
      </c>
    </row>
    <row r="218" ht="63.75">
      <c r="A218" s="1" t="s">
        <v>666</v>
      </c>
      <c r="E218" s="27" t="s">
        <v>3988</v>
      </c>
    </row>
    <row r="219" ht="25.5">
      <c r="A219" s="1" t="s">
        <v>659</v>
      </c>
      <c r="B219" s="1">
        <v>52</v>
      </c>
      <c r="C219" s="26" t="s">
        <v>3989</v>
      </c>
      <c r="D219" t="s">
        <v>661</v>
      </c>
      <c r="E219" s="27" t="s">
        <v>3990</v>
      </c>
      <c r="F219" s="28" t="s">
        <v>683</v>
      </c>
      <c r="G219" s="29">
        <v>1</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4034</v>
      </c>
    </row>
    <row r="222" ht="153">
      <c r="A222" s="1" t="s">
        <v>666</v>
      </c>
      <c r="E222" s="27" t="s">
        <v>3991</v>
      </c>
    </row>
    <row r="223">
      <c r="A223" s="1" t="s">
        <v>659</v>
      </c>
      <c r="B223" s="1">
        <v>53</v>
      </c>
      <c r="C223" s="26" t="s">
        <v>4135</v>
      </c>
      <c r="D223" t="s">
        <v>661</v>
      </c>
      <c r="E223" s="27" t="s">
        <v>4136</v>
      </c>
      <c r="F223" s="28" t="s">
        <v>683</v>
      </c>
      <c r="G223" s="29">
        <v>4</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4034</v>
      </c>
    </row>
    <row r="226" ht="38.25">
      <c r="A226" s="1" t="s">
        <v>666</v>
      </c>
      <c r="E226" s="27" t="s">
        <v>4137</v>
      </c>
    </row>
    <row r="227">
      <c r="A227" s="1" t="s">
        <v>659</v>
      </c>
      <c r="B227" s="1">
        <v>54</v>
      </c>
      <c r="C227" s="26" t="s">
        <v>4140</v>
      </c>
      <c r="D227" t="s">
        <v>661</v>
      </c>
      <c r="E227" s="27" t="s">
        <v>4141</v>
      </c>
      <c r="F227" s="28" t="s">
        <v>868</v>
      </c>
      <c r="G227" s="29">
        <v>16</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4034</v>
      </c>
    </row>
    <row r="230" ht="153">
      <c r="A230" s="1" t="s">
        <v>666</v>
      </c>
      <c r="E230" s="27" t="s">
        <v>4142</v>
      </c>
    </row>
    <row r="231">
      <c r="A231" s="1" t="s">
        <v>659</v>
      </c>
      <c r="B231" s="1">
        <v>55</v>
      </c>
      <c r="C231" s="26" t="s">
        <v>1973</v>
      </c>
      <c r="D231" t="s">
        <v>661</v>
      </c>
      <c r="E231" s="27" t="s">
        <v>1974</v>
      </c>
      <c r="F231" s="28" t="s">
        <v>868</v>
      </c>
      <c r="G231" s="29">
        <v>4</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4034</v>
      </c>
    </row>
    <row r="234" ht="153">
      <c r="A234" s="1" t="s">
        <v>666</v>
      </c>
      <c r="E234" s="27" t="s">
        <v>4143</v>
      </c>
    </row>
    <row r="235">
      <c r="A235" s="1" t="s">
        <v>659</v>
      </c>
      <c r="B235" s="1">
        <v>56</v>
      </c>
      <c r="C235" s="26" t="s">
        <v>1977</v>
      </c>
      <c r="D235" t="s">
        <v>661</v>
      </c>
      <c r="E235" s="27" t="s">
        <v>1978</v>
      </c>
      <c r="F235" s="28" t="s">
        <v>868</v>
      </c>
      <c r="G235" s="29">
        <v>4</v>
      </c>
      <c r="H235" s="28">
        <v>0</v>
      </c>
      <c r="I235" s="30">
        <f>ROUND(G235*H235,P4)</f>
        <v>0</v>
      </c>
      <c r="L235" s="31">
        <v>0</v>
      </c>
      <c r="M235" s="24">
        <f>ROUND(G235*L235,P4)</f>
        <v>0</v>
      </c>
      <c r="N235" s="25" t="s">
        <v>3882</v>
      </c>
      <c r="O235" s="32">
        <f>M235*AA235</f>
        <v>0</v>
      </c>
      <c r="P235" s="1">
        <v>3</v>
      </c>
      <c r="AA235" s="1">
        <f>IF(P235=1,$O$3,IF(P235=2,$O$4,$O$5))</f>
        <v>0</v>
      </c>
    </row>
    <row r="236">
      <c r="A236" s="1" t="s">
        <v>664</v>
      </c>
      <c r="E236" s="27" t="s">
        <v>3883</v>
      </c>
    </row>
    <row r="237" ht="25.5">
      <c r="A237" s="1" t="s">
        <v>665</v>
      </c>
      <c r="E237" s="33" t="s">
        <v>4034</v>
      </c>
    </row>
    <row r="238" ht="153">
      <c r="A238" s="1" t="s">
        <v>666</v>
      </c>
      <c r="E238" s="27" t="s">
        <v>4144</v>
      </c>
    </row>
    <row r="239">
      <c r="A239" s="1" t="s">
        <v>656</v>
      </c>
      <c r="C239" s="22" t="s">
        <v>3992</v>
      </c>
      <c r="E239" s="23" t="s">
        <v>3993</v>
      </c>
      <c r="L239" s="24">
        <f>SUMIFS(L240:L267,A240:A267,"P")</f>
        <v>0</v>
      </c>
      <c r="M239" s="24">
        <f>SUMIFS(M240:M267,A240:A267,"P")</f>
        <v>0</v>
      </c>
      <c r="N239" s="25"/>
    </row>
    <row r="240">
      <c r="A240" s="1" t="s">
        <v>659</v>
      </c>
      <c r="B240" s="1">
        <v>57</v>
      </c>
      <c r="C240" s="26" t="s">
        <v>4145</v>
      </c>
      <c r="D240" t="s">
        <v>661</v>
      </c>
      <c r="E240" s="27" t="s">
        <v>4146</v>
      </c>
      <c r="F240" s="28" t="s">
        <v>683</v>
      </c>
      <c r="G240" s="29">
        <v>1</v>
      </c>
      <c r="H240" s="28">
        <v>0</v>
      </c>
      <c r="I240" s="30">
        <f>ROUND(G240*H240,P4)</f>
        <v>0</v>
      </c>
      <c r="L240" s="31">
        <v>0</v>
      </c>
      <c r="M240" s="24">
        <f>ROUND(G240*L240,P4)</f>
        <v>0</v>
      </c>
      <c r="N240" s="25" t="s">
        <v>3882</v>
      </c>
      <c r="O240" s="32">
        <f>M240*AA240</f>
        <v>0</v>
      </c>
      <c r="P240" s="1">
        <v>3</v>
      </c>
      <c r="AA240" s="1">
        <f>IF(P240=1,$O$3,IF(P240=2,$O$4,$O$5))</f>
        <v>0</v>
      </c>
    </row>
    <row r="241">
      <c r="A241" s="1" t="s">
        <v>664</v>
      </c>
      <c r="E241" s="27" t="s">
        <v>3883</v>
      </c>
    </row>
    <row r="242" ht="25.5">
      <c r="A242" s="1" t="s">
        <v>665</v>
      </c>
      <c r="E242" s="33" t="s">
        <v>4034</v>
      </c>
    </row>
    <row r="243" ht="89.25">
      <c r="A243" s="1" t="s">
        <v>666</v>
      </c>
      <c r="E243" s="27" t="s">
        <v>1960</v>
      </c>
    </row>
    <row r="244">
      <c r="A244" s="1" t="s">
        <v>659</v>
      </c>
      <c r="B244" s="1">
        <v>58</v>
      </c>
      <c r="C244" s="26" t="s">
        <v>4147</v>
      </c>
      <c r="D244" t="s">
        <v>661</v>
      </c>
      <c r="E244" s="27" t="s">
        <v>4148</v>
      </c>
      <c r="F244" s="28" t="s">
        <v>683</v>
      </c>
      <c r="G244" s="29">
        <v>1</v>
      </c>
      <c r="H244" s="28">
        <v>0</v>
      </c>
      <c r="I244" s="30">
        <f>ROUND(G244*H244,P4)</f>
        <v>0</v>
      </c>
      <c r="L244" s="31">
        <v>0</v>
      </c>
      <c r="M244" s="24">
        <f>ROUND(G244*L244,P4)</f>
        <v>0</v>
      </c>
      <c r="N244" s="25" t="s">
        <v>3882</v>
      </c>
      <c r="O244" s="32">
        <f>M244*AA244</f>
        <v>0</v>
      </c>
      <c r="P244" s="1">
        <v>3</v>
      </c>
      <c r="AA244" s="1">
        <f>IF(P244=1,$O$3,IF(P244=2,$O$4,$O$5))</f>
        <v>0</v>
      </c>
    </row>
    <row r="245">
      <c r="A245" s="1" t="s">
        <v>664</v>
      </c>
      <c r="E245" s="27" t="s">
        <v>3883</v>
      </c>
    </row>
    <row r="246" ht="25.5">
      <c r="A246" s="1" t="s">
        <v>665</v>
      </c>
      <c r="E246" s="33" t="s">
        <v>4034</v>
      </c>
    </row>
    <row r="247" ht="102">
      <c r="A247" s="1" t="s">
        <v>666</v>
      </c>
      <c r="E247" s="27" t="s">
        <v>1963</v>
      </c>
    </row>
    <row r="248">
      <c r="A248" s="1" t="s">
        <v>659</v>
      </c>
      <c r="B248" s="1">
        <v>59</v>
      </c>
      <c r="C248" s="26" t="s">
        <v>4149</v>
      </c>
      <c r="D248" t="s">
        <v>661</v>
      </c>
      <c r="E248" s="27" t="s">
        <v>4150</v>
      </c>
      <c r="F248" s="28" t="s">
        <v>683</v>
      </c>
      <c r="G248" s="29">
        <v>3</v>
      </c>
      <c r="H248" s="28">
        <v>0</v>
      </c>
      <c r="I248" s="30">
        <f>ROUND(G248*H248,P4)</f>
        <v>0</v>
      </c>
      <c r="L248" s="31">
        <v>0</v>
      </c>
      <c r="M248" s="24">
        <f>ROUND(G248*L248,P4)</f>
        <v>0</v>
      </c>
      <c r="N248" s="25" t="s">
        <v>3882</v>
      </c>
      <c r="O248" s="32">
        <f>M248*AA248</f>
        <v>0</v>
      </c>
      <c r="P248" s="1">
        <v>3</v>
      </c>
      <c r="AA248" s="1">
        <f>IF(P248=1,$O$3,IF(P248=2,$O$4,$O$5))</f>
        <v>0</v>
      </c>
    </row>
    <row r="249">
      <c r="A249" s="1" t="s">
        <v>664</v>
      </c>
      <c r="E249" s="27" t="s">
        <v>3883</v>
      </c>
    </row>
    <row r="250" ht="25.5">
      <c r="A250" s="1" t="s">
        <v>665</v>
      </c>
      <c r="E250" s="33" t="s">
        <v>4034</v>
      </c>
    </row>
    <row r="251" ht="89.25">
      <c r="A251" s="1" t="s">
        <v>666</v>
      </c>
      <c r="E251" s="27" t="s">
        <v>1960</v>
      </c>
    </row>
    <row r="252">
      <c r="A252" s="1" t="s">
        <v>659</v>
      </c>
      <c r="B252" s="1">
        <v>60</v>
      </c>
      <c r="C252" s="26" t="s">
        <v>2742</v>
      </c>
      <c r="D252" t="s">
        <v>661</v>
      </c>
      <c r="E252" s="27" t="s">
        <v>2743</v>
      </c>
      <c r="F252" s="28" t="s">
        <v>683</v>
      </c>
      <c r="G252" s="29">
        <v>3</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4034</v>
      </c>
    </row>
    <row r="255" ht="102">
      <c r="A255" s="1" t="s">
        <v>666</v>
      </c>
      <c r="E255" s="27" t="s">
        <v>1963</v>
      </c>
    </row>
    <row r="256">
      <c r="A256" s="1" t="s">
        <v>659</v>
      </c>
      <c r="B256" s="1">
        <v>61</v>
      </c>
      <c r="C256" s="26" t="s">
        <v>4021</v>
      </c>
      <c r="D256" t="s">
        <v>661</v>
      </c>
      <c r="E256" s="27" t="s">
        <v>4151</v>
      </c>
      <c r="F256" s="28" t="s">
        <v>683</v>
      </c>
      <c r="G256" s="29">
        <v>1</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4034</v>
      </c>
    </row>
    <row r="259" ht="63.75">
      <c r="A259" s="1" t="s">
        <v>666</v>
      </c>
      <c r="E259" s="27" t="s">
        <v>4152</v>
      </c>
    </row>
    <row r="260">
      <c r="A260" s="1" t="s">
        <v>659</v>
      </c>
      <c r="B260" s="1">
        <v>62</v>
      </c>
      <c r="C260" s="26" t="s">
        <v>4025</v>
      </c>
      <c r="D260" t="s">
        <v>661</v>
      </c>
      <c r="E260" s="27" t="s">
        <v>4026</v>
      </c>
      <c r="F260" s="28" t="s">
        <v>683</v>
      </c>
      <c r="G260" s="29">
        <v>2</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4034</v>
      </c>
    </row>
    <row r="263" ht="63.75">
      <c r="A263" s="1" t="s">
        <v>666</v>
      </c>
      <c r="E263" s="27" t="s">
        <v>4153</v>
      </c>
    </row>
    <row r="264">
      <c r="A264" s="1" t="s">
        <v>659</v>
      </c>
      <c r="B264" s="1">
        <v>63</v>
      </c>
      <c r="C264" s="26" t="s">
        <v>2106</v>
      </c>
      <c r="D264" t="s">
        <v>661</v>
      </c>
      <c r="E264" s="27" t="s">
        <v>2107</v>
      </c>
      <c r="F264" s="28" t="s">
        <v>683</v>
      </c>
      <c r="G264" s="29">
        <v>2</v>
      </c>
      <c r="H264" s="28">
        <v>0</v>
      </c>
      <c r="I264" s="30">
        <f>ROUND(G264*H264,P4)</f>
        <v>0</v>
      </c>
      <c r="L264" s="31">
        <v>0</v>
      </c>
      <c r="M264" s="24">
        <f>ROUND(G264*L264,P4)</f>
        <v>0</v>
      </c>
      <c r="N264" s="25" t="s">
        <v>3882</v>
      </c>
      <c r="O264" s="32">
        <f>M264*AA264</f>
        <v>0</v>
      </c>
      <c r="P264" s="1">
        <v>3</v>
      </c>
      <c r="AA264" s="1">
        <f>IF(P264=1,$O$3,IF(P264=2,$O$4,$O$5))</f>
        <v>0</v>
      </c>
    </row>
    <row r="265">
      <c r="A265" s="1" t="s">
        <v>664</v>
      </c>
      <c r="E265" s="27" t="s">
        <v>3883</v>
      </c>
    </row>
    <row r="266" ht="25.5">
      <c r="A266" s="1" t="s">
        <v>665</v>
      </c>
      <c r="E266" s="33" t="s">
        <v>4034</v>
      </c>
    </row>
    <row r="267" ht="114.75">
      <c r="A267" s="1" t="s">
        <v>666</v>
      </c>
      <c r="E267" s="27" t="s">
        <v>4154</v>
      </c>
    </row>
  </sheetData>
  <sheetProtection sheet="1" objects="1" scenarios="1" spinCount="100000" saltValue="q9sE7hsr8ODQ9+ECQgkDVgJ5FlChroyqKKV3C29eai/ERmSDT3ht+ZvTYWoFyXWvRA2bDnuPOniIAoZgRVy9yw==" hashValue="sfVM4jCmJqyEJwbX7TxVhtQKkePhjZbrVWmhjnLvxRbbcez0801unlQXIm67C6O/j6j43dd6Q8vRkv6TRjGe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4176</v>
      </c>
      <c r="E8" s="23" t="s">
        <v>167</v>
      </c>
      <c r="L8" s="24">
        <f>L9+L26+L35+L104+L133+L214+L247</f>
        <v>0</v>
      </c>
      <c r="M8" s="24">
        <f>M9+M26+M35+M104+M133+M214+M247</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117</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4034</v>
      </c>
    </row>
    <row r="13" ht="76.5">
      <c r="A13" s="1" t="s">
        <v>666</v>
      </c>
      <c r="E13" s="27" t="s">
        <v>690</v>
      </c>
    </row>
    <row r="14">
      <c r="A14" s="1" t="s">
        <v>659</v>
      </c>
      <c r="B14" s="1">
        <v>2</v>
      </c>
      <c r="C14" s="26" t="s">
        <v>3321</v>
      </c>
      <c r="D14" t="s">
        <v>661</v>
      </c>
      <c r="E14" s="27" t="s">
        <v>3322</v>
      </c>
      <c r="F14" s="28" t="s">
        <v>670</v>
      </c>
      <c r="G14" s="29">
        <v>25</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4034</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4034</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4034</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4034</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4034</v>
      </c>
    </row>
    <row r="34" ht="153">
      <c r="A34" s="1" t="s">
        <v>666</v>
      </c>
      <c r="E34" s="27" t="s">
        <v>4043</v>
      </c>
    </row>
    <row r="35">
      <c r="A35" s="1" t="s">
        <v>656</v>
      </c>
      <c r="C35" s="22" t="s">
        <v>4044</v>
      </c>
      <c r="E35" s="23" t="s">
        <v>4045</v>
      </c>
      <c r="L35" s="24">
        <f>SUMIFS(L36:L103,A36:A103,"P")</f>
        <v>0</v>
      </c>
      <c r="M35" s="24">
        <f>SUMIFS(M36:M103,A36:A103,"P")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4034</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4034</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4034</v>
      </c>
    </row>
    <row r="47" ht="76.5">
      <c r="A47" s="1" t="s">
        <v>666</v>
      </c>
      <c r="E47" s="27" t="s">
        <v>964</v>
      </c>
    </row>
    <row r="48">
      <c r="A48" s="1" t="s">
        <v>659</v>
      </c>
      <c r="B48" s="1">
        <v>10</v>
      </c>
      <c r="C48" s="26" t="s">
        <v>4046</v>
      </c>
      <c r="D48" t="s">
        <v>661</v>
      </c>
      <c r="E48" s="27" t="s">
        <v>4047</v>
      </c>
      <c r="F48" s="28" t="s">
        <v>670</v>
      </c>
      <c r="G48" s="29">
        <v>69</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4034</v>
      </c>
    </row>
    <row r="51" ht="51">
      <c r="A51" s="1" t="s">
        <v>666</v>
      </c>
      <c r="E51" s="27" t="s">
        <v>4048</v>
      </c>
    </row>
    <row r="52">
      <c r="A52" s="1" t="s">
        <v>659</v>
      </c>
      <c r="B52" s="1">
        <v>11</v>
      </c>
      <c r="C52" s="26" t="s">
        <v>4049</v>
      </c>
      <c r="D52" t="s">
        <v>661</v>
      </c>
      <c r="E52" s="27" t="s">
        <v>4050</v>
      </c>
      <c r="F52" s="28" t="s">
        <v>670</v>
      </c>
      <c r="G52" s="29">
        <v>39</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4034</v>
      </c>
    </row>
    <row r="55" ht="51">
      <c r="A55" s="1" t="s">
        <v>666</v>
      </c>
      <c r="E55" s="27" t="s">
        <v>4048</v>
      </c>
    </row>
    <row r="56">
      <c r="A56" s="1" t="s">
        <v>659</v>
      </c>
      <c r="B56" s="1">
        <v>12</v>
      </c>
      <c r="C56" s="26" t="s">
        <v>4051</v>
      </c>
      <c r="D56" t="s">
        <v>661</v>
      </c>
      <c r="E56" s="27" t="s">
        <v>4052</v>
      </c>
      <c r="F56" s="28" t="s">
        <v>683</v>
      </c>
      <c r="G56" s="29">
        <v>44</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4034</v>
      </c>
    </row>
    <row r="59" ht="38.25">
      <c r="A59" s="1" t="s">
        <v>666</v>
      </c>
      <c r="E59" s="27" t="s">
        <v>4053</v>
      </c>
    </row>
    <row r="60">
      <c r="A60" s="1" t="s">
        <v>659</v>
      </c>
      <c r="B60" s="1">
        <v>13</v>
      </c>
      <c r="C60" s="26" t="s">
        <v>4054</v>
      </c>
      <c r="D60" t="s">
        <v>661</v>
      </c>
      <c r="E60" s="27" t="s">
        <v>4055</v>
      </c>
      <c r="F60" s="28" t="s">
        <v>670</v>
      </c>
      <c r="G60" s="29">
        <v>51</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4034</v>
      </c>
    </row>
    <row r="63" ht="38.25">
      <c r="A63" s="1" t="s">
        <v>666</v>
      </c>
      <c r="E63" s="27" t="s">
        <v>4056</v>
      </c>
    </row>
    <row r="64">
      <c r="A64" s="1" t="s">
        <v>659</v>
      </c>
      <c r="B64" s="1">
        <v>14</v>
      </c>
      <c r="C64" s="26" t="s">
        <v>4057</v>
      </c>
      <c r="D64" t="s">
        <v>661</v>
      </c>
      <c r="E64" s="27" t="s">
        <v>4058</v>
      </c>
      <c r="F64" s="28" t="s">
        <v>670</v>
      </c>
      <c r="G64" s="29">
        <v>69</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4034</v>
      </c>
    </row>
    <row r="67" ht="38.25">
      <c r="A67" s="1" t="s">
        <v>666</v>
      </c>
      <c r="E67" s="27" t="s">
        <v>4056</v>
      </c>
    </row>
    <row r="68">
      <c r="A68" s="1" t="s">
        <v>659</v>
      </c>
      <c r="B68" s="1">
        <v>15</v>
      </c>
      <c r="C68" s="26" t="s">
        <v>3999</v>
      </c>
      <c r="D68" t="s">
        <v>661</v>
      </c>
      <c r="E68" s="27" t="s">
        <v>4000</v>
      </c>
      <c r="F68" s="28" t="s">
        <v>670</v>
      </c>
      <c r="G68" s="29">
        <v>38</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4034</v>
      </c>
    </row>
    <row r="71" ht="38.25">
      <c r="A71" s="1" t="s">
        <v>666</v>
      </c>
      <c r="E71" s="27" t="s">
        <v>4056</v>
      </c>
    </row>
    <row r="72">
      <c r="A72" s="1" t="s">
        <v>659</v>
      </c>
      <c r="B72" s="1">
        <v>16</v>
      </c>
      <c r="C72" s="26" t="s">
        <v>4059</v>
      </c>
      <c r="D72" t="s">
        <v>661</v>
      </c>
      <c r="E72" s="27" t="s">
        <v>4060</v>
      </c>
      <c r="F72" s="28" t="s">
        <v>670</v>
      </c>
      <c r="G72" s="29">
        <v>25</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4034</v>
      </c>
    </row>
    <row r="75" ht="38.25">
      <c r="A75" s="1" t="s">
        <v>666</v>
      </c>
      <c r="E75" s="27" t="s">
        <v>4056</v>
      </c>
    </row>
    <row r="76" ht="25.5">
      <c r="A76" s="1" t="s">
        <v>659</v>
      </c>
      <c r="B76" s="1">
        <v>17</v>
      </c>
      <c r="C76" s="26" t="s">
        <v>4061</v>
      </c>
      <c r="D76" t="s">
        <v>661</v>
      </c>
      <c r="E76" s="27" t="s">
        <v>4062</v>
      </c>
      <c r="F76" s="28" t="s">
        <v>683</v>
      </c>
      <c r="G76" s="29">
        <v>16</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4034</v>
      </c>
    </row>
    <row r="79" ht="51">
      <c r="A79" s="1" t="s">
        <v>666</v>
      </c>
      <c r="E79" s="27" t="s">
        <v>4048</v>
      </c>
    </row>
    <row r="80" ht="25.5">
      <c r="A80" s="1" t="s">
        <v>659</v>
      </c>
      <c r="B80" s="1">
        <v>18</v>
      </c>
      <c r="C80" s="26" t="s">
        <v>1224</v>
      </c>
      <c r="D80" t="s">
        <v>661</v>
      </c>
      <c r="E80" s="27" t="s">
        <v>1225</v>
      </c>
      <c r="F80" s="28" t="s">
        <v>683</v>
      </c>
      <c r="G80" s="29">
        <v>2</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4034</v>
      </c>
    </row>
    <row r="83" ht="89.25">
      <c r="A83" s="1" t="s">
        <v>666</v>
      </c>
      <c r="E83" s="27" t="s">
        <v>971</v>
      </c>
    </row>
    <row r="84" ht="25.5">
      <c r="A84" s="1" t="s">
        <v>659</v>
      </c>
      <c r="B84" s="1">
        <v>19</v>
      </c>
      <c r="C84" s="26" t="s">
        <v>1340</v>
      </c>
      <c r="D84" t="s">
        <v>661</v>
      </c>
      <c r="E84" s="27" t="s">
        <v>1341</v>
      </c>
      <c r="F84" s="28" t="s">
        <v>683</v>
      </c>
      <c r="G84" s="29">
        <v>5</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4034</v>
      </c>
    </row>
    <row r="87" ht="165.75">
      <c r="A87" s="1" t="s">
        <v>666</v>
      </c>
      <c r="E87" s="27" t="s">
        <v>4063</v>
      </c>
    </row>
    <row r="88" ht="25.5">
      <c r="A88" s="1" t="s">
        <v>659</v>
      </c>
      <c r="B88" s="1">
        <v>20</v>
      </c>
      <c r="C88" s="26" t="s">
        <v>969</v>
      </c>
      <c r="D88" t="s">
        <v>661</v>
      </c>
      <c r="E88" s="27" t="s">
        <v>970</v>
      </c>
      <c r="F88" s="28" t="s">
        <v>683</v>
      </c>
      <c r="G88" s="29">
        <v>2</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4034</v>
      </c>
    </row>
    <row r="91" ht="89.25">
      <c r="A91" s="1" t="s">
        <v>666</v>
      </c>
      <c r="E91" s="27" t="s">
        <v>971</v>
      </c>
    </row>
    <row r="92" ht="25.5">
      <c r="A92" s="1" t="s">
        <v>659</v>
      </c>
      <c r="B92" s="1">
        <v>21</v>
      </c>
      <c r="C92" s="26" t="s">
        <v>4002</v>
      </c>
      <c r="D92" t="s">
        <v>661</v>
      </c>
      <c r="E92" s="27" t="s">
        <v>4003</v>
      </c>
      <c r="F92" s="28" t="s">
        <v>683</v>
      </c>
      <c r="G92" s="29">
        <v>6</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4034</v>
      </c>
    </row>
    <row r="95" ht="38.25">
      <c r="A95" s="1" t="s">
        <v>666</v>
      </c>
      <c r="E95" s="27" t="s">
        <v>4064</v>
      </c>
    </row>
    <row r="96">
      <c r="A96" s="1" t="s">
        <v>659</v>
      </c>
      <c r="B96" s="1">
        <v>22</v>
      </c>
      <c r="C96" s="26" t="s">
        <v>4004</v>
      </c>
      <c r="D96" t="s">
        <v>661</v>
      </c>
      <c r="E96" s="27" t="s">
        <v>4005</v>
      </c>
      <c r="F96" s="28" t="s">
        <v>683</v>
      </c>
      <c r="G96" s="29">
        <v>95</v>
      </c>
      <c r="H96" s="28">
        <v>0</v>
      </c>
      <c r="I96" s="30">
        <f>ROUND(G96*H96,P4)</f>
        <v>0</v>
      </c>
      <c r="L96" s="31">
        <v>0</v>
      </c>
      <c r="M96" s="24">
        <f>ROUND(G96*L96,P4)</f>
        <v>0</v>
      </c>
      <c r="N96" s="25" t="s">
        <v>3882</v>
      </c>
      <c r="O96" s="32">
        <f>M96*AA96</f>
        <v>0</v>
      </c>
      <c r="P96" s="1">
        <v>3</v>
      </c>
      <c r="AA96" s="1">
        <f>IF(P96=1,$O$3,IF(P96=2,$O$4,$O$5))</f>
        <v>0</v>
      </c>
    </row>
    <row r="97">
      <c r="A97" s="1" t="s">
        <v>664</v>
      </c>
      <c r="E97" s="27" t="s">
        <v>3883</v>
      </c>
    </row>
    <row r="98" ht="25.5">
      <c r="A98" s="1" t="s">
        <v>665</v>
      </c>
      <c r="E98" s="33" t="s">
        <v>4034</v>
      </c>
    </row>
    <row r="99" ht="165.75">
      <c r="A99" s="1" t="s">
        <v>666</v>
      </c>
      <c r="E99" s="27" t="s">
        <v>4065</v>
      </c>
    </row>
    <row r="100">
      <c r="A100" s="1" t="s">
        <v>659</v>
      </c>
      <c r="B100" s="1">
        <v>23</v>
      </c>
      <c r="C100" s="26" t="s">
        <v>4069</v>
      </c>
      <c r="D100" t="s">
        <v>661</v>
      </c>
      <c r="E100" s="27" t="s">
        <v>4070</v>
      </c>
      <c r="F100" s="28" t="s">
        <v>670</v>
      </c>
      <c r="G100" s="29">
        <v>20</v>
      </c>
      <c r="H100" s="28">
        <v>0</v>
      </c>
      <c r="I100" s="30">
        <f>ROUND(G100*H100,P4)</f>
        <v>0</v>
      </c>
      <c r="L100" s="31">
        <v>0</v>
      </c>
      <c r="M100" s="24">
        <f>ROUND(G100*L100,P4)</f>
        <v>0</v>
      </c>
      <c r="N100" s="25" t="s">
        <v>3882</v>
      </c>
      <c r="O100" s="32">
        <f>M100*AA100</f>
        <v>0</v>
      </c>
      <c r="P100" s="1">
        <v>3</v>
      </c>
      <c r="AA100" s="1">
        <f>IF(P100=1,$O$3,IF(P100=2,$O$4,$O$5))</f>
        <v>0</v>
      </c>
    </row>
    <row r="101">
      <c r="A101" s="1" t="s">
        <v>664</v>
      </c>
      <c r="E101" s="27" t="s">
        <v>3883</v>
      </c>
    </row>
    <row r="102" ht="25.5">
      <c r="A102" s="1" t="s">
        <v>665</v>
      </c>
      <c r="E102" s="33" t="s">
        <v>4034</v>
      </c>
    </row>
    <row r="103" ht="38.25">
      <c r="A103" s="1" t="s">
        <v>666</v>
      </c>
      <c r="E103" s="27" t="s">
        <v>4056</v>
      </c>
    </row>
    <row r="104">
      <c r="A104" s="1" t="s">
        <v>656</v>
      </c>
      <c r="C104" s="22" t="s">
        <v>4071</v>
      </c>
      <c r="E104" s="23" t="s">
        <v>4072</v>
      </c>
      <c r="L104" s="24">
        <f>SUMIFS(L105:L132,A105:A132,"P")</f>
        <v>0</v>
      </c>
      <c r="M104" s="24">
        <f>SUMIFS(M105:M132,A105:A132,"P")</f>
        <v>0</v>
      </c>
      <c r="N104" s="25"/>
    </row>
    <row r="105">
      <c r="A105" s="1" t="s">
        <v>659</v>
      </c>
      <c r="B105" s="1">
        <v>24</v>
      </c>
      <c r="C105" s="26" t="s">
        <v>4073</v>
      </c>
      <c r="D105" t="s">
        <v>661</v>
      </c>
      <c r="E105" s="27" t="s">
        <v>4074</v>
      </c>
      <c r="F105" s="28" t="s">
        <v>683</v>
      </c>
      <c r="G105" s="29">
        <v>4</v>
      </c>
      <c r="H105" s="28">
        <v>0</v>
      </c>
      <c r="I105" s="30">
        <f>ROUND(G105*H105,P4)</f>
        <v>0</v>
      </c>
      <c r="L105" s="31">
        <v>0</v>
      </c>
      <c r="M105" s="24">
        <f>ROUND(G105*L105,P4)</f>
        <v>0</v>
      </c>
      <c r="N105" s="25" t="s">
        <v>3882</v>
      </c>
      <c r="O105" s="32">
        <f>M105*AA105</f>
        <v>0</v>
      </c>
      <c r="P105" s="1">
        <v>3</v>
      </c>
      <c r="AA105" s="1">
        <f>IF(P105=1,$O$3,IF(P105=2,$O$4,$O$5))</f>
        <v>0</v>
      </c>
    </row>
    <row r="106">
      <c r="A106" s="1" t="s">
        <v>664</v>
      </c>
      <c r="E106" s="27" t="s">
        <v>3883</v>
      </c>
    </row>
    <row r="107" ht="25.5">
      <c r="A107" s="1" t="s">
        <v>665</v>
      </c>
      <c r="E107" s="33" t="s">
        <v>4034</v>
      </c>
    </row>
    <row r="108" ht="102">
      <c r="A108" s="1" t="s">
        <v>666</v>
      </c>
      <c r="E108" s="27" t="s">
        <v>4075</v>
      </c>
    </row>
    <row r="109">
      <c r="A109" s="1" t="s">
        <v>659</v>
      </c>
      <c r="B109" s="1">
        <v>25</v>
      </c>
      <c r="C109" s="26" t="s">
        <v>4076</v>
      </c>
      <c r="D109" t="s">
        <v>661</v>
      </c>
      <c r="E109" s="27" t="s">
        <v>4077</v>
      </c>
      <c r="F109" s="28" t="s">
        <v>683</v>
      </c>
      <c r="G109" s="29">
        <v>1</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4034</v>
      </c>
    </row>
    <row r="112" ht="102">
      <c r="A112" s="1" t="s">
        <v>666</v>
      </c>
      <c r="E112" s="27" t="s">
        <v>4075</v>
      </c>
    </row>
    <row r="113">
      <c r="A113" s="1" t="s">
        <v>659</v>
      </c>
      <c r="B113" s="1">
        <v>26</v>
      </c>
      <c r="C113" s="26" t="s">
        <v>4078</v>
      </c>
      <c r="D113" t="s">
        <v>661</v>
      </c>
      <c r="E113" s="27" t="s">
        <v>4079</v>
      </c>
      <c r="F113" s="28" t="s">
        <v>683</v>
      </c>
      <c r="G113" s="29">
        <v>1</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4034</v>
      </c>
    </row>
    <row r="116" ht="102">
      <c r="A116" s="1" t="s">
        <v>666</v>
      </c>
      <c r="E116" s="27" t="s">
        <v>4075</v>
      </c>
    </row>
    <row r="117">
      <c r="A117" s="1" t="s">
        <v>659</v>
      </c>
      <c r="B117" s="1">
        <v>27</v>
      </c>
      <c r="C117" s="26" t="s">
        <v>4080</v>
      </c>
      <c r="D117" t="s">
        <v>661</v>
      </c>
      <c r="E117" s="27" t="s">
        <v>4081</v>
      </c>
      <c r="F117" s="28" t="s">
        <v>683</v>
      </c>
      <c r="G117" s="29">
        <v>1</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4034</v>
      </c>
    </row>
    <row r="120" ht="102">
      <c r="A120" s="1" t="s">
        <v>666</v>
      </c>
      <c r="E120" s="27" t="s">
        <v>4075</v>
      </c>
    </row>
    <row r="121">
      <c r="A121" s="1" t="s">
        <v>659</v>
      </c>
      <c r="B121" s="1">
        <v>28</v>
      </c>
      <c r="C121" s="26" t="s">
        <v>4082</v>
      </c>
      <c r="D121" t="s">
        <v>661</v>
      </c>
      <c r="E121" s="27" t="s">
        <v>4083</v>
      </c>
      <c r="F121" s="28" t="s">
        <v>683</v>
      </c>
      <c r="G121" s="29">
        <v>2</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4034</v>
      </c>
    </row>
    <row r="124" ht="102">
      <c r="A124" s="1" t="s">
        <v>666</v>
      </c>
      <c r="E124" s="27" t="s">
        <v>4075</v>
      </c>
    </row>
    <row r="125">
      <c r="A125" s="1" t="s">
        <v>659</v>
      </c>
      <c r="B125" s="1">
        <v>29</v>
      </c>
      <c r="C125" s="26" t="s">
        <v>4084</v>
      </c>
      <c r="D125" t="s">
        <v>661</v>
      </c>
      <c r="E125" s="27" t="s">
        <v>4085</v>
      </c>
      <c r="F125" s="28" t="s">
        <v>683</v>
      </c>
      <c r="G125" s="29">
        <v>1</v>
      </c>
      <c r="H125" s="28">
        <v>0</v>
      </c>
      <c r="I125" s="30">
        <f>ROUND(G125*H125,P4)</f>
        <v>0</v>
      </c>
      <c r="L125" s="31">
        <v>0</v>
      </c>
      <c r="M125" s="24">
        <f>ROUND(G125*L125,P4)</f>
        <v>0</v>
      </c>
      <c r="N125" s="25" t="s">
        <v>3882</v>
      </c>
      <c r="O125" s="32">
        <f>M125*AA125</f>
        <v>0</v>
      </c>
      <c r="P125" s="1">
        <v>3</v>
      </c>
      <c r="AA125" s="1">
        <f>IF(P125=1,$O$3,IF(P125=2,$O$4,$O$5))</f>
        <v>0</v>
      </c>
    </row>
    <row r="126">
      <c r="A126" s="1" t="s">
        <v>664</v>
      </c>
      <c r="E126" s="27" t="s">
        <v>3883</v>
      </c>
    </row>
    <row r="127" ht="25.5">
      <c r="A127" s="1" t="s">
        <v>665</v>
      </c>
      <c r="E127" s="33" t="s">
        <v>4034</v>
      </c>
    </row>
    <row r="128" ht="102">
      <c r="A128" s="1" t="s">
        <v>666</v>
      </c>
      <c r="E128" s="27" t="s">
        <v>4086</v>
      </c>
    </row>
    <row r="129">
      <c r="A129" s="1" t="s">
        <v>659</v>
      </c>
      <c r="B129" s="1">
        <v>30</v>
      </c>
      <c r="C129" s="26" t="s">
        <v>4087</v>
      </c>
      <c r="D129" t="s">
        <v>661</v>
      </c>
      <c r="E129" s="27" t="s">
        <v>4088</v>
      </c>
      <c r="F129" s="28" t="s">
        <v>683</v>
      </c>
      <c r="G129" s="29">
        <v>1</v>
      </c>
      <c r="H129" s="28">
        <v>0</v>
      </c>
      <c r="I129" s="30">
        <f>ROUND(G129*H129,P4)</f>
        <v>0</v>
      </c>
      <c r="L129" s="31">
        <v>0</v>
      </c>
      <c r="M129" s="24">
        <f>ROUND(G129*L129,P4)</f>
        <v>0</v>
      </c>
      <c r="N129" s="25" t="s">
        <v>3882</v>
      </c>
      <c r="O129" s="32">
        <f>M129*AA129</f>
        <v>0</v>
      </c>
      <c r="P129" s="1">
        <v>3</v>
      </c>
      <c r="AA129" s="1">
        <f>IF(P129=1,$O$3,IF(P129=2,$O$4,$O$5))</f>
        <v>0</v>
      </c>
    </row>
    <row r="130">
      <c r="A130" s="1" t="s">
        <v>664</v>
      </c>
      <c r="E130" s="27" t="s">
        <v>3883</v>
      </c>
    </row>
    <row r="131" ht="25.5">
      <c r="A131" s="1" t="s">
        <v>665</v>
      </c>
      <c r="E131" s="33" t="s">
        <v>4034</v>
      </c>
    </row>
    <row r="132" ht="102">
      <c r="A132" s="1" t="s">
        <v>666</v>
      </c>
      <c r="E132" s="27" t="s">
        <v>4086</v>
      </c>
    </row>
    <row r="133">
      <c r="A133" s="1" t="s">
        <v>656</v>
      </c>
      <c r="C133" s="22" t="s">
        <v>3878</v>
      </c>
      <c r="E133" s="23" t="s">
        <v>3879</v>
      </c>
      <c r="L133" s="24">
        <f>SUMIFS(L134:L213,A134:A213,"P")</f>
        <v>0</v>
      </c>
      <c r="M133" s="24">
        <f>SUMIFS(M134:M213,A134:A213,"P")</f>
        <v>0</v>
      </c>
      <c r="N133" s="25"/>
    </row>
    <row r="134">
      <c r="A134" s="1" t="s">
        <v>659</v>
      </c>
      <c r="B134" s="1">
        <v>31</v>
      </c>
      <c r="C134" s="26" t="s">
        <v>4089</v>
      </c>
      <c r="D134" t="s">
        <v>661</v>
      </c>
      <c r="E134" s="27" t="s">
        <v>4090</v>
      </c>
      <c r="F134" s="28" t="s">
        <v>683</v>
      </c>
      <c r="G134" s="29">
        <v>1</v>
      </c>
      <c r="H134" s="28">
        <v>0</v>
      </c>
      <c r="I134" s="30">
        <f>ROUND(G134*H134,P4)</f>
        <v>0</v>
      </c>
      <c r="L134" s="31">
        <v>0</v>
      </c>
      <c r="M134" s="24">
        <f>ROUND(G134*L134,P4)</f>
        <v>0</v>
      </c>
      <c r="N134" s="25" t="s">
        <v>3882</v>
      </c>
      <c r="O134" s="32">
        <f>M134*AA134</f>
        <v>0</v>
      </c>
      <c r="P134" s="1">
        <v>3</v>
      </c>
      <c r="AA134" s="1">
        <f>IF(P134=1,$O$3,IF(P134=2,$O$4,$O$5))</f>
        <v>0</v>
      </c>
    </row>
    <row r="135">
      <c r="A135" s="1" t="s">
        <v>664</v>
      </c>
      <c r="E135" s="27" t="s">
        <v>3883</v>
      </c>
    </row>
    <row r="136" ht="25.5">
      <c r="A136" s="1" t="s">
        <v>665</v>
      </c>
      <c r="E136" s="33" t="s">
        <v>4034</v>
      </c>
    </row>
    <row r="137" ht="318.75">
      <c r="A137" s="1" t="s">
        <v>666</v>
      </c>
      <c r="E137" s="27" t="s">
        <v>4091</v>
      </c>
    </row>
    <row r="138">
      <c r="A138" s="1" t="s">
        <v>659</v>
      </c>
      <c r="B138" s="1">
        <v>32</v>
      </c>
      <c r="C138" s="26" t="s">
        <v>4092</v>
      </c>
      <c r="D138" t="s">
        <v>661</v>
      </c>
      <c r="E138" s="27" t="s">
        <v>4093</v>
      </c>
      <c r="F138" s="28" t="s">
        <v>683</v>
      </c>
      <c r="G138" s="29">
        <v>3</v>
      </c>
      <c r="H138" s="28">
        <v>0</v>
      </c>
      <c r="I138" s="30">
        <f>ROUND(G138*H138,P4)</f>
        <v>0</v>
      </c>
      <c r="L138" s="31">
        <v>0</v>
      </c>
      <c r="M138" s="24">
        <f>ROUND(G138*L138,P4)</f>
        <v>0</v>
      </c>
      <c r="N138" s="25" t="s">
        <v>3882</v>
      </c>
      <c r="O138" s="32">
        <f>M138*AA138</f>
        <v>0</v>
      </c>
      <c r="P138" s="1">
        <v>3</v>
      </c>
      <c r="AA138" s="1">
        <f>IF(P138=1,$O$3,IF(P138=2,$O$4,$O$5))</f>
        <v>0</v>
      </c>
    </row>
    <row r="139">
      <c r="A139" s="1" t="s">
        <v>664</v>
      </c>
      <c r="E139" s="27" t="s">
        <v>4094</v>
      </c>
    </row>
    <row r="140" ht="25.5">
      <c r="A140" s="1" t="s">
        <v>665</v>
      </c>
      <c r="E140" s="33" t="s">
        <v>4034</v>
      </c>
    </row>
    <row r="141" ht="89.25">
      <c r="A141" s="1" t="s">
        <v>666</v>
      </c>
      <c r="E141" s="27" t="s">
        <v>4095</v>
      </c>
    </row>
    <row r="142" ht="25.5">
      <c r="A142" s="1" t="s">
        <v>659</v>
      </c>
      <c r="B142" s="1">
        <v>33</v>
      </c>
      <c r="C142" s="26" t="s">
        <v>4096</v>
      </c>
      <c r="D142" t="s">
        <v>661</v>
      </c>
      <c r="E142" s="27" t="s">
        <v>4097</v>
      </c>
      <c r="F142" s="28" t="s">
        <v>683</v>
      </c>
      <c r="G142" s="29">
        <v>3</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4034</v>
      </c>
    </row>
    <row r="145" ht="89.25">
      <c r="A145" s="1" t="s">
        <v>666</v>
      </c>
      <c r="E145" s="27" t="s">
        <v>4098</v>
      </c>
    </row>
    <row r="146" ht="25.5">
      <c r="A146" s="1" t="s">
        <v>659</v>
      </c>
      <c r="B146" s="1">
        <v>34</v>
      </c>
      <c r="C146" s="26" t="s">
        <v>4099</v>
      </c>
      <c r="D146" t="s">
        <v>661</v>
      </c>
      <c r="E146" s="27" t="s">
        <v>4100</v>
      </c>
      <c r="F146" s="28" t="s">
        <v>683</v>
      </c>
      <c r="G146" s="29">
        <v>1</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4034</v>
      </c>
    </row>
    <row r="149" ht="89.25">
      <c r="A149" s="1" t="s">
        <v>666</v>
      </c>
      <c r="E149" s="27" t="s">
        <v>4101</v>
      </c>
    </row>
    <row r="150" ht="38.25">
      <c r="A150" s="1" t="s">
        <v>659</v>
      </c>
      <c r="B150" s="1">
        <v>35</v>
      </c>
      <c r="C150" s="26" t="s">
        <v>4007</v>
      </c>
      <c r="D150" t="s">
        <v>661</v>
      </c>
      <c r="E150" s="27" t="s">
        <v>4008</v>
      </c>
      <c r="F150" s="28" t="s">
        <v>683</v>
      </c>
      <c r="G150" s="29">
        <v>2</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4034</v>
      </c>
    </row>
    <row r="153" ht="76.5">
      <c r="A153" s="1" t="s">
        <v>666</v>
      </c>
      <c r="E153" s="27" t="s">
        <v>4102</v>
      </c>
    </row>
    <row r="154">
      <c r="A154" s="1" t="s">
        <v>659</v>
      </c>
      <c r="B154" s="1">
        <v>36</v>
      </c>
      <c r="C154" s="26" t="s">
        <v>4010</v>
      </c>
      <c r="D154" t="s">
        <v>661</v>
      </c>
      <c r="E154" s="27" t="s">
        <v>4011</v>
      </c>
      <c r="F154" s="28" t="s">
        <v>683</v>
      </c>
      <c r="G154" s="29">
        <v>1</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4034</v>
      </c>
    </row>
    <row r="157" ht="280.5">
      <c r="A157" s="1" t="s">
        <v>666</v>
      </c>
      <c r="E157" s="27" t="s">
        <v>4103</v>
      </c>
    </row>
    <row r="158" ht="25.5">
      <c r="A158" s="1" t="s">
        <v>659</v>
      </c>
      <c r="B158" s="1">
        <v>37</v>
      </c>
      <c r="C158" s="26" t="s">
        <v>4104</v>
      </c>
      <c r="D158" t="s">
        <v>661</v>
      </c>
      <c r="E158" s="27" t="s">
        <v>4105</v>
      </c>
      <c r="F158" s="28" t="s">
        <v>683</v>
      </c>
      <c r="G158" s="29">
        <v>5</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4034</v>
      </c>
    </row>
    <row r="161" ht="76.5">
      <c r="A161" s="1" t="s">
        <v>666</v>
      </c>
      <c r="E161" s="27" t="s">
        <v>4102</v>
      </c>
    </row>
    <row r="162">
      <c r="A162" s="1" t="s">
        <v>659</v>
      </c>
      <c r="B162" s="1">
        <v>38</v>
      </c>
      <c r="C162" s="26" t="s">
        <v>4106</v>
      </c>
      <c r="D162" t="s">
        <v>661</v>
      </c>
      <c r="E162" s="27" t="s">
        <v>4107</v>
      </c>
      <c r="F162" s="28" t="s">
        <v>683</v>
      </c>
      <c r="G162" s="29">
        <v>3</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4034</v>
      </c>
    </row>
    <row r="165" ht="293.25">
      <c r="A165" s="1" t="s">
        <v>666</v>
      </c>
      <c r="E165" s="27" t="s">
        <v>4108</v>
      </c>
    </row>
    <row r="166" ht="25.5">
      <c r="A166" s="1" t="s">
        <v>659</v>
      </c>
      <c r="B166" s="1">
        <v>39</v>
      </c>
      <c r="C166" s="26" t="s">
        <v>4109</v>
      </c>
      <c r="D166" t="s">
        <v>661</v>
      </c>
      <c r="E166" s="27" t="s">
        <v>4110</v>
      </c>
      <c r="F166" s="28" t="s">
        <v>683</v>
      </c>
      <c r="G166" s="29">
        <v>7</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4034</v>
      </c>
    </row>
    <row r="169" ht="293.25">
      <c r="A169" s="1" t="s">
        <v>666</v>
      </c>
      <c r="E169" s="27" t="s">
        <v>4108</v>
      </c>
    </row>
    <row r="170" ht="25.5">
      <c r="A170" s="1" t="s">
        <v>659</v>
      </c>
      <c r="B170" s="1">
        <v>40</v>
      </c>
      <c r="C170" s="26" t="s">
        <v>3880</v>
      </c>
      <c r="D170" t="s">
        <v>661</v>
      </c>
      <c r="E170" s="27" t="s">
        <v>3881</v>
      </c>
      <c r="F170" s="28" t="s">
        <v>683</v>
      </c>
      <c r="G170" s="29">
        <v>1</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4034</v>
      </c>
    </row>
    <row r="173" ht="293.25">
      <c r="A173" s="1" t="s">
        <v>666</v>
      </c>
      <c r="E173" s="27" t="s">
        <v>4108</v>
      </c>
    </row>
    <row r="174">
      <c r="A174" s="1" t="s">
        <v>659</v>
      </c>
      <c r="B174" s="1">
        <v>41</v>
      </c>
      <c r="C174" s="26" t="s">
        <v>4111</v>
      </c>
      <c r="D174" t="s">
        <v>661</v>
      </c>
      <c r="E174" s="27" t="s">
        <v>4112</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4034</v>
      </c>
    </row>
    <row r="177" ht="280.5">
      <c r="A177" s="1" t="s">
        <v>666</v>
      </c>
      <c r="E177" s="27" t="s">
        <v>4113</v>
      </c>
    </row>
    <row r="178">
      <c r="A178" s="1" t="s">
        <v>659</v>
      </c>
      <c r="B178" s="1">
        <v>42</v>
      </c>
      <c r="C178" s="26" t="s">
        <v>4114</v>
      </c>
      <c r="D178" t="s">
        <v>661</v>
      </c>
      <c r="E178" s="27" t="s">
        <v>4115</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4034</v>
      </c>
    </row>
    <row r="181" ht="306">
      <c r="A181" s="1" t="s">
        <v>666</v>
      </c>
      <c r="E181" s="27" t="s">
        <v>4116</v>
      </c>
    </row>
    <row r="182">
      <c r="A182" s="1" t="s">
        <v>659</v>
      </c>
      <c r="B182" s="1">
        <v>43</v>
      </c>
      <c r="C182" s="26" t="s">
        <v>4117</v>
      </c>
      <c r="D182" t="s">
        <v>661</v>
      </c>
      <c r="E182" s="27" t="s">
        <v>4118</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4034</v>
      </c>
    </row>
    <row r="185" ht="293.25">
      <c r="A185" s="1" t="s">
        <v>666</v>
      </c>
      <c r="E185" s="27" t="s">
        <v>4119</v>
      </c>
    </row>
    <row r="186">
      <c r="A186" s="1" t="s">
        <v>659</v>
      </c>
      <c r="B186" s="1">
        <v>44</v>
      </c>
      <c r="C186" s="26" t="s">
        <v>4120</v>
      </c>
      <c r="D186" t="s">
        <v>661</v>
      </c>
      <c r="E186" s="27" t="s">
        <v>4121</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4034</v>
      </c>
    </row>
    <row r="189" ht="255">
      <c r="A189" s="1" t="s">
        <v>666</v>
      </c>
      <c r="E189" s="27" t="s">
        <v>4122</v>
      </c>
    </row>
    <row r="190" ht="38.25">
      <c r="A190" s="1" t="s">
        <v>659</v>
      </c>
      <c r="B190" s="1">
        <v>45</v>
      </c>
      <c r="C190" s="26" t="s">
        <v>4123</v>
      </c>
      <c r="D190" t="s">
        <v>661</v>
      </c>
      <c r="E190" s="27" t="s">
        <v>4124</v>
      </c>
      <c r="F190" s="28" t="s">
        <v>683</v>
      </c>
      <c r="G190" s="29">
        <v>3</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4034</v>
      </c>
    </row>
    <row r="193" ht="331.5">
      <c r="A193" s="1" t="s">
        <v>666</v>
      </c>
      <c r="E193" s="27" t="s">
        <v>4125</v>
      </c>
    </row>
    <row r="194">
      <c r="A194" s="1" t="s">
        <v>659</v>
      </c>
      <c r="B194" s="1">
        <v>46</v>
      </c>
      <c r="C194" s="26" t="s">
        <v>4126</v>
      </c>
      <c r="D194" t="s">
        <v>661</v>
      </c>
      <c r="E194" s="27" t="s">
        <v>4127</v>
      </c>
      <c r="F194" s="28" t="s">
        <v>683</v>
      </c>
      <c r="G194" s="29">
        <v>1</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4034</v>
      </c>
    </row>
    <row r="197" ht="89.25">
      <c r="A197" s="1" t="s">
        <v>666</v>
      </c>
      <c r="E197" s="27" t="s">
        <v>4128</v>
      </c>
    </row>
    <row r="198">
      <c r="A198" s="1" t="s">
        <v>659</v>
      </c>
      <c r="B198" s="1">
        <v>47</v>
      </c>
      <c r="C198" s="26" t="s">
        <v>4129</v>
      </c>
      <c r="D198" t="s">
        <v>661</v>
      </c>
      <c r="E198" s="27" t="s">
        <v>4130</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4034</v>
      </c>
    </row>
    <row r="201" ht="63.75">
      <c r="A201" s="1" t="s">
        <v>666</v>
      </c>
      <c r="E201" s="27" t="s">
        <v>4131</v>
      </c>
    </row>
    <row r="202">
      <c r="A202" s="1" t="s">
        <v>659</v>
      </c>
      <c r="B202" s="1">
        <v>48</v>
      </c>
      <c r="C202" s="26" t="s">
        <v>3946</v>
      </c>
      <c r="D202" t="s">
        <v>661</v>
      </c>
      <c r="E202" s="27" t="s">
        <v>3947</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4034</v>
      </c>
    </row>
    <row r="205" ht="89.25">
      <c r="A205" s="1" t="s">
        <v>666</v>
      </c>
      <c r="E205" s="27" t="s">
        <v>4132</v>
      </c>
    </row>
    <row r="206">
      <c r="A206" s="1" t="s">
        <v>659</v>
      </c>
      <c r="B206" s="1">
        <v>49</v>
      </c>
      <c r="C206" s="26" t="s">
        <v>3956</v>
      </c>
      <c r="D206" t="s">
        <v>661</v>
      </c>
      <c r="E206" s="27" t="s">
        <v>3957</v>
      </c>
      <c r="F206" s="28" t="s">
        <v>683</v>
      </c>
      <c r="G206" s="29">
        <v>1</v>
      </c>
      <c r="H206" s="28">
        <v>0</v>
      </c>
      <c r="I206" s="30">
        <f>ROUND(G206*H206,P4)</f>
        <v>0</v>
      </c>
      <c r="L206" s="31">
        <v>0</v>
      </c>
      <c r="M206" s="24">
        <f>ROUND(G206*L206,P4)</f>
        <v>0</v>
      </c>
      <c r="N206" s="25" t="s">
        <v>3882</v>
      </c>
      <c r="O206" s="32">
        <f>M206*AA206</f>
        <v>0</v>
      </c>
      <c r="P206" s="1">
        <v>3</v>
      </c>
      <c r="AA206" s="1">
        <f>IF(P206=1,$O$3,IF(P206=2,$O$4,$O$5))</f>
        <v>0</v>
      </c>
    </row>
    <row r="207">
      <c r="A207" s="1" t="s">
        <v>664</v>
      </c>
      <c r="E207" s="27" t="s">
        <v>3883</v>
      </c>
    </row>
    <row r="208" ht="25.5">
      <c r="A208" s="1" t="s">
        <v>665</v>
      </c>
      <c r="E208" s="33" t="s">
        <v>4034</v>
      </c>
    </row>
    <row r="209" ht="140.25">
      <c r="A209" s="1" t="s">
        <v>666</v>
      </c>
      <c r="E209" s="27" t="s">
        <v>4133</v>
      </c>
    </row>
    <row r="210" ht="25.5">
      <c r="A210" s="1" t="s">
        <v>659</v>
      </c>
      <c r="B210" s="1">
        <v>50</v>
      </c>
      <c r="C210" s="26" t="s">
        <v>3978</v>
      </c>
      <c r="D210" t="s">
        <v>661</v>
      </c>
      <c r="E210" s="27" t="s">
        <v>3979</v>
      </c>
      <c r="F210" s="28" t="s">
        <v>683</v>
      </c>
      <c r="G210" s="29">
        <v>1</v>
      </c>
      <c r="H210" s="28">
        <v>0</v>
      </c>
      <c r="I210" s="30">
        <f>ROUND(G210*H210,P4)</f>
        <v>0</v>
      </c>
      <c r="L210" s="31">
        <v>0</v>
      </c>
      <c r="M210" s="24">
        <f>ROUND(G210*L210,P4)</f>
        <v>0</v>
      </c>
      <c r="N210" s="25" t="s">
        <v>3882</v>
      </c>
      <c r="O210" s="32">
        <f>M210*AA210</f>
        <v>0</v>
      </c>
      <c r="P210" s="1">
        <v>3</v>
      </c>
      <c r="AA210" s="1">
        <f>IF(P210=1,$O$3,IF(P210=2,$O$4,$O$5))</f>
        <v>0</v>
      </c>
    </row>
    <row r="211">
      <c r="A211" s="1" t="s">
        <v>664</v>
      </c>
      <c r="E211" s="27" t="s">
        <v>3883</v>
      </c>
    </row>
    <row r="212" ht="25.5">
      <c r="A212" s="1" t="s">
        <v>665</v>
      </c>
      <c r="E212" s="33" t="s">
        <v>4034</v>
      </c>
    </row>
    <row r="213" ht="140.25">
      <c r="A213" s="1" t="s">
        <v>666</v>
      </c>
      <c r="E213" s="27" t="s">
        <v>4134</v>
      </c>
    </row>
    <row r="214">
      <c r="A214" s="1" t="s">
        <v>656</v>
      </c>
      <c r="C214" s="22" t="s">
        <v>3983</v>
      </c>
      <c r="E214" s="23" t="s">
        <v>3984</v>
      </c>
      <c r="L214" s="24">
        <f>SUMIFS(L215:L246,A215:A246,"P")</f>
        <v>0</v>
      </c>
      <c r="M214" s="24">
        <f>SUMIFS(M215:M246,A215:A246,"P")</f>
        <v>0</v>
      </c>
      <c r="N214" s="25"/>
    </row>
    <row r="215" ht="25.5">
      <c r="A215" s="1" t="s">
        <v>659</v>
      </c>
      <c r="B215" s="1">
        <v>51</v>
      </c>
      <c r="C215" s="26" t="s">
        <v>2147</v>
      </c>
      <c r="D215" t="s">
        <v>661</v>
      </c>
      <c r="E215" s="27" t="s">
        <v>3458</v>
      </c>
      <c r="F215" s="28" t="s">
        <v>683</v>
      </c>
      <c r="G215" s="29">
        <v>1</v>
      </c>
      <c r="H215" s="28">
        <v>0</v>
      </c>
      <c r="I215" s="30">
        <f>ROUND(G215*H215,P4)</f>
        <v>0</v>
      </c>
      <c r="L215" s="31">
        <v>0</v>
      </c>
      <c r="M215" s="24">
        <f>ROUND(G215*L215,P4)</f>
        <v>0</v>
      </c>
      <c r="N215" s="25" t="s">
        <v>3882</v>
      </c>
      <c r="O215" s="32">
        <f>M215*AA215</f>
        <v>0</v>
      </c>
      <c r="P215" s="1">
        <v>3</v>
      </c>
      <c r="AA215" s="1">
        <f>IF(P215=1,$O$3,IF(P215=2,$O$4,$O$5))</f>
        <v>0</v>
      </c>
    </row>
    <row r="216">
      <c r="A216" s="1" t="s">
        <v>664</v>
      </c>
      <c r="E216" s="27" t="s">
        <v>3883</v>
      </c>
    </row>
    <row r="217" ht="25.5">
      <c r="A217" s="1" t="s">
        <v>665</v>
      </c>
      <c r="E217" s="33" t="s">
        <v>4034</v>
      </c>
    </row>
    <row r="218" ht="140.25">
      <c r="A218" s="1" t="s">
        <v>666</v>
      </c>
      <c r="E218" s="27" t="s">
        <v>3985</v>
      </c>
    </row>
    <row r="219" ht="38.25">
      <c r="A219" s="1" t="s">
        <v>659</v>
      </c>
      <c r="B219" s="1">
        <v>52</v>
      </c>
      <c r="C219" s="26" t="s">
        <v>3986</v>
      </c>
      <c r="D219" t="s">
        <v>661</v>
      </c>
      <c r="E219" s="27" t="s">
        <v>3987</v>
      </c>
      <c r="F219" s="28" t="s">
        <v>683</v>
      </c>
      <c r="G219" s="29">
        <v>1</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4034</v>
      </c>
    </row>
    <row r="222" ht="63.75">
      <c r="A222" s="1" t="s">
        <v>666</v>
      </c>
      <c r="E222" s="27" t="s">
        <v>3988</v>
      </c>
    </row>
    <row r="223" ht="25.5">
      <c r="A223" s="1" t="s">
        <v>659</v>
      </c>
      <c r="B223" s="1">
        <v>53</v>
      </c>
      <c r="C223" s="26" t="s">
        <v>3989</v>
      </c>
      <c r="D223" t="s">
        <v>661</v>
      </c>
      <c r="E223" s="27" t="s">
        <v>3990</v>
      </c>
      <c r="F223" s="28" t="s">
        <v>683</v>
      </c>
      <c r="G223" s="29">
        <v>1</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4034</v>
      </c>
    </row>
    <row r="226" ht="153">
      <c r="A226" s="1" t="s">
        <v>666</v>
      </c>
      <c r="E226" s="27" t="s">
        <v>3991</v>
      </c>
    </row>
    <row r="227">
      <c r="A227" s="1" t="s">
        <v>659</v>
      </c>
      <c r="B227" s="1">
        <v>54</v>
      </c>
      <c r="C227" s="26" t="s">
        <v>4135</v>
      </c>
      <c r="D227" t="s">
        <v>661</v>
      </c>
      <c r="E227" s="27" t="s">
        <v>4136</v>
      </c>
      <c r="F227" s="28" t="s">
        <v>683</v>
      </c>
      <c r="G227" s="29">
        <v>7</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4034</v>
      </c>
    </row>
    <row r="230" ht="38.25">
      <c r="A230" s="1" t="s">
        <v>666</v>
      </c>
      <c r="E230" s="27" t="s">
        <v>4137</v>
      </c>
    </row>
    <row r="231">
      <c r="A231" s="1" t="s">
        <v>659</v>
      </c>
      <c r="B231" s="1">
        <v>55</v>
      </c>
      <c r="C231" s="26" t="s">
        <v>4138</v>
      </c>
      <c r="D231" t="s">
        <v>661</v>
      </c>
      <c r="E231" s="27" t="s">
        <v>4139</v>
      </c>
      <c r="F231" s="28" t="s">
        <v>683</v>
      </c>
      <c r="G231" s="29">
        <v>2</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4034</v>
      </c>
    </row>
    <row r="234" ht="38.25">
      <c r="A234" s="1" t="s">
        <v>666</v>
      </c>
      <c r="E234" s="27" t="s">
        <v>4137</v>
      </c>
    </row>
    <row r="235">
      <c r="A235" s="1" t="s">
        <v>659</v>
      </c>
      <c r="B235" s="1">
        <v>56</v>
      </c>
      <c r="C235" s="26" t="s">
        <v>4140</v>
      </c>
      <c r="D235" t="s">
        <v>661</v>
      </c>
      <c r="E235" s="27" t="s">
        <v>4141</v>
      </c>
      <c r="F235" s="28" t="s">
        <v>868</v>
      </c>
      <c r="G235" s="29">
        <v>16</v>
      </c>
      <c r="H235" s="28">
        <v>0</v>
      </c>
      <c r="I235" s="30">
        <f>ROUND(G235*H235,P4)</f>
        <v>0</v>
      </c>
      <c r="L235" s="31">
        <v>0</v>
      </c>
      <c r="M235" s="24">
        <f>ROUND(G235*L235,P4)</f>
        <v>0</v>
      </c>
      <c r="N235" s="25" t="s">
        <v>3882</v>
      </c>
      <c r="O235" s="32">
        <f>M235*AA235</f>
        <v>0</v>
      </c>
      <c r="P235" s="1">
        <v>3</v>
      </c>
      <c r="AA235" s="1">
        <f>IF(P235=1,$O$3,IF(P235=2,$O$4,$O$5))</f>
        <v>0</v>
      </c>
    </row>
    <row r="236">
      <c r="A236" s="1" t="s">
        <v>664</v>
      </c>
      <c r="E236" s="27" t="s">
        <v>3883</v>
      </c>
    </row>
    <row r="237" ht="25.5">
      <c r="A237" s="1" t="s">
        <v>665</v>
      </c>
      <c r="E237" s="33" t="s">
        <v>4034</v>
      </c>
    </row>
    <row r="238" ht="153">
      <c r="A238" s="1" t="s">
        <v>666</v>
      </c>
      <c r="E238" s="27" t="s">
        <v>4142</v>
      </c>
    </row>
    <row r="239">
      <c r="A239" s="1" t="s">
        <v>659</v>
      </c>
      <c r="B239" s="1">
        <v>57</v>
      </c>
      <c r="C239" s="26" t="s">
        <v>1973</v>
      </c>
      <c r="D239" t="s">
        <v>661</v>
      </c>
      <c r="E239" s="27" t="s">
        <v>1974</v>
      </c>
      <c r="F239" s="28" t="s">
        <v>868</v>
      </c>
      <c r="G239" s="29">
        <v>4</v>
      </c>
      <c r="H239" s="28">
        <v>0</v>
      </c>
      <c r="I239" s="30">
        <f>ROUND(G239*H239,P4)</f>
        <v>0</v>
      </c>
      <c r="L239" s="31">
        <v>0</v>
      </c>
      <c r="M239" s="24">
        <f>ROUND(G239*L239,P4)</f>
        <v>0</v>
      </c>
      <c r="N239" s="25" t="s">
        <v>3882</v>
      </c>
      <c r="O239" s="32">
        <f>M239*AA239</f>
        <v>0</v>
      </c>
      <c r="P239" s="1">
        <v>3</v>
      </c>
      <c r="AA239" s="1">
        <f>IF(P239=1,$O$3,IF(P239=2,$O$4,$O$5))</f>
        <v>0</v>
      </c>
    </row>
    <row r="240">
      <c r="A240" s="1" t="s">
        <v>664</v>
      </c>
      <c r="E240" s="27" t="s">
        <v>3883</v>
      </c>
    </row>
    <row r="241" ht="25.5">
      <c r="A241" s="1" t="s">
        <v>665</v>
      </c>
      <c r="E241" s="33" t="s">
        <v>4034</v>
      </c>
    </row>
    <row r="242" ht="153">
      <c r="A242" s="1" t="s">
        <v>666</v>
      </c>
      <c r="E242" s="27" t="s">
        <v>4143</v>
      </c>
    </row>
    <row r="243">
      <c r="A243" s="1" t="s">
        <v>659</v>
      </c>
      <c r="B243" s="1">
        <v>58</v>
      </c>
      <c r="C243" s="26" t="s">
        <v>1977</v>
      </c>
      <c r="D243" t="s">
        <v>661</v>
      </c>
      <c r="E243" s="27" t="s">
        <v>1978</v>
      </c>
      <c r="F243" s="28" t="s">
        <v>868</v>
      </c>
      <c r="G243" s="29">
        <v>4</v>
      </c>
      <c r="H243" s="28">
        <v>0</v>
      </c>
      <c r="I243" s="30">
        <f>ROUND(G243*H243,P4)</f>
        <v>0</v>
      </c>
      <c r="L243" s="31">
        <v>0</v>
      </c>
      <c r="M243" s="24">
        <f>ROUND(G243*L243,P4)</f>
        <v>0</v>
      </c>
      <c r="N243" s="25" t="s">
        <v>3882</v>
      </c>
      <c r="O243" s="32">
        <f>M243*AA243</f>
        <v>0</v>
      </c>
      <c r="P243" s="1">
        <v>3</v>
      </c>
      <c r="AA243" s="1">
        <f>IF(P243=1,$O$3,IF(P243=2,$O$4,$O$5))</f>
        <v>0</v>
      </c>
    </row>
    <row r="244">
      <c r="A244" s="1" t="s">
        <v>664</v>
      </c>
      <c r="E244" s="27" t="s">
        <v>3883</v>
      </c>
    </row>
    <row r="245" ht="25.5">
      <c r="A245" s="1" t="s">
        <v>665</v>
      </c>
      <c r="E245" s="33" t="s">
        <v>4034</v>
      </c>
    </row>
    <row r="246" ht="153">
      <c r="A246" s="1" t="s">
        <v>666</v>
      </c>
      <c r="E246" s="27" t="s">
        <v>4144</v>
      </c>
    </row>
    <row r="247">
      <c r="A247" s="1" t="s">
        <v>656</v>
      </c>
      <c r="C247" s="22" t="s">
        <v>3992</v>
      </c>
      <c r="E247" s="23" t="s">
        <v>3993</v>
      </c>
      <c r="L247" s="24">
        <f>SUMIFS(L248:L275,A248:A275,"P")</f>
        <v>0</v>
      </c>
      <c r="M247" s="24">
        <f>SUMIFS(M248:M275,A248:A275,"P")</f>
        <v>0</v>
      </c>
      <c r="N247" s="25"/>
    </row>
    <row r="248">
      <c r="A248" s="1" t="s">
        <v>659</v>
      </c>
      <c r="B248" s="1">
        <v>59</v>
      </c>
      <c r="C248" s="26" t="s">
        <v>4145</v>
      </c>
      <c r="D248" t="s">
        <v>661</v>
      </c>
      <c r="E248" s="27" t="s">
        <v>4146</v>
      </c>
      <c r="F248" s="28" t="s">
        <v>683</v>
      </c>
      <c r="G248" s="29">
        <v>6</v>
      </c>
      <c r="H248" s="28">
        <v>0</v>
      </c>
      <c r="I248" s="30">
        <f>ROUND(G248*H248,P4)</f>
        <v>0</v>
      </c>
      <c r="L248" s="31">
        <v>0</v>
      </c>
      <c r="M248" s="24">
        <f>ROUND(G248*L248,P4)</f>
        <v>0</v>
      </c>
      <c r="N248" s="25" t="s">
        <v>3882</v>
      </c>
      <c r="O248" s="32">
        <f>M248*AA248</f>
        <v>0</v>
      </c>
      <c r="P248" s="1">
        <v>3</v>
      </c>
      <c r="AA248" s="1">
        <f>IF(P248=1,$O$3,IF(P248=2,$O$4,$O$5))</f>
        <v>0</v>
      </c>
    </row>
    <row r="249">
      <c r="A249" s="1" t="s">
        <v>664</v>
      </c>
      <c r="E249" s="27" t="s">
        <v>3883</v>
      </c>
    </row>
    <row r="250" ht="25.5">
      <c r="A250" s="1" t="s">
        <v>665</v>
      </c>
      <c r="E250" s="33" t="s">
        <v>4034</v>
      </c>
    </row>
    <row r="251" ht="89.25">
      <c r="A251" s="1" t="s">
        <v>666</v>
      </c>
      <c r="E251" s="27" t="s">
        <v>1960</v>
      </c>
    </row>
    <row r="252">
      <c r="A252" s="1" t="s">
        <v>659</v>
      </c>
      <c r="B252" s="1">
        <v>60</v>
      </c>
      <c r="C252" s="26" t="s">
        <v>4147</v>
      </c>
      <c r="D252" t="s">
        <v>661</v>
      </c>
      <c r="E252" s="27" t="s">
        <v>4148</v>
      </c>
      <c r="F252" s="28" t="s">
        <v>683</v>
      </c>
      <c r="G252" s="29">
        <v>6</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4034</v>
      </c>
    </row>
    <row r="255" ht="102">
      <c r="A255" s="1" t="s">
        <v>666</v>
      </c>
      <c r="E255" s="27" t="s">
        <v>1963</v>
      </c>
    </row>
    <row r="256">
      <c r="A256" s="1" t="s">
        <v>659</v>
      </c>
      <c r="B256" s="1">
        <v>61</v>
      </c>
      <c r="C256" s="26" t="s">
        <v>4149</v>
      </c>
      <c r="D256" t="s">
        <v>661</v>
      </c>
      <c r="E256" s="27" t="s">
        <v>4150</v>
      </c>
      <c r="F256" s="28" t="s">
        <v>683</v>
      </c>
      <c r="G256" s="29">
        <v>5</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4034</v>
      </c>
    </row>
    <row r="259" ht="89.25">
      <c r="A259" s="1" t="s">
        <v>666</v>
      </c>
      <c r="E259" s="27" t="s">
        <v>1960</v>
      </c>
    </row>
    <row r="260">
      <c r="A260" s="1" t="s">
        <v>659</v>
      </c>
      <c r="B260" s="1">
        <v>62</v>
      </c>
      <c r="C260" s="26" t="s">
        <v>2742</v>
      </c>
      <c r="D260" t="s">
        <v>661</v>
      </c>
      <c r="E260" s="27" t="s">
        <v>2743</v>
      </c>
      <c r="F260" s="28" t="s">
        <v>683</v>
      </c>
      <c r="G260" s="29">
        <v>5</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4034</v>
      </c>
    </row>
    <row r="263" ht="102">
      <c r="A263" s="1" t="s">
        <v>666</v>
      </c>
      <c r="E263" s="27" t="s">
        <v>1963</v>
      </c>
    </row>
    <row r="264">
      <c r="A264" s="1" t="s">
        <v>659</v>
      </c>
      <c r="B264" s="1">
        <v>63</v>
      </c>
      <c r="C264" s="26" t="s">
        <v>4021</v>
      </c>
      <c r="D264" t="s">
        <v>661</v>
      </c>
      <c r="E264" s="27" t="s">
        <v>4151</v>
      </c>
      <c r="F264" s="28" t="s">
        <v>683</v>
      </c>
      <c r="G264" s="29">
        <v>1</v>
      </c>
      <c r="H264" s="28">
        <v>0</v>
      </c>
      <c r="I264" s="30">
        <f>ROUND(G264*H264,P4)</f>
        <v>0</v>
      </c>
      <c r="L264" s="31">
        <v>0</v>
      </c>
      <c r="M264" s="24">
        <f>ROUND(G264*L264,P4)</f>
        <v>0</v>
      </c>
      <c r="N264" s="25" t="s">
        <v>3882</v>
      </c>
      <c r="O264" s="32">
        <f>M264*AA264</f>
        <v>0</v>
      </c>
      <c r="P264" s="1">
        <v>3</v>
      </c>
      <c r="AA264" s="1">
        <f>IF(P264=1,$O$3,IF(P264=2,$O$4,$O$5))</f>
        <v>0</v>
      </c>
    </row>
    <row r="265">
      <c r="A265" s="1" t="s">
        <v>664</v>
      </c>
      <c r="E265" s="27" t="s">
        <v>3883</v>
      </c>
    </row>
    <row r="266" ht="25.5">
      <c r="A266" s="1" t="s">
        <v>665</v>
      </c>
      <c r="E266" s="33" t="s">
        <v>4034</v>
      </c>
    </row>
    <row r="267" ht="63.75">
      <c r="A267" s="1" t="s">
        <v>666</v>
      </c>
      <c r="E267" s="27" t="s">
        <v>4152</v>
      </c>
    </row>
    <row r="268">
      <c r="A268" s="1" t="s">
        <v>659</v>
      </c>
      <c r="B268" s="1">
        <v>64</v>
      </c>
      <c r="C268" s="26" t="s">
        <v>4025</v>
      </c>
      <c r="D268" t="s">
        <v>661</v>
      </c>
      <c r="E268" s="27" t="s">
        <v>4026</v>
      </c>
      <c r="F268" s="28" t="s">
        <v>683</v>
      </c>
      <c r="G268" s="29">
        <v>3</v>
      </c>
      <c r="H268" s="28">
        <v>0</v>
      </c>
      <c r="I268" s="30">
        <f>ROUND(G268*H268,P4)</f>
        <v>0</v>
      </c>
      <c r="L268" s="31">
        <v>0</v>
      </c>
      <c r="M268" s="24">
        <f>ROUND(G268*L268,P4)</f>
        <v>0</v>
      </c>
      <c r="N268" s="25" t="s">
        <v>3882</v>
      </c>
      <c r="O268" s="32">
        <f>M268*AA268</f>
        <v>0</v>
      </c>
      <c r="P268" s="1">
        <v>3</v>
      </c>
      <c r="AA268" s="1">
        <f>IF(P268=1,$O$3,IF(P268=2,$O$4,$O$5))</f>
        <v>0</v>
      </c>
    </row>
    <row r="269">
      <c r="A269" s="1" t="s">
        <v>664</v>
      </c>
      <c r="E269" s="27" t="s">
        <v>3883</v>
      </c>
    </row>
    <row r="270" ht="25.5">
      <c r="A270" s="1" t="s">
        <v>665</v>
      </c>
      <c r="E270" s="33" t="s">
        <v>4034</v>
      </c>
    </row>
    <row r="271" ht="63.75">
      <c r="A271" s="1" t="s">
        <v>666</v>
      </c>
      <c r="E271" s="27" t="s">
        <v>4153</v>
      </c>
    </row>
    <row r="272">
      <c r="A272" s="1" t="s">
        <v>659</v>
      </c>
      <c r="B272" s="1">
        <v>65</v>
      </c>
      <c r="C272" s="26" t="s">
        <v>2106</v>
      </c>
      <c r="D272" t="s">
        <v>661</v>
      </c>
      <c r="E272" s="27" t="s">
        <v>2107</v>
      </c>
      <c r="F272" s="28" t="s">
        <v>683</v>
      </c>
      <c r="G272" s="29">
        <v>2</v>
      </c>
      <c r="H272" s="28">
        <v>0</v>
      </c>
      <c r="I272" s="30">
        <f>ROUND(G272*H272,P4)</f>
        <v>0</v>
      </c>
      <c r="L272" s="31">
        <v>0</v>
      </c>
      <c r="M272" s="24">
        <f>ROUND(G272*L272,P4)</f>
        <v>0</v>
      </c>
      <c r="N272" s="25" t="s">
        <v>3882</v>
      </c>
      <c r="O272" s="32">
        <f>M272*AA272</f>
        <v>0</v>
      </c>
      <c r="P272" s="1">
        <v>3</v>
      </c>
      <c r="AA272" s="1">
        <f>IF(P272=1,$O$3,IF(P272=2,$O$4,$O$5))</f>
        <v>0</v>
      </c>
    </row>
    <row r="273">
      <c r="A273" s="1" t="s">
        <v>664</v>
      </c>
      <c r="E273" s="27" t="s">
        <v>3883</v>
      </c>
    </row>
    <row r="274" ht="25.5">
      <c r="A274" s="1" t="s">
        <v>665</v>
      </c>
      <c r="E274" s="33" t="s">
        <v>4034</v>
      </c>
    </row>
    <row r="275" ht="114.75">
      <c r="A275" s="1" t="s">
        <v>666</v>
      </c>
      <c r="E275" s="27" t="s">
        <v>4154</v>
      </c>
    </row>
  </sheetData>
  <sheetProtection sheet="1" objects="1" scenarios="1" spinCount="100000" saltValue="S0MhPPtCCiJBLPSMtbj6XC4359hp1/4ks/mUd45SeTO58di2U8ud4RJD7KD/1/Mwb5VHEe/h0mSnL0p4chCbtw==" hashValue="Tqp1yGvIAhwLdXHblvqrs0qzNxIk5p/+tI1dQHnfze0WNd8zMOL/6XhlfcS2aymsC/22CPp40Jdr9564xG8A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4177</v>
      </c>
      <c r="E8" s="23" t="s">
        <v>169</v>
      </c>
      <c r="L8" s="24">
        <f>L9+L30+L43+L88+L101+L218+L251+L264</f>
        <v>0</v>
      </c>
      <c r="M8" s="24">
        <f>M9+M30+M43+M88+M101+M218+M251+M264</f>
        <v>0</v>
      </c>
      <c r="N8" s="25"/>
    </row>
    <row r="9">
      <c r="A9" s="1" t="s">
        <v>656</v>
      </c>
      <c r="C9" s="22" t="s">
        <v>4178</v>
      </c>
      <c r="E9" s="23" t="s">
        <v>4033</v>
      </c>
      <c r="L9" s="24">
        <f>SUMIFS(L10:L29,A10:A29,"P")</f>
        <v>0</v>
      </c>
      <c r="M9" s="24">
        <f>SUMIFS(M10:M29,A10:A29,"P")</f>
        <v>0</v>
      </c>
      <c r="N9" s="25"/>
    </row>
    <row r="10" ht="25.5">
      <c r="A10" s="1" t="s">
        <v>659</v>
      </c>
      <c r="B10" s="1">
        <v>1</v>
      </c>
      <c r="C10" s="26" t="s">
        <v>4179</v>
      </c>
      <c r="D10" t="s">
        <v>661</v>
      </c>
      <c r="E10" s="27" t="s">
        <v>4180</v>
      </c>
      <c r="F10" s="28" t="s">
        <v>670</v>
      </c>
      <c r="G10" s="29">
        <v>4</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4181</v>
      </c>
    </row>
    <row r="13" ht="63.75">
      <c r="A13" s="1" t="s">
        <v>666</v>
      </c>
      <c r="E13" s="27" t="s">
        <v>4182</v>
      </c>
    </row>
    <row r="14" ht="25.5">
      <c r="A14" s="1" t="s">
        <v>659</v>
      </c>
      <c r="B14" s="1">
        <v>2</v>
      </c>
      <c r="C14" s="26" t="s">
        <v>1556</v>
      </c>
      <c r="D14" t="s">
        <v>661</v>
      </c>
      <c r="E14" s="27" t="s">
        <v>1557</v>
      </c>
      <c r="F14" s="28" t="s">
        <v>670</v>
      </c>
      <c r="G14" s="29">
        <v>2138</v>
      </c>
      <c r="H14" s="28">
        <v>0</v>
      </c>
      <c r="I14" s="30">
        <f>ROUND(G14*H14,P4)</f>
        <v>0</v>
      </c>
      <c r="L14" s="31">
        <v>0</v>
      </c>
      <c r="M14" s="24">
        <f>ROUND(G14*L14,P4)</f>
        <v>0</v>
      </c>
      <c r="N14" s="25" t="s">
        <v>3882</v>
      </c>
      <c r="O14" s="32">
        <f>M14*AA14</f>
        <v>0</v>
      </c>
      <c r="P14" s="1">
        <v>3</v>
      </c>
      <c r="AA14" s="1">
        <f>IF(P14=1,$O$3,IF(P14=2,$O$4,$O$5))</f>
        <v>0</v>
      </c>
    </row>
    <row r="15">
      <c r="A15" s="1" t="s">
        <v>664</v>
      </c>
      <c r="E15" s="27" t="s">
        <v>4183</v>
      </c>
    </row>
    <row r="16" ht="25.5">
      <c r="A16" s="1" t="s">
        <v>665</v>
      </c>
      <c r="E16" s="33" t="s">
        <v>4181</v>
      </c>
    </row>
    <row r="17" ht="25.5">
      <c r="A17" s="1" t="s">
        <v>666</v>
      </c>
      <c r="E17" s="27" t="s">
        <v>4184</v>
      </c>
    </row>
    <row r="18">
      <c r="A18" s="1" t="s">
        <v>659</v>
      </c>
      <c r="B18" s="1">
        <v>3</v>
      </c>
      <c r="C18" s="26" t="s">
        <v>2828</v>
      </c>
      <c r="D18" t="s">
        <v>661</v>
      </c>
      <c r="E18" s="27" t="s">
        <v>2829</v>
      </c>
      <c r="F18" s="28" t="s">
        <v>670</v>
      </c>
      <c r="G18" s="29">
        <v>40</v>
      </c>
      <c r="H18" s="28">
        <v>0</v>
      </c>
      <c r="I18" s="30">
        <f>ROUND(G18*H18,P4)</f>
        <v>0</v>
      </c>
      <c r="L18" s="31">
        <v>0</v>
      </c>
      <c r="M18" s="24">
        <f>ROUND(G18*L18,P4)</f>
        <v>0</v>
      </c>
      <c r="N18" s="25" t="s">
        <v>3882</v>
      </c>
      <c r="O18" s="32">
        <f>M18*AA18</f>
        <v>0</v>
      </c>
      <c r="P18" s="1">
        <v>3</v>
      </c>
      <c r="AA18" s="1">
        <f>IF(P18=1,$O$3,IF(P18=2,$O$4,$O$5))</f>
        <v>0</v>
      </c>
    </row>
    <row r="19" ht="25.5">
      <c r="A19" s="1" t="s">
        <v>664</v>
      </c>
      <c r="E19" s="27" t="s">
        <v>4185</v>
      </c>
    </row>
    <row r="20" ht="25.5">
      <c r="A20" s="1" t="s">
        <v>665</v>
      </c>
      <c r="E20" s="33" t="s">
        <v>4181</v>
      </c>
    </row>
    <row r="21" ht="25.5">
      <c r="A21" s="1" t="s">
        <v>666</v>
      </c>
      <c r="E21" s="27" t="s">
        <v>4184</v>
      </c>
    </row>
    <row r="22" ht="25.5">
      <c r="A22" s="1" t="s">
        <v>659</v>
      </c>
      <c r="B22" s="1">
        <v>4</v>
      </c>
      <c r="C22" s="26" t="s">
        <v>4186</v>
      </c>
      <c r="D22" t="s">
        <v>661</v>
      </c>
      <c r="E22" s="27" t="s">
        <v>4187</v>
      </c>
      <c r="F22" s="28" t="s">
        <v>683</v>
      </c>
      <c r="G22" s="29">
        <v>100</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4181</v>
      </c>
    </row>
    <row r="25" ht="25.5">
      <c r="A25" s="1" t="s">
        <v>666</v>
      </c>
      <c r="E25" s="27" t="s">
        <v>4188</v>
      </c>
    </row>
    <row r="26">
      <c r="A26" s="1" t="s">
        <v>659</v>
      </c>
      <c r="B26" s="1">
        <v>5</v>
      </c>
      <c r="C26" s="26" t="s">
        <v>1827</v>
      </c>
      <c r="D26" t="s">
        <v>661</v>
      </c>
      <c r="E26" s="27" t="s">
        <v>1828</v>
      </c>
      <c r="F26" s="28" t="s">
        <v>670</v>
      </c>
      <c r="G26" s="29">
        <v>2138</v>
      </c>
      <c r="H26" s="28">
        <v>0</v>
      </c>
      <c r="I26" s="30">
        <f>ROUND(G26*H26,P4)</f>
        <v>0</v>
      </c>
      <c r="L26" s="31">
        <v>0</v>
      </c>
      <c r="M26" s="24">
        <f>ROUND(G26*L26,P4)</f>
        <v>0</v>
      </c>
      <c r="N26" s="25" t="s">
        <v>3882</v>
      </c>
      <c r="O26" s="32">
        <f>M26*AA26</f>
        <v>0</v>
      </c>
      <c r="P26" s="1">
        <v>3</v>
      </c>
      <c r="AA26" s="1">
        <f>IF(P26=1,$O$3,IF(P26=2,$O$4,$O$5))</f>
        <v>0</v>
      </c>
    </row>
    <row r="27">
      <c r="A27" s="1" t="s">
        <v>664</v>
      </c>
      <c r="E27" s="27" t="s">
        <v>4189</v>
      </c>
    </row>
    <row r="28" ht="25.5">
      <c r="A28" s="1" t="s">
        <v>665</v>
      </c>
      <c r="E28" s="33" t="s">
        <v>4181</v>
      </c>
    </row>
    <row r="29" ht="51">
      <c r="A29" s="1" t="s">
        <v>666</v>
      </c>
      <c r="E29" s="27" t="s">
        <v>4190</v>
      </c>
    </row>
    <row r="30">
      <c r="A30" s="1" t="s">
        <v>656</v>
      </c>
      <c r="C30" s="22" t="s">
        <v>4040</v>
      </c>
      <c r="E30" s="23" t="s">
        <v>4041</v>
      </c>
      <c r="L30" s="24">
        <f>SUMIFS(L31:L42,A31:A42,"P")</f>
        <v>0</v>
      </c>
      <c r="M30" s="24">
        <f>SUMIFS(M31:M42,A31:A42,"P")</f>
        <v>0</v>
      </c>
      <c r="N30" s="25"/>
    </row>
    <row r="31" ht="25.5">
      <c r="A31" s="1" t="s">
        <v>659</v>
      </c>
      <c r="B31" s="1">
        <v>6</v>
      </c>
      <c r="C31" s="26" t="s">
        <v>4191</v>
      </c>
      <c r="D31" t="s">
        <v>661</v>
      </c>
      <c r="E31" s="27" t="s">
        <v>4192</v>
      </c>
      <c r="F31" s="28" t="s">
        <v>683</v>
      </c>
      <c r="G31" s="29">
        <v>2</v>
      </c>
      <c r="H31" s="28">
        <v>0</v>
      </c>
      <c r="I31" s="30">
        <f>ROUND(G31*H31,P4)</f>
        <v>0</v>
      </c>
      <c r="L31" s="31">
        <v>0</v>
      </c>
      <c r="M31" s="24">
        <f>ROUND(G31*L31,P4)</f>
        <v>0</v>
      </c>
      <c r="N31" s="25" t="s">
        <v>3882</v>
      </c>
      <c r="O31" s="32">
        <f>M31*AA31</f>
        <v>0</v>
      </c>
      <c r="P31" s="1">
        <v>3</v>
      </c>
      <c r="AA31" s="1">
        <f>IF(P31=1,$O$3,IF(P31=2,$O$4,$O$5))</f>
        <v>0</v>
      </c>
    </row>
    <row r="32">
      <c r="A32" s="1" t="s">
        <v>664</v>
      </c>
      <c r="E32" s="27" t="s">
        <v>4193</v>
      </c>
    </row>
    <row r="33" ht="25.5">
      <c r="A33" s="1" t="s">
        <v>665</v>
      </c>
      <c r="E33" s="33" t="s">
        <v>4181</v>
      </c>
    </row>
    <row r="34" ht="25.5">
      <c r="A34" s="1" t="s">
        <v>666</v>
      </c>
      <c r="E34" s="27" t="s">
        <v>4194</v>
      </c>
    </row>
    <row r="35">
      <c r="A35" s="1" t="s">
        <v>659</v>
      </c>
      <c r="B35" s="1">
        <v>7</v>
      </c>
      <c r="C35" s="26" t="s">
        <v>3331</v>
      </c>
      <c r="D35" t="s">
        <v>661</v>
      </c>
      <c r="E35" s="27" t="s">
        <v>3332</v>
      </c>
      <c r="F35" s="28" t="s">
        <v>683</v>
      </c>
      <c r="G35" s="29">
        <v>4</v>
      </c>
      <c r="H35" s="28">
        <v>0</v>
      </c>
      <c r="I35" s="30">
        <f>ROUND(G35*H35,P4)</f>
        <v>0</v>
      </c>
      <c r="L35" s="31">
        <v>0</v>
      </c>
      <c r="M35" s="24">
        <f>ROUND(G35*L35,P4)</f>
        <v>0</v>
      </c>
      <c r="N35" s="25" t="s">
        <v>3882</v>
      </c>
      <c r="O35" s="32">
        <f>M35*AA35</f>
        <v>0</v>
      </c>
      <c r="P35" s="1">
        <v>3</v>
      </c>
      <c r="AA35" s="1">
        <f>IF(P35=1,$O$3,IF(P35=2,$O$4,$O$5))</f>
        <v>0</v>
      </c>
    </row>
    <row r="36">
      <c r="A36" s="1" t="s">
        <v>664</v>
      </c>
      <c r="E36" s="27" t="s">
        <v>4195</v>
      </c>
    </row>
    <row r="37" ht="25.5">
      <c r="A37" s="1" t="s">
        <v>665</v>
      </c>
      <c r="E37" s="33" t="s">
        <v>4181</v>
      </c>
    </row>
    <row r="38" ht="38.25">
      <c r="A38" s="1" t="s">
        <v>666</v>
      </c>
      <c r="E38" s="27" t="s">
        <v>4196</v>
      </c>
    </row>
    <row r="39">
      <c r="A39" s="1" t="s">
        <v>659</v>
      </c>
      <c r="B39" s="1">
        <v>8</v>
      </c>
      <c r="C39" s="26" t="s">
        <v>4197</v>
      </c>
      <c r="D39" t="s">
        <v>661</v>
      </c>
      <c r="E39" s="27" t="s">
        <v>4198</v>
      </c>
      <c r="F39" s="28" t="s">
        <v>683</v>
      </c>
      <c r="G39" s="29">
        <v>4</v>
      </c>
      <c r="H39" s="28">
        <v>0</v>
      </c>
      <c r="I39" s="30">
        <f>ROUND(G39*H39,P4)</f>
        <v>0</v>
      </c>
      <c r="L39" s="31">
        <v>0</v>
      </c>
      <c r="M39" s="24">
        <f>ROUND(G39*L39,P4)</f>
        <v>0</v>
      </c>
      <c r="N39" s="25" t="s">
        <v>3882</v>
      </c>
      <c r="O39" s="32">
        <f>M39*AA39</f>
        <v>0</v>
      </c>
      <c r="P39" s="1">
        <v>3</v>
      </c>
      <c r="AA39" s="1">
        <f>IF(P39=1,$O$3,IF(P39=2,$O$4,$O$5))</f>
        <v>0</v>
      </c>
    </row>
    <row r="40">
      <c r="A40" s="1" t="s">
        <v>664</v>
      </c>
      <c r="E40" s="27" t="s">
        <v>4195</v>
      </c>
    </row>
    <row r="41" ht="25.5">
      <c r="A41" s="1" t="s">
        <v>665</v>
      </c>
      <c r="E41" s="33" t="s">
        <v>4181</v>
      </c>
    </row>
    <row r="42" ht="38.25">
      <c r="A42" s="1" t="s">
        <v>666</v>
      </c>
      <c r="E42" s="27" t="s">
        <v>4199</v>
      </c>
    </row>
    <row r="43">
      <c r="A43" s="1" t="s">
        <v>656</v>
      </c>
      <c r="C43" s="22" t="s">
        <v>4200</v>
      </c>
      <c r="E43" s="23" t="s">
        <v>4201</v>
      </c>
      <c r="L43" s="24">
        <f>SUMIFS(L44:L87,A44:A87,"P")</f>
        <v>0</v>
      </c>
      <c r="M43" s="24">
        <f>SUMIFS(M44:M87,A44:A87,"P")</f>
        <v>0</v>
      </c>
      <c r="N43" s="25"/>
    </row>
    <row r="44" ht="25.5">
      <c r="A44" s="1" t="s">
        <v>659</v>
      </c>
      <c r="B44" s="1">
        <v>9</v>
      </c>
      <c r="C44" s="26" t="s">
        <v>3334</v>
      </c>
      <c r="D44" t="s">
        <v>661</v>
      </c>
      <c r="E44" s="27" t="s">
        <v>3335</v>
      </c>
      <c r="F44" s="28" t="s">
        <v>670</v>
      </c>
      <c r="G44" s="29">
        <v>30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4202</v>
      </c>
    </row>
    <row r="47" ht="38.25">
      <c r="A47" s="1" t="s">
        <v>666</v>
      </c>
      <c r="E47" s="27" t="s">
        <v>4203</v>
      </c>
    </row>
    <row r="48">
      <c r="A48" s="1" t="s">
        <v>659</v>
      </c>
      <c r="B48" s="1">
        <v>10</v>
      </c>
      <c r="C48" s="26" t="s">
        <v>1220</v>
      </c>
      <c r="D48" t="s">
        <v>661</v>
      </c>
      <c r="E48" s="27" t="s">
        <v>1221</v>
      </c>
      <c r="F48" s="28" t="s">
        <v>670</v>
      </c>
      <c r="G48" s="29">
        <v>69</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4202</v>
      </c>
    </row>
    <row r="51" ht="38.25">
      <c r="A51" s="1" t="s">
        <v>666</v>
      </c>
      <c r="E51" s="27" t="s">
        <v>4203</v>
      </c>
    </row>
    <row r="52">
      <c r="A52" s="1" t="s">
        <v>659</v>
      </c>
      <c r="B52" s="1">
        <v>11</v>
      </c>
      <c r="C52" s="26" t="s">
        <v>962</v>
      </c>
      <c r="D52" t="s">
        <v>661</v>
      </c>
      <c r="E52" s="27" t="s">
        <v>963</v>
      </c>
      <c r="F52" s="28" t="s">
        <v>670</v>
      </c>
      <c r="G52" s="29">
        <v>55</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4202</v>
      </c>
    </row>
    <row r="55" ht="38.25">
      <c r="A55" s="1" t="s">
        <v>666</v>
      </c>
      <c r="E55" s="27" t="s">
        <v>4203</v>
      </c>
    </row>
    <row r="56">
      <c r="A56" s="1" t="s">
        <v>659</v>
      </c>
      <c r="B56" s="1">
        <v>12</v>
      </c>
      <c r="C56" s="26" t="s">
        <v>4204</v>
      </c>
      <c r="D56" t="s">
        <v>661</v>
      </c>
      <c r="E56" s="27" t="s">
        <v>4205</v>
      </c>
      <c r="F56" s="28" t="s">
        <v>670</v>
      </c>
      <c r="G56" s="29">
        <v>212</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4202</v>
      </c>
    </row>
    <row r="59" ht="38.25">
      <c r="A59" s="1" t="s">
        <v>666</v>
      </c>
      <c r="E59" s="27" t="s">
        <v>4203</v>
      </c>
    </row>
    <row r="60">
      <c r="A60" s="1" t="s">
        <v>659</v>
      </c>
      <c r="B60" s="1">
        <v>13</v>
      </c>
      <c r="C60" s="26" t="s">
        <v>4206</v>
      </c>
      <c r="D60" t="s">
        <v>661</v>
      </c>
      <c r="E60" s="27" t="s">
        <v>4207</v>
      </c>
      <c r="F60" s="28" t="s">
        <v>670</v>
      </c>
      <c r="G60" s="29">
        <v>96</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4202</v>
      </c>
    </row>
    <row r="63" ht="38.25">
      <c r="A63" s="1" t="s">
        <v>666</v>
      </c>
      <c r="E63" s="27" t="s">
        <v>4203</v>
      </c>
    </row>
    <row r="64" ht="25.5">
      <c r="A64" s="1" t="s">
        <v>659</v>
      </c>
      <c r="B64" s="1">
        <v>14</v>
      </c>
      <c r="C64" s="26" t="s">
        <v>1224</v>
      </c>
      <c r="D64" t="s">
        <v>661</v>
      </c>
      <c r="E64" s="27" t="s">
        <v>1225</v>
      </c>
      <c r="F64" s="28" t="s">
        <v>683</v>
      </c>
      <c r="G64" s="29">
        <v>8</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4202</v>
      </c>
    </row>
    <row r="67" ht="38.25">
      <c r="A67" s="1" t="s">
        <v>666</v>
      </c>
      <c r="E67" s="27" t="s">
        <v>4208</v>
      </c>
    </row>
    <row r="68" ht="25.5">
      <c r="A68" s="1" t="s">
        <v>659</v>
      </c>
      <c r="B68" s="1">
        <v>15</v>
      </c>
      <c r="C68" s="26" t="s">
        <v>1340</v>
      </c>
      <c r="D68" t="s">
        <v>661</v>
      </c>
      <c r="E68" s="27" t="s">
        <v>1341</v>
      </c>
      <c r="F68" s="28" t="s">
        <v>683</v>
      </c>
      <c r="G68" s="29">
        <v>14</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4202</v>
      </c>
    </row>
    <row r="71" ht="38.25">
      <c r="A71" s="1" t="s">
        <v>666</v>
      </c>
      <c r="E71" s="27" t="s">
        <v>4208</v>
      </c>
    </row>
    <row r="72" ht="25.5">
      <c r="A72" s="1" t="s">
        <v>659</v>
      </c>
      <c r="B72" s="1">
        <v>16</v>
      </c>
      <c r="C72" s="26" t="s">
        <v>969</v>
      </c>
      <c r="D72" t="s">
        <v>661</v>
      </c>
      <c r="E72" s="27" t="s">
        <v>970</v>
      </c>
      <c r="F72" s="28" t="s">
        <v>683</v>
      </c>
      <c r="G72" s="29">
        <v>6</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4202</v>
      </c>
    </row>
    <row r="75" ht="38.25">
      <c r="A75" s="1" t="s">
        <v>666</v>
      </c>
      <c r="E75" s="27" t="s">
        <v>4208</v>
      </c>
    </row>
    <row r="76" ht="25.5">
      <c r="A76" s="1" t="s">
        <v>659</v>
      </c>
      <c r="B76" s="1">
        <v>17</v>
      </c>
      <c r="C76" s="26" t="s">
        <v>4002</v>
      </c>
      <c r="D76" t="s">
        <v>661</v>
      </c>
      <c r="E76" s="27" t="s">
        <v>4003</v>
      </c>
      <c r="F76" s="28" t="s">
        <v>683</v>
      </c>
      <c r="G76" s="29">
        <v>14</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4202</v>
      </c>
    </row>
    <row r="79" ht="38.25">
      <c r="A79" s="1" t="s">
        <v>666</v>
      </c>
      <c r="E79" s="27" t="s">
        <v>4208</v>
      </c>
    </row>
    <row r="80" ht="25.5">
      <c r="A80" s="1" t="s">
        <v>659</v>
      </c>
      <c r="B80" s="1">
        <v>18</v>
      </c>
      <c r="C80" s="26" t="s">
        <v>4209</v>
      </c>
      <c r="D80" t="s">
        <v>661</v>
      </c>
      <c r="E80" s="27" t="s">
        <v>4210</v>
      </c>
      <c r="F80" s="28" t="s">
        <v>683</v>
      </c>
      <c r="G80" s="29">
        <v>8</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4202</v>
      </c>
    </row>
    <row r="83" ht="38.25">
      <c r="A83" s="1" t="s">
        <v>666</v>
      </c>
      <c r="E83" s="27" t="s">
        <v>4208</v>
      </c>
    </row>
    <row r="84">
      <c r="A84" s="1" t="s">
        <v>659</v>
      </c>
      <c r="B84" s="1">
        <v>19</v>
      </c>
      <c r="C84" s="26" t="s">
        <v>4004</v>
      </c>
      <c r="D84" t="s">
        <v>661</v>
      </c>
      <c r="E84" s="27" t="s">
        <v>4005</v>
      </c>
      <c r="F84" s="28" t="s">
        <v>683</v>
      </c>
      <c r="G84" s="29">
        <v>200</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4202</v>
      </c>
    </row>
    <row r="87" ht="25.5">
      <c r="A87" s="1" t="s">
        <v>666</v>
      </c>
      <c r="E87" s="27" t="s">
        <v>4211</v>
      </c>
    </row>
    <row r="88">
      <c r="A88" s="1" t="s">
        <v>656</v>
      </c>
      <c r="C88" s="22" t="s">
        <v>4071</v>
      </c>
      <c r="E88" s="23" t="s">
        <v>4072</v>
      </c>
      <c r="L88" s="24">
        <f>SUMIFS(L89:L100,A89:A100,"P")</f>
        <v>0</v>
      </c>
      <c r="M88" s="24">
        <f>SUMIFS(M89:M100,A89:A100,"P")</f>
        <v>0</v>
      </c>
      <c r="N88" s="25"/>
    </row>
    <row r="89">
      <c r="A89" s="1" t="s">
        <v>659</v>
      </c>
      <c r="B89" s="1">
        <v>20</v>
      </c>
      <c r="C89" s="26" t="s">
        <v>4212</v>
      </c>
      <c r="D89" t="s">
        <v>661</v>
      </c>
      <c r="E89" s="27" t="s">
        <v>4213</v>
      </c>
      <c r="F89" s="28" t="s">
        <v>683</v>
      </c>
      <c r="G89" s="29">
        <v>37</v>
      </c>
      <c r="H89" s="28">
        <v>0</v>
      </c>
      <c r="I89" s="30">
        <f>ROUND(G89*H89,P4)</f>
        <v>0</v>
      </c>
      <c r="L89" s="31">
        <v>0</v>
      </c>
      <c r="M89" s="24">
        <f>ROUND(G89*L89,P4)</f>
        <v>0</v>
      </c>
      <c r="N89" s="25" t="s">
        <v>3882</v>
      </c>
      <c r="O89" s="32">
        <f>M89*AA89</f>
        <v>0</v>
      </c>
      <c r="P89" s="1">
        <v>3</v>
      </c>
      <c r="AA89" s="1">
        <f>IF(P89=1,$O$3,IF(P89=2,$O$4,$O$5))</f>
        <v>0</v>
      </c>
    </row>
    <row r="90">
      <c r="A90" s="1" t="s">
        <v>664</v>
      </c>
      <c r="E90" s="27" t="s">
        <v>3883</v>
      </c>
    </row>
    <row r="91" ht="25.5">
      <c r="A91" s="1" t="s">
        <v>665</v>
      </c>
      <c r="E91" s="33" t="s">
        <v>4202</v>
      </c>
    </row>
    <row r="92" ht="38.25">
      <c r="A92" s="1" t="s">
        <v>666</v>
      </c>
      <c r="E92" s="27" t="s">
        <v>4214</v>
      </c>
    </row>
    <row r="93">
      <c r="A93" s="1" t="s">
        <v>659</v>
      </c>
      <c r="B93" s="1">
        <v>21</v>
      </c>
      <c r="C93" s="26" t="s">
        <v>4084</v>
      </c>
      <c r="D93" t="s">
        <v>661</v>
      </c>
      <c r="E93" s="27" t="s">
        <v>4085</v>
      </c>
      <c r="F93" s="28" t="s">
        <v>683</v>
      </c>
      <c r="G93" s="29">
        <v>3</v>
      </c>
      <c r="H93" s="28">
        <v>0</v>
      </c>
      <c r="I93" s="30">
        <f>ROUND(G93*H93,P4)</f>
        <v>0</v>
      </c>
      <c r="L93" s="31">
        <v>0</v>
      </c>
      <c r="M93" s="24">
        <f>ROUND(G93*L93,P4)</f>
        <v>0</v>
      </c>
      <c r="N93" s="25" t="s">
        <v>3882</v>
      </c>
      <c r="O93" s="32">
        <f>M93*AA93</f>
        <v>0</v>
      </c>
      <c r="P93" s="1">
        <v>3</v>
      </c>
      <c r="AA93" s="1">
        <f>IF(P93=1,$O$3,IF(P93=2,$O$4,$O$5))</f>
        <v>0</v>
      </c>
    </row>
    <row r="94">
      <c r="A94" s="1" t="s">
        <v>664</v>
      </c>
      <c r="E94" s="27" t="s">
        <v>3883</v>
      </c>
    </row>
    <row r="95" ht="25.5">
      <c r="A95" s="1" t="s">
        <v>665</v>
      </c>
      <c r="E95" s="33" t="s">
        <v>4202</v>
      </c>
    </row>
    <row r="96" ht="38.25">
      <c r="A96" s="1" t="s">
        <v>666</v>
      </c>
      <c r="E96" s="27" t="s">
        <v>4214</v>
      </c>
    </row>
    <row r="97">
      <c r="A97" s="1" t="s">
        <v>659</v>
      </c>
      <c r="B97" s="1">
        <v>22</v>
      </c>
      <c r="C97" s="26" t="s">
        <v>4087</v>
      </c>
      <c r="D97" t="s">
        <v>661</v>
      </c>
      <c r="E97" s="27" t="s">
        <v>4088</v>
      </c>
      <c r="F97" s="28" t="s">
        <v>683</v>
      </c>
      <c r="G97" s="29">
        <v>3</v>
      </c>
      <c r="H97" s="28">
        <v>0</v>
      </c>
      <c r="I97" s="30">
        <f>ROUND(G97*H97,P4)</f>
        <v>0</v>
      </c>
      <c r="L97" s="31">
        <v>0</v>
      </c>
      <c r="M97" s="24">
        <f>ROUND(G97*L97,P4)</f>
        <v>0</v>
      </c>
      <c r="N97" s="25" t="s">
        <v>3882</v>
      </c>
      <c r="O97" s="32">
        <f>M97*AA97</f>
        <v>0</v>
      </c>
      <c r="P97" s="1">
        <v>3</v>
      </c>
      <c r="AA97" s="1">
        <f>IF(P97=1,$O$3,IF(P97=2,$O$4,$O$5))</f>
        <v>0</v>
      </c>
    </row>
    <row r="98">
      <c r="A98" s="1" t="s">
        <v>664</v>
      </c>
      <c r="E98" s="27" t="s">
        <v>3883</v>
      </c>
    </row>
    <row r="99" ht="25.5">
      <c r="A99" s="1" t="s">
        <v>665</v>
      </c>
      <c r="E99" s="33" t="s">
        <v>4202</v>
      </c>
    </row>
    <row r="100" ht="38.25">
      <c r="A100" s="1" t="s">
        <v>666</v>
      </c>
      <c r="E100" s="27" t="s">
        <v>4214</v>
      </c>
    </row>
    <row r="101">
      <c r="A101" s="1" t="s">
        <v>656</v>
      </c>
      <c r="C101" s="22" t="s">
        <v>3878</v>
      </c>
      <c r="E101" s="23" t="s">
        <v>3879</v>
      </c>
      <c r="L101" s="24">
        <f>SUMIFS(L102:L217,A102:A217,"P")</f>
        <v>0</v>
      </c>
      <c r="M101" s="24">
        <f>SUMIFS(M102:M217,A102:A217,"P")</f>
        <v>0</v>
      </c>
      <c r="N101" s="25"/>
    </row>
    <row r="102">
      <c r="A102" s="1" t="s">
        <v>659</v>
      </c>
      <c r="B102" s="1">
        <v>23</v>
      </c>
      <c r="C102" s="26" t="s">
        <v>4089</v>
      </c>
      <c r="D102" t="s">
        <v>661</v>
      </c>
      <c r="E102" s="27" t="s">
        <v>4090</v>
      </c>
      <c r="F102" s="28" t="s">
        <v>683</v>
      </c>
      <c r="G102" s="29">
        <v>3</v>
      </c>
      <c r="H102" s="28">
        <v>0</v>
      </c>
      <c r="I102" s="30">
        <f>ROUND(G102*H102,P4)</f>
        <v>0</v>
      </c>
      <c r="L102" s="31">
        <v>0</v>
      </c>
      <c r="M102" s="24">
        <f>ROUND(G102*L102,P4)</f>
        <v>0</v>
      </c>
      <c r="N102" s="25" t="s">
        <v>3882</v>
      </c>
      <c r="O102" s="32">
        <f>M102*AA102</f>
        <v>0</v>
      </c>
      <c r="P102" s="1">
        <v>3</v>
      </c>
      <c r="AA102" s="1">
        <f>IF(P102=1,$O$3,IF(P102=2,$O$4,$O$5))</f>
        <v>0</v>
      </c>
    </row>
    <row r="103">
      <c r="A103" s="1" t="s">
        <v>664</v>
      </c>
      <c r="E103" s="27" t="s">
        <v>3883</v>
      </c>
    </row>
    <row r="104" ht="25.5">
      <c r="A104" s="1" t="s">
        <v>665</v>
      </c>
      <c r="E104" s="33" t="s">
        <v>4215</v>
      </c>
    </row>
    <row r="105" ht="102">
      <c r="A105" s="1" t="s">
        <v>666</v>
      </c>
      <c r="E105" s="27" t="s">
        <v>4216</v>
      </c>
    </row>
    <row r="106">
      <c r="A106" s="1" t="s">
        <v>659</v>
      </c>
      <c r="B106" s="1">
        <v>24</v>
      </c>
      <c r="C106" s="26" t="s">
        <v>4092</v>
      </c>
      <c r="D106" t="s">
        <v>661</v>
      </c>
      <c r="E106" s="27" t="s">
        <v>4093</v>
      </c>
      <c r="F106" s="28" t="s">
        <v>683</v>
      </c>
      <c r="G106" s="29">
        <v>1</v>
      </c>
      <c r="H106" s="28">
        <v>0</v>
      </c>
      <c r="I106" s="30">
        <f>ROUND(G106*H106,P4)</f>
        <v>0</v>
      </c>
      <c r="L106" s="31">
        <v>0</v>
      </c>
      <c r="M106" s="24">
        <f>ROUND(G106*L106,P4)</f>
        <v>0</v>
      </c>
      <c r="N106" s="25" t="s">
        <v>3882</v>
      </c>
      <c r="O106" s="32">
        <f>M106*AA106</f>
        <v>0</v>
      </c>
      <c r="P106" s="1">
        <v>3</v>
      </c>
      <c r="AA106" s="1">
        <f>IF(P106=1,$O$3,IF(P106=2,$O$4,$O$5))</f>
        <v>0</v>
      </c>
    </row>
    <row r="107">
      <c r="A107" s="1" t="s">
        <v>664</v>
      </c>
      <c r="E107" s="27" t="s">
        <v>4094</v>
      </c>
    </row>
    <row r="108" ht="25.5">
      <c r="A108" s="1" t="s">
        <v>665</v>
      </c>
      <c r="E108" s="33" t="s">
        <v>4215</v>
      </c>
    </row>
    <row r="109" ht="89.25">
      <c r="A109" s="1" t="s">
        <v>666</v>
      </c>
      <c r="E109" s="27" t="s">
        <v>4095</v>
      </c>
    </row>
    <row r="110">
      <c r="A110" s="1" t="s">
        <v>659</v>
      </c>
      <c r="B110" s="1">
        <v>25</v>
      </c>
      <c r="C110" s="26" t="s">
        <v>4217</v>
      </c>
      <c r="D110" t="s">
        <v>661</v>
      </c>
      <c r="E110" s="27" t="s">
        <v>4218</v>
      </c>
      <c r="F110" s="28" t="s">
        <v>683</v>
      </c>
      <c r="G110" s="29">
        <v>1</v>
      </c>
      <c r="H110" s="28">
        <v>0</v>
      </c>
      <c r="I110" s="30">
        <f>ROUND(G110*H110,P4)</f>
        <v>0</v>
      </c>
      <c r="L110" s="31">
        <v>0</v>
      </c>
      <c r="M110" s="24">
        <f>ROUND(G110*L110,P4)</f>
        <v>0</v>
      </c>
      <c r="N110" s="25" t="s">
        <v>3882</v>
      </c>
      <c r="O110" s="32">
        <f>M110*AA110</f>
        <v>0</v>
      </c>
      <c r="P110" s="1">
        <v>3</v>
      </c>
      <c r="AA110" s="1">
        <f>IF(P110=1,$O$3,IF(P110=2,$O$4,$O$5))</f>
        <v>0</v>
      </c>
    </row>
    <row r="111">
      <c r="A111" s="1" t="s">
        <v>664</v>
      </c>
      <c r="E111" s="27" t="s">
        <v>4219</v>
      </c>
    </row>
    <row r="112" ht="25.5">
      <c r="A112" s="1" t="s">
        <v>665</v>
      </c>
      <c r="E112" s="33" t="s">
        <v>4215</v>
      </c>
    </row>
    <row r="113" ht="89.25">
      <c r="A113" s="1" t="s">
        <v>666</v>
      </c>
      <c r="E113" s="27" t="s">
        <v>4095</v>
      </c>
    </row>
    <row r="114" ht="25.5">
      <c r="A114" s="1" t="s">
        <v>659</v>
      </c>
      <c r="B114" s="1">
        <v>26</v>
      </c>
      <c r="C114" s="26" t="s">
        <v>4096</v>
      </c>
      <c r="D114" t="s">
        <v>661</v>
      </c>
      <c r="E114" s="27" t="s">
        <v>4097</v>
      </c>
      <c r="F114" s="28" t="s">
        <v>683</v>
      </c>
      <c r="G114" s="29">
        <v>5</v>
      </c>
      <c r="H114" s="28">
        <v>0</v>
      </c>
      <c r="I114" s="30">
        <f>ROUND(G114*H114,P4)</f>
        <v>0</v>
      </c>
      <c r="L114" s="31">
        <v>0</v>
      </c>
      <c r="M114" s="24">
        <f>ROUND(G114*L114,P4)</f>
        <v>0</v>
      </c>
      <c r="N114" s="25" t="s">
        <v>3882</v>
      </c>
      <c r="O114" s="32">
        <f>M114*AA114</f>
        <v>0</v>
      </c>
      <c r="P114" s="1">
        <v>3</v>
      </c>
      <c r="AA114" s="1">
        <f>IF(P114=1,$O$3,IF(P114=2,$O$4,$O$5))</f>
        <v>0</v>
      </c>
    </row>
    <row r="115">
      <c r="A115" s="1" t="s">
        <v>664</v>
      </c>
      <c r="E115" s="27" t="s">
        <v>3883</v>
      </c>
    </row>
    <row r="116" ht="25.5">
      <c r="A116" s="1" t="s">
        <v>665</v>
      </c>
      <c r="E116" s="33" t="s">
        <v>4215</v>
      </c>
    </row>
    <row r="117" ht="89.25">
      <c r="A117" s="1" t="s">
        <v>666</v>
      </c>
      <c r="E117" s="27" t="s">
        <v>4098</v>
      </c>
    </row>
    <row r="118" ht="25.5">
      <c r="A118" s="1" t="s">
        <v>659</v>
      </c>
      <c r="B118" s="1">
        <v>27</v>
      </c>
      <c r="C118" s="26" t="s">
        <v>4220</v>
      </c>
      <c r="D118" t="s">
        <v>661</v>
      </c>
      <c r="E118" s="27" t="s">
        <v>4221</v>
      </c>
      <c r="F118" s="28" t="s">
        <v>683</v>
      </c>
      <c r="G118" s="29">
        <v>3</v>
      </c>
      <c r="H118" s="28">
        <v>0</v>
      </c>
      <c r="I118" s="30">
        <f>ROUND(G118*H118,P4)</f>
        <v>0</v>
      </c>
      <c r="L118" s="31">
        <v>0</v>
      </c>
      <c r="M118" s="24">
        <f>ROUND(G118*L118,P4)</f>
        <v>0</v>
      </c>
      <c r="N118" s="25" t="s">
        <v>3882</v>
      </c>
      <c r="O118" s="32">
        <f>M118*AA118</f>
        <v>0</v>
      </c>
      <c r="P118" s="1">
        <v>3</v>
      </c>
      <c r="AA118" s="1">
        <f>IF(P118=1,$O$3,IF(P118=2,$O$4,$O$5))</f>
        <v>0</v>
      </c>
    </row>
    <row r="119">
      <c r="A119" s="1" t="s">
        <v>664</v>
      </c>
      <c r="E119" s="27" t="s">
        <v>3883</v>
      </c>
    </row>
    <row r="120" ht="25.5">
      <c r="A120" s="1" t="s">
        <v>665</v>
      </c>
      <c r="E120" s="33" t="s">
        <v>4215</v>
      </c>
    </row>
    <row r="121" ht="89.25">
      <c r="A121" s="1" t="s">
        <v>666</v>
      </c>
      <c r="E121" s="27" t="s">
        <v>4098</v>
      </c>
    </row>
    <row r="122" ht="38.25">
      <c r="A122" s="1" t="s">
        <v>659</v>
      </c>
      <c r="B122" s="1">
        <v>28</v>
      </c>
      <c r="C122" s="26" t="s">
        <v>4007</v>
      </c>
      <c r="D122" t="s">
        <v>661</v>
      </c>
      <c r="E122" s="27" t="s">
        <v>4008</v>
      </c>
      <c r="F122" s="28" t="s">
        <v>683</v>
      </c>
      <c r="G122" s="29">
        <v>2</v>
      </c>
      <c r="H122" s="28">
        <v>0</v>
      </c>
      <c r="I122" s="30">
        <f>ROUND(G122*H122,P4)</f>
        <v>0</v>
      </c>
      <c r="L122" s="31">
        <v>0</v>
      </c>
      <c r="M122" s="24">
        <f>ROUND(G122*L122,P4)</f>
        <v>0</v>
      </c>
      <c r="N122" s="25" t="s">
        <v>3882</v>
      </c>
      <c r="O122" s="32">
        <f>M122*AA122</f>
        <v>0</v>
      </c>
      <c r="P122" s="1">
        <v>3</v>
      </c>
      <c r="AA122" s="1">
        <f>IF(P122=1,$O$3,IF(P122=2,$O$4,$O$5))</f>
        <v>0</v>
      </c>
    </row>
    <row r="123">
      <c r="A123" s="1" t="s">
        <v>664</v>
      </c>
      <c r="E123" s="27" t="s">
        <v>3883</v>
      </c>
    </row>
    <row r="124" ht="25.5">
      <c r="A124" s="1" t="s">
        <v>665</v>
      </c>
      <c r="E124" s="33" t="s">
        <v>4215</v>
      </c>
    </row>
    <row r="125" ht="76.5">
      <c r="A125" s="1" t="s">
        <v>666</v>
      </c>
      <c r="E125" s="27" t="s">
        <v>4102</v>
      </c>
    </row>
    <row r="126">
      <c r="A126" s="1" t="s">
        <v>659</v>
      </c>
      <c r="B126" s="1">
        <v>29</v>
      </c>
      <c r="C126" s="26" t="s">
        <v>4010</v>
      </c>
      <c r="D126" t="s">
        <v>661</v>
      </c>
      <c r="E126" s="27" t="s">
        <v>4011</v>
      </c>
      <c r="F126" s="28" t="s">
        <v>683</v>
      </c>
      <c r="G126" s="29">
        <v>6</v>
      </c>
      <c r="H126" s="28">
        <v>0</v>
      </c>
      <c r="I126" s="30">
        <f>ROUND(G126*H126,P4)</f>
        <v>0</v>
      </c>
      <c r="L126" s="31">
        <v>0</v>
      </c>
      <c r="M126" s="24">
        <f>ROUND(G126*L126,P4)</f>
        <v>0</v>
      </c>
      <c r="N126" s="25" t="s">
        <v>3882</v>
      </c>
      <c r="O126" s="32">
        <f>M126*AA126</f>
        <v>0</v>
      </c>
      <c r="P126" s="1">
        <v>3</v>
      </c>
      <c r="AA126" s="1">
        <f>IF(P126=1,$O$3,IF(P126=2,$O$4,$O$5))</f>
        <v>0</v>
      </c>
    </row>
    <row r="127">
      <c r="A127" s="1" t="s">
        <v>664</v>
      </c>
      <c r="E127" s="27" t="s">
        <v>3883</v>
      </c>
    </row>
    <row r="128" ht="25.5">
      <c r="A128" s="1" t="s">
        <v>665</v>
      </c>
      <c r="E128" s="33" t="s">
        <v>4215</v>
      </c>
    </row>
    <row r="129" ht="76.5">
      <c r="A129" s="1" t="s">
        <v>666</v>
      </c>
      <c r="E129" s="27" t="s">
        <v>4102</v>
      </c>
    </row>
    <row r="130" ht="25.5">
      <c r="A130" s="1" t="s">
        <v>659</v>
      </c>
      <c r="B130" s="1">
        <v>30</v>
      </c>
      <c r="C130" s="26" t="s">
        <v>4104</v>
      </c>
      <c r="D130" t="s">
        <v>661</v>
      </c>
      <c r="E130" s="27" t="s">
        <v>4105</v>
      </c>
      <c r="F130" s="28" t="s">
        <v>683</v>
      </c>
      <c r="G130" s="29">
        <v>8</v>
      </c>
      <c r="H130" s="28">
        <v>0</v>
      </c>
      <c r="I130" s="30">
        <f>ROUND(G130*H130,P4)</f>
        <v>0</v>
      </c>
      <c r="L130" s="31">
        <v>0</v>
      </c>
      <c r="M130" s="24">
        <f>ROUND(G130*L130,P4)</f>
        <v>0</v>
      </c>
      <c r="N130" s="25" t="s">
        <v>3882</v>
      </c>
      <c r="O130" s="32">
        <f>M130*AA130</f>
        <v>0</v>
      </c>
      <c r="P130" s="1">
        <v>3</v>
      </c>
      <c r="AA130" s="1">
        <f>IF(P130=1,$O$3,IF(P130=2,$O$4,$O$5))</f>
        <v>0</v>
      </c>
    </row>
    <row r="131">
      <c r="A131" s="1" t="s">
        <v>664</v>
      </c>
      <c r="E131" s="27" t="s">
        <v>3883</v>
      </c>
    </row>
    <row r="132" ht="25.5">
      <c r="A132" s="1" t="s">
        <v>665</v>
      </c>
      <c r="E132" s="33" t="s">
        <v>4215</v>
      </c>
    </row>
    <row r="133" ht="76.5">
      <c r="A133" s="1" t="s">
        <v>666</v>
      </c>
      <c r="E133" s="27" t="s">
        <v>4102</v>
      </c>
    </row>
    <row r="134">
      <c r="A134" s="1" t="s">
        <v>659</v>
      </c>
      <c r="B134" s="1">
        <v>31</v>
      </c>
      <c r="C134" s="26" t="s">
        <v>4222</v>
      </c>
      <c r="D134" t="s">
        <v>661</v>
      </c>
      <c r="E134" s="27" t="s">
        <v>4223</v>
      </c>
      <c r="F134" s="28" t="s">
        <v>683</v>
      </c>
      <c r="G134" s="29">
        <v>2</v>
      </c>
      <c r="H134" s="28">
        <v>0</v>
      </c>
      <c r="I134" s="30">
        <f>ROUND(G134*H134,P4)</f>
        <v>0</v>
      </c>
      <c r="L134" s="31">
        <v>0</v>
      </c>
      <c r="M134" s="24">
        <f>ROUND(G134*L134,P4)</f>
        <v>0</v>
      </c>
      <c r="N134" s="25" t="s">
        <v>3882</v>
      </c>
      <c r="O134" s="32">
        <f>M134*AA134</f>
        <v>0</v>
      </c>
      <c r="P134" s="1">
        <v>3</v>
      </c>
      <c r="AA134" s="1">
        <f>IF(P134=1,$O$3,IF(P134=2,$O$4,$O$5))</f>
        <v>0</v>
      </c>
    </row>
    <row r="135">
      <c r="A135" s="1" t="s">
        <v>664</v>
      </c>
      <c r="E135" s="27" t="s">
        <v>3883</v>
      </c>
    </row>
    <row r="136" ht="25.5">
      <c r="A136" s="1" t="s">
        <v>665</v>
      </c>
      <c r="E136" s="33" t="s">
        <v>4215</v>
      </c>
    </row>
    <row r="137" ht="89.25">
      <c r="A137" s="1" t="s">
        <v>666</v>
      </c>
      <c r="E137" s="27" t="s">
        <v>4224</v>
      </c>
    </row>
    <row r="138" ht="25.5">
      <c r="A138" s="1" t="s">
        <v>659</v>
      </c>
      <c r="B138" s="1">
        <v>32</v>
      </c>
      <c r="C138" s="26" t="s">
        <v>4109</v>
      </c>
      <c r="D138" t="s">
        <v>661</v>
      </c>
      <c r="E138" s="27" t="s">
        <v>4110</v>
      </c>
      <c r="F138" s="28" t="s">
        <v>683</v>
      </c>
      <c r="G138" s="29">
        <v>52</v>
      </c>
      <c r="H138" s="28">
        <v>0</v>
      </c>
      <c r="I138" s="30">
        <f>ROUND(G138*H138,P4)</f>
        <v>0</v>
      </c>
      <c r="L138" s="31">
        <v>0</v>
      </c>
      <c r="M138" s="24">
        <f>ROUND(G138*L138,P4)</f>
        <v>0</v>
      </c>
      <c r="N138" s="25" t="s">
        <v>3882</v>
      </c>
      <c r="O138" s="32">
        <f>M138*AA138</f>
        <v>0</v>
      </c>
      <c r="P138" s="1">
        <v>3</v>
      </c>
      <c r="AA138" s="1">
        <f>IF(P138=1,$O$3,IF(P138=2,$O$4,$O$5))</f>
        <v>0</v>
      </c>
    </row>
    <row r="139">
      <c r="A139" s="1" t="s">
        <v>664</v>
      </c>
      <c r="E139" s="27" t="s">
        <v>3883</v>
      </c>
    </row>
    <row r="140" ht="25.5">
      <c r="A140" s="1" t="s">
        <v>665</v>
      </c>
      <c r="E140" s="33" t="s">
        <v>4215</v>
      </c>
    </row>
    <row r="141" ht="89.25">
      <c r="A141" s="1" t="s">
        <v>666</v>
      </c>
      <c r="E141" s="27" t="s">
        <v>4224</v>
      </c>
    </row>
    <row r="142" ht="25.5">
      <c r="A142" s="1" t="s">
        <v>659</v>
      </c>
      <c r="B142" s="1">
        <v>33</v>
      </c>
      <c r="C142" s="26" t="s">
        <v>3880</v>
      </c>
      <c r="D142" t="s">
        <v>661</v>
      </c>
      <c r="E142" s="27" t="s">
        <v>3881</v>
      </c>
      <c r="F142" s="28" t="s">
        <v>683</v>
      </c>
      <c r="G142" s="29">
        <v>1</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4215</v>
      </c>
    </row>
    <row r="145" ht="89.25">
      <c r="A145" s="1" t="s">
        <v>666</v>
      </c>
      <c r="E145" s="27" t="s">
        <v>4224</v>
      </c>
    </row>
    <row r="146">
      <c r="A146" s="1" t="s">
        <v>659</v>
      </c>
      <c r="B146" s="1">
        <v>34</v>
      </c>
      <c r="C146" s="26" t="s">
        <v>4225</v>
      </c>
      <c r="D146" t="s">
        <v>661</v>
      </c>
      <c r="E146" s="27" t="s">
        <v>4226</v>
      </c>
      <c r="F146" s="28" t="s">
        <v>683</v>
      </c>
      <c r="G146" s="29">
        <v>1</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4215</v>
      </c>
    </row>
    <row r="149" ht="89.25">
      <c r="A149" s="1" t="s">
        <v>666</v>
      </c>
      <c r="E149" s="27" t="s">
        <v>4132</v>
      </c>
    </row>
    <row r="150">
      <c r="A150" s="1" t="s">
        <v>659</v>
      </c>
      <c r="B150" s="1">
        <v>35</v>
      </c>
      <c r="C150" s="26" t="s">
        <v>4227</v>
      </c>
      <c r="D150" t="s">
        <v>661</v>
      </c>
      <c r="E150" s="27" t="s">
        <v>4228</v>
      </c>
      <c r="F150" s="28" t="s">
        <v>683</v>
      </c>
      <c r="G150" s="29">
        <v>1</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4215</v>
      </c>
    </row>
    <row r="153" ht="114.75">
      <c r="A153" s="1" t="s">
        <v>666</v>
      </c>
      <c r="E153" s="27" t="s">
        <v>4229</v>
      </c>
    </row>
    <row r="154">
      <c r="A154" s="1" t="s">
        <v>659</v>
      </c>
      <c r="B154" s="1">
        <v>36</v>
      </c>
      <c r="C154" s="26" t="s">
        <v>4230</v>
      </c>
      <c r="D154" t="s">
        <v>661</v>
      </c>
      <c r="E154" s="27" t="s">
        <v>4231</v>
      </c>
      <c r="F154" s="28" t="s">
        <v>683</v>
      </c>
      <c r="G154" s="29">
        <v>1</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4215</v>
      </c>
    </row>
    <row r="157" ht="114.75">
      <c r="A157" s="1" t="s">
        <v>666</v>
      </c>
      <c r="E157" s="27" t="s">
        <v>4232</v>
      </c>
    </row>
    <row r="158">
      <c r="A158" s="1" t="s">
        <v>659</v>
      </c>
      <c r="B158" s="1">
        <v>37</v>
      </c>
      <c r="C158" s="26" t="s">
        <v>4233</v>
      </c>
      <c r="D158" t="s">
        <v>661</v>
      </c>
      <c r="E158" s="27" t="s">
        <v>4234</v>
      </c>
      <c r="F158" s="28" t="s">
        <v>683</v>
      </c>
      <c r="G158" s="29">
        <v>1</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4215</v>
      </c>
    </row>
    <row r="161" ht="76.5">
      <c r="A161" s="1" t="s">
        <v>666</v>
      </c>
      <c r="E161" s="27" t="s">
        <v>4235</v>
      </c>
    </row>
    <row r="162" ht="25.5">
      <c r="A162" s="1" t="s">
        <v>659</v>
      </c>
      <c r="B162" s="1">
        <v>38</v>
      </c>
      <c r="C162" s="26" t="s">
        <v>4236</v>
      </c>
      <c r="D162" t="s">
        <v>661</v>
      </c>
      <c r="E162" s="27" t="s">
        <v>4237</v>
      </c>
      <c r="F162" s="28" t="s">
        <v>683</v>
      </c>
      <c r="G162" s="29">
        <v>1</v>
      </c>
      <c r="H162" s="28">
        <v>0</v>
      </c>
      <c r="I162" s="30">
        <f>ROUND(G162*H162,P4)</f>
        <v>0</v>
      </c>
      <c r="L162" s="31">
        <v>0</v>
      </c>
      <c r="M162" s="24">
        <f>ROUND(G162*L162,P4)</f>
        <v>0</v>
      </c>
      <c r="N162" s="25" t="s">
        <v>3882</v>
      </c>
      <c r="O162" s="32">
        <f>M162*AA162</f>
        <v>0</v>
      </c>
      <c r="P162" s="1">
        <v>3</v>
      </c>
      <c r="AA162" s="1">
        <f>IF(P162=1,$O$3,IF(P162=2,$O$4,$O$5))</f>
        <v>0</v>
      </c>
    </row>
    <row r="163" ht="25.5">
      <c r="A163" s="1" t="s">
        <v>664</v>
      </c>
      <c r="E163" s="27" t="s">
        <v>4238</v>
      </c>
    </row>
    <row r="164" ht="25.5">
      <c r="A164" s="1" t="s">
        <v>665</v>
      </c>
      <c r="E164" s="33" t="s">
        <v>4215</v>
      </c>
    </row>
    <row r="165" ht="114.75">
      <c r="A165" s="1" t="s">
        <v>666</v>
      </c>
      <c r="E165" s="27" t="s">
        <v>4239</v>
      </c>
    </row>
    <row r="166" ht="25.5">
      <c r="A166" s="1" t="s">
        <v>659</v>
      </c>
      <c r="B166" s="1">
        <v>39</v>
      </c>
      <c r="C166" s="26" t="s">
        <v>4240</v>
      </c>
      <c r="D166" t="s">
        <v>661</v>
      </c>
      <c r="E166" s="27" t="s">
        <v>4241</v>
      </c>
      <c r="F166" s="28" t="s">
        <v>683</v>
      </c>
      <c r="G166" s="29">
        <v>1</v>
      </c>
      <c r="H166" s="28">
        <v>0</v>
      </c>
      <c r="I166" s="30">
        <f>ROUND(G166*H166,P4)</f>
        <v>0</v>
      </c>
      <c r="L166" s="31">
        <v>0</v>
      </c>
      <c r="M166" s="24">
        <f>ROUND(G166*L166,P4)</f>
        <v>0</v>
      </c>
      <c r="N166" s="25" t="s">
        <v>3882</v>
      </c>
      <c r="O166" s="32">
        <f>M166*AA166</f>
        <v>0</v>
      </c>
      <c r="P166" s="1">
        <v>3</v>
      </c>
      <c r="AA166" s="1">
        <f>IF(P166=1,$O$3,IF(P166=2,$O$4,$O$5))</f>
        <v>0</v>
      </c>
    </row>
    <row r="167" ht="25.5">
      <c r="A167" s="1" t="s">
        <v>664</v>
      </c>
      <c r="E167" s="27" t="s">
        <v>4242</v>
      </c>
    </row>
    <row r="168" ht="25.5">
      <c r="A168" s="1" t="s">
        <v>665</v>
      </c>
      <c r="E168" s="33" t="s">
        <v>4215</v>
      </c>
    </row>
    <row r="169" ht="114.75">
      <c r="A169" s="1" t="s">
        <v>666</v>
      </c>
      <c r="E169" s="27" t="s">
        <v>4239</v>
      </c>
    </row>
    <row r="170" ht="25.5">
      <c r="A170" s="1" t="s">
        <v>659</v>
      </c>
      <c r="B170" s="1">
        <v>40</v>
      </c>
      <c r="C170" s="26" t="s">
        <v>4243</v>
      </c>
      <c r="D170" t="s">
        <v>661</v>
      </c>
      <c r="E170" s="27" t="s">
        <v>4244</v>
      </c>
      <c r="F170" s="28" t="s">
        <v>683</v>
      </c>
      <c r="G170" s="29">
        <v>1</v>
      </c>
      <c r="H170" s="28">
        <v>0</v>
      </c>
      <c r="I170" s="30">
        <f>ROUND(G170*H170,P4)</f>
        <v>0</v>
      </c>
      <c r="L170" s="31">
        <v>0</v>
      </c>
      <c r="M170" s="24">
        <f>ROUND(G170*L170,P4)</f>
        <v>0</v>
      </c>
      <c r="N170" s="25" t="s">
        <v>3882</v>
      </c>
      <c r="O170" s="32">
        <f>M170*AA170</f>
        <v>0</v>
      </c>
      <c r="P170" s="1">
        <v>3</v>
      </c>
      <c r="AA170" s="1">
        <f>IF(P170=1,$O$3,IF(P170=2,$O$4,$O$5))</f>
        <v>0</v>
      </c>
    </row>
    <row r="171" ht="25.5">
      <c r="A171" s="1" t="s">
        <v>664</v>
      </c>
      <c r="E171" s="27" t="s">
        <v>4245</v>
      </c>
    </row>
    <row r="172" ht="25.5">
      <c r="A172" s="1" t="s">
        <v>665</v>
      </c>
      <c r="E172" s="33" t="s">
        <v>4215</v>
      </c>
    </row>
    <row r="173" ht="127.5">
      <c r="A173" s="1" t="s">
        <v>666</v>
      </c>
      <c r="E173" s="27" t="s">
        <v>4246</v>
      </c>
    </row>
    <row r="174" ht="38.25">
      <c r="A174" s="1" t="s">
        <v>659</v>
      </c>
      <c r="B174" s="1">
        <v>41</v>
      </c>
      <c r="C174" s="26" t="s">
        <v>4123</v>
      </c>
      <c r="D174" t="s">
        <v>661</v>
      </c>
      <c r="E174" s="27" t="s">
        <v>4124</v>
      </c>
      <c r="F174" s="28" t="s">
        <v>683</v>
      </c>
      <c r="G174" s="29">
        <v>3</v>
      </c>
      <c r="H174" s="28">
        <v>0</v>
      </c>
      <c r="I174" s="30">
        <f>ROUND(G174*H174,P4)</f>
        <v>0</v>
      </c>
      <c r="L174" s="31">
        <v>0</v>
      </c>
      <c r="M174" s="24">
        <f>ROUND(G174*L174,P4)</f>
        <v>0</v>
      </c>
      <c r="N174" s="25" t="s">
        <v>3882</v>
      </c>
      <c r="O174" s="32">
        <f>M174*AA174</f>
        <v>0</v>
      </c>
      <c r="P174" s="1">
        <v>3</v>
      </c>
      <c r="AA174" s="1">
        <f>IF(P174=1,$O$3,IF(P174=2,$O$4,$O$5))</f>
        <v>0</v>
      </c>
    </row>
    <row r="175">
      <c r="A175" s="1" t="s">
        <v>664</v>
      </c>
      <c r="E175" s="27" t="s">
        <v>4247</v>
      </c>
    </row>
    <row r="176" ht="25.5">
      <c r="A176" s="1" t="s">
        <v>665</v>
      </c>
      <c r="E176" s="33" t="s">
        <v>4215</v>
      </c>
    </row>
    <row r="177" ht="127.5">
      <c r="A177" s="1" t="s">
        <v>666</v>
      </c>
      <c r="E177" s="27" t="s">
        <v>4248</v>
      </c>
    </row>
    <row r="178" ht="38.25">
      <c r="A178" s="1" t="s">
        <v>659</v>
      </c>
      <c r="B178" s="1">
        <v>42</v>
      </c>
      <c r="C178" s="26" t="s">
        <v>4249</v>
      </c>
      <c r="D178" t="s">
        <v>661</v>
      </c>
      <c r="E178" s="27" t="s">
        <v>4250</v>
      </c>
      <c r="F178" s="28" t="s">
        <v>683</v>
      </c>
      <c r="G178" s="29">
        <v>4</v>
      </c>
      <c r="H178" s="28">
        <v>0</v>
      </c>
      <c r="I178" s="30">
        <f>ROUND(G178*H178,P4)</f>
        <v>0</v>
      </c>
      <c r="L178" s="31">
        <v>0</v>
      </c>
      <c r="M178" s="24">
        <f>ROUND(G178*L178,P4)</f>
        <v>0</v>
      </c>
      <c r="N178" s="25" t="s">
        <v>3882</v>
      </c>
      <c r="O178" s="32">
        <f>M178*AA178</f>
        <v>0</v>
      </c>
      <c r="P178" s="1">
        <v>3</v>
      </c>
      <c r="AA178" s="1">
        <f>IF(P178=1,$O$3,IF(P178=2,$O$4,$O$5))</f>
        <v>0</v>
      </c>
    </row>
    <row r="179">
      <c r="A179" s="1" t="s">
        <v>664</v>
      </c>
      <c r="E179" s="27" t="s">
        <v>4251</v>
      </c>
    </row>
    <row r="180" ht="25.5">
      <c r="A180" s="1" t="s">
        <v>665</v>
      </c>
      <c r="E180" s="33" t="s">
        <v>4215</v>
      </c>
    </row>
    <row r="181" ht="127.5">
      <c r="A181" s="1" t="s">
        <v>666</v>
      </c>
      <c r="E181" s="27" t="s">
        <v>4248</v>
      </c>
    </row>
    <row r="182">
      <c r="A182" s="1" t="s">
        <v>659</v>
      </c>
      <c r="B182" s="1">
        <v>43</v>
      </c>
      <c r="C182" s="26" t="s">
        <v>3924</v>
      </c>
      <c r="D182" t="s">
        <v>661</v>
      </c>
      <c r="E182" s="27" t="s">
        <v>3925</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4215</v>
      </c>
    </row>
    <row r="185" ht="76.5">
      <c r="A185" s="1" t="s">
        <v>666</v>
      </c>
      <c r="E185" s="27" t="s">
        <v>4252</v>
      </c>
    </row>
    <row r="186">
      <c r="A186" s="1" t="s">
        <v>659</v>
      </c>
      <c r="B186" s="1">
        <v>44</v>
      </c>
      <c r="C186" s="26" t="s">
        <v>4126</v>
      </c>
      <c r="D186" t="s">
        <v>661</v>
      </c>
      <c r="E186" s="27" t="s">
        <v>4127</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4215</v>
      </c>
    </row>
    <row r="189" ht="89.25">
      <c r="A189" s="1" t="s">
        <v>666</v>
      </c>
      <c r="E189" s="27" t="s">
        <v>4128</v>
      </c>
    </row>
    <row r="190">
      <c r="A190" s="1" t="s">
        <v>659</v>
      </c>
      <c r="B190" s="1">
        <v>45</v>
      </c>
      <c r="C190" s="26" t="s">
        <v>4129</v>
      </c>
      <c r="D190" t="s">
        <v>661</v>
      </c>
      <c r="E190" s="27" t="s">
        <v>4130</v>
      </c>
      <c r="F190" s="28" t="s">
        <v>683</v>
      </c>
      <c r="G190" s="29">
        <v>1</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4215</v>
      </c>
    </row>
    <row r="193" ht="63.75">
      <c r="A193" s="1" t="s">
        <v>666</v>
      </c>
      <c r="E193" s="27" t="s">
        <v>4131</v>
      </c>
    </row>
    <row r="194" ht="25.5">
      <c r="A194" s="1" t="s">
        <v>659</v>
      </c>
      <c r="B194" s="1">
        <v>46</v>
      </c>
      <c r="C194" s="26" t="s">
        <v>3974</v>
      </c>
      <c r="D194" t="s">
        <v>661</v>
      </c>
      <c r="E194" s="27" t="s">
        <v>3975</v>
      </c>
      <c r="F194" s="28" t="s">
        <v>683</v>
      </c>
      <c r="G194" s="29">
        <v>1</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4215</v>
      </c>
    </row>
    <row r="197" ht="140.25">
      <c r="A197" s="1" t="s">
        <v>666</v>
      </c>
      <c r="E197" s="27" t="s">
        <v>4134</v>
      </c>
    </row>
    <row r="198">
      <c r="A198" s="1" t="s">
        <v>659</v>
      </c>
      <c r="B198" s="1">
        <v>47</v>
      </c>
      <c r="C198" s="26" t="s">
        <v>4253</v>
      </c>
      <c r="D198" t="s">
        <v>661</v>
      </c>
      <c r="E198" s="27" t="s">
        <v>4254</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4215</v>
      </c>
    </row>
    <row r="201" ht="140.25">
      <c r="A201" s="1" t="s">
        <v>666</v>
      </c>
      <c r="E201" s="27" t="s">
        <v>4255</v>
      </c>
    </row>
    <row r="202" ht="25.5">
      <c r="A202" s="1" t="s">
        <v>659</v>
      </c>
      <c r="B202" s="1">
        <v>48</v>
      </c>
      <c r="C202" s="26" t="s">
        <v>4158</v>
      </c>
      <c r="D202" t="s">
        <v>661</v>
      </c>
      <c r="E202" s="27" t="s">
        <v>4159</v>
      </c>
      <c r="F202" s="28" t="s">
        <v>683</v>
      </c>
      <c r="G202" s="29">
        <v>3</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4215</v>
      </c>
    </row>
    <row r="205" ht="63.75">
      <c r="A205" s="1" t="s">
        <v>666</v>
      </c>
      <c r="E205" s="27" t="s">
        <v>4160</v>
      </c>
    </row>
    <row r="206">
      <c r="A206" s="1" t="s">
        <v>659</v>
      </c>
      <c r="B206" s="1">
        <v>49</v>
      </c>
      <c r="C206" s="26" t="s">
        <v>4256</v>
      </c>
      <c r="D206" t="s">
        <v>661</v>
      </c>
      <c r="E206" s="27" t="s">
        <v>4257</v>
      </c>
      <c r="F206" s="28" t="s">
        <v>4258</v>
      </c>
      <c r="G206" s="29">
        <v>40</v>
      </c>
      <c r="H206" s="28">
        <v>0</v>
      </c>
      <c r="I206" s="30">
        <f>ROUND(G206*H206,P4)</f>
        <v>0</v>
      </c>
      <c r="L206" s="31">
        <v>0</v>
      </c>
      <c r="M206" s="24">
        <f>ROUND(G206*L206,P4)</f>
        <v>0</v>
      </c>
      <c r="N206" s="25" t="s">
        <v>3882</v>
      </c>
      <c r="O206" s="32">
        <f>M206*AA206</f>
        <v>0</v>
      </c>
      <c r="P206" s="1">
        <v>3</v>
      </c>
      <c r="AA206" s="1">
        <f>IF(P206=1,$O$3,IF(P206=2,$O$4,$O$5))</f>
        <v>0</v>
      </c>
    </row>
    <row r="207">
      <c r="A207" s="1" t="s">
        <v>664</v>
      </c>
      <c r="E207" s="27" t="s">
        <v>3883</v>
      </c>
    </row>
    <row r="208" ht="25.5">
      <c r="A208" s="1" t="s">
        <v>665</v>
      </c>
      <c r="E208" s="33" t="s">
        <v>4215</v>
      </c>
    </row>
    <row r="209" ht="76.5">
      <c r="A209" s="1" t="s">
        <v>666</v>
      </c>
      <c r="E209" s="27" t="s">
        <v>4259</v>
      </c>
    </row>
    <row r="210">
      <c r="A210" s="1" t="s">
        <v>659</v>
      </c>
      <c r="B210" s="1">
        <v>50</v>
      </c>
      <c r="C210" s="26" t="s">
        <v>4260</v>
      </c>
      <c r="D210" t="s">
        <v>661</v>
      </c>
      <c r="E210" s="27" t="s">
        <v>4261</v>
      </c>
      <c r="F210" s="28" t="s">
        <v>683</v>
      </c>
      <c r="G210" s="29">
        <v>1</v>
      </c>
      <c r="H210" s="28">
        <v>0</v>
      </c>
      <c r="I210" s="30">
        <f>ROUND(G210*H210,P4)</f>
        <v>0</v>
      </c>
      <c r="L210" s="31">
        <v>0</v>
      </c>
      <c r="M210" s="24">
        <f>ROUND(G210*L210,P4)</f>
        <v>0</v>
      </c>
      <c r="N210" s="25" t="s">
        <v>3882</v>
      </c>
      <c r="O210" s="32">
        <f>M210*AA210</f>
        <v>0</v>
      </c>
      <c r="P210" s="1">
        <v>3</v>
      </c>
      <c r="AA210" s="1">
        <f>IF(P210=1,$O$3,IF(P210=2,$O$4,$O$5))</f>
        <v>0</v>
      </c>
    </row>
    <row r="211">
      <c r="A211" s="1" t="s">
        <v>664</v>
      </c>
      <c r="E211" s="27" t="s">
        <v>3883</v>
      </c>
    </row>
    <row r="212" ht="25.5">
      <c r="A212" s="1" t="s">
        <v>665</v>
      </c>
      <c r="E212" s="33" t="s">
        <v>4215</v>
      </c>
    </row>
    <row r="213" ht="51">
      <c r="A213" s="1" t="s">
        <v>666</v>
      </c>
      <c r="E213" s="27" t="s">
        <v>4262</v>
      </c>
    </row>
    <row r="214" ht="25.5">
      <c r="A214" s="1" t="s">
        <v>659</v>
      </c>
      <c r="B214" s="1">
        <v>51</v>
      </c>
      <c r="C214" s="26" t="s">
        <v>4263</v>
      </c>
      <c r="D214" t="s">
        <v>661</v>
      </c>
      <c r="E214" s="27" t="s">
        <v>4264</v>
      </c>
      <c r="F214" s="28" t="s">
        <v>683</v>
      </c>
      <c r="G214" s="29">
        <v>1</v>
      </c>
      <c r="H214" s="28">
        <v>0</v>
      </c>
      <c r="I214" s="30">
        <f>ROUND(G214*H214,P4)</f>
        <v>0</v>
      </c>
      <c r="L214" s="31">
        <v>0</v>
      </c>
      <c r="M214" s="24">
        <f>ROUND(G214*L214,P4)</f>
        <v>0</v>
      </c>
      <c r="N214" s="25" t="s">
        <v>3882</v>
      </c>
      <c r="O214" s="32">
        <f>M214*AA214</f>
        <v>0</v>
      </c>
      <c r="P214" s="1">
        <v>3</v>
      </c>
      <c r="AA214" s="1">
        <f>IF(P214=1,$O$3,IF(P214=2,$O$4,$O$5))</f>
        <v>0</v>
      </c>
    </row>
    <row r="215">
      <c r="A215" s="1" t="s">
        <v>664</v>
      </c>
      <c r="E215" s="27" t="s">
        <v>3883</v>
      </c>
    </row>
    <row r="216" ht="25.5">
      <c r="A216" s="1" t="s">
        <v>665</v>
      </c>
      <c r="E216" s="33" t="s">
        <v>4215</v>
      </c>
    </row>
    <row r="217" ht="140.25">
      <c r="A217" s="1" t="s">
        <v>666</v>
      </c>
      <c r="E217" s="27" t="s">
        <v>4265</v>
      </c>
    </row>
    <row r="218">
      <c r="A218" s="1" t="s">
        <v>656</v>
      </c>
      <c r="C218" s="22" t="s">
        <v>3983</v>
      </c>
      <c r="E218" s="23" t="s">
        <v>3984</v>
      </c>
      <c r="L218" s="24">
        <f>SUMIFS(L219:L250,A219:A250,"P")</f>
        <v>0</v>
      </c>
      <c r="M218" s="24">
        <f>SUMIFS(M219:M250,A219:A250,"P")</f>
        <v>0</v>
      </c>
      <c r="N218" s="25"/>
    </row>
    <row r="219" ht="25.5">
      <c r="A219" s="1" t="s">
        <v>659</v>
      </c>
      <c r="B219" s="1">
        <v>52</v>
      </c>
      <c r="C219" s="26" t="s">
        <v>2147</v>
      </c>
      <c r="D219" t="s">
        <v>661</v>
      </c>
      <c r="E219" s="27" t="s">
        <v>3458</v>
      </c>
      <c r="F219" s="28" t="s">
        <v>683</v>
      </c>
      <c r="G219" s="29">
        <v>1</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4215</v>
      </c>
    </row>
    <row r="222" ht="63.75">
      <c r="A222" s="1" t="s">
        <v>666</v>
      </c>
      <c r="E222" s="27" t="s">
        <v>3988</v>
      </c>
    </row>
    <row r="223" ht="38.25">
      <c r="A223" s="1" t="s">
        <v>659</v>
      </c>
      <c r="B223" s="1">
        <v>53</v>
      </c>
      <c r="C223" s="26" t="s">
        <v>3986</v>
      </c>
      <c r="D223" t="s">
        <v>661</v>
      </c>
      <c r="E223" s="27" t="s">
        <v>3987</v>
      </c>
      <c r="F223" s="28" t="s">
        <v>683</v>
      </c>
      <c r="G223" s="29">
        <v>10</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4215</v>
      </c>
    </row>
    <row r="226" ht="63.75">
      <c r="A226" s="1" t="s">
        <v>666</v>
      </c>
      <c r="E226" s="27" t="s">
        <v>3988</v>
      </c>
    </row>
    <row r="227" ht="25.5">
      <c r="A227" s="1" t="s">
        <v>659</v>
      </c>
      <c r="B227" s="1">
        <v>54</v>
      </c>
      <c r="C227" s="26" t="s">
        <v>3989</v>
      </c>
      <c r="D227" t="s">
        <v>661</v>
      </c>
      <c r="E227" s="27" t="s">
        <v>3990</v>
      </c>
      <c r="F227" s="28" t="s">
        <v>683</v>
      </c>
      <c r="G227" s="29">
        <v>1</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4215</v>
      </c>
    </row>
    <row r="230" ht="38.25">
      <c r="A230" s="1" t="s">
        <v>666</v>
      </c>
      <c r="E230" s="27" t="s">
        <v>4266</v>
      </c>
    </row>
    <row r="231">
      <c r="A231" s="1" t="s">
        <v>659</v>
      </c>
      <c r="B231" s="1">
        <v>55</v>
      </c>
      <c r="C231" s="26" t="s">
        <v>4135</v>
      </c>
      <c r="D231" t="s">
        <v>661</v>
      </c>
      <c r="E231" s="27" t="s">
        <v>4136</v>
      </c>
      <c r="F231" s="28" t="s">
        <v>683</v>
      </c>
      <c r="G231" s="29">
        <v>7</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4215</v>
      </c>
    </row>
    <row r="234" ht="38.25">
      <c r="A234" s="1" t="s">
        <v>666</v>
      </c>
      <c r="E234" s="27" t="s">
        <v>4137</v>
      </c>
    </row>
    <row r="235">
      <c r="A235" s="1" t="s">
        <v>659</v>
      </c>
      <c r="B235" s="1">
        <v>56</v>
      </c>
      <c r="C235" s="26" t="s">
        <v>4138</v>
      </c>
      <c r="D235" t="s">
        <v>661</v>
      </c>
      <c r="E235" s="27" t="s">
        <v>4139</v>
      </c>
      <c r="F235" s="28" t="s">
        <v>683</v>
      </c>
      <c r="G235" s="29">
        <v>4</v>
      </c>
      <c r="H235" s="28">
        <v>0</v>
      </c>
      <c r="I235" s="30">
        <f>ROUND(G235*H235,P4)</f>
        <v>0</v>
      </c>
      <c r="L235" s="31">
        <v>0</v>
      </c>
      <c r="M235" s="24">
        <f>ROUND(G235*L235,P4)</f>
        <v>0</v>
      </c>
      <c r="N235" s="25" t="s">
        <v>3882</v>
      </c>
      <c r="O235" s="32">
        <f>M235*AA235</f>
        <v>0</v>
      </c>
      <c r="P235" s="1">
        <v>3</v>
      </c>
      <c r="AA235" s="1">
        <f>IF(P235=1,$O$3,IF(P235=2,$O$4,$O$5))</f>
        <v>0</v>
      </c>
    </row>
    <row r="236">
      <c r="A236" s="1" t="s">
        <v>664</v>
      </c>
      <c r="E236" s="27" t="s">
        <v>3883</v>
      </c>
    </row>
    <row r="237" ht="25.5">
      <c r="A237" s="1" t="s">
        <v>665</v>
      </c>
      <c r="E237" s="33" t="s">
        <v>4215</v>
      </c>
    </row>
    <row r="238" ht="38.25">
      <c r="A238" s="1" t="s">
        <v>666</v>
      </c>
      <c r="E238" s="27" t="s">
        <v>4137</v>
      </c>
    </row>
    <row r="239">
      <c r="A239" s="1" t="s">
        <v>659</v>
      </c>
      <c r="B239" s="1">
        <v>57</v>
      </c>
      <c r="C239" s="26" t="s">
        <v>4140</v>
      </c>
      <c r="D239" t="s">
        <v>661</v>
      </c>
      <c r="E239" s="27" t="s">
        <v>4141</v>
      </c>
      <c r="F239" s="28" t="s">
        <v>868</v>
      </c>
      <c r="G239" s="29">
        <v>42</v>
      </c>
      <c r="H239" s="28">
        <v>0</v>
      </c>
      <c r="I239" s="30">
        <f>ROUND(G239*H239,P4)</f>
        <v>0</v>
      </c>
      <c r="L239" s="31">
        <v>0</v>
      </c>
      <c r="M239" s="24">
        <f>ROUND(G239*L239,P4)</f>
        <v>0</v>
      </c>
      <c r="N239" s="25" t="s">
        <v>3882</v>
      </c>
      <c r="O239" s="32">
        <f>M239*AA239</f>
        <v>0</v>
      </c>
      <c r="P239" s="1">
        <v>3</v>
      </c>
      <c r="AA239" s="1">
        <f>IF(P239=1,$O$3,IF(P239=2,$O$4,$O$5))</f>
        <v>0</v>
      </c>
    </row>
    <row r="240">
      <c r="A240" s="1" t="s">
        <v>664</v>
      </c>
      <c r="E240" s="27" t="s">
        <v>3883</v>
      </c>
    </row>
    <row r="241" ht="25.5">
      <c r="A241" s="1" t="s">
        <v>665</v>
      </c>
      <c r="E241" s="33" t="s">
        <v>4215</v>
      </c>
    </row>
    <row r="242" ht="38.25">
      <c r="A242" s="1" t="s">
        <v>666</v>
      </c>
      <c r="E242" s="27" t="s">
        <v>4267</v>
      </c>
    </row>
    <row r="243">
      <c r="A243" s="1" t="s">
        <v>659</v>
      </c>
      <c r="B243" s="1">
        <v>58</v>
      </c>
      <c r="C243" s="26" t="s">
        <v>1973</v>
      </c>
      <c r="D243" t="s">
        <v>661</v>
      </c>
      <c r="E243" s="27" t="s">
        <v>1974</v>
      </c>
      <c r="F243" s="28" t="s">
        <v>868</v>
      </c>
      <c r="G243" s="29">
        <v>32</v>
      </c>
      <c r="H243" s="28">
        <v>0</v>
      </c>
      <c r="I243" s="30">
        <f>ROUND(G243*H243,P4)</f>
        <v>0</v>
      </c>
      <c r="L243" s="31">
        <v>0</v>
      </c>
      <c r="M243" s="24">
        <f>ROUND(G243*L243,P4)</f>
        <v>0</v>
      </c>
      <c r="N243" s="25" t="s">
        <v>3882</v>
      </c>
      <c r="O243" s="32">
        <f>M243*AA243</f>
        <v>0</v>
      </c>
      <c r="P243" s="1">
        <v>3</v>
      </c>
      <c r="AA243" s="1">
        <f>IF(P243=1,$O$3,IF(P243=2,$O$4,$O$5))</f>
        <v>0</v>
      </c>
    </row>
    <row r="244">
      <c r="A244" s="1" t="s">
        <v>664</v>
      </c>
      <c r="E244" s="27" t="s">
        <v>3883</v>
      </c>
    </row>
    <row r="245" ht="25.5">
      <c r="A245" s="1" t="s">
        <v>665</v>
      </c>
      <c r="E245" s="33" t="s">
        <v>4215</v>
      </c>
    </row>
    <row r="246" ht="38.25">
      <c r="A246" s="1" t="s">
        <v>666</v>
      </c>
      <c r="E246" s="27" t="s">
        <v>4268</v>
      </c>
    </row>
    <row r="247">
      <c r="A247" s="1" t="s">
        <v>659</v>
      </c>
      <c r="B247" s="1">
        <v>59</v>
      </c>
      <c r="C247" s="26" t="s">
        <v>1977</v>
      </c>
      <c r="D247" t="s">
        <v>661</v>
      </c>
      <c r="E247" s="27" t="s">
        <v>1978</v>
      </c>
      <c r="F247" s="28" t="s">
        <v>868</v>
      </c>
      <c r="G247" s="29">
        <v>16</v>
      </c>
      <c r="H247" s="28">
        <v>0</v>
      </c>
      <c r="I247" s="30">
        <f>ROUND(G247*H247,P4)</f>
        <v>0</v>
      </c>
      <c r="L247" s="31">
        <v>0</v>
      </c>
      <c r="M247" s="24">
        <f>ROUND(G247*L247,P4)</f>
        <v>0</v>
      </c>
      <c r="N247" s="25" t="s">
        <v>3882</v>
      </c>
      <c r="O247" s="32">
        <f>M247*AA247</f>
        <v>0</v>
      </c>
      <c r="P247" s="1">
        <v>3</v>
      </c>
      <c r="AA247" s="1">
        <f>IF(P247=1,$O$3,IF(P247=2,$O$4,$O$5))</f>
        <v>0</v>
      </c>
    </row>
    <row r="248">
      <c r="A248" s="1" t="s">
        <v>664</v>
      </c>
      <c r="E248" s="27" t="s">
        <v>3883</v>
      </c>
    </row>
    <row r="249" ht="25.5">
      <c r="A249" s="1" t="s">
        <v>665</v>
      </c>
      <c r="E249" s="33" t="s">
        <v>4215</v>
      </c>
    </row>
    <row r="250" ht="38.25">
      <c r="A250" s="1" t="s">
        <v>666</v>
      </c>
      <c r="E250" s="27" t="s">
        <v>4269</v>
      </c>
    </row>
    <row r="251">
      <c r="A251" s="1" t="s">
        <v>656</v>
      </c>
      <c r="C251" s="22" t="s">
        <v>4270</v>
      </c>
      <c r="E251" s="23" t="s">
        <v>4271</v>
      </c>
      <c r="L251" s="24">
        <f>SUMIFS(L252:L263,A252:A263,"P")</f>
        <v>0</v>
      </c>
      <c r="M251" s="24">
        <f>SUMIFS(M252:M263,A252:A263,"P")</f>
        <v>0</v>
      </c>
      <c r="N251" s="25"/>
    </row>
    <row r="252">
      <c r="A252" s="1" t="s">
        <v>659</v>
      </c>
      <c r="B252" s="1">
        <v>60</v>
      </c>
      <c r="C252" s="26" t="s">
        <v>4272</v>
      </c>
      <c r="D252" t="s">
        <v>661</v>
      </c>
      <c r="E252" s="27" t="s">
        <v>4273</v>
      </c>
      <c r="F252" s="28" t="s">
        <v>683</v>
      </c>
      <c r="G252" s="29">
        <v>3</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4215</v>
      </c>
    </row>
    <row r="255" ht="25.5">
      <c r="A255" s="1" t="s">
        <v>666</v>
      </c>
      <c r="E255" s="27" t="s">
        <v>4274</v>
      </c>
    </row>
    <row r="256">
      <c r="A256" s="1" t="s">
        <v>659</v>
      </c>
      <c r="B256" s="1">
        <v>61</v>
      </c>
      <c r="C256" s="26" t="s">
        <v>4275</v>
      </c>
      <c r="D256" t="s">
        <v>661</v>
      </c>
      <c r="E256" s="27" t="s">
        <v>4276</v>
      </c>
      <c r="F256" s="28" t="s">
        <v>683</v>
      </c>
      <c r="G256" s="29">
        <v>1</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4215</v>
      </c>
    </row>
    <row r="259" ht="25.5">
      <c r="A259" s="1" t="s">
        <v>666</v>
      </c>
      <c r="E259" s="27" t="s">
        <v>4274</v>
      </c>
    </row>
    <row r="260">
      <c r="A260" s="1" t="s">
        <v>659</v>
      </c>
      <c r="B260" s="1">
        <v>62</v>
      </c>
      <c r="C260" s="26" t="s">
        <v>4277</v>
      </c>
      <c r="D260" t="s">
        <v>661</v>
      </c>
      <c r="E260" s="27" t="s">
        <v>4278</v>
      </c>
      <c r="F260" s="28" t="s">
        <v>683</v>
      </c>
      <c r="G260" s="29">
        <v>190</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4215</v>
      </c>
    </row>
    <row r="263" ht="38.25">
      <c r="A263" s="1" t="s">
        <v>666</v>
      </c>
      <c r="E263" s="27" t="s">
        <v>4279</v>
      </c>
    </row>
    <row r="264">
      <c r="A264" s="1" t="s">
        <v>656</v>
      </c>
      <c r="C264" s="22" t="s">
        <v>3992</v>
      </c>
      <c r="E264" s="23" t="s">
        <v>3993</v>
      </c>
      <c r="L264" s="24">
        <f>SUMIFS(L265:L288,A265:A288,"P")</f>
        <v>0</v>
      </c>
      <c r="M264" s="24">
        <f>SUMIFS(M265:M288,A265:A288,"P")</f>
        <v>0</v>
      </c>
      <c r="N264" s="25"/>
    </row>
    <row r="265">
      <c r="A265" s="1" t="s">
        <v>659</v>
      </c>
      <c r="B265" s="1">
        <v>63</v>
      </c>
      <c r="C265" s="26" t="s">
        <v>4049</v>
      </c>
      <c r="D265" t="s">
        <v>661</v>
      </c>
      <c r="E265" s="27" t="s">
        <v>4050</v>
      </c>
      <c r="F265" s="28" t="s">
        <v>670</v>
      </c>
      <c r="G265" s="29">
        <v>60</v>
      </c>
      <c r="H265" s="28">
        <v>0</v>
      </c>
      <c r="I265" s="30">
        <f>ROUND(G265*H265,P4)</f>
        <v>0</v>
      </c>
      <c r="L265" s="31">
        <v>0</v>
      </c>
      <c r="M265" s="24">
        <f>ROUND(G265*L265,P4)</f>
        <v>0</v>
      </c>
      <c r="N265" s="25" t="s">
        <v>3882</v>
      </c>
      <c r="O265" s="32">
        <f>M265*AA265</f>
        <v>0</v>
      </c>
      <c r="P265" s="1">
        <v>3</v>
      </c>
      <c r="AA265" s="1">
        <f>IF(P265=1,$O$3,IF(P265=2,$O$4,$O$5))</f>
        <v>0</v>
      </c>
    </row>
    <row r="266">
      <c r="A266" s="1" t="s">
        <v>664</v>
      </c>
      <c r="E266" s="27" t="s">
        <v>3883</v>
      </c>
    </row>
    <row r="267" ht="25.5">
      <c r="A267" s="1" t="s">
        <v>665</v>
      </c>
      <c r="E267" s="33" t="s">
        <v>4215</v>
      </c>
    </row>
    <row r="268" ht="51">
      <c r="A268" s="1" t="s">
        <v>666</v>
      </c>
      <c r="E268" s="27" t="s">
        <v>4048</v>
      </c>
    </row>
    <row r="269">
      <c r="A269" s="1" t="s">
        <v>659</v>
      </c>
      <c r="B269" s="1">
        <v>64</v>
      </c>
      <c r="C269" s="26" t="s">
        <v>4057</v>
      </c>
      <c r="D269" t="s">
        <v>661</v>
      </c>
      <c r="E269" s="27" t="s">
        <v>4058</v>
      </c>
      <c r="F269" s="28" t="s">
        <v>670</v>
      </c>
      <c r="G269" s="29">
        <v>372</v>
      </c>
      <c r="H269" s="28">
        <v>0</v>
      </c>
      <c r="I269" s="30">
        <f>ROUND(G269*H269,P4)</f>
        <v>0</v>
      </c>
      <c r="L269" s="31">
        <v>0</v>
      </c>
      <c r="M269" s="24">
        <f>ROUND(G269*L269,P4)</f>
        <v>0</v>
      </c>
      <c r="N269" s="25" t="s">
        <v>3882</v>
      </c>
      <c r="O269" s="32">
        <f>M269*AA269</f>
        <v>0</v>
      </c>
      <c r="P269" s="1">
        <v>3</v>
      </c>
      <c r="AA269" s="1">
        <f>IF(P269=1,$O$3,IF(P269=2,$O$4,$O$5))</f>
        <v>0</v>
      </c>
    </row>
    <row r="270">
      <c r="A270" s="1" t="s">
        <v>664</v>
      </c>
      <c r="E270" s="27" t="s">
        <v>3883</v>
      </c>
    </row>
    <row r="271" ht="25.5">
      <c r="A271" s="1" t="s">
        <v>665</v>
      </c>
      <c r="E271" s="33" t="s">
        <v>4215</v>
      </c>
    </row>
    <row r="272" ht="38.25">
      <c r="A272" s="1" t="s">
        <v>666</v>
      </c>
      <c r="E272" s="27" t="s">
        <v>4056</v>
      </c>
    </row>
    <row r="273">
      <c r="A273" s="1" t="s">
        <v>659</v>
      </c>
      <c r="B273" s="1">
        <v>65</v>
      </c>
      <c r="C273" s="26" t="s">
        <v>1633</v>
      </c>
      <c r="D273" t="s">
        <v>661</v>
      </c>
      <c r="E273" s="27" t="s">
        <v>1634</v>
      </c>
      <c r="F273" s="28" t="s">
        <v>670</v>
      </c>
      <c r="G273" s="29">
        <v>60</v>
      </c>
      <c r="H273" s="28">
        <v>0</v>
      </c>
      <c r="I273" s="30">
        <f>ROUND(G273*H273,P4)</f>
        <v>0</v>
      </c>
      <c r="L273" s="31">
        <v>0</v>
      </c>
      <c r="M273" s="24">
        <f>ROUND(G273*L273,P4)</f>
        <v>0</v>
      </c>
      <c r="N273" s="25" t="s">
        <v>3882</v>
      </c>
      <c r="O273" s="32">
        <f>M273*AA273</f>
        <v>0</v>
      </c>
      <c r="P273" s="1">
        <v>3</v>
      </c>
      <c r="AA273" s="1">
        <f>IF(P273=1,$O$3,IF(P273=2,$O$4,$O$5))</f>
        <v>0</v>
      </c>
    </row>
    <row r="274">
      <c r="A274" s="1" t="s">
        <v>664</v>
      </c>
      <c r="E274" s="27" t="s">
        <v>3883</v>
      </c>
    </row>
    <row r="275" ht="25.5">
      <c r="A275" s="1" t="s">
        <v>665</v>
      </c>
      <c r="E275" s="33" t="s">
        <v>4215</v>
      </c>
    </row>
    <row r="276" ht="63.75">
      <c r="A276" s="1" t="s">
        <v>666</v>
      </c>
      <c r="E276" s="27" t="s">
        <v>4280</v>
      </c>
    </row>
    <row r="277">
      <c r="A277" s="1" t="s">
        <v>659</v>
      </c>
      <c r="B277" s="1">
        <v>66</v>
      </c>
      <c r="C277" s="26" t="s">
        <v>4281</v>
      </c>
      <c r="D277" t="s">
        <v>661</v>
      </c>
      <c r="E277" s="27" t="s">
        <v>4282</v>
      </c>
      <c r="F277" s="28" t="s">
        <v>1192</v>
      </c>
      <c r="G277" s="29">
        <v>4.1159999999999997</v>
      </c>
      <c r="H277" s="28">
        <v>0</v>
      </c>
      <c r="I277" s="30">
        <f>ROUND(G277*H277,P4)</f>
        <v>0</v>
      </c>
      <c r="L277" s="31">
        <v>0</v>
      </c>
      <c r="M277" s="24">
        <f>ROUND(G277*L277,P4)</f>
        <v>0</v>
      </c>
      <c r="N277" s="25" t="s">
        <v>3882</v>
      </c>
      <c r="O277" s="32">
        <f>M277*AA277</f>
        <v>0</v>
      </c>
      <c r="P277" s="1">
        <v>3</v>
      </c>
      <c r="AA277" s="1">
        <f>IF(P277=1,$O$3,IF(P277=2,$O$4,$O$5))</f>
        <v>0</v>
      </c>
    </row>
    <row r="278">
      <c r="A278" s="1" t="s">
        <v>664</v>
      </c>
      <c r="E278" s="27" t="s">
        <v>3883</v>
      </c>
    </row>
    <row r="279" ht="25.5">
      <c r="A279" s="1" t="s">
        <v>665</v>
      </c>
      <c r="E279" s="33" t="s">
        <v>4215</v>
      </c>
    </row>
    <row r="280" ht="89.25">
      <c r="A280" s="1" t="s">
        <v>666</v>
      </c>
      <c r="E280" s="27" t="s">
        <v>4283</v>
      </c>
    </row>
    <row r="281">
      <c r="A281" s="1" t="s">
        <v>659</v>
      </c>
      <c r="B281" s="1">
        <v>67</v>
      </c>
      <c r="C281" s="26" t="s">
        <v>4284</v>
      </c>
      <c r="D281" t="s">
        <v>661</v>
      </c>
      <c r="E281" s="27" t="s">
        <v>4285</v>
      </c>
      <c r="F281" s="28" t="s">
        <v>670</v>
      </c>
      <c r="G281" s="29">
        <v>2048</v>
      </c>
      <c r="H281" s="28">
        <v>0</v>
      </c>
      <c r="I281" s="30">
        <f>ROUND(G281*H281,P4)</f>
        <v>0</v>
      </c>
      <c r="L281" s="31">
        <v>0</v>
      </c>
      <c r="M281" s="24">
        <f>ROUND(G281*L281,P4)</f>
        <v>0</v>
      </c>
      <c r="N281" s="25" t="s">
        <v>3882</v>
      </c>
      <c r="O281" s="32">
        <f>M281*AA281</f>
        <v>0</v>
      </c>
      <c r="P281" s="1">
        <v>3</v>
      </c>
      <c r="AA281" s="1">
        <f>IF(P281=1,$O$3,IF(P281=2,$O$4,$O$5))</f>
        <v>0</v>
      </c>
    </row>
    <row r="282">
      <c r="A282" s="1" t="s">
        <v>664</v>
      </c>
      <c r="E282" s="27" t="s">
        <v>3883</v>
      </c>
    </row>
    <row r="283" ht="25.5">
      <c r="A283" s="1" t="s">
        <v>665</v>
      </c>
      <c r="E283" s="33" t="s">
        <v>4215</v>
      </c>
    </row>
    <row r="284" ht="63.75">
      <c r="A284" s="1" t="s">
        <v>666</v>
      </c>
      <c r="E284" s="27" t="s">
        <v>4280</v>
      </c>
    </row>
    <row r="285">
      <c r="A285" s="1" t="s">
        <v>659</v>
      </c>
      <c r="B285" s="1">
        <v>68</v>
      </c>
      <c r="C285" s="26" t="s">
        <v>2358</v>
      </c>
      <c r="D285" t="s">
        <v>661</v>
      </c>
      <c r="E285" s="27" t="s">
        <v>2359</v>
      </c>
      <c r="F285" s="28" t="s">
        <v>696</v>
      </c>
      <c r="G285" s="29">
        <v>1.488</v>
      </c>
      <c r="H285" s="28">
        <v>0</v>
      </c>
      <c r="I285" s="30">
        <f>ROUND(G285*H285,P4)</f>
        <v>0</v>
      </c>
      <c r="L285" s="31">
        <v>0</v>
      </c>
      <c r="M285" s="24">
        <f>ROUND(G285*L285,P4)</f>
        <v>0</v>
      </c>
      <c r="N285" s="25" t="s">
        <v>3882</v>
      </c>
      <c r="O285" s="32">
        <f>M285*AA285</f>
        <v>0</v>
      </c>
      <c r="P285" s="1">
        <v>3</v>
      </c>
      <c r="AA285" s="1">
        <f>IF(P285=1,$O$3,IF(P285=2,$O$4,$O$5))</f>
        <v>0</v>
      </c>
    </row>
    <row r="286">
      <c r="A286" s="1" t="s">
        <v>664</v>
      </c>
      <c r="E286" s="27" t="s">
        <v>3883</v>
      </c>
    </row>
    <row r="287" ht="25.5">
      <c r="A287" s="1" t="s">
        <v>665</v>
      </c>
      <c r="E287" s="33" t="s">
        <v>4215</v>
      </c>
    </row>
    <row r="288" ht="63.75">
      <c r="A288" s="1" t="s">
        <v>666</v>
      </c>
      <c r="E288" s="27" t="s">
        <v>4286</v>
      </c>
    </row>
  </sheetData>
  <sheetProtection sheet="1" objects="1" scenarios="1" spinCount="100000" saltValue="lFlRsvC1spgzY+lMcSVcuvwkOzYVCHhK3XvB9lMIOy4fXTHD3mg9q0/kjNwhwmzXY6IYcPNSx8+7ZPzHDGOquA==" hashValue="mjblqP74ZZLX15JKLQzeUvpSDZ7/9jJ+LI2cM54b7luJ3xYYcYNrKU8qOZDbDJQ1wd9j3dIGXYXxEGBTq4cD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4287</v>
      </c>
      <c r="E8" s="23" t="s">
        <v>171</v>
      </c>
      <c r="L8" s="24">
        <f>L9+L22+L51+L76</f>
        <v>0</v>
      </c>
      <c r="M8" s="24">
        <f>M9+M22+M51+M76</f>
        <v>0</v>
      </c>
      <c r="N8" s="25"/>
    </row>
    <row r="9">
      <c r="A9" s="1" t="s">
        <v>656</v>
      </c>
      <c r="C9" s="22" t="s">
        <v>4032</v>
      </c>
      <c r="E9" s="23" t="s">
        <v>4033</v>
      </c>
      <c r="L9" s="24">
        <f>SUMIFS(L10:L21,A10:A21,"P")</f>
        <v>0</v>
      </c>
      <c r="M9" s="24">
        <f>SUMIFS(M10:M21,A10:A21,"P")</f>
        <v>0</v>
      </c>
      <c r="N9" s="25"/>
    </row>
    <row r="10" ht="25.5">
      <c r="A10" s="1" t="s">
        <v>659</v>
      </c>
      <c r="B10" s="1">
        <v>1</v>
      </c>
      <c r="C10" s="26" t="s">
        <v>3425</v>
      </c>
      <c r="D10" t="s">
        <v>661</v>
      </c>
      <c r="E10" s="27" t="s">
        <v>3426</v>
      </c>
      <c r="F10" s="28" t="s">
        <v>670</v>
      </c>
      <c r="G10" s="29">
        <v>10</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4288</v>
      </c>
    </row>
    <row r="13" ht="76.5">
      <c r="A13" s="1" t="s">
        <v>666</v>
      </c>
      <c r="E13" s="27" t="s">
        <v>690</v>
      </c>
    </row>
    <row r="14">
      <c r="A14" s="1" t="s">
        <v>659</v>
      </c>
      <c r="B14" s="1">
        <v>2</v>
      </c>
      <c r="C14" s="26" t="s">
        <v>4036</v>
      </c>
      <c r="D14" t="s">
        <v>661</v>
      </c>
      <c r="E14" s="27" t="s">
        <v>4037</v>
      </c>
      <c r="F14" s="28" t="s">
        <v>677</v>
      </c>
      <c r="G14" s="29">
        <v>1</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4288</v>
      </c>
    </row>
    <row r="17" ht="38.25">
      <c r="A17" s="1" t="s">
        <v>666</v>
      </c>
      <c r="E17" s="27" t="s">
        <v>961</v>
      </c>
    </row>
    <row r="18">
      <c r="A18" s="1" t="s">
        <v>659</v>
      </c>
      <c r="B18" s="1">
        <v>3</v>
      </c>
      <c r="C18" s="26" t="s">
        <v>4038</v>
      </c>
      <c r="D18" t="s">
        <v>661</v>
      </c>
      <c r="E18" s="27" t="s">
        <v>4039</v>
      </c>
      <c r="F18" s="28" t="s">
        <v>683</v>
      </c>
      <c r="G18" s="29">
        <v>2</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4288</v>
      </c>
    </row>
    <row r="21" ht="38.25">
      <c r="A21" s="1" t="s">
        <v>666</v>
      </c>
      <c r="E21" s="27" t="s">
        <v>961</v>
      </c>
    </row>
    <row r="22">
      <c r="A22" s="1" t="s">
        <v>656</v>
      </c>
      <c r="C22" s="22" t="s">
        <v>4044</v>
      </c>
      <c r="E22" s="23" t="s">
        <v>4045</v>
      </c>
      <c r="L22" s="24">
        <f>SUMIFS(L23:L50,A23:A50,"P")</f>
        <v>0</v>
      </c>
      <c r="M22" s="24">
        <f>SUMIFS(M23:M50,A23:A50,"P")</f>
        <v>0</v>
      </c>
      <c r="N22" s="25"/>
    </row>
    <row r="23">
      <c r="A23" s="1" t="s">
        <v>659</v>
      </c>
      <c r="B23" s="1">
        <v>4</v>
      </c>
      <c r="C23" s="26" t="s">
        <v>4057</v>
      </c>
      <c r="D23" t="s">
        <v>661</v>
      </c>
      <c r="E23" s="27" t="s">
        <v>4058</v>
      </c>
      <c r="F23" s="28" t="s">
        <v>670</v>
      </c>
      <c r="G23" s="29">
        <v>10</v>
      </c>
      <c r="H23" s="28">
        <v>0</v>
      </c>
      <c r="I23" s="30">
        <f>ROUND(G23*H23,P4)</f>
        <v>0</v>
      </c>
      <c r="L23" s="31">
        <v>0</v>
      </c>
      <c r="M23" s="24">
        <f>ROUND(G23*L23,P4)</f>
        <v>0</v>
      </c>
      <c r="N23" s="25" t="s">
        <v>3882</v>
      </c>
      <c r="O23" s="32">
        <f>M23*AA23</f>
        <v>0</v>
      </c>
      <c r="P23" s="1">
        <v>3</v>
      </c>
      <c r="AA23" s="1">
        <f>IF(P23=1,$O$3,IF(P23=2,$O$4,$O$5))</f>
        <v>0</v>
      </c>
    </row>
    <row r="24">
      <c r="A24" s="1" t="s">
        <v>664</v>
      </c>
      <c r="E24" s="27" t="s">
        <v>3883</v>
      </c>
    </row>
    <row r="25" ht="25.5">
      <c r="A25" s="1" t="s">
        <v>665</v>
      </c>
      <c r="E25" s="33" t="s">
        <v>4288</v>
      </c>
    </row>
    <row r="26" ht="38.25">
      <c r="A26" s="1" t="s">
        <v>666</v>
      </c>
      <c r="E26" s="27" t="s">
        <v>4056</v>
      </c>
    </row>
    <row r="27">
      <c r="A27" s="1" t="s">
        <v>659</v>
      </c>
      <c r="B27" s="1">
        <v>5</v>
      </c>
      <c r="C27" s="26" t="s">
        <v>4059</v>
      </c>
      <c r="D27" t="s">
        <v>661</v>
      </c>
      <c r="E27" s="27" t="s">
        <v>4060</v>
      </c>
      <c r="F27" s="28" t="s">
        <v>670</v>
      </c>
      <c r="G27" s="29">
        <v>10</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4288</v>
      </c>
    </row>
    <row r="30" ht="38.25">
      <c r="A30" s="1" t="s">
        <v>666</v>
      </c>
      <c r="E30" s="27" t="s">
        <v>4056</v>
      </c>
    </row>
    <row r="31" ht="25.5">
      <c r="A31" s="1" t="s">
        <v>659</v>
      </c>
      <c r="B31" s="1">
        <v>6</v>
      </c>
      <c r="C31" s="26" t="s">
        <v>4002</v>
      </c>
      <c r="D31" t="s">
        <v>661</v>
      </c>
      <c r="E31" s="27" t="s">
        <v>4003</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4288</v>
      </c>
    </row>
    <row r="34" ht="38.25">
      <c r="A34" s="1" t="s">
        <v>666</v>
      </c>
      <c r="E34" s="27" t="s">
        <v>4064</v>
      </c>
    </row>
    <row r="35" ht="25.5">
      <c r="A35" s="1" t="s">
        <v>659</v>
      </c>
      <c r="B35" s="1">
        <v>7</v>
      </c>
      <c r="C35" s="26" t="s">
        <v>4209</v>
      </c>
      <c r="D35" t="s">
        <v>661</v>
      </c>
      <c r="E35" s="27" t="s">
        <v>4210</v>
      </c>
      <c r="F35" s="28" t="s">
        <v>683</v>
      </c>
      <c r="G35" s="29">
        <v>1</v>
      </c>
      <c r="H35" s="28">
        <v>0</v>
      </c>
      <c r="I35" s="30">
        <f>ROUND(G35*H35,P4)</f>
        <v>0</v>
      </c>
      <c r="L35" s="31">
        <v>0</v>
      </c>
      <c r="M35" s="24">
        <f>ROUND(G35*L35,P4)</f>
        <v>0</v>
      </c>
      <c r="N35" s="25" t="s">
        <v>3882</v>
      </c>
      <c r="O35" s="32">
        <f>M35*AA35</f>
        <v>0</v>
      </c>
      <c r="P35" s="1">
        <v>3</v>
      </c>
      <c r="AA35" s="1">
        <f>IF(P35=1,$O$3,IF(P35=2,$O$4,$O$5))</f>
        <v>0</v>
      </c>
    </row>
    <row r="36">
      <c r="A36" s="1" t="s">
        <v>664</v>
      </c>
      <c r="E36" s="27" t="s">
        <v>3883</v>
      </c>
    </row>
    <row r="37" ht="25.5">
      <c r="A37" s="1" t="s">
        <v>665</v>
      </c>
      <c r="E37" s="33" t="s">
        <v>4288</v>
      </c>
    </row>
    <row r="38" ht="38.25">
      <c r="A38" s="1" t="s">
        <v>666</v>
      </c>
      <c r="E38" s="27" t="s">
        <v>4064</v>
      </c>
    </row>
    <row r="39">
      <c r="A39" s="1" t="s">
        <v>659</v>
      </c>
      <c r="B39" s="1">
        <v>8</v>
      </c>
      <c r="C39" s="26" t="s">
        <v>4004</v>
      </c>
      <c r="D39" t="s">
        <v>661</v>
      </c>
      <c r="E39" s="27" t="s">
        <v>4005</v>
      </c>
      <c r="F39" s="28" t="s">
        <v>683</v>
      </c>
      <c r="G39" s="29">
        <v>10</v>
      </c>
      <c r="H39" s="28">
        <v>0</v>
      </c>
      <c r="I39" s="30">
        <f>ROUND(G39*H39,P4)</f>
        <v>0</v>
      </c>
      <c r="L39" s="31">
        <v>0</v>
      </c>
      <c r="M39" s="24">
        <f>ROUND(G39*L39,P4)</f>
        <v>0</v>
      </c>
      <c r="N39" s="25" t="s">
        <v>3882</v>
      </c>
      <c r="O39" s="32">
        <f>M39*AA39</f>
        <v>0</v>
      </c>
      <c r="P39" s="1">
        <v>3</v>
      </c>
      <c r="AA39" s="1">
        <f>IF(P39=1,$O$3,IF(P39=2,$O$4,$O$5))</f>
        <v>0</v>
      </c>
    </row>
    <row r="40">
      <c r="A40" s="1" t="s">
        <v>664</v>
      </c>
      <c r="E40" s="27" t="s">
        <v>3883</v>
      </c>
    </row>
    <row r="41" ht="25.5">
      <c r="A41" s="1" t="s">
        <v>665</v>
      </c>
      <c r="E41" s="33" t="s">
        <v>4288</v>
      </c>
    </row>
    <row r="42" ht="165.75">
      <c r="A42" s="1" t="s">
        <v>666</v>
      </c>
      <c r="E42" s="27" t="s">
        <v>4065</v>
      </c>
    </row>
    <row r="43" ht="38.25">
      <c r="A43" s="1" t="s">
        <v>659</v>
      </c>
      <c r="B43" s="1">
        <v>9</v>
      </c>
      <c r="C43" s="26" t="s">
        <v>4066</v>
      </c>
      <c r="D43" t="s">
        <v>661</v>
      </c>
      <c r="E43" s="27" t="s">
        <v>4067</v>
      </c>
      <c r="F43" s="28" t="s">
        <v>683</v>
      </c>
      <c r="G43" s="29">
        <v>1</v>
      </c>
      <c r="H43" s="28">
        <v>0</v>
      </c>
      <c r="I43" s="30">
        <f>ROUND(G43*H43,P4)</f>
        <v>0</v>
      </c>
      <c r="L43" s="31">
        <v>0</v>
      </c>
      <c r="M43" s="24">
        <f>ROUND(G43*L43,P4)</f>
        <v>0</v>
      </c>
      <c r="N43" s="25" t="s">
        <v>3882</v>
      </c>
      <c r="O43" s="32">
        <f>M43*AA43</f>
        <v>0</v>
      </c>
      <c r="P43" s="1">
        <v>3</v>
      </c>
      <c r="AA43" s="1">
        <f>IF(P43=1,$O$3,IF(P43=2,$O$4,$O$5))</f>
        <v>0</v>
      </c>
    </row>
    <row r="44">
      <c r="A44" s="1" t="s">
        <v>664</v>
      </c>
      <c r="E44" s="27" t="s">
        <v>3883</v>
      </c>
    </row>
    <row r="45" ht="25.5">
      <c r="A45" s="1" t="s">
        <v>665</v>
      </c>
      <c r="E45" s="33" t="s">
        <v>4288</v>
      </c>
    </row>
    <row r="46" ht="102">
      <c r="A46" s="1" t="s">
        <v>666</v>
      </c>
      <c r="E46" s="27" t="s">
        <v>4068</v>
      </c>
    </row>
    <row r="47">
      <c r="A47" s="1" t="s">
        <v>659</v>
      </c>
      <c r="B47" s="1">
        <v>10</v>
      </c>
      <c r="C47" s="26" t="s">
        <v>4289</v>
      </c>
      <c r="D47" t="s">
        <v>661</v>
      </c>
      <c r="E47" s="27" t="s">
        <v>4290</v>
      </c>
      <c r="F47" s="28" t="s">
        <v>670</v>
      </c>
      <c r="G47" s="29">
        <v>10</v>
      </c>
      <c r="H47" s="28">
        <v>0</v>
      </c>
      <c r="I47" s="30">
        <f>ROUND(G47*H47,P4)</f>
        <v>0</v>
      </c>
      <c r="L47" s="31">
        <v>0</v>
      </c>
      <c r="M47" s="24">
        <f>ROUND(G47*L47,P4)</f>
        <v>0</v>
      </c>
      <c r="N47" s="25" t="s">
        <v>3882</v>
      </c>
      <c r="O47" s="32">
        <f>M47*AA47</f>
        <v>0</v>
      </c>
      <c r="P47" s="1">
        <v>3</v>
      </c>
      <c r="AA47" s="1">
        <f>IF(P47=1,$O$3,IF(P47=2,$O$4,$O$5))</f>
        <v>0</v>
      </c>
    </row>
    <row r="48">
      <c r="A48" s="1" t="s">
        <v>664</v>
      </c>
      <c r="E48" s="27" t="s">
        <v>3883</v>
      </c>
    </row>
    <row r="49" ht="25.5">
      <c r="A49" s="1" t="s">
        <v>665</v>
      </c>
      <c r="E49" s="33" t="s">
        <v>4288</v>
      </c>
    </row>
    <row r="50" ht="38.25">
      <c r="A50" s="1" t="s">
        <v>666</v>
      </c>
      <c r="E50" s="27" t="s">
        <v>4056</v>
      </c>
    </row>
    <row r="51">
      <c r="A51" s="1" t="s">
        <v>656</v>
      </c>
      <c r="C51" s="22" t="s">
        <v>3878</v>
      </c>
      <c r="E51" s="23" t="s">
        <v>3879</v>
      </c>
      <c r="L51" s="24">
        <f>SUMIFS(L52:L75,A52:A75,"P")</f>
        <v>0</v>
      </c>
      <c r="M51" s="24">
        <f>SUMIFS(M52:M75,A52:A75,"P")</f>
        <v>0</v>
      </c>
      <c r="N51" s="25"/>
    </row>
    <row r="52" ht="25.5">
      <c r="A52" s="1" t="s">
        <v>659</v>
      </c>
      <c r="B52" s="1">
        <v>11</v>
      </c>
      <c r="C52" s="26" t="s">
        <v>4109</v>
      </c>
      <c r="D52" t="s">
        <v>661</v>
      </c>
      <c r="E52" s="27" t="s">
        <v>4110</v>
      </c>
      <c r="F52" s="28" t="s">
        <v>683</v>
      </c>
      <c r="G52" s="29">
        <v>1</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4288</v>
      </c>
    </row>
    <row r="55" ht="293.25">
      <c r="A55" s="1" t="s">
        <v>666</v>
      </c>
      <c r="E55" s="27" t="s">
        <v>4108</v>
      </c>
    </row>
    <row r="56" ht="25.5">
      <c r="A56" s="1" t="s">
        <v>659</v>
      </c>
      <c r="B56" s="1">
        <v>12</v>
      </c>
      <c r="C56" s="26" t="s">
        <v>3880</v>
      </c>
      <c r="D56" t="s">
        <v>661</v>
      </c>
      <c r="E56" s="27" t="s">
        <v>3881</v>
      </c>
      <c r="F56" s="28" t="s">
        <v>683</v>
      </c>
      <c r="G56" s="29">
        <v>1</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4288</v>
      </c>
    </row>
    <row r="59" ht="293.25">
      <c r="A59" s="1" t="s">
        <v>666</v>
      </c>
      <c r="E59" s="27" t="s">
        <v>4108</v>
      </c>
    </row>
    <row r="60">
      <c r="A60" s="1" t="s">
        <v>659</v>
      </c>
      <c r="B60" s="1">
        <v>13</v>
      </c>
      <c r="C60" s="26" t="s">
        <v>4291</v>
      </c>
      <c r="D60" t="s">
        <v>661</v>
      </c>
      <c r="E60" s="27" t="s">
        <v>4292</v>
      </c>
      <c r="F60" s="28" t="s">
        <v>683</v>
      </c>
      <c r="G60" s="29">
        <v>1</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4288</v>
      </c>
    </row>
    <row r="63" ht="178.5">
      <c r="A63" s="1" t="s">
        <v>666</v>
      </c>
      <c r="E63" s="27" t="s">
        <v>4293</v>
      </c>
    </row>
    <row r="64">
      <c r="A64" s="1" t="s">
        <v>659</v>
      </c>
      <c r="B64" s="1">
        <v>14</v>
      </c>
      <c r="C64" s="26" t="s">
        <v>3944</v>
      </c>
      <c r="D64" t="s">
        <v>661</v>
      </c>
      <c r="E64" s="27" t="s">
        <v>4294</v>
      </c>
      <c r="F64" s="28" t="s">
        <v>683</v>
      </c>
      <c r="G64" s="29">
        <v>1</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4288</v>
      </c>
    </row>
    <row r="67" ht="191.25">
      <c r="A67" s="1" t="s">
        <v>666</v>
      </c>
      <c r="E67" s="27" t="s">
        <v>4295</v>
      </c>
    </row>
    <row r="68">
      <c r="A68" s="1" t="s">
        <v>659</v>
      </c>
      <c r="B68" s="1">
        <v>15</v>
      </c>
      <c r="C68" s="26" t="s">
        <v>3954</v>
      </c>
      <c r="D68" t="s">
        <v>661</v>
      </c>
      <c r="E68" s="27" t="s">
        <v>4296</v>
      </c>
      <c r="F68" s="28" t="s">
        <v>683</v>
      </c>
      <c r="G68" s="29">
        <v>1</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4288</v>
      </c>
    </row>
    <row r="71" ht="204">
      <c r="A71" s="1" t="s">
        <v>666</v>
      </c>
      <c r="E71" s="27" t="s">
        <v>4297</v>
      </c>
    </row>
    <row r="72" ht="25.5">
      <c r="A72" s="1" t="s">
        <v>659</v>
      </c>
      <c r="B72" s="1">
        <v>16</v>
      </c>
      <c r="C72" s="26" t="s">
        <v>3976</v>
      </c>
      <c r="D72" t="s">
        <v>661</v>
      </c>
      <c r="E72" s="27" t="s">
        <v>4298</v>
      </c>
      <c r="F72" s="28" t="s">
        <v>683</v>
      </c>
      <c r="G72" s="29">
        <v>1</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4288</v>
      </c>
    </row>
    <row r="75" ht="204">
      <c r="A75" s="1" t="s">
        <v>666</v>
      </c>
      <c r="E75" s="27" t="s">
        <v>4299</v>
      </c>
    </row>
    <row r="76">
      <c r="A76" s="1" t="s">
        <v>656</v>
      </c>
      <c r="C76" s="22" t="s">
        <v>3983</v>
      </c>
      <c r="E76" s="23" t="s">
        <v>3984</v>
      </c>
      <c r="L76" s="24">
        <f>SUMIFS(L77:L100,A77:A100,"P")</f>
        <v>0</v>
      </c>
      <c r="M76" s="24">
        <f>SUMIFS(M77:M100,A77:A100,"P")</f>
        <v>0</v>
      </c>
      <c r="N76" s="25"/>
    </row>
    <row r="77" ht="25.5">
      <c r="A77" s="1" t="s">
        <v>659</v>
      </c>
      <c r="B77" s="1">
        <v>17</v>
      </c>
      <c r="C77" s="26" t="s">
        <v>2147</v>
      </c>
      <c r="D77" t="s">
        <v>661</v>
      </c>
      <c r="E77" s="27" t="s">
        <v>3458</v>
      </c>
      <c r="F77" s="28" t="s">
        <v>683</v>
      </c>
      <c r="G77" s="29">
        <v>1</v>
      </c>
      <c r="H77" s="28">
        <v>0</v>
      </c>
      <c r="I77" s="30">
        <f>ROUND(G77*H77,P4)</f>
        <v>0</v>
      </c>
      <c r="L77" s="31">
        <v>0</v>
      </c>
      <c r="M77" s="24">
        <f>ROUND(G77*L77,P4)</f>
        <v>0</v>
      </c>
      <c r="N77" s="25" t="s">
        <v>3882</v>
      </c>
      <c r="O77" s="32">
        <f>M77*AA77</f>
        <v>0</v>
      </c>
      <c r="P77" s="1">
        <v>3</v>
      </c>
      <c r="AA77" s="1">
        <f>IF(P77=1,$O$3,IF(P77=2,$O$4,$O$5))</f>
        <v>0</v>
      </c>
    </row>
    <row r="78">
      <c r="A78" s="1" t="s">
        <v>664</v>
      </c>
      <c r="E78" s="27" t="s">
        <v>3883</v>
      </c>
    </row>
    <row r="79" ht="25.5">
      <c r="A79" s="1" t="s">
        <v>665</v>
      </c>
      <c r="E79" s="33" t="s">
        <v>4288</v>
      </c>
    </row>
    <row r="80" ht="140.25">
      <c r="A80" s="1" t="s">
        <v>666</v>
      </c>
      <c r="E80" s="27" t="s">
        <v>3985</v>
      </c>
    </row>
    <row r="81" ht="25.5">
      <c r="A81" s="1" t="s">
        <v>659</v>
      </c>
      <c r="B81" s="1">
        <v>18</v>
      </c>
      <c r="C81" s="26" t="s">
        <v>3989</v>
      </c>
      <c r="D81" t="s">
        <v>661</v>
      </c>
      <c r="E81" s="27" t="s">
        <v>3990</v>
      </c>
      <c r="F81" s="28" t="s">
        <v>683</v>
      </c>
      <c r="G81" s="29">
        <v>1</v>
      </c>
      <c r="H81" s="28">
        <v>0</v>
      </c>
      <c r="I81" s="30">
        <f>ROUND(G81*H81,P4)</f>
        <v>0</v>
      </c>
      <c r="L81" s="31">
        <v>0</v>
      </c>
      <c r="M81" s="24">
        <f>ROUND(G81*L81,P4)</f>
        <v>0</v>
      </c>
      <c r="N81" s="25" t="s">
        <v>3882</v>
      </c>
      <c r="O81" s="32">
        <f>M81*AA81</f>
        <v>0</v>
      </c>
      <c r="P81" s="1">
        <v>3</v>
      </c>
      <c r="AA81" s="1">
        <f>IF(P81=1,$O$3,IF(P81=2,$O$4,$O$5))</f>
        <v>0</v>
      </c>
    </row>
    <row r="82">
      <c r="A82" s="1" t="s">
        <v>664</v>
      </c>
      <c r="E82" s="27" t="s">
        <v>3883</v>
      </c>
    </row>
    <row r="83" ht="25.5">
      <c r="A83" s="1" t="s">
        <v>665</v>
      </c>
      <c r="E83" s="33" t="s">
        <v>4288</v>
      </c>
    </row>
    <row r="84" ht="153">
      <c r="A84" s="1" t="s">
        <v>666</v>
      </c>
      <c r="E84" s="27" t="s">
        <v>3991</v>
      </c>
    </row>
    <row r="85">
      <c r="A85" s="1" t="s">
        <v>659</v>
      </c>
      <c r="B85" s="1">
        <v>19</v>
      </c>
      <c r="C85" s="26" t="s">
        <v>4138</v>
      </c>
      <c r="D85" t="s">
        <v>661</v>
      </c>
      <c r="E85" s="27" t="s">
        <v>4139</v>
      </c>
      <c r="F85" s="28" t="s">
        <v>683</v>
      </c>
      <c r="G85" s="29">
        <v>2</v>
      </c>
      <c r="H85" s="28">
        <v>0</v>
      </c>
      <c r="I85" s="30">
        <f>ROUND(G85*H85,P4)</f>
        <v>0</v>
      </c>
      <c r="L85" s="31">
        <v>0</v>
      </c>
      <c r="M85" s="24">
        <f>ROUND(G85*L85,P4)</f>
        <v>0</v>
      </c>
      <c r="N85" s="25" t="s">
        <v>3882</v>
      </c>
      <c r="O85" s="32">
        <f>M85*AA85</f>
        <v>0</v>
      </c>
      <c r="P85" s="1">
        <v>3</v>
      </c>
      <c r="AA85" s="1">
        <f>IF(P85=1,$O$3,IF(P85=2,$O$4,$O$5))</f>
        <v>0</v>
      </c>
    </row>
    <row r="86">
      <c r="A86" s="1" t="s">
        <v>664</v>
      </c>
      <c r="E86" s="27" t="s">
        <v>3883</v>
      </c>
    </row>
    <row r="87" ht="25.5">
      <c r="A87" s="1" t="s">
        <v>665</v>
      </c>
      <c r="E87" s="33" t="s">
        <v>4288</v>
      </c>
    </row>
    <row r="88" ht="38.25">
      <c r="A88" s="1" t="s">
        <v>666</v>
      </c>
      <c r="E88" s="27" t="s">
        <v>4137</v>
      </c>
    </row>
    <row r="89">
      <c r="A89" s="1" t="s">
        <v>659</v>
      </c>
      <c r="B89" s="1">
        <v>20</v>
      </c>
      <c r="C89" s="26" t="s">
        <v>4140</v>
      </c>
      <c r="D89" t="s">
        <v>661</v>
      </c>
      <c r="E89" s="27" t="s">
        <v>4141</v>
      </c>
      <c r="F89" s="28" t="s">
        <v>868</v>
      </c>
      <c r="G89" s="29">
        <v>8</v>
      </c>
      <c r="H89" s="28">
        <v>0</v>
      </c>
      <c r="I89" s="30">
        <f>ROUND(G89*H89,P4)</f>
        <v>0</v>
      </c>
      <c r="L89" s="31">
        <v>0</v>
      </c>
      <c r="M89" s="24">
        <f>ROUND(G89*L89,P4)</f>
        <v>0</v>
      </c>
      <c r="N89" s="25" t="s">
        <v>3882</v>
      </c>
      <c r="O89" s="32">
        <f>M89*AA89</f>
        <v>0</v>
      </c>
      <c r="P89" s="1">
        <v>3</v>
      </c>
      <c r="AA89" s="1">
        <f>IF(P89=1,$O$3,IF(P89=2,$O$4,$O$5))</f>
        <v>0</v>
      </c>
    </row>
    <row r="90">
      <c r="A90" s="1" t="s">
        <v>664</v>
      </c>
      <c r="E90" s="27" t="s">
        <v>3883</v>
      </c>
    </row>
    <row r="91" ht="25.5">
      <c r="A91" s="1" t="s">
        <v>665</v>
      </c>
      <c r="E91" s="33" t="s">
        <v>4288</v>
      </c>
    </row>
    <row r="92" ht="153">
      <c r="A92" s="1" t="s">
        <v>666</v>
      </c>
      <c r="E92" s="27" t="s">
        <v>4142</v>
      </c>
    </row>
    <row r="93">
      <c r="A93" s="1" t="s">
        <v>659</v>
      </c>
      <c r="B93" s="1">
        <v>21</v>
      </c>
      <c r="C93" s="26" t="s">
        <v>1973</v>
      </c>
      <c r="D93" t="s">
        <v>661</v>
      </c>
      <c r="E93" s="27" t="s">
        <v>1974</v>
      </c>
      <c r="F93" s="28" t="s">
        <v>868</v>
      </c>
      <c r="G93" s="29">
        <v>2</v>
      </c>
      <c r="H93" s="28">
        <v>0</v>
      </c>
      <c r="I93" s="30">
        <f>ROUND(G93*H93,P4)</f>
        <v>0</v>
      </c>
      <c r="L93" s="31">
        <v>0</v>
      </c>
      <c r="M93" s="24">
        <f>ROUND(G93*L93,P4)</f>
        <v>0</v>
      </c>
      <c r="N93" s="25" t="s">
        <v>3882</v>
      </c>
      <c r="O93" s="32">
        <f>M93*AA93</f>
        <v>0</v>
      </c>
      <c r="P93" s="1">
        <v>3</v>
      </c>
      <c r="AA93" s="1">
        <f>IF(P93=1,$O$3,IF(P93=2,$O$4,$O$5))</f>
        <v>0</v>
      </c>
    </row>
    <row r="94">
      <c r="A94" s="1" t="s">
        <v>664</v>
      </c>
      <c r="E94" s="27" t="s">
        <v>3883</v>
      </c>
    </row>
    <row r="95" ht="25.5">
      <c r="A95" s="1" t="s">
        <v>665</v>
      </c>
      <c r="E95" s="33" t="s">
        <v>4288</v>
      </c>
    </row>
    <row r="96" ht="153">
      <c r="A96" s="1" t="s">
        <v>666</v>
      </c>
      <c r="E96" s="27" t="s">
        <v>4143</v>
      </c>
    </row>
    <row r="97">
      <c r="A97" s="1" t="s">
        <v>659</v>
      </c>
      <c r="B97" s="1">
        <v>22</v>
      </c>
      <c r="C97" s="26" t="s">
        <v>1977</v>
      </c>
      <c r="D97" t="s">
        <v>661</v>
      </c>
      <c r="E97" s="27" t="s">
        <v>1978</v>
      </c>
      <c r="F97" s="28" t="s">
        <v>868</v>
      </c>
      <c r="G97" s="29">
        <v>2</v>
      </c>
      <c r="H97" s="28">
        <v>0</v>
      </c>
      <c r="I97" s="30">
        <f>ROUND(G97*H97,P4)</f>
        <v>0</v>
      </c>
      <c r="L97" s="31">
        <v>0</v>
      </c>
      <c r="M97" s="24">
        <f>ROUND(G97*L97,P4)</f>
        <v>0</v>
      </c>
      <c r="N97" s="25" t="s">
        <v>3882</v>
      </c>
      <c r="O97" s="32">
        <f>M97*AA97</f>
        <v>0</v>
      </c>
      <c r="P97" s="1">
        <v>3</v>
      </c>
      <c r="AA97" s="1">
        <f>IF(P97=1,$O$3,IF(P97=2,$O$4,$O$5))</f>
        <v>0</v>
      </c>
    </row>
    <row r="98">
      <c r="A98" s="1" t="s">
        <v>664</v>
      </c>
      <c r="E98" s="27" t="s">
        <v>3883</v>
      </c>
    </row>
    <row r="99" ht="25.5">
      <c r="A99" s="1" t="s">
        <v>665</v>
      </c>
      <c r="E99" s="33" t="s">
        <v>4288</v>
      </c>
    </row>
    <row r="100" ht="153">
      <c r="A100" s="1" t="s">
        <v>666</v>
      </c>
      <c r="E100" s="27" t="s">
        <v>4144</v>
      </c>
    </row>
  </sheetData>
  <sheetProtection sheet="1" objects="1" scenarios="1" spinCount="100000" saltValue="34tnijjDQg0USuNKdRKDj1mS5Dc2NhYm/HPcHB+ZpgX7YZHG7YXPvnbSLUUpV1jUnS+aeRJ8mzMrRqp+SSVJkA==" hashValue="6af+n1H3xXG13DJXkKRUfrsWCLksPZQFgqaUBNOyIJJxYrtAQ8ai4oEfSw/syksaZGjveHmRh7D+OqkX2A6q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4300</v>
      </c>
      <c r="E8" s="23" t="s">
        <v>173</v>
      </c>
      <c r="L8" s="24">
        <f>L9+L26+L35+L96+L125+L206+L235</f>
        <v>0</v>
      </c>
      <c r="M8" s="24">
        <f>M9+M26+M35+M96+M125+M206+M235</f>
        <v>0</v>
      </c>
      <c r="N8" s="25"/>
    </row>
    <row r="9">
      <c r="A9" s="1" t="s">
        <v>656</v>
      </c>
      <c r="C9" s="22" t="s">
        <v>4032</v>
      </c>
      <c r="E9" s="23" t="s">
        <v>4033</v>
      </c>
      <c r="L9" s="24">
        <f>SUMIFS(L10:L25,A10:A25,"P")</f>
        <v>0</v>
      </c>
      <c r="M9" s="24">
        <f>SUMIFS(M10:M25,A10:A25,"P")</f>
        <v>0</v>
      </c>
      <c r="N9" s="25"/>
    </row>
    <row r="10" ht="25.5">
      <c r="A10" s="1" t="s">
        <v>659</v>
      </c>
      <c r="B10" s="1">
        <v>1</v>
      </c>
      <c r="C10" s="26" t="s">
        <v>3425</v>
      </c>
      <c r="D10" t="s">
        <v>661</v>
      </c>
      <c r="E10" s="27" t="s">
        <v>3426</v>
      </c>
      <c r="F10" s="28" t="s">
        <v>670</v>
      </c>
      <c r="G10" s="29">
        <v>89</v>
      </c>
      <c r="H10" s="28">
        <v>0</v>
      </c>
      <c r="I10" s="30">
        <f>ROUND(G10*H10,P4)</f>
        <v>0</v>
      </c>
      <c r="L10" s="31">
        <v>0</v>
      </c>
      <c r="M10" s="24">
        <f>ROUND(G10*L10,P4)</f>
        <v>0</v>
      </c>
      <c r="N10" s="25" t="s">
        <v>3882</v>
      </c>
      <c r="O10" s="32">
        <f>M10*AA10</f>
        <v>0</v>
      </c>
      <c r="P10" s="1">
        <v>3</v>
      </c>
      <c r="AA10" s="1">
        <f>IF(P10=1,$O$3,IF(P10=2,$O$4,$O$5))</f>
        <v>0</v>
      </c>
    </row>
    <row r="11">
      <c r="A11" s="1" t="s">
        <v>664</v>
      </c>
      <c r="E11" s="27" t="s">
        <v>3883</v>
      </c>
    </row>
    <row r="12" ht="25.5">
      <c r="A12" s="1" t="s">
        <v>665</v>
      </c>
      <c r="E12" s="33" t="s">
        <v>4034</v>
      </c>
    </row>
    <row r="13" ht="76.5">
      <c r="A13" s="1" t="s">
        <v>666</v>
      </c>
      <c r="E13" s="27" t="s">
        <v>690</v>
      </c>
    </row>
    <row r="14">
      <c r="A14" s="1" t="s">
        <v>659</v>
      </c>
      <c r="B14" s="1">
        <v>2</v>
      </c>
      <c r="C14" s="26" t="s">
        <v>3321</v>
      </c>
      <c r="D14" t="s">
        <v>661</v>
      </c>
      <c r="E14" s="27" t="s">
        <v>3322</v>
      </c>
      <c r="F14" s="28" t="s">
        <v>670</v>
      </c>
      <c r="G14" s="29">
        <v>20</v>
      </c>
      <c r="H14" s="28">
        <v>0</v>
      </c>
      <c r="I14" s="30">
        <f>ROUND(G14*H14,P4)</f>
        <v>0</v>
      </c>
      <c r="L14" s="31">
        <v>0</v>
      </c>
      <c r="M14" s="24">
        <f>ROUND(G14*L14,P4)</f>
        <v>0</v>
      </c>
      <c r="N14" s="25" t="s">
        <v>3882</v>
      </c>
      <c r="O14" s="32">
        <f>M14*AA14</f>
        <v>0</v>
      </c>
      <c r="P14" s="1">
        <v>3</v>
      </c>
      <c r="AA14" s="1">
        <f>IF(P14=1,$O$3,IF(P14=2,$O$4,$O$5))</f>
        <v>0</v>
      </c>
    </row>
    <row r="15">
      <c r="A15" s="1" t="s">
        <v>664</v>
      </c>
      <c r="E15" s="27" t="s">
        <v>3883</v>
      </c>
    </row>
    <row r="16" ht="25.5">
      <c r="A16" s="1" t="s">
        <v>665</v>
      </c>
      <c r="E16" s="33" t="s">
        <v>4034</v>
      </c>
    </row>
    <row r="17" ht="140.25">
      <c r="A17" s="1" t="s">
        <v>666</v>
      </c>
      <c r="E17" s="27" t="s">
        <v>4035</v>
      </c>
    </row>
    <row r="18">
      <c r="A18" s="1" t="s">
        <v>659</v>
      </c>
      <c r="B18" s="1">
        <v>3</v>
      </c>
      <c r="C18" s="26" t="s">
        <v>4036</v>
      </c>
      <c r="D18" t="s">
        <v>661</v>
      </c>
      <c r="E18" s="27" t="s">
        <v>4037</v>
      </c>
      <c r="F18" s="28" t="s">
        <v>677</v>
      </c>
      <c r="G18" s="29">
        <v>1</v>
      </c>
      <c r="H18" s="28">
        <v>0</v>
      </c>
      <c r="I18" s="30">
        <f>ROUND(G18*H18,P4)</f>
        <v>0</v>
      </c>
      <c r="L18" s="31">
        <v>0</v>
      </c>
      <c r="M18" s="24">
        <f>ROUND(G18*L18,P4)</f>
        <v>0</v>
      </c>
      <c r="N18" s="25" t="s">
        <v>3882</v>
      </c>
      <c r="O18" s="32">
        <f>M18*AA18</f>
        <v>0</v>
      </c>
      <c r="P18" s="1">
        <v>3</v>
      </c>
      <c r="AA18" s="1">
        <f>IF(P18=1,$O$3,IF(P18=2,$O$4,$O$5))</f>
        <v>0</v>
      </c>
    </row>
    <row r="19">
      <c r="A19" s="1" t="s">
        <v>664</v>
      </c>
      <c r="E19" s="27" t="s">
        <v>3883</v>
      </c>
    </row>
    <row r="20" ht="25.5">
      <c r="A20" s="1" t="s">
        <v>665</v>
      </c>
      <c r="E20" s="33" t="s">
        <v>4034</v>
      </c>
    </row>
    <row r="21" ht="38.25">
      <c r="A21" s="1" t="s">
        <v>666</v>
      </c>
      <c r="E21" s="27" t="s">
        <v>961</v>
      </c>
    </row>
    <row r="22">
      <c r="A22" s="1" t="s">
        <v>659</v>
      </c>
      <c r="B22" s="1">
        <v>4</v>
      </c>
      <c r="C22" s="26" t="s">
        <v>4038</v>
      </c>
      <c r="D22" t="s">
        <v>661</v>
      </c>
      <c r="E22" s="27" t="s">
        <v>4039</v>
      </c>
      <c r="F22" s="28" t="s">
        <v>683</v>
      </c>
      <c r="G22" s="29">
        <v>2</v>
      </c>
      <c r="H22" s="28">
        <v>0</v>
      </c>
      <c r="I22" s="30">
        <f>ROUND(G22*H22,P4)</f>
        <v>0</v>
      </c>
      <c r="L22" s="31">
        <v>0</v>
      </c>
      <c r="M22" s="24">
        <f>ROUND(G22*L22,P4)</f>
        <v>0</v>
      </c>
      <c r="N22" s="25" t="s">
        <v>3882</v>
      </c>
      <c r="O22" s="32">
        <f>M22*AA22</f>
        <v>0</v>
      </c>
      <c r="P22" s="1">
        <v>3</v>
      </c>
      <c r="AA22" s="1">
        <f>IF(P22=1,$O$3,IF(P22=2,$O$4,$O$5))</f>
        <v>0</v>
      </c>
    </row>
    <row r="23">
      <c r="A23" s="1" t="s">
        <v>664</v>
      </c>
      <c r="E23" s="27" t="s">
        <v>3883</v>
      </c>
    </row>
    <row r="24" ht="25.5">
      <c r="A24" s="1" t="s">
        <v>665</v>
      </c>
      <c r="E24" s="33" t="s">
        <v>4034</v>
      </c>
    </row>
    <row r="25" ht="38.25">
      <c r="A25" s="1" t="s">
        <v>666</v>
      </c>
      <c r="E25" s="27" t="s">
        <v>961</v>
      </c>
    </row>
    <row r="26">
      <c r="A26" s="1" t="s">
        <v>656</v>
      </c>
      <c r="C26" s="22" t="s">
        <v>4040</v>
      </c>
      <c r="E26" s="23" t="s">
        <v>4041</v>
      </c>
      <c r="L26" s="24">
        <f>SUMIFS(L27:L34,A27:A34,"P")</f>
        <v>0</v>
      </c>
      <c r="M26" s="24">
        <f>SUMIFS(M27:M34,A27:A34,"P")</f>
        <v>0</v>
      </c>
      <c r="N26" s="25"/>
    </row>
    <row r="27">
      <c r="A27" s="1" t="s">
        <v>659</v>
      </c>
      <c r="B27" s="1">
        <v>5</v>
      </c>
      <c r="C27" s="26" t="s">
        <v>3327</v>
      </c>
      <c r="D27" t="s">
        <v>661</v>
      </c>
      <c r="E27" s="27" t="s">
        <v>3328</v>
      </c>
      <c r="F27" s="28" t="s">
        <v>683</v>
      </c>
      <c r="G27" s="29">
        <v>2</v>
      </c>
      <c r="H27" s="28">
        <v>0</v>
      </c>
      <c r="I27" s="30">
        <f>ROUND(G27*H27,P4)</f>
        <v>0</v>
      </c>
      <c r="L27" s="31">
        <v>0</v>
      </c>
      <c r="M27" s="24">
        <f>ROUND(G27*L27,P4)</f>
        <v>0</v>
      </c>
      <c r="N27" s="25" t="s">
        <v>3882</v>
      </c>
      <c r="O27" s="32">
        <f>M27*AA27</f>
        <v>0</v>
      </c>
      <c r="P27" s="1">
        <v>3</v>
      </c>
      <c r="AA27" s="1">
        <f>IF(P27=1,$O$3,IF(P27=2,$O$4,$O$5))</f>
        <v>0</v>
      </c>
    </row>
    <row r="28">
      <c r="A28" s="1" t="s">
        <v>664</v>
      </c>
      <c r="E28" s="27" t="s">
        <v>3883</v>
      </c>
    </row>
    <row r="29" ht="25.5">
      <c r="A29" s="1" t="s">
        <v>665</v>
      </c>
      <c r="E29" s="33" t="s">
        <v>4034</v>
      </c>
    </row>
    <row r="30" ht="140.25">
      <c r="A30" s="1" t="s">
        <v>666</v>
      </c>
      <c r="E30" s="27" t="s">
        <v>4042</v>
      </c>
    </row>
    <row r="31">
      <c r="A31" s="1" t="s">
        <v>659</v>
      </c>
      <c r="B31" s="1">
        <v>6</v>
      </c>
      <c r="C31" s="26" t="s">
        <v>3331</v>
      </c>
      <c r="D31" t="s">
        <v>661</v>
      </c>
      <c r="E31" s="27" t="s">
        <v>3332</v>
      </c>
      <c r="F31" s="28" t="s">
        <v>683</v>
      </c>
      <c r="G31" s="29">
        <v>1</v>
      </c>
      <c r="H31" s="28">
        <v>0</v>
      </c>
      <c r="I31" s="30">
        <f>ROUND(G31*H31,P4)</f>
        <v>0</v>
      </c>
      <c r="L31" s="31">
        <v>0</v>
      </c>
      <c r="M31" s="24">
        <f>ROUND(G31*L31,P4)</f>
        <v>0</v>
      </c>
      <c r="N31" s="25" t="s">
        <v>3882</v>
      </c>
      <c r="O31" s="32">
        <f>M31*AA31</f>
        <v>0</v>
      </c>
      <c r="P31" s="1">
        <v>3</v>
      </c>
      <c r="AA31" s="1">
        <f>IF(P31=1,$O$3,IF(P31=2,$O$4,$O$5))</f>
        <v>0</v>
      </c>
    </row>
    <row r="32">
      <c r="A32" s="1" t="s">
        <v>664</v>
      </c>
      <c r="E32" s="27" t="s">
        <v>3883</v>
      </c>
    </row>
    <row r="33" ht="25.5">
      <c r="A33" s="1" t="s">
        <v>665</v>
      </c>
      <c r="E33" s="33" t="s">
        <v>4034</v>
      </c>
    </row>
    <row r="34" ht="153">
      <c r="A34" s="1" t="s">
        <v>666</v>
      </c>
      <c r="E34" s="27" t="s">
        <v>4043</v>
      </c>
    </row>
    <row r="35">
      <c r="A35" s="1" t="s">
        <v>656</v>
      </c>
      <c r="C35" s="22" t="s">
        <v>4044</v>
      </c>
      <c r="E35" s="23" t="s">
        <v>4045</v>
      </c>
      <c r="L35" s="24">
        <f>SUMIFS(L36:L95,A36:A95,"P")</f>
        <v>0</v>
      </c>
      <c r="M35" s="24">
        <f>SUMIFS(M36:M95,A36:A95,"P")</f>
        <v>0</v>
      </c>
      <c r="N35" s="25"/>
    </row>
    <row r="36" ht="25.5">
      <c r="A36" s="1" t="s">
        <v>659</v>
      </c>
      <c r="B36" s="1">
        <v>7</v>
      </c>
      <c r="C36" s="26" t="s">
        <v>3334</v>
      </c>
      <c r="D36" t="s">
        <v>661</v>
      </c>
      <c r="E36" s="27" t="s">
        <v>3335</v>
      </c>
      <c r="F36" s="28" t="s">
        <v>670</v>
      </c>
      <c r="G36" s="29">
        <v>6</v>
      </c>
      <c r="H36" s="28">
        <v>0</v>
      </c>
      <c r="I36" s="30">
        <f>ROUND(G36*H36,P4)</f>
        <v>0</v>
      </c>
      <c r="L36" s="31">
        <v>0</v>
      </c>
      <c r="M36" s="24">
        <f>ROUND(G36*L36,P4)</f>
        <v>0</v>
      </c>
      <c r="N36" s="25" t="s">
        <v>3882</v>
      </c>
      <c r="O36" s="32">
        <f>M36*AA36</f>
        <v>0</v>
      </c>
      <c r="P36" s="1">
        <v>3</v>
      </c>
      <c r="AA36" s="1">
        <f>IF(P36=1,$O$3,IF(P36=2,$O$4,$O$5))</f>
        <v>0</v>
      </c>
    </row>
    <row r="37">
      <c r="A37" s="1" t="s">
        <v>664</v>
      </c>
      <c r="E37" s="27" t="s">
        <v>3883</v>
      </c>
    </row>
    <row r="38" ht="25.5">
      <c r="A38" s="1" t="s">
        <v>665</v>
      </c>
      <c r="E38" s="33" t="s">
        <v>4034</v>
      </c>
    </row>
    <row r="39" ht="76.5">
      <c r="A39" s="1" t="s">
        <v>666</v>
      </c>
      <c r="E39" s="27" t="s">
        <v>964</v>
      </c>
    </row>
    <row r="40">
      <c r="A40" s="1" t="s">
        <v>659</v>
      </c>
      <c r="B40" s="1">
        <v>8</v>
      </c>
      <c r="C40" s="26" t="s">
        <v>1220</v>
      </c>
      <c r="D40" t="s">
        <v>661</v>
      </c>
      <c r="E40" s="27" t="s">
        <v>1221</v>
      </c>
      <c r="F40" s="28" t="s">
        <v>670</v>
      </c>
      <c r="G40" s="29">
        <v>17</v>
      </c>
      <c r="H40" s="28">
        <v>0</v>
      </c>
      <c r="I40" s="30">
        <f>ROUND(G40*H40,P4)</f>
        <v>0</v>
      </c>
      <c r="L40" s="31">
        <v>0</v>
      </c>
      <c r="M40" s="24">
        <f>ROUND(G40*L40,P4)</f>
        <v>0</v>
      </c>
      <c r="N40" s="25" t="s">
        <v>3882</v>
      </c>
      <c r="O40" s="32">
        <f>M40*AA40</f>
        <v>0</v>
      </c>
      <c r="P40" s="1">
        <v>3</v>
      </c>
      <c r="AA40" s="1">
        <f>IF(P40=1,$O$3,IF(P40=2,$O$4,$O$5))</f>
        <v>0</v>
      </c>
    </row>
    <row r="41">
      <c r="A41" s="1" t="s">
        <v>664</v>
      </c>
      <c r="E41" s="27" t="s">
        <v>3883</v>
      </c>
    </row>
    <row r="42" ht="25.5">
      <c r="A42" s="1" t="s">
        <v>665</v>
      </c>
      <c r="E42" s="33" t="s">
        <v>4034</v>
      </c>
    </row>
    <row r="43" ht="76.5">
      <c r="A43" s="1" t="s">
        <v>666</v>
      </c>
      <c r="E43" s="27" t="s">
        <v>964</v>
      </c>
    </row>
    <row r="44">
      <c r="A44" s="1" t="s">
        <v>659</v>
      </c>
      <c r="B44" s="1">
        <v>9</v>
      </c>
      <c r="C44" s="26" t="s">
        <v>962</v>
      </c>
      <c r="D44" t="s">
        <v>661</v>
      </c>
      <c r="E44" s="27" t="s">
        <v>963</v>
      </c>
      <c r="F44" s="28" t="s">
        <v>670</v>
      </c>
      <c r="G44" s="29">
        <v>10</v>
      </c>
      <c r="H44" s="28">
        <v>0</v>
      </c>
      <c r="I44" s="30">
        <f>ROUND(G44*H44,P4)</f>
        <v>0</v>
      </c>
      <c r="L44" s="31">
        <v>0</v>
      </c>
      <c r="M44" s="24">
        <f>ROUND(G44*L44,P4)</f>
        <v>0</v>
      </c>
      <c r="N44" s="25" t="s">
        <v>3882</v>
      </c>
      <c r="O44" s="32">
        <f>M44*AA44</f>
        <v>0</v>
      </c>
      <c r="P44" s="1">
        <v>3</v>
      </c>
      <c r="AA44" s="1">
        <f>IF(P44=1,$O$3,IF(P44=2,$O$4,$O$5))</f>
        <v>0</v>
      </c>
    </row>
    <row r="45">
      <c r="A45" s="1" t="s">
        <v>664</v>
      </c>
      <c r="E45" s="27" t="s">
        <v>3883</v>
      </c>
    </row>
    <row r="46" ht="25.5">
      <c r="A46" s="1" t="s">
        <v>665</v>
      </c>
      <c r="E46" s="33" t="s">
        <v>4034</v>
      </c>
    </row>
    <row r="47" ht="76.5">
      <c r="A47" s="1" t="s">
        <v>666</v>
      </c>
      <c r="E47" s="27" t="s">
        <v>964</v>
      </c>
    </row>
    <row r="48">
      <c r="A48" s="1" t="s">
        <v>659</v>
      </c>
      <c r="B48" s="1">
        <v>10</v>
      </c>
      <c r="C48" s="26" t="s">
        <v>4046</v>
      </c>
      <c r="D48" t="s">
        <v>661</v>
      </c>
      <c r="E48" s="27" t="s">
        <v>4047</v>
      </c>
      <c r="F48" s="28" t="s">
        <v>670</v>
      </c>
      <c r="G48" s="29">
        <v>20</v>
      </c>
      <c r="H48" s="28">
        <v>0</v>
      </c>
      <c r="I48" s="30">
        <f>ROUND(G48*H48,P4)</f>
        <v>0</v>
      </c>
      <c r="L48" s="31">
        <v>0</v>
      </c>
      <c r="M48" s="24">
        <f>ROUND(G48*L48,P4)</f>
        <v>0</v>
      </c>
      <c r="N48" s="25" t="s">
        <v>3882</v>
      </c>
      <c r="O48" s="32">
        <f>M48*AA48</f>
        <v>0</v>
      </c>
      <c r="P48" s="1">
        <v>3</v>
      </c>
      <c r="AA48" s="1">
        <f>IF(P48=1,$O$3,IF(P48=2,$O$4,$O$5))</f>
        <v>0</v>
      </c>
    </row>
    <row r="49">
      <c r="A49" s="1" t="s">
        <v>664</v>
      </c>
      <c r="E49" s="27" t="s">
        <v>3883</v>
      </c>
    </row>
    <row r="50" ht="25.5">
      <c r="A50" s="1" t="s">
        <v>665</v>
      </c>
      <c r="E50" s="33" t="s">
        <v>4034</v>
      </c>
    </row>
    <row r="51" ht="51">
      <c r="A51" s="1" t="s">
        <v>666</v>
      </c>
      <c r="E51" s="27" t="s">
        <v>4048</v>
      </c>
    </row>
    <row r="52">
      <c r="A52" s="1" t="s">
        <v>659</v>
      </c>
      <c r="B52" s="1">
        <v>11</v>
      </c>
      <c r="C52" s="26" t="s">
        <v>4049</v>
      </c>
      <c r="D52" t="s">
        <v>661</v>
      </c>
      <c r="E52" s="27" t="s">
        <v>4050</v>
      </c>
      <c r="F52" s="28" t="s">
        <v>670</v>
      </c>
      <c r="G52" s="29">
        <v>43</v>
      </c>
      <c r="H52" s="28">
        <v>0</v>
      </c>
      <c r="I52" s="30">
        <f>ROUND(G52*H52,P4)</f>
        <v>0</v>
      </c>
      <c r="L52" s="31">
        <v>0</v>
      </c>
      <c r="M52" s="24">
        <f>ROUND(G52*L52,P4)</f>
        <v>0</v>
      </c>
      <c r="N52" s="25" t="s">
        <v>3882</v>
      </c>
      <c r="O52" s="32">
        <f>M52*AA52</f>
        <v>0</v>
      </c>
      <c r="P52" s="1">
        <v>3</v>
      </c>
      <c r="AA52" s="1">
        <f>IF(P52=1,$O$3,IF(P52=2,$O$4,$O$5))</f>
        <v>0</v>
      </c>
    </row>
    <row r="53">
      <c r="A53" s="1" t="s">
        <v>664</v>
      </c>
      <c r="E53" s="27" t="s">
        <v>3883</v>
      </c>
    </row>
    <row r="54" ht="25.5">
      <c r="A54" s="1" t="s">
        <v>665</v>
      </c>
      <c r="E54" s="33" t="s">
        <v>4034</v>
      </c>
    </row>
    <row r="55" ht="51">
      <c r="A55" s="1" t="s">
        <v>666</v>
      </c>
      <c r="E55" s="27" t="s">
        <v>4048</v>
      </c>
    </row>
    <row r="56">
      <c r="A56" s="1" t="s">
        <v>659</v>
      </c>
      <c r="B56" s="1">
        <v>12</v>
      </c>
      <c r="C56" s="26" t="s">
        <v>4051</v>
      </c>
      <c r="D56" t="s">
        <v>661</v>
      </c>
      <c r="E56" s="27" t="s">
        <v>4052</v>
      </c>
      <c r="F56" s="28" t="s">
        <v>683</v>
      </c>
      <c r="G56" s="29">
        <v>16</v>
      </c>
      <c r="H56" s="28">
        <v>0</v>
      </c>
      <c r="I56" s="30">
        <f>ROUND(G56*H56,P4)</f>
        <v>0</v>
      </c>
      <c r="L56" s="31">
        <v>0</v>
      </c>
      <c r="M56" s="24">
        <f>ROUND(G56*L56,P4)</f>
        <v>0</v>
      </c>
      <c r="N56" s="25" t="s">
        <v>3882</v>
      </c>
      <c r="O56" s="32">
        <f>M56*AA56</f>
        <v>0</v>
      </c>
      <c r="P56" s="1">
        <v>3</v>
      </c>
      <c r="AA56" s="1">
        <f>IF(P56=1,$O$3,IF(P56=2,$O$4,$O$5))</f>
        <v>0</v>
      </c>
    </row>
    <row r="57">
      <c r="A57" s="1" t="s">
        <v>664</v>
      </c>
      <c r="E57" s="27" t="s">
        <v>3883</v>
      </c>
    </row>
    <row r="58" ht="25.5">
      <c r="A58" s="1" t="s">
        <v>665</v>
      </c>
      <c r="E58" s="33" t="s">
        <v>4034</v>
      </c>
    </row>
    <row r="59" ht="38.25">
      <c r="A59" s="1" t="s">
        <v>666</v>
      </c>
      <c r="E59" s="27" t="s">
        <v>4053</v>
      </c>
    </row>
    <row r="60">
      <c r="A60" s="1" t="s">
        <v>659</v>
      </c>
      <c r="B60" s="1">
        <v>13</v>
      </c>
      <c r="C60" s="26" t="s">
        <v>4054</v>
      </c>
      <c r="D60" t="s">
        <v>661</v>
      </c>
      <c r="E60" s="27" t="s">
        <v>4055</v>
      </c>
      <c r="F60" s="28" t="s">
        <v>670</v>
      </c>
      <c r="G60" s="29">
        <v>33</v>
      </c>
      <c r="H60" s="28">
        <v>0</v>
      </c>
      <c r="I60" s="30">
        <f>ROUND(G60*H60,P4)</f>
        <v>0</v>
      </c>
      <c r="L60" s="31">
        <v>0</v>
      </c>
      <c r="M60" s="24">
        <f>ROUND(G60*L60,P4)</f>
        <v>0</v>
      </c>
      <c r="N60" s="25" t="s">
        <v>3882</v>
      </c>
      <c r="O60" s="32">
        <f>M60*AA60</f>
        <v>0</v>
      </c>
      <c r="P60" s="1">
        <v>3</v>
      </c>
      <c r="AA60" s="1">
        <f>IF(P60=1,$O$3,IF(P60=2,$O$4,$O$5))</f>
        <v>0</v>
      </c>
    </row>
    <row r="61">
      <c r="A61" s="1" t="s">
        <v>664</v>
      </c>
      <c r="E61" s="27" t="s">
        <v>3883</v>
      </c>
    </row>
    <row r="62" ht="25.5">
      <c r="A62" s="1" t="s">
        <v>665</v>
      </c>
      <c r="E62" s="33" t="s">
        <v>4034</v>
      </c>
    </row>
    <row r="63" ht="38.25">
      <c r="A63" s="1" t="s">
        <v>666</v>
      </c>
      <c r="E63" s="27" t="s">
        <v>4056</v>
      </c>
    </row>
    <row r="64">
      <c r="A64" s="1" t="s">
        <v>659</v>
      </c>
      <c r="B64" s="1">
        <v>14</v>
      </c>
      <c r="C64" s="26" t="s">
        <v>4057</v>
      </c>
      <c r="D64" t="s">
        <v>661</v>
      </c>
      <c r="E64" s="27" t="s">
        <v>4058</v>
      </c>
      <c r="F64" s="28" t="s">
        <v>670</v>
      </c>
      <c r="G64" s="29">
        <v>56</v>
      </c>
      <c r="H64" s="28">
        <v>0</v>
      </c>
      <c r="I64" s="30">
        <f>ROUND(G64*H64,P4)</f>
        <v>0</v>
      </c>
      <c r="L64" s="31">
        <v>0</v>
      </c>
      <c r="M64" s="24">
        <f>ROUND(G64*L64,P4)</f>
        <v>0</v>
      </c>
      <c r="N64" s="25" t="s">
        <v>3882</v>
      </c>
      <c r="O64" s="32">
        <f>M64*AA64</f>
        <v>0</v>
      </c>
      <c r="P64" s="1">
        <v>3</v>
      </c>
      <c r="AA64" s="1">
        <f>IF(P64=1,$O$3,IF(P64=2,$O$4,$O$5))</f>
        <v>0</v>
      </c>
    </row>
    <row r="65">
      <c r="A65" s="1" t="s">
        <v>664</v>
      </c>
      <c r="E65" s="27" t="s">
        <v>3883</v>
      </c>
    </row>
    <row r="66" ht="25.5">
      <c r="A66" s="1" t="s">
        <v>665</v>
      </c>
      <c r="E66" s="33" t="s">
        <v>4034</v>
      </c>
    </row>
    <row r="67" ht="38.25">
      <c r="A67" s="1" t="s">
        <v>666</v>
      </c>
      <c r="E67" s="27" t="s">
        <v>4056</v>
      </c>
    </row>
    <row r="68">
      <c r="A68" s="1" t="s">
        <v>659</v>
      </c>
      <c r="B68" s="1">
        <v>15</v>
      </c>
      <c r="C68" s="26" t="s">
        <v>3999</v>
      </c>
      <c r="D68" t="s">
        <v>661</v>
      </c>
      <c r="E68" s="27" t="s">
        <v>4000</v>
      </c>
      <c r="F68" s="28" t="s">
        <v>670</v>
      </c>
      <c r="G68" s="29">
        <v>20</v>
      </c>
      <c r="H68" s="28">
        <v>0</v>
      </c>
      <c r="I68" s="30">
        <f>ROUND(G68*H68,P4)</f>
        <v>0</v>
      </c>
      <c r="L68" s="31">
        <v>0</v>
      </c>
      <c r="M68" s="24">
        <f>ROUND(G68*L68,P4)</f>
        <v>0</v>
      </c>
      <c r="N68" s="25" t="s">
        <v>3882</v>
      </c>
      <c r="O68" s="32">
        <f>M68*AA68</f>
        <v>0</v>
      </c>
      <c r="P68" s="1">
        <v>3</v>
      </c>
      <c r="AA68" s="1">
        <f>IF(P68=1,$O$3,IF(P68=2,$O$4,$O$5))</f>
        <v>0</v>
      </c>
    </row>
    <row r="69">
      <c r="A69" s="1" t="s">
        <v>664</v>
      </c>
      <c r="E69" s="27" t="s">
        <v>3883</v>
      </c>
    </row>
    <row r="70" ht="25.5">
      <c r="A70" s="1" t="s">
        <v>665</v>
      </c>
      <c r="E70" s="33" t="s">
        <v>4034</v>
      </c>
    </row>
    <row r="71" ht="38.25">
      <c r="A71" s="1" t="s">
        <v>666</v>
      </c>
      <c r="E71" s="27" t="s">
        <v>4056</v>
      </c>
    </row>
    <row r="72" ht="25.5">
      <c r="A72" s="1" t="s">
        <v>659</v>
      </c>
      <c r="B72" s="1">
        <v>16</v>
      </c>
      <c r="C72" s="26" t="s">
        <v>4061</v>
      </c>
      <c r="D72" t="s">
        <v>661</v>
      </c>
      <c r="E72" s="27" t="s">
        <v>4062</v>
      </c>
      <c r="F72" s="28" t="s">
        <v>683</v>
      </c>
      <c r="G72" s="29">
        <v>10</v>
      </c>
      <c r="H72" s="28">
        <v>0</v>
      </c>
      <c r="I72" s="30">
        <f>ROUND(G72*H72,P4)</f>
        <v>0</v>
      </c>
      <c r="L72" s="31">
        <v>0</v>
      </c>
      <c r="M72" s="24">
        <f>ROUND(G72*L72,P4)</f>
        <v>0</v>
      </c>
      <c r="N72" s="25" t="s">
        <v>3882</v>
      </c>
      <c r="O72" s="32">
        <f>M72*AA72</f>
        <v>0</v>
      </c>
      <c r="P72" s="1">
        <v>3</v>
      </c>
      <c r="AA72" s="1">
        <f>IF(P72=1,$O$3,IF(P72=2,$O$4,$O$5))</f>
        <v>0</v>
      </c>
    </row>
    <row r="73">
      <c r="A73" s="1" t="s">
        <v>664</v>
      </c>
      <c r="E73" s="27" t="s">
        <v>3883</v>
      </c>
    </row>
    <row r="74" ht="25.5">
      <c r="A74" s="1" t="s">
        <v>665</v>
      </c>
      <c r="E74" s="33" t="s">
        <v>4034</v>
      </c>
    </row>
    <row r="75" ht="51">
      <c r="A75" s="1" t="s">
        <v>666</v>
      </c>
      <c r="E75" s="27" t="s">
        <v>4048</v>
      </c>
    </row>
    <row r="76" ht="25.5">
      <c r="A76" s="1" t="s">
        <v>659</v>
      </c>
      <c r="B76" s="1">
        <v>17</v>
      </c>
      <c r="C76" s="26" t="s">
        <v>1224</v>
      </c>
      <c r="D76" t="s">
        <v>661</v>
      </c>
      <c r="E76" s="27" t="s">
        <v>1225</v>
      </c>
      <c r="F76" s="28" t="s">
        <v>683</v>
      </c>
      <c r="G76" s="29">
        <v>2</v>
      </c>
      <c r="H76" s="28">
        <v>0</v>
      </c>
      <c r="I76" s="30">
        <f>ROUND(G76*H76,P4)</f>
        <v>0</v>
      </c>
      <c r="L76" s="31">
        <v>0</v>
      </c>
      <c r="M76" s="24">
        <f>ROUND(G76*L76,P4)</f>
        <v>0</v>
      </c>
      <c r="N76" s="25" t="s">
        <v>3882</v>
      </c>
      <c r="O76" s="32">
        <f>M76*AA76</f>
        <v>0</v>
      </c>
      <c r="P76" s="1">
        <v>3</v>
      </c>
      <c r="AA76" s="1">
        <f>IF(P76=1,$O$3,IF(P76=2,$O$4,$O$5))</f>
        <v>0</v>
      </c>
    </row>
    <row r="77">
      <c r="A77" s="1" t="s">
        <v>664</v>
      </c>
      <c r="E77" s="27" t="s">
        <v>3883</v>
      </c>
    </row>
    <row r="78" ht="25.5">
      <c r="A78" s="1" t="s">
        <v>665</v>
      </c>
      <c r="E78" s="33" t="s">
        <v>4034</v>
      </c>
    </row>
    <row r="79" ht="89.25">
      <c r="A79" s="1" t="s">
        <v>666</v>
      </c>
      <c r="E79" s="27" t="s">
        <v>971</v>
      </c>
    </row>
    <row r="80" ht="25.5">
      <c r="A80" s="1" t="s">
        <v>659</v>
      </c>
      <c r="B80" s="1">
        <v>18</v>
      </c>
      <c r="C80" s="26" t="s">
        <v>1340</v>
      </c>
      <c r="D80" t="s">
        <v>661</v>
      </c>
      <c r="E80" s="27" t="s">
        <v>1341</v>
      </c>
      <c r="F80" s="28" t="s">
        <v>683</v>
      </c>
      <c r="G80" s="29">
        <v>6</v>
      </c>
      <c r="H80" s="28">
        <v>0</v>
      </c>
      <c r="I80" s="30">
        <f>ROUND(G80*H80,P4)</f>
        <v>0</v>
      </c>
      <c r="L80" s="31">
        <v>0</v>
      </c>
      <c r="M80" s="24">
        <f>ROUND(G80*L80,P4)</f>
        <v>0</v>
      </c>
      <c r="N80" s="25" t="s">
        <v>3882</v>
      </c>
      <c r="O80" s="32">
        <f>M80*AA80</f>
        <v>0</v>
      </c>
      <c r="P80" s="1">
        <v>3</v>
      </c>
      <c r="AA80" s="1">
        <f>IF(P80=1,$O$3,IF(P80=2,$O$4,$O$5))</f>
        <v>0</v>
      </c>
    </row>
    <row r="81">
      <c r="A81" s="1" t="s">
        <v>664</v>
      </c>
      <c r="E81" s="27" t="s">
        <v>3883</v>
      </c>
    </row>
    <row r="82" ht="25.5">
      <c r="A82" s="1" t="s">
        <v>665</v>
      </c>
      <c r="E82" s="33" t="s">
        <v>4034</v>
      </c>
    </row>
    <row r="83" ht="165.75">
      <c r="A83" s="1" t="s">
        <v>666</v>
      </c>
      <c r="E83" s="27" t="s">
        <v>4063</v>
      </c>
    </row>
    <row r="84" ht="25.5">
      <c r="A84" s="1" t="s">
        <v>659</v>
      </c>
      <c r="B84" s="1">
        <v>19</v>
      </c>
      <c r="C84" s="26" t="s">
        <v>969</v>
      </c>
      <c r="D84" t="s">
        <v>661</v>
      </c>
      <c r="E84" s="27" t="s">
        <v>970</v>
      </c>
      <c r="F84" s="28" t="s">
        <v>683</v>
      </c>
      <c r="G84" s="29">
        <v>2</v>
      </c>
      <c r="H84" s="28">
        <v>0</v>
      </c>
      <c r="I84" s="30">
        <f>ROUND(G84*H84,P4)</f>
        <v>0</v>
      </c>
      <c r="L84" s="31">
        <v>0</v>
      </c>
      <c r="M84" s="24">
        <f>ROUND(G84*L84,P4)</f>
        <v>0</v>
      </c>
      <c r="N84" s="25" t="s">
        <v>3882</v>
      </c>
      <c r="O84" s="32">
        <f>M84*AA84</f>
        <v>0</v>
      </c>
      <c r="P84" s="1">
        <v>3</v>
      </c>
      <c r="AA84" s="1">
        <f>IF(P84=1,$O$3,IF(P84=2,$O$4,$O$5))</f>
        <v>0</v>
      </c>
    </row>
    <row r="85">
      <c r="A85" s="1" t="s">
        <v>664</v>
      </c>
      <c r="E85" s="27" t="s">
        <v>3883</v>
      </c>
    </row>
    <row r="86" ht="25.5">
      <c r="A86" s="1" t="s">
        <v>665</v>
      </c>
      <c r="E86" s="33" t="s">
        <v>4034</v>
      </c>
    </row>
    <row r="87" ht="89.25">
      <c r="A87" s="1" t="s">
        <v>666</v>
      </c>
      <c r="E87" s="27" t="s">
        <v>971</v>
      </c>
    </row>
    <row r="88">
      <c r="A88" s="1" t="s">
        <v>659</v>
      </c>
      <c r="B88" s="1">
        <v>20</v>
      </c>
      <c r="C88" s="26" t="s">
        <v>4004</v>
      </c>
      <c r="D88" t="s">
        <v>661</v>
      </c>
      <c r="E88" s="27" t="s">
        <v>4005</v>
      </c>
      <c r="F88" s="28" t="s">
        <v>683</v>
      </c>
      <c r="G88" s="29">
        <v>55</v>
      </c>
      <c r="H88" s="28">
        <v>0</v>
      </c>
      <c r="I88" s="30">
        <f>ROUND(G88*H88,P4)</f>
        <v>0</v>
      </c>
      <c r="L88" s="31">
        <v>0</v>
      </c>
      <c r="M88" s="24">
        <f>ROUND(G88*L88,P4)</f>
        <v>0</v>
      </c>
      <c r="N88" s="25" t="s">
        <v>3882</v>
      </c>
      <c r="O88" s="32">
        <f>M88*AA88</f>
        <v>0</v>
      </c>
      <c r="P88" s="1">
        <v>3</v>
      </c>
      <c r="AA88" s="1">
        <f>IF(P88=1,$O$3,IF(P88=2,$O$4,$O$5))</f>
        <v>0</v>
      </c>
    </row>
    <row r="89">
      <c r="A89" s="1" t="s">
        <v>664</v>
      </c>
      <c r="E89" s="27" t="s">
        <v>3883</v>
      </c>
    </row>
    <row r="90" ht="25.5">
      <c r="A90" s="1" t="s">
        <v>665</v>
      </c>
      <c r="E90" s="33" t="s">
        <v>4034</v>
      </c>
    </row>
    <row r="91" ht="165.75">
      <c r="A91" s="1" t="s">
        <v>666</v>
      </c>
      <c r="E91" s="27" t="s">
        <v>4065</v>
      </c>
    </row>
    <row r="92">
      <c r="A92" s="1" t="s">
        <v>659</v>
      </c>
      <c r="B92" s="1">
        <v>21</v>
      </c>
      <c r="C92" s="26" t="s">
        <v>4069</v>
      </c>
      <c r="D92" t="s">
        <v>661</v>
      </c>
      <c r="E92" s="27" t="s">
        <v>4070</v>
      </c>
      <c r="F92" s="28" t="s">
        <v>670</v>
      </c>
      <c r="G92" s="29">
        <v>14</v>
      </c>
      <c r="H92" s="28">
        <v>0</v>
      </c>
      <c r="I92" s="30">
        <f>ROUND(G92*H92,P4)</f>
        <v>0</v>
      </c>
      <c r="L92" s="31">
        <v>0</v>
      </c>
      <c r="M92" s="24">
        <f>ROUND(G92*L92,P4)</f>
        <v>0</v>
      </c>
      <c r="N92" s="25" t="s">
        <v>3882</v>
      </c>
      <c r="O92" s="32">
        <f>M92*AA92</f>
        <v>0</v>
      </c>
      <c r="P92" s="1">
        <v>3</v>
      </c>
      <c r="AA92" s="1">
        <f>IF(P92=1,$O$3,IF(P92=2,$O$4,$O$5))</f>
        <v>0</v>
      </c>
    </row>
    <row r="93">
      <c r="A93" s="1" t="s">
        <v>664</v>
      </c>
      <c r="E93" s="27" t="s">
        <v>3883</v>
      </c>
    </row>
    <row r="94" ht="25.5">
      <c r="A94" s="1" t="s">
        <v>665</v>
      </c>
      <c r="E94" s="33" t="s">
        <v>4034</v>
      </c>
    </row>
    <row r="95" ht="38.25">
      <c r="A95" s="1" t="s">
        <v>666</v>
      </c>
      <c r="E95" s="27" t="s">
        <v>4056</v>
      </c>
    </row>
    <row r="96">
      <c r="A96" s="1" t="s">
        <v>656</v>
      </c>
      <c r="C96" s="22" t="s">
        <v>4071</v>
      </c>
      <c r="E96" s="23" t="s">
        <v>4072</v>
      </c>
      <c r="L96" s="24">
        <f>SUMIFS(L97:L124,A97:A124,"P")</f>
        <v>0</v>
      </c>
      <c r="M96" s="24">
        <f>SUMIFS(M97:M124,A97:A124,"P")</f>
        <v>0</v>
      </c>
      <c r="N96" s="25"/>
    </row>
    <row r="97">
      <c r="A97" s="1" t="s">
        <v>659</v>
      </c>
      <c r="B97" s="1">
        <v>22</v>
      </c>
      <c r="C97" s="26" t="s">
        <v>4073</v>
      </c>
      <c r="D97" t="s">
        <v>661</v>
      </c>
      <c r="E97" s="27" t="s">
        <v>4074</v>
      </c>
      <c r="F97" s="28" t="s">
        <v>683</v>
      </c>
      <c r="G97" s="29">
        <v>4</v>
      </c>
      <c r="H97" s="28">
        <v>0</v>
      </c>
      <c r="I97" s="30">
        <f>ROUND(G97*H97,P4)</f>
        <v>0</v>
      </c>
      <c r="L97" s="31">
        <v>0</v>
      </c>
      <c r="M97" s="24">
        <f>ROUND(G97*L97,P4)</f>
        <v>0</v>
      </c>
      <c r="N97" s="25" t="s">
        <v>3882</v>
      </c>
      <c r="O97" s="32">
        <f>M97*AA97</f>
        <v>0</v>
      </c>
      <c r="P97" s="1">
        <v>3</v>
      </c>
      <c r="AA97" s="1">
        <f>IF(P97=1,$O$3,IF(P97=2,$O$4,$O$5))</f>
        <v>0</v>
      </c>
    </row>
    <row r="98">
      <c r="A98" s="1" t="s">
        <v>664</v>
      </c>
      <c r="E98" s="27" t="s">
        <v>3883</v>
      </c>
    </row>
    <row r="99" ht="25.5">
      <c r="A99" s="1" t="s">
        <v>665</v>
      </c>
      <c r="E99" s="33" t="s">
        <v>4034</v>
      </c>
    </row>
    <row r="100" ht="102">
      <c r="A100" s="1" t="s">
        <v>666</v>
      </c>
      <c r="E100" s="27" t="s">
        <v>4075</v>
      </c>
    </row>
    <row r="101">
      <c r="A101" s="1" t="s">
        <v>659</v>
      </c>
      <c r="B101" s="1">
        <v>23</v>
      </c>
      <c r="C101" s="26" t="s">
        <v>4076</v>
      </c>
      <c r="D101" t="s">
        <v>661</v>
      </c>
      <c r="E101" s="27" t="s">
        <v>4077</v>
      </c>
      <c r="F101" s="28" t="s">
        <v>683</v>
      </c>
      <c r="G101" s="29">
        <v>1</v>
      </c>
      <c r="H101" s="28">
        <v>0</v>
      </c>
      <c r="I101" s="30">
        <f>ROUND(G101*H101,P4)</f>
        <v>0</v>
      </c>
      <c r="L101" s="31">
        <v>0</v>
      </c>
      <c r="M101" s="24">
        <f>ROUND(G101*L101,P4)</f>
        <v>0</v>
      </c>
      <c r="N101" s="25" t="s">
        <v>3882</v>
      </c>
      <c r="O101" s="32">
        <f>M101*AA101</f>
        <v>0</v>
      </c>
      <c r="P101" s="1">
        <v>3</v>
      </c>
      <c r="AA101" s="1">
        <f>IF(P101=1,$O$3,IF(P101=2,$O$4,$O$5))</f>
        <v>0</v>
      </c>
    </row>
    <row r="102">
      <c r="A102" s="1" t="s">
        <v>664</v>
      </c>
      <c r="E102" s="27" t="s">
        <v>3883</v>
      </c>
    </row>
    <row r="103" ht="25.5">
      <c r="A103" s="1" t="s">
        <v>665</v>
      </c>
      <c r="E103" s="33" t="s">
        <v>4034</v>
      </c>
    </row>
    <row r="104" ht="102">
      <c r="A104" s="1" t="s">
        <v>666</v>
      </c>
      <c r="E104" s="27" t="s">
        <v>4075</v>
      </c>
    </row>
    <row r="105">
      <c r="A105" s="1" t="s">
        <v>659</v>
      </c>
      <c r="B105" s="1">
        <v>24</v>
      </c>
      <c r="C105" s="26" t="s">
        <v>4078</v>
      </c>
      <c r="D105" t="s">
        <v>661</v>
      </c>
      <c r="E105" s="27" t="s">
        <v>4079</v>
      </c>
      <c r="F105" s="28" t="s">
        <v>683</v>
      </c>
      <c r="G105" s="29">
        <v>1</v>
      </c>
      <c r="H105" s="28">
        <v>0</v>
      </c>
      <c r="I105" s="30">
        <f>ROUND(G105*H105,P4)</f>
        <v>0</v>
      </c>
      <c r="L105" s="31">
        <v>0</v>
      </c>
      <c r="M105" s="24">
        <f>ROUND(G105*L105,P4)</f>
        <v>0</v>
      </c>
      <c r="N105" s="25" t="s">
        <v>3882</v>
      </c>
      <c r="O105" s="32">
        <f>M105*AA105</f>
        <v>0</v>
      </c>
      <c r="P105" s="1">
        <v>3</v>
      </c>
      <c r="AA105" s="1">
        <f>IF(P105=1,$O$3,IF(P105=2,$O$4,$O$5))</f>
        <v>0</v>
      </c>
    </row>
    <row r="106">
      <c r="A106" s="1" t="s">
        <v>664</v>
      </c>
      <c r="E106" s="27" t="s">
        <v>3883</v>
      </c>
    </row>
    <row r="107" ht="25.5">
      <c r="A107" s="1" t="s">
        <v>665</v>
      </c>
      <c r="E107" s="33" t="s">
        <v>4034</v>
      </c>
    </row>
    <row r="108" ht="102">
      <c r="A108" s="1" t="s">
        <v>666</v>
      </c>
      <c r="E108" s="27" t="s">
        <v>4075</v>
      </c>
    </row>
    <row r="109">
      <c r="A109" s="1" t="s">
        <v>659</v>
      </c>
      <c r="B109" s="1">
        <v>25</v>
      </c>
      <c r="C109" s="26" t="s">
        <v>4080</v>
      </c>
      <c r="D109" t="s">
        <v>661</v>
      </c>
      <c r="E109" s="27" t="s">
        <v>4081</v>
      </c>
      <c r="F109" s="28" t="s">
        <v>683</v>
      </c>
      <c r="G109" s="29">
        <v>1</v>
      </c>
      <c r="H109" s="28">
        <v>0</v>
      </c>
      <c r="I109" s="30">
        <f>ROUND(G109*H109,P4)</f>
        <v>0</v>
      </c>
      <c r="L109" s="31">
        <v>0</v>
      </c>
      <c r="M109" s="24">
        <f>ROUND(G109*L109,P4)</f>
        <v>0</v>
      </c>
      <c r="N109" s="25" t="s">
        <v>3882</v>
      </c>
      <c r="O109" s="32">
        <f>M109*AA109</f>
        <v>0</v>
      </c>
      <c r="P109" s="1">
        <v>3</v>
      </c>
      <c r="AA109" s="1">
        <f>IF(P109=1,$O$3,IF(P109=2,$O$4,$O$5))</f>
        <v>0</v>
      </c>
    </row>
    <row r="110">
      <c r="A110" s="1" t="s">
        <v>664</v>
      </c>
      <c r="E110" s="27" t="s">
        <v>3883</v>
      </c>
    </row>
    <row r="111" ht="25.5">
      <c r="A111" s="1" t="s">
        <v>665</v>
      </c>
      <c r="E111" s="33" t="s">
        <v>4034</v>
      </c>
    </row>
    <row r="112" ht="102">
      <c r="A112" s="1" t="s">
        <v>666</v>
      </c>
      <c r="E112" s="27" t="s">
        <v>4075</v>
      </c>
    </row>
    <row r="113">
      <c r="A113" s="1" t="s">
        <v>659</v>
      </c>
      <c r="B113" s="1">
        <v>26</v>
      </c>
      <c r="C113" s="26" t="s">
        <v>4082</v>
      </c>
      <c r="D113" t="s">
        <v>661</v>
      </c>
      <c r="E113" s="27" t="s">
        <v>4083</v>
      </c>
      <c r="F113" s="28" t="s">
        <v>683</v>
      </c>
      <c r="G113" s="29">
        <v>2</v>
      </c>
      <c r="H113" s="28">
        <v>0</v>
      </c>
      <c r="I113" s="30">
        <f>ROUND(G113*H113,P4)</f>
        <v>0</v>
      </c>
      <c r="L113" s="31">
        <v>0</v>
      </c>
      <c r="M113" s="24">
        <f>ROUND(G113*L113,P4)</f>
        <v>0</v>
      </c>
      <c r="N113" s="25" t="s">
        <v>3882</v>
      </c>
      <c r="O113" s="32">
        <f>M113*AA113</f>
        <v>0</v>
      </c>
      <c r="P113" s="1">
        <v>3</v>
      </c>
      <c r="AA113" s="1">
        <f>IF(P113=1,$O$3,IF(P113=2,$O$4,$O$5))</f>
        <v>0</v>
      </c>
    </row>
    <row r="114">
      <c r="A114" s="1" t="s">
        <v>664</v>
      </c>
      <c r="E114" s="27" t="s">
        <v>3883</v>
      </c>
    </row>
    <row r="115" ht="25.5">
      <c r="A115" s="1" t="s">
        <v>665</v>
      </c>
      <c r="E115" s="33" t="s">
        <v>4034</v>
      </c>
    </row>
    <row r="116" ht="102">
      <c r="A116" s="1" t="s">
        <v>666</v>
      </c>
      <c r="E116" s="27" t="s">
        <v>4075</v>
      </c>
    </row>
    <row r="117">
      <c r="A117" s="1" t="s">
        <v>659</v>
      </c>
      <c r="B117" s="1">
        <v>27</v>
      </c>
      <c r="C117" s="26" t="s">
        <v>4084</v>
      </c>
      <c r="D117" t="s">
        <v>661</v>
      </c>
      <c r="E117" s="27" t="s">
        <v>4085</v>
      </c>
      <c r="F117" s="28" t="s">
        <v>683</v>
      </c>
      <c r="G117" s="29">
        <v>1</v>
      </c>
      <c r="H117" s="28">
        <v>0</v>
      </c>
      <c r="I117" s="30">
        <f>ROUND(G117*H117,P4)</f>
        <v>0</v>
      </c>
      <c r="L117" s="31">
        <v>0</v>
      </c>
      <c r="M117" s="24">
        <f>ROUND(G117*L117,P4)</f>
        <v>0</v>
      </c>
      <c r="N117" s="25" t="s">
        <v>3882</v>
      </c>
      <c r="O117" s="32">
        <f>M117*AA117</f>
        <v>0</v>
      </c>
      <c r="P117" s="1">
        <v>3</v>
      </c>
      <c r="AA117" s="1">
        <f>IF(P117=1,$O$3,IF(P117=2,$O$4,$O$5))</f>
        <v>0</v>
      </c>
    </row>
    <row r="118">
      <c r="A118" s="1" t="s">
        <v>664</v>
      </c>
      <c r="E118" s="27" t="s">
        <v>3883</v>
      </c>
    </row>
    <row r="119" ht="25.5">
      <c r="A119" s="1" t="s">
        <v>665</v>
      </c>
      <c r="E119" s="33" t="s">
        <v>4034</v>
      </c>
    </row>
    <row r="120" ht="102">
      <c r="A120" s="1" t="s">
        <v>666</v>
      </c>
      <c r="E120" s="27" t="s">
        <v>4086</v>
      </c>
    </row>
    <row r="121">
      <c r="A121" s="1" t="s">
        <v>659</v>
      </c>
      <c r="B121" s="1">
        <v>28</v>
      </c>
      <c r="C121" s="26" t="s">
        <v>4087</v>
      </c>
      <c r="D121" t="s">
        <v>661</v>
      </c>
      <c r="E121" s="27" t="s">
        <v>4088</v>
      </c>
      <c r="F121" s="28" t="s">
        <v>683</v>
      </c>
      <c r="G121" s="29">
        <v>1</v>
      </c>
      <c r="H121" s="28">
        <v>0</v>
      </c>
      <c r="I121" s="30">
        <f>ROUND(G121*H121,P4)</f>
        <v>0</v>
      </c>
      <c r="L121" s="31">
        <v>0</v>
      </c>
      <c r="M121" s="24">
        <f>ROUND(G121*L121,P4)</f>
        <v>0</v>
      </c>
      <c r="N121" s="25" t="s">
        <v>3882</v>
      </c>
      <c r="O121" s="32">
        <f>M121*AA121</f>
        <v>0</v>
      </c>
      <c r="P121" s="1">
        <v>3</v>
      </c>
      <c r="AA121" s="1">
        <f>IF(P121=1,$O$3,IF(P121=2,$O$4,$O$5))</f>
        <v>0</v>
      </c>
    </row>
    <row r="122">
      <c r="A122" s="1" t="s">
        <v>664</v>
      </c>
      <c r="E122" s="27" t="s">
        <v>3883</v>
      </c>
    </row>
    <row r="123" ht="25.5">
      <c r="A123" s="1" t="s">
        <v>665</v>
      </c>
      <c r="E123" s="33" t="s">
        <v>4034</v>
      </c>
    </row>
    <row r="124" ht="102">
      <c r="A124" s="1" t="s">
        <v>666</v>
      </c>
      <c r="E124" s="27" t="s">
        <v>4086</v>
      </c>
    </row>
    <row r="125">
      <c r="A125" s="1" t="s">
        <v>656</v>
      </c>
      <c r="C125" s="22" t="s">
        <v>3878</v>
      </c>
      <c r="E125" s="23" t="s">
        <v>3879</v>
      </c>
      <c r="L125" s="24">
        <f>SUMIFS(L126:L205,A126:A205,"P")</f>
        <v>0</v>
      </c>
      <c r="M125" s="24">
        <f>SUMIFS(M126:M205,A126:A205,"P")</f>
        <v>0</v>
      </c>
      <c r="N125" s="25"/>
    </row>
    <row r="126">
      <c r="A126" s="1" t="s">
        <v>659</v>
      </c>
      <c r="B126" s="1">
        <v>29</v>
      </c>
      <c r="C126" s="26" t="s">
        <v>4089</v>
      </c>
      <c r="D126" t="s">
        <v>661</v>
      </c>
      <c r="E126" s="27" t="s">
        <v>4090</v>
      </c>
      <c r="F126" s="28" t="s">
        <v>683</v>
      </c>
      <c r="G126" s="29">
        <v>1</v>
      </c>
      <c r="H126" s="28">
        <v>0</v>
      </c>
      <c r="I126" s="30">
        <f>ROUND(G126*H126,P4)</f>
        <v>0</v>
      </c>
      <c r="L126" s="31">
        <v>0</v>
      </c>
      <c r="M126" s="24">
        <f>ROUND(G126*L126,P4)</f>
        <v>0</v>
      </c>
      <c r="N126" s="25" t="s">
        <v>3882</v>
      </c>
      <c r="O126" s="32">
        <f>M126*AA126</f>
        <v>0</v>
      </c>
      <c r="P126" s="1">
        <v>3</v>
      </c>
      <c r="AA126" s="1">
        <f>IF(P126=1,$O$3,IF(P126=2,$O$4,$O$5))</f>
        <v>0</v>
      </c>
    </row>
    <row r="127">
      <c r="A127" s="1" t="s">
        <v>664</v>
      </c>
      <c r="E127" s="27" t="s">
        <v>3883</v>
      </c>
    </row>
    <row r="128" ht="25.5">
      <c r="A128" s="1" t="s">
        <v>665</v>
      </c>
      <c r="E128" s="33" t="s">
        <v>4034</v>
      </c>
    </row>
    <row r="129" ht="318.75">
      <c r="A129" s="1" t="s">
        <v>666</v>
      </c>
      <c r="E129" s="27" t="s">
        <v>4091</v>
      </c>
    </row>
    <row r="130">
      <c r="A130" s="1" t="s">
        <v>659</v>
      </c>
      <c r="B130" s="1">
        <v>30</v>
      </c>
      <c r="C130" s="26" t="s">
        <v>4092</v>
      </c>
      <c r="D130" t="s">
        <v>661</v>
      </c>
      <c r="E130" s="27" t="s">
        <v>4093</v>
      </c>
      <c r="F130" s="28" t="s">
        <v>683</v>
      </c>
      <c r="G130" s="29">
        <v>2</v>
      </c>
      <c r="H130" s="28">
        <v>0</v>
      </c>
      <c r="I130" s="30">
        <f>ROUND(G130*H130,P4)</f>
        <v>0</v>
      </c>
      <c r="L130" s="31">
        <v>0</v>
      </c>
      <c r="M130" s="24">
        <f>ROUND(G130*L130,P4)</f>
        <v>0</v>
      </c>
      <c r="N130" s="25" t="s">
        <v>3882</v>
      </c>
      <c r="O130" s="32">
        <f>M130*AA130</f>
        <v>0</v>
      </c>
      <c r="P130" s="1">
        <v>3</v>
      </c>
      <c r="AA130" s="1">
        <f>IF(P130=1,$O$3,IF(P130=2,$O$4,$O$5))</f>
        <v>0</v>
      </c>
    </row>
    <row r="131">
      <c r="A131" s="1" t="s">
        <v>664</v>
      </c>
      <c r="E131" s="27" t="s">
        <v>4094</v>
      </c>
    </row>
    <row r="132" ht="25.5">
      <c r="A132" s="1" t="s">
        <v>665</v>
      </c>
      <c r="E132" s="33" t="s">
        <v>4034</v>
      </c>
    </row>
    <row r="133" ht="89.25">
      <c r="A133" s="1" t="s">
        <v>666</v>
      </c>
      <c r="E133" s="27" t="s">
        <v>4095</v>
      </c>
    </row>
    <row r="134" ht="25.5">
      <c r="A134" s="1" t="s">
        <v>659</v>
      </c>
      <c r="B134" s="1">
        <v>31</v>
      </c>
      <c r="C134" s="26" t="s">
        <v>4096</v>
      </c>
      <c r="D134" t="s">
        <v>661</v>
      </c>
      <c r="E134" s="27" t="s">
        <v>4097</v>
      </c>
      <c r="F134" s="28" t="s">
        <v>683</v>
      </c>
      <c r="G134" s="29">
        <v>1</v>
      </c>
      <c r="H134" s="28">
        <v>0</v>
      </c>
      <c r="I134" s="30">
        <f>ROUND(G134*H134,P4)</f>
        <v>0</v>
      </c>
      <c r="L134" s="31">
        <v>0</v>
      </c>
      <c r="M134" s="24">
        <f>ROUND(G134*L134,P4)</f>
        <v>0</v>
      </c>
      <c r="N134" s="25" t="s">
        <v>3882</v>
      </c>
      <c r="O134" s="32">
        <f>M134*AA134</f>
        <v>0</v>
      </c>
      <c r="P134" s="1">
        <v>3</v>
      </c>
      <c r="AA134" s="1">
        <f>IF(P134=1,$O$3,IF(P134=2,$O$4,$O$5))</f>
        <v>0</v>
      </c>
    </row>
    <row r="135">
      <c r="A135" s="1" t="s">
        <v>664</v>
      </c>
      <c r="E135" s="27" t="s">
        <v>3883</v>
      </c>
    </row>
    <row r="136" ht="25.5">
      <c r="A136" s="1" t="s">
        <v>665</v>
      </c>
      <c r="E136" s="33" t="s">
        <v>4034</v>
      </c>
    </row>
    <row r="137" ht="89.25">
      <c r="A137" s="1" t="s">
        <v>666</v>
      </c>
      <c r="E137" s="27" t="s">
        <v>4098</v>
      </c>
    </row>
    <row r="138" ht="25.5">
      <c r="A138" s="1" t="s">
        <v>659</v>
      </c>
      <c r="B138" s="1">
        <v>32</v>
      </c>
      <c r="C138" s="26" t="s">
        <v>4099</v>
      </c>
      <c r="D138" t="s">
        <v>661</v>
      </c>
      <c r="E138" s="27" t="s">
        <v>4100</v>
      </c>
      <c r="F138" s="28" t="s">
        <v>683</v>
      </c>
      <c r="G138" s="29">
        <v>1</v>
      </c>
      <c r="H138" s="28">
        <v>0</v>
      </c>
      <c r="I138" s="30">
        <f>ROUND(G138*H138,P4)</f>
        <v>0</v>
      </c>
      <c r="L138" s="31">
        <v>0</v>
      </c>
      <c r="M138" s="24">
        <f>ROUND(G138*L138,P4)</f>
        <v>0</v>
      </c>
      <c r="N138" s="25" t="s">
        <v>3882</v>
      </c>
      <c r="O138" s="32">
        <f>M138*AA138</f>
        <v>0</v>
      </c>
      <c r="P138" s="1">
        <v>3</v>
      </c>
      <c r="AA138" s="1">
        <f>IF(P138=1,$O$3,IF(P138=2,$O$4,$O$5))</f>
        <v>0</v>
      </c>
    </row>
    <row r="139">
      <c r="A139" s="1" t="s">
        <v>664</v>
      </c>
      <c r="E139" s="27" t="s">
        <v>3883</v>
      </c>
    </row>
    <row r="140" ht="25.5">
      <c r="A140" s="1" t="s">
        <v>665</v>
      </c>
      <c r="E140" s="33" t="s">
        <v>4034</v>
      </c>
    </row>
    <row r="141" ht="89.25">
      <c r="A141" s="1" t="s">
        <v>666</v>
      </c>
      <c r="E141" s="27" t="s">
        <v>4101</v>
      </c>
    </row>
    <row r="142" ht="38.25">
      <c r="A142" s="1" t="s">
        <v>659</v>
      </c>
      <c r="B142" s="1">
        <v>33</v>
      </c>
      <c r="C142" s="26" t="s">
        <v>4007</v>
      </c>
      <c r="D142" t="s">
        <v>661</v>
      </c>
      <c r="E142" s="27" t="s">
        <v>4008</v>
      </c>
      <c r="F142" s="28" t="s">
        <v>683</v>
      </c>
      <c r="G142" s="29">
        <v>2</v>
      </c>
      <c r="H142" s="28">
        <v>0</v>
      </c>
      <c r="I142" s="30">
        <f>ROUND(G142*H142,P4)</f>
        <v>0</v>
      </c>
      <c r="L142" s="31">
        <v>0</v>
      </c>
      <c r="M142" s="24">
        <f>ROUND(G142*L142,P4)</f>
        <v>0</v>
      </c>
      <c r="N142" s="25" t="s">
        <v>3882</v>
      </c>
      <c r="O142" s="32">
        <f>M142*AA142</f>
        <v>0</v>
      </c>
      <c r="P142" s="1">
        <v>3</v>
      </c>
      <c r="AA142" s="1">
        <f>IF(P142=1,$O$3,IF(P142=2,$O$4,$O$5))</f>
        <v>0</v>
      </c>
    </row>
    <row r="143">
      <c r="A143" s="1" t="s">
        <v>664</v>
      </c>
      <c r="E143" s="27" t="s">
        <v>3883</v>
      </c>
    </row>
    <row r="144" ht="25.5">
      <c r="A144" s="1" t="s">
        <v>665</v>
      </c>
      <c r="E144" s="33" t="s">
        <v>4034</v>
      </c>
    </row>
    <row r="145" ht="76.5">
      <c r="A145" s="1" t="s">
        <v>666</v>
      </c>
      <c r="E145" s="27" t="s">
        <v>4102</v>
      </c>
    </row>
    <row r="146">
      <c r="A146" s="1" t="s">
        <v>659</v>
      </c>
      <c r="B146" s="1">
        <v>34</v>
      </c>
      <c r="C146" s="26" t="s">
        <v>4010</v>
      </c>
      <c r="D146" t="s">
        <v>661</v>
      </c>
      <c r="E146" s="27" t="s">
        <v>4011</v>
      </c>
      <c r="F146" s="28" t="s">
        <v>683</v>
      </c>
      <c r="G146" s="29">
        <v>1</v>
      </c>
      <c r="H146" s="28">
        <v>0</v>
      </c>
      <c r="I146" s="30">
        <f>ROUND(G146*H146,P4)</f>
        <v>0</v>
      </c>
      <c r="L146" s="31">
        <v>0</v>
      </c>
      <c r="M146" s="24">
        <f>ROUND(G146*L146,P4)</f>
        <v>0</v>
      </c>
      <c r="N146" s="25" t="s">
        <v>3882</v>
      </c>
      <c r="O146" s="32">
        <f>M146*AA146</f>
        <v>0</v>
      </c>
      <c r="P146" s="1">
        <v>3</v>
      </c>
      <c r="AA146" s="1">
        <f>IF(P146=1,$O$3,IF(P146=2,$O$4,$O$5))</f>
        <v>0</v>
      </c>
    </row>
    <row r="147">
      <c r="A147" s="1" t="s">
        <v>664</v>
      </c>
      <c r="E147" s="27" t="s">
        <v>3883</v>
      </c>
    </row>
    <row r="148" ht="25.5">
      <c r="A148" s="1" t="s">
        <v>665</v>
      </c>
      <c r="E148" s="33" t="s">
        <v>4034</v>
      </c>
    </row>
    <row r="149" ht="280.5">
      <c r="A149" s="1" t="s">
        <v>666</v>
      </c>
      <c r="E149" s="27" t="s">
        <v>4103</v>
      </c>
    </row>
    <row r="150" ht="25.5">
      <c r="A150" s="1" t="s">
        <v>659</v>
      </c>
      <c r="B150" s="1">
        <v>35</v>
      </c>
      <c r="C150" s="26" t="s">
        <v>4104</v>
      </c>
      <c r="D150" t="s">
        <v>661</v>
      </c>
      <c r="E150" s="27" t="s">
        <v>4105</v>
      </c>
      <c r="F150" s="28" t="s">
        <v>683</v>
      </c>
      <c r="G150" s="29">
        <v>5</v>
      </c>
      <c r="H150" s="28">
        <v>0</v>
      </c>
      <c r="I150" s="30">
        <f>ROUND(G150*H150,P4)</f>
        <v>0</v>
      </c>
      <c r="L150" s="31">
        <v>0</v>
      </c>
      <c r="M150" s="24">
        <f>ROUND(G150*L150,P4)</f>
        <v>0</v>
      </c>
      <c r="N150" s="25" t="s">
        <v>3882</v>
      </c>
      <c r="O150" s="32">
        <f>M150*AA150</f>
        <v>0</v>
      </c>
      <c r="P150" s="1">
        <v>3</v>
      </c>
      <c r="AA150" s="1">
        <f>IF(P150=1,$O$3,IF(P150=2,$O$4,$O$5))</f>
        <v>0</v>
      </c>
    </row>
    <row r="151">
      <c r="A151" s="1" t="s">
        <v>664</v>
      </c>
      <c r="E151" s="27" t="s">
        <v>3883</v>
      </c>
    </row>
    <row r="152" ht="25.5">
      <c r="A152" s="1" t="s">
        <v>665</v>
      </c>
      <c r="E152" s="33" t="s">
        <v>4034</v>
      </c>
    </row>
    <row r="153" ht="76.5">
      <c r="A153" s="1" t="s">
        <v>666</v>
      </c>
      <c r="E153" s="27" t="s">
        <v>4102</v>
      </c>
    </row>
    <row r="154">
      <c r="A154" s="1" t="s">
        <v>659</v>
      </c>
      <c r="B154" s="1">
        <v>36</v>
      </c>
      <c r="C154" s="26" t="s">
        <v>4106</v>
      </c>
      <c r="D154" t="s">
        <v>661</v>
      </c>
      <c r="E154" s="27" t="s">
        <v>4107</v>
      </c>
      <c r="F154" s="28" t="s">
        <v>683</v>
      </c>
      <c r="G154" s="29">
        <v>2</v>
      </c>
      <c r="H154" s="28">
        <v>0</v>
      </c>
      <c r="I154" s="30">
        <f>ROUND(G154*H154,P4)</f>
        <v>0</v>
      </c>
      <c r="L154" s="31">
        <v>0</v>
      </c>
      <c r="M154" s="24">
        <f>ROUND(G154*L154,P4)</f>
        <v>0</v>
      </c>
      <c r="N154" s="25" t="s">
        <v>3882</v>
      </c>
      <c r="O154" s="32">
        <f>M154*AA154</f>
        <v>0</v>
      </c>
      <c r="P154" s="1">
        <v>3</v>
      </c>
      <c r="AA154" s="1">
        <f>IF(P154=1,$O$3,IF(P154=2,$O$4,$O$5))</f>
        <v>0</v>
      </c>
    </row>
    <row r="155">
      <c r="A155" s="1" t="s">
        <v>664</v>
      </c>
      <c r="E155" s="27" t="s">
        <v>3883</v>
      </c>
    </row>
    <row r="156" ht="25.5">
      <c r="A156" s="1" t="s">
        <v>665</v>
      </c>
      <c r="E156" s="33" t="s">
        <v>4034</v>
      </c>
    </row>
    <row r="157" ht="293.25">
      <c r="A157" s="1" t="s">
        <v>666</v>
      </c>
      <c r="E157" s="27" t="s">
        <v>4108</v>
      </c>
    </row>
    <row r="158" ht="25.5">
      <c r="A158" s="1" t="s">
        <v>659</v>
      </c>
      <c r="B158" s="1">
        <v>37</v>
      </c>
      <c r="C158" s="26" t="s">
        <v>4109</v>
      </c>
      <c r="D158" t="s">
        <v>661</v>
      </c>
      <c r="E158" s="27" t="s">
        <v>4110</v>
      </c>
      <c r="F158" s="28" t="s">
        <v>683</v>
      </c>
      <c r="G158" s="29">
        <v>8</v>
      </c>
      <c r="H158" s="28">
        <v>0</v>
      </c>
      <c r="I158" s="30">
        <f>ROUND(G158*H158,P4)</f>
        <v>0</v>
      </c>
      <c r="L158" s="31">
        <v>0</v>
      </c>
      <c r="M158" s="24">
        <f>ROUND(G158*L158,P4)</f>
        <v>0</v>
      </c>
      <c r="N158" s="25" t="s">
        <v>3882</v>
      </c>
      <c r="O158" s="32">
        <f>M158*AA158</f>
        <v>0</v>
      </c>
      <c r="P158" s="1">
        <v>3</v>
      </c>
      <c r="AA158" s="1">
        <f>IF(P158=1,$O$3,IF(P158=2,$O$4,$O$5))</f>
        <v>0</v>
      </c>
    </row>
    <row r="159">
      <c r="A159" s="1" t="s">
        <v>664</v>
      </c>
      <c r="E159" s="27" t="s">
        <v>3883</v>
      </c>
    </row>
    <row r="160" ht="25.5">
      <c r="A160" s="1" t="s">
        <v>665</v>
      </c>
      <c r="E160" s="33" t="s">
        <v>4034</v>
      </c>
    </row>
    <row r="161" ht="293.25">
      <c r="A161" s="1" t="s">
        <v>666</v>
      </c>
      <c r="E161" s="27" t="s">
        <v>4108</v>
      </c>
    </row>
    <row r="162" ht="25.5">
      <c r="A162" s="1" t="s">
        <v>659</v>
      </c>
      <c r="B162" s="1">
        <v>38</v>
      </c>
      <c r="C162" s="26" t="s">
        <v>3880</v>
      </c>
      <c r="D162" t="s">
        <v>661</v>
      </c>
      <c r="E162" s="27" t="s">
        <v>3881</v>
      </c>
      <c r="F162" s="28" t="s">
        <v>683</v>
      </c>
      <c r="G162" s="29">
        <v>1</v>
      </c>
      <c r="H162" s="28">
        <v>0</v>
      </c>
      <c r="I162" s="30">
        <f>ROUND(G162*H162,P4)</f>
        <v>0</v>
      </c>
      <c r="L162" s="31">
        <v>0</v>
      </c>
      <c r="M162" s="24">
        <f>ROUND(G162*L162,P4)</f>
        <v>0</v>
      </c>
      <c r="N162" s="25" t="s">
        <v>3882</v>
      </c>
      <c r="O162" s="32">
        <f>M162*AA162</f>
        <v>0</v>
      </c>
      <c r="P162" s="1">
        <v>3</v>
      </c>
      <c r="AA162" s="1">
        <f>IF(P162=1,$O$3,IF(P162=2,$O$4,$O$5))</f>
        <v>0</v>
      </c>
    </row>
    <row r="163">
      <c r="A163" s="1" t="s">
        <v>664</v>
      </c>
      <c r="E163" s="27" t="s">
        <v>3883</v>
      </c>
    </row>
    <row r="164" ht="25.5">
      <c r="A164" s="1" t="s">
        <v>665</v>
      </c>
      <c r="E164" s="33" t="s">
        <v>4034</v>
      </c>
    </row>
    <row r="165" ht="293.25">
      <c r="A165" s="1" t="s">
        <v>666</v>
      </c>
      <c r="E165" s="27" t="s">
        <v>4108</v>
      </c>
    </row>
    <row r="166">
      <c r="A166" s="1" t="s">
        <v>659</v>
      </c>
      <c r="B166" s="1">
        <v>39</v>
      </c>
      <c r="C166" s="26" t="s">
        <v>4111</v>
      </c>
      <c r="D166" t="s">
        <v>661</v>
      </c>
      <c r="E166" s="27" t="s">
        <v>4112</v>
      </c>
      <c r="F166" s="28" t="s">
        <v>683</v>
      </c>
      <c r="G166" s="29">
        <v>1</v>
      </c>
      <c r="H166" s="28">
        <v>0</v>
      </c>
      <c r="I166" s="30">
        <f>ROUND(G166*H166,P4)</f>
        <v>0</v>
      </c>
      <c r="L166" s="31">
        <v>0</v>
      </c>
      <c r="M166" s="24">
        <f>ROUND(G166*L166,P4)</f>
        <v>0</v>
      </c>
      <c r="N166" s="25" t="s">
        <v>3882</v>
      </c>
      <c r="O166" s="32">
        <f>M166*AA166</f>
        <v>0</v>
      </c>
      <c r="P166" s="1">
        <v>3</v>
      </c>
      <c r="AA166" s="1">
        <f>IF(P166=1,$O$3,IF(P166=2,$O$4,$O$5))</f>
        <v>0</v>
      </c>
    </row>
    <row r="167">
      <c r="A167" s="1" t="s">
        <v>664</v>
      </c>
      <c r="E167" s="27" t="s">
        <v>3883</v>
      </c>
    </row>
    <row r="168" ht="25.5">
      <c r="A168" s="1" t="s">
        <v>665</v>
      </c>
      <c r="E168" s="33" t="s">
        <v>4034</v>
      </c>
    </row>
    <row r="169" ht="280.5">
      <c r="A169" s="1" t="s">
        <v>666</v>
      </c>
      <c r="E169" s="27" t="s">
        <v>4113</v>
      </c>
    </row>
    <row r="170">
      <c r="A170" s="1" t="s">
        <v>659</v>
      </c>
      <c r="B170" s="1">
        <v>40</v>
      </c>
      <c r="C170" s="26" t="s">
        <v>4114</v>
      </c>
      <c r="D170" t="s">
        <v>661</v>
      </c>
      <c r="E170" s="27" t="s">
        <v>4115</v>
      </c>
      <c r="F170" s="28" t="s">
        <v>683</v>
      </c>
      <c r="G170" s="29">
        <v>1</v>
      </c>
      <c r="H170" s="28">
        <v>0</v>
      </c>
      <c r="I170" s="30">
        <f>ROUND(G170*H170,P4)</f>
        <v>0</v>
      </c>
      <c r="L170" s="31">
        <v>0</v>
      </c>
      <c r="M170" s="24">
        <f>ROUND(G170*L170,P4)</f>
        <v>0</v>
      </c>
      <c r="N170" s="25" t="s">
        <v>3882</v>
      </c>
      <c r="O170" s="32">
        <f>M170*AA170</f>
        <v>0</v>
      </c>
      <c r="P170" s="1">
        <v>3</v>
      </c>
      <c r="AA170" s="1">
        <f>IF(P170=1,$O$3,IF(P170=2,$O$4,$O$5))</f>
        <v>0</v>
      </c>
    </row>
    <row r="171">
      <c r="A171" s="1" t="s">
        <v>664</v>
      </c>
      <c r="E171" s="27" t="s">
        <v>3883</v>
      </c>
    </row>
    <row r="172" ht="25.5">
      <c r="A172" s="1" t="s">
        <v>665</v>
      </c>
      <c r="E172" s="33" t="s">
        <v>4034</v>
      </c>
    </row>
    <row r="173" ht="306">
      <c r="A173" s="1" t="s">
        <v>666</v>
      </c>
      <c r="E173" s="27" t="s">
        <v>4116</v>
      </c>
    </row>
    <row r="174">
      <c r="A174" s="1" t="s">
        <v>659</v>
      </c>
      <c r="B174" s="1">
        <v>41</v>
      </c>
      <c r="C174" s="26" t="s">
        <v>4117</v>
      </c>
      <c r="D174" t="s">
        <v>661</v>
      </c>
      <c r="E174" s="27" t="s">
        <v>4118</v>
      </c>
      <c r="F174" s="28" t="s">
        <v>683</v>
      </c>
      <c r="G174" s="29">
        <v>1</v>
      </c>
      <c r="H174" s="28">
        <v>0</v>
      </c>
      <c r="I174" s="30">
        <f>ROUND(G174*H174,P4)</f>
        <v>0</v>
      </c>
      <c r="L174" s="31">
        <v>0</v>
      </c>
      <c r="M174" s="24">
        <f>ROUND(G174*L174,P4)</f>
        <v>0</v>
      </c>
      <c r="N174" s="25" t="s">
        <v>3882</v>
      </c>
      <c r="O174" s="32">
        <f>M174*AA174</f>
        <v>0</v>
      </c>
      <c r="P174" s="1">
        <v>3</v>
      </c>
      <c r="AA174" s="1">
        <f>IF(P174=1,$O$3,IF(P174=2,$O$4,$O$5))</f>
        <v>0</v>
      </c>
    </row>
    <row r="175">
      <c r="A175" s="1" t="s">
        <v>664</v>
      </c>
      <c r="E175" s="27" t="s">
        <v>3883</v>
      </c>
    </row>
    <row r="176" ht="25.5">
      <c r="A176" s="1" t="s">
        <v>665</v>
      </c>
      <c r="E176" s="33" t="s">
        <v>4034</v>
      </c>
    </row>
    <row r="177" ht="293.25">
      <c r="A177" s="1" t="s">
        <v>666</v>
      </c>
      <c r="E177" s="27" t="s">
        <v>4119</v>
      </c>
    </row>
    <row r="178">
      <c r="A178" s="1" t="s">
        <v>659</v>
      </c>
      <c r="B178" s="1">
        <v>42</v>
      </c>
      <c r="C178" s="26" t="s">
        <v>4120</v>
      </c>
      <c r="D178" t="s">
        <v>661</v>
      </c>
      <c r="E178" s="27" t="s">
        <v>4121</v>
      </c>
      <c r="F178" s="28" t="s">
        <v>683</v>
      </c>
      <c r="G178" s="29">
        <v>1</v>
      </c>
      <c r="H178" s="28">
        <v>0</v>
      </c>
      <c r="I178" s="30">
        <f>ROUND(G178*H178,P4)</f>
        <v>0</v>
      </c>
      <c r="L178" s="31">
        <v>0</v>
      </c>
      <c r="M178" s="24">
        <f>ROUND(G178*L178,P4)</f>
        <v>0</v>
      </c>
      <c r="N178" s="25" t="s">
        <v>3882</v>
      </c>
      <c r="O178" s="32">
        <f>M178*AA178</f>
        <v>0</v>
      </c>
      <c r="P178" s="1">
        <v>3</v>
      </c>
      <c r="AA178" s="1">
        <f>IF(P178=1,$O$3,IF(P178=2,$O$4,$O$5))</f>
        <v>0</v>
      </c>
    </row>
    <row r="179">
      <c r="A179" s="1" t="s">
        <v>664</v>
      </c>
      <c r="E179" s="27" t="s">
        <v>3883</v>
      </c>
    </row>
    <row r="180" ht="25.5">
      <c r="A180" s="1" t="s">
        <v>665</v>
      </c>
      <c r="E180" s="33" t="s">
        <v>4034</v>
      </c>
    </row>
    <row r="181" ht="255">
      <c r="A181" s="1" t="s">
        <v>666</v>
      </c>
      <c r="E181" s="27" t="s">
        <v>4122</v>
      </c>
    </row>
    <row r="182" ht="38.25">
      <c r="A182" s="1" t="s">
        <v>659</v>
      </c>
      <c r="B182" s="1">
        <v>43</v>
      </c>
      <c r="C182" s="26" t="s">
        <v>4123</v>
      </c>
      <c r="D182" t="s">
        <v>661</v>
      </c>
      <c r="E182" s="27" t="s">
        <v>4124</v>
      </c>
      <c r="F182" s="28" t="s">
        <v>683</v>
      </c>
      <c r="G182" s="29">
        <v>1</v>
      </c>
      <c r="H182" s="28">
        <v>0</v>
      </c>
      <c r="I182" s="30">
        <f>ROUND(G182*H182,P4)</f>
        <v>0</v>
      </c>
      <c r="L182" s="31">
        <v>0</v>
      </c>
      <c r="M182" s="24">
        <f>ROUND(G182*L182,P4)</f>
        <v>0</v>
      </c>
      <c r="N182" s="25" t="s">
        <v>3882</v>
      </c>
      <c r="O182" s="32">
        <f>M182*AA182</f>
        <v>0</v>
      </c>
      <c r="P182" s="1">
        <v>3</v>
      </c>
      <c r="AA182" s="1">
        <f>IF(P182=1,$O$3,IF(P182=2,$O$4,$O$5))</f>
        <v>0</v>
      </c>
    </row>
    <row r="183">
      <c r="A183" s="1" t="s">
        <v>664</v>
      </c>
      <c r="E183" s="27" t="s">
        <v>3883</v>
      </c>
    </row>
    <row r="184" ht="25.5">
      <c r="A184" s="1" t="s">
        <v>665</v>
      </c>
      <c r="E184" s="33" t="s">
        <v>4034</v>
      </c>
    </row>
    <row r="185" ht="331.5">
      <c r="A185" s="1" t="s">
        <v>666</v>
      </c>
      <c r="E185" s="27" t="s">
        <v>4125</v>
      </c>
    </row>
    <row r="186">
      <c r="A186" s="1" t="s">
        <v>659</v>
      </c>
      <c r="B186" s="1">
        <v>44</v>
      </c>
      <c r="C186" s="26" t="s">
        <v>4126</v>
      </c>
      <c r="D186" t="s">
        <v>661</v>
      </c>
      <c r="E186" s="27" t="s">
        <v>4127</v>
      </c>
      <c r="F186" s="28" t="s">
        <v>683</v>
      </c>
      <c r="G186" s="29">
        <v>1</v>
      </c>
      <c r="H186" s="28">
        <v>0</v>
      </c>
      <c r="I186" s="30">
        <f>ROUND(G186*H186,P4)</f>
        <v>0</v>
      </c>
      <c r="L186" s="31">
        <v>0</v>
      </c>
      <c r="M186" s="24">
        <f>ROUND(G186*L186,P4)</f>
        <v>0</v>
      </c>
      <c r="N186" s="25" t="s">
        <v>3882</v>
      </c>
      <c r="O186" s="32">
        <f>M186*AA186</f>
        <v>0</v>
      </c>
      <c r="P186" s="1">
        <v>3</v>
      </c>
      <c r="AA186" s="1">
        <f>IF(P186=1,$O$3,IF(P186=2,$O$4,$O$5))</f>
        <v>0</v>
      </c>
    </row>
    <row r="187">
      <c r="A187" s="1" t="s">
        <v>664</v>
      </c>
      <c r="E187" s="27" t="s">
        <v>3883</v>
      </c>
    </row>
    <row r="188" ht="25.5">
      <c r="A188" s="1" t="s">
        <v>665</v>
      </c>
      <c r="E188" s="33" t="s">
        <v>4034</v>
      </c>
    </row>
    <row r="189" ht="89.25">
      <c r="A189" s="1" t="s">
        <v>666</v>
      </c>
      <c r="E189" s="27" t="s">
        <v>4128</v>
      </c>
    </row>
    <row r="190">
      <c r="A190" s="1" t="s">
        <v>659</v>
      </c>
      <c r="B190" s="1">
        <v>45</v>
      </c>
      <c r="C190" s="26" t="s">
        <v>4129</v>
      </c>
      <c r="D190" t="s">
        <v>661</v>
      </c>
      <c r="E190" s="27" t="s">
        <v>4130</v>
      </c>
      <c r="F190" s="28" t="s">
        <v>683</v>
      </c>
      <c r="G190" s="29">
        <v>1</v>
      </c>
      <c r="H190" s="28">
        <v>0</v>
      </c>
      <c r="I190" s="30">
        <f>ROUND(G190*H190,P4)</f>
        <v>0</v>
      </c>
      <c r="L190" s="31">
        <v>0</v>
      </c>
      <c r="M190" s="24">
        <f>ROUND(G190*L190,P4)</f>
        <v>0</v>
      </c>
      <c r="N190" s="25" t="s">
        <v>3882</v>
      </c>
      <c r="O190" s="32">
        <f>M190*AA190</f>
        <v>0</v>
      </c>
      <c r="P190" s="1">
        <v>3</v>
      </c>
      <c r="AA190" s="1">
        <f>IF(P190=1,$O$3,IF(P190=2,$O$4,$O$5))</f>
        <v>0</v>
      </c>
    </row>
    <row r="191">
      <c r="A191" s="1" t="s">
        <v>664</v>
      </c>
      <c r="E191" s="27" t="s">
        <v>3883</v>
      </c>
    </row>
    <row r="192" ht="25.5">
      <c r="A192" s="1" t="s">
        <v>665</v>
      </c>
      <c r="E192" s="33" t="s">
        <v>4034</v>
      </c>
    </row>
    <row r="193" ht="63.75">
      <c r="A193" s="1" t="s">
        <v>666</v>
      </c>
      <c r="E193" s="27" t="s">
        <v>4131</v>
      </c>
    </row>
    <row r="194">
      <c r="A194" s="1" t="s">
        <v>659</v>
      </c>
      <c r="B194" s="1">
        <v>46</v>
      </c>
      <c r="C194" s="26" t="s">
        <v>3946</v>
      </c>
      <c r="D194" t="s">
        <v>661</v>
      </c>
      <c r="E194" s="27" t="s">
        <v>3947</v>
      </c>
      <c r="F194" s="28" t="s">
        <v>683</v>
      </c>
      <c r="G194" s="29">
        <v>1</v>
      </c>
      <c r="H194" s="28">
        <v>0</v>
      </c>
      <c r="I194" s="30">
        <f>ROUND(G194*H194,P4)</f>
        <v>0</v>
      </c>
      <c r="L194" s="31">
        <v>0</v>
      </c>
      <c r="M194" s="24">
        <f>ROUND(G194*L194,P4)</f>
        <v>0</v>
      </c>
      <c r="N194" s="25" t="s">
        <v>3882</v>
      </c>
      <c r="O194" s="32">
        <f>M194*AA194</f>
        <v>0</v>
      </c>
      <c r="P194" s="1">
        <v>3</v>
      </c>
      <c r="AA194" s="1">
        <f>IF(P194=1,$O$3,IF(P194=2,$O$4,$O$5))</f>
        <v>0</v>
      </c>
    </row>
    <row r="195">
      <c r="A195" s="1" t="s">
        <v>664</v>
      </c>
      <c r="E195" s="27" t="s">
        <v>3883</v>
      </c>
    </row>
    <row r="196" ht="25.5">
      <c r="A196" s="1" t="s">
        <v>665</v>
      </c>
      <c r="E196" s="33" t="s">
        <v>4034</v>
      </c>
    </row>
    <row r="197" ht="89.25">
      <c r="A197" s="1" t="s">
        <v>666</v>
      </c>
      <c r="E197" s="27" t="s">
        <v>4132</v>
      </c>
    </row>
    <row r="198">
      <c r="A198" s="1" t="s">
        <v>659</v>
      </c>
      <c r="B198" s="1">
        <v>47</v>
      </c>
      <c r="C198" s="26" t="s">
        <v>3956</v>
      </c>
      <c r="D198" t="s">
        <v>661</v>
      </c>
      <c r="E198" s="27" t="s">
        <v>3957</v>
      </c>
      <c r="F198" s="28" t="s">
        <v>683</v>
      </c>
      <c r="G198" s="29">
        <v>1</v>
      </c>
      <c r="H198" s="28">
        <v>0</v>
      </c>
      <c r="I198" s="30">
        <f>ROUND(G198*H198,P4)</f>
        <v>0</v>
      </c>
      <c r="L198" s="31">
        <v>0</v>
      </c>
      <c r="M198" s="24">
        <f>ROUND(G198*L198,P4)</f>
        <v>0</v>
      </c>
      <c r="N198" s="25" t="s">
        <v>3882</v>
      </c>
      <c r="O198" s="32">
        <f>M198*AA198</f>
        <v>0</v>
      </c>
      <c r="P198" s="1">
        <v>3</v>
      </c>
      <c r="AA198" s="1">
        <f>IF(P198=1,$O$3,IF(P198=2,$O$4,$O$5))</f>
        <v>0</v>
      </c>
    </row>
    <row r="199">
      <c r="A199" s="1" t="s">
        <v>664</v>
      </c>
      <c r="E199" s="27" t="s">
        <v>3883</v>
      </c>
    </row>
    <row r="200" ht="25.5">
      <c r="A200" s="1" t="s">
        <v>665</v>
      </c>
      <c r="E200" s="33" t="s">
        <v>4034</v>
      </c>
    </row>
    <row r="201" ht="140.25">
      <c r="A201" s="1" t="s">
        <v>666</v>
      </c>
      <c r="E201" s="27" t="s">
        <v>4133</v>
      </c>
    </row>
    <row r="202" ht="25.5">
      <c r="A202" s="1" t="s">
        <v>659</v>
      </c>
      <c r="B202" s="1">
        <v>48</v>
      </c>
      <c r="C202" s="26" t="s">
        <v>3978</v>
      </c>
      <c r="D202" t="s">
        <v>661</v>
      </c>
      <c r="E202" s="27" t="s">
        <v>3979</v>
      </c>
      <c r="F202" s="28" t="s">
        <v>683</v>
      </c>
      <c r="G202" s="29">
        <v>1</v>
      </c>
      <c r="H202" s="28">
        <v>0</v>
      </c>
      <c r="I202" s="30">
        <f>ROUND(G202*H202,P4)</f>
        <v>0</v>
      </c>
      <c r="L202" s="31">
        <v>0</v>
      </c>
      <c r="M202" s="24">
        <f>ROUND(G202*L202,P4)</f>
        <v>0</v>
      </c>
      <c r="N202" s="25" t="s">
        <v>3882</v>
      </c>
      <c r="O202" s="32">
        <f>M202*AA202</f>
        <v>0</v>
      </c>
      <c r="P202" s="1">
        <v>3</v>
      </c>
      <c r="AA202" s="1">
        <f>IF(P202=1,$O$3,IF(P202=2,$O$4,$O$5))</f>
        <v>0</v>
      </c>
    </row>
    <row r="203">
      <c r="A203" s="1" t="s">
        <v>664</v>
      </c>
      <c r="E203" s="27" t="s">
        <v>3883</v>
      </c>
    </row>
    <row r="204" ht="25.5">
      <c r="A204" s="1" t="s">
        <v>665</v>
      </c>
      <c r="E204" s="33" t="s">
        <v>4034</v>
      </c>
    </row>
    <row r="205" ht="204">
      <c r="A205" s="1" t="s">
        <v>666</v>
      </c>
      <c r="E205" s="27" t="s">
        <v>3973</v>
      </c>
    </row>
    <row r="206">
      <c r="A206" s="1" t="s">
        <v>656</v>
      </c>
      <c r="C206" s="22" t="s">
        <v>3983</v>
      </c>
      <c r="E206" s="23" t="s">
        <v>3984</v>
      </c>
      <c r="L206" s="24">
        <f>SUMIFS(L207:L234,A207:A234,"P")</f>
        <v>0</v>
      </c>
      <c r="M206" s="24">
        <f>SUMIFS(M207:M234,A207:A234,"P")</f>
        <v>0</v>
      </c>
      <c r="N206" s="25"/>
    </row>
    <row r="207" ht="25.5">
      <c r="A207" s="1" t="s">
        <v>659</v>
      </c>
      <c r="B207" s="1">
        <v>49</v>
      </c>
      <c r="C207" s="26" t="s">
        <v>2147</v>
      </c>
      <c r="D207" t="s">
        <v>661</v>
      </c>
      <c r="E207" s="27" t="s">
        <v>3458</v>
      </c>
      <c r="F207" s="28" t="s">
        <v>683</v>
      </c>
      <c r="G207" s="29">
        <v>1</v>
      </c>
      <c r="H207" s="28">
        <v>0</v>
      </c>
      <c r="I207" s="30">
        <f>ROUND(G207*H207,P4)</f>
        <v>0</v>
      </c>
      <c r="L207" s="31">
        <v>0</v>
      </c>
      <c r="M207" s="24">
        <f>ROUND(G207*L207,P4)</f>
        <v>0</v>
      </c>
      <c r="N207" s="25" t="s">
        <v>3882</v>
      </c>
      <c r="O207" s="32">
        <f>M207*AA207</f>
        <v>0</v>
      </c>
      <c r="P207" s="1">
        <v>3</v>
      </c>
      <c r="AA207" s="1">
        <f>IF(P207=1,$O$3,IF(P207=2,$O$4,$O$5))</f>
        <v>0</v>
      </c>
    </row>
    <row r="208">
      <c r="A208" s="1" t="s">
        <v>664</v>
      </c>
      <c r="E208" s="27" t="s">
        <v>3883</v>
      </c>
    </row>
    <row r="209" ht="25.5">
      <c r="A209" s="1" t="s">
        <v>665</v>
      </c>
      <c r="E209" s="33" t="s">
        <v>4034</v>
      </c>
    </row>
    <row r="210" ht="140.25">
      <c r="A210" s="1" t="s">
        <v>666</v>
      </c>
      <c r="E210" s="27" t="s">
        <v>3985</v>
      </c>
    </row>
    <row r="211" ht="38.25">
      <c r="A211" s="1" t="s">
        <v>659</v>
      </c>
      <c r="B211" s="1">
        <v>50</v>
      </c>
      <c r="C211" s="26" t="s">
        <v>3986</v>
      </c>
      <c r="D211" t="s">
        <v>661</v>
      </c>
      <c r="E211" s="27" t="s">
        <v>3987</v>
      </c>
      <c r="F211" s="28" t="s">
        <v>683</v>
      </c>
      <c r="G211" s="29">
        <v>1</v>
      </c>
      <c r="H211" s="28">
        <v>0</v>
      </c>
      <c r="I211" s="30">
        <f>ROUND(G211*H211,P4)</f>
        <v>0</v>
      </c>
      <c r="L211" s="31">
        <v>0</v>
      </c>
      <c r="M211" s="24">
        <f>ROUND(G211*L211,P4)</f>
        <v>0</v>
      </c>
      <c r="N211" s="25" t="s">
        <v>3882</v>
      </c>
      <c r="O211" s="32">
        <f>M211*AA211</f>
        <v>0</v>
      </c>
      <c r="P211" s="1">
        <v>3</v>
      </c>
      <c r="AA211" s="1">
        <f>IF(P211=1,$O$3,IF(P211=2,$O$4,$O$5))</f>
        <v>0</v>
      </c>
    </row>
    <row r="212">
      <c r="A212" s="1" t="s">
        <v>664</v>
      </c>
      <c r="E212" s="27" t="s">
        <v>3883</v>
      </c>
    </row>
    <row r="213" ht="25.5">
      <c r="A213" s="1" t="s">
        <v>665</v>
      </c>
      <c r="E213" s="33" t="s">
        <v>4034</v>
      </c>
    </row>
    <row r="214" ht="63.75">
      <c r="A214" s="1" t="s">
        <v>666</v>
      </c>
      <c r="E214" s="27" t="s">
        <v>3988</v>
      </c>
    </row>
    <row r="215" ht="25.5">
      <c r="A215" s="1" t="s">
        <v>659</v>
      </c>
      <c r="B215" s="1">
        <v>51</v>
      </c>
      <c r="C215" s="26" t="s">
        <v>3989</v>
      </c>
      <c r="D215" t="s">
        <v>661</v>
      </c>
      <c r="E215" s="27" t="s">
        <v>3990</v>
      </c>
      <c r="F215" s="28" t="s">
        <v>683</v>
      </c>
      <c r="G215" s="29">
        <v>1</v>
      </c>
      <c r="H215" s="28">
        <v>0</v>
      </c>
      <c r="I215" s="30">
        <f>ROUND(G215*H215,P4)</f>
        <v>0</v>
      </c>
      <c r="L215" s="31">
        <v>0</v>
      </c>
      <c r="M215" s="24">
        <f>ROUND(G215*L215,P4)</f>
        <v>0</v>
      </c>
      <c r="N215" s="25" t="s">
        <v>3882</v>
      </c>
      <c r="O215" s="32">
        <f>M215*AA215</f>
        <v>0</v>
      </c>
      <c r="P215" s="1">
        <v>3</v>
      </c>
      <c r="AA215" s="1">
        <f>IF(P215=1,$O$3,IF(P215=2,$O$4,$O$5))</f>
        <v>0</v>
      </c>
    </row>
    <row r="216">
      <c r="A216" s="1" t="s">
        <v>664</v>
      </c>
      <c r="E216" s="27" t="s">
        <v>3883</v>
      </c>
    </row>
    <row r="217" ht="25.5">
      <c r="A217" s="1" t="s">
        <v>665</v>
      </c>
      <c r="E217" s="33" t="s">
        <v>4034</v>
      </c>
    </row>
    <row r="218" ht="153">
      <c r="A218" s="1" t="s">
        <v>666</v>
      </c>
      <c r="E218" s="27" t="s">
        <v>3991</v>
      </c>
    </row>
    <row r="219">
      <c r="A219" s="1" t="s">
        <v>659</v>
      </c>
      <c r="B219" s="1">
        <v>52</v>
      </c>
      <c r="C219" s="26" t="s">
        <v>4135</v>
      </c>
      <c r="D219" t="s">
        <v>661</v>
      </c>
      <c r="E219" s="27" t="s">
        <v>4136</v>
      </c>
      <c r="F219" s="28" t="s">
        <v>683</v>
      </c>
      <c r="G219" s="29">
        <v>4</v>
      </c>
      <c r="H219" s="28">
        <v>0</v>
      </c>
      <c r="I219" s="30">
        <f>ROUND(G219*H219,P4)</f>
        <v>0</v>
      </c>
      <c r="L219" s="31">
        <v>0</v>
      </c>
      <c r="M219" s="24">
        <f>ROUND(G219*L219,P4)</f>
        <v>0</v>
      </c>
      <c r="N219" s="25" t="s">
        <v>3882</v>
      </c>
      <c r="O219" s="32">
        <f>M219*AA219</f>
        <v>0</v>
      </c>
      <c r="P219" s="1">
        <v>3</v>
      </c>
      <c r="AA219" s="1">
        <f>IF(P219=1,$O$3,IF(P219=2,$O$4,$O$5))</f>
        <v>0</v>
      </c>
    </row>
    <row r="220">
      <c r="A220" s="1" t="s">
        <v>664</v>
      </c>
      <c r="E220" s="27" t="s">
        <v>3883</v>
      </c>
    </row>
    <row r="221" ht="25.5">
      <c r="A221" s="1" t="s">
        <v>665</v>
      </c>
      <c r="E221" s="33" t="s">
        <v>4034</v>
      </c>
    </row>
    <row r="222" ht="38.25">
      <c r="A222" s="1" t="s">
        <v>666</v>
      </c>
      <c r="E222" s="27" t="s">
        <v>4137</v>
      </c>
    </row>
    <row r="223">
      <c r="A223" s="1" t="s">
        <v>659</v>
      </c>
      <c r="B223" s="1">
        <v>53</v>
      </c>
      <c r="C223" s="26" t="s">
        <v>4140</v>
      </c>
      <c r="D223" t="s">
        <v>661</v>
      </c>
      <c r="E223" s="27" t="s">
        <v>4141</v>
      </c>
      <c r="F223" s="28" t="s">
        <v>868</v>
      </c>
      <c r="G223" s="29">
        <v>16</v>
      </c>
      <c r="H223" s="28">
        <v>0</v>
      </c>
      <c r="I223" s="30">
        <f>ROUND(G223*H223,P4)</f>
        <v>0</v>
      </c>
      <c r="L223" s="31">
        <v>0</v>
      </c>
      <c r="M223" s="24">
        <f>ROUND(G223*L223,P4)</f>
        <v>0</v>
      </c>
      <c r="N223" s="25" t="s">
        <v>3882</v>
      </c>
      <c r="O223" s="32">
        <f>M223*AA223</f>
        <v>0</v>
      </c>
      <c r="P223" s="1">
        <v>3</v>
      </c>
      <c r="AA223" s="1">
        <f>IF(P223=1,$O$3,IF(P223=2,$O$4,$O$5))</f>
        <v>0</v>
      </c>
    </row>
    <row r="224">
      <c r="A224" s="1" t="s">
        <v>664</v>
      </c>
      <c r="E224" s="27" t="s">
        <v>3883</v>
      </c>
    </row>
    <row r="225" ht="25.5">
      <c r="A225" s="1" t="s">
        <v>665</v>
      </c>
      <c r="E225" s="33" t="s">
        <v>4034</v>
      </c>
    </row>
    <row r="226" ht="153">
      <c r="A226" s="1" t="s">
        <v>666</v>
      </c>
      <c r="E226" s="27" t="s">
        <v>4142</v>
      </c>
    </row>
    <row r="227">
      <c r="A227" s="1" t="s">
        <v>659</v>
      </c>
      <c r="B227" s="1">
        <v>54</v>
      </c>
      <c r="C227" s="26" t="s">
        <v>1973</v>
      </c>
      <c r="D227" t="s">
        <v>661</v>
      </c>
      <c r="E227" s="27" t="s">
        <v>1974</v>
      </c>
      <c r="F227" s="28" t="s">
        <v>868</v>
      </c>
      <c r="G227" s="29">
        <v>4</v>
      </c>
      <c r="H227" s="28">
        <v>0</v>
      </c>
      <c r="I227" s="30">
        <f>ROUND(G227*H227,P4)</f>
        <v>0</v>
      </c>
      <c r="L227" s="31">
        <v>0</v>
      </c>
      <c r="M227" s="24">
        <f>ROUND(G227*L227,P4)</f>
        <v>0</v>
      </c>
      <c r="N227" s="25" t="s">
        <v>3882</v>
      </c>
      <c r="O227" s="32">
        <f>M227*AA227</f>
        <v>0</v>
      </c>
      <c r="P227" s="1">
        <v>3</v>
      </c>
      <c r="AA227" s="1">
        <f>IF(P227=1,$O$3,IF(P227=2,$O$4,$O$5))</f>
        <v>0</v>
      </c>
    </row>
    <row r="228">
      <c r="A228" s="1" t="s">
        <v>664</v>
      </c>
      <c r="E228" s="27" t="s">
        <v>3883</v>
      </c>
    </row>
    <row r="229" ht="25.5">
      <c r="A229" s="1" t="s">
        <v>665</v>
      </c>
      <c r="E229" s="33" t="s">
        <v>4034</v>
      </c>
    </row>
    <row r="230" ht="153">
      <c r="A230" s="1" t="s">
        <v>666</v>
      </c>
      <c r="E230" s="27" t="s">
        <v>4143</v>
      </c>
    </row>
    <row r="231">
      <c r="A231" s="1" t="s">
        <v>659</v>
      </c>
      <c r="B231" s="1">
        <v>55</v>
      </c>
      <c r="C231" s="26" t="s">
        <v>1977</v>
      </c>
      <c r="D231" t="s">
        <v>661</v>
      </c>
      <c r="E231" s="27" t="s">
        <v>1978</v>
      </c>
      <c r="F231" s="28" t="s">
        <v>868</v>
      </c>
      <c r="G231" s="29">
        <v>4</v>
      </c>
      <c r="H231" s="28">
        <v>0</v>
      </c>
      <c r="I231" s="30">
        <f>ROUND(G231*H231,P4)</f>
        <v>0</v>
      </c>
      <c r="L231" s="31">
        <v>0</v>
      </c>
      <c r="M231" s="24">
        <f>ROUND(G231*L231,P4)</f>
        <v>0</v>
      </c>
      <c r="N231" s="25" t="s">
        <v>3882</v>
      </c>
      <c r="O231" s="32">
        <f>M231*AA231</f>
        <v>0</v>
      </c>
      <c r="P231" s="1">
        <v>3</v>
      </c>
      <c r="AA231" s="1">
        <f>IF(P231=1,$O$3,IF(P231=2,$O$4,$O$5))</f>
        <v>0</v>
      </c>
    </row>
    <row r="232">
      <c r="A232" s="1" t="s">
        <v>664</v>
      </c>
      <c r="E232" s="27" t="s">
        <v>3883</v>
      </c>
    </row>
    <row r="233" ht="25.5">
      <c r="A233" s="1" t="s">
        <v>665</v>
      </c>
      <c r="E233" s="33" t="s">
        <v>4034</v>
      </c>
    </row>
    <row r="234" ht="153">
      <c r="A234" s="1" t="s">
        <v>666</v>
      </c>
      <c r="E234" s="27" t="s">
        <v>4144</v>
      </c>
    </row>
    <row r="235">
      <c r="A235" s="1" t="s">
        <v>656</v>
      </c>
      <c r="C235" s="22" t="s">
        <v>3992</v>
      </c>
      <c r="E235" s="23" t="s">
        <v>3993</v>
      </c>
      <c r="L235" s="24">
        <f>SUMIFS(L236:L263,A236:A263,"P")</f>
        <v>0</v>
      </c>
      <c r="M235" s="24">
        <f>SUMIFS(M236:M263,A236:A263,"P")</f>
        <v>0</v>
      </c>
      <c r="N235" s="25"/>
    </row>
    <row r="236">
      <c r="A236" s="1" t="s">
        <v>659</v>
      </c>
      <c r="B236" s="1">
        <v>56</v>
      </c>
      <c r="C236" s="26" t="s">
        <v>4145</v>
      </c>
      <c r="D236" t="s">
        <v>661</v>
      </c>
      <c r="E236" s="27" t="s">
        <v>4146</v>
      </c>
      <c r="F236" s="28" t="s">
        <v>683</v>
      </c>
      <c r="G236" s="29">
        <v>1</v>
      </c>
      <c r="H236" s="28">
        <v>0</v>
      </c>
      <c r="I236" s="30">
        <f>ROUND(G236*H236,P4)</f>
        <v>0</v>
      </c>
      <c r="L236" s="31">
        <v>0</v>
      </c>
      <c r="M236" s="24">
        <f>ROUND(G236*L236,P4)</f>
        <v>0</v>
      </c>
      <c r="N236" s="25" t="s">
        <v>3882</v>
      </c>
      <c r="O236" s="32">
        <f>M236*AA236</f>
        <v>0</v>
      </c>
      <c r="P236" s="1">
        <v>3</v>
      </c>
      <c r="AA236" s="1">
        <f>IF(P236=1,$O$3,IF(P236=2,$O$4,$O$5))</f>
        <v>0</v>
      </c>
    </row>
    <row r="237">
      <c r="A237" s="1" t="s">
        <v>664</v>
      </c>
      <c r="E237" s="27" t="s">
        <v>3883</v>
      </c>
    </row>
    <row r="238" ht="25.5">
      <c r="A238" s="1" t="s">
        <v>665</v>
      </c>
      <c r="E238" s="33" t="s">
        <v>4034</v>
      </c>
    </row>
    <row r="239" ht="89.25">
      <c r="A239" s="1" t="s">
        <v>666</v>
      </c>
      <c r="E239" s="27" t="s">
        <v>1960</v>
      </c>
    </row>
    <row r="240">
      <c r="A240" s="1" t="s">
        <v>659</v>
      </c>
      <c r="B240" s="1">
        <v>57</v>
      </c>
      <c r="C240" s="26" t="s">
        <v>4147</v>
      </c>
      <c r="D240" t="s">
        <v>661</v>
      </c>
      <c r="E240" s="27" t="s">
        <v>4148</v>
      </c>
      <c r="F240" s="28" t="s">
        <v>683</v>
      </c>
      <c r="G240" s="29">
        <v>1</v>
      </c>
      <c r="H240" s="28">
        <v>0</v>
      </c>
      <c r="I240" s="30">
        <f>ROUND(G240*H240,P4)</f>
        <v>0</v>
      </c>
      <c r="L240" s="31">
        <v>0</v>
      </c>
      <c r="M240" s="24">
        <f>ROUND(G240*L240,P4)</f>
        <v>0</v>
      </c>
      <c r="N240" s="25" t="s">
        <v>3882</v>
      </c>
      <c r="O240" s="32">
        <f>M240*AA240</f>
        <v>0</v>
      </c>
      <c r="P240" s="1">
        <v>3</v>
      </c>
      <c r="AA240" s="1">
        <f>IF(P240=1,$O$3,IF(P240=2,$O$4,$O$5))</f>
        <v>0</v>
      </c>
    </row>
    <row r="241">
      <c r="A241" s="1" t="s">
        <v>664</v>
      </c>
      <c r="E241" s="27" t="s">
        <v>3883</v>
      </c>
    </row>
    <row r="242" ht="25.5">
      <c r="A242" s="1" t="s">
        <v>665</v>
      </c>
      <c r="E242" s="33" t="s">
        <v>4034</v>
      </c>
    </row>
    <row r="243" ht="102">
      <c r="A243" s="1" t="s">
        <v>666</v>
      </c>
      <c r="E243" s="27" t="s">
        <v>1963</v>
      </c>
    </row>
    <row r="244">
      <c r="A244" s="1" t="s">
        <v>659</v>
      </c>
      <c r="B244" s="1">
        <v>58</v>
      </c>
      <c r="C244" s="26" t="s">
        <v>4149</v>
      </c>
      <c r="D244" t="s">
        <v>661</v>
      </c>
      <c r="E244" s="27" t="s">
        <v>4150</v>
      </c>
      <c r="F244" s="28" t="s">
        <v>683</v>
      </c>
      <c r="G244" s="29">
        <v>3</v>
      </c>
      <c r="H244" s="28">
        <v>0</v>
      </c>
      <c r="I244" s="30">
        <f>ROUND(G244*H244,P4)</f>
        <v>0</v>
      </c>
      <c r="L244" s="31">
        <v>0</v>
      </c>
      <c r="M244" s="24">
        <f>ROUND(G244*L244,P4)</f>
        <v>0</v>
      </c>
      <c r="N244" s="25" t="s">
        <v>3882</v>
      </c>
      <c r="O244" s="32">
        <f>M244*AA244</f>
        <v>0</v>
      </c>
      <c r="P244" s="1">
        <v>3</v>
      </c>
      <c r="AA244" s="1">
        <f>IF(P244=1,$O$3,IF(P244=2,$O$4,$O$5))</f>
        <v>0</v>
      </c>
    </row>
    <row r="245">
      <c r="A245" s="1" t="s">
        <v>664</v>
      </c>
      <c r="E245" s="27" t="s">
        <v>3883</v>
      </c>
    </row>
    <row r="246" ht="25.5">
      <c r="A246" s="1" t="s">
        <v>665</v>
      </c>
      <c r="E246" s="33" t="s">
        <v>4034</v>
      </c>
    </row>
    <row r="247" ht="89.25">
      <c r="A247" s="1" t="s">
        <v>666</v>
      </c>
      <c r="E247" s="27" t="s">
        <v>1960</v>
      </c>
    </row>
    <row r="248">
      <c r="A248" s="1" t="s">
        <v>659</v>
      </c>
      <c r="B248" s="1">
        <v>59</v>
      </c>
      <c r="C248" s="26" t="s">
        <v>2742</v>
      </c>
      <c r="D248" t="s">
        <v>661</v>
      </c>
      <c r="E248" s="27" t="s">
        <v>2743</v>
      </c>
      <c r="F248" s="28" t="s">
        <v>683</v>
      </c>
      <c r="G248" s="29">
        <v>3</v>
      </c>
      <c r="H248" s="28">
        <v>0</v>
      </c>
      <c r="I248" s="30">
        <f>ROUND(G248*H248,P4)</f>
        <v>0</v>
      </c>
      <c r="L248" s="31">
        <v>0</v>
      </c>
      <c r="M248" s="24">
        <f>ROUND(G248*L248,P4)</f>
        <v>0</v>
      </c>
      <c r="N248" s="25" t="s">
        <v>3882</v>
      </c>
      <c r="O248" s="32">
        <f>M248*AA248</f>
        <v>0</v>
      </c>
      <c r="P248" s="1">
        <v>3</v>
      </c>
      <c r="AA248" s="1">
        <f>IF(P248=1,$O$3,IF(P248=2,$O$4,$O$5))</f>
        <v>0</v>
      </c>
    </row>
    <row r="249">
      <c r="A249" s="1" t="s">
        <v>664</v>
      </c>
      <c r="E249" s="27" t="s">
        <v>3883</v>
      </c>
    </row>
    <row r="250" ht="25.5">
      <c r="A250" s="1" t="s">
        <v>665</v>
      </c>
      <c r="E250" s="33" t="s">
        <v>4034</v>
      </c>
    </row>
    <row r="251" ht="102">
      <c r="A251" s="1" t="s">
        <v>666</v>
      </c>
      <c r="E251" s="27" t="s">
        <v>1963</v>
      </c>
    </row>
    <row r="252">
      <c r="A252" s="1" t="s">
        <v>659</v>
      </c>
      <c r="B252" s="1">
        <v>60</v>
      </c>
      <c r="C252" s="26" t="s">
        <v>4021</v>
      </c>
      <c r="D252" t="s">
        <v>661</v>
      </c>
      <c r="E252" s="27" t="s">
        <v>4151</v>
      </c>
      <c r="F252" s="28" t="s">
        <v>683</v>
      </c>
      <c r="G252" s="29">
        <v>1</v>
      </c>
      <c r="H252" s="28">
        <v>0</v>
      </c>
      <c r="I252" s="30">
        <f>ROUND(G252*H252,P4)</f>
        <v>0</v>
      </c>
      <c r="L252" s="31">
        <v>0</v>
      </c>
      <c r="M252" s="24">
        <f>ROUND(G252*L252,P4)</f>
        <v>0</v>
      </c>
      <c r="N252" s="25" t="s">
        <v>3882</v>
      </c>
      <c r="O252" s="32">
        <f>M252*AA252</f>
        <v>0</v>
      </c>
      <c r="P252" s="1">
        <v>3</v>
      </c>
      <c r="AA252" s="1">
        <f>IF(P252=1,$O$3,IF(P252=2,$O$4,$O$5))</f>
        <v>0</v>
      </c>
    </row>
    <row r="253">
      <c r="A253" s="1" t="s">
        <v>664</v>
      </c>
      <c r="E253" s="27" t="s">
        <v>3883</v>
      </c>
    </row>
    <row r="254" ht="25.5">
      <c r="A254" s="1" t="s">
        <v>665</v>
      </c>
      <c r="E254" s="33" t="s">
        <v>4034</v>
      </c>
    </row>
    <row r="255" ht="63.75">
      <c r="A255" s="1" t="s">
        <v>666</v>
      </c>
      <c r="E255" s="27" t="s">
        <v>4152</v>
      </c>
    </row>
    <row r="256">
      <c r="A256" s="1" t="s">
        <v>659</v>
      </c>
      <c r="B256" s="1">
        <v>61</v>
      </c>
      <c r="C256" s="26" t="s">
        <v>4025</v>
      </c>
      <c r="D256" t="s">
        <v>661</v>
      </c>
      <c r="E256" s="27" t="s">
        <v>4026</v>
      </c>
      <c r="F256" s="28" t="s">
        <v>683</v>
      </c>
      <c r="G256" s="29">
        <v>2</v>
      </c>
      <c r="H256" s="28">
        <v>0</v>
      </c>
      <c r="I256" s="30">
        <f>ROUND(G256*H256,P4)</f>
        <v>0</v>
      </c>
      <c r="L256" s="31">
        <v>0</v>
      </c>
      <c r="M256" s="24">
        <f>ROUND(G256*L256,P4)</f>
        <v>0</v>
      </c>
      <c r="N256" s="25" t="s">
        <v>3882</v>
      </c>
      <c r="O256" s="32">
        <f>M256*AA256</f>
        <v>0</v>
      </c>
      <c r="P256" s="1">
        <v>3</v>
      </c>
      <c r="AA256" s="1">
        <f>IF(P256=1,$O$3,IF(P256=2,$O$4,$O$5))</f>
        <v>0</v>
      </c>
    </row>
    <row r="257">
      <c r="A257" s="1" t="s">
        <v>664</v>
      </c>
      <c r="E257" s="27" t="s">
        <v>3883</v>
      </c>
    </row>
    <row r="258" ht="25.5">
      <c r="A258" s="1" t="s">
        <v>665</v>
      </c>
      <c r="E258" s="33" t="s">
        <v>4034</v>
      </c>
    </row>
    <row r="259" ht="63.75">
      <c r="A259" s="1" t="s">
        <v>666</v>
      </c>
      <c r="E259" s="27" t="s">
        <v>4153</v>
      </c>
    </row>
    <row r="260">
      <c r="A260" s="1" t="s">
        <v>659</v>
      </c>
      <c r="B260" s="1">
        <v>62</v>
      </c>
      <c r="C260" s="26" t="s">
        <v>2106</v>
      </c>
      <c r="D260" t="s">
        <v>661</v>
      </c>
      <c r="E260" s="27" t="s">
        <v>2107</v>
      </c>
      <c r="F260" s="28" t="s">
        <v>683</v>
      </c>
      <c r="G260" s="29">
        <v>2</v>
      </c>
      <c r="H260" s="28">
        <v>0</v>
      </c>
      <c r="I260" s="30">
        <f>ROUND(G260*H260,P4)</f>
        <v>0</v>
      </c>
      <c r="L260" s="31">
        <v>0</v>
      </c>
      <c r="M260" s="24">
        <f>ROUND(G260*L260,P4)</f>
        <v>0</v>
      </c>
      <c r="N260" s="25" t="s">
        <v>3882</v>
      </c>
      <c r="O260" s="32">
        <f>M260*AA260</f>
        <v>0</v>
      </c>
      <c r="P260" s="1">
        <v>3</v>
      </c>
      <c r="AA260" s="1">
        <f>IF(P260=1,$O$3,IF(P260=2,$O$4,$O$5))</f>
        <v>0</v>
      </c>
    </row>
    <row r="261">
      <c r="A261" s="1" t="s">
        <v>664</v>
      </c>
      <c r="E261" s="27" t="s">
        <v>3883</v>
      </c>
    </row>
    <row r="262" ht="25.5">
      <c r="A262" s="1" t="s">
        <v>665</v>
      </c>
      <c r="E262" s="33" t="s">
        <v>4034</v>
      </c>
    </row>
    <row r="263" ht="114.75">
      <c r="A263" s="1" t="s">
        <v>666</v>
      </c>
      <c r="E263" s="27" t="s">
        <v>4154</v>
      </c>
    </row>
  </sheetData>
  <sheetProtection sheet="1" objects="1" scenarios="1" spinCount="100000" saltValue="j9CDa/35wWpb4nAZyu+OyCQai8JuRPTUoRi0YkGcQlXKbwoUEwmULHCRcop6xD6xdEF9LWQ1rNW/2+Ud6P+LJw==" hashValue="A/FkpCh+0R3YYNdQI6sE/k/IyiBJI3npJlLrD0ceZrLi+CPkgpjXJJlW25ojmsAXOmHTo35KEwfem6230hBf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4301</v>
      </c>
      <c r="E8" s="23" t="s">
        <v>177</v>
      </c>
      <c r="L8" s="24">
        <f>L9+L70+L103+L112+L133+L154</f>
        <v>0</v>
      </c>
      <c r="M8" s="24">
        <f>M9+M70+M103+M112+M133+M154</f>
        <v>0</v>
      </c>
      <c r="N8" s="25"/>
    </row>
    <row r="9">
      <c r="A9" s="1" t="s">
        <v>656</v>
      </c>
      <c r="C9" s="22" t="s">
        <v>679</v>
      </c>
      <c r="E9" s="23" t="s">
        <v>4302</v>
      </c>
      <c r="L9" s="24">
        <f>SUMIFS(L10:L69,A10:A69,"P")</f>
        <v>0</v>
      </c>
      <c r="M9" s="24">
        <f>SUMIFS(M10:M69,A10:A69,"P")</f>
        <v>0</v>
      </c>
      <c r="N9" s="25"/>
    </row>
    <row r="10" ht="25.5">
      <c r="A10" s="1" t="s">
        <v>659</v>
      </c>
      <c r="B10" s="1">
        <v>1</v>
      </c>
      <c r="C10" s="26" t="s">
        <v>4303</v>
      </c>
      <c r="D10" t="s">
        <v>661</v>
      </c>
      <c r="E10" s="27" t="s">
        <v>4304</v>
      </c>
      <c r="F10" s="28" t="s">
        <v>2682</v>
      </c>
      <c r="G10" s="29">
        <v>19921</v>
      </c>
      <c r="H10" s="28">
        <v>0</v>
      </c>
      <c r="I10" s="30">
        <f>ROUND(G10*H10,P4)</f>
        <v>0</v>
      </c>
      <c r="L10" s="31">
        <v>0</v>
      </c>
      <c r="M10" s="24">
        <f>ROUND(G10*L10,P4)</f>
        <v>0</v>
      </c>
      <c r="N10" s="25" t="s">
        <v>4305</v>
      </c>
      <c r="O10" s="32">
        <f>M10*AA10</f>
        <v>0</v>
      </c>
      <c r="P10" s="1">
        <v>3</v>
      </c>
      <c r="AA10" s="1">
        <f>IF(P10=1,$O$3,IF(P10=2,$O$4,$O$5))</f>
        <v>0</v>
      </c>
    </row>
    <row r="11">
      <c r="A11" s="1" t="s">
        <v>664</v>
      </c>
      <c r="E11" s="27" t="s">
        <v>661</v>
      </c>
    </row>
    <row r="12" ht="38.25">
      <c r="A12" s="1" t="s">
        <v>665</v>
      </c>
      <c r="E12" s="33" t="s">
        <v>4306</v>
      </c>
    </row>
    <row r="13">
      <c r="A13" s="1" t="s">
        <v>666</v>
      </c>
      <c r="E13" s="27" t="s">
        <v>4307</v>
      </c>
    </row>
    <row r="14" ht="25.5">
      <c r="A14" s="1" t="s">
        <v>659</v>
      </c>
      <c r="B14" s="1">
        <v>2</v>
      </c>
      <c r="C14" s="26" t="s">
        <v>4308</v>
      </c>
      <c r="D14" t="s">
        <v>661</v>
      </c>
      <c r="E14" s="27" t="s">
        <v>4309</v>
      </c>
      <c r="F14" s="28" t="s">
        <v>683</v>
      </c>
      <c r="G14" s="29">
        <v>4</v>
      </c>
      <c r="H14" s="28">
        <v>0</v>
      </c>
      <c r="I14" s="30">
        <f>ROUND(G14*H14,P4)</f>
        <v>0</v>
      </c>
      <c r="L14" s="31">
        <v>0</v>
      </c>
      <c r="M14" s="24">
        <f>ROUND(G14*L14,P4)</f>
        <v>0</v>
      </c>
      <c r="N14" s="25" t="s">
        <v>4305</v>
      </c>
      <c r="O14" s="32">
        <f>M14*AA14</f>
        <v>0</v>
      </c>
      <c r="P14" s="1">
        <v>3</v>
      </c>
      <c r="AA14" s="1">
        <f>IF(P14=1,$O$3,IF(P14=2,$O$4,$O$5))</f>
        <v>0</v>
      </c>
    </row>
    <row r="15">
      <c r="A15" s="1" t="s">
        <v>664</v>
      </c>
      <c r="E15" s="27" t="s">
        <v>661</v>
      </c>
    </row>
    <row r="16" ht="38.25">
      <c r="A16" s="1" t="s">
        <v>665</v>
      </c>
      <c r="E16" s="33" t="s">
        <v>4310</v>
      </c>
    </row>
    <row r="17">
      <c r="A17" s="1" t="s">
        <v>666</v>
      </c>
      <c r="E17" s="27" t="s">
        <v>4307</v>
      </c>
    </row>
    <row r="18" ht="25.5">
      <c r="A18" s="1" t="s">
        <v>659</v>
      </c>
      <c r="B18" s="1">
        <v>3</v>
      </c>
      <c r="C18" s="26" t="s">
        <v>4311</v>
      </c>
      <c r="D18" t="s">
        <v>661</v>
      </c>
      <c r="E18" s="27" t="s">
        <v>4312</v>
      </c>
      <c r="F18" s="28" t="s">
        <v>683</v>
      </c>
      <c r="G18" s="29">
        <v>2</v>
      </c>
      <c r="H18" s="28">
        <v>0</v>
      </c>
      <c r="I18" s="30">
        <f>ROUND(G18*H18,P4)</f>
        <v>0</v>
      </c>
      <c r="L18" s="31">
        <v>0</v>
      </c>
      <c r="M18" s="24">
        <f>ROUND(G18*L18,P4)</f>
        <v>0</v>
      </c>
      <c r="N18" s="25" t="s">
        <v>4305</v>
      </c>
      <c r="O18" s="32">
        <f>M18*AA18</f>
        <v>0</v>
      </c>
      <c r="P18" s="1">
        <v>3</v>
      </c>
      <c r="AA18" s="1">
        <f>IF(P18=1,$O$3,IF(P18=2,$O$4,$O$5))</f>
        <v>0</v>
      </c>
    </row>
    <row r="19">
      <c r="A19" s="1" t="s">
        <v>664</v>
      </c>
      <c r="E19" s="27" t="s">
        <v>661</v>
      </c>
    </row>
    <row r="20" ht="38.25">
      <c r="A20" s="1" t="s">
        <v>665</v>
      </c>
      <c r="E20" s="33" t="s">
        <v>4313</v>
      </c>
    </row>
    <row r="21">
      <c r="A21" s="1" t="s">
        <v>666</v>
      </c>
      <c r="E21" s="27" t="s">
        <v>4307</v>
      </c>
    </row>
    <row r="22" ht="25.5">
      <c r="A22" s="1" t="s">
        <v>659</v>
      </c>
      <c r="B22" s="1">
        <v>4</v>
      </c>
      <c r="C22" s="26" t="s">
        <v>4314</v>
      </c>
      <c r="D22" t="s">
        <v>661</v>
      </c>
      <c r="E22" s="27" t="s">
        <v>4315</v>
      </c>
      <c r="F22" s="28" t="s">
        <v>683</v>
      </c>
      <c r="G22" s="29">
        <v>2</v>
      </c>
      <c r="H22" s="28">
        <v>0</v>
      </c>
      <c r="I22" s="30">
        <f>ROUND(G22*H22,P4)</f>
        <v>0</v>
      </c>
      <c r="L22" s="31">
        <v>0</v>
      </c>
      <c r="M22" s="24">
        <f>ROUND(G22*L22,P4)</f>
        <v>0</v>
      </c>
      <c r="N22" s="25" t="s">
        <v>4305</v>
      </c>
      <c r="O22" s="32">
        <f>M22*AA22</f>
        <v>0</v>
      </c>
      <c r="P22" s="1">
        <v>3</v>
      </c>
      <c r="AA22" s="1">
        <f>IF(P22=1,$O$3,IF(P22=2,$O$4,$O$5))</f>
        <v>0</v>
      </c>
    </row>
    <row r="23">
      <c r="A23" s="1" t="s">
        <v>664</v>
      </c>
      <c r="E23" s="27" t="s">
        <v>661</v>
      </c>
    </row>
    <row r="24" ht="38.25">
      <c r="A24" s="1" t="s">
        <v>665</v>
      </c>
      <c r="E24" s="33" t="s">
        <v>4313</v>
      </c>
    </row>
    <row r="25">
      <c r="A25" s="1" t="s">
        <v>666</v>
      </c>
      <c r="E25" s="27" t="s">
        <v>4307</v>
      </c>
    </row>
    <row r="26" ht="25.5">
      <c r="A26" s="1" t="s">
        <v>659</v>
      </c>
      <c r="B26" s="1">
        <v>5</v>
      </c>
      <c r="C26" s="26" t="s">
        <v>4316</v>
      </c>
      <c r="D26" t="s">
        <v>661</v>
      </c>
      <c r="E26" s="27" t="s">
        <v>4317</v>
      </c>
      <c r="F26" s="28" t="s">
        <v>683</v>
      </c>
      <c r="G26" s="29">
        <v>2</v>
      </c>
      <c r="H26" s="28">
        <v>0</v>
      </c>
      <c r="I26" s="30">
        <f>ROUND(G26*H26,P4)</f>
        <v>0</v>
      </c>
      <c r="L26" s="31">
        <v>0</v>
      </c>
      <c r="M26" s="24">
        <f>ROUND(G26*L26,P4)</f>
        <v>0</v>
      </c>
      <c r="N26" s="25" t="s">
        <v>4305</v>
      </c>
      <c r="O26" s="32">
        <f>M26*AA26</f>
        <v>0</v>
      </c>
      <c r="P26" s="1">
        <v>3</v>
      </c>
      <c r="AA26" s="1">
        <f>IF(P26=1,$O$3,IF(P26=2,$O$4,$O$5))</f>
        <v>0</v>
      </c>
    </row>
    <row r="27">
      <c r="A27" s="1" t="s">
        <v>664</v>
      </c>
      <c r="E27" s="27" t="s">
        <v>661</v>
      </c>
    </row>
    <row r="28" ht="38.25">
      <c r="A28" s="1" t="s">
        <v>665</v>
      </c>
      <c r="E28" s="33" t="s">
        <v>4313</v>
      </c>
    </row>
    <row r="29">
      <c r="A29" s="1" t="s">
        <v>666</v>
      </c>
      <c r="E29" s="27" t="s">
        <v>4307</v>
      </c>
    </row>
    <row r="30" ht="25.5">
      <c r="A30" s="1" t="s">
        <v>659</v>
      </c>
      <c r="B30" s="1">
        <v>6</v>
      </c>
      <c r="C30" s="26" t="s">
        <v>4318</v>
      </c>
      <c r="D30" t="s">
        <v>661</v>
      </c>
      <c r="E30" s="27" t="s">
        <v>4319</v>
      </c>
      <c r="F30" s="28" t="s">
        <v>683</v>
      </c>
      <c r="G30" s="29">
        <v>6</v>
      </c>
      <c r="H30" s="28">
        <v>0</v>
      </c>
      <c r="I30" s="30">
        <f>ROUND(G30*H30,P4)</f>
        <v>0</v>
      </c>
      <c r="L30" s="31">
        <v>0</v>
      </c>
      <c r="M30" s="24">
        <f>ROUND(G30*L30,P4)</f>
        <v>0</v>
      </c>
      <c r="N30" s="25" t="s">
        <v>4305</v>
      </c>
      <c r="O30" s="32">
        <f>M30*AA30</f>
        <v>0</v>
      </c>
      <c r="P30" s="1">
        <v>3</v>
      </c>
      <c r="AA30" s="1">
        <f>IF(P30=1,$O$3,IF(P30=2,$O$4,$O$5))</f>
        <v>0</v>
      </c>
    </row>
    <row r="31">
      <c r="A31" s="1" t="s">
        <v>664</v>
      </c>
      <c r="E31" s="27" t="s">
        <v>661</v>
      </c>
    </row>
    <row r="32" ht="38.25">
      <c r="A32" s="1" t="s">
        <v>665</v>
      </c>
      <c r="E32" s="33" t="s">
        <v>4320</v>
      </c>
    </row>
    <row r="33">
      <c r="A33" s="1" t="s">
        <v>666</v>
      </c>
      <c r="E33" s="27" t="s">
        <v>4307</v>
      </c>
    </row>
    <row r="34" ht="25.5">
      <c r="A34" s="1" t="s">
        <v>659</v>
      </c>
      <c r="B34" s="1">
        <v>7</v>
      </c>
      <c r="C34" s="26" t="s">
        <v>4321</v>
      </c>
      <c r="D34" t="s">
        <v>661</v>
      </c>
      <c r="E34" s="27" t="s">
        <v>4322</v>
      </c>
      <c r="F34" s="28" t="s">
        <v>683</v>
      </c>
      <c r="G34" s="29">
        <v>6</v>
      </c>
      <c r="H34" s="28">
        <v>0</v>
      </c>
      <c r="I34" s="30">
        <f>ROUND(G34*H34,P4)</f>
        <v>0</v>
      </c>
      <c r="L34" s="31">
        <v>0</v>
      </c>
      <c r="M34" s="24">
        <f>ROUND(G34*L34,P4)</f>
        <v>0</v>
      </c>
      <c r="N34" s="25" t="s">
        <v>4305</v>
      </c>
      <c r="O34" s="32">
        <f>M34*AA34</f>
        <v>0</v>
      </c>
      <c r="P34" s="1">
        <v>3</v>
      </c>
      <c r="AA34" s="1">
        <f>IF(P34=1,$O$3,IF(P34=2,$O$4,$O$5))</f>
        <v>0</v>
      </c>
    </row>
    <row r="35">
      <c r="A35" s="1" t="s">
        <v>664</v>
      </c>
      <c r="E35" s="27" t="s">
        <v>661</v>
      </c>
    </row>
    <row r="36" ht="38.25">
      <c r="A36" s="1" t="s">
        <v>665</v>
      </c>
      <c r="E36" s="33" t="s">
        <v>4320</v>
      </c>
    </row>
    <row r="37">
      <c r="A37" s="1" t="s">
        <v>666</v>
      </c>
      <c r="E37" s="27" t="s">
        <v>4307</v>
      </c>
    </row>
    <row r="38">
      <c r="A38" s="1" t="s">
        <v>659</v>
      </c>
      <c r="B38" s="1">
        <v>8</v>
      </c>
      <c r="C38" s="26" t="s">
        <v>4323</v>
      </c>
      <c r="D38" t="s">
        <v>661</v>
      </c>
      <c r="E38" s="27" t="s">
        <v>4324</v>
      </c>
      <c r="F38" s="28" t="s">
        <v>683</v>
      </c>
      <c r="G38" s="29">
        <v>18</v>
      </c>
      <c r="H38" s="28">
        <v>0</v>
      </c>
      <c r="I38" s="30">
        <f>ROUND(G38*H38,P4)</f>
        <v>0</v>
      </c>
      <c r="L38" s="31">
        <v>0</v>
      </c>
      <c r="M38" s="24">
        <f>ROUND(G38*L38,P4)</f>
        <v>0</v>
      </c>
      <c r="N38" s="25" t="s">
        <v>4305</v>
      </c>
      <c r="O38" s="32">
        <f>M38*AA38</f>
        <v>0</v>
      </c>
      <c r="P38" s="1">
        <v>3</v>
      </c>
      <c r="AA38" s="1">
        <f>IF(P38=1,$O$3,IF(P38=2,$O$4,$O$5))</f>
        <v>0</v>
      </c>
    </row>
    <row r="39">
      <c r="A39" s="1" t="s">
        <v>664</v>
      </c>
      <c r="E39" s="27" t="s">
        <v>661</v>
      </c>
    </row>
    <row r="40" ht="38.25">
      <c r="A40" s="1" t="s">
        <v>665</v>
      </c>
      <c r="E40" s="33" t="s">
        <v>4325</v>
      </c>
    </row>
    <row r="41">
      <c r="A41" s="1" t="s">
        <v>666</v>
      </c>
      <c r="E41" s="27" t="s">
        <v>4307</v>
      </c>
    </row>
    <row r="42">
      <c r="A42" s="1" t="s">
        <v>659</v>
      </c>
      <c r="B42" s="1">
        <v>9</v>
      </c>
      <c r="C42" s="26" t="s">
        <v>4326</v>
      </c>
      <c r="D42" t="s">
        <v>661</v>
      </c>
      <c r="E42" s="27" t="s">
        <v>4327</v>
      </c>
      <c r="F42" s="28" t="s">
        <v>683</v>
      </c>
      <c r="G42" s="29">
        <v>20</v>
      </c>
      <c r="H42" s="28">
        <v>0</v>
      </c>
      <c r="I42" s="30">
        <f>ROUND(G42*H42,P4)</f>
        <v>0</v>
      </c>
      <c r="L42" s="31">
        <v>0</v>
      </c>
      <c r="M42" s="24">
        <f>ROUND(G42*L42,P4)</f>
        <v>0</v>
      </c>
      <c r="N42" s="25" t="s">
        <v>4305</v>
      </c>
      <c r="O42" s="32">
        <f>M42*AA42</f>
        <v>0</v>
      </c>
      <c r="P42" s="1">
        <v>3</v>
      </c>
      <c r="AA42" s="1">
        <f>IF(P42=1,$O$3,IF(P42=2,$O$4,$O$5))</f>
        <v>0</v>
      </c>
    </row>
    <row r="43">
      <c r="A43" s="1" t="s">
        <v>664</v>
      </c>
      <c r="E43" s="27" t="s">
        <v>661</v>
      </c>
    </row>
    <row r="44" ht="38.25">
      <c r="A44" s="1" t="s">
        <v>665</v>
      </c>
      <c r="E44" s="33" t="s">
        <v>4328</v>
      </c>
    </row>
    <row r="45">
      <c r="A45" s="1" t="s">
        <v>666</v>
      </c>
      <c r="E45" s="27" t="s">
        <v>4307</v>
      </c>
    </row>
    <row r="46">
      <c r="A46" s="1" t="s">
        <v>659</v>
      </c>
      <c r="B46" s="1">
        <v>10</v>
      </c>
      <c r="C46" s="26" t="s">
        <v>4329</v>
      </c>
      <c r="D46" t="s">
        <v>661</v>
      </c>
      <c r="E46" s="27" t="s">
        <v>4330</v>
      </c>
      <c r="F46" s="28" t="s">
        <v>683</v>
      </c>
      <c r="G46" s="29">
        <v>27</v>
      </c>
      <c r="H46" s="28">
        <v>0</v>
      </c>
      <c r="I46" s="30">
        <f>ROUND(G46*H46,P4)</f>
        <v>0</v>
      </c>
      <c r="L46" s="31">
        <v>0</v>
      </c>
      <c r="M46" s="24">
        <f>ROUND(G46*L46,P4)</f>
        <v>0</v>
      </c>
      <c r="N46" s="25" t="s">
        <v>4305</v>
      </c>
      <c r="O46" s="32">
        <f>M46*AA46</f>
        <v>0</v>
      </c>
      <c r="P46" s="1">
        <v>3</v>
      </c>
      <c r="AA46" s="1">
        <f>IF(P46=1,$O$3,IF(P46=2,$O$4,$O$5))</f>
        <v>0</v>
      </c>
    </row>
    <row r="47">
      <c r="A47" s="1" t="s">
        <v>664</v>
      </c>
      <c r="E47" s="27" t="s">
        <v>661</v>
      </c>
    </row>
    <row r="48" ht="38.25">
      <c r="A48" s="1" t="s">
        <v>665</v>
      </c>
      <c r="E48" s="33" t="s">
        <v>4331</v>
      </c>
    </row>
    <row r="49">
      <c r="A49" s="1" t="s">
        <v>666</v>
      </c>
      <c r="E49" s="27" t="s">
        <v>4307</v>
      </c>
    </row>
    <row r="50" ht="25.5">
      <c r="A50" s="1" t="s">
        <v>659</v>
      </c>
      <c r="B50" s="1">
        <v>11</v>
      </c>
      <c r="C50" s="26" t="s">
        <v>4332</v>
      </c>
      <c r="D50" t="s">
        <v>661</v>
      </c>
      <c r="E50" s="27" t="s">
        <v>4333</v>
      </c>
      <c r="F50" s="28" t="s">
        <v>683</v>
      </c>
      <c r="G50" s="29">
        <v>15</v>
      </c>
      <c r="H50" s="28">
        <v>0</v>
      </c>
      <c r="I50" s="30">
        <f>ROUND(G50*H50,P4)</f>
        <v>0</v>
      </c>
      <c r="L50" s="31">
        <v>0</v>
      </c>
      <c r="M50" s="24">
        <f>ROUND(G50*L50,P4)</f>
        <v>0</v>
      </c>
      <c r="N50" s="25" t="s">
        <v>4305</v>
      </c>
      <c r="O50" s="32">
        <f>M50*AA50</f>
        <v>0</v>
      </c>
      <c r="P50" s="1">
        <v>3</v>
      </c>
      <c r="AA50" s="1">
        <f>IF(P50=1,$O$3,IF(P50=2,$O$4,$O$5))</f>
        <v>0</v>
      </c>
    </row>
    <row r="51">
      <c r="A51" s="1" t="s">
        <v>664</v>
      </c>
      <c r="E51" s="27" t="s">
        <v>661</v>
      </c>
    </row>
    <row r="52" ht="38.25">
      <c r="A52" s="1" t="s">
        <v>665</v>
      </c>
      <c r="E52" s="33" t="s">
        <v>4334</v>
      </c>
    </row>
    <row r="53">
      <c r="A53" s="1" t="s">
        <v>666</v>
      </c>
      <c r="E53" s="27" t="s">
        <v>4307</v>
      </c>
    </row>
    <row r="54" ht="25.5">
      <c r="A54" s="1" t="s">
        <v>659</v>
      </c>
      <c r="B54" s="1">
        <v>12</v>
      </c>
      <c r="C54" s="26" t="s">
        <v>4335</v>
      </c>
      <c r="D54" t="s">
        <v>661</v>
      </c>
      <c r="E54" s="27" t="s">
        <v>4336</v>
      </c>
      <c r="F54" s="28" t="s">
        <v>683</v>
      </c>
      <c r="G54" s="29">
        <v>6</v>
      </c>
      <c r="H54" s="28">
        <v>0</v>
      </c>
      <c r="I54" s="30">
        <f>ROUND(G54*H54,P4)</f>
        <v>0</v>
      </c>
      <c r="L54" s="31">
        <v>0</v>
      </c>
      <c r="M54" s="24">
        <f>ROUND(G54*L54,P4)</f>
        <v>0</v>
      </c>
      <c r="N54" s="25" t="s">
        <v>4337</v>
      </c>
      <c r="O54" s="32">
        <f>M54*AA54</f>
        <v>0</v>
      </c>
      <c r="P54" s="1">
        <v>3</v>
      </c>
      <c r="AA54" s="1">
        <f>IF(P54=1,$O$3,IF(P54=2,$O$4,$O$5))</f>
        <v>0</v>
      </c>
    </row>
    <row r="55">
      <c r="A55" s="1" t="s">
        <v>664</v>
      </c>
      <c r="E55" s="27" t="s">
        <v>661</v>
      </c>
    </row>
    <row r="56" ht="38.25">
      <c r="A56" s="1" t="s">
        <v>665</v>
      </c>
      <c r="E56" s="33" t="s">
        <v>4320</v>
      </c>
    </row>
    <row r="57" ht="102">
      <c r="A57" s="1" t="s">
        <v>666</v>
      </c>
      <c r="E57" s="27" t="s">
        <v>4338</v>
      </c>
    </row>
    <row r="58" ht="25.5">
      <c r="A58" s="1" t="s">
        <v>659</v>
      </c>
      <c r="B58" s="1">
        <v>13</v>
      </c>
      <c r="C58" s="26" t="s">
        <v>4339</v>
      </c>
      <c r="D58" t="s">
        <v>661</v>
      </c>
      <c r="E58" s="27" t="s">
        <v>4340</v>
      </c>
      <c r="F58" s="28" t="s">
        <v>683</v>
      </c>
      <c r="G58" s="29">
        <v>2</v>
      </c>
      <c r="H58" s="28">
        <v>0</v>
      </c>
      <c r="I58" s="30">
        <f>ROUND(G58*H58,P4)</f>
        <v>0</v>
      </c>
      <c r="L58" s="31">
        <v>0</v>
      </c>
      <c r="M58" s="24">
        <f>ROUND(G58*L58,P4)</f>
        <v>0</v>
      </c>
      <c r="N58" s="25" t="s">
        <v>4337</v>
      </c>
      <c r="O58" s="32">
        <f>M58*AA58</f>
        <v>0</v>
      </c>
      <c r="P58" s="1">
        <v>3</v>
      </c>
      <c r="AA58" s="1">
        <f>IF(P58=1,$O$3,IF(P58=2,$O$4,$O$5))</f>
        <v>0</v>
      </c>
    </row>
    <row r="59">
      <c r="A59" s="1" t="s">
        <v>664</v>
      </c>
      <c r="E59" s="27" t="s">
        <v>661</v>
      </c>
    </row>
    <row r="60" ht="38.25">
      <c r="A60" s="1" t="s">
        <v>665</v>
      </c>
      <c r="E60" s="33" t="s">
        <v>4313</v>
      </c>
    </row>
    <row r="61" ht="102">
      <c r="A61" s="1" t="s">
        <v>666</v>
      </c>
      <c r="E61" s="27" t="s">
        <v>4341</v>
      </c>
    </row>
    <row r="62" ht="25.5">
      <c r="A62" s="1" t="s">
        <v>659</v>
      </c>
      <c r="B62" s="1">
        <v>14</v>
      </c>
      <c r="C62" s="26" t="s">
        <v>4342</v>
      </c>
      <c r="D62" t="s">
        <v>661</v>
      </c>
      <c r="E62" s="27" t="s">
        <v>4343</v>
      </c>
      <c r="F62" s="28" t="s">
        <v>683</v>
      </c>
      <c r="G62" s="29">
        <v>6</v>
      </c>
      <c r="H62" s="28">
        <v>0</v>
      </c>
      <c r="I62" s="30">
        <f>ROUND(G62*H62,P4)</f>
        <v>0</v>
      </c>
      <c r="L62" s="31">
        <v>0</v>
      </c>
      <c r="M62" s="24">
        <f>ROUND(G62*L62,P4)</f>
        <v>0</v>
      </c>
      <c r="N62" s="25" t="s">
        <v>4337</v>
      </c>
      <c r="O62" s="32">
        <f>M62*AA62</f>
        <v>0</v>
      </c>
      <c r="P62" s="1">
        <v>3</v>
      </c>
      <c r="AA62" s="1">
        <f>IF(P62=1,$O$3,IF(P62=2,$O$4,$O$5))</f>
        <v>0</v>
      </c>
    </row>
    <row r="63">
      <c r="A63" s="1" t="s">
        <v>664</v>
      </c>
      <c r="E63" s="27" t="s">
        <v>661</v>
      </c>
    </row>
    <row r="64" ht="38.25">
      <c r="A64" s="1" t="s">
        <v>665</v>
      </c>
      <c r="E64" s="33" t="s">
        <v>4320</v>
      </c>
    </row>
    <row r="65" ht="102">
      <c r="A65" s="1" t="s">
        <v>666</v>
      </c>
      <c r="E65" s="27" t="s">
        <v>4344</v>
      </c>
    </row>
    <row r="66" ht="38.25">
      <c r="A66" s="1" t="s">
        <v>659</v>
      </c>
      <c r="B66" s="1">
        <v>15</v>
      </c>
      <c r="C66" s="26" t="s">
        <v>4345</v>
      </c>
      <c r="D66" t="s">
        <v>661</v>
      </c>
      <c r="E66" s="27" t="s">
        <v>4346</v>
      </c>
      <c r="F66" s="28" t="s">
        <v>683</v>
      </c>
      <c r="G66" s="29">
        <v>60</v>
      </c>
      <c r="H66" s="28">
        <v>0</v>
      </c>
      <c r="I66" s="30">
        <f>ROUND(G66*H66,P4)</f>
        <v>0</v>
      </c>
      <c r="L66" s="31">
        <v>0</v>
      </c>
      <c r="M66" s="24">
        <f>ROUND(G66*L66,P4)</f>
        <v>0</v>
      </c>
      <c r="N66" s="25" t="s">
        <v>4337</v>
      </c>
      <c r="O66" s="32">
        <f>M66*AA66</f>
        <v>0</v>
      </c>
      <c r="P66" s="1">
        <v>3</v>
      </c>
      <c r="AA66" s="1">
        <f>IF(P66=1,$O$3,IF(P66=2,$O$4,$O$5))</f>
        <v>0</v>
      </c>
    </row>
    <row r="67">
      <c r="A67" s="1" t="s">
        <v>664</v>
      </c>
      <c r="E67" s="27" t="s">
        <v>661</v>
      </c>
    </row>
    <row r="68" ht="38.25">
      <c r="A68" s="1" t="s">
        <v>665</v>
      </c>
      <c r="E68" s="33" t="s">
        <v>4347</v>
      </c>
    </row>
    <row r="69" ht="102">
      <c r="A69" s="1" t="s">
        <v>666</v>
      </c>
      <c r="E69" s="27" t="s">
        <v>4348</v>
      </c>
    </row>
    <row r="70">
      <c r="A70" s="1" t="s">
        <v>656</v>
      </c>
      <c r="C70" s="22" t="s">
        <v>4349</v>
      </c>
      <c r="E70" s="23" t="s">
        <v>4350</v>
      </c>
      <c r="L70" s="24">
        <f>SUMIFS(L71:L102,A71:A102,"P")</f>
        <v>0</v>
      </c>
      <c r="M70" s="24">
        <f>SUMIFS(M71:M102,A71:A102,"P")</f>
        <v>0</v>
      </c>
      <c r="N70" s="25"/>
    </row>
    <row r="71" ht="25.5">
      <c r="A71" s="1" t="s">
        <v>659</v>
      </c>
      <c r="B71" s="1">
        <v>16</v>
      </c>
      <c r="C71" s="26" t="s">
        <v>2147</v>
      </c>
      <c r="D71" t="s">
        <v>661</v>
      </c>
      <c r="E71" s="27" t="s">
        <v>3458</v>
      </c>
      <c r="F71" s="28" t="s">
        <v>683</v>
      </c>
      <c r="G71" s="29">
        <v>1</v>
      </c>
      <c r="H71" s="28">
        <v>0</v>
      </c>
      <c r="I71" s="30">
        <f>ROUND(G71*H71,P4)</f>
        <v>0</v>
      </c>
      <c r="L71" s="31">
        <v>0</v>
      </c>
      <c r="M71" s="24">
        <f>ROUND(G71*L71,P4)</f>
        <v>0</v>
      </c>
      <c r="N71" s="25" t="s">
        <v>4305</v>
      </c>
      <c r="O71" s="32">
        <f>M71*AA71</f>
        <v>0</v>
      </c>
      <c r="P71" s="1">
        <v>3</v>
      </c>
      <c r="AA71" s="1">
        <f>IF(P71=1,$O$3,IF(P71=2,$O$4,$O$5))</f>
        <v>0</v>
      </c>
    </row>
    <row r="72">
      <c r="A72" s="1" t="s">
        <v>664</v>
      </c>
      <c r="E72" s="27" t="s">
        <v>661</v>
      </c>
    </row>
    <row r="73" ht="38.25">
      <c r="A73" s="1" t="s">
        <v>665</v>
      </c>
      <c r="E73" s="33" t="s">
        <v>4351</v>
      </c>
    </row>
    <row r="74">
      <c r="A74" s="1" t="s">
        <v>666</v>
      </c>
      <c r="E74" s="27" t="s">
        <v>4307</v>
      </c>
    </row>
    <row r="75" ht="38.25">
      <c r="A75" s="1" t="s">
        <v>659</v>
      </c>
      <c r="B75" s="1">
        <v>17</v>
      </c>
      <c r="C75" s="26" t="s">
        <v>3986</v>
      </c>
      <c r="D75" t="s">
        <v>661</v>
      </c>
      <c r="E75" s="27" t="s">
        <v>3987</v>
      </c>
      <c r="F75" s="28" t="s">
        <v>683</v>
      </c>
      <c r="G75" s="29">
        <v>60</v>
      </c>
      <c r="H75" s="28">
        <v>0</v>
      </c>
      <c r="I75" s="30">
        <f>ROUND(G75*H75,P4)</f>
        <v>0</v>
      </c>
      <c r="L75" s="31">
        <v>0</v>
      </c>
      <c r="M75" s="24">
        <f>ROUND(G75*L75,P4)</f>
        <v>0</v>
      </c>
      <c r="N75" s="25" t="s">
        <v>4305</v>
      </c>
      <c r="O75" s="32">
        <f>M75*AA75</f>
        <v>0</v>
      </c>
      <c r="P75" s="1">
        <v>3</v>
      </c>
      <c r="AA75" s="1">
        <f>IF(P75=1,$O$3,IF(P75=2,$O$4,$O$5))</f>
        <v>0</v>
      </c>
    </row>
    <row r="76">
      <c r="A76" s="1" t="s">
        <v>664</v>
      </c>
      <c r="E76" s="27" t="s">
        <v>661</v>
      </c>
    </row>
    <row r="77" ht="38.25">
      <c r="A77" s="1" t="s">
        <v>665</v>
      </c>
      <c r="E77" s="33" t="s">
        <v>4347</v>
      </c>
    </row>
    <row r="78">
      <c r="A78" s="1" t="s">
        <v>666</v>
      </c>
      <c r="E78" s="27" t="s">
        <v>4307</v>
      </c>
    </row>
    <row r="79" ht="25.5">
      <c r="A79" s="1" t="s">
        <v>659</v>
      </c>
      <c r="B79" s="1">
        <v>18</v>
      </c>
      <c r="C79" s="26" t="s">
        <v>3989</v>
      </c>
      <c r="D79" t="s">
        <v>661</v>
      </c>
      <c r="E79" s="27" t="s">
        <v>3990</v>
      </c>
      <c r="F79" s="28" t="s">
        <v>683</v>
      </c>
      <c r="G79" s="29">
        <v>1</v>
      </c>
      <c r="H79" s="28">
        <v>0</v>
      </c>
      <c r="I79" s="30">
        <f>ROUND(G79*H79,P4)</f>
        <v>0</v>
      </c>
      <c r="L79" s="31">
        <v>0</v>
      </c>
      <c r="M79" s="24">
        <f>ROUND(G79*L79,P4)</f>
        <v>0</v>
      </c>
      <c r="N79" s="25" t="s">
        <v>4305</v>
      </c>
      <c r="O79" s="32">
        <f>M79*AA79</f>
        <v>0</v>
      </c>
      <c r="P79" s="1">
        <v>3</v>
      </c>
      <c r="AA79" s="1">
        <f>IF(P79=1,$O$3,IF(P79=2,$O$4,$O$5))</f>
        <v>0</v>
      </c>
    </row>
    <row r="80">
      <c r="A80" s="1" t="s">
        <v>664</v>
      </c>
      <c r="E80" s="27" t="s">
        <v>661</v>
      </c>
    </row>
    <row r="81" ht="38.25">
      <c r="A81" s="1" t="s">
        <v>665</v>
      </c>
      <c r="E81" s="33" t="s">
        <v>4351</v>
      </c>
    </row>
    <row r="82">
      <c r="A82" s="1" t="s">
        <v>666</v>
      </c>
      <c r="E82" s="27" t="s">
        <v>4307</v>
      </c>
    </row>
    <row r="83">
      <c r="A83" s="1" t="s">
        <v>659</v>
      </c>
      <c r="B83" s="1">
        <v>19</v>
      </c>
      <c r="C83" s="26" t="s">
        <v>4140</v>
      </c>
      <c r="D83" t="s">
        <v>661</v>
      </c>
      <c r="E83" s="27" t="s">
        <v>4141</v>
      </c>
      <c r="F83" s="28" t="s">
        <v>868</v>
      </c>
      <c r="G83" s="29">
        <v>200</v>
      </c>
      <c r="H83" s="28">
        <v>0</v>
      </c>
      <c r="I83" s="30">
        <f>ROUND(G83*H83,P4)</f>
        <v>0</v>
      </c>
      <c r="L83" s="31">
        <v>0</v>
      </c>
      <c r="M83" s="24">
        <f>ROUND(G83*L83,P4)</f>
        <v>0</v>
      </c>
      <c r="N83" s="25" t="s">
        <v>4305</v>
      </c>
      <c r="O83" s="32">
        <f>M83*AA83</f>
        <v>0</v>
      </c>
      <c r="P83" s="1">
        <v>3</v>
      </c>
      <c r="AA83" s="1">
        <f>IF(P83=1,$O$3,IF(P83=2,$O$4,$O$5))</f>
        <v>0</v>
      </c>
    </row>
    <row r="84">
      <c r="A84" s="1" t="s">
        <v>664</v>
      </c>
      <c r="E84" s="27" t="s">
        <v>661</v>
      </c>
    </row>
    <row r="85" ht="38.25">
      <c r="A85" s="1" t="s">
        <v>665</v>
      </c>
      <c r="E85" s="33" t="s">
        <v>4352</v>
      </c>
    </row>
    <row r="86">
      <c r="A86" s="1" t="s">
        <v>666</v>
      </c>
      <c r="E86" s="27" t="s">
        <v>4307</v>
      </c>
    </row>
    <row r="87">
      <c r="A87" s="1" t="s">
        <v>659</v>
      </c>
      <c r="B87" s="1">
        <v>20</v>
      </c>
      <c r="C87" s="26" t="s">
        <v>1973</v>
      </c>
      <c r="D87" t="s">
        <v>661</v>
      </c>
      <c r="E87" s="27" t="s">
        <v>1974</v>
      </c>
      <c r="F87" s="28" t="s">
        <v>868</v>
      </c>
      <c r="G87" s="29">
        <v>300</v>
      </c>
      <c r="H87" s="28">
        <v>0</v>
      </c>
      <c r="I87" s="30">
        <f>ROUND(G87*H87,P4)</f>
        <v>0</v>
      </c>
      <c r="L87" s="31">
        <v>0</v>
      </c>
      <c r="M87" s="24">
        <f>ROUND(G87*L87,P4)</f>
        <v>0</v>
      </c>
      <c r="N87" s="25" t="s">
        <v>4305</v>
      </c>
      <c r="O87" s="32">
        <f>M87*AA87</f>
        <v>0</v>
      </c>
      <c r="P87" s="1">
        <v>3</v>
      </c>
      <c r="AA87" s="1">
        <f>IF(P87=1,$O$3,IF(P87=2,$O$4,$O$5))</f>
        <v>0</v>
      </c>
    </row>
    <row r="88">
      <c r="A88" s="1" t="s">
        <v>664</v>
      </c>
      <c r="E88" s="27" t="s">
        <v>661</v>
      </c>
    </row>
    <row r="89" ht="38.25">
      <c r="A89" s="1" t="s">
        <v>665</v>
      </c>
      <c r="E89" s="33" t="s">
        <v>4353</v>
      </c>
    </row>
    <row r="90">
      <c r="A90" s="1" t="s">
        <v>666</v>
      </c>
      <c r="E90" s="27" t="s">
        <v>4307</v>
      </c>
    </row>
    <row r="91">
      <c r="A91" s="1" t="s">
        <v>659</v>
      </c>
      <c r="B91" s="1">
        <v>21</v>
      </c>
      <c r="C91" s="26" t="s">
        <v>1977</v>
      </c>
      <c r="D91" t="s">
        <v>661</v>
      </c>
      <c r="E91" s="27" t="s">
        <v>1978</v>
      </c>
      <c r="F91" s="28" t="s">
        <v>868</v>
      </c>
      <c r="G91" s="29">
        <v>8</v>
      </c>
      <c r="H91" s="28">
        <v>0</v>
      </c>
      <c r="I91" s="30">
        <f>ROUND(G91*H91,P4)</f>
        <v>0</v>
      </c>
      <c r="L91" s="31">
        <v>0</v>
      </c>
      <c r="M91" s="24">
        <f>ROUND(G91*L91,P4)</f>
        <v>0</v>
      </c>
      <c r="N91" s="25" t="s">
        <v>4305</v>
      </c>
      <c r="O91" s="32">
        <f>M91*AA91</f>
        <v>0</v>
      </c>
      <c r="P91" s="1">
        <v>3</v>
      </c>
      <c r="AA91" s="1">
        <f>IF(P91=1,$O$3,IF(P91=2,$O$4,$O$5))</f>
        <v>0</v>
      </c>
    </row>
    <row r="92">
      <c r="A92" s="1" t="s">
        <v>664</v>
      </c>
      <c r="E92" s="27" t="s">
        <v>661</v>
      </c>
    </row>
    <row r="93" ht="38.25">
      <c r="A93" s="1" t="s">
        <v>665</v>
      </c>
      <c r="E93" s="33" t="s">
        <v>4354</v>
      </c>
    </row>
    <row r="94">
      <c r="A94" s="1" t="s">
        <v>666</v>
      </c>
      <c r="E94" s="27" t="s">
        <v>4307</v>
      </c>
    </row>
    <row r="95">
      <c r="A95" s="1" t="s">
        <v>659</v>
      </c>
      <c r="B95" s="1">
        <v>22</v>
      </c>
      <c r="C95" s="26" t="s">
        <v>4355</v>
      </c>
      <c r="D95" t="s">
        <v>661</v>
      </c>
      <c r="E95" s="27" t="s">
        <v>4356</v>
      </c>
      <c r="F95" s="28" t="s">
        <v>683</v>
      </c>
      <c r="G95" s="29">
        <v>4</v>
      </c>
      <c r="H95" s="28">
        <v>0</v>
      </c>
      <c r="I95" s="30">
        <f>ROUND(G95*H95,P4)</f>
        <v>0</v>
      </c>
      <c r="L95" s="31">
        <v>0</v>
      </c>
      <c r="M95" s="24">
        <f>ROUND(G95*L95,P4)</f>
        <v>0</v>
      </c>
      <c r="N95" s="25" t="s">
        <v>4337</v>
      </c>
      <c r="O95" s="32">
        <f>M95*AA95</f>
        <v>0</v>
      </c>
      <c r="P95" s="1">
        <v>3</v>
      </c>
      <c r="AA95" s="1">
        <f>IF(P95=1,$O$3,IF(P95=2,$O$4,$O$5))</f>
        <v>0</v>
      </c>
    </row>
    <row r="96">
      <c r="A96" s="1" t="s">
        <v>664</v>
      </c>
      <c r="E96" s="27" t="s">
        <v>661</v>
      </c>
    </row>
    <row r="97" ht="38.25">
      <c r="A97" s="1" t="s">
        <v>665</v>
      </c>
      <c r="E97" s="33" t="s">
        <v>4310</v>
      </c>
    </row>
    <row r="98" ht="89.25">
      <c r="A98" s="1" t="s">
        <v>666</v>
      </c>
      <c r="E98" s="27" t="s">
        <v>4357</v>
      </c>
    </row>
    <row r="99" ht="25.5">
      <c r="A99" s="1" t="s">
        <v>659</v>
      </c>
      <c r="B99" s="1">
        <v>23</v>
      </c>
      <c r="C99" s="26" t="s">
        <v>4358</v>
      </c>
      <c r="D99" t="s">
        <v>661</v>
      </c>
      <c r="E99" s="27" t="s">
        <v>4359</v>
      </c>
      <c r="F99" s="28" t="s">
        <v>683</v>
      </c>
      <c r="G99" s="29">
        <v>8</v>
      </c>
      <c r="H99" s="28">
        <v>0</v>
      </c>
      <c r="I99" s="30">
        <f>ROUND(G99*H99,P4)</f>
        <v>0</v>
      </c>
      <c r="L99" s="31">
        <v>0</v>
      </c>
      <c r="M99" s="24">
        <f>ROUND(G99*L99,P4)</f>
        <v>0</v>
      </c>
      <c r="N99" s="25" t="s">
        <v>4337</v>
      </c>
      <c r="O99" s="32">
        <f>M99*AA99</f>
        <v>0</v>
      </c>
      <c r="P99" s="1">
        <v>3</v>
      </c>
      <c r="AA99" s="1">
        <f>IF(P99=1,$O$3,IF(P99=2,$O$4,$O$5))</f>
        <v>0</v>
      </c>
    </row>
    <row r="100">
      <c r="A100" s="1" t="s">
        <v>664</v>
      </c>
      <c r="E100" s="27" t="s">
        <v>661</v>
      </c>
    </row>
    <row r="101" ht="38.25">
      <c r="A101" s="1" t="s">
        <v>665</v>
      </c>
      <c r="E101" s="33" t="s">
        <v>4354</v>
      </c>
    </row>
    <row r="102" ht="89.25">
      <c r="A102" s="1" t="s">
        <v>666</v>
      </c>
      <c r="E102" s="27" t="s">
        <v>4360</v>
      </c>
    </row>
    <row r="103" ht="25.5">
      <c r="A103" s="1" t="s">
        <v>656</v>
      </c>
      <c r="C103" s="22" t="s">
        <v>4361</v>
      </c>
      <c r="E103" s="23" t="s">
        <v>4362</v>
      </c>
      <c r="L103" s="24">
        <f>SUMIFS(L104:L111,A104:A111,"P")</f>
        <v>0</v>
      </c>
      <c r="M103" s="24">
        <f>SUMIFS(M104:M111,A104:A111,"P")</f>
        <v>0</v>
      </c>
      <c r="N103" s="25"/>
    </row>
    <row r="104">
      <c r="A104" s="1" t="s">
        <v>659</v>
      </c>
      <c r="B104" s="1">
        <v>24</v>
      </c>
      <c r="C104" s="26" t="s">
        <v>3327</v>
      </c>
      <c r="D104" t="s">
        <v>661</v>
      </c>
      <c r="E104" s="27" t="s">
        <v>3328</v>
      </c>
      <c r="F104" s="28" t="s">
        <v>683</v>
      </c>
      <c r="G104" s="29">
        <v>110</v>
      </c>
      <c r="H104" s="28">
        <v>0</v>
      </c>
      <c r="I104" s="30">
        <f>ROUND(G104*H104,P4)</f>
        <v>0</v>
      </c>
      <c r="L104" s="31">
        <v>0</v>
      </c>
      <c r="M104" s="24">
        <f>ROUND(G104*L104,P4)</f>
        <v>0</v>
      </c>
      <c r="N104" s="25" t="s">
        <v>4305</v>
      </c>
      <c r="O104" s="32">
        <f>M104*AA104</f>
        <v>0</v>
      </c>
      <c r="P104" s="1">
        <v>3</v>
      </c>
      <c r="AA104" s="1">
        <f>IF(P104=1,$O$3,IF(P104=2,$O$4,$O$5))</f>
        <v>0</v>
      </c>
    </row>
    <row r="105">
      <c r="A105" s="1" t="s">
        <v>664</v>
      </c>
      <c r="E105" s="27" t="s">
        <v>661</v>
      </c>
    </row>
    <row r="106" ht="38.25">
      <c r="A106" s="1" t="s">
        <v>665</v>
      </c>
      <c r="E106" s="33" t="s">
        <v>4363</v>
      </c>
    </row>
    <row r="107">
      <c r="A107" s="1" t="s">
        <v>666</v>
      </c>
      <c r="E107" s="27" t="s">
        <v>4307</v>
      </c>
    </row>
    <row r="108">
      <c r="A108" s="1" t="s">
        <v>659</v>
      </c>
      <c r="B108" s="1">
        <v>25</v>
      </c>
      <c r="C108" s="26" t="s">
        <v>1572</v>
      </c>
      <c r="D108" t="s">
        <v>661</v>
      </c>
      <c r="E108" s="27" t="s">
        <v>1573</v>
      </c>
      <c r="F108" s="28" t="s">
        <v>683</v>
      </c>
      <c r="G108" s="29">
        <v>110</v>
      </c>
      <c r="H108" s="28">
        <v>0</v>
      </c>
      <c r="I108" s="30">
        <f>ROUND(G108*H108,P4)</f>
        <v>0</v>
      </c>
      <c r="L108" s="31">
        <v>0</v>
      </c>
      <c r="M108" s="24">
        <f>ROUND(G108*L108,P4)</f>
        <v>0</v>
      </c>
      <c r="N108" s="25" t="s">
        <v>4305</v>
      </c>
      <c r="O108" s="32">
        <f>M108*AA108</f>
        <v>0</v>
      </c>
      <c r="P108" s="1">
        <v>3</v>
      </c>
      <c r="AA108" s="1">
        <f>IF(P108=1,$O$3,IF(P108=2,$O$4,$O$5))</f>
        <v>0</v>
      </c>
    </row>
    <row r="109">
      <c r="A109" s="1" t="s">
        <v>664</v>
      </c>
      <c r="E109" s="27" t="s">
        <v>661</v>
      </c>
    </row>
    <row r="110" ht="38.25">
      <c r="A110" s="1" t="s">
        <v>665</v>
      </c>
      <c r="E110" s="33" t="s">
        <v>4363</v>
      </c>
    </row>
    <row r="111">
      <c r="A111" s="1" t="s">
        <v>666</v>
      </c>
      <c r="E111" s="27" t="s">
        <v>4307</v>
      </c>
    </row>
    <row r="112">
      <c r="A112" s="1" t="s">
        <v>656</v>
      </c>
      <c r="C112" s="22" t="s">
        <v>4364</v>
      </c>
      <c r="E112" s="23" t="s">
        <v>4365</v>
      </c>
      <c r="L112" s="24">
        <f>SUMIFS(L113:L132,A113:A132,"P")</f>
        <v>0</v>
      </c>
      <c r="M112" s="24">
        <f>SUMIFS(M113:M132,A113:A132,"P")</f>
        <v>0</v>
      </c>
      <c r="N112" s="25"/>
    </row>
    <row r="113">
      <c r="A113" s="1" t="s">
        <v>659</v>
      </c>
      <c r="B113" s="1">
        <v>26</v>
      </c>
      <c r="C113" s="26" t="s">
        <v>4366</v>
      </c>
      <c r="D113" t="s">
        <v>661</v>
      </c>
      <c r="E113" s="27" t="s">
        <v>4367</v>
      </c>
      <c r="F113" s="28" t="s">
        <v>683</v>
      </c>
      <c r="G113" s="29">
        <v>1</v>
      </c>
      <c r="H113" s="28">
        <v>0</v>
      </c>
      <c r="I113" s="30">
        <f>ROUND(G113*H113,P4)</f>
        <v>0</v>
      </c>
      <c r="L113" s="31">
        <v>0</v>
      </c>
      <c r="M113" s="24">
        <f>ROUND(G113*L113,P4)</f>
        <v>0</v>
      </c>
      <c r="N113" s="25" t="s">
        <v>4305</v>
      </c>
      <c r="O113" s="32">
        <f>M113*AA113</f>
        <v>0</v>
      </c>
      <c r="P113" s="1">
        <v>3</v>
      </c>
      <c r="AA113" s="1">
        <f>IF(P113=1,$O$3,IF(P113=2,$O$4,$O$5))</f>
        <v>0</v>
      </c>
    </row>
    <row r="114">
      <c r="A114" s="1" t="s">
        <v>664</v>
      </c>
      <c r="E114" s="27" t="s">
        <v>661</v>
      </c>
    </row>
    <row r="115" ht="38.25">
      <c r="A115" s="1" t="s">
        <v>665</v>
      </c>
      <c r="E115" s="33" t="s">
        <v>4351</v>
      </c>
    </row>
    <row r="116">
      <c r="A116" s="1" t="s">
        <v>666</v>
      </c>
      <c r="E116" s="27" t="s">
        <v>4307</v>
      </c>
    </row>
    <row r="117">
      <c r="A117" s="1" t="s">
        <v>659</v>
      </c>
      <c r="B117" s="1">
        <v>27</v>
      </c>
      <c r="C117" s="26" t="s">
        <v>4368</v>
      </c>
      <c r="D117" t="s">
        <v>661</v>
      </c>
      <c r="E117" s="27" t="s">
        <v>4369</v>
      </c>
      <c r="F117" s="28" t="s">
        <v>683</v>
      </c>
      <c r="G117" s="29">
        <v>1</v>
      </c>
      <c r="H117" s="28">
        <v>0</v>
      </c>
      <c r="I117" s="30">
        <f>ROUND(G117*H117,P4)</f>
        <v>0</v>
      </c>
      <c r="L117" s="31">
        <v>0</v>
      </c>
      <c r="M117" s="24">
        <f>ROUND(G117*L117,P4)</f>
        <v>0</v>
      </c>
      <c r="N117" s="25" t="s">
        <v>4305</v>
      </c>
      <c r="O117" s="32">
        <f>M117*AA117</f>
        <v>0</v>
      </c>
      <c r="P117" s="1">
        <v>3</v>
      </c>
      <c r="AA117" s="1">
        <f>IF(P117=1,$O$3,IF(P117=2,$O$4,$O$5))</f>
        <v>0</v>
      </c>
    </row>
    <row r="118">
      <c r="A118" s="1" t="s">
        <v>664</v>
      </c>
      <c r="E118" s="27" t="s">
        <v>661</v>
      </c>
    </row>
    <row r="119" ht="38.25">
      <c r="A119" s="1" t="s">
        <v>665</v>
      </c>
      <c r="E119" s="33" t="s">
        <v>4351</v>
      </c>
    </row>
    <row r="120">
      <c r="A120" s="1" t="s">
        <v>666</v>
      </c>
      <c r="E120" s="27" t="s">
        <v>4307</v>
      </c>
    </row>
    <row r="121">
      <c r="A121" s="1" t="s">
        <v>659</v>
      </c>
      <c r="B121" s="1">
        <v>28</v>
      </c>
      <c r="C121" s="26" t="s">
        <v>4370</v>
      </c>
      <c r="D121" t="s">
        <v>661</v>
      </c>
      <c r="E121" s="27" t="s">
        <v>4371</v>
      </c>
      <c r="F121" s="28" t="s">
        <v>683</v>
      </c>
      <c r="G121" s="29">
        <v>12</v>
      </c>
      <c r="H121" s="28">
        <v>0</v>
      </c>
      <c r="I121" s="30">
        <f>ROUND(G121*H121,P4)</f>
        <v>0</v>
      </c>
      <c r="L121" s="31">
        <v>0</v>
      </c>
      <c r="M121" s="24">
        <f>ROUND(G121*L121,P4)</f>
        <v>0</v>
      </c>
      <c r="N121" s="25" t="s">
        <v>4305</v>
      </c>
      <c r="O121" s="32">
        <f>M121*AA121</f>
        <v>0</v>
      </c>
      <c r="P121" s="1">
        <v>3</v>
      </c>
      <c r="AA121" s="1">
        <f>IF(P121=1,$O$3,IF(P121=2,$O$4,$O$5))</f>
        <v>0</v>
      </c>
    </row>
    <row r="122">
      <c r="A122" s="1" t="s">
        <v>664</v>
      </c>
      <c r="E122" s="27" t="s">
        <v>661</v>
      </c>
    </row>
    <row r="123" ht="38.25">
      <c r="A123" s="1" t="s">
        <v>665</v>
      </c>
      <c r="E123" s="33" t="s">
        <v>4372</v>
      </c>
    </row>
    <row r="124">
      <c r="A124" s="1" t="s">
        <v>666</v>
      </c>
      <c r="E124" s="27" t="s">
        <v>4307</v>
      </c>
    </row>
    <row r="125">
      <c r="A125" s="1" t="s">
        <v>659</v>
      </c>
      <c r="B125" s="1">
        <v>29</v>
      </c>
      <c r="C125" s="26" t="s">
        <v>4373</v>
      </c>
      <c r="D125" t="s">
        <v>661</v>
      </c>
      <c r="E125" s="27" t="s">
        <v>4374</v>
      </c>
      <c r="F125" s="28" t="s">
        <v>683</v>
      </c>
      <c r="G125" s="29">
        <v>1</v>
      </c>
      <c r="H125" s="28">
        <v>0</v>
      </c>
      <c r="I125" s="30">
        <f>ROUND(G125*H125,P4)</f>
        <v>0</v>
      </c>
      <c r="L125" s="31">
        <v>0</v>
      </c>
      <c r="M125" s="24">
        <f>ROUND(G125*L125,P4)</f>
        <v>0</v>
      </c>
      <c r="N125" s="25" t="s">
        <v>4305</v>
      </c>
      <c r="O125" s="32">
        <f>M125*AA125</f>
        <v>0</v>
      </c>
      <c r="P125" s="1">
        <v>3</v>
      </c>
      <c r="AA125" s="1">
        <f>IF(P125=1,$O$3,IF(P125=2,$O$4,$O$5))</f>
        <v>0</v>
      </c>
    </row>
    <row r="126">
      <c r="A126" s="1" t="s">
        <v>664</v>
      </c>
      <c r="E126" s="27" t="s">
        <v>661</v>
      </c>
    </row>
    <row r="127" ht="38.25">
      <c r="A127" s="1" t="s">
        <v>665</v>
      </c>
      <c r="E127" s="33" t="s">
        <v>4351</v>
      </c>
    </row>
    <row r="128">
      <c r="A128" s="1" t="s">
        <v>666</v>
      </c>
      <c r="E128" s="27" t="s">
        <v>4307</v>
      </c>
    </row>
    <row r="129">
      <c r="A129" s="1" t="s">
        <v>659</v>
      </c>
      <c r="B129" s="1">
        <v>30</v>
      </c>
      <c r="C129" s="26" t="s">
        <v>4375</v>
      </c>
      <c r="D129" t="s">
        <v>661</v>
      </c>
      <c r="E129" s="27" t="s">
        <v>4376</v>
      </c>
      <c r="F129" s="28" t="s">
        <v>683</v>
      </c>
      <c r="G129" s="29">
        <v>1</v>
      </c>
      <c r="H129" s="28">
        <v>0</v>
      </c>
      <c r="I129" s="30">
        <f>ROUND(G129*H129,P4)</f>
        <v>0</v>
      </c>
      <c r="L129" s="31">
        <v>0</v>
      </c>
      <c r="M129" s="24">
        <f>ROUND(G129*L129,P4)</f>
        <v>0</v>
      </c>
      <c r="N129" s="25" t="s">
        <v>4337</v>
      </c>
      <c r="O129" s="32">
        <f>M129*AA129</f>
        <v>0</v>
      </c>
      <c r="P129" s="1">
        <v>3</v>
      </c>
      <c r="AA129" s="1">
        <f>IF(P129=1,$O$3,IF(P129=2,$O$4,$O$5))</f>
        <v>0</v>
      </c>
    </row>
    <row r="130">
      <c r="A130" s="1" t="s">
        <v>664</v>
      </c>
      <c r="E130" s="27" t="s">
        <v>661</v>
      </c>
    </row>
    <row r="131" ht="38.25">
      <c r="A131" s="1" t="s">
        <v>665</v>
      </c>
      <c r="E131" s="33" t="s">
        <v>4351</v>
      </c>
    </row>
    <row r="132" ht="76.5">
      <c r="A132" s="1" t="s">
        <v>666</v>
      </c>
      <c r="E132" s="27" t="s">
        <v>4377</v>
      </c>
    </row>
    <row r="133">
      <c r="A133" s="1" t="s">
        <v>656</v>
      </c>
      <c r="C133" s="22" t="s">
        <v>894</v>
      </c>
      <c r="E133" s="23" t="s">
        <v>2900</v>
      </c>
      <c r="L133" s="24">
        <f>SUMIFS(L134:L153,A134:A153,"P")</f>
        <v>0</v>
      </c>
      <c r="M133" s="24">
        <f>SUMIFS(M134:M153,A134:A153,"P")</f>
        <v>0</v>
      </c>
      <c r="N133" s="25"/>
    </row>
    <row r="134" ht="25.5">
      <c r="A134" s="1" t="s">
        <v>659</v>
      </c>
      <c r="B134" s="1">
        <v>31</v>
      </c>
      <c r="C134" s="26" t="s">
        <v>1867</v>
      </c>
      <c r="D134" t="s">
        <v>897</v>
      </c>
      <c r="E134" s="27" t="s">
        <v>1868</v>
      </c>
      <c r="F134" s="28" t="s">
        <v>899</v>
      </c>
      <c r="G134" s="29">
        <v>1.2</v>
      </c>
      <c r="H134" s="28">
        <v>0</v>
      </c>
      <c r="I134" s="30">
        <f>ROUND(G134*H134,P4)</f>
        <v>0</v>
      </c>
      <c r="L134" s="31">
        <v>0</v>
      </c>
      <c r="M134" s="24">
        <f>ROUND(G134*L134,P4)</f>
        <v>0</v>
      </c>
      <c r="N134" s="25" t="s">
        <v>4305</v>
      </c>
      <c r="O134" s="32">
        <f>M134*AA134</f>
        <v>0</v>
      </c>
      <c r="P134" s="1">
        <v>3</v>
      </c>
      <c r="AA134" s="1">
        <f>IF(P134=1,$O$3,IF(P134=2,$O$4,$O$5))</f>
        <v>0</v>
      </c>
    </row>
    <row r="135" ht="25.5">
      <c r="A135" s="1" t="s">
        <v>664</v>
      </c>
      <c r="E135" s="27" t="s">
        <v>1869</v>
      </c>
    </row>
    <row r="136" ht="38.25">
      <c r="A136" s="1" t="s">
        <v>665</v>
      </c>
      <c r="E136" s="33" t="s">
        <v>4378</v>
      </c>
    </row>
    <row r="137" ht="153">
      <c r="A137" s="1" t="s">
        <v>666</v>
      </c>
      <c r="E137" s="27" t="s">
        <v>907</v>
      </c>
    </row>
    <row r="138" ht="38.25">
      <c r="A138" s="1" t="s">
        <v>659</v>
      </c>
      <c r="B138" s="1">
        <v>32</v>
      </c>
      <c r="C138" s="26" t="s">
        <v>903</v>
      </c>
      <c r="D138" t="s">
        <v>897</v>
      </c>
      <c r="E138" s="27" t="s">
        <v>904</v>
      </c>
      <c r="F138" s="28" t="s">
        <v>899</v>
      </c>
      <c r="G138" s="29">
        <v>0.040000000000000001</v>
      </c>
      <c r="H138" s="28">
        <v>0</v>
      </c>
      <c r="I138" s="30">
        <f>ROUND(G138*H138,P4)</f>
        <v>0</v>
      </c>
      <c r="L138" s="31">
        <v>0</v>
      </c>
      <c r="M138" s="24">
        <f>ROUND(G138*L138,P4)</f>
        <v>0</v>
      </c>
      <c r="N138" s="25" t="s">
        <v>4305</v>
      </c>
      <c r="O138" s="32">
        <f>M138*AA138</f>
        <v>0</v>
      </c>
      <c r="P138" s="1">
        <v>3</v>
      </c>
      <c r="AA138" s="1">
        <f>IF(P138=1,$O$3,IF(P138=2,$O$4,$O$5))</f>
        <v>0</v>
      </c>
    </row>
    <row r="139" ht="38.25">
      <c r="A139" s="1" t="s">
        <v>664</v>
      </c>
      <c r="E139" s="27" t="s">
        <v>905</v>
      </c>
    </row>
    <row r="140" ht="38.25">
      <c r="A140" s="1" t="s">
        <v>665</v>
      </c>
      <c r="E140" s="33" t="s">
        <v>4379</v>
      </c>
    </row>
    <row r="141" ht="153">
      <c r="A141" s="1" t="s">
        <v>666</v>
      </c>
      <c r="E141" s="27" t="s">
        <v>907</v>
      </c>
    </row>
    <row r="142" ht="25.5">
      <c r="A142" s="1" t="s">
        <v>659</v>
      </c>
      <c r="B142" s="1">
        <v>33</v>
      </c>
      <c r="C142" s="26" t="s">
        <v>3806</v>
      </c>
      <c r="D142" t="s">
        <v>897</v>
      </c>
      <c r="E142" s="27" t="s">
        <v>3807</v>
      </c>
      <c r="F142" s="28" t="s">
        <v>899</v>
      </c>
      <c r="G142" s="29">
        <v>0.012</v>
      </c>
      <c r="H142" s="28">
        <v>0</v>
      </c>
      <c r="I142" s="30">
        <f>ROUND(G142*H142,P4)</f>
        <v>0</v>
      </c>
      <c r="L142" s="31">
        <v>0</v>
      </c>
      <c r="M142" s="24">
        <f>ROUND(G142*L142,P4)</f>
        <v>0</v>
      </c>
      <c r="N142" s="25" t="s">
        <v>4305</v>
      </c>
      <c r="O142" s="32">
        <f>M142*AA142</f>
        <v>0</v>
      </c>
      <c r="P142" s="1">
        <v>3</v>
      </c>
      <c r="AA142" s="1">
        <f>IF(P142=1,$O$3,IF(P142=2,$O$4,$O$5))</f>
        <v>0</v>
      </c>
    </row>
    <row r="143" ht="25.5">
      <c r="A143" s="1" t="s">
        <v>664</v>
      </c>
      <c r="E143" s="27" t="s">
        <v>3808</v>
      </c>
    </row>
    <row r="144" ht="38.25">
      <c r="A144" s="1" t="s">
        <v>665</v>
      </c>
      <c r="E144" s="33" t="s">
        <v>4380</v>
      </c>
    </row>
    <row r="145" ht="153">
      <c r="A145" s="1" t="s">
        <v>666</v>
      </c>
      <c r="E145" s="27" t="s">
        <v>902</v>
      </c>
    </row>
    <row r="146" ht="25.5">
      <c r="A146" s="1" t="s">
        <v>659</v>
      </c>
      <c r="B146" s="1">
        <v>34</v>
      </c>
      <c r="C146" s="26" t="s">
        <v>3809</v>
      </c>
      <c r="D146" t="s">
        <v>897</v>
      </c>
      <c r="E146" s="27" t="s">
        <v>3810</v>
      </c>
      <c r="F146" s="28" t="s">
        <v>899</v>
      </c>
      <c r="G146" s="29">
        <v>0.02</v>
      </c>
      <c r="H146" s="28">
        <v>0</v>
      </c>
      <c r="I146" s="30">
        <f>ROUND(G146*H146,P4)</f>
        <v>0</v>
      </c>
      <c r="L146" s="31">
        <v>0</v>
      </c>
      <c r="M146" s="24">
        <f>ROUND(G146*L146,P4)</f>
        <v>0</v>
      </c>
      <c r="N146" s="25" t="s">
        <v>4305</v>
      </c>
      <c r="O146" s="32">
        <f>M146*AA146</f>
        <v>0</v>
      </c>
      <c r="P146" s="1">
        <v>3</v>
      </c>
      <c r="AA146" s="1">
        <f>IF(P146=1,$O$3,IF(P146=2,$O$4,$O$5))</f>
        <v>0</v>
      </c>
    </row>
    <row r="147" ht="25.5">
      <c r="A147" s="1" t="s">
        <v>664</v>
      </c>
      <c r="E147" s="27" t="s">
        <v>3811</v>
      </c>
    </row>
    <row r="148" ht="38.25">
      <c r="A148" s="1" t="s">
        <v>665</v>
      </c>
      <c r="E148" s="33" t="s">
        <v>4381</v>
      </c>
    </row>
    <row r="149" ht="153">
      <c r="A149" s="1" t="s">
        <v>666</v>
      </c>
      <c r="E149" s="27" t="s">
        <v>902</v>
      </c>
    </row>
    <row r="150" ht="25.5">
      <c r="A150" s="1" t="s">
        <v>659</v>
      </c>
      <c r="B150" s="1">
        <v>35</v>
      </c>
      <c r="C150" s="26" t="s">
        <v>916</v>
      </c>
      <c r="D150" t="s">
        <v>897</v>
      </c>
      <c r="E150" s="27" t="s">
        <v>917</v>
      </c>
      <c r="F150" s="28" t="s">
        <v>899</v>
      </c>
      <c r="G150" s="29">
        <v>0.02</v>
      </c>
      <c r="H150" s="28">
        <v>0</v>
      </c>
      <c r="I150" s="30">
        <f>ROUND(G150*H150,P4)</f>
        <v>0</v>
      </c>
      <c r="L150" s="31">
        <v>0</v>
      </c>
      <c r="M150" s="24">
        <f>ROUND(G150*L150,P4)</f>
        <v>0</v>
      </c>
      <c r="N150" s="25" t="s">
        <v>4305</v>
      </c>
      <c r="O150" s="32">
        <f>M150*AA150</f>
        <v>0</v>
      </c>
      <c r="P150" s="1">
        <v>3</v>
      </c>
      <c r="AA150" s="1">
        <f>IF(P150=1,$O$3,IF(P150=2,$O$4,$O$5))</f>
        <v>0</v>
      </c>
    </row>
    <row r="151" ht="38.25">
      <c r="A151" s="1" t="s">
        <v>664</v>
      </c>
      <c r="E151" s="27" t="s">
        <v>914</v>
      </c>
    </row>
    <row r="152" ht="38.25">
      <c r="A152" s="1" t="s">
        <v>665</v>
      </c>
      <c r="E152" s="33" t="s">
        <v>4381</v>
      </c>
    </row>
    <row r="153" ht="153">
      <c r="A153" s="1" t="s">
        <v>666</v>
      </c>
      <c r="E153" s="27" t="s">
        <v>902</v>
      </c>
    </row>
    <row r="154">
      <c r="A154" s="1" t="s">
        <v>656</v>
      </c>
      <c r="C154" s="22" t="s">
        <v>1199</v>
      </c>
      <c r="E154" s="23" t="s">
        <v>2906</v>
      </c>
      <c r="L154" s="24">
        <f>SUMIFS(L155:L158,A155:A158,"P")</f>
        <v>0</v>
      </c>
      <c r="M154" s="24">
        <f>SUMIFS(M155:M158,A155:A158,"P")</f>
        <v>0</v>
      </c>
      <c r="N154" s="25"/>
    </row>
    <row r="155">
      <c r="A155" s="1" t="s">
        <v>659</v>
      </c>
      <c r="B155" s="1">
        <v>36</v>
      </c>
      <c r="C155" s="26" t="s">
        <v>4382</v>
      </c>
      <c r="D155" t="s">
        <v>661</v>
      </c>
      <c r="E155" s="27" t="s">
        <v>4383</v>
      </c>
      <c r="F155" s="28" t="s">
        <v>683</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4384</v>
      </c>
    </row>
    <row r="157">
      <c r="A157" s="1" t="s">
        <v>665</v>
      </c>
    </row>
    <row r="158">
      <c r="A158" s="1" t="s">
        <v>666</v>
      </c>
      <c r="E158" s="27" t="s">
        <v>661</v>
      </c>
    </row>
  </sheetData>
  <sheetProtection sheet="1" objects="1" scenarios="1" spinCount="100000" saltValue="9rB8RLD8NgmvRxvsfeZ26i99twGztOCzf2s4JSYNHTbLrlSYwl5xcF9Uw6+v2nfPXuiXt2qQP727/zYCAelzxA==" hashValue="v1PqwUES8ZnTj2VxFpsdekaqwiTmVnsPX2q/cBUOkkcNsfJG7fgVnAqyVxT6syuqX4J9i09JXQx9AsBrruQ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4385</v>
      </c>
      <c r="E8" s="23" t="s">
        <v>179</v>
      </c>
      <c r="L8" s="24">
        <f>L9+L66+L95+L116</f>
        <v>0</v>
      </c>
      <c r="M8" s="24">
        <f>M9+M66+M95+M116</f>
        <v>0</v>
      </c>
      <c r="N8" s="25"/>
    </row>
    <row r="9">
      <c r="A9" s="1" t="s">
        <v>656</v>
      </c>
      <c r="C9" s="22" t="s">
        <v>679</v>
      </c>
      <c r="E9" s="23" t="s">
        <v>4386</v>
      </c>
      <c r="L9" s="24">
        <f>SUMIFS(L10:L65,A10:A65,"P")</f>
        <v>0</v>
      </c>
      <c r="M9" s="24">
        <f>SUMIFS(M10:M65,A10:A65,"P")</f>
        <v>0</v>
      </c>
      <c r="N9" s="25"/>
    </row>
    <row r="10" ht="25.5">
      <c r="A10" s="1" t="s">
        <v>659</v>
      </c>
      <c r="B10" s="1">
        <v>1</v>
      </c>
      <c r="C10" s="26" t="s">
        <v>4387</v>
      </c>
      <c r="D10" t="s">
        <v>661</v>
      </c>
      <c r="E10" s="27" t="s">
        <v>4388</v>
      </c>
      <c r="F10" s="28" t="s">
        <v>670</v>
      </c>
      <c r="G10" s="29">
        <v>40</v>
      </c>
      <c r="H10" s="28">
        <v>0</v>
      </c>
      <c r="I10" s="30">
        <f>ROUND(G10*H10,P4)</f>
        <v>0</v>
      </c>
      <c r="L10" s="31">
        <v>0</v>
      </c>
      <c r="M10" s="24">
        <f>ROUND(G10*L10,P4)</f>
        <v>0</v>
      </c>
      <c r="N10" s="25" t="s">
        <v>4305</v>
      </c>
      <c r="O10" s="32">
        <f>M10*AA10</f>
        <v>0</v>
      </c>
      <c r="P10" s="1">
        <v>3</v>
      </c>
      <c r="AA10" s="1">
        <f>IF(P10=1,$O$3,IF(P10=2,$O$4,$O$5))</f>
        <v>0</v>
      </c>
    </row>
    <row r="11">
      <c r="A11" s="1" t="s">
        <v>664</v>
      </c>
      <c r="E11" s="27" t="s">
        <v>661</v>
      </c>
    </row>
    <row r="12" ht="38.25">
      <c r="A12" s="1" t="s">
        <v>665</v>
      </c>
      <c r="E12" s="33" t="s">
        <v>4389</v>
      </c>
    </row>
    <row r="13">
      <c r="A13" s="1" t="s">
        <v>666</v>
      </c>
      <c r="E13" s="27" t="s">
        <v>4307</v>
      </c>
    </row>
    <row r="14" ht="25.5">
      <c r="A14" s="1" t="s">
        <v>659</v>
      </c>
      <c r="B14" s="1">
        <v>2</v>
      </c>
      <c r="C14" s="26" t="s">
        <v>4390</v>
      </c>
      <c r="D14" t="s">
        <v>661</v>
      </c>
      <c r="E14" s="27" t="s">
        <v>4391</v>
      </c>
      <c r="F14" s="28" t="s">
        <v>670</v>
      </c>
      <c r="G14" s="29">
        <v>8</v>
      </c>
      <c r="H14" s="28">
        <v>0</v>
      </c>
      <c r="I14" s="30">
        <f>ROUND(G14*H14,P4)</f>
        <v>0</v>
      </c>
      <c r="L14" s="31">
        <v>0</v>
      </c>
      <c r="M14" s="24">
        <f>ROUND(G14*L14,P4)</f>
        <v>0</v>
      </c>
      <c r="N14" s="25" t="s">
        <v>4305</v>
      </c>
      <c r="O14" s="32">
        <f>M14*AA14</f>
        <v>0</v>
      </c>
      <c r="P14" s="1">
        <v>3</v>
      </c>
      <c r="AA14" s="1">
        <f>IF(P14=1,$O$3,IF(P14=2,$O$4,$O$5))</f>
        <v>0</v>
      </c>
    </row>
    <row r="15">
      <c r="A15" s="1" t="s">
        <v>664</v>
      </c>
      <c r="E15" s="27" t="s">
        <v>661</v>
      </c>
    </row>
    <row r="16" ht="38.25">
      <c r="A16" s="1" t="s">
        <v>665</v>
      </c>
      <c r="E16" s="33" t="s">
        <v>4354</v>
      </c>
    </row>
    <row r="17">
      <c r="A17" s="1" t="s">
        <v>666</v>
      </c>
      <c r="E17" s="27" t="s">
        <v>4307</v>
      </c>
    </row>
    <row r="18" ht="25.5">
      <c r="A18" s="1" t="s">
        <v>659</v>
      </c>
      <c r="B18" s="1">
        <v>3</v>
      </c>
      <c r="C18" s="26" t="s">
        <v>4303</v>
      </c>
      <c r="D18" t="s">
        <v>661</v>
      </c>
      <c r="E18" s="27" t="s">
        <v>4304</v>
      </c>
      <c r="F18" s="28" t="s">
        <v>2682</v>
      </c>
      <c r="G18" s="29">
        <v>850</v>
      </c>
      <c r="H18" s="28">
        <v>0</v>
      </c>
      <c r="I18" s="30">
        <f>ROUND(G18*H18,P4)</f>
        <v>0</v>
      </c>
      <c r="L18" s="31">
        <v>0</v>
      </c>
      <c r="M18" s="24">
        <f>ROUND(G18*L18,P4)</f>
        <v>0</v>
      </c>
      <c r="N18" s="25" t="s">
        <v>4305</v>
      </c>
      <c r="O18" s="32">
        <f>M18*AA18</f>
        <v>0</v>
      </c>
      <c r="P18" s="1">
        <v>3</v>
      </c>
      <c r="AA18" s="1">
        <f>IF(P18=1,$O$3,IF(P18=2,$O$4,$O$5))</f>
        <v>0</v>
      </c>
    </row>
    <row r="19">
      <c r="A19" s="1" t="s">
        <v>664</v>
      </c>
      <c r="E19" s="27" t="s">
        <v>661</v>
      </c>
    </row>
    <row r="20" ht="38.25">
      <c r="A20" s="1" t="s">
        <v>665</v>
      </c>
      <c r="E20" s="33" t="s">
        <v>4392</v>
      </c>
    </row>
    <row r="21">
      <c r="A21" s="1" t="s">
        <v>666</v>
      </c>
      <c r="E21" s="27" t="s">
        <v>4307</v>
      </c>
    </row>
    <row r="22">
      <c r="A22" s="1" t="s">
        <v>659</v>
      </c>
      <c r="B22" s="1">
        <v>4</v>
      </c>
      <c r="C22" s="26" t="s">
        <v>4393</v>
      </c>
      <c r="D22" t="s">
        <v>661</v>
      </c>
      <c r="E22" s="27" t="s">
        <v>4394</v>
      </c>
      <c r="F22" s="28" t="s">
        <v>670</v>
      </c>
      <c r="G22" s="29">
        <v>400</v>
      </c>
      <c r="H22" s="28">
        <v>0</v>
      </c>
      <c r="I22" s="30">
        <f>ROUND(G22*H22,P4)</f>
        <v>0</v>
      </c>
      <c r="L22" s="31">
        <v>0</v>
      </c>
      <c r="M22" s="24">
        <f>ROUND(G22*L22,P4)</f>
        <v>0</v>
      </c>
      <c r="N22" s="25" t="s">
        <v>4305</v>
      </c>
      <c r="O22" s="32">
        <f>M22*AA22</f>
        <v>0</v>
      </c>
      <c r="P22" s="1">
        <v>3</v>
      </c>
      <c r="AA22" s="1">
        <f>IF(P22=1,$O$3,IF(P22=2,$O$4,$O$5))</f>
        <v>0</v>
      </c>
    </row>
    <row r="23">
      <c r="A23" s="1" t="s">
        <v>664</v>
      </c>
      <c r="E23" s="27" t="s">
        <v>661</v>
      </c>
    </row>
    <row r="24" ht="38.25">
      <c r="A24" s="1" t="s">
        <v>665</v>
      </c>
      <c r="E24" s="33" t="s">
        <v>4395</v>
      </c>
    </row>
    <row r="25">
      <c r="A25" s="1" t="s">
        <v>666</v>
      </c>
      <c r="E25" s="27" t="s">
        <v>4307</v>
      </c>
    </row>
    <row r="26">
      <c r="A26" s="1" t="s">
        <v>659</v>
      </c>
      <c r="B26" s="1">
        <v>5</v>
      </c>
      <c r="C26" s="26" t="s">
        <v>4396</v>
      </c>
      <c r="D26" t="s">
        <v>661</v>
      </c>
      <c r="E26" s="27" t="s">
        <v>4397</v>
      </c>
      <c r="F26" s="28" t="s">
        <v>683</v>
      </c>
      <c r="G26" s="29">
        <v>6</v>
      </c>
      <c r="H26" s="28">
        <v>0</v>
      </c>
      <c r="I26" s="30">
        <f>ROUND(G26*H26,P4)</f>
        <v>0</v>
      </c>
      <c r="L26" s="31">
        <v>0</v>
      </c>
      <c r="M26" s="24">
        <f>ROUND(G26*L26,P4)</f>
        <v>0</v>
      </c>
      <c r="N26" s="25" t="s">
        <v>4305</v>
      </c>
      <c r="O26" s="32">
        <f>M26*AA26</f>
        <v>0</v>
      </c>
      <c r="P26" s="1">
        <v>3</v>
      </c>
      <c r="AA26" s="1">
        <f>IF(P26=1,$O$3,IF(P26=2,$O$4,$O$5))</f>
        <v>0</v>
      </c>
    </row>
    <row r="27">
      <c r="A27" s="1" t="s">
        <v>664</v>
      </c>
      <c r="E27" s="27" t="s">
        <v>661</v>
      </c>
    </row>
    <row r="28" ht="38.25">
      <c r="A28" s="1" t="s">
        <v>665</v>
      </c>
      <c r="E28" s="33" t="s">
        <v>4320</v>
      </c>
    </row>
    <row r="29">
      <c r="A29" s="1" t="s">
        <v>666</v>
      </c>
      <c r="E29" s="27" t="s">
        <v>4307</v>
      </c>
    </row>
    <row r="30">
      <c r="A30" s="1" t="s">
        <v>659</v>
      </c>
      <c r="B30" s="1">
        <v>6</v>
      </c>
      <c r="C30" s="26" t="s">
        <v>4398</v>
      </c>
      <c r="D30" t="s">
        <v>661</v>
      </c>
      <c r="E30" s="27" t="s">
        <v>4399</v>
      </c>
      <c r="F30" s="28" t="s">
        <v>683</v>
      </c>
      <c r="G30" s="29">
        <v>16</v>
      </c>
      <c r="H30" s="28">
        <v>0</v>
      </c>
      <c r="I30" s="30">
        <f>ROUND(G30*H30,P4)</f>
        <v>0</v>
      </c>
      <c r="L30" s="31">
        <v>0</v>
      </c>
      <c r="M30" s="24">
        <f>ROUND(G30*L30,P4)</f>
        <v>0</v>
      </c>
      <c r="N30" s="25" t="s">
        <v>4305</v>
      </c>
      <c r="O30" s="32">
        <f>M30*AA30</f>
        <v>0</v>
      </c>
      <c r="P30" s="1">
        <v>3</v>
      </c>
      <c r="AA30" s="1">
        <f>IF(P30=1,$O$3,IF(P30=2,$O$4,$O$5))</f>
        <v>0</v>
      </c>
    </row>
    <row r="31">
      <c r="A31" s="1" t="s">
        <v>664</v>
      </c>
      <c r="E31" s="27" t="s">
        <v>661</v>
      </c>
    </row>
    <row r="32" ht="38.25">
      <c r="A32" s="1" t="s">
        <v>665</v>
      </c>
      <c r="E32" s="33" t="s">
        <v>4400</v>
      </c>
    </row>
    <row r="33">
      <c r="A33" s="1" t="s">
        <v>666</v>
      </c>
      <c r="E33" s="27" t="s">
        <v>4307</v>
      </c>
    </row>
    <row r="34">
      <c r="A34" s="1" t="s">
        <v>659</v>
      </c>
      <c r="B34" s="1">
        <v>7</v>
      </c>
      <c r="C34" s="26" t="s">
        <v>4401</v>
      </c>
      <c r="D34" t="s">
        <v>661</v>
      </c>
      <c r="E34" s="27" t="s">
        <v>4402</v>
      </c>
      <c r="F34" s="28" t="s">
        <v>683</v>
      </c>
      <c r="G34" s="29">
        <v>6</v>
      </c>
      <c r="H34" s="28">
        <v>0</v>
      </c>
      <c r="I34" s="30">
        <f>ROUND(G34*H34,P4)</f>
        <v>0</v>
      </c>
      <c r="L34" s="31">
        <v>0</v>
      </c>
      <c r="M34" s="24">
        <f>ROUND(G34*L34,P4)</f>
        <v>0</v>
      </c>
      <c r="N34" s="25" t="s">
        <v>4305</v>
      </c>
      <c r="O34" s="32">
        <f>M34*AA34</f>
        <v>0</v>
      </c>
      <c r="P34" s="1">
        <v>3</v>
      </c>
      <c r="AA34" s="1">
        <f>IF(P34=1,$O$3,IF(P34=2,$O$4,$O$5))</f>
        <v>0</v>
      </c>
    </row>
    <row r="35">
      <c r="A35" s="1" t="s">
        <v>664</v>
      </c>
      <c r="E35" s="27" t="s">
        <v>661</v>
      </c>
    </row>
    <row r="36" ht="38.25">
      <c r="A36" s="1" t="s">
        <v>665</v>
      </c>
      <c r="E36" s="33" t="s">
        <v>4320</v>
      </c>
    </row>
    <row r="37">
      <c r="A37" s="1" t="s">
        <v>666</v>
      </c>
      <c r="E37" s="27" t="s">
        <v>4307</v>
      </c>
    </row>
    <row r="38">
      <c r="A38" s="1" t="s">
        <v>659</v>
      </c>
      <c r="B38" s="1">
        <v>8</v>
      </c>
      <c r="C38" s="26" t="s">
        <v>4403</v>
      </c>
      <c r="D38" t="s">
        <v>661</v>
      </c>
      <c r="E38" s="27" t="s">
        <v>4404</v>
      </c>
      <c r="F38" s="28" t="s">
        <v>683</v>
      </c>
      <c r="G38" s="29">
        <v>20</v>
      </c>
      <c r="H38" s="28">
        <v>0</v>
      </c>
      <c r="I38" s="30">
        <f>ROUND(G38*H38,P4)</f>
        <v>0</v>
      </c>
      <c r="L38" s="31">
        <v>0</v>
      </c>
      <c r="M38" s="24">
        <f>ROUND(G38*L38,P4)</f>
        <v>0</v>
      </c>
      <c r="N38" s="25" t="s">
        <v>4305</v>
      </c>
      <c r="O38" s="32">
        <f>M38*AA38</f>
        <v>0</v>
      </c>
      <c r="P38" s="1">
        <v>3</v>
      </c>
      <c r="AA38" s="1">
        <f>IF(P38=1,$O$3,IF(P38=2,$O$4,$O$5))</f>
        <v>0</v>
      </c>
    </row>
    <row r="39">
      <c r="A39" s="1" t="s">
        <v>664</v>
      </c>
      <c r="E39" s="27" t="s">
        <v>661</v>
      </c>
    </row>
    <row r="40" ht="38.25">
      <c r="A40" s="1" t="s">
        <v>665</v>
      </c>
      <c r="E40" s="33" t="s">
        <v>4328</v>
      </c>
    </row>
    <row r="41">
      <c r="A41" s="1" t="s">
        <v>666</v>
      </c>
      <c r="E41" s="27" t="s">
        <v>4307</v>
      </c>
    </row>
    <row r="42" ht="25.5">
      <c r="A42" s="1" t="s">
        <v>659</v>
      </c>
      <c r="B42" s="1">
        <v>9</v>
      </c>
      <c r="C42" s="26" t="s">
        <v>4405</v>
      </c>
      <c r="D42" t="s">
        <v>661</v>
      </c>
      <c r="E42" s="27" t="s">
        <v>4406</v>
      </c>
      <c r="F42" s="28" t="s">
        <v>683</v>
      </c>
      <c r="G42" s="29">
        <v>30</v>
      </c>
      <c r="H42" s="28">
        <v>0</v>
      </c>
      <c r="I42" s="30">
        <f>ROUND(G42*H42,P4)</f>
        <v>0</v>
      </c>
      <c r="L42" s="31">
        <v>0</v>
      </c>
      <c r="M42" s="24">
        <f>ROUND(G42*L42,P4)</f>
        <v>0</v>
      </c>
      <c r="N42" s="25" t="s">
        <v>4305</v>
      </c>
      <c r="O42" s="32">
        <f>M42*AA42</f>
        <v>0</v>
      </c>
      <c r="P42" s="1">
        <v>3</v>
      </c>
      <c r="AA42" s="1">
        <f>IF(P42=1,$O$3,IF(P42=2,$O$4,$O$5))</f>
        <v>0</v>
      </c>
    </row>
    <row r="43">
      <c r="A43" s="1" t="s">
        <v>664</v>
      </c>
      <c r="E43" s="27" t="s">
        <v>661</v>
      </c>
    </row>
    <row r="44" ht="38.25">
      <c r="A44" s="1" t="s">
        <v>665</v>
      </c>
      <c r="E44" s="33" t="s">
        <v>4407</v>
      </c>
    </row>
    <row r="45">
      <c r="A45" s="1" t="s">
        <v>666</v>
      </c>
      <c r="E45" s="27" t="s">
        <v>4307</v>
      </c>
    </row>
    <row r="46">
      <c r="A46" s="1" t="s">
        <v>659</v>
      </c>
      <c r="B46" s="1">
        <v>10</v>
      </c>
      <c r="C46" s="26" t="s">
        <v>4408</v>
      </c>
      <c r="D46" t="s">
        <v>661</v>
      </c>
      <c r="E46" s="27" t="s">
        <v>4409</v>
      </c>
      <c r="F46" s="28" t="s">
        <v>683</v>
      </c>
      <c r="G46" s="29">
        <v>2</v>
      </c>
      <c r="H46" s="28">
        <v>0</v>
      </c>
      <c r="I46" s="30">
        <f>ROUND(G46*H46,P4)</f>
        <v>0</v>
      </c>
      <c r="L46" s="31">
        <v>0</v>
      </c>
      <c r="M46" s="24">
        <f>ROUND(G46*L46,P4)</f>
        <v>0</v>
      </c>
      <c r="N46" s="25" t="s">
        <v>4305</v>
      </c>
      <c r="O46" s="32">
        <f>M46*AA46</f>
        <v>0</v>
      </c>
      <c r="P46" s="1">
        <v>3</v>
      </c>
      <c r="AA46" s="1">
        <f>IF(P46=1,$O$3,IF(P46=2,$O$4,$O$5))</f>
        <v>0</v>
      </c>
    </row>
    <row r="47">
      <c r="A47" s="1" t="s">
        <v>664</v>
      </c>
      <c r="E47" s="27" t="s">
        <v>661</v>
      </c>
    </row>
    <row r="48" ht="38.25">
      <c r="A48" s="1" t="s">
        <v>665</v>
      </c>
      <c r="E48" s="33" t="s">
        <v>4313</v>
      </c>
    </row>
    <row r="49">
      <c r="A49" s="1" t="s">
        <v>666</v>
      </c>
      <c r="E49" s="27" t="s">
        <v>4307</v>
      </c>
    </row>
    <row r="50">
      <c r="A50" s="1" t="s">
        <v>659</v>
      </c>
      <c r="B50" s="1">
        <v>11</v>
      </c>
      <c r="C50" s="26" t="s">
        <v>4410</v>
      </c>
      <c r="D50" t="s">
        <v>661</v>
      </c>
      <c r="E50" s="27" t="s">
        <v>4411</v>
      </c>
      <c r="F50" s="28" t="s">
        <v>683</v>
      </c>
      <c r="G50" s="29">
        <v>15</v>
      </c>
      <c r="H50" s="28">
        <v>0</v>
      </c>
      <c r="I50" s="30">
        <f>ROUND(G50*H50,P4)</f>
        <v>0</v>
      </c>
      <c r="L50" s="31">
        <v>0</v>
      </c>
      <c r="M50" s="24">
        <f>ROUND(G50*L50,P4)</f>
        <v>0</v>
      </c>
      <c r="N50" s="25" t="s">
        <v>4305</v>
      </c>
      <c r="O50" s="32">
        <f>M50*AA50</f>
        <v>0</v>
      </c>
      <c r="P50" s="1">
        <v>3</v>
      </c>
      <c r="AA50" s="1">
        <f>IF(P50=1,$O$3,IF(P50=2,$O$4,$O$5))</f>
        <v>0</v>
      </c>
    </row>
    <row r="51">
      <c r="A51" s="1" t="s">
        <v>664</v>
      </c>
      <c r="E51" s="27" t="s">
        <v>661</v>
      </c>
    </row>
    <row r="52" ht="38.25">
      <c r="A52" s="1" t="s">
        <v>665</v>
      </c>
      <c r="E52" s="33" t="s">
        <v>4334</v>
      </c>
    </row>
    <row r="53">
      <c r="A53" s="1" t="s">
        <v>666</v>
      </c>
      <c r="E53" s="27" t="s">
        <v>4307</v>
      </c>
    </row>
    <row r="54" ht="25.5">
      <c r="A54" s="1" t="s">
        <v>659</v>
      </c>
      <c r="B54" s="1">
        <v>12</v>
      </c>
      <c r="C54" s="26" t="s">
        <v>4412</v>
      </c>
      <c r="D54" t="s">
        <v>661</v>
      </c>
      <c r="E54" s="27" t="s">
        <v>4413</v>
      </c>
      <c r="F54" s="28" t="s">
        <v>683</v>
      </c>
      <c r="G54" s="29">
        <v>2</v>
      </c>
      <c r="H54" s="28">
        <v>0</v>
      </c>
      <c r="I54" s="30">
        <f>ROUND(G54*H54,P4)</f>
        <v>0</v>
      </c>
      <c r="L54" s="31">
        <v>0</v>
      </c>
      <c r="M54" s="24">
        <f>ROUND(G54*L54,P4)</f>
        <v>0</v>
      </c>
      <c r="N54" s="25" t="s">
        <v>4305</v>
      </c>
      <c r="O54" s="32">
        <f>M54*AA54</f>
        <v>0</v>
      </c>
      <c r="P54" s="1">
        <v>3</v>
      </c>
      <c r="AA54" s="1">
        <f>IF(P54=1,$O$3,IF(P54=2,$O$4,$O$5))</f>
        <v>0</v>
      </c>
    </row>
    <row r="55">
      <c r="A55" s="1" t="s">
        <v>664</v>
      </c>
      <c r="E55" s="27" t="s">
        <v>661</v>
      </c>
    </row>
    <row r="56" ht="38.25">
      <c r="A56" s="1" t="s">
        <v>665</v>
      </c>
      <c r="E56" s="33" t="s">
        <v>4313</v>
      </c>
    </row>
    <row r="57">
      <c r="A57" s="1" t="s">
        <v>666</v>
      </c>
      <c r="E57" s="27" t="s">
        <v>4307</v>
      </c>
    </row>
    <row r="58">
      <c r="A58" s="1" t="s">
        <v>659</v>
      </c>
      <c r="B58" s="1">
        <v>13</v>
      </c>
      <c r="C58" s="26" t="s">
        <v>4414</v>
      </c>
      <c r="D58" t="s">
        <v>661</v>
      </c>
      <c r="E58" s="27" t="s">
        <v>4415</v>
      </c>
      <c r="F58" s="28" t="s">
        <v>2682</v>
      </c>
      <c r="G58" s="29">
        <v>640</v>
      </c>
      <c r="H58" s="28">
        <v>0</v>
      </c>
      <c r="I58" s="30">
        <f>ROUND(G58*H58,P4)</f>
        <v>0</v>
      </c>
      <c r="L58" s="31">
        <v>0</v>
      </c>
      <c r="M58" s="24">
        <f>ROUND(G58*L58,P4)</f>
        <v>0</v>
      </c>
      <c r="N58" s="25" t="s">
        <v>4416</v>
      </c>
      <c r="O58" s="32">
        <f>M58*AA58</f>
        <v>0</v>
      </c>
      <c r="P58" s="1">
        <v>3</v>
      </c>
      <c r="AA58" s="1">
        <f>IF(P58=1,$O$3,IF(P58=2,$O$4,$O$5))</f>
        <v>0</v>
      </c>
    </row>
    <row r="59">
      <c r="A59" s="1" t="s">
        <v>664</v>
      </c>
      <c r="E59" s="27" t="s">
        <v>661</v>
      </c>
    </row>
    <row r="60" ht="38.25">
      <c r="A60" s="1" t="s">
        <v>665</v>
      </c>
      <c r="E60" s="33" t="s">
        <v>4417</v>
      </c>
    </row>
    <row r="61" ht="102">
      <c r="A61" s="1" t="s">
        <v>666</v>
      </c>
      <c r="E61" s="27" t="s">
        <v>4418</v>
      </c>
    </row>
    <row r="62" ht="25.5">
      <c r="A62" s="1" t="s">
        <v>659</v>
      </c>
      <c r="B62" s="1">
        <v>14</v>
      </c>
      <c r="C62" s="26" t="s">
        <v>4419</v>
      </c>
      <c r="D62" t="s">
        <v>661</v>
      </c>
      <c r="E62" s="27" t="s">
        <v>4420</v>
      </c>
      <c r="F62" s="28" t="s">
        <v>683</v>
      </c>
      <c r="G62" s="29">
        <v>14</v>
      </c>
      <c r="H62" s="28">
        <v>0</v>
      </c>
      <c r="I62" s="30">
        <f>ROUND(G62*H62,P4)</f>
        <v>0</v>
      </c>
      <c r="L62" s="31">
        <v>0</v>
      </c>
      <c r="M62" s="24">
        <f>ROUND(G62*L62,P4)</f>
        <v>0</v>
      </c>
      <c r="N62" s="25" t="s">
        <v>4421</v>
      </c>
      <c r="O62" s="32">
        <f>M62*AA62</f>
        <v>0</v>
      </c>
      <c r="P62" s="1">
        <v>3</v>
      </c>
      <c r="AA62" s="1">
        <f>IF(P62=1,$O$3,IF(P62=2,$O$4,$O$5))</f>
        <v>0</v>
      </c>
    </row>
    <row r="63">
      <c r="A63" s="1" t="s">
        <v>664</v>
      </c>
      <c r="E63" s="27" t="s">
        <v>661</v>
      </c>
    </row>
    <row r="64" ht="38.25">
      <c r="A64" s="1" t="s">
        <v>665</v>
      </c>
      <c r="E64" s="33" t="s">
        <v>4422</v>
      </c>
    </row>
    <row r="65" ht="102">
      <c r="A65" s="1" t="s">
        <v>666</v>
      </c>
      <c r="E65" s="27" t="s">
        <v>4341</v>
      </c>
    </row>
    <row r="66">
      <c r="A66" s="1" t="s">
        <v>656</v>
      </c>
      <c r="C66" s="22" t="s">
        <v>4349</v>
      </c>
      <c r="E66" s="23" t="s">
        <v>4423</v>
      </c>
      <c r="L66" s="24">
        <f>SUMIFS(L67:L94,A67:A94,"P")</f>
        <v>0</v>
      </c>
      <c r="M66" s="24">
        <f>SUMIFS(M67:M94,A67:A94,"P")</f>
        <v>0</v>
      </c>
      <c r="N66" s="25"/>
    </row>
    <row r="67" ht="25.5">
      <c r="A67" s="1" t="s">
        <v>659</v>
      </c>
      <c r="B67" s="1">
        <v>15</v>
      </c>
      <c r="C67" s="26" t="s">
        <v>2147</v>
      </c>
      <c r="D67" t="s">
        <v>661</v>
      </c>
      <c r="E67" s="27" t="s">
        <v>3458</v>
      </c>
      <c r="F67" s="28" t="s">
        <v>683</v>
      </c>
      <c r="G67" s="29">
        <v>2</v>
      </c>
      <c r="H67" s="28">
        <v>0</v>
      </c>
      <c r="I67" s="30">
        <f>ROUND(G67*H67,P4)</f>
        <v>0</v>
      </c>
      <c r="L67" s="31">
        <v>0</v>
      </c>
      <c r="M67" s="24">
        <f>ROUND(G67*L67,P4)</f>
        <v>0</v>
      </c>
      <c r="N67" s="25" t="s">
        <v>4305</v>
      </c>
      <c r="O67" s="32">
        <f>M67*AA67</f>
        <v>0</v>
      </c>
      <c r="P67" s="1">
        <v>3</v>
      </c>
      <c r="AA67" s="1">
        <f>IF(P67=1,$O$3,IF(P67=2,$O$4,$O$5))</f>
        <v>0</v>
      </c>
    </row>
    <row r="68">
      <c r="A68" s="1" t="s">
        <v>664</v>
      </c>
      <c r="E68" s="27" t="s">
        <v>661</v>
      </c>
    </row>
    <row r="69" ht="38.25">
      <c r="A69" s="1" t="s">
        <v>665</v>
      </c>
      <c r="E69" s="33" t="s">
        <v>4313</v>
      </c>
    </row>
    <row r="70">
      <c r="A70" s="1" t="s">
        <v>666</v>
      </c>
      <c r="E70" s="27" t="s">
        <v>4307</v>
      </c>
    </row>
    <row r="71" ht="38.25">
      <c r="A71" s="1" t="s">
        <v>659</v>
      </c>
      <c r="B71" s="1">
        <v>16</v>
      </c>
      <c r="C71" s="26" t="s">
        <v>3986</v>
      </c>
      <c r="D71" t="s">
        <v>661</v>
      </c>
      <c r="E71" s="27" t="s">
        <v>3987</v>
      </c>
      <c r="F71" s="28" t="s">
        <v>683</v>
      </c>
      <c r="G71" s="29">
        <v>45</v>
      </c>
      <c r="H71" s="28">
        <v>0</v>
      </c>
      <c r="I71" s="30">
        <f>ROUND(G71*H71,P4)</f>
        <v>0</v>
      </c>
      <c r="L71" s="31">
        <v>0</v>
      </c>
      <c r="M71" s="24">
        <f>ROUND(G71*L71,P4)</f>
        <v>0</v>
      </c>
      <c r="N71" s="25" t="s">
        <v>4305</v>
      </c>
      <c r="O71" s="32">
        <f>M71*AA71</f>
        <v>0</v>
      </c>
      <c r="P71" s="1">
        <v>3</v>
      </c>
      <c r="AA71" s="1">
        <f>IF(P71=1,$O$3,IF(P71=2,$O$4,$O$5))</f>
        <v>0</v>
      </c>
    </row>
    <row r="72">
      <c r="A72" s="1" t="s">
        <v>664</v>
      </c>
      <c r="E72" s="27" t="s">
        <v>661</v>
      </c>
    </row>
    <row r="73" ht="38.25">
      <c r="A73" s="1" t="s">
        <v>665</v>
      </c>
      <c r="E73" s="33" t="s">
        <v>4424</v>
      </c>
    </row>
    <row r="74">
      <c r="A74" s="1" t="s">
        <v>666</v>
      </c>
      <c r="E74" s="27" t="s">
        <v>4307</v>
      </c>
    </row>
    <row r="75" ht="25.5">
      <c r="A75" s="1" t="s">
        <v>659</v>
      </c>
      <c r="B75" s="1">
        <v>17</v>
      </c>
      <c r="C75" s="26" t="s">
        <v>3989</v>
      </c>
      <c r="D75" t="s">
        <v>661</v>
      </c>
      <c r="E75" s="27" t="s">
        <v>3990</v>
      </c>
      <c r="F75" s="28" t="s">
        <v>683</v>
      </c>
      <c r="G75" s="29">
        <v>2</v>
      </c>
      <c r="H75" s="28">
        <v>0</v>
      </c>
      <c r="I75" s="30">
        <f>ROUND(G75*H75,P4)</f>
        <v>0</v>
      </c>
      <c r="L75" s="31">
        <v>0</v>
      </c>
      <c r="M75" s="24">
        <f>ROUND(G75*L75,P4)</f>
        <v>0</v>
      </c>
      <c r="N75" s="25" t="s">
        <v>4305</v>
      </c>
      <c r="O75" s="32">
        <f>M75*AA75</f>
        <v>0</v>
      </c>
      <c r="P75" s="1">
        <v>3</v>
      </c>
      <c r="AA75" s="1">
        <f>IF(P75=1,$O$3,IF(P75=2,$O$4,$O$5))</f>
        <v>0</v>
      </c>
    </row>
    <row r="76">
      <c r="A76" s="1" t="s">
        <v>664</v>
      </c>
      <c r="E76" s="27" t="s">
        <v>661</v>
      </c>
    </row>
    <row r="77" ht="38.25">
      <c r="A77" s="1" t="s">
        <v>665</v>
      </c>
      <c r="E77" s="33" t="s">
        <v>4313</v>
      </c>
    </row>
    <row r="78">
      <c r="A78" s="1" t="s">
        <v>666</v>
      </c>
      <c r="E78" s="27" t="s">
        <v>4307</v>
      </c>
    </row>
    <row r="79">
      <c r="A79" s="1" t="s">
        <v>659</v>
      </c>
      <c r="B79" s="1">
        <v>18</v>
      </c>
      <c r="C79" s="26" t="s">
        <v>4425</v>
      </c>
      <c r="D79" t="s">
        <v>661</v>
      </c>
      <c r="E79" s="27" t="s">
        <v>4426</v>
      </c>
      <c r="F79" s="28" t="s">
        <v>683</v>
      </c>
      <c r="G79" s="29">
        <v>2</v>
      </c>
      <c r="H79" s="28">
        <v>0</v>
      </c>
      <c r="I79" s="30">
        <f>ROUND(G79*H79,P4)</f>
        <v>0</v>
      </c>
      <c r="L79" s="31">
        <v>0</v>
      </c>
      <c r="M79" s="24">
        <f>ROUND(G79*L79,P4)</f>
        <v>0</v>
      </c>
      <c r="N79" s="25" t="s">
        <v>4305</v>
      </c>
      <c r="O79" s="32">
        <f>M79*AA79</f>
        <v>0</v>
      </c>
      <c r="P79" s="1">
        <v>3</v>
      </c>
      <c r="AA79" s="1">
        <f>IF(P79=1,$O$3,IF(P79=2,$O$4,$O$5))</f>
        <v>0</v>
      </c>
    </row>
    <row r="80">
      <c r="A80" s="1" t="s">
        <v>664</v>
      </c>
      <c r="E80" s="27" t="s">
        <v>661</v>
      </c>
    </row>
    <row r="81" ht="38.25">
      <c r="A81" s="1" t="s">
        <v>665</v>
      </c>
      <c r="E81" s="33" t="s">
        <v>4313</v>
      </c>
    </row>
    <row r="82">
      <c r="A82" s="1" t="s">
        <v>666</v>
      </c>
      <c r="E82" s="27" t="s">
        <v>4307</v>
      </c>
    </row>
    <row r="83">
      <c r="A83" s="1" t="s">
        <v>659</v>
      </c>
      <c r="B83" s="1">
        <v>19</v>
      </c>
      <c r="C83" s="26" t="s">
        <v>4140</v>
      </c>
      <c r="D83" t="s">
        <v>661</v>
      </c>
      <c r="E83" s="27" t="s">
        <v>4141</v>
      </c>
      <c r="F83" s="28" t="s">
        <v>868</v>
      </c>
      <c r="G83" s="29">
        <v>160</v>
      </c>
      <c r="H83" s="28">
        <v>0</v>
      </c>
      <c r="I83" s="30">
        <f>ROUND(G83*H83,P4)</f>
        <v>0</v>
      </c>
      <c r="L83" s="31">
        <v>0</v>
      </c>
      <c r="M83" s="24">
        <f>ROUND(G83*L83,P4)</f>
        <v>0</v>
      </c>
      <c r="N83" s="25" t="s">
        <v>4305</v>
      </c>
      <c r="O83" s="32">
        <f>M83*AA83</f>
        <v>0</v>
      </c>
      <c r="P83" s="1">
        <v>3</v>
      </c>
      <c r="AA83" s="1">
        <f>IF(P83=1,$O$3,IF(P83=2,$O$4,$O$5))</f>
        <v>0</v>
      </c>
    </row>
    <row r="84">
      <c r="A84" s="1" t="s">
        <v>664</v>
      </c>
      <c r="E84" s="27" t="s">
        <v>661</v>
      </c>
    </row>
    <row r="85" ht="38.25">
      <c r="A85" s="1" t="s">
        <v>665</v>
      </c>
      <c r="E85" s="33" t="s">
        <v>4427</v>
      </c>
    </row>
    <row r="86">
      <c r="A86" s="1" t="s">
        <v>666</v>
      </c>
      <c r="E86" s="27" t="s">
        <v>4307</v>
      </c>
    </row>
    <row r="87">
      <c r="A87" s="1" t="s">
        <v>659</v>
      </c>
      <c r="B87" s="1">
        <v>20</v>
      </c>
      <c r="C87" s="26" t="s">
        <v>1973</v>
      </c>
      <c r="D87" t="s">
        <v>661</v>
      </c>
      <c r="E87" s="27" t="s">
        <v>1974</v>
      </c>
      <c r="F87" s="28" t="s">
        <v>868</v>
      </c>
      <c r="G87" s="29">
        <v>200</v>
      </c>
      <c r="H87" s="28">
        <v>0</v>
      </c>
      <c r="I87" s="30">
        <f>ROUND(G87*H87,P4)</f>
        <v>0</v>
      </c>
      <c r="L87" s="31">
        <v>0</v>
      </c>
      <c r="M87" s="24">
        <f>ROUND(G87*L87,P4)</f>
        <v>0</v>
      </c>
      <c r="N87" s="25" t="s">
        <v>4305</v>
      </c>
      <c r="O87" s="32">
        <f>M87*AA87</f>
        <v>0</v>
      </c>
      <c r="P87" s="1">
        <v>3</v>
      </c>
      <c r="AA87" s="1">
        <f>IF(P87=1,$O$3,IF(P87=2,$O$4,$O$5))</f>
        <v>0</v>
      </c>
    </row>
    <row r="88">
      <c r="A88" s="1" t="s">
        <v>664</v>
      </c>
      <c r="E88" s="27" t="s">
        <v>661</v>
      </c>
    </row>
    <row r="89" ht="38.25">
      <c r="A89" s="1" t="s">
        <v>665</v>
      </c>
      <c r="E89" s="33" t="s">
        <v>4352</v>
      </c>
    </row>
    <row r="90">
      <c r="A90" s="1" t="s">
        <v>666</v>
      </c>
      <c r="E90" s="27" t="s">
        <v>4307</v>
      </c>
    </row>
    <row r="91">
      <c r="A91" s="1" t="s">
        <v>659</v>
      </c>
      <c r="B91" s="1">
        <v>21</v>
      </c>
      <c r="C91" s="26" t="s">
        <v>1977</v>
      </c>
      <c r="D91" t="s">
        <v>661</v>
      </c>
      <c r="E91" s="27" t="s">
        <v>1978</v>
      </c>
      <c r="F91" s="28" t="s">
        <v>868</v>
      </c>
      <c r="G91" s="29">
        <v>8</v>
      </c>
      <c r="H91" s="28">
        <v>0</v>
      </c>
      <c r="I91" s="30">
        <f>ROUND(G91*H91,P4)</f>
        <v>0</v>
      </c>
      <c r="L91" s="31">
        <v>0</v>
      </c>
      <c r="M91" s="24">
        <f>ROUND(G91*L91,P4)</f>
        <v>0</v>
      </c>
      <c r="N91" s="25" t="s">
        <v>4305</v>
      </c>
      <c r="O91" s="32">
        <f>M91*AA91</f>
        <v>0</v>
      </c>
      <c r="P91" s="1">
        <v>3</v>
      </c>
      <c r="AA91" s="1">
        <f>IF(P91=1,$O$3,IF(P91=2,$O$4,$O$5))</f>
        <v>0</v>
      </c>
    </row>
    <row r="92">
      <c r="A92" s="1" t="s">
        <v>664</v>
      </c>
      <c r="E92" s="27" t="s">
        <v>661</v>
      </c>
    </row>
    <row r="93" ht="38.25">
      <c r="A93" s="1" t="s">
        <v>665</v>
      </c>
      <c r="E93" s="33" t="s">
        <v>4354</v>
      </c>
    </row>
    <row r="94">
      <c r="A94" s="1" t="s">
        <v>666</v>
      </c>
      <c r="E94" s="27" t="s">
        <v>4307</v>
      </c>
    </row>
    <row r="95">
      <c r="A95" s="1" t="s">
        <v>656</v>
      </c>
      <c r="C95" s="22" t="s">
        <v>894</v>
      </c>
      <c r="E95" s="23" t="s">
        <v>2900</v>
      </c>
      <c r="L95" s="24">
        <f>SUMIFS(L96:L115,A96:A115,"P")</f>
        <v>0</v>
      </c>
      <c r="M95" s="24">
        <f>SUMIFS(M96:M115,A96:A115,"P")</f>
        <v>0</v>
      </c>
      <c r="N95" s="25"/>
    </row>
    <row r="96" ht="25.5">
      <c r="A96" s="1" t="s">
        <v>659</v>
      </c>
      <c r="B96" s="1">
        <v>22</v>
      </c>
      <c r="C96" s="26" t="s">
        <v>1867</v>
      </c>
      <c r="D96" t="s">
        <v>897</v>
      </c>
      <c r="E96" s="27" t="s">
        <v>1868</v>
      </c>
      <c r="F96" s="28" t="s">
        <v>899</v>
      </c>
      <c r="G96" s="29">
        <v>1.2</v>
      </c>
      <c r="H96" s="28">
        <v>0</v>
      </c>
      <c r="I96" s="30">
        <f>ROUND(G96*H96,P4)</f>
        <v>0</v>
      </c>
      <c r="L96" s="31">
        <v>0</v>
      </c>
      <c r="M96" s="24">
        <f>ROUND(G96*L96,P4)</f>
        <v>0</v>
      </c>
      <c r="N96" s="25" t="s">
        <v>4305</v>
      </c>
      <c r="O96" s="32">
        <f>M96*AA96</f>
        <v>0</v>
      </c>
      <c r="P96" s="1">
        <v>3</v>
      </c>
      <c r="AA96" s="1">
        <f>IF(P96=1,$O$3,IF(P96=2,$O$4,$O$5))</f>
        <v>0</v>
      </c>
    </row>
    <row r="97" ht="25.5">
      <c r="A97" s="1" t="s">
        <v>664</v>
      </c>
      <c r="E97" s="27" t="s">
        <v>1869</v>
      </c>
    </row>
    <row r="98" ht="38.25">
      <c r="A98" s="1" t="s">
        <v>665</v>
      </c>
      <c r="E98" s="33" t="s">
        <v>4378</v>
      </c>
    </row>
    <row r="99" ht="153">
      <c r="A99" s="1" t="s">
        <v>666</v>
      </c>
      <c r="E99" s="27" t="s">
        <v>907</v>
      </c>
    </row>
    <row r="100" ht="38.25">
      <c r="A100" s="1" t="s">
        <v>659</v>
      </c>
      <c r="B100" s="1">
        <v>23</v>
      </c>
      <c r="C100" s="26" t="s">
        <v>903</v>
      </c>
      <c r="D100" t="s">
        <v>897</v>
      </c>
      <c r="E100" s="27" t="s">
        <v>904</v>
      </c>
      <c r="F100" s="28" t="s">
        <v>899</v>
      </c>
      <c r="G100" s="29">
        <v>0.040000000000000001</v>
      </c>
      <c r="H100" s="28">
        <v>0</v>
      </c>
      <c r="I100" s="30">
        <f>ROUND(G100*H100,P4)</f>
        <v>0</v>
      </c>
      <c r="L100" s="31">
        <v>0</v>
      </c>
      <c r="M100" s="24">
        <f>ROUND(G100*L100,P4)</f>
        <v>0</v>
      </c>
      <c r="N100" s="25" t="s">
        <v>4305</v>
      </c>
      <c r="O100" s="32">
        <f>M100*AA100</f>
        <v>0</v>
      </c>
      <c r="P100" s="1">
        <v>3</v>
      </c>
      <c r="AA100" s="1">
        <f>IF(P100=1,$O$3,IF(P100=2,$O$4,$O$5))</f>
        <v>0</v>
      </c>
    </row>
    <row r="101" ht="38.25">
      <c r="A101" s="1" t="s">
        <v>664</v>
      </c>
      <c r="E101" s="27" t="s">
        <v>905</v>
      </c>
    </row>
    <row r="102" ht="38.25">
      <c r="A102" s="1" t="s">
        <v>665</v>
      </c>
      <c r="E102" s="33" t="s">
        <v>4379</v>
      </c>
    </row>
    <row r="103" ht="153">
      <c r="A103" s="1" t="s">
        <v>666</v>
      </c>
      <c r="E103" s="27" t="s">
        <v>907</v>
      </c>
    </row>
    <row r="104" ht="25.5">
      <c r="A104" s="1" t="s">
        <v>659</v>
      </c>
      <c r="B104" s="1">
        <v>24</v>
      </c>
      <c r="C104" s="26" t="s">
        <v>3806</v>
      </c>
      <c r="D104" t="s">
        <v>897</v>
      </c>
      <c r="E104" s="27" t="s">
        <v>3807</v>
      </c>
      <c r="F104" s="28" t="s">
        <v>899</v>
      </c>
      <c r="G104" s="29">
        <v>0.012</v>
      </c>
      <c r="H104" s="28">
        <v>0</v>
      </c>
      <c r="I104" s="30">
        <f>ROUND(G104*H104,P4)</f>
        <v>0</v>
      </c>
      <c r="L104" s="31">
        <v>0</v>
      </c>
      <c r="M104" s="24">
        <f>ROUND(G104*L104,P4)</f>
        <v>0</v>
      </c>
      <c r="N104" s="25" t="s">
        <v>4305</v>
      </c>
      <c r="O104" s="32">
        <f>M104*AA104</f>
        <v>0</v>
      </c>
      <c r="P104" s="1">
        <v>3</v>
      </c>
      <c r="AA104" s="1">
        <f>IF(P104=1,$O$3,IF(P104=2,$O$4,$O$5))</f>
        <v>0</v>
      </c>
    </row>
    <row r="105" ht="25.5">
      <c r="A105" s="1" t="s">
        <v>664</v>
      </c>
      <c r="E105" s="27" t="s">
        <v>3808</v>
      </c>
    </row>
    <row r="106" ht="38.25">
      <c r="A106" s="1" t="s">
        <v>665</v>
      </c>
      <c r="E106" s="33" t="s">
        <v>4380</v>
      </c>
    </row>
    <row r="107" ht="153">
      <c r="A107" s="1" t="s">
        <v>666</v>
      </c>
      <c r="E107" s="27" t="s">
        <v>902</v>
      </c>
    </row>
    <row r="108" ht="25.5">
      <c r="A108" s="1" t="s">
        <v>659</v>
      </c>
      <c r="B108" s="1">
        <v>25</v>
      </c>
      <c r="C108" s="26" t="s">
        <v>3809</v>
      </c>
      <c r="D108" t="s">
        <v>897</v>
      </c>
      <c r="E108" s="27" t="s">
        <v>3810</v>
      </c>
      <c r="F108" s="28" t="s">
        <v>899</v>
      </c>
      <c r="G108" s="29">
        <v>0.02</v>
      </c>
      <c r="H108" s="28">
        <v>0</v>
      </c>
      <c r="I108" s="30">
        <f>ROUND(G108*H108,P4)</f>
        <v>0</v>
      </c>
      <c r="L108" s="31">
        <v>0</v>
      </c>
      <c r="M108" s="24">
        <f>ROUND(G108*L108,P4)</f>
        <v>0</v>
      </c>
      <c r="N108" s="25" t="s">
        <v>4305</v>
      </c>
      <c r="O108" s="32">
        <f>M108*AA108</f>
        <v>0</v>
      </c>
      <c r="P108" s="1">
        <v>3</v>
      </c>
      <c r="AA108" s="1">
        <f>IF(P108=1,$O$3,IF(P108=2,$O$4,$O$5))</f>
        <v>0</v>
      </c>
    </row>
    <row r="109" ht="25.5">
      <c r="A109" s="1" t="s">
        <v>664</v>
      </c>
      <c r="E109" s="27" t="s">
        <v>3811</v>
      </c>
    </row>
    <row r="110" ht="38.25">
      <c r="A110" s="1" t="s">
        <v>665</v>
      </c>
      <c r="E110" s="33" t="s">
        <v>4381</v>
      </c>
    </row>
    <row r="111" ht="153">
      <c r="A111" s="1" t="s">
        <v>666</v>
      </c>
      <c r="E111" s="27" t="s">
        <v>902</v>
      </c>
    </row>
    <row r="112" ht="25.5">
      <c r="A112" s="1" t="s">
        <v>659</v>
      </c>
      <c r="B112" s="1">
        <v>26</v>
      </c>
      <c r="C112" s="26" t="s">
        <v>916</v>
      </c>
      <c r="D112" t="s">
        <v>897</v>
      </c>
      <c r="E112" s="27" t="s">
        <v>917</v>
      </c>
      <c r="F112" s="28" t="s">
        <v>899</v>
      </c>
      <c r="G112" s="29">
        <v>0.02</v>
      </c>
      <c r="H112" s="28">
        <v>0</v>
      </c>
      <c r="I112" s="30">
        <f>ROUND(G112*H112,P4)</f>
        <v>0</v>
      </c>
      <c r="L112" s="31">
        <v>0</v>
      </c>
      <c r="M112" s="24">
        <f>ROUND(G112*L112,P4)</f>
        <v>0</v>
      </c>
      <c r="N112" s="25" t="s">
        <v>4305</v>
      </c>
      <c r="O112" s="32">
        <f>M112*AA112</f>
        <v>0</v>
      </c>
      <c r="P112" s="1">
        <v>3</v>
      </c>
      <c r="AA112" s="1">
        <f>IF(P112=1,$O$3,IF(P112=2,$O$4,$O$5))</f>
        <v>0</v>
      </c>
    </row>
    <row r="113" ht="38.25">
      <c r="A113" s="1" t="s">
        <v>664</v>
      </c>
      <c r="E113" s="27" t="s">
        <v>914</v>
      </c>
    </row>
    <row r="114" ht="38.25">
      <c r="A114" s="1" t="s">
        <v>665</v>
      </c>
      <c r="E114" s="33" t="s">
        <v>4381</v>
      </c>
    </row>
    <row r="115" ht="153">
      <c r="A115" s="1" t="s">
        <v>666</v>
      </c>
      <c r="E115" s="27" t="s">
        <v>902</v>
      </c>
    </row>
    <row r="116">
      <c r="A116" s="1" t="s">
        <v>656</v>
      </c>
      <c r="C116" s="22" t="s">
        <v>1199</v>
      </c>
      <c r="E116" s="23" t="s">
        <v>2906</v>
      </c>
      <c r="L116" s="24">
        <f>SUMIFS(L117:L120,A117:A120,"P")</f>
        <v>0</v>
      </c>
      <c r="M116" s="24">
        <f>SUMIFS(M117:M120,A117:A120,"P")</f>
        <v>0</v>
      </c>
      <c r="N116" s="25"/>
    </row>
    <row r="117">
      <c r="A117" s="1" t="s">
        <v>659</v>
      </c>
      <c r="B117" s="1">
        <v>27</v>
      </c>
      <c r="C117" s="26" t="s">
        <v>4428</v>
      </c>
      <c r="D117" t="s">
        <v>661</v>
      </c>
      <c r="E117" s="27" t="s">
        <v>4383</v>
      </c>
      <c r="F117" s="28" t="s">
        <v>683</v>
      </c>
      <c r="G117" s="29">
        <v>1</v>
      </c>
      <c r="H117" s="28">
        <v>0</v>
      </c>
      <c r="I117" s="30">
        <f>ROUND(G117*H117,P4)</f>
        <v>0</v>
      </c>
      <c r="L117" s="31">
        <v>0</v>
      </c>
      <c r="M117" s="24">
        <f>ROUND(G117*L117,P4)</f>
        <v>0</v>
      </c>
      <c r="N117" s="25" t="s">
        <v>4429</v>
      </c>
      <c r="O117" s="32">
        <f>M117*AA117</f>
        <v>0</v>
      </c>
      <c r="P117" s="1">
        <v>3</v>
      </c>
      <c r="AA117" s="1">
        <f>IF(P117=1,$O$3,IF(P117=2,$O$4,$O$5))</f>
        <v>0</v>
      </c>
    </row>
    <row r="118">
      <c r="A118" s="1" t="s">
        <v>664</v>
      </c>
      <c r="E118" s="27" t="s">
        <v>661</v>
      </c>
    </row>
    <row r="119" ht="38.25">
      <c r="A119" s="1" t="s">
        <v>665</v>
      </c>
      <c r="E119" s="33" t="s">
        <v>4351</v>
      </c>
    </row>
    <row r="120">
      <c r="A120" s="1" t="s">
        <v>666</v>
      </c>
      <c r="E120" s="27" t="s">
        <v>4384</v>
      </c>
    </row>
  </sheetData>
  <sheetProtection sheet="1" objects="1" scenarios="1" spinCount="100000" saltValue="JoVfh+LymXXGYkmTD+s+w/hF9qm58OnWB9fjFrHyuRsG6KMyLMbpv2sw69yzJFy2F7zQad8a7LVc2c6X0DUhBQ==" hashValue="uH90ZCzuZNU/ossEW30F3PnDETQnyei2DM9/LZ0C0kzZHmpKweK4WPpF+fE6ibQdlwQFzZETJ0rEic0KLd9q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4430</v>
      </c>
      <c r="E8" s="23" t="s">
        <v>181</v>
      </c>
      <c r="L8" s="24">
        <f>L9+L26+L47+L92+L129+L138</f>
        <v>0</v>
      </c>
      <c r="M8" s="24">
        <f>M9+M26+M47+M92+M129+M138</f>
        <v>0</v>
      </c>
      <c r="N8" s="25"/>
    </row>
    <row r="9">
      <c r="A9" s="1" t="s">
        <v>656</v>
      </c>
      <c r="C9" s="22" t="s">
        <v>2130</v>
      </c>
      <c r="E9" s="23" t="s">
        <v>4431</v>
      </c>
      <c r="L9" s="24">
        <f>SUMIFS(L10:L25,A10:A25,"P")</f>
        <v>0</v>
      </c>
      <c r="M9" s="24">
        <f>SUMIFS(M10:M25,A10:A25,"P")</f>
        <v>0</v>
      </c>
      <c r="N9" s="25"/>
    </row>
    <row r="10" ht="25.5">
      <c r="A10" s="1" t="s">
        <v>659</v>
      </c>
      <c r="B10" s="1">
        <v>1</v>
      </c>
      <c r="C10" s="26" t="s">
        <v>4432</v>
      </c>
      <c r="D10" t="s">
        <v>661</v>
      </c>
      <c r="E10" s="27" t="s">
        <v>4433</v>
      </c>
      <c r="F10" s="28" t="s">
        <v>670</v>
      </c>
      <c r="G10" s="29">
        <v>10</v>
      </c>
      <c r="H10" s="28">
        <v>0</v>
      </c>
      <c r="I10" s="30">
        <f>ROUND(G10*H10,P4)</f>
        <v>0</v>
      </c>
      <c r="L10" s="31">
        <v>0</v>
      </c>
      <c r="M10" s="24">
        <f>ROUND(G10*L10,P4)</f>
        <v>0</v>
      </c>
      <c r="N10" s="25" t="s">
        <v>4305</v>
      </c>
      <c r="O10" s="32">
        <f>M10*AA10</f>
        <v>0</v>
      </c>
      <c r="P10" s="1">
        <v>3</v>
      </c>
      <c r="AA10" s="1">
        <f>IF(P10=1,$O$3,IF(P10=2,$O$4,$O$5))</f>
        <v>0</v>
      </c>
    </row>
    <row r="11">
      <c r="A11" s="1" t="s">
        <v>664</v>
      </c>
      <c r="E11" s="27" t="s">
        <v>661</v>
      </c>
    </row>
    <row r="12" ht="38.25">
      <c r="A12" s="1" t="s">
        <v>665</v>
      </c>
      <c r="E12" s="33" t="s">
        <v>4434</v>
      </c>
    </row>
    <row r="13" ht="25.5">
      <c r="A13" s="1" t="s">
        <v>666</v>
      </c>
      <c r="E13" s="27" t="s">
        <v>4435</v>
      </c>
    </row>
    <row r="14" ht="25.5">
      <c r="A14" s="1" t="s">
        <v>659</v>
      </c>
      <c r="B14" s="1">
        <v>2</v>
      </c>
      <c r="C14" s="26" t="s">
        <v>4436</v>
      </c>
      <c r="D14" t="s">
        <v>661</v>
      </c>
      <c r="E14" s="27" t="s">
        <v>4437</v>
      </c>
      <c r="F14" s="28" t="s">
        <v>670</v>
      </c>
      <c r="G14" s="29">
        <v>30</v>
      </c>
      <c r="H14" s="28">
        <v>0</v>
      </c>
      <c r="I14" s="30">
        <f>ROUND(G14*H14,P4)</f>
        <v>0</v>
      </c>
      <c r="L14" s="31">
        <v>0</v>
      </c>
      <c r="M14" s="24">
        <f>ROUND(G14*L14,P4)</f>
        <v>0</v>
      </c>
      <c r="N14" s="25" t="s">
        <v>4305</v>
      </c>
      <c r="O14" s="32">
        <f>M14*AA14</f>
        <v>0</v>
      </c>
      <c r="P14" s="1">
        <v>3</v>
      </c>
      <c r="AA14" s="1">
        <f>IF(P14=1,$O$3,IF(P14=2,$O$4,$O$5))</f>
        <v>0</v>
      </c>
    </row>
    <row r="15">
      <c r="A15" s="1" t="s">
        <v>664</v>
      </c>
      <c r="E15" s="27" t="s">
        <v>661</v>
      </c>
    </row>
    <row r="16" ht="38.25">
      <c r="A16" s="1" t="s">
        <v>665</v>
      </c>
      <c r="E16" s="33" t="s">
        <v>4407</v>
      </c>
    </row>
    <row r="17" ht="25.5">
      <c r="A17" s="1" t="s">
        <v>666</v>
      </c>
      <c r="E17" s="27" t="s">
        <v>4435</v>
      </c>
    </row>
    <row r="18">
      <c r="A18" s="1" t="s">
        <v>659</v>
      </c>
      <c r="B18" s="1">
        <v>3</v>
      </c>
      <c r="C18" s="26" t="s">
        <v>4414</v>
      </c>
      <c r="D18" t="s">
        <v>661</v>
      </c>
      <c r="E18" s="27" t="s">
        <v>4438</v>
      </c>
      <c r="F18" s="28" t="s">
        <v>670</v>
      </c>
      <c r="G18" s="29">
        <v>200</v>
      </c>
      <c r="H18" s="28">
        <v>0</v>
      </c>
      <c r="I18" s="30">
        <f>ROUND(G18*H18,P4)</f>
        <v>0</v>
      </c>
      <c r="L18" s="31">
        <v>0</v>
      </c>
      <c r="M18" s="24">
        <f>ROUND(G18*L18,P4)</f>
        <v>0</v>
      </c>
      <c r="N18" s="25" t="s">
        <v>4439</v>
      </c>
      <c r="O18" s="32">
        <f>M18*AA18</f>
        <v>0</v>
      </c>
      <c r="P18" s="1">
        <v>3</v>
      </c>
      <c r="AA18" s="1">
        <f>IF(P18=1,$O$3,IF(P18=2,$O$4,$O$5))</f>
        <v>0</v>
      </c>
    </row>
    <row r="19">
      <c r="A19" s="1" t="s">
        <v>664</v>
      </c>
      <c r="E19" s="27" t="s">
        <v>661</v>
      </c>
    </row>
    <row r="20" ht="38.25">
      <c r="A20" s="1" t="s">
        <v>665</v>
      </c>
      <c r="E20" s="33" t="s">
        <v>4352</v>
      </c>
    </row>
    <row r="21" ht="25.5">
      <c r="A21" s="1" t="s">
        <v>666</v>
      </c>
      <c r="E21" s="27" t="s">
        <v>4440</v>
      </c>
    </row>
    <row r="22">
      <c r="A22" s="1" t="s">
        <v>659</v>
      </c>
      <c r="B22" s="1">
        <v>4</v>
      </c>
      <c r="C22" s="26" t="s">
        <v>4419</v>
      </c>
      <c r="D22" t="s">
        <v>661</v>
      </c>
      <c r="E22" s="27" t="s">
        <v>4441</v>
      </c>
      <c r="F22" s="28" t="s">
        <v>4442</v>
      </c>
      <c r="G22" s="29">
        <v>1</v>
      </c>
      <c r="H22" s="28">
        <v>0</v>
      </c>
      <c r="I22" s="30">
        <f>ROUND(G22*H22,P4)</f>
        <v>0</v>
      </c>
      <c r="L22" s="31">
        <v>0</v>
      </c>
      <c r="M22" s="24">
        <f>ROUND(G22*L22,P4)</f>
        <v>0</v>
      </c>
      <c r="N22" s="25" t="s">
        <v>4443</v>
      </c>
      <c r="O22" s="32">
        <f>M22*AA22</f>
        <v>0</v>
      </c>
      <c r="P22" s="1">
        <v>3</v>
      </c>
      <c r="AA22" s="1">
        <f>IF(P22=1,$O$3,IF(P22=2,$O$4,$O$5))</f>
        <v>0</v>
      </c>
    </row>
    <row r="23">
      <c r="A23" s="1" t="s">
        <v>664</v>
      </c>
      <c r="E23" s="27" t="s">
        <v>661</v>
      </c>
    </row>
    <row r="24" ht="38.25">
      <c r="A24" s="1" t="s">
        <v>665</v>
      </c>
      <c r="E24" s="33" t="s">
        <v>4351</v>
      </c>
    </row>
    <row r="25" ht="25.5">
      <c r="A25" s="1" t="s">
        <v>666</v>
      </c>
      <c r="E25" s="27" t="s">
        <v>4440</v>
      </c>
    </row>
    <row r="26">
      <c r="A26" s="1" t="s">
        <v>656</v>
      </c>
      <c r="C26" s="22" t="s">
        <v>679</v>
      </c>
      <c r="E26" s="23" t="s">
        <v>4444</v>
      </c>
      <c r="L26" s="24">
        <f>SUMIFS(L27:L46,A27:A46,"P")</f>
        <v>0</v>
      </c>
      <c r="M26" s="24">
        <f>SUMIFS(M27:M46,A27:A46,"P")</f>
        <v>0</v>
      </c>
      <c r="N26" s="25"/>
    </row>
    <row r="27">
      <c r="A27" s="1" t="s">
        <v>659</v>
      </c>
      <c r="B27" s="1">
        <v>5</v>
      </c>
      <c r="C27" s="26" t="s">
        <v>4445</v>
      </c>
      <c r="D27" t="s">
        <v>661</v>
      </c>
      <c r="E27" s="27" t="s">
        <v>4446</v>
      </c>
      <c r="F27" s="28" t="s">
        <v>683</v>
      </c>
      <c r="G27" s="29">
        <v>2</v>
      </c>
      <c r="H27" s="28">
        <v>0</v>
      </c>
      <c r="I27" s="30">
        <f>ROUND(G27*H27,P4)</f>
        <v>0</v>
      </c>
      <c r="L27" s="31">
        <v>0</v>
      </c>
      <c r="M27" s="24">
        <f>ROUND(G27*L27,P4)</f>
        <v>0</v>
      </c>
      <c r="N27" s="25" t="s">
        <v>4305</v>
      </c>
      <c r="O27" s="32">
        <f>M27*AA27</f>
        <v>0</v>
      </c>
      <c r="P27" s="1">
        <v>3</v>
      </c>
      <c r="AA27" s="1">
        <f>IF(P27=1,$O$3,IF(P27=2,$O$4,$O$5))</f>
        <v>0</v>
      </c>
    </row>
    <row r="28">
      <c r="A28" s="1" t="s">
        <v>664</v>
      </c>
      <c r="E28" s="27" t="s">
        <v>661</v>
      </c>
    </row>
    <row r="29" ht="38.25">
      <c r="A29" s="1" t="s">
        <v>665</v>
      </c>
      <c r="E29" s="33" t="s">
        <v>4313</v>
      </c>
    </row>
    <row r="30">
      <c r="A30" s="1" t="s">
        <v>666</v>
      </c>
      <c r="E30" s="27" t="s">
        <v>4307</v>
      </c>
    </row>
    <row r="31" ht="25.5">
      <c r="A31" s="1" t="s">
        <v>659</v>
      </c>
      <c r="B31" s="1">
        <v>6</v>
      </c>
      <c r="C31" s="26" t="s">
        <v>4447</v>
      </c>
      <c r="D31" t="s">
        <v>661</v>
      </c>
      <c r="E31" s="27" t="s">
        <v>4448</v>
      </c>
      <c r="F31" s="28" t="s">
        <v>683</v>
      </c>
      <c r="G31" s="29">
        <v>4</v>
      </c>
      <c r="H31" s="28">
        <v>0</v>
      </c>
      <c r="I31" s="30">
        <f>ROUND(G31*H31,P4)</f>
        <v>0</v>
      </c>
      <c r="L31" s="31">
        <v>0</v>
      </c>
      <c r="M31" s="24">
        <f>ROUND(G31*L31,P4)</f>
        <v>0</v>
      </c>
      <c r="N31" s="25" t="s">
        <v>4305</v>
      </c>
      <c r="O31" s="32">
        <f>M31*AA31</f>
        <v>0</v>
      </c>
      <c r="P31" s="1">
        <v>3</v>
      </c>
      <c r="AA31" s="1">
        <f>IF(P31=1,$O$3,IF(P31=2,$O$4,$O$5))</f>
        <v>0</v>
      </c>
    </row>
    <row r="32">
      <c r="A32" s="1" t="s">
        <v>664</v>
      </c>
      <c r="E32" s="27" t="s">
        <v>661</v>
      </c>
    </row>
    <row r="33" ht="38.25">
      <c r="A33" s="1" t="s">
        <v>665</v>
      </c>
      <c r="E33" s="33" t="s">
        <v>4310</v>
      </c>
    </row>
    <row r="34">
      <c r="A34" s="1" t="s">
        <v>666</v>
      </c>
      <c r="E34" s="27" t="s">
        <v>4307</v>
      </c>
    </row>
    <row r="35" ht="38.25">
      <c r="A35" s="1" t="s">
        <v>659</v>
      </c>
      <c r="B35" s="1">
        <v>7</v>
      </c>
      <c r="C35" s="26" t="s">
        <v>4449</v>
      </c>
      <c r="D35" t="s">
        <v>661</v>
      </c>
      <c r="E35" s="27" t="s">
        <v>4450</v>
      </c>
      <c r="F35" s="28" t="s">
        <v>683</v>
      </c>
      <c r="G35" s="29">
        <v>7</v>
      </c>
      <c r="H35" s="28">
        <v>0</v>
      </c>
      <c r="I35" s="30">
        <f>ROUND(G35*H35,P4)</f>
        <v>0</v>
      </c>
      <c r="L35" s="31">
        <v>0</v>
      </c>
      <c r="M35" s="24">
        <f>ROUND(G35*L35,P4)</f>
        <v>0</v>
      </c>
      <c r="N35" s="25" t="s">
        <v>4305</v>
      </c>
      <c r="O35" s="32">
        <f>M35*AA35</f>
        <v>0</v>
      </c>
      <c r="P35" s="1">
        <v>3</v>
      </c>
      <c r="AA35" s="1">
        <f>IF(P35=1,$O$3,IF(P35=2,$O$4,$O$5))</f>
        <v>0</v>
      </c>
    </row>
    <row r="36">
      <c r="A36" s="1" t="s">
        <v>664</v>
      </c>
      <c r="E36" s="27" t="s">
        <v>661</v>
      </c>
    </row>
    <row r="37" ht="38.25">
      <c r="A37" s="1" t="s">
        <v>665</v>
      </c>
      <c r="E37" s="33" t="s">
        <v>4451</v>
      </c>
    </row>
    <row r="38">
      <c r="A38" s="1" t="s">
        <v>666</v>
      </c>
      <c r="E38" s="27" t="s">
        <v>4307</v>
      </c>
    </row>
    <row r="39" ht="25.5">
      <c r="A39" s="1" t="s">
        <v>659</v>
      </c>
      <c r="B39" s="1">
        <v>8</v>
      </c>
      <c r="C39" s="26" t="s">
        <v>4452</v>
      </c>
      <c r="D39" t="s">
        <v>661</v>
      </c>
      <c r="E39" s="27" t="s">
        <v>4453</v>
      </c>
      <c r="F39" s="28" t="s">
        <v>683</v>
      </c>
      <c r="G39" s="29">
        <v>1</v>
      </c>
      <c r="H39" s="28">
        <v>0</v>
      </c>
      <c r="I39" s="30">
        <f>ROUND(G39*H39,P4)</f>
        <v>0</v>
      </c>
      <c r="L39" s="31">
        <v>0</v>
      </c>
      <c r="M39" s="24">
        <f>ROUND(G39*L39,P4)</f>
        <v>0</v>
      </c>
      <c r="N39" s="25" t="s">
        <v>4305</v>
      </c>
      <c r="O39" s="32">
        <f>M39*AA39</f>
        <v>0</v>
      </c>
      <c r="P39" s="1">
        <v>3</v>
      </c>
      <c r="AA39" s="1">
        <f>IF(P39=1,$O$3,IF(P39=2,$O$4,$O$5))</f>
        <v>0</v>
      </c>
    </row>
    <row r="40">
      <c r="A40" s="1" t="s">
        <v>664</v>
      </c>
      <c r="E40" s="27" t="s">
        <v>661</v>
      </c>
    </row>
    <row r="41" ht="38.25">
      <c r="A41" s="1" t="s">
        <v>665</v>
      </c>
      <c r="E41" s="33" t="s">
        <v>4351</v>
      </c>
    </row>
    <row r="42">
      <c r="A42" s="1" t="s">
        <v>666</v>
      </c>
      <c r="E42" s="27" t="s">
        <v>4307</v>
      </c>
    </row>
    <row r="43">
      <c r="A43" s="1" t="s">
        <v>659</v>
      </c>
      <c r="B43" s="1">
        <v>9</v>
      </c>
      <c r="C43" s="26" t="s">
        <v>4454</v>
      </c>
      <c r="D43" t="s">
        <v>661</v>
      </c>
      <c r="E43" s="27" t="s">
        <v>4455</v>
      </c>
      <c r="F43" s="28" t="s">
        <v>683</v>
      </c>
      <c r="G43" s="29">
        <v>1</v>
      </c>
      <c r="H43" s="28">
        <v>0</v>
      </c>
      <c r="I43" s="30">
        <f>ROUND(G43*H43,P4)</f>
        <v>0</v>
      </c>
      <c r="L43" s="31">
        <v>0</v>
      </c>
      <c r="M43" s="24">
        <f>ROUND(G43*L43,P4)</f>
        <v>0</v>
      </c>
      <c r="N43" s="25" t="s">
        <v>4305</v>
      </c>
      <c r="O43" s="32">
        <f>M43*AA43</f>
        <v>0</v>
      </c>
      <c r="P43" s="1">
        <v>3</v>
      </c>
      <c r="AA43" s="1">
        <f>IF(P43=1,$O$3,IF(P43=2,$O$4,$O$5))</f>
        <v>0</v>
      </c>
    </row>
    <row r="44">
      <c r="A44" s="1" t="s">
        <v>664</v>
      </c>
      <c r="E44" s="27" t="s">
        <v>661</v>
      </c>
    </row>
    <row r="45" ht="38.25">
      <c r="A45" s="1" t="s">
        <v>665</v>
      </c>
      <c r="E45" s="33" t="s">
        <v>4351</v>
      </c>
    </row>
    <row r="46">
      <c r="A46" s="1" t="s">
        <v>666</v>
      </c>
      <c r="E46" s="27" t="s">
        <v>4307</v>
      </c>
    </row>
    <row r="47">
      <c r="A47" s="1" t="s">
        <v>656</v>
      </c>
      <c r="C47" s="22" t="s">
        <v>4349</v>
      </c>
      <c r="E47" s="23" t="s">
        <v>4456</v>
      </c>
      <c r="L47" s="24">
        <f>SUMIFS(L48:L91,A48:A91,"P")</f>
        <v>0</v>
      </c>
      <c r="M47" s="24">
        <f>SUMIFS(M48:M91,A48:A91,"P")</f>
        <v>0</v>
      </c>
      <c r="N47" s="25"/>
    </row>
    <row r="48">
      <c r="A48" s="1" t="s">
        <v>659</v>
      </c>
      <c r="B48" s="1">
        <v>10</v>
      </c>
      <c r="C48" s="26" t="s">
        <v>3337</v>
      </c>
      <c r="D48" t="s">
        <v>661</v>
      </c>
      <c r="E48" s="27" t="s">
        <v>3338</v>
      </c>
      <c r="F48" s="28" t="s">
        <v>670</v>
      </c>
      <c r="G48" s="29">
        <v>965</v>
      </c>
      <c r="H48" s="28">
        <v>0</v>
      </c>
      <c r="I48" s="30">
        <f>ROUND(G48*H48,P4)</f>
        <v>0</v>
      </c>
      <c r="L48" s="31">
        <v>0</v>
      </c>
      <c r="M48" s="24">
        <f>ROUND(G48*L48,P4)</f>
        <v>0</v>
      </c>
      <c r="N48" s="25" t="s">
        <v>4305</v>
      </c>
      <c r="O48" s="32">
        <f>M48*AA48</f>
        <v>0</v>
      </c>
      <c r="P48" s="1">
        <v>3</v>
      </c>
      <c r="AA48" s="1">
        <f>IF(P48=1,$O$3,IF(P48=2,$O$4,$O$5))</f>
        <v>0</v>
      </c>
    </row>
    <row r="49">
      <c r="A49" s="1" t="s">
        <v>664</v>
      </c>
      <c r="E49" s="27" t="s">
        <v>661</v>
      </c>
    </row>
    <row r="50" ht="38.25">
      <c r="A50" s="1" t="s">
        <v>665</v>
      </c>
      <c r="E50" s="33" t="s">
        <v>4457</v>
      </c>
    </row>
    <row r="51">
      <c r="A51" s="1" t="s">
        <v>666</v>
      </c>
      <c r="E51" s="27" t="s">
        <v>4307</v>
      </c>
    </row>
    <row r="52" ht="25.5">
      <c r="A52" s="1" t="s">
        <v>659</v>
      </c>
      <c r="B52" s="1">
        <v>11</v>
      </c>
      <c r="C52" s="26" t="s">
        <v>4458</v>
      </c>
      <c r="D52" t="s">
        <v>661</v>
      </c>
      <c r="E52" s="27" t="s">
        <v>4459</v>
      </c>
      <c r="F52" s="28" t="s">
        <v>670</v>
      </c>
      <c r="G52" s="29">
        <v>312</v>
      </c>
      <c r="H52" s="28">
        <v>0</v>
      </c>
      <c r="I52" s="30">
        <f>ROUND(G52*H52,P4)</f>
        <v>0</v>
      </c>
      <c r="L52" s="31">
        <v>0</v>
      </c>
      <c r="M52" s="24">
        <f>ROUND(G52*L52,P4)</f>
        <v>0</v>
      </c>
      <c r="N52" s="25" t="s">
        <v>4305</v>
      </c>
      <c r="O52" s="32">
        <f>M52*AA52</f>
        <v>0</v>
      </c>
      <c r="P52" s="1">
        <v>3</v>
      </c>
      <c r="AA52" s="1">
        <f>IF(P52=1,$O$3,IF(P52=2,$O$4,$O$5))</f>
        <v>0</v>
      </c>
    </row>
    <row r="53">
      <c r="A53" s="1" t="s">
        <v>664</v>
      </c>
      <c r="E53" s="27" t="s">
        <v>661</v>
      </c>
    </row>
    <row r="54" ht="38.25">
      <c r="A54" s="1" t="s">
        <v>665</v>
      </c>
      <c r="E54" s="33" t="s">
        <v>4460</v>
      </c>
    </row>
    <row r="55">
      <c r="A55" s="1" t="s">
        <v>666</v>
      </c>
      <c r="E55" s="27" t="s">
        <v>4307</v>
      </c>
    </row>
    <row r="56">
      <c r="A56" s="1" t="s">
        <v>659</v>
      </c>
      <c r="B56" s="1">
        <v>12</v>
      </c>
      <c r="C56" s="26" t="s">
        <v>965</v>
      </c>
      <c r="D56" t="s">
        <v>661</v>
      </c>
      <c r="E56" s="27" t="s">
        <v>966</v>
      </c>
      <c r="F56" s="28" t="s">
        <v>670</v>
      </c>
      <c r="G56" s="29">
        <v>393</v>
      </c>
      <c r="H56" s="28">
        <v>0</v>
      </c>
      <c r="I56" s="30">
        <f>ROUND(G56*H56,P4)</f>
        <v>0</v>
      </c>
      <c r="L56" s="31">
        <v>0</v>
      </c>
      <c r="M56" s="24">
        <f>ROUND(G56*L56,P4)</f>
        <v>0</v>
      </c>
      <c r="N56" s="25" t="s">
        <v>4305</v>
      </c>
      <c r="O56" s="32">
        <f>M56*AA56</f>
        <v>0</v>
      </c>
      <c r="P56" s="1">
        <v>3</v>
      </c>
      <c r="AA56" s="1">
        <f>IF(P56=1,$O$3,IF(P56=2,$O$4,$O$5))</f>
        <v>0</v>
      </c>
    </row>
    <row r="57">
      <c r="A57" s="1" t="s">
        <v>664</v>
      </c>
      <c r="E57" s="27" t="s">
        <v>661</v>
      </c>
    </row>
    <row r="58" ht="38.25">
      <c r="A58" s="1" t="s">
        <v>665</v>
      </c>
      <c r="E58" s="33" t="s">
        <v>4461</v>
      </c>
    </row>
    <row r="59">
      <c r="A59" s="1" t="s">
        <v>666</v>
      </c>
      <c r="E59" s="27" t="s">
        <v>4307</v>
      </c>
    </row>
    <row r="60">
      <c r="A60" s="1" t="s">
        <v>659</v>
      </c>
      <c r="B60" s="1">
        <v>13</v>
      </c>
      <c r="C60" s="26" t="s">
        <v>4462</v>
      </c>
      <c r="D60" t="s">
        <v>661</v>
      </c>
      <c r="E60" s="27" t="s">
        <v>4463</v>
      </c>
      <c r="F60" s="28" t="s">
        <v>670</v>
      </c>
      <c r="G60" s="29">
        <v>2946</v>
      </c>
      <c r="H60" s="28">
        <v>0</v>
      </c>
      <c r="I60" s="30">
        <f>ROUND(G60*H60,P4)</f>
        <v>0</v>
      </c>
      <c r="L60" s="31">
        <v>0</v>
      </c>
      <c r="M60" s="24">
        <f>ROUND(G60*L60,P4)</f>
        <v>0</v>
      </c>
      <c r="N60" s="25" t="s">
        <v>4443</v>
      </c>
      <c r="O60" s="32">
        <f>M60*AA60</f>
        <v>0</v>
      </c>
      <c r="P60" s="1">
        <v>3</v>
      </c>
      <c r="AA60" s="1">
        <f>IF(P60=1,$O$3,IF(P60=2,$O$4,$O$5))</f>
        <v>0</v>
      </c>
    </row>
    <row r="61">
      <c r="A61" s="1" t="s">
        <v>664</v>
      </c>
      <c r="E61" s="27" t="s">
        <v>661</v>
      </c>
    </row>
    <row r="62" ht="38.25">
      <c r="A62" s="1" t="s">
        <v>665</v>
      </c>
      <c r="E62" s="33" t="s">
        <v>4464</v>
      </c>
    </row>
    <row r="63">
      <c r="A63" s="1" t="s">
        <v>666</v>
      </c>
      <c r="E63" s="27" t="s">
        <v>4307</v>
      </c>
    </row>
    <row r="64">
      <c r="A64" s="1" t="s">
        <v>659</v>
      </c>
      <c r="B64" s="1">
        <v>14</v>
      </c>
      <c r="C64" s="26" t="s">
        <v>4465</v>
      </c>
      <c r="D64" t="s">
        <v>661</v>
      </c>
      <c r="E64" s="27" t="s">
        <v>4466</v>
      </c>
      <c r="F64" s="28" t="s">
        <v>670</v>
      </c>
      <c r="G64" s="29">
        <v>2624</v>
      </c>
      <c r="H64" s="28">
        <v>0</v>
      </c>
      <c r="I64" s="30">
        <f>ROUND(G64*H64,P4)</f>
        <v>0</v>
      </c>
      <c r="L64" s="31">
        <v>0</v>
      </c>
      <c r="M64" s="24">
        <f>ROUND(G64*L64,P4)</f>
        <v>0</v>
      </c>
      <c r="N64" s="25" t="s">
        <v>4305</v>
      </c>
      <c r="O64" s="32">
        <f>M64*AA64</f>
        <v>0</v>
      </c>
      <c r="P64" s="1">
        <v>3</v>
      </c>
      <c r="AA64" s="1">
        <f>IF(P64=1,$O$3,IF(P64=2,$O$4,$O$5))</f>
        <v>0</v>
      </c>
    </row>
    <row r="65">
      <c r="A65" s="1" t="s">
        <v>664</v>
      </c>
      <c r="E65" s="27" t="s">
        <v>661</v>
      </c>
    </row>
    <row r="66" ht="38.25">
      <c r="A66" s="1" t="s">
        <v>665</v>
      </c>
      <c r="E66" s="33" t="s">
        <v>4467</v>
      </c>
    </row>
    <row r="67">
      <c r="A67" s="1" t="s">
        <v>666</v>
      </c>
      <c r="E67" s="27" t="s">
        <v>4307</v>
      </c>
    </row>
    <row r="68">
      <c r="A68" s="1" t="s">
        <v>659</v>
      </c>
      <c r="B68" s="1">
        <v>15</v>
      </c>
      <c r="C68" s="26" t="s">
        <v>4468</v>
      </c>
      <c r="D68" t="s">
        <v>661</v>
      </c>
      <c r="E68" s="27" t="s">
        <v>4469</v>
      </c>
      <c r="F68" s="28" t="s">
        <v>670</v>
      </c>
      <c r="G68" s="29">
        <v>100</v>
      </c>
      <c r="H68" s="28">
        <v>0</v>
      </c>
      <c r="I68" s="30">
        <f>ROUND(G68*H68,P4)</f>
        <v>0</v>
      </c>
      <c r="L68" s="31">
        <v>0</v>
      </c>
      <c r="M68" s="24">
        <f>ROUND(G68*L68,P4)</f>
        <v>0</v>
      </c>
      <c r="N68" s="25" t="s">
        <v>4305</v>
      </c>
      <c r="O68" s="32">
        <f>M68*AA68</f>
        <v>0</v>
      </c>
      <c r="P68" s="1">
        <v>3</v>
      </c>
      <c r="AA68" s="1">
        <f>IF(P68=1,$O$3,IF(P68=2,$O$4,$O$5))</f>
        <v>0</v>
      </c>
    </row>
    <row r="69">
      <c r="A69" s="1" t="s">
        <v>664</v>
      </c>
      <c r="E69" s="27" t="s">
        <v>661</v>
      </c>
    </row>
    <row r="70" ht="38.25">
      <c r="A70" s="1" t="s">
        <v>665</v>
      </c>
      <c r="E70" s="33" t="s">
        <v>4470</v>
      </c>
    </row>
    <row r="71">
      <c r="A71" s="1" t="s">
        <v>666</v>
      </c>
      <c r="E71" s="27" t="s">
        <v>4307</v>
      </c>
    </row>
    <row r="72" ht="25.5">
      <c r="A72" s="1" t="s">
        <v>659</v>
      </c>
      <c r="B72" s="1">
        <v>16</v>
      </c>
      <c r="C72" s="26" t="s">
        <v>1340</v>
      </c>
      <c r="D72" t="s">
        <v>661</v>
      </c>
      <c r="E72" s="27" t="s">
        <v>1341</v>
      </c>
      <c r="F72" s="28" t="s">
        <v>683</v>
      </c>
      <c r="G72" s="29">
        <v>91</v>
      </c>
      <c r="H72" s="28">
        <v>0</v>
      </c>
      <c r="I72" s="30">
        <f>ROUND(G72*H72,P4)</f>
        <v>0</v>
      </c>
      <c r="L72" s="31">
        <v>0</v>
      </c>
      <c r="M72" s="24">
        <f>ROUND(G72*L72,P4)</f>
        <v>0</v>
      </c>
      <c r="N72" s="25" t="s">
        <v>4305</v>
      </c>
      <c r="O72" s="32">
        <f>M72*AA72</f>
        <v>0</v>
      </c>
      <c r="P72" s="1">
        <v>3</v>
      </c>
      <c r="AA72" s="1">
        <f>IF(P72=1,$O$3,IF(P72=2,$O$4,$O$5))</f>
        <v>0</v>
      </c>
    </row>
    <row r="73">
      <c r="A73" s="1" t="s">
        <v>664</v>
      </c>
      <c r="E73" s="27" t="s">
        <v>661</v>
      </c>
    </row>
    <row r="74" ht="38.25">
      <c r="A74" s="1" t="s">
        <v>665</v>
      </c>
      <c r="E74" s="33" t="s">
        <v>4471</v>
      </c>
    </row>
    <row r="75">
      <c r="A75" s="1" t="s">
        <v>666</v>
      </c>
      <c r="E75" s="27" t="s">
        <v>4307</v>
      </c>
    </row>
    <row r="76" ht="25.5">
      <c r="A76" s="1" t="s">
        <v>659</v>
      </c>
      <c r="B76" s="1">
        <v>17</v>
      </c>
      <c r="C76" s="26" t="s">
        <v>969</v>
      </c>
      <c r="D76" t="s">
        <v>661</v>
      </c>
      <c r="E76" s="27" t="s">
        <v>970</v>
      </c>
      <c r="F76" s="28" t="s">
        <v>683</v>
      </c>
      <c r="G76" s="29">
        <v>166</v>
      </c>
      <c r="H76" s="28">
        <v>0</v>
      </c>
      <c r="I76" s="30">
        <f>ROUND(G76*H76,P4)</f>
        <v>0</v>
      </c>
      <c r="L76" s="31">
        <v>0</v>
      </c>
      <c r="M76" s="24">
        <f>ROUND(G76*L76,P4)</f>
        <v>0</v>
      </c>
      <c r="N76" s="25" t="s">
        <v>4305</v>
      </c>
      <c r="O76" s="32">
        <f>M76*AA76</f>
        <v>0</v>
      </c>
      <c r="P76" s="1">
        <v>3</v>
      </c>
      <c r="AA76" s="1">
        <f>IF(P76=1,$O$3,IF(P76=2,$O$4,$O$5))</f>
        <v>0</v>
      </c>
    </row>
    <row r="77">
      <c r="A77" s="1" t="s">
        <v>664</v>
      </c>
      <c r="E77" s="27" t="s">
        <v>661</v>
      </c>
    </row>
    <row r="78" ht="38.25">
      <c r="A78" s="1" t="s">
        <v>665</v>
      </c>
      <c r="E78" s="33" t="s">
        <v>4472</v>
      </c>
    </row>
    <row r="79">
      <c r="A79" s="1" t="s">
        <v>666</v>
      </c>
      <c r="E79" s="27" t="s">
        <v>4307</v>
      </c>
    </row>
    <row r="80" ht="25.5">
      <c r="A80" s="1" t="s">
        <v>659</v>
      </c>
      <c r="B80" s="1">
        <v>18</v>
      </c>
      <c r="C80" s="26" t="s">
        <v>4002</v>
      </c>
      <c r="D80" t="s">
        <v>661</v>
      </c>
      <c r="E80" s="27" t="s">
        <v>4003</v>
      </c>
      <c r="F80" s="28" t="s">
        <v>683</v>
      </c>
      <c r="G80" s="29">
        <v>56</v>
      </c>
      <c r="H80" s="28">
        <v>0</v>
      </c>
      <c r="I80" s="30">
        <f>ROUND(G80*H80,P4)</f>
        <v>0</v>
      </c>
      <c r="L80" s="31">
        <v>0</v>
      </c>
      <c r="M80" s="24">
        <f>ROUND(G80*L80,P4)</f>
        <v>0</v>
      </c>
      <c r="N80" s="25" t="s">
        <v>4305</v>
      </c>
      <c r="O80" s="32">
        <f>M80*AA80</f>
        <v>0</v>
      </c>
      <c r="P80" s="1">
        <v>3</v>
      </c>
      <c r="AA80" s="1">
        <f>IF(P80=1,$O$3,IF(P80=2,$O$4,$O$5))</f>
        <v>0</v>
      </c>
    </row>
    <row r="81">
      <c r="A81" s="1" t="s">
        <v>664</v>
      </c>
      <c r="E81" s="27" t="s">
        <v>661</v>
      </c>
    </row>
    <row r="82" ht="38.25">
      <c r="A82" s="1" t="s">
        <v>665</v>
      </c>
      <c r="E82" s="33" t="s">
        <v>4473</v>
      </c>
    </row>
    <row r="83">
      <c r="A83" s="1" t="s">
        <v>666</v>
      </c>
      <c r="E83" s="27" t="s">
        <v>4307</v>
      </c>
    </row>
    <row r="84" ht="25.5">
      <c r="A84" s="1" t="s">
        <v>659</v>
      </c>
      <c r="B84" s="1">
        <v>19</v>
      </c>
      <c r="C84" s="26" t="s">
        <v>4209</v>
      </c>
      <c r="D84" t="s">
        <v>661</v>
      </c>
      <c r="E84" s="27" t="s">
        <v>4210</v>
      </c>
      <c r="F84" s="28" t="s">
        <v>683</v>
      </c>
      <c r="G84" s="29">
        <v>2</v>
      </c>
      <c r="H84" s="28">
        <v>0</v>
      </c>
      <c r="I84" s="30">
        <f>ROUND(G84*H84,P4)</f>
        <v>0</v>
      </c>
      <c r="L84" s="31">
        <v>0</v>
      </c>
      <c r="M84" s="24">
        <f>ROUND(G84*L84,P4)</f>
        <v>0</v>
      </c>
      <c r="N84" s="25" t="s">
        <v>4305</v>
      </c>
      <c r="O84" s="32">
        <f>M84*AA84</f>
        <v>0</v>
      </c>
      <c r="P84" s="1">
        <v>3</v>
      </c>
      <c r="AA84" s="1">
        <f>IF(P84=1,$O$3,IF(P84=2,$O$4,$O$5))</f>
        <v>0</v>
      </c>
    </row>
    <row r="85">
      <c r="A85" s="1" t="s">
        <v>664</v>
      </c>
      <c r="E85" s="27" t="s">
        <v>661</v>
      </c>
    </row>
    <row r="86" ht="38.25">
      <c r="A86" s="1" t="s">
        <v>665</v>
      </c>
      <c r="E86" s="33" t="s">
        <v>4313</v>
      </c>
    </row>
    <row r="87">
      <c r="A87" s="1" t="s">
        <v>666</v>
      </c>
      <c r="E87" s="27" t="s">
        <v>4307</v>
      </c>
    </row>
    <row r="88">
      <c r="A88" s="1" t="s">
        <v>659</v>
      </c>
      <c r="B88" s="1">
        <v>20</v>
      </c>
      <c r="C88" s="26" t="s">
        <v>4004</v>
      </c>
      <c r="D88" t="s">
        <v>661</v>
      </c>
      <c r="E88" s="27" t="s">
        <v>4005</v>
      </c>
      <c r="F88" s="28" t="s">
        <v>683</v>
      </c>
      <c r="G88" s="29">
        <v>630</v>
      </c>
      <c r="H88" s="28">
        <v>0</v>
      </c>
      <c r="I88" s="30">
        <f>ROUND(G88*H88,P4)</f>
        <v>0</v>
      </c>
      <c r="L88" s="31">
        <v>0</v>
      </c>
      <c r="M88" s="24">
        <f>ROUND(G88*L88,P4)</f>
        <v>0</v>
      </c>
      <c r="N88" s="25" t="s">
        <v>4305</v>
      </c>
      <c r="O88" s="32">
        <f>M88*AA88</f>
        <v>0</v>
      </c>
      <c r="P88" s="1">
        <v>3</v>
      </c>
      <c r="AA88" s="1">
        <f>IF(P88=1,$O$3,IF(P88=2,$O$4,$O$5))</f>
        <v>0</v>
      </c>
    </row>
    <row r="89">
      <c r="A89" s="1" t="s">
        <v>664</v>
      </c>
      <c r="E89" s="27" t="s">
        <v>661</v>
      </c>
    </row>
    <row r="90" ht="38.25">
      <c r="A90" s="1" t="s">
        <v>665</v>
      </c>
      <c r="E90" s="33" t="s">
        <v>4474</v>
      </c>
    </row>
    <row r="91">
      <c r="A91" s="1" t="s">
        <v>666</v>
      </c>
      <c r="E91" s="27" t="s">
        <v>4307</v>
      </c>
    </row>
    <row r="92">
      <c r="A92" s="1" t="s">
        <v>656</v>
      </c>
      <c r="C92" s="22" t="s">
        <v>4361</v>
      </c>
      <c r="E92" s="23" t="s">
        <v>4475</v>
      </c>
      <c r="L92" s="24">
        <f>SUMIFS(L93:L128,A93:A128,"P")</f>
        <v>0</v>
      </c>
      <c r="M92" s="24">
        <f>SUMIFS(M93:M128,A93:A128,"P")</f>
        <v>0</v>
      </c>
      <c r="N92" s="25"/>
    </row>
    <row r="93" ht="25.5">
      <c r="A93" s="1" t="s">
        <v>659</v>
      </c>
      <c r="B93" s="1">
        <v>21</v>
      </c>
      <c r="C93" s="26" t="s">
        <v>2147</v>
      </c>
      <c r="D93" t="s">
        <v>661</v>
      </c>
      <c r="E93" s="27" t="s">
        <v>3458</v>
      </c>
      <c r="F93" s="28" t="s">
        <v>683</v>
      </c>
      <c r="G93" s="29">
        <v>1</v>
      </c>
      <c r="H93" s="28">
        <v>0</v>
      </c>
      <c r="I93" s="30">
        <f>ROUND(G93*H93,P4)</f>
        <v>0</v>
      </c>
      <c r="L93" s="31">
        <v>0</v>
      </c>
      <c r="M93" s="24">
        <f>ROUND(G93*L93,P4)</f>
        <v>0</v>
      </c>
      <c r="N93" s="25" t="s">
        <v>4305</v>
      </c>
      <c r="O93" s="32">
        <f>M93*AA93</f>
        <v>0</v>
      </c>
      <c r="P93" s="1">
        <v>3</v>
      </c>
      <c r="AA93" s="1">
        <f>IF(P93=1,$O$3,IF(P93=2,$O$4,$O$5))</f>
        <v>0</v>
      </c>
    </row>
    <row r="94">
      <c r="A94" s="1" t="s">
        <v>664</v>
      </c>
      <c r="E94" s="27" t="s">
        <v>661</v>
      </c>
    </row>
    <row r="95" ht="38.25">
      <c r="A95" s="1" t="s">
        <v>665</v>
      </c>
      <c r="E95" s="33" t="s">
        <v>4351</v>
      </c>
    </row>
    <row r="96">
      <c r="A96" s="1" t="s">
        <v>666</v>
      </c>
      <c r="E96" s="27" t="s">
        <v>4307</v>
      </c>
    </row>
    <row r="97" ht="38.25">
      <c r="A97" s="1" t="s">
        <v>659</v>
      </c>
      <c r="B97" s="1">
        <v>22</v>
      </c>
      <c r="C97" s="26" t="s">
        <v>3986</v>
      </c>
      <c r="D97" t="s">
        <v>661</v>
      </c>
      <c r="E97" s="27" t="s">
        <v>3987</v>
      </c>
      <c r="F97" s="28" t="s">
        <v>683</v>
      </c>
      <c r="G97" s="29">
        <v>20</v>
      </c>
      <c r="H97" s="28">
        <v>0</v>
      </c>
      <c r="I97" s="30">
        <f>ROUND(G97*H97,P4)</f>
        <v>0</v>
      </c>
      <c r="L97" s="31">
        <v>0</v>
      </c>
      <c r="M97" s="24">
        <f>ROUND(G97*L97,P4)</f>
        <v>0</v>
      </c>
      <c r="N97" s="25" t="s">
        <v>4305</v>
      </c>
      <c r="O97" s="32">
        <f>M97*AA97</f>
        <v>0</v>
      </c>
      <c r="P97" s="1">
        <v>3</v>
      </c>
      <c r="AA97" s="1">
        <f>IF(P97=1,$O$3,IF(P97=2,$O$4,$O$5))</f>
        <v>0</v>
      </c>
    </row>
    <row r="98">
      <c r="A98" s="1" t="s">
        <v>664</v>
      </c>
      <c r="E98" s="27" t="s">
        <v>661</v>
      </c>
    </row>
    <row r="99" ht="38.25">
      <c r="A99" s="1" t="s">
        <v>665</v>
      </c>
      <c r="E99" s="33" t="s">
        <v>4328</v>
      </c>
    </row>
    <row r="100">
      <c r="A100" s="1" t="s">
        <v>666</v>
      </c>
      <c r="E100" s="27" t="s">
        <v>4307</v>
      </c>
    </row>
    <row r="101" ht="25.5">
      <c r="A101" s="1" t="s">
        <v>659</v>
      </c>
      <c r="B101" s="1">
        <v>23</v>
      </c>
      <c r="C101" s="26" t="s">
        <v>3989</v>
      </c>
      <c r="D101" t="s">
        <v>661</v>
      </c>
      <c r="E101" s="27" t="s">
        <v>3990</v>
      </c>
      <c r="F101" s="28" t="s">
        <v>683</v>
      </c>
      <c r="G101" s="29">
        <v>1</v>
      </c>
      <c r="H101" s="28">
        <v>0</v>
      </c>
      <c r="I101" s="30">
        <f>ROUND(G101*H101,P4)</f>
        <v>0</v>
      </c>
      <c r="L101" s="31">
        <v>0</v>
      </c>
      <c r="M101" s="24">
        <f>ROUND(G101*L101,P4)</f>
        <v>0</v>
      </c>
      <c r="N101" s="25" t="s">
        <v>4305</v>
      </c>
      <c r="O101" s="32">
        <f>M101*AA101</f>
        <v>0</v>
      </c>
      <c r="P101" s="1">
        <v>3</v>
      </c>
      <c r="AA101" s="1">
        <f>IF(P101=1,$O$3,IF(P101=2,$O$4,$O$5))</f>
        <v>0</v>
      </c>
    </row>
    <row r="102">
      <c r="A102" s="1" t="s">
        <v>664</v>
      </c>
      <c r="E102" s="27" t="s">
        <v>661</v>
      </c>
    </row>
    <row r="103" ht="38.25">
      <c r="A103" s="1" t="s">
        <v>665</v>
      </c>
      <c r="E103" s="33" t="s">
        <v>4351</v>
      </c>
    </row>
    <row r="104">
      <c r="A104" s="1" t="s">
        <v>666</v>
      </c>
      <c r="E104" s="27" t="s">
        <v>4307</v>
      </c>
    </row>
    <row r="105">
      <c r="A105" s="1" t="s">
        <v>659</v>
      </c>
      <c r="B105" s="1">
        <v>24</v>
      </c>
      <c r="C105" s="26" t="s">
        <v>4135</v>
      </c>
      <c r="D105" t="s">
        <v>661</v>
      </c>
      <c r="E105" s="27" t="s">
        <v>4136</v>
      </c>
      <c r="F105" s="28" t="s">
        <v>683</v>
      </c>
      <c r="G105" s="29">
        <v>120</v>
      </c>
      <c r="H105" s="28">
        <v>0</v>
      </c>
      <c r="I105" s="30">
        <f>ROUND(G105*H105,P4)</f>
        <v>0</v>
      </c>
      <c r="L105" s="31">
        <v>0</v>
      </c>
      <c r="M105" s="24">
        <f>ROUND(G105*L105,P4)</f>
        <v>0</v>
      </c>
      <c r="N105" s="25" t="s">
        <v>4305</v>
      </c>
      <c r="O105" s="32">
        <f>M105*AA105</f>
        <v>0</v>
      </c>
      <c r="P105" s="1">
        <v>3</v>
      </c>
      <c r="AA105" s="1">
        <f>IF(P105=1,$O$3,IF(P105=2,$O$4,$O$5))</f>
        <v>0</v>
      </c>
    </row>
    <row r="106">
      <c r="A106" s="1" t="s">
        <v>664</v>
      </c>
      <c r="E106" s="27" t="s">
        <v>661</v>
      </c>
    </row>
    <row r="107" ht="38.25">
      <c r="A107" s="1" t="s">
        <v>665</v>
      </c>
      <c r="E107" s="33" t="s">
        <v>4476</v>
      </c>
    </row>
    <row r="108">
      <c r="A108" s="1" t="s">
        <v>666</v>
      </c>
      <c r="E108" s="27" t="s">
        <v>4307</v>
      </c>
    </row>
    <row r="109">
      <c r="A109" s="1" t="s">
        <v>659</v>
      </c>
      <c r="B109" s="1">
        <v>25</v>
      </c>
      <c r="C109" s="26" t="s">
        <v>4138</v>
      </c>
      <c r="D109" t="s">
        <v>661</v>
      </c>
      <c r="E109" s="27" t="s">
        <v>4139</v>
      </c>
      <c r="F109" s="28" t="s">
        <v>683</v>
      </c>
      <c r="G109" s="29">
        <v>2</v>
      </c>
      <c r="H109" s="28">
        <v>0</v>
      </c>
      <c r="I109" s="30">
        <f>ROUND(G109*H109,P4)</f>
        <v>0</v>
      </c>
      <c r="L109" s="31">
        <v>0</v>
      </c>
      <c r="M109" s="24">
        <f>ROUND(G109*L109,P4)</f>
        <v>0</v>
      </c>
      <c r="N109" s="25" t="s">
        <v>4305</v>
      </c>
      <c r="O109" s="32">
        <f>M109*AA109</f>
        <v>0</v>
      </c>
      <c r="P109" s="1">
        <v>3</v>
      </c>
      <c r="AA109" s="1">
        <f>IF(P109=1,$O$3,IF(P109=2,$O$4,$O$5))</f>
        <v>0</v>
      </c>
    </row>
    <row r="110">
      <c r="A110" s="1" t="s">
        <v>664</v>
      </c>
      <c r="E110" s="27" t="s">
        <v>661</v>
      </c>
    </row>
    <row r="111" ht="38.25">
      <c r="A111" s="1" t="s">
        <v>665</v>
      </c>
      <c r="E111" s="33" t="s">
        <v>4313</v>
      </c>
    </row>
    <row r="112">
      <c r="A112" s="1" t="s">
        <v>666</v>
      </c>
      <c r="E112" s="27" t="s">
        <v>4307</v>
      </c>
    </row>
    <row r="113">
      <c r="A113" s="1" t="s">
        <v>659</v>
      </c>
      <c r="B113" s="1">
        <v>26</v>
      </c>
      <c r="C113" s="26" t="s">
        <v>4140</v>
      </c>
      <c r="D113" t="s">
        <v>661</v>
      </c>
      <c r="E113" s="27" t="s">
        <v>4141</v>
      </c>
      <c r="F113" s="28" t="s">
        <v>868</v>
      </c>
      <c r="G113" s="29">
        <v>200</v>
      </c>
      <c r="H113" s="28">
        <v>0</v>
      </c>
      <c r="I113" s="30">
        <f>ROUND(G113*H113,P4)</f>
        <v>0</v>
      </c>
      <c r="L113" s="31">
        <v>0</v>
      </c>
      <c r="M113" s="24">
        <f>ROUND(G113*L113,P4)</f>
        <v>0</v>
      </c>
      <c r="N113" s="25" t="s">
        <v>4305</v>
      </c>
      <c r="O113" s="32">
        <f>M113*AA113</f>
        <v>0</v>
      </c>
      <c r="P113" s="1">
        <v>3</v>
      </c>
      <c r="AA113" s="1">
        <f>IF(P113=1,$O$3,IF(P113=2,$O$4,$O$5))</f>
        <v>0</v>
      </c>
    </row>
    <row r="114">
      <c r="A114" s="1" t="s">
        <v>664</v>
      </c>
      <c r="E114" s="27" t="s">
        <v>661</v>
      </c>
    </row>
    <row r="115" ht="38.25">
      <c r="A115" s="1" t="s">
        <v>665</v>
      </c>
      <c r="E115" s="33" t="s">
        <v>4352</v>
      </c>
    </row>
    <row r="116">
      <c r="A116" s="1" t="s">
        <v>666</v>
      </c>
      <c r="E116" s="27" t="s">
        <v>4307</v>
      </c>
    </row>
    <row r="117">
      <c r="A117" s="1" t="s">
        <v>659</v>
      </c>
      <c r="B117" s="1">
        <v>27</v>
      </c>
      <c r="C117" s="26" t="s">
        <v>1973</v>
      </c>
      <c r="D117" t="s">
        <v>661</v>
      </c>
      <c r="E117" s="27" t="s">
        <v>1974</v>
      </c>
      <c r="F117" s="28" t="s">
        <v>868</v>
      </c>
      <c r="G117" s="29">
        <v>96</v>
      </c>
      <c r="H117" s="28">
        <v>0</v>
      </c>
      <c r="I117" s="30">
        <f>ROUND(G117*H117,P4)</f>
        <v>0</v>
      </c>
      <c r="L117" s="31">
        <v>0</v>
      </c>
      <c r="M117" s="24">
        <f>ROUND(G117*L117,P4)</f>
        <v>0</v>
      </c>
      <c r="N117" s="25" t="s">
        <v>4305</v>
      </c>
      <c r="O117" s="32">
        <f>M117*AA117</f>
        <v>0</v>
      </c>
      <c r="P117" s="1">
        <v>3</v>
      </c>
      <c r="AA117" s="1">
        <f>IF(P117=1,$O$3,IF(P117=2,$O$4,$O$5))</f>
        <v>0</v>
      </c>
    </row>
    <row r="118">
      <c r="A118" s="1" t="s">
        <v>664</v>
      </c>
      <c r="E118" s="27" t="s">
        <v>661</v>
      </c>
    </row>
    <row r="119" ht="38.25">
      <c r="A119" s="1" t="s">
        <v>665</v>
      </c>
      <c r="E119" s="33" t="s">
        <v>4477</v>
      </c>
    </row>
    <row r="120">
      <c r="A120" s="1" t="s">
        <v>666</v>
      </c>
      <c r="E120" s="27" t="s">
        <v>4307</v>
      </c>
    </row>
    <row r="121">
      <c r="A121" s="1" t="s">
        <v>659</v>
      </c>
      <c r="B121" s="1">
        <v>28</v>
      </c>
      <c r="C121" s="26" t="s">
        <v>1977</v>
      </c>
      <c r="D121" t="s">
        <v>661</v>
      </c>
      <c r="E121" s="27" t="s">
        <v>1978</v>
      </c>
      <c r="F121" s="28" t="s">
        <v>868</v>
      </c>
      <c r="G121" s="29">
        <v>8</v>
      </c>
      <c r="H121" s="28">
        <v>0</v>
      </c>
      <c r="I121" s="30">
        <f>ROUND(G121*H121,P4)</f>
        <v>0</v>
      </c>
      <c r="L121" s="31">
        <v>0</v>
      </c>
      <c r="M121" s="24">
        <f>ROUND(G121*L121,P4)</f>
        <v>0</v>
      </c>
      <c r="N121" s="25" t="s">
        <v>4305</v>
      </c>
      <c r="O121" s="32">
        <f>M121*AA121</f>
        <v>0</v>
      </c>
      <c r="P121" s="1">
        <v>3</v>
      </c>
      <c r="AA121" s="1">
        <f>IF(P121=1,$O$3,IF(P121=2,$O$4,$O$5))</f>
        <v>0</v>
      </c>
    </row>
    <row r="122">
      <c r="A122" s="1" t="s">
        <v>664</v>
      </c>
      <c r="E122" s="27" t="s">
        <v>661</v>
      </c>
    </row>
    <row r="123" ht="38.25">
      <c r="A123" s="1" t="s">
        <v>665</v>
      </c>
      <c r="E123" s="33" t="s">
        <v>4354</v>
      </c>
    </row>
    <row r="124">
      <c r="A124" s="1" t="s">
        <v>666</v>
      </c>
      <c r="E124" s="27" t="s">
        <v>4307</v>
      </c>
    </row>
    <row r="125">
      <c r="A125" s="1" t="s">
        <v>659</v>
      </c>
      <c r="B125" s="1">
        <v>29</v>
      </c>
      <c r="C125" s="26" t="s">
        <v>1980</v>
      </c>
      <c r="D125" t="s">
        <v>661</v>
      </c>
      <c r="E125" s="27" t="s">
        <v>1981</v>
      </c>
      <c r="F125" s="28" t="s">
        <v>868</v>
      </c>
      <c r="G125" s="29">
        <v>16</v>
      </c>
      <c r="H125" s="28">
        <v>0</v>
      </c>
      <c r="I125" s="30">
        <f>ROUND(G125*H125,P4)</f>
        <v>0</v>
      </c>
      <c r="L125" s="31">
        <v>0</v>
      </c>
      <c r="M125" s="24">
        <f>ROUND(G125*L125,P4)</f>
        <v>0</v>
      </c>
      <c r="N125" s="25" t="s">
        <v>4305</v>
      </c>
      <c r="O125" s="32">
        <f>M125*AA125</f>
        <v>0</v>
      </c>
      <c r="P125" s="1">
        <v>3</v>
      </c>
      <c r="AA125" s="1">
        <f>IF(P125=1,$O$3,IF(P125=2,$O$4,$O$5))</f>
        <v>0</v>
      </c>
    </row>
    <row r="126">
      <c r="A126" s="1" t="s">
        <v>664</v>
      </c>
      <c r="E126" s="27" t="s">
        <v>661</v>
      </c>
    </row>
    <row r="127" ht="38.25">
      <c r="A127" s="1" t="s">
        <v>665</v>
      </c>
      <c r="E127" s="33" t="s">
        <v>4400</v>
      </c>
    </row>
    <row r="128">
      <c r="A128" s="1" t="s">
        <v>666</v>
      </c>
      <c r="E128" s="27" t="s">
        <v>4307</v>
      </c>
    </row>
    <row r="129">
      <c r="A129" s="1" t="s">
        <v>656</v>
      </c>
      <c r="C129" s="22" t="s">
        <v>894</v>
      </c>
      <c r="E129" s="23" t="s">
        <v>895</v>
      </c>
      <c r="L129" s="24">
        <f>SUMIFS(L130:L137,A130:A137,"P")</f>
        <v>0</v>
      </c>
      <c r="M129" s="24">
        <f>SUMIFS(M130:M137,A130:A137,"P")</f>
        <v>0</v>
      </c>
      <c r="N129" s="25"/>
    </row>
    <row r="130" ht="25.5">
      <c r="A130" s="1" t="s">
        <v>659</v>
      </c>
      <c r="B130" s="1">
        <v>30</v>
      </c>
      <c r="C130" s="26" t="s">
        <v>1867</v>
      </c>
      <c r="D130" t="s">
        <v>897</v>
      </c>
      <c r="E130" s="27" t="s">
        <v>1868</v>
      </c>
      <c r="F130" s="28" t="s">
        <v>899</v>
      </c>
      <c r="G130" s="29">
        <v>1</v>
      </c>
      <c r="H130" s="28">
        <v>0</v>
      </c>
      <c r="I130" s="30">
        <f>ROUND(G130*H130,P4)</f>
        <v>0</v>
      </c>
      <c r="L130" s="31">
        <v>0</v>
      </c>
      <c r="M130" s="24">
        <f>ROUND(G130*L130,P4)</f>
        <v>0</v>
      </c>
      <c r="N130" s="25" t="s">
        <v>4305</v>
      </c>
      <c r="O130" s="32">
        <f>M130*AA130</f>
        <v>0</v>
      </c>
      <c r="P130" s="1">
        <v>3</v>
      </c>
      <c r="AA130" s="1">
        <f>IF(P130=1,$O$3,IF(P130=2,$O$4,$O$5))</f>
        <v>0</v>
      </c>
    </row>
    <row r="131" ht="25.5">
      <c r="A131" s="1" t="s">
        <v>664</v>
      </c>
      <c r="E131" s="27" t="s">
        <v>1869</v>
      </c>
    </row>
    <row r="132" ht="38.25">
      <c r="A132" s="1" t="s">
        <v>665</v>
      </c>
      <c r="E132" s="33" t="s">
        <v>4378</v>
      </c>
    </row>
    <row r="133" ht="153">
      <c r="A133" s="1" t="s">
        <v>666</v>
      </c>
      <c r="E133" s="27" t="s">
        <v>907</v>
      </c>
    </row>
    <row r="134" ht="25.5">
      <c r="A134" s="1" t="s">
        <v>659</v>
      </c>
      <c r="B134" s="1">
        <v>31</v>
      </c>
      <c r="C134" s="26" t="s">
        <v>916</v>
      </c>
      <c r="D134" t="s">
        <v>897</v>
      </c>
      <c r="E134" s="27" t="s">
        <v>917</v>
      </c>
      <c r="F134" s="28" t="s">
        <v>899</v>
      </c>
      <c r="G134" s="29">
        <v>1.2</v>
      </c>
      <c r="H134" s="28">
        <v>0</v>
      </c>
      <c r="I134" s="30">
        <f>ROUND(G134*H134,P4)</f>
        <v>0</v>
      </c>
      <c r="L134" s="31">
        <v>0</v>
      </c>
      <c r="M134" s="24">
        <f>ROUND(G134*L134,P4)</f>
        <v>0</v>
      </c>
      <c r="N134" s="25" t="s">
        <v>4305</v>
      </c>
      <c r="O134" s="32">
        <f>M134*AA134</f>
        <v>0</v>
      </c>
      <c r="P134" s="1">
        <v>3</v>
      </c>
      <c r="AA134" s="1">
        <f>IF(P134=1,$O$3,IF(P134=2,$O$4,$O$5))</f>
        <v>0</v>
      </c>
    </row>
    <row r="135" ht="38.25">
      <c r="A135" s="1" t="s">
        <v>664</v>
      </c>
      <c r="E135" s="27" t="s">
        <v>914</v>
      </c>
    </row>
    <row r="136" ht="38.25">
      <c r="A136" s="1" t="s">
        <v>665</v>
      </c>
      <c r="E136" s="33" t="s">
        <v>4381</v>
      </c>
    </row>
    <row r="137" ht="153">
      <c r="A137" s="1" t="s">
        <v>666</v>
      </c>
      <c r="E137" s="27" t="s">
        <v>902</v>
      </c>
    </row>
    <row r="138">
      <c r="A138" s="1" t="s">
        <v>656</v>
      </c>
      <c r="C138" s="22" t="s">
        <v>1199</v>
      </c>
      <c r="E138" s="23" t="s">
        <v>2906</v>
      </c>
      <c r="L138" s="24">
        <f>SUMIFS(L139:L142,A139:A142,"P")</f>
        <v>0</v>
      </c>
      <c r="M138" s="24">
        <f>SUMIFS(M139:M142,A139:A142,"P")</f>
        <v>0</v>
      </c>
      <c r="N138" s="25"/>
    </row>
    <row r="139">
      <c r="A139" s="1" t="s">
        <v>659</v>
      </c>
      <c r="B139" s="1">
        <v>32</v>
      </c>
      <c r="C139" s="26" t="s">
        <v>4428</v>
      </c>
      <c r="D139" t="s">
        <v>661</v>
      </c>
      <c r="E139" s="27" t="s">
        <v>4383</v>
      </c>
      <c r="F139" s="28" t="s">
        <v>683</v>
      </c>
      <c r="G139" s="29">
        <v>1</v>
      </c>
      <c r="H139" s="28">
        <v>0</v>
      </c>
      <c r="I139" s="30">
        <f>ROUND(G139*H139,P4)</f>
        <v>0</v>
      </c>
      <c r="L139" s="31">
        <v>0</v>
      </c>
      <c r="M139" s="24">
        <f>ROUND(G139*L139,P4)</f>
        <v>0</v>
      </c>
      <c r="N139" s="25" t="s">
        <v>4429</v>
      </c>
      <c r="O139" s="32">
        <f>M139*AA139</f>
        <v>0</v>
      </c>
      <c r="P139" s="1">
        <v>3</v>
      </c>
      <c r="AA139" s="1">
        <f>IF(P139=1,$O$3,IF(P139=2,$O$4,$O$5))</f>
        <v>0</v>
      </c>
    </row>
    <row r="140">
      <c r="A140" s="1" t="s">
        <v>664</v>
      </c>
      <c r="E140" s="27" t="s">
        <v>661</v>
      </c>
    </row>
    <row r="141" ht="38.25">
      <c r="A141" s="1" t="s">
        <v>665</v>
      </c>
      <c r="E141" s="33" t="s">
        <v>4351</v>
      </c>
    </row>
    <row r="142">
      <c r="A142" s="1" t="s">
        <v>666</v>
      </c>
      <c r="E142" s="27" t="s">
        <v>4384</v>
      </c>
    </row>
  </sheetData>
  <sheetProtection sheet="1" objects="1" scenarios="1" spinCount="100000" saltValue="35dveUWyr17r6/xWB4zcs2H75360Ufjxk4t13uKWq2lE+N8Gi+T9Mb1kFFNkUcjVz6nUeOKlDJjMuw2rFajsNA==" hashValue="NYiTf29Y5W0ESKu1KbQzBt1C4EjW+Xnw9sfBQwMAGx22C1S41axOiKJpnsIHUsdNNbKo0LSTlVErKkteLObu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4478</v>
      </c>
      <c r="E8" s="23" t="s">
        <v>185</v>
      </c>
      <c r="L8" s="24">
        <f>L9+L14+L43+L48+L81</f>
        <v>0</v>
      </c>
      <c r="M8" s="24">
        <f>M9+M14+M43+M48+M81</f>
        <v>0</v>
      </c>
      <c r="N8" s="25"/>
    </row>
    <row r="9">
      <c r="A9" s="1" t="s">
        <v>656</v>
      </c>
      <c r="C9" s="22" t="s">
        <v>4479</v>
      </c>
      <c r="E9" s="23" t="s">
        <v>4033</v>
      </c>
      <c r="L9" s="24">
        <f>SUMIFS(L10:L13,A10:A13,"P")</f>
        <v>0</v>
      </c>
      <c r="M9" s="24">
        <f>SUMIFS(M10:M13,A10:A13,"P")</f>
        <v>0</v>
      </c>
      <c r="N9" s="25"/>
    </row>
    <row r="10" ht="25.5">
      <c r="A10" s="1" t="s">
        <v>659</v>
      </c>
      <c r="B10" s="1">
        <v>1</v>
      </c>
      <c r="C10" s="26" t="s">
        <v>1556</v>
      </c>
      <c r="D10" t="s">
        <v>661</v>
      </c>
      <c r="E10" s="27" t="s">
        <v>1557</v>
      </c>
      <c r="F10" s="28" t="s">
        <v>670</v>
      </c>
      <c r="G10" s="29">
        <v>288</v>
      </c>
      <c r="H10" s="28">
        <v>0</v>
      </c>
      <c r="I10" s="30">
        <f>ROUND(G10*H10,P4)</f>
        <v>0</v>
      </c>
      <c r="L10" s="31">
        <v>0</v>
      </c>
      <c r="M10" s="24">
        <f>ROUND(G10*L10,P4)</f>
        <v>0</v>
      </c>
      <c r="N10" s="25" t="s">
        <v>1309</v>
      </c>
      <c r="O10" s="32">
        <f>M10*AA10</f>
        <v>0</v>
      </c>
      <c r="P10" s="1">
        <v>3</v>
      </c>
      <c r="AA10" s="1">
        <f>IF(P10=1,$O$3,IF(P10=2,$O$4,$O$5))</f>
        <v>0</v>
      </c>
    </row>
    <row r="11">
      <c r="A11" s="1" t="s">
        <v>664</v>
      </c>
      <c r="E11" s="27" t="s">
        <v>4480</v>
      </c>
    </row>
    <row r="12">
      <c r="A12" s="1" t="s">
        <v>665</v>
      </c>
      <c r="E12" s="33" t="s">
        <v>4481</v>
      </c>
    </row>
    <row r="13" ht="25.5">
      <c r="A13" s="1" t="s">
        <v>666</v>
      </c>
      <c r="E13" s="27" t="s">
        <v>4184</v>
      </c>
    </row>
    <row r="14">
      <c r="A14" s="1" t="s">
        <v>656</v>
      </c>
      <c r="C14" s="22" t="s">
        <v>4482</v>
      </c>
      <c r="E14" s="23" t="s">
        <v>4201</v>
      </c>
      <c r="L14" s="24">
        <f>SUMIFS(L15:L42,A15:A42,"P")</f>
        <v>0</v>
      </c>
      <c r="M14" s="24">
        <f>SUMIFS(M15:M42,A15:A42,"P")</f>
        <v>0</v>
      </c>
      <c r="N14" s="25"/>
    </row>
    <row r="15">
      <c r="A15" s="1" t="s">
        <v>659</v>
      </c>
      <c r="B15" s="1">
        <v>2</v>
      </c>
      <c r="C15" s="26" t="s">
        <v>962</v>
      </c>
      <c r="D15" t="s">
        <v>661</v>
      </c>
      <c r="E15" s="27" t="s">
        <v>963</v>
      </c>
      <c r="F15" s="28" t="s">
        <v>670</v>
      </c>
      <c r="G15" s="29">
        <v>66</v>
      </c>
      <c r="H15" s="28">
        <v>0</v>
      </c>
      <c r="I15" s="30">
        <f>ROUND(G15*H15,P4)</f>
        <v>0</v>
      </c>
      <c r="L15" s="31">
        <v>0</v>
      </c>
      <c r="M15" s="24">
        <f>ROUND(G15*L15,P4)</f>
        <v>0</v>
      </c>
      <c r="N15" s="25" t="s">
        <v>1309</v>
      </c>
      <c r="O15" s="32">
        <f>M15*AA15</f>
        <v>0</v>
      </c>
      <c r="P15" s="1">
        <v>3</v>
      </c>
      <c r="AA15" s="1">
        <f>IF(P15=1,$O$3,IF(P15=2,$O$4,$O$5))</f>
        <v>0</v>
      </c>
    </row>
    <row r="16">
      <c r="A16" s="1" t="s">
        <v>664</v>
      </c>
      <c r="E16" s="27" t="s">
        <v>4483</v>
      </c>
    </row>
    <row r="17">
      <c r="A17" s="1" t="s">
        <v>665</v>
      </c>
      <c r="E17" s="33" t="s">
        <v>4484</v>
      </c>
    </row>
    <row r="18" ht="38.25">
      <c r="A18" s="1" t="s">
        <v>666</v>
      </c>
      <c r="E18" s="27" t="s">
        <v>4203</v>
      </c>
    </row>
    <row r="19">
      <c r="A19" s="1" t="s">
        <v>659</v>
      </c>
      <c r="B19" s="1">
        <v>3</v>
      </c>
      <c r="C19" s="26" t="s">
        <v>4054</v>
      </c>
      <c r="D19" t="s">
        <v>661</v>
      </c>
      <c r="E19" s="27" t="s">
        <v>4055</v>
      </c>
      <c r="F19" s="28" t="s">
        <v>670</v>
      </c>
      <c r="G19" s="29">
        <v>20</v>
      </c>
      <c r="H19" s="28">
        <v>0</v>
      </c>
      <c r="I19" s="30">
        <f>ROUND(G19*H19,P4)</f>
        <v>0</v>
      </c>
      <c r="L19" s="31">
        <v>0</v>
      </c>
      <c r="M19" s="24">
        <f>ROUND(G19*L19,P4)</f>
        <v>0</v>
      </c>
      <c r="N19" s="25" t="s">
        <v>1309</v>
      </c>
      <c r="O19" s="32">
        <f>M19*AA19</f>
        <v>0</v>
      </c>
      <c r="P19" s="1">
        <v>3</v>
      </c>
      <c r="AA19" s="1">
        <f>IF(P19=1,$O$3,IF(P19=2,$O$4,$O$5))</f>
        <v>0</v>
      </c>
    </row>
    <row r="20">
      <c r="A20" s="1" t="s">
        <v>664</v>
      </c>
      <c r="E20" s="27" t="s">
        <v>4485</v>
      </c>
    </row>
    <row r="21">
      <c r="A21" s="1" t="s">
        <v>665</v>
      </c>
      <c r="E21" s="33" t="s">
        <v>4484</v>
      </c>
    </row>
    <row r="22" ht="38.25">
      <c r="A22" s="1" t="s">
        <v>666</v>
      </c>
      <c r="E22" s="27" t="s">
        <v>4056</v>
      </c>
    </row>
    <row r="23">
      <c r="A23" s="1" t="s">
        <v>659</v>
      </c>
      <c r="B23" s="1">
        <v>4</v>
      </c>
      <c r="C23" s="26" t="s">
        <v>3999</v>
      </c>
      <c r="D23" t="s">
        <v>661</v>
      </c>
      <c r="E23" s="27" t="s">
        <v>4000</v>
      </c>
      <c r="F23" s="28" t="s">
        <v>670</v>
      </c>
      <c r="G23" s="29">
        <v>406</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4484</v>
      </c>
    </row>
    <row r="26" ht="38.25">
      <c r="A26" s="1" t="s">
        <v>666</v>
      </c>
      <c r="E26" s="27" t="s">
        <v>4056</v>
      </c>
    </row>
    <row r="27">
      <c r="A27" s="1" t="s">
        <v>659</v>
      </c>
      <c r="B27" s="1">
        <v>5</v>
      </c>
      <c r="C27" s="26" t="s">
        <v>4059</v>
      </c>
      <c r="D27" t="s">
        <v>661</v>
      </c>
      <c r="E27" s="27" t="s">
        <v>4060</v>
      </c>
      <c r="F27" s="28" t="s">
        <v>670</v>
      </c>
      <c r="G27" s="29">
        <v>52</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4484</v>
      </c>
    </row>
    <row r="30" ht="38.25">
      <c r="A30" s="1" t="s">
        <v>666</v>
      </c>
      <c r="E30" s="27" t="s">
        <v>4056</v>
      </c>
    </row>
    <row r="31" ht="25.5">
      <c r="A31" s="1" t="s">
        <v>659</v>
      </c>
      <c r="B31" s="1">
        <v>6</v>
      </c>
      <c r="C31" s="26" t="s">
        <v>4061</v>
      </c>
      <c r="D31" t="s">
        <v>661</v>
      </c>
      <c r="E31" s="27" t="s">
        <v>4062</v>
      </c>
      <c r="F31" s="28" t="s">
        <v>683</v>
      </c>
      <c r="G31" s="29">
        <v>16</v>
      </c>
      <c r="H31" s="28">
        <v>0</v>
      </c>
      <c r="I31" s="30">
        <f>ROUND(G31*H31,P4)</f>
        <v>0</v>
      </c>
      <c r="L31" s="31">
        <v>0</v>
      </c>
      <c r="M31" s="24">
        <f>ROUND(G31*L31,P4)</f>
        <v>0</v>
      </c>
      <c r="N31" s="25" t="s">
        <v>1309</v>
      </c>
      <c r="O31" s="32">
        <f>M31*AA31</f>
        <v>0</v>
      </c>
      <c r="P31" s="1">
        <v>3</v>
      </c>
      <c r="AA31" s="1">
        <f>IF(P31=1,$O$3,IF(P31=2,$O$4,$O$5))</f>
        <v>0</v>
      </c>
    </row>
    <row r="32">
      <c r="A32" s="1" t="s">
        <v>664</v>
      </c>
      <c r="E32" s="27" t="s">
        <v>4486</v>
      </c>
    </row>
    <row r="33">
      <c r="A33" s="1" t="s">
        <v>665</v>
      </c>
      <c r="E33" s="33" t="s">
        <v>4484</v>
      </c>
    </row>
    <row r="34" ht="51">
      <c r="A34" s="1" t="s">
        <v>666</v>
      </c>
      <c r="E34" s="27" t="s">
        <v>4487</v>
      </c>
    </row>
    <row r="35" ht="25.5">
      <c r="A35" s="1" t="s">
        <v>659</v>
      </c>
      <c r="B35" s="1">
        <v>7</v>
      </c>
      <c r="C35" s="26" t="s">
        <v>969</v>
      </c>
      <c r="D35" t="s">
        <v>661</v>
      </c>
      <c r="E35" s="27" t="s">
        <v>970</v>
      </c>
      <c r="F35" s="28" t="s">
        <v>683</v>
      </c>
      <c r="G35" s="29">
        <v>4</v>
      </c>
      <c r="H35" s="28">
        <v>0</v>
      </c>
      <c r="I35" s="30">
        <f>ROUND(G35*H35,P4)</f>
        <v>0</v>
      </c>
      <c r="L35" s="31">
        <v>0</v>
      </c>
      <c r="M35" s="24">
        <f>ROUND(G35*L35,P4)</f>
        <v>0</v>
      </c>
      <c r="N35" s="25" t="s">
        <v>1309</v>
      </c>
      <c r="O35" s="32">
        <f>M35*AA35</f>
        <v>0</v>
      </c>
      <c r="P35" s="1">
        <v>3</v>
      </c>
      <c r="AA35" s="1">
        <f>IF(P35=1,$O$3,IF(P35=2,$O$4,$O$5))</f>
        <v>0</v>
      </c>
    </row>
    <row r="36">
      <c r="A36" s="1" t="s">
        <v>664</v>
      </c>
      <c r="E36" s="27" t="s">
        <v>4483</v>
      </c>
    </row>
    <row r="37">
      <c r="A37" s="1" t="s">
        <v>665</v>
      </c>
      <c r="E37" s="33" t="s">
        <v>4484</v>
      </c>
    </row>
    <row r="38" ht="38.25">
      <c r="A38" s="1" t="s">
        <v>666</v>
      </c>
      <c r="E38" s="27" t="s">
        <v>4208</v>
      </c>
    </row>
    <row r="39" ht="25.5">
      <c r="A39" s="1" t="s">
        <v>659</v>
      </c>
      <c r="B39" s="1">
        <v>8</v>
      </c>
      <c r="C39" s="26" t="s">
        <v>4002</v>
      </c>
      <c r="D39" t="s">
        <v>661</v>
      </c>
      <c r="E39" s="27" t="s">
        <v>4003</v>
      </c>
      <c r="F39" s="28" t="s">
        <v>683</v>
      </c>
      <c r="G39" s="29">
        <v>38</v>
      </c>
      <c r="H39" s="28">
        <v>0</v>
      </c>
      <c r="I39" s="30">
        <f>ROUND(G39*H39,P4)</f>
        <v>0</v>
      </c>
      <c r="L39" s="31">
        <v>0</v>
      </c>
      <c r="M39" s="24">
        <f>ROUND(G39*L39,P4)</f>
        <v>0</v>
      </c>
      <c r="N39" s="25" t="s">
        <v>1309</v>
      </c>
      <c r="O39" s="32">
        <f>M39*AA39</f>
        <v>0</v>
      </c>
      <c r="P39" s="1">
        <v>3</v>
      </c>
      <c r="AA39" s="1">
        <f>IF(P39=1,$O$3,IF(P39=2,$O$4,$O$5))</f>
        <v>0</v>
      </c>
    </row>
    <row r="40">
      <c r="A40" s="1" t="s">
        <v>664</v>
      </c>
      <c r="E40" s="27" t="s">
        <v>4488</v>
      </c>
    </row>
    <row r="41">
      <c r="A41" s="1" t="s">
        <v>665</v>
      </c>
      <c r="E41" s="33" t="s">
        <v>4484</v>
      </c>
    </row>
    <row r="42" ht="38.25">
      <c r="A42" s="1" t="s">
        <v>666</v>
      </c>
      <c r="E42" s="27" t="s">
        <v>4208</v>
      </c>
    </row>
    <row r="43">
      <c r="A43" s="1" t="s">
        <v>656</v>
      </c>
      <c r="C43" s="22" t="s">
        <v>3878</v>
      </c>
      <c r="E43" s="23" t="s">
        <v>3879</v>
      </c>
      <c r="L43" s="24">
        <f>SUMIFS(L44:L47,A44:A47,"P")</f>
        <v>0</v>
      </c>
      <c r="M43" s="24">
        <f>SUMIFS(M44:M47,A44:A47,"P")</f>
        <v>0</v>
      </c>
      <c r="N43" s="25"/>
    </row>
    <row r="44">
      <c r="A44" s="1" t="s">
        <v>659</v>
      </c>
      <c r="B44" s="1">
        <v>9</v>
      </c>
      <c r="C44" s="26" t="s">
        <v>4489</v>
      </c>
      <c r="D44" t="s">
        <v>661</v>
      </c>
      <c r="E44" s="27" t="s">
        <v>4490</v>
      </c>
      <c r="F44" s="28" t="s">
        <v>683</v>
      </c>
      <c r="G44" s="29">
        <v>1</v>
      </c>
      <c r="H44" s="28">
        <v>0</v>
      </c>
      <c r="I44" s="30">
        <f>ROUND(G44*H44,P4)</f>
        <v>0</v>
      </c>
      <c r="L44" s="31">
        <v>0</v>
      </c>
      <c r="M44" s="24">
        <f>ROUND(G44*L44,P4)</f>
        <v>0</v>
      </c>
      <c r="N44" s="25" t="s">
        <v>4491</v>
      </c>
      <c r="O44" s="32">
        <f>M44*AA44</f>
        <v>0</v>
      </c>
      <c r="P44" s="1">
        <v>3</v>
      </c>
      <c r="AA44" s="1">
        <f>IF(P44=1,$O$3,IF(P44=2,$O$4,$O$5))</f>
        <v>0</v>
      </c>
    </row>
    <row r="45">
      <c r="A45" s="1" t="s">
        <v>664</v>
      </c>
      <c r="E45" s="27" t="s">
        <v>4492</v>
      </c>
    </row>
    <row r="46">
      <c r="A46" s="1" t="s">
        <v>665</v>
      </c>
      <c r="E46" s="33" t="s">
        <v>4493</v>
      </c>
    </row>
    <row r="47" ht="63.75">
      <c r="A47" s="1" t="s">
        <v>666</v>
      </c>
      <c r="E47" s="27" t="s">
        <v>4494</v>
      </c>
    </row>
    <row r="48">
      <c r="A48" s="1" t="s">
        <v>656</v>
      </c>
      <c r="C48" s="22" t="s">
        <v>3983</v>
      </c>
      <c r="E48" s="23" t="s">
        <v>3984</v>
      </c>
      <c r="L48" s="24">
        <f>SUMIFS(L49:L80,A49:A80,"P")</f>
        <v>0</v>
      </c>
      <c r="M48" s="24">
        <f>SUMIFS(M49:M80,A49:A80,"P")</f>
        <v>0</v>
      </c>
      <c r="N48" s="25"/>
    </row>
    <row r="49" ht="25.5">
      <c r="A49" s="1" t="s">
        <v>659</v>
      </c>
      <c r="B49" s="1">
        <v>10</v>
      </c>
      <c r="C49" s="26" t="s">
        <v>4495</v>
      </c>
      <c r="D49" t="s">
        <v>661</v>
      </c>
      <c r="E49" s="27" t="s">
        <v>4496</v>
      </c>
      <c r="F49" s="28" t="s">
        <v>683</v>
      </c>
      <c r="G49" s="29">
        <v>1</v>
      </c>
      <c r="H49" s="28">
        <v>0</v>
      </c>
      <c r="I49" s="30">
        <f>ROUND(G49*H49,P4)</f>
        <v>0</v>
      </c>
      <c r="L49" s="31">
        <v>0</v>
      </c>
      <c r="M49" s="24">
        <f>ROUND(G49*L49,P4)</f>
        <v>0</v>
      </c>
      <c r="N49" s="25" t="s">
        <v>1309</v>
      </c>
      <c r="O49" s="32">
        <f>M49*AA49</f>
        <v>0</v>
      </c>
      <c r="P49" s="1">
        <v>3</v>
      </c>
      <c r="AA49" s="1">
        <f>IF(P49=1,$O$3,IF(P49=2,$O$4,$O$5))</f>
        <v>0</v>
      </c>
    </row>
    <row r="50">
      <c r="A50" s="1" t="s">
        <v>664</v>
      </c>
      <c r="E50" s="27" t="s">
        <v>661</v>
      </c>
    </row>
    <row r="51">
      <c r="A51" s="1" t="s">
        <v>665</v>
      </c>
      <c r="E51" s="33" t="s">
        <v>4497</v>
      </c>
    </row>
    <row r="52" ht="38.25">
      <c r="A52" s="1" t="s">
        <v>666</v>
      </c>
      <c r="E52" s="27" t="s">
        <v>4498</v>
      </c>
    </row>
    <row r="53" ht="25.5">
      <c r="A53" s="1" t="s">
        <v>659</v>
      </c>
      <c r="B53" s="1">
        <v>11</v>
      </c>
      <c r="C53" s="26" t="s">
        <v>4499</v>
      </c>
      <c r="D53" t="s">
        <v>661</v>
      </c>
      <c r="E53" s="27" t="s">
        <v>4500</v>
      </c>
      <c r="F53" s="28" t="s">
        <v>683</v>
      </c>
      <c r="G53" s="29">
        <v>1</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c r="E55" s="33" t="s">
        <v>4497</v>
      </c>
    </row>
    <row r="56" ht="38.25">
      <c r="A56" s="1" t="s">
        <v>666</v>
      </c>
      <c r="E56" s="27" t="s">
        <v>4498</v>
      </c>
    </row>
    <row r="57" ht="25.5">
      <c r="A57" s="1" t="s">
        <v>659</v>
      </c>
      <c r="B57" s="1">
        <v>12</v>
      </c>
      <c r="C57" s="26" t="s">
        <v>2147</v>
      </c>
      <c r="D57" t="s">
        <v>661</v>
      </c>
      <c r="E57" s="27" t="s">
        <v>3458</v>
      </c>
      <c r="F57" s="28" t="s">
        <v>683</v>
      </c>
      <c r="G57" s="29">
        <v>1</v>
      </c>
      <c r="H57" s="28">
        <v>0</v>
      </c>
      <c r="I57" s="30">
        <f>ROUND(G57*H57,P4)</f>
        <v>0</v>
      </c>
      <c r="L57" s="31">
        <v>0</v>
      </c>
      <c r="M57" s="24">
        <f>ROUND(G57*L57,P4)</f>
        <v>0</v>
      </c>
      <c r="N57" s="25" t="s">
        <v>1309</v>
      </c>
      <c r="O57" s="32">
        <f>M57*AA57</f>
        <v>0</v>
      </c>
      <c r="P57" s="1">
        <v>3</v>
      </c>
      <c r="AA57" s="1">
        <f>IF(P57=1,$O$3,IF(P57=2,$O$4,$O$5))</f>
        <v>0</v>
      </c>
    </row>
    <row r="58">
      <c r="A58" s="1" t="s">
        <v>664</v>
      </c>
      <c r="E58" s="27" t="s">
        <v>661</v>
      </c>
    </row>
    <row r="59">
      <c r="A59" s="1" t="s">
        <v>665</v>
      </c>
      <c r="E59" s="33" t="s">
        <v>4497</v>
      </c>
    </row>
    <row r="60" ht="63.75">
      <c r="A60" s="1" t="s">
        <v>666</v>
      </c>
      <c r="E60" s="27" t="s">
        <v>3988</v>
      </c>
    </row>
    <row r="61" ht="38.25">
      <c r="A61" s="1" t="s">
        <v>659</v>
      </c>
      <c r="B61" s="1">
        <v>13</v>
      </c>
      <c r="C61" s="26" t="s">
        <v>3986</v>
      </c>
      <c r="D61" t="s">
        <v>661</v>
      </c>
      <c r="E61" s="27" t="s">
        <v>3987</v>
      </c>
      <c r="F61" s="28" t="s">
        <v>683</v>
      </c>
      <c r="G61" s="29">
        <v>1</v>
      </c>
      <c r="H61" s="28">
        <v>0</v>
      </c>
      <c r="I61" s="30">
        <f>ROUND(G61*H61,P4)</f>
        <v>0</v>
      </c>
      <c r="L61" s="31">
        <v>0</v>
      </c>
      <c r="M61" s="24">
        <f>ROUND(G61*L61,P4)</f>
        <v>0</v>
      </c>
      <c r="N61" s="25" t="s">
        <v>1309</v>
      </c>
      <c r="O61" s="32">
        <f>M61*AA61</f>
        <v>0</v>
      </c>
      <c r="P61" s="1">
        <v>3</v>
      </c>
      <c r="AA61" s="1">
        <f>IF(P61=1,$O$3,IF(P61=2,$O$4,$O$5))</f>
        <v>0</v>
      </c>
    </row>
    <row r="62">
      <c r="A62" s="1" t="s">
        <v>664</v>
      </c>
      <c r="E62" s="27" t="s">
        <v>661</v>
      </c>
    </row>
    <row r="63">
      <c r="A63" s="1" t="s">
        <v>665</v>
      </c>
      <c r="E63" s="33" t="s">
        <v>4497</v>
      </c>
    </row>
    <row r="64" ht="63.75">
      <c r="A64" s="1" t="s">
        <v>666</v>
      </c>
      <c r="E64" s="27" t="s">
        <v>3988</v>
      </c>
    </row>
    <row r="65" ht="25.5">
      <c r="A65" s="1" t="s">
        <v>659</v>
      </c>
      <c r="B65" s="1">
        <v>14</v>
      </c>
      <c r="C65" s="26" t="s">
        <v>3989</v>
      </c>
      <c r="D65" t="s">
        <v>661</v>
      </c>
      <c r="E65" s="27" t="s">
        <v>3990</v>
      </c>
      <c r="F65" s="28" t="s">
        <v>683</v>
      </c>
      <c r="G65" s="29">
        <v>1</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4497</v>
      </c>
    </row>
    <row r="68" ht="38.25">
      <c r="A68" s="1" t="s">
        <v>666</v>
      </c>
      <c r="E68" s="27" t="s">
        <v>4266</v>
      </c>
    </row>
    <row r="69">
      <c r="A69" s="1" t="s">
        <v>659</v>
      </c>
      <c r="B69" s="1">
        <v>15</v>
      </c>
      <c r="C69" s="26" t="s">
        <v>4138</v>
      </c>
      <c r="D69" t="s">
        <v>661</v>
      </c>
      <c r="E69" s="27" t="s">
        <v>4139</v>
      </c>
      <c r="F69" s="28" t="s">
        <v>683</v>
      </c>
      <c r="G69" s="29">
        <v>2</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4497</v>
      </c>
    </row>
    <row r="72" ht="38.25">
      <c r="A72" s="1" t="s">
        <v>666</v>
      </c>
      <c r="E72" s="27" t="s">
        <v>4137</v>
      </c>
    </row>
    <row r="73">
      <c r="A73" s="1" t="s">
        <v>659</v>
      </c>
      <c r="B73" s="1">
        <v>16</v>
      </c>
      <c r="C73" s="26" t="s">
        <v>4140</v>
      </c>
      <c r="D73" t="s">
        <v>661</v>
      </c>
      <c r="E73" s="27" t="s">
        <v>4141</v>
      </c>
      <c r="F73" s="28" t="s">
        <v>868</v>
      </c>
      <c r="G73" s="29">
        <v>24</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4497</v>
      </c>
    </row>
    <row r="76" ht="38.25">
      <c r="A76" s="1" t="s">
        <v>666</v>
      </c>
      <c r="E76" s="27" t="s">
        <v>4267</v>
      </c>
    </row>
    <row r="77">
      <c r="A77" s="1" t="s">
        <v>659</v>
      </c>
      <c r="B77" s="1">
        <v>17</v>
      </c>
      <c r="C77" s="26" t="s">
        <v>1973</v>
      </c>
      <c r="D77" t="s">
        <v>661</v>
      </c>
      <c r="E77" s="27" t="s">
        <v>1974</v>
      </c>
      <c r="F77" s="28" t="s">
        <v>868</v>
      </c>
      <c r="G77" s="29">
        <v>75</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4497</v>
      </c>
    </row>
    <row r="80" ht="38.25">
      <c r="A80" s="1" t="s">
        <v>666</v>
      </c>
      <c r="E80" s="27" t="s">
        <v>4268</v>
      </c>
    </row>
    <row r="81">
      <c r="A81" s="1" t="s">
        <v>656</v>
      </c>
      <c r="C81" s="22" t="s">
        <v>3992</v>
      </c>
      <c r="E81" s="23" t="s">
        <v>3993</v>
      </c>
      <c r="L81" s="24">
        <f>SUMIFS(L82:L97,A82:A97,"P")</f>
        <v>0</v>
      </c>
      <c r="M81" s="24">
        <f>SUMIFS(M82:M97,A82:A97,"P")</f>
        <v>0</v>
      </c>
      <c r="N81" s="25"/>
    </row>
    <row r="82">
      <c r="A82" s="1" t="s">
        <v>659</v>
      </c>
      <c r="B82" s="1">
        <v>18</v>
      </c>
      <c r="C82" s="26" t="s">
        <v>4281</v>
      </c>
      <c r="D82" t="s">
        <v>661</v>
      </c>
      <c r="E82" s="27" t="s">
        <v>4282</v>
      </c>
      <c r="F82" s="28" t="s">
        <v>1192</v>
      </c>
      <c r="G82" s="29">
        <v>0.64000000000000001</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4484</v>
      </c>
    </row>
    <row r="85" ht="89.25">
      <c r="A85" s="1" t="s">
        <v>666</v>
      </c>
      <c r="E85" s="27" t="s">
        <v>4283</v>
      </c>
    </row>
    <row r="86">
      <c r="A86" s="1" t="s">
        <v>659</v>
      </c>
      <c r="B86" s="1">
        <v>19</v>
      </c>
      <c r="C86" s="26" t="s">
        <v>4284</v>
      </c>
      <c r="D86" t="s">
        <v>661</v>
      </c>
      <c r="E86" s="27" t="s">
        <v>4285</v>
      </c>
      <c r="F86" s="28" t="s">
        <v>670</v>
      </c>
      <c r="G86" s="29">
        <v>320</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4484</v>
      </c>
    </row>
    <row r="89" ht="63.75">
      <c r="A89" s="1" t="s">
        <v>666</v>
      </c>
      <c r="E89" s="27" t="s">
        <v>4280</v>
      </c>
    </row>
    <row r="90">
      <c r="A90" s="1" t="s">
        <v>659</v>
      </c>
      <c r="B90" s="1">
        <v>20</v>
      </c>
      <c r="C90" s="26" t="s">
        <v>2354</v>
      </c>
      <c r="D90" t="s">
        <v>661</v>
      </c>
      <c r="E90" s="27" t="s">
        <v>2355</v>
      </c>
      <c r="F90" s="28" t="s">
        <v>696</v>
      </c>
      <c r="G90" s="29">
        <v>0.035999999999999997</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4484</v>
      </c>
    </row>
    <row r="93" ht="38.25">
      <c r="A93" s="1" t="s">
        <v>666</v>
      </c>
      <c r="E93" s="27" t="s">
        <v>4501</v>
      </c>
    </row>
    <row r="94">
      <c r="A94" s="1" t="s">
        <v>659</v>
      </c>
      <c r="B94" s="1">
        <v>21</v>
      </c>
      <c r="C94" s="26" t="s">
        <v>2358</v>
      </c>
      <c r="D94" t="s">
        <v>661</v>
      </c>
      <c r="E94" s="27" t="s">
        <v>2359</v>
      </c>
      <c r="F94" s="28" t="s">
        <v>696</v>
      </c>
      <c r="G94" s="29">
        <v>0.035999999999999997</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4484</v>
      </c>
    </row>
    <row r="97" ht="63.75">
      <c r="A97" s="1" t="s">
        <v>666</v>
      </c>
      <c r="E97" s="27" t="s">
        <v>4286</v>
      </c>
    </row>
  </sheetData>
  <sheetProtection sheet="1" objects="1" scenarios="1" spinCount="100000" saltValue="fsB9kB9CjSYDpt330L16903gKmqb/3/bcAV2jAj3unVOQbY3lEaZVMAsEY7tZnF10CeahNCH44XIRO0d+6k97A==" hashValue="ABL1fuXmDel/5CLiglo5hvkKpb+ymKjCCZcaVELin62nQy120/ZHXXuZJfL0kgp4B4/mWv+sD9HvHsg4Nf7T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4502</v>
      </c>
      <c r="E8" s="23" t="s">
        <v>187</v>
      </c>
      <c r="L8" s="24">
        <f>L9+L14+L27+L32+L37+L70</f>
        <v>0</v>
      </c>
      <c r="M8" s="24">
        <f>M9+M14+M27+M32+M37+M70</f>
        <v>0</v>
      </c>
      <c r="N8" s="25"/>
    </row>
    <row r="9">
      <c r="A9" s="1" t="s">
        <v>656</v>
      </c>
      <c r="C9" s="22" t="s">
        <v>4479</v>
      </c>
      <c r="E9" s="23" t="s">
        <v>4033</v>
      </c>
      <c r="L9" s="24">
        <f>SUMIFS(L10:L13,A10:A13,"P")</f>
        <v>0</v>
      </c>
      <c r="M9" s="24">
        <f>SUMIFS(M10:M13,A10:A13,"P")</f>
        <v>0</v>
      </c>
      <c r="N9" s="25"/>
    </row>
    <row r="10" ht="25.5">
      <c r="A10" s="1" t="s">
        <v>659</v>
      </c>
      <c r="B10" s="1">
        <v>1</v>
      </c>
      <c r="C10" s="26" t="s">
        <v>1556</v>
      </c>
      <c r="D10" t="s">
        <v>661</v>
      </c>
      <c r="E10" s="27" t="s">
        <v>1557</v>
      </c>
      <c r="F10" s="28" t="s">
        <v>670</v>
      </c>
      <c r="G10" s="29">
        <v>32</v>
      </c>
      <c r="H10" s="28">
        <v>0</v>
      </c>
      <c r="I10" s="30">
        <f>ROUND(G10*H10,P4)</f>
        <v>0</v>
      </c>
      <c r="L10" s="31">
        <v>0</v>
      </c>
      <c r="M10" s="24">
        <f>ROUND(G10*L10,P4)</f>
        <v>0</v>
      </c>
      <c r="N10" s="25" t="s">
        <v>1309</v>
      </c>
      <c r="O10" s="32">
        <f>M10*AA10</f>
        <v>0</v>
      </c>
      <c r="P10" s="1">
        <v>3</v>
      </c>
      <c r="AA10" s="1">
        <f>IF(P10=1,$O$3,IF(P10=2,$O$4,$O$5))</f>
        <v>0</v>
      </c>
    </row>
    <row r="11">
      <c r="A11" s="1" t="s">
        <v>664</v>
      </c>
      <c r="E11" s="27" t="s">
        <v>4480</v>
      </c>
    </row>
    <row r="12">
      <c r="A12" s="1" t="s">
        <v>665</v>
      </c>
      <c r="E12" s="33" t="s">
        <v>4481</v>
      </c>
    </row>
    <row r="13" ht="25.5">
      <c r="A13" s="1" t="s">
        <v>666</v>
      </c>
      <c r="E13" s="27" t="s">
        <v>4184</v>
      </c>
    </row>
    <row r="14">
      <c r="A14" s="1" t="s">
        <v>656</v>
      </c>
      <c r="C14" s="22" t="s">
        <v>4482</v>
      </c>
      <c r="E14" s="23" t="s">
        <v>4201</v>
      </c>
      <c r="L14" s="24">
        <f>SUMIFS(L15:L26,A15:A26,"P")</f>
        <v>0</v>
      </c>
      <c r="M14" s="24">
        <f>SUMIFS(M15:M26,A15:A26,"P")</f>
        <v>0</v>
      </c>
      <c r="N14" s="25"/>
    </row>
    <row r="15">
      <c r="A15" s="1" t="s">
        <v>659</v>
      </c>
      <c r="B15" s="1">
        <v>2</v>
      </c>
      <c r="C15" s="26" t="s">
        <v>4206</v>
      </c>
      <c r="D15" t="s">
        <v>661</v>
      </c>
      <c r="E15" s="27" t="s">
        <v>4207</v>
      </c>
      <c r="F15" s="28" t="s">
        <v>670</v>
      </c>
      <c r="G15" s="29">
        <v>16</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4484</v>
      </c>
    </row>
    <row r="18" ht="38.25">
      <c r="A18" s="1" t="s">
        <v>666</v>
      </c>
      <c r="E18" s="27" t="s">
        <v>4203</v>
      </c>
    </row>
    <row r="19" ht="25.5">
      <c r="A19" s="1" t="s">
        <v>659</v>
      </c>
      <c r="B19" s="1">
        <v>3</v>
      </c>
      <c r="C19" s="26" t="s">
        <v>4209</v>
      </c>
      <c r="D19" t="s">
        <v>661</v>
      </c>
      <c r="E19" s="27" t="s">
        <v>4210</v>
      </c>
      <c r="F19" s="28" t="s">
        <v>683</v>
      </c>
      <c r="G19" s="29">
        <v>4</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4484</v>
      </c>
    </row>
    <row r="22" ht="38.25">
      <c r="A22" s="1" t="s">
        <v>666</v>
      </c>
      <c r="E22" s="27" t="s">
        <v>4208</v>
      </c>
    </row>
    <row r="23">
      <c r="A23" s="1" t="s">
        <v>659</v>
      </c>
      <c r="B23" s="1">
        <v>4</v>
      </c>
      <c r="C23" s="26" t="s">
        <v>4503</v>
      </c>
      <c r="D23" t="s">
        <v>661</v>
      </c>
      <c r="E23" s="27" t="s">
        <v>4504</v>
      </c>
      <c r="F23" s="28" t="s">
        <v>670</v>
      </c>
      <c r="G23" s="29">
        <v>120</v>
      </c>
      <c r="H23" s="28">
        <v>0</v>
      </c>
      <c r="I23" s="30">
        <f>ROUND(G23*H23,P4)</f>
        <v>0</v>
      </c>
      <c r="L23" s="31">
        <v>0</v>
      </c>
      <c r="M23" s="24">
        <f>ROUND(G23*L23,P4)</f>
        <v>0</v>
      </c>
      <c r="N23" s="25" t="s">
        <v>1309</v>
      </c>
      <c r="O23" s="32">
        <f>M23*AA23</f>
        <v>0</v>
      </c>
      <c r="P23" s="1">
        <v>3</v>
      </c>
      <c r="AA23" s="1">
        <f>IF(P23=1,$O$3,IF(P23=2,$O$4,$O$5))</f>
        <v>0</v>
      </c>
    </row>
    <row r="24">
      <c r="A24" s="1" t="s">
        <v>664</v>
      </c>
      <c r="E24" s="27" t="s">
        <v>4505</v>
      </c>
    </row>
    <row r="25">
      <c r="A25" s="1" t="s">
        <v>665</v>
      </c>
      <c r="E25" s="33" t="s">
        <v>4484</v>
      </c>
    </row>
    <row r="26" ht="51">
      <c r="A26" s="1" t="s">
        <v>666</v>
      </c>
      <c r="E26" s="27" t="s">
        <v>4506</v>
      </c>
    </row>
    <row r="27">
      <c r="A27" s="1" t="s">
        <v>656</v>
      </c>
      <c r="C27" s="22" t="s">
        <v>4071</v>
      </c>
      <c r="E27" s="23" t="s">
        <v>3879</v>
      </c>
      <c r="L27" s="24">
        <f>SUMIFS(L28:L31,A28:A31,"P")</f>
        <v>0</v>
      </c>
      <c r="M27" s="24">
        <f>SUMIFS(M28:M31,A28:A31,"P")</f>
        <v>0</v>
      </c>
      <c r="N27" s="25"/>
    </row>
    <row r="28">
      <c r="A28" s="1" t="s">
        <v>659</v>
      </c>
      <c r="B28" s="1">
        <v>5</v>
      </c>
      <c r="C28" s="26" t="s">
        <v>4507</v>
      </c>
      <c r="D28" t="s">
        <v>661</v>
      </c>
      <c r="E28" s="27" t="s">
        <v>4508</v>
      </c>
      <c r="F28" s="28" t="s">
        <v>683</v>
      </c>
      <c r="G28" s="29">
        <v>1</v>
      </c>
      <c r="H28" s="28">
        <v>0</v>
      </c>
      <c r="I28" s="30">
        <f>ROUND(G28*H28,P4)</f>
        <v>0</v>
      </c>
      <c r="L28" s="31">
        <v>0</v>
      </c>
      <c r="M28" s="24">
        <f>ROUND(G28*L28,P4)</f>
        <v>0</v>
      </c>
      <c r="N28" s="25" t="s">
        <v>1309</v>
      </c>
      <c r="O28" s="32">
        <f>M28*AA28</f>
        <v>0</v>
      </c>
      <c r="P28" s="1">
        <v>3</v>
      </c>
      <c r="AA28" s="1">
        <f>IF(P28=1,$O$3,IF(P28=2,$O$4,$O$5))</f>
        <v>0</v>
      </c>
    </row>
    <row r="29">
      <c r="A29" s="1" t="s">
        <v>664</v>
      </c>
      <c r="E29" s="27" t="s">
        <v>4509</v>
      </c>
    </row>
    <row r="30">
      <c r="A30" s="1" t="s">
        <v>665</v>
      </c>
      <c r="E30" s="33" t="s">
        <v>4497</v>
      </c>
    </row>
    <row r="31" ht="63.75">
      <c r="A31" s="1" t="s">
        <v>666</v>
      </c>
      <c r="E31" s="27" t="s">
        <v>4160</v>
      </c>
    </row>
    <row r="32">
      <c r="A32" s="1" t="s">
        <v>656</v>
      </c>
      <c r="C32" s="22" t="s">
        <v>3878</v>
      </c>
      <c r="E32" s="23" t="s">
        <v>3879</v>
      </c>
      <c r="L32" s="24">
        <f>SUMIFS(L33:L36,A33:A36,"P")</f>
        <v>0</v>
      </c>
      <c r="M32" s="24">
        <f>SUMIFS(M33:M36,A33:A36,"P")</f>
        <v>0</v>
      </c>
      <c r="N32" s="25"/>
    </row>
    <row r="33">
      <c r="A33" s="1" t="s">
        <v>659</v>
      </c>
      <c r="B33" s="1">
        <v>6</v>
      </c>
      <c r="C33" s="26" t="s">
        <v>4510</v>
      </c>
      <c r="D33" t="s">
        <v>661</v>
      </c>
      <c r="E33" s="27" t="s">
        <v>4511</v>
      </c>
      <c r="F33" s="28" t="s">
        <v>683</v>
      </c>
      <c r="G33" s="29">
        <v>1</v>
      </c>
      <c r="H33" s="28">
        <v>0</v>
      </c>
      <c r="I33" s="30">
        <f>ROUND(G33*H33,P4)</f>
        <v>0</v>
      </c>
      <c r="L33" s="31">
        <v>0</v>
      </c>
      <c r="M33" s="24">
        <f>ROUND(G33*L33,P4)</f>
        <v>0</v>
      </c>
      <c r="N33" s="25" t="s">
        <v>1309</v>
      </c>
      <c r="O33" s="32">
        <f>M33*AA33</f>
        <v>0</v>
      </c>
      <c r="P33" s="1">
        <v>3</v>
      </c>
      <c r="AA33" s="1">
        <f>IF(P33=1,$O$3,IF(P33=2,$O$4,$O$5))</f>
        <v>0</v>
      </c>
    </row>
    <row r="34" ht="25.5">
      <c r="A34" s="1" t="s">
        <v>664</v>
      </c>
      <c r="E34" s="27" t="s">
        <v>4512</v>
      </c>
    </row>
    <row r="35">
      <c r="A35" s="1" t="s">
        <v>665</v>
      </c>
      <c r="E35" s="33" t="s">
        <v>4493</v>
      </c>
    </row>
    <row r="36" ht="63.75">
      <c r="A36" s="1" t="s">
        <v>666</v>
      </c>
      <c r="E36" s="27" t="s">
        <v>4494</v>
      </c>
    </row>
    <row r="37">
      <c r="A37" s="1" t="s">
        <v>656</v>
      </c>
      <c r="C37" s="22" t="s">
        <v>3983</v>
      </c>
      <c r="E37" s="23" t="s">
        <v>3984</v>
      </c>
      <c r="L37" s="24">
        <f>SUMIFS(L38:L69,A38:A69,"P")</f>
        <v>0</v>
      </c>
      <c r="M37" s="24">
        <f>SUMIFS(M38:M69,A38:A69,"P")</f>
        <v>0</v>
      </c>
      <c r="N37" s="25"/>
    </row>
    <row r="38" ht="25.5">
      <c r="A38" s="1" t="s">
        <v>659</v>
      </c>
      <c r="B38" s="1">
        <v>7</v>
      </c>
      <c r="C38" s="26" t="s">
        <v>4495</v>
      </c>
      <c r="D38" t="s">
        <v>661</v>
      </c>
      <c r="E38" s="27" t="s">
        <v>4496</v>
      </c>
      <c r="F38" s="28" t="s">
        <v>683</v>
      </c>
      <c r="G38" s="29">
        <v>1</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4497</v>
      </c>
    </row>
    <row r="41" ht="38.25">
      <c r="A41" s="1" t="s">
        <v>666</v>
      </c>
      <c r="E41" s="27" t="s">
        <v>4498</v>
      </c>
    </row>
    <row r="42" ht="25.5">
      <c r="A42" s="1" t="s">
        <v>659</v>
      </c>
      <c r="B42" s="1">
        <v>8</v>
      </c>
      <c r="C42" s="26" t="s">
        <v>4499</v>
      </c>
      <c r="D42" t="s">
        <v>661</v>
      </c>
      <c r="E42" s="27" t="s">
        <v>4500</v>
      </c>
      <c r="F42" s="28" t="s">
        <v>683</v>
      </c>
      <c r="G42" s="29">
        <v>1</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4497</v>
      </c>
    </row>
    <row r="45" ht="38.25">
      <c r="A45" s="1" t="s">
        <v>666</v>
      </c>
      <c r="E45" s="27" t="s">
        <v>4498</v>
      </c>
    </row>
    <row r="46" ht="25.5">
      <c r="A46" s="1" t="s">
        <v>659</v>
      </c>
      <c r="B46" s="1">
        <v>9</v>
      </c>
      <c r="C46" s="26" t="s">
        <v>2147</v>
      </c>
      <c r="D46" t="s">
        <v>661</v>
      </c>
      <c r="E46" s="27" t="s">
        <v>3458</v>
      </c>
      <c r="F46" s="28" t="s">
        <v>683</v>
      </c>
      <c r="G46" s="29">
        <v>1</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4497</v>
      </c>
    </row>
    <row r="49" ht="63.75">
      <c r="A49" s="1" t="s">
        <v>666</v>
      </c>
      <c r="E49" s="27" t="s">
        <v>3988</v>
      </c>
    </row>
    <row r="50" ht="25.5">
      <c r="A50" s="1" t="s">
        <v>659</v>
      </c>
      <c r="B50" s="1">
        <v>10</v>
      </c>
      <c r="C50" s="26" t="s">
        <v>3989</v>
      </c>
      <c r="D50" t="s">
        <v>661</v>
      </c>
      <c r="E50" s="27" t="s">
        <v>3990</v>
      </c>
      <c r="F50" s="28" t="s">
        <v>683</v>
      </c>
      <c r="G50" s="29">
        <v>1</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4497</v>
      </c>
    </row>
    <row r="53" ht="38.25">
      <c r="A53" s="1" t="s">
        <v>666</v>
      </c>
      <c r="E53" s="27" t="s">
        <v>4266</v>
      </c>
    </row>
    <row r="54">
      <c r="A54" s="1" t="s">
        <v>659</v>
      </c>
      <c r="B54" s="1">
        <v>11</v>
      </c>
      <c r="C54" s="26" t="s">
        <v>4138</v>
      </c>
      <c r="D54" t="s">
        <v>661</v>
      </c>
      <c r="E54" s="27" t="s">
        <v>4139</v>
      </c>
      <c r="F54" s="28" t="s">
        <v>683</v>
      </c>
      <c r="G54" s="29">
        <v>2</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4497</v>
      </c>
    </row>
    <row r="57" ht="38.25">
      <c r="A57" s="1" t="s">
        <v>666</v>
      </c>
      <c r="E57" s="27" t="s">
        <v>4137</v>
      </c>
    </row>
    <row r="58">
      <c r="A58" s="1" t="s">
        <v>659</v>
      </c>
      <c r="B58" s="1">
        <v>12</v>
      </c>
      <c r="C58" s="26" t="s">
        <v>4140</v>
      </c>
      <c r="D58" t="s">
        <v>661</v>
      </c>
      <c r="E58" s="27" t="s">
        <v>4141</v>
      </c>
      <c r="F58" s="28" t="s">
        <v>868</v>
      </c>
      <c r="G58" s="29">
        <v>60</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4497</v>
      </c>
    </row>
    <row r="61" ht="38.25">
      <c r="A61" s="1" t="s">
        <v>666</v>
      </c>
      <c r="E61" s="27" t="s">
        <v>4267</v>
      </c>
    </row>
    <row r="62">
      <c r="A62" s="1" t="s">
        <v>659</v>
      </c>
      <c r="B62" s="1">
        <v>13</v>
      </c>
      <c r="C62" s="26" t="s">
        <v>4513</v>
      </c>
      <c r="D62" t="s">
        <v>661</v>
      </c>
      <c r="E62" s="27" t="s">
        <v>4514</v>
      </c>
      <c r="F62" s="28" t="s">
        <v>868</v>
      </c>
      <c r="G62" s="29">
        <v>96</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4497</v>
      </c>
    </row>
    <row r="65" ht="51">
      <c r="A65" s="1" t="s">
        <v>666</v>
      </c>
      <c r="E65" s="27" t="s">
        <v>4515</v>
      </c>
    </row>
    <row r="66">
      <c r="A66" s="1" t="s">
        <v>659</v>
      </c>
      <c r="B66" s="1">
        <v>14</v>
      </c>
      <c r="C66" s="26" t="s">
        <v>1973</v>
      </c>
      <c r="D66" t="s">
        <v>661</v>
      </c>
      <c r="E66" s="27" t="s">
        <v>1974</v>
      </c>
      <c r="F66" s="28" t="s">
        <v>868</v>
      </c>
      <c r="G66" s="29">
        <v>24</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4497</v>
      </c>
    </row>
    <row r="69" ht="38.25">
      <c r="A69" s="1" t="s">
        <v>666</v>
      </c>
      <c r="E69" s="27" t="s">
        <v>4268</v>
      </c>
    </row>
    <row r="70">
      <c r="A70" s="1" t="s">
        <v>656</v>
      </c>
      <c r="C70" s="22" t="s">
        <v>3992</v>
      </c>
      <c r="E70" s="23" t="s">
        <v>3993</v>
      </c>
      <c r="L70" s="24">
        <f>SUMIFS(L71:L86,A71:A86,"P")</f>
        <v>0</v>
      </c>
      <c r="M70" s="24">
        <f>SUMIFS(M71:M86,A71:A86,"P")</f>
        <v>0</v>
      </c>
      <c r="N70" s="25"/>
    </row>
    <row r="71">
      <c r="A71" s="1" t="s">
        <v>659</v>
      </c>
      <c r="B71" s="1">
        <v>15</v>
      </c>
      <c r="C71" s="26" t="s">
        <v>4281</v>
      </c>
      <c r="D71" t="s">
        <v>661</v>
      </c>
      <c r="E71" s="27" t="s">
        <v>4282</v>
      </c>
      <c r="F71" s="28" t="s">
        <v>1192</v>
      </c>
      <c r="G71" s="29">
        <v>0.096000000000000002</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4484</v>
      </c>
    </row>
    <row r="74" ht="89.25">
      <c r="A74" s="1" t="s">
        <v>666</v>
      </c>
      <c r="E74" s="27" t="s">
        <v>4283</v>
      </c>
    </row>
    <row r="75">
      <c r="A75" s="1" t="s">
        <v>659</v>
      </c>
      <c r="B75" s="1">
        <v>16</v>
      </c>
      <c r="C75" s="26" t="s">
        <v>4284</v>
      </c>
      <c r="D75" t="s">
        <v>661</v>
      </c>
      <c r="E75" s="27" t="s">
        <v>4285</v>
      </c>
      <c r="F75" s="28" t="s">
        <v>670</v>
      </c>
      <c r="G75" s="29">
        <v>48</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4484</v>
      </c>
    </row>
    <row r="78" ht="63.75">
      <c r="A78" s="1" t="s">
        <v>666</v>
      </c>
      <c r="E78" s="27" t="s">
        <v>4280</v>
      </c>
    </row>
    <row r="79">
      <c r="A79" s="1" t="s">
        <v>659</v>
      </c>
      <c r="B79" s="1">
        <v>17</v>
      </c>
      <c r="C79" s="26" t="s">
        <v>2514</v>
      </c>
      <c r="D79" t="s">
        <v>661</v>
      </c>
      <c r="E79" s="27" t="s">
        <v>2515</v>
      </c>
      <c r="F79" s="28" t="s">
        <v>696</v>
      </c>
      <c r="G79" s="29">
        <v>0.12</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4484</v>
      </c>
    </row>
    <row r="82" ht="38.25">
      <c r="A82" s="1" t="s">
        <v>666</v>
      </c>
      <c r="E82" s="27" t="s">
        <v>4501</v>
      </c>
    </row>
    <row r="83">
      <c r="A83" s="1" t="s">
        <v>659</v>
      </c>
      <c r="B83" s="1">
        <v>18</v>
      </c>
      <c r="C83" s="26" t="s">
        <v>2518</v>
      </c>
      <c r="D83" t="s">
        <v>661</v>
      </c>
      <c r="E83" s="27" t="s">
        <v>2519</v>
      </c>
      <c r="F83" s="28" t="s">
        <v>696</v>
      </c>
      <c r="G83" s="29">
        <v>0.12</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4484</v>
      </c>
    </row>
    <row r="86" ht="63.75">
      <c r="A86" s="1" t="s">
        <v>666</v>
      </c>
      <c r="E86" s="27" t="s">
        <v>4286</v>
      </c>
    </row>
  </sheetData>
  <sheetProtection sheet="1" objects="1" scenarios="1" spinCount="100000" saltValue="94uT8LlVGhLJnPKESaUt/hom36yG4/l2ths9hXgXhsgio9FEtbun6fCPeOHpsTMViFA4s5wcDYpQwXMpCDjqqw==" hashValue="PgOd8MujWQCy1THCOH3EFVB6Ht4QrDVEC1ABMJz5A79HkL6sTVM0aRSzPVOArAEGVO+nb/L/xRvrRhpavKxw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4516</v>
      </c>
      <c r="E8" s="23" t="s">
        <v>189</v>
      </c>
      <c r="L8" s="24">
        <f>L9+L14+L35+L40+L49+L82</f>
        <v>0</v>
      </c>
      <c r="M8" s="24">
        <f>M9+M14+M35+M40+M49+M82</f>
        <v>0</v>
      </c>
      <c r="N8" s="25"/>
    </row>
    <row r="9">
      <c r="A9" s="1" t="s">
        <v>656</v>
      </c>
      <c r="C9" s="22" t="s">
        <v>4479</v>
      </c>
      <c r="E9" s="23" t="s">
        <v>4033</v>
      </c>
      <c r="L9" s="24">
        <f>SUMIFS(L10:L13,A10:A13,"P")</f>
        <v>0</v>
      </c>
      <c r="M9" s="24">
        <f>SUMIFS(M10:M13,A10:A13,"P")</f>
        <v>0</v>
      </c>
      <c r="N9" s="25"/>
    </row>
    <row r="10" ht="25.5">
      <c r="A10" s="1" t="s">
        <v>659</v>
      </c>
      <c r="B10" s="1">
        <v>1</v>
      </c>
      <c r="C10" s="26" t="s">
        <v>1556</v>
      </c>
      <c r="D10" t="s">
        <v>661</v>
      </c>
      <c r="E10" s="27" t="s">
        <v>1557</v>
      </c>
      <c r="F10" s="28" t="s">
        <v>670</v>
      </c>
      <c r="G10" s="29">
        <v>76</v>
      </c>
      <c r="H10" s="28">
        <v>0</v>
      </c>
      <c r="I10" s="30">
        <f>ROUND(G10*H10,P4)</f>
        <v>0</v>
      </c>
      <c r="L10" s="31">
        <v>0</v>
      </c>
      <c r="M10" s="24">
        <f>ROUND(G10*L10,P4)</f>
        <v>0</v>
      </c>
      <c r="N10" s="25" t="s">
        <v>1309</v>
      </c>
      <c r="O10" s="32">
        <f>M10*AA10</f>
        <v>0</v>
      </c>
      <c r="P10" s="1">
        <v>3</v>
      </c>
      <c r="AA10" s="1">
        <f>IF(P10=1,$O$3,IF(P10=2,$O$4,$O$5))</f>
        <v>0</v>
      </c>
    </row>
    <row r="11">
      <c r="A11" s="1" t="s">
        <v>664</v>
      </c>
      <c r="E11" s="27" t="s">
        <v>4480</v>
      </c>
    </row>
    <row r="12">
      <c r="A12" s="1" t="s">
        <v>665</v>
      </c>
      <c r="E12" s="33" t="s">
        <v>4481</v>
      </c>
    </row>
    <row r="13" ht="25.5">
      <c r="A13" s="1" t="s">
        <v>666</v>
      </c>
      <c r="E13" s="27" t="s">
        <v>4184</v>
      </c>
    </row>
    <row r="14">
      <c r="A14" s="1" t="s">
        <v>656</v>
      </c>
      <c r="C14" s="22" t="s">
        <v>4482</v>
      </c>
      <c r="E14" s="23" t="s">
        <v>4201</v>
      </c>
      <c r="L14" s="24">
        <f>SUMIFS(L15:L34,A15:A34,"P")</f>
        <v>0</v>
      </c>
      <c r="M14" s="24">
        <f>SUMIFS(M15:M34,A15:A34,"P")</f>
        <v>0</v>
      </c>
      <c r="N14" s="25"/>
    </row>
    <row r="15">
      <c r="A15" s="1" t="s">
        <v>659</v>
      </c>
      <c r="B15" s="1">
        <v>2</v>
      </c>
      <c r="C15" s="26" t="s">
        <v>1220</v>
      </c>
      <c r="D15" t="s">
        <v>661</v>
      </c>
      <c r="E15" s="27" t="s">
        <v>1221</v>
      </c>
      <c r="F15" s="28" t="s">
        <v>670</v>
      </c>
      <c r="G15" s="29">
        <v>18</v>
      </c>
      <c r="H15" s="28">
        <v>0</v>
      </c>
      <c r="I15" s="30">
        <f>ROUND(G15*H15,P4)</f>
        <v>0</v>
      </c>
      <c r="L15" s="31">
        <v>0</v>
      </c>
      <c r="M15" s="24">
        <f>ROUND(G15*L15,P4)</f>
        <v>0</v>
      </c>
      <c r="N15" s="25" t="s">
        <v>1309</v>
      </c>
      <c r="O15" s="32">
        <f>M15*AA15</f>
        <v>0</v>
      </c>
      <c r="P15" s="1">
        <v>3</v>
      </c>
      <c r="AA15" s="1">
        <f>IF(P15=1,$O$3,IF(P15=2,$O$4,$O$5))</f>
        <v>0</v>
      </c>
    </row>
    <row r="16">
      <c r="A16" s="1" t="s">
        <v>664</v>
      </c>
      <c r="E16" s="27" t="s">
        <v>4517</v>
      </c>
    </row>
    <row r="17">
      <c r="A17" s="1" t="s">
        <v>665</v>
      </c>
      <c r="E17" s="33" t="s">
        <v>4484</v>
      </c>
    </row>
    <row r="18" ht="38.25">
      <c r="A18" s="1" t="s">
        <v>666</v>
      </c>
      <c r="E18" s="27" t="s">
        <v>4203</v>
      </c>
    </row>
    <row r="19">
      <c r="A19" s="1" t="s">
        <v>659</v>
      </c>
      <c r="B19" s="1">
        <v>3</v>
      </c>
      <c r="C19" s="26" t="s">
        <v>4206</v>
      </c>
      <c r="D19" t="s">
        <v>661</v>
      </c>
      <c r="E19" s="27" t="s">
        <v>4207</v>
      </c>
      <c r="F19" s="28" t="s">
        <v>670</v>
      </c>
      <c r="G19" s="29">
        <v>10</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4484</v>
      </c>
    </row>
    <row r="22" ht="38.25">
      <c r="A22" s="1" t="s">
        <v>666</v>
      </c>
      <c r="E22" s="27" t="s">
        <v>4203</v>
      </c>
    </row>
    <row r="23" ht="25.5">
      <c r="A23" s="1" t="s">
        <v>659</v>
      </c>
      <c r="B23" s="1">
        <v>4</v>
      </c>
      <c r="C23" s="26" t="s">
        <v>1222</v>
      </c>
      <c r="D23" t="s">
        <v>661</v>
      </c>
      <c r="E23" s="27" t="s">
        <v>1223</v>
      </c>
      <c r="F23" s="28" t="s">
        <v>683</v>
      </c>
      <c r="G23" s="29">
        <v>2</v>
      </c>
      <c r="H23" s="28">
        <v>0</v>
      </c>
      <c r="I23" s="30">
        <f>ROUND(G23*H23,P4)</f>
        <v>0</v>
      </c>
      <c r="L23" s="31">
        <v>0</v>
      </c>
      <c r="M23" s="24">
        <f>ROUND(G23*L23,P4)</f>
        <v>0</v>
      </c>
      <c r="N23" s="25" t="s">
        <v>1309</v>
      </c>
      <c r="O23" s="32">
        <f>M23*AA23</f>
        <v>0</v>
      </c>
      <c r="P23" s="1">
        <v>3</v>
      </c>
      <c r="AA23" s="1">
        <f>IF(P23=1,$O$3,IF(P23=2,$O$4,$O$5))</f>
        <v>0</v>
      </c>
    </row>
    <row r="24">
      <c r="A24" s="1" t="s">
        <v>664</v>
      </c>
      <c r="E24" s="27" t="s">
        <v>4517</v>
      </c>
    </row>
    <row r="25">
      <c r="A25" s="1" t="s">
        <v>665</v>
      </c>
      <c r="E25" s="33" t="s">
        <v>4484</v>
      </c>
    </row>
    <row r="26" ht="38.25">
      <c r="A26" s="1" t="s">
        <v>666</v>
      </c>
      <c r="E26" s="27" t="s">
        <v>4208</v>
      </c>
    </row>
    <row r="27" ht="25.5">
      <c r="A27" s="1" t="s">
        <v>659</v>
      </c>
      <c r="B27" s="1">
        <v>5</v>
      </c>
      <c r="C27" s="26" t="s">
        <v>4209</v>
      </c>
      <c r="D27" t="s">
        <v>661</v>
      </c>
      <c r="E27" s="27" t="s">
        <v>4210</v>
      </c>
      <c r="F27" s="28" t="s">
        <v>683</v>
      </c>
      <c r="G27" s="29">
        <v>2</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4484</v>
      </c>
    </row>
    <row r="30" ht="38.25">
      <c r="A30" s="1" t="s">
        <v>666</v>
      </c>
      <c r="E30" s="27" t="s">
        <v>4208</v>
      </c>
    </row>
    <row r="31">
      <c r="A31" s="1" t="s">
        <v>659</v>
      </c>
      <c r="B31" s="1">
        <v>6</v>
      </c>
      <c r="C31" s="26" t="s">
        <v>4503</v>
      </c>
      <c r="D31" t="s">
        <v>661</v>
      </c>
      <c r="E31" s="27" t="s">
        <v>4504</v>
      </c>
      <c r="F31" s="28" t="s">
        <v>670</v>
      </c>
      <c r="G31" s="29">
        <v>80</v>
      </c>
      <c r="H31" s="28">
        <v>0</v>
      </c>
      <c r="I31" s="30">
        <f>ROUND(G31*H31,P4)</f>
        <v>0</v>
      </c>
      <c r="L31" s="31">
        <v>0</v>
      </c>
      <c r="M31" s="24">
        <f>ROUND(G31*L31,P4)</f>
        <v>0</v>
      </c>
      <c r="N31" s="25" t="s">
        <v>1309</v>
      </c>
      <c r="O31" s="32">
        <f>M31*AA31</f>
        <v>0</v>
      </c>
      <c r="P31" s="1">
        <v>3</v>
      </c>
      <c r="AA31" s="1">
        <f>IF(P31=1,$O$3,IF(P31=2,$O$4,$O$5))</f>
        <v>0</v>
      </c>
    </row>
    <row r="32">
      <c r="A32" s="1" t="s">
        <v>664</v>
      </c>
      <c r="E32" s="27" t="s">
        <v>4505</v>
      </c>
    </row>
    <row r="33">
      <c r="A33" s="1" t="s">
        <v>665</v>
      </c>
      <c r="E33" s="33" t="s">
        <v>4497</v>
      </c>
    </row>
    <row r="34" ht="51">
      <c r="A34" s="1" t="s">
        <v>666</v>
      </c>
      <c r="E34" s="27" t="s">
        <v>4506</v>
      </c>
    </row>
    <row r="35">
      <c r="A35" s="1" t="s">
        <v>656</v>
      </c>
      <c r="C35" s="22" t="s">
        <v>4071</v>
      </c>
      <c r="E35" s="23" t="s">
        <v>3879</v>
      </c>
      <c r="L35" s="24">
        <f>SUMIFS(L36:L39,A36:A39,"P")</f>
        <v>0</v>
      </c>
      <c r="M35" s="24">
        <f>SUMIFS(M36:M39,A36:A39,"P")</f>
        <v>0</v>
      </c>
      <c r="N35" s="25"/>
    </row>
    <row r="36">
      <c r="A36" s="1" t="s">
        <v>659</v>
      </c>
      <c r="B36" s="1">
        <v>7</v>
      </c>
      <c r="C36" s="26" t="s">
        <v>4507</v>
      </c>
      <c r="D36" t="s">
        <v>661</v>
      </c>
      <c r="E36" s="27" t="s">
        <v>4508</v>
      </c>
      <c r="F36" s="28" t="s">
        <v>683</v>
      </c>
      <c r="G36" s="29">
        <v>1</v>
      </c>
      <c r="H36" s="28">
        <v>0</v>
      </c>
      <c r="I36" s="30">
        <f>ROUND(G36*H36,P4)</f>
        <v>0</v>
      </c>
      <c r="L36" s="31">
        <v>0</v>
      </c>
      <c r="M36" s="24">
        <f>ROUND(G36*L36,P4)</f>
        <v>0</v>
      </c>
      <c r="N36" s="25" t="s">
        <v>1309</v>
      </c>
      <c r="O36" s="32">
        <f>M36*AA36</f>
        <v>0</v>
      </c>
      <c r="P36" s="1">
        <v>3</v>
      </c>
      <c r="AA36" s="1">
        <f>IF(P36=1,$O$3,IF(P36=2,$O$4,$O$5))</f>
        <v>0</v>
      </c>
    </row>
    <row r="37">
      <c r="A37" s="1" t="s">
        <v>664</v>
      </c>
      <c r="E37" s="27" t="s">
        <v>4509</v>
      </c>
    </row>
    <row r="38">
      <c r="A38" s="1" t="s">
        <v>665</v>
      </c>
      <c r="E38" s="33" t="s">
        <v>4497</v>
      </c>
    </row>
    <row r="39" ht="63.75">
      <c r="A39" s="1" t="s">
        <v>666</v>
      </c>
      <c r="E39" s="27" t="s">
        <v>4160</v>
      </c>
    </row>
    <row r="40">
      <c r="A40" s="1" t="s">
        <v>656</v>
      </c>
      <c r="C40" s="22" t="s">
        <v>3878</v>
      </c>
      <c r="E40" s="23" t="s">
        <v>3879</v>
      </c>
      <c r="L40" s="24">
        <f>SUMIFS(L41:L48,A41:A48,"P")</f>
        <v>0</v>
      </c>
      <c r="M40" s="24">
        <f>SUMIFS(M41:M48,A41:A48,"P")</f>
        <v>0</v>
      </c>
      <c r="N40" s="25"/>
    </row>
    <row r="41" ht="38.25">
      <c r="A41" s="1" t="s">
        <v>659</v>
      </c>
      <c r="B41" s="1">
        <v>8</v>
      </c>
      <c r="C41" s="26" t="s">
        <v>4518</v>
      </c>
      <c r="D41" t="s">
        <v>661</v>
      </c>
      <c r="E41" s="27" t="s">
        <v>4519</v>
      </c>
      <c r="F41" s="28" t="s">
        <v>868</v>
      </c>
      <c r="G41" s="29">
        <v>20</v>
      </c>
      <c r="H41" s="28">
        <v>0</v>
      </c>
      <c r="I41" s="30">
        <f>ROUND(G41*H41,P4)</f>
        <v>0</v>
      </c>
      <c r="L41" s="31">
        <v>0</v>
      </c>
      <c r="M41" s="24">
        <f>ROUND(G41*L41,P4)</f>
        <v>0</v>
      </c>
      <c r="N41" s="25" t="s">
        <v>1309</v>
      </c>
      <c r="O41" s="32">
        <f>M41*AA41</f>
        <v>0</v>
      </c>
      <c r="P41" s="1">
        <v>3</v>
      </c>
      <c r="AA41" s="1">
        <f>IF(P41=1,$O$3,IF(P41=2,$O$4,$O$5))</f>
        <v>0</v>
      </c>
    </row>
    <row r="42">
      <c r="A42" s="1" t="s">
        <v>664</v>
      </c>
      <c r="E42" s="27" t="s">
        <v>4520</v>
      </c>
    </row>
    <row r="43">
      <c r="A43" s="1" t="s">
        <v>665</v>
      </c>
      <c r="E43" s="33" t="s">
        <v>4493</v>
      </c>
    </row>
    <row r="44" ht="89.25">
      <c r="A44" s="1" t="s">
        <v>666</v>
      </c>
      <c r="E44" s="27" t="s">
        <v>4521</v>
      </c>
    </row>
    <row r="45">
      <c r="A45" s="1" t="s">
        <v>659</v>
      </c>
      <c r="B45" s="1">
        <v>9</v>
      </c>
      <c r="C45" s="26" t="s">
        <v>4522</v>
      </c>
      <c r="D45" t="s">
        <v>661</v>
      </c>
      <c r="E45" s="27" t="s">
        <v>4523</v>
      </c>
      <c r="F45" s="28" t="s">
        <v>683</v>
      </c>
      <c r="G45" s="29">
        <v>1</v>
      </c>
      <c r="H45" s="28">
        <v>0</v>
      </c>
      <c r="I45" s="30">
        <f>ROUND(G45*H45,P4)</f>
        <v>0</v>
      </c>
      <c r="L45" s="31">
        <v>0</v>
      </c>
      <c r="M45" s="24">
        <f>ROUND(G45*L45,P4)</f>
        <v>0</v>
      </c>
      <c r="N45" s="25" t="s">
        <v>4491</v>
      </c>
      <c r="O45" s="32">
        <f>M45*AA45</f>
        <v>0</v>
      </c>
      <c r="P45" s="1">
        <v>3</v>
      </c>
      <c r="AA45" s="1">
        <f>IF(P45=1,$O$3,IF(P45=2,$O$4,$O$5))</f>
        <v>0</v>
      </c>
    </row>
    <row r="46">
      <c r="A46" s="1" t="s">
        <v>664</v>
      </c>
      <c r="E46" s="27" t="s">
        <v>4492</v>
      </c>
    </row>
    <row r="47">
      <c r="A47" s="1" t="s">
        <v>665</v>
      </c>
      <c r="E47" s="33" t="s">
        <v>4493</v>
      </c>
    </row>
    <row r="48" ht="63.75">
      <c r="A48" s="1" t="s">
        <v>666</v>
      </c>
      <c r="E48" s="27" t="s">
        <v>4494</v>
      </c>
    </row>
    <row r="49">
      <c r="A49" s="1" t="s">
        <v>656</v>
      </c>
      <c r="C49" s="22" t="s">
        <v>3983</v>
      </c>
      <c r="E49" s="23" t="s">
        <v>3984</v>
      </c>
      <c r="L49" s="24">
        <f>SUMIFS(L50:L81,A50:A81,"P")</f>
        <v>0</v>
      </c>
      <c r="M49" s="24">
        <f>SUMIFS(M50:M81,A50:A81,"P")</f>
        <v>0</v>
      </c>
      <c r="N49" s="25"/>
    </row>
    <row r="50" ht="25.5">
      <c r="A50" s="1" t="s">
        <v>659</v>
      </c>
      <c r="B50" s="1">
        <v>10</v>
      </c>
      <c r="C50" s="26" t="s">
        <v>4495</v>
      </c>
      <c r="D50" t="s">
        <v>661</v>
      </c>
      <c r="E50" s="27" t="s">
        <v>4496</v>
      </c>
      <c r="F50" s="28" t="s">
        <v>683</v>
      </c>
      <c r="G50" s="29">
        <v>1</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4497</v>
      </c>
    </row>
    <row r="53" ht="38.25">
      <c r="A53" s="1" t="s">
        <v>666</v>
      </c>
      <c r="E53" s="27" t="s">
        <v>4498</v>
      </c>
    </row>
    <row r="54" ht="25.5">
      <c r="A54" s="1" t="s">
        <v>659</v>
      </c>
      <c r="B54" s="1">
        <v>11</v>
      </c>
      <c r="C54" s="26" t="s">
        <v>4499</v>
      </c>
      <c r="D54" t="s">
        <v>661</v>
      </c>
      <c r="E54" s="27" t="s">
        <v>4500</v>
      </c>
      <c r="F54" s="28" t="s">
        <v>683</v>
      </c>
      <c r="G54" s="29">
        <v>1</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4497</v>
      </c>
    </row>
    <row r="57" ht="38.25">
      <c r="A57" s="1" t="s">
        <v>666</v>
      </c>
      <c r="E57" s="27" t="s">
        <v>4498</v>
      </c>
    </row>
    <row r="58" ht="25.5">
      <c r="A58" s="1" t="s">
        <v>659</v>
      </c>
      <c r="B58" s="1">
        <v>12</v>
      </c>
      <c r="C58" s="26" t="s">
        <v>4524</v>
      </c>
      <c r="D58" t="s">
        <v>661</v>
      </c>
      <c r="E58" s="27" t="s">
        <v>4525</v>
      </c>
      <c r="F58" s="28" t="s">
        <v>683</v>
      </c>
      <c r="G58" s="29">
        <v>1</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4497</v>
      </c>
    </row>
    <row r="61" ht="63.75">
      <c r="A61" s="1" t="s">
        <v>666</v>
      </c>
      <c r="E61" s="27" t="s">
        <v>3988</v>
      </c>
    </row>
    <row r="62" ht="25.5">
      <c r="A62" s="1" t="s">
        <v>659</v>
      </c>
      <c r="B62" s="1">
        <v>13</v>
      </c>
      <c r="C62" s="26" t="s">
        <v>3989</v>
      </c>
      <c r="D62" t="s">
        <v>661</v>
      </c>
      <c r="E62" s="27" t="s">
        <v>3990</v>
      </c>
      <c r="F62" s="28" t="s">
        <v>683</v>
      </c>
      <c r="G62" s="29">
        <v>1</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4497</v>
      </c>
    </row>
    <row r="65" ht="38.25">
      <c r="A65" s="1" t="s">
        <v>666</v>
      </c>
      <c r="E65" s="27" t="s">
        <v>4266</v>
      </c>
    </row>
    <row r="66">
      <c r="A66" s="1" t="s">
        <v>659</v>
      </c>
      <c r="B66" s="1">
        <v>14</v>
      </c>
      <c r="C66" s="26" t="s">
        <v>4138</v>
      </c>
      <c r="D66" t="s">
        <v>661</v>
      </c>
      <c r="E66" s="27" t="s">
        <v>4139</v>
      </c>
      <c r="F66" s="28" t="s">
        <v>683</v>
      </c>
      <c r="G66" s="29">
        <v>2</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4497</v>
      </c>
    </row>
    <row r="69" ht="38.25">
      <c r="A69" s="1" t="s">
        <v>666</v>
      </c>
      <c r="E69" s="27" t="s">
        <v>4137</v>
      </c>
    </row>
    <row r="70">
      <c r="A70" s="1" t="s">
        <v>659</v>
      </c>
      <c r="B70" s="1">
        <v>15</v>
      </c>
      <c r="C70" s="26" t="s">
        <v>4140</v>
      </c>
      <c r="D70" t="s">
        <v>661</v>
      </c>
      <c r="E70" s="27" t="s">
        <v>4141</v>
      </c>
      <c r="F70" s="28" t="s">
        <v>868</v>
      </c>
      <c r="G70" s="29">
        <v>50</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4497</v>
      </c>
    </row>
    <row r="73" ht="38.25">
      <c r="A73" s="1" t="s">
        <v>666</v>
      </c>
      <c r="E73" s="27" t="s">
        <v>4267</v>
      </c>
    </row>
    <row r="74">
      <c r="A74" s="1" t="s">
        <v>659</v>
      </c>
      <c r="B74" s="1">
        <v>16</v>
      </c>
      <c r="C74" s="26" t="s">
        <v>4513</v>
      </c>
      <c r="D74" t="s">
        <v>661</v>
      </c>
      <c r="E74" s="27" t="s">
        <v>4514</v>
      </c>
      <c r="F74" s="28" t="s">
        <v>868</v>
      </c>
      <c r="G74" s="29">
        <v>25</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4497</v>
      </c>
    </row>
    <row r="77" ht="51">
      <c r="A77" s="1" t="s">
        <v>666</v>
      </c>
      <c r="E77" s="27" t="s">
        <v>4515</v>
      </c>
    </row>
    <row r="78">
      <c r="A78" s="1" t="s">
        <v>659</v>
      </c>
      <c r="B78" s="1">
        <v>17</v>
      </c>
      <c r="C78" s="26" t="s">
        <v>1973</v>
      </c>
      <c r="D78" t="s">
        <v>661</v>
      </c>
      <c r="E78" s="27" t="s">
        <v>1974</v>
      </c>
      <c r="F78" s="28" t="s">
        <v>868</v>
      </c>
      <c r="G78" s="29">
        <v>70</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4497</v>
      </c>
    </row>
    <row r="81" ht="38.25">
      <c r="A81" s="1" t="s">
        <v>666</v>
      </c>
      <c r="E81" s="27" t="s">
        <v>4268</v>
      </c>
    </row>
    <row r="82">
      <c r="A82" s="1" t="s">
        <v>656</v>
      </c>
      <c r="C82" s="22" t="s">
        <v>3992</v>
      </c>
      <c r="E82" s="23" t="s">
        <v>3993</v>
      </c>
      <c r="L82" s="24">
        <f>SUMIFS(L83:L98,A83:A98,"P")</f>
        <v>0</v>
      </c>
      <c r="M82" s="24">
        <f>SUMIFS(M83:M98,A83:A98,"P")</f>
        <v>0</v>
      </c>
      <c r="N82" s="25"/>
    </row>
    <row r="83">
      <c r="A83" s="1" t="s">
        <v>659</v>
      </c>
      <c r="B83" s="1">
        <v>18</v>
      </c>
      <c r="C83" s="26" t="s">
        <v>4281</v>
      </c>
      <c r="D83" t="s">
        <v>661</v>
      </c>
      <c r="E83" s="27" t="s">
        <v>4282</v>
      </c>
      <c r="F83" s="28" t="s">
        <v>1192</v>
      </c>
      <c r="G83" s="29">
        <v>0.16</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4484</v>
      </c>
    </row>
    <row r="86" ht="89.25">
      <c r="A86" s="1" t="s">
        <v>666</v>
      </c>
      <c r="E86" s="27" t="s">
        <v>4283</v>
      </c>
    </row>
    <row r="87">
      <c r="A87" s="1" t="s">
        <v>659</v>
      </c>
      <c r="B87" s="1">
        <v>19</v>
      </c>
      <c r="C87" s="26" t="s">
        <v>4284</v>
      </c>
      <c r="D87" t="s">
        <v>661</v>
      </c>
      <c r="E87" s="27" t="s">
        <v>4285</v>
      </c>
      <c r="F87" s="28" t="s">
        <v>670</v>
      </c>
      <c r="G87" s="29">
        <v>80</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4484</v>
      </c>
    </row>
    <row r="90" ht="63.75">
      <c r="A90" s="1" t="s">
        <v>666</v>
      </c>
      <c r="E90" s="27" t="s">
        <v>4280</v>
      </c>
    </row>
    <row r="91">
      <c r="A91" s="1" t="s">
        <v>659</v>
      </c>
      <c r="B91" s="1">
        <v>20</v>
      </c>
      <c r="C91" s="26" t="s">
        <v>2514</v>
      </c>
      <c r="D91" t="s">
        <v>661</v>
      </c>
      <c r="E91" s="27" t="s">
        <v>2515</v>
      </c>
      <c r="F91" s="28" t="s">
        <v>696</v>
      </c>
      <c r="G91" s="29">
        <v>0.029999999999999999</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4484</v>
      </c>
    </row>
    <row r="94" ht="38.25">
      <c r="A94" s="1" t="s">
        <v>666</v>
      </c>
      <c r="E94" s="27" t="s">
        <v>4501</v>
      </c>
    </row>
    <row r="95">
      <c r="A95" s="1" t="s">
        <v>659</v>
      </c>
      <c r="B95" s="1">
        <v>21</v>
      </c>
      <c r="C95" s="26" t="s">
        <v>2518</v>
      </c>
      <c r="D95" t="s">
        <v>661</v>
      </c>
      <c r="E95" s="27" t="s">
        <v>2519</v>
      </c>
      <c r="F95" s="28" t="s">
        <v>696</v>
      </c>
      <c r="G95" s="29">
        <v>0.029999999999999999</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4484</v>
      </c>
    </row>
    <row r="98" ht="63.75">
      <c r="A98" s="1" t="s">
        <v>666</v>
      </c>
      <c r="E98" s="27" t="s">
        <v>4286</v>
      </c>
    </row>
  </sheetData>
  <sheetProtection sheet="1" objects="1" scenarios="1" spinCount="100000" saltValue="Vf84wv3XcxOXmJe5ASZM56M0L48iiuBpasfF+OohTnBWwzZyan8EgWp0xFSVArodwxZZY9hhiMbD8DblF8yUPw==" hashValue="QAVF2rMGXJxKP3epROl4DEGNVD4/4OR3bRqU6rYhh2Ufow8luQp5hHdf4lloBVTCP/Sg7jhyp2VkvwWxUJey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4526</v>
      </c>
      <c r="E8" s="23" t="s">
        <v>191</v>
      </c>
      <c r="L8" s="24">
        <f>L9+L14+L35+L40+L49+L82</f>
        <v>0</v>
      </c>
      <c r="M8" s="24">
        <f>M9+M14+M35+M40+M49+M82</f>
        <v>0</v>
      </c>
      <c r="N8" s="25"/>
    </row>
    <row r="9">
      <c r="A9" s="1" t="s">
        <v>656</v>
      </c>
      <c r="C9" s="22" t="s">
        <v>4479</v>
      </c>
      <c r="E9" s="23" t="s">
        <v>4033</v>
      </c>
      <c r="L9" s="24">
        <f>SUMIFS(L10:L13,A10:A13,"P")</f>
        <v>0</v>
      </c>
      <c r="M9" s="24">
        <f>SUMIFS(M10:M13,A10:A13,"P")</f>
        <v>0</v>
      </c>
      <c r="N9" s="25"/>
    </row>
    <row r="10" ht="25.5">
      <c r="A10" s="1" t="s">
        <v>659</v>
      </c>
      <c r="B10" s="1">
        <v>1</v>
      </c>
      <c r="C10" s="26" t="s">
        <v>1556</v>
      </c>
      <c r="D10" t="s">
        <v>661</v>
      </c>
      <c r="E10" s="27" t="s">
        <v>1557</v>
      </c>
      <c r="F10" s="28" t="s">
        <v>670</v>
      </c>
      <c r="G10" s="29">
        <v>26</v>
      </c>
      <c r="H10" s="28">
        <v>0</v>
      </c>
      <c r="I10" s="30">
        <f>ROUND(G10*H10,P4)</f>
        <v>0</v>
      </c>
      <c r="L10" s="31">
        <v>0</v>
      </c>
      <c r="M10" s="24">
        <f>ROUND(G10*L10,P4)</f>
        <v>0</v>
      </c>
      <c r="N10" s="25" t="s">
        <v>1309</v>
      </c>
      <c r="O10" s="32">
        <f>M10*AA10</f>
        <v>0</v>
      </c>
      <c r="P10" s="1">
        <v>3</v>
      </c>
      <c r="AA10" s="1">
        <f>IF(P10=1,$O$3,IF(P10=2,$O$4,$O$5))</f>
        <v>0</v>
      </c>
    </row>
    <row r="11">
      <c r="A11" s="1" t="s">
        <v>664</v>
      </c>
      <c r="E11" s="27" t="s">
        <v>4480</v>
      </c>
    </row>
    <row r="12">
      <c r="A12" s="1" t="s">
        <v>665</v>
      </c>
      <c r="E12" s="33" t="s">
        <v>4481</v>
      </c>
    </row>
    <row r="13" ht="25.5">
      <c r="A13" s="1" t="s">
        <v>666</v>
      </c>
      <c r="E13" s="27" t="s">
        <v>4184</v>
      </c>
    </row>
    <row r="14">
      <c r="A14" s="1" t="s">
        <v>656</v>
      </c>
      <c r="C14" s="22" t="s">
        <v>4482</v>
      </c>
      <c r="E14" s="23" t="s">
        <v>4201</v>
      </c>
      <c r="L14" s="24">
        <f>SUMIFS(L15:L34,A15:A34,"P")</f>
        <v>0</v>
      </c>
      <c r="M14" s="24">
        <f>SUMIFS(M15:M34,A15:A34,"P")</f>
        <v>0</v>
      </c>
      <c r="N14" s="25"/>
    </row>
    <row r="15">
      <c r="A15" s="1" t="s">
        <v>659</v>
      </c>
      <c r="B15" s="1">
        <v>2</v>
      </c>
      <c r="C15" s="26" t="s">
        <v>1220</v>
      </c>
      <c r="D15" t="s">
        <v>661</v>
      </c>
      <c r="E15" s="27" t="s">
        <v>1221</v>
      </c>
      <c r="F15" s="28" t="s">
        <v>670</v>
      </c>
      <c r="G15" s="29">
        <v>18</v>
      </c>
      <c r="H15" s="28">
        <v>0</v>
      </c>
      <c r="I15" s="30">
        <f>ROUND(G15*H15,P4)</f>
        <v>0</v>
      </c>
      <c r="L15" s="31">
        <v>0</v>
      </c>
      <c r="M15" s="24">
        <f>ROUND(G15*L15,P4)</f>
        <v>0</v>
      </c>
      <c r="N15" s="25" t="s">
        <v>1309</v>
      </c>
      <c r="O15" s="32">
        <f>M15*AA15</f>
        <v>0</v>
      </c>
      <c r="P15" s="1">
        <v>3</v>
      </c>
      <c r="AA15" s="1">
        <f>IF(P15=1,$O$3,IF(P15=2,$O$4,$O$5))</f>
        <v>0</v>
      </c>
    </row>
    <row r="16">
      <c r="A16" s="1" t="s">
        <v>664</v>
      </c>
      <c r="E16" s="27" t="s">
        <v>4517</v>
      </c>
    </row>
    <row r="17">
      <c r="A17" s="1" t="s">
        <v>665</v>
      </c>
      <c r="E17" s="33" t="s">
        <v>4484</v>
      </c>
    </row>
    <row r="18" ht="38.25">
      <c r="A18" s="1" t="s">
        <v>666</v>
      </c>
      <c r="E18" s="27" t="s">
        <v>4203</v>
      </c>
    </row>
    <row r="19">
      <c r="A19" s="1" t="s">
        <v>659</v>
      </c>
      <c r="B19" s="1">
        <v>3</v>
      </c>
      <c r="C19" s="26" t="s">
        <v>4206</v>
      </c>
      <c r="D19" t="s">
        <v>661</v>
      </c>
      <c r="E19" s="27" t="s">
        <v>4207</v>
      </c>
      <c r="F19" s="28" t="s">
        <v>670</v>
      </c>
      <c r="G19" s="29">
        <v>10</v>
      </c>
      <c r="H19" s="28">
        <v>0</v>
      </c>
      <c r="I19" s="30">
        <f>ROUND(G19*H19,P4)</f>
        <v>0</v>
      </c>
      <c r="L19" s="31">
        <v>0</v>
      </c>
      <c r="M19" s="24">
        <f>ROUND(G19*L19,P4)</f>
        <v>0</v>
      </c>
      <c r="N19" s="25" t="s">
        <v>1309</v>
      </c>
      <c r="O19" s="32">
        <f>M19*AA19</f>
        <v>0</v>
      </c>
      <c r="P19" s="1">
        <v>3</v>
      </c>
      <c r="AA19" s="1">
        <f>IF(P19=1,$O$3,IF(P19=2,$O$4,$O$5))</f>
        <v>0</v>
      </c>
    </row>
    <row r="20">
      <c r="A20" s="1" t="s">
        <v>664</v>
      </c>
      <c r="E20" s="27" t="s">
        <v>4527</v>
      </c>
    </row>
    <row r="21">
      <c r="A21" s="1" t="s">
        <v>665</v>
      </c>
      <c r="E21" s="33" t="s">
        <v>4484</v>
      </c>
    </row>
    <row r="22" ht="38.25">
      <c r="A22" s="1" t="s">
        <v>666</v>
      </c>
      <c r="E22" s="27" t="s">
        <v>4203</v>
      </c>
    </row>
    <row r="23" ht="25.5">
      <c r="A23" s="1" t="s">
        <v>659</v>
      </c>
      <c r="B23" s="1">
        <v>4</v>
      </c>
      <c r="C23" s="26" t="s">
        <v>1222</v>
      </c>
      <c r="D23" t="s">
        <v>661</v>
      </c>
      <c r="E23" s="27" t="s">
        <v>1223</v>
      </c>
      <c r="F23" s="28" t="s">
        <v>683</v>
      </c>
      <c r="G23" s="29">
        <v>2</v>
      </c>
      <c r="H23" s="28">
        <v>0</v>
      </c>
      <c r="I23" s="30">
        <f>ROUND(G23*H23,P4)</f>
        <v>0</v>
      </c>
      <c r="L23" s="31">
        <v>0</v>
      </c>
      <c r="M23" s="24">
        <f>ROUND(G23*L23,P4)</f>
        <v>0</v>
      </c>
      <c r="N23" s="25" t="s">
        <v>1309</v>
      </c>
      <c r="O23" s="32">
        <f>M23*AA23</f>
        <v>0</v>
      </c>
      <c r="P23" s="1">
        <v>3</v>
      </c>
      <c r="AA23" s="1">
        <f>IF(P23=1,$O$3,IF(P23=2,$O$4,$O$5))</f>
        <v>0</v>
      </c>
    </row>
    <row r="24">
      <c r="A24" s="1" t="s">
        <v>664</v>
      </c>
      <c r="E24" s="27" t="s">
        <v>4517</v>
      </c>
    </row>
    <row r="25">
      <c r="A25" s="1" t="s">
        <v>665</v>
      </c>
      <c r="E25" s="33" t="s">
        <v>4484</v>
      </c>
    </row>
    <row r="26" ht="38.25">
      <c r="A26" s="1" t="s">
        <v>666</v>
      </c>
      <c r="E26" s="27" t="s">
        <v>4208</v>
      </c>
    </row>
    <row r="27" ht="25.5">
      <c r="A27" s="1" t="s">
        <v>659</v>
      </c>
      <c r="B27" s="1">
        <v>5</v>
      </c>
      <c r="C27" s="26" t="s">
        <v>4209</v>
      </c>
      <c r="D27" t="s">
        <v>661</v>
      </c>
      <c r="E27" s="27" t="s">
        <v>4210</v>
      </c>
      <c r="F27" s="28" t="s">
        <v>683</v>
      </c>
      <c r="G27" s="29">
        <v>2</v>
      </c>
      <c r="H27" s="28">
        <v>0</v>
      </c>
      <c r="I27" s="30">
        <f>ROUND(G27*H27,P4)</f>
        <v>0</v>
      </c>
      <c r="L27" s="31">
        <v>0</v>
      </c>
      <c r="M27" s="24">
        <f>ROUND(G27*L27,P4)</f>
        <v>0</v>
      </c>
      <c r="N27" s="25" t="s">
        <v>1309</v>
      </c>
      <c r="O27" s="32">
        <f>M27*AA27</f>
        <v>0</v>
      </c>
      <c r="P27" s="1">
        <v>3</v>
      </c>
      <c r="AA27" s="1">
        <f>IF(P27=1,$O$3,IF(P27=2,$O$4,$O$5))</f>
        <v>0</v>
      </c>
    </row>
    <row r="28">
      <c r="A28" s="1" t="s">
        <v>664</v>
      </c>
      <c r="E28" s="27" t="s">
        <v>4527</v>
      </c>
    </row>
    <row r="29">
      <c r="A29" s="1" t="s">
        <v>665</v>
      </c>
      <c r="E29" s="33" t="s">
        <v>4484</v>
      </c>
    </row>
    <row r="30" ht="38.25">
      <c r="A30" s="1" t="s">
        <v>666</v>
      </c>
      <c r="E30" s="27" t="s">
        <v>4208</v>
      </c>
    </row>
    <row r="31">
      <c r="A31" s="1" t="s">
        <v>659</v>
      </c>
      <c r="B31" s="1">
        <v>6</v>
      </c>
      <c r="C31" s="26" t="s">
        <v>4503</v>
      </c>
      <c r="D31" t="s">
        <v>661</v>
      </c>
      <c r="E31" s="27" t="s">
        <v>4504</v>
      </c>
      <c r="F31" s="28" t="s">
        <v>670</v>
      </c>
      <c r="G31" s="29">
        <v>60</v>
      </c>
      <c r="H31" s="28">
        <v>0</v>
      </c>
      <c r="I31" s="30">
        <f>ROUND(G31*H31,P4)</f>
        <v>0</v>
      </c>
      <c r="L31" s="31">
        <v>0</v>
      </c>
      <c r="M31" s="24">
        <f>ROUND(G31*L31,P4)</f>
        <v>0</v>
      </c>
      <c r="N31" s="25" t="s">
        <v>1309</v>
      </c>
      <c r="O31" s="32">
        <f>M31*AA31</f>
        <v>0</v>
      </c>
      <c r="P31" s="1">
        <v>3</v>
      </c>
      <c r="AA31" s="1">
        <f>IF(P31=1,$O$3,IF(P31=2,$O$4,$O$5))</f>
        <v>0</v>
      </c>
    </row>
    <row r="32">
      <c r="A32" s="1" t="s">
        <v>664</v>
      </c>
      <c r="E32" s="27" t="s">
        <v>4505</v>
      </c>
    </row>
    <row r="33">
      <c r="A33" s="1" t="s">
        <v>665</v>
      </c>
      <c r="E33" s="33" t="s">
        <v>4497</v>
      </c>
    </row>
    <row r="34" ht="51">
      <c r="A34" s="1" t="s">
        <v>666</v>
      </c>
      <c r="E34" s="27" t="s">
        <v>4506</v>
      </c>
    </row>
    <row r="35">
      <c r="A35" s="1" t="s">
        <v>656</v>
      </c>
      <c r="C35" s="22" t="s">
        <v>4071</v>
      </c>
      <c r="E35" s="23" t="s">
        <v>3879</v>
      </c>
      <c r="L35" s="24">
        <f>SUMIFS(L36:L39,A36:A39,"P")</f>
        <v>0</v>
      </c>
      <c r="M35" s="24">
        <f>SUMIFS(M36:M39,A36:A39,"P")</f>
        <v>0</v>
      </c>
      <c r="N35" s="25"/>
    </row>
    <row r="36">
      <c r="A36" s="1" t="s">
        <v>659</v>
      </c>
      <c r="B36" s="1">
        <v>7</v>
      </c>
      <c r="C36" s="26" t="s">
        <v>4507</v>
      </c>
      <c r="D36" t="s">
        <v>661</v>
      </c>
      <c r="E36" s="27" t="s">
        <v>4508</v>
      </c>
      <c r="F36" s="28" t="s">
        <v>683</v>
      </c>
      <c r="G36" s="29">
        <v>1</v>
      </c>
      <c r="H36" s="28">
        <v>0</v>
      </c>
      <c r="I36" s="30">
        <f>ROUND(G36*H36,P4)</f>
        <v>0</v>
      </c>
      <c r="L36" s="31">
        <v>0</v>
      </c>
      <c r="M36" s="24">
        <f>ROUND(G36*L36,P4)</f>
        <v>0</v>
      </c>
      <c r="N36" s="25" t="s">
        <v>1309</v>
      </c>
      <c r="O36" s="32">
        <f>M36*AA36</f>
        <v>0</v>
      </c>
      <c r="P36" s="1">
        <v>3</v>
      </c>
      <c r="AA36" s="1">
        <f>IF(P36=1,$O$3,IF(P36=2,$O$4,$O$5))</f>
        <v>0</v>
      </c>
    </row>
    <row r="37">
      <c r="A37" s="1" t="s">
        <v>664</v>
      </c>
      <c r="E37" s="27" t="s">
        <v>4509</v>
      </c>
    </row>
    <row r="38">
      <c r="A38" s="1" t="s">
        <v>665</v>
      </c>
      <c r="E38" s="33" t="s">
        <v>4497</v>
      </c>
    </row>
    <row r="39" ht="63.75">
      <c r="A39" s="1" t="s">
        <v>666</v>
      </c>
      <c r="E39" s="27" t="s">
        <v>4160</v>
      </c>
    </row>
    <row r="40">
      <c r="A40" s="1" t="s">
        <v>656</v>
      </c>
      <c r="C40" s="22" t="s">
        <v>3878</v>
      </c>
      <c r="E40" s="23" t="s">
        <v>3879</v>
      </c>
      <c r="L40" s="24">
        <f>SUMIFS(L41:L48,A41:A48,"P")</f>
        <v>0</v>
      </c>
      <c r="M40" s="24">
        <f>SUMIFS(M41:M48,A41:A48,"P")</f>
        <v>0</v>
      </c>
      <c r="N40" s="25"/>
    </row>
    <row r="41" ht="38.25">
      <c r="A41" s="1" t="s">
        <v>659</v>
      </c>
      <c r="B41" s="1">
        <v>8</v>
      </c>
      <c r="C41" s="26" t="s">
        <v>4518</v>
      </c>
      <c r="D41" t="s">
        <v>661</v>
      </c>
      <c r="E41" s="27" t="s">
        <v>4519</v>
      </c>
      <c r="F41" s="28" t="s">
        <v>868</v>
      </c>
      <c r="G41" s="29">
        <v>20</v>
      </c>
      <c r="H41" s="28">
        <v>0</v>
      </c>
      <c r="I41" s="30">
        <f>ROUND(G41*H41,P4)</f>
        <v>0</v>
      </c>
      <c r="L41" s="31">
        <v>0</v>
      </c>
      <c r="M41" s="24">
        <f>ROUND(G41*L41,P4)</f>
        <v>0</v>
      </c>
      <c r="N41" s="25" t="s">
        <v>1309</v>
      </c>
      <c r="O41" s="32">
        <f>M41*AA41</f>
        <v>0</v>
      </c>
      <c r="P41" s="1">
        <v>3</v>
      </c>
      <c r="AA41" s="1">
        <f>IF(P41=1,$O$3,IF(P41=2,$O$4,$O$5))</f>
        <v>0</v>
      </c>
    </row>
    <row r="42">
      <c r="A42" s="1" t="s">
        <v>664</v>
      </c>
      <c r="E42" s="27" t="s">
        <v>4520</v>
      </c>
    </row>
    <row r="43">
      <c r="A43" s="1" t="s">
        <v>665</v>
      </c>
      <c r="E43" s="33" t="s">
        <v>4493</v>
      </c>
    </row>
    <row r="44" ht="89.25">
      <c r="A44" s="1" t="s">
        <v>666</v>
      </c>
      <c r="E44" s="27" t="s">
        <v>4521</v>
      </c>
    </row>
    <row r="45">
      <c r="A45" s="1" t="s">
        <v>659</v>
      </c>
      <c r="B45" s="1">
        <v>9</v>
      </c>
      <c r="C45" s="26" t="s">
        <v>4510</v>
      </c>
      <c r="D45" t="s">
        <v>661</v>
      </c>
      <c r="E45" s="27" t="s">
        <v>4511</v>
      </c>
      <c r="F45" s="28" t="s">
        <v>683</v>
      </c>
      <c r="G45" s="29">
        <v>1</v>
      </c>
      <c r="H45" s="28">
        <v>0</v>
      </c>
      <c r="I45" s="30">
        <f>ROUND(G45*H45,P4)</f>
        <v>0</v>
      </c>
      <c r="L45" s="31">
        <v>0</v>
      </c>
      <c r="M45" s="24">
        <f>ROUND(G45*L45,P4)</f>
        <v>0</v>
      </c>
      <c r="N45" s="25" t="s">
        <v>1309</v>
      </c>
      <c r="O45" s="32">
        <f>M45*AA45</f>
        <v>0</v>
      </c>
      <c r="P45" s="1">
        <v>3</v>
      </c>
      <c r="AA45" s="1">
        <f>IF(P45=1,$O$3,IF(P45=2,$O$4,$O$5))</f>
        <v>0</v>
      </c>
    </row>
    <row r="46">
      <c r="A46" s="1" t="s">
        <v>664</v>
      </c>
      <c r="E46" s="27" t="s">
        <v>4492</v>
      </c>
    </row>
    <row r="47">
      <c r="A47" s="1" t="s">
        <v>665</v>
      </c>
      <c r="E47" s="33" t="s">
        <v>4493</v>
      </c>
    </row>
    <row r="48" ht="63.75">
      <c r="A48" s="1" t="s">
        <v>666</v>
      </c>
      <c r="E48" s="27" t="s">
        <v>4494</v>
      </c>
    </row>
    <row r="49">
      <c r="A49" s="1" t="s">
        <v>656</v>
      </c>
      <c r="C49" s="22" t="s">
        <v>3983</v>
      </c>
      <c r="E49" s="23" t="s">
        <v>3984</v>
      </c>
      <c r="L49" s="24">
        <f>SUMIFS(L50:L81,A50:A81,"P")</f>
        <v>0</v>
      </c>
      <c r="M49" s="24">
        <f>SUMIFS(M50:M81,A50:A81,"P")</f>
        <v>0</v>
      </c>
      <c r="N49" s="25"/>
    </row>
    <row r="50" ht="25.5">
      <c r="A50" s="1" t="s">
        <v>659</v>
      </c>
      <c r="B50" s="1">
        <v>10</v>
      </c>
      <c r="C50" s="26" t="s">
        <v>4495</v>
      </c>
      <c r="D50" t="s">
        <v>661</v>
      </c>
      <c r="E50" s="27" t="s">
        <v>4496</v>
      </c>
      <c r="F50" s="28" t="s">
        <v>683</v>
      </c>
      <c r="G50" s="29">
        <v>1</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4497</v>
      </c>
    </row>
    <row r="53" ht="38.25">
      <c r="A53" s="1" t="s">
        <v>666</v>
      </c>
      <c r="E53" s="27" t="s">
        <v>4498</v>
      </c>
    </row>
    <row r="54" ht="25.5">
      <c r="A54" s="1" t="s">
        <v>659</v>
      </c>
      <c r="B54" s="1">
        <v>11</v>
      </c>
      <c r="C54" s="26" t="s">
        <v>4499</v>
      </c>
      <c r="D54" t="s">
        <v>661</v>
      </c>
      <c r="E54" s="27" t="s">
        <v>4500</v>
      </c>
      <c r="F54" s="28" t="s">
        <v>683</v>
      </c>
      <c r="G54" s="29">
        <v>1</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4497</v>
      </c>
    </row>
    <row r="57" ht="38.25">
      <c r="A57" s="1" t="s">
        <v>666</v>
      </c>
      <c r="E57" s="27" t="s">
        <v>4498</v>
      </c>
    </row>
    <row r="58" ht="25.5">
      <c r="A58" s="1" t="s">
        <v>659</v>
      </c>
      <c r="B58" s="1">
        <v>12</v>
      </c>
      <c r="C58" s="26" t="s">
        <v>2147</v>
      </c>
      <c r="D58" t="s">
        <v>661</v>
      </c>
      <c r="E58" s="27" t="s">
        <v>3458</v>
      </c>
      <c r="F58" s="28" t="s">
        <v>683</v>
      </c>
      <c r="G58" s="29">
        <v>1</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4497</v>
      </c>
    </row>
    <row r="61" ht="63.75">
      <c r="A61" s="1" t="s">
        <v>666</v>
      </c>
      <c r="E61" s="27" t="s">
        <v>3988</v>
      </c>
    </row>
    <row r="62" ht="25.5">
      <c r="A62" s="1" t="s">
        <v>659</v>
      </c>
      <c r="B62" s="1">
        <v>13</v>
      </c>
      <c r="C62" s="26" t="s">
        <v>3989</v>
      </c>
      <c r="D62" t="s">
        <v>661</v>
      </c>
      <c r="E62" s="27" t="s">
        <v>3990</v>
      </c>
      <c r="F62" s="28" t="s">
        <v>683</v>
      </c>
      <c r="G62" s="29">
        <v>1</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4497</v>
      </c>
    </row>
    <row r="65" ht="38.25">
      <c r="A65" s="1" t="s">
        <v>666</v>
      </c>
      <c r="E65" s="27" t="s">
        <v>4266</v>
      </c>
    </row>
    <row r="66">
      <c r="A66" s="1" t="s">
        <v>659</v>
      </c>
      <c r="B66" s="1">
        <v>14</v>
      </c>
      <c r="C66" s="26" t="s">
        <v>4138</v>
      </c>
      <c r="D66" t="s">
        <v>661</v>
      </c>
      <c r="E66" s="27" t="s">
        <v>4139</v>
      </c>
      <c r="F66" s="28" t="s">
        <v>683</v>
      </c>
      <c r="G66" s="29">
        <v>2</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4497</v>
      </c>
    </row>
    <row r="69" ht="38.25">
      <c r="A69" s="1" t="s">
        <v>666</v>
      </c>
      <c r="E69" s="27" t="s">
        <v>4137</v>
      </c>
    </row>
    <row r="70">
      <c r="A70" s="1" t="s">
        <v>659</v>
      </c>
      <c r="B70" s="1">
        <v>15</v>
      </c>
      <c r="C70" s="26" t="s">
        <v>4140</v>
      </c>
      <c r="D70" t="s">
        <v>661</v>
      </c>
      <c r="E70" s="27" t="s">
        <v>4141</v>
      </c>
      <c r="F70" s="28" t="s">
        <v>868</v>
      </c>
      <c r="G70" s="29">
        <v>50</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4497</v>
      </c>
    </row>
    <row r="73" ht="38.25">
      <c r="A73" s="1" t="s">
        <v>666</v>
      </c>
      <c r="E73" s="27" t="s">
        <v>4267</v>
      </c>
    </row>
    <row r="74">
      <c r="A74" s="1" t="s">
        <v>659</v>
      </c>
      <c r="B74" s="1">
        <v>16</v>
      </c>
      <c r="C74" s="26" t="s">
        <v>4513</v>
      </c>
      <c r="D74" t="s">
        <v>661</v>
      </c>
      <c r="E74" s="27" t="s">
        <v>4514</v>
      </c>
      <c r="F74" s="28" t="s">
        <v>868</v>
      </c>
      <c r="G74" s="29">
        <v>25</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4497</v>
      </c>
    </row>
    <row r="77" ht="51">
      <c r="A77" s="1" t="s">
        <v>666</v>
      </c>
      <c r="E77" s="27" t="s">
        <v>4515</v>
      </c>
    </row>
    <row r="78">
      <c r="A78" s="1" t="s">
        <v>659</v>
      </c>
      <c r="B78" s="1">
        <v>17</v>
      </c>
      <c r="C78" s="26" t="s">
        <v>1973</v>
      </c>
      <c r="D78" t="s">
        <v>661</v>
      </c>
      <c r="E78" s="27" t="s">
        <v>1974</v>
      </c>
      <c r="F78" s="28" t="s">
        <v>868</v>
      </c>
      <c r="G78" s="29">
        <v>20</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4497</v>
      </c>
    </row>
    <row r="81" ht="38.25">
      <c r="A81" s="1" t="s">
        <v>666</v>
      </c>
      <c r="E81" s="27" t="s">
        <v>4268</v>
      </c>
    </row>
    <row r="82">
      <c r="A82" s="1" t="s">
        <v>656</v>
      </c>
      <c r="C82" s="22" t="s">
        <v>3992</v>
      </c>
      <c r="E82" s="23" t="s">
        <v>3993</v>
      </c>
      <c r="L82" s="24">
        <f>SUMIFS(L83:L98,A83:A98,"P")</f>
        <v>0</v>
      </c>
      <c r="M82" s="24">
        <f>SUMIFS(M83:M98,A83:A98,"P")</f>
        <v>0</v>
      </c>
      <c r="N82" s="25"/>
    </row>
    <row r="83">
      <c r="A83" s="1" t="s">
        <v>659</v>
      </c>
      <c r="B83" s="1">
        <v>18</v>
      </c>
      <c r="C83" s="26" t="s">
        <v>4281</v>
      </c>
      <c r="D83" t="s">
        <v>661</v>
      </c>
      <c r="E83" s="27" t="s">
        <v>4282</v>
      </c>
      <c r="F83" s="28" t="s">
        <v>1192</v>
      </c>
      <c r="G83" s="29">
        <v>0.059999999999999998</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4484</v>
      </c>
    </row>
    <row r="86" ht="89.25">
      <c r="A86" s="1" t="s">
        <v>666</v>
      </c>
      <c r="E86" s="27" t="s">
        <v>4283</v>
      </c>
    </row>
    <row r="87">
      <c r="A87" s="1" t="s">
        <v>659</v>
      </c>
      <c r="B87" s="1">
        <v>19</v>
      </c>
      <c r="C87" s="26" t="s">
        <v>4284</v>
      </c>
      <c r="D87" t="s">
        <v>661</v>
      </c>
      <c r="E87" s="27" t="s">
        <v>4285</v>
      </c>
      <c r="F87" s="28" t="s">
        <v>670</v>
      </c>
      <c r="G87" s="29">
        <v>30</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4484</v>
      </c>
    </row>
    <row r="90" ht="63.75">
      <c r="A90" s="1" t="s">
        <v>666</v>
      </c>
      <c r="E90" s="27" t="s">
        <v>4280</v>
      </c>
    </row>
    <row r="91">
      <c r="A91" s="1" t="s">
        <v>659</v>
      </c>
      <c r="B91" s="1">
        <v>20</v>
      </c>
      <c r="C91" s="26" t="s">
        <v>2514</v>
      </c>
      <c r="D91" t="s">
        <v>661</v>
      </c>
      <c r="E91" s="27" t="s">
        <v>2515</v>
      </c>
      <c r="F91" s="28" t="s">
        <v>696</v>
      </c>
      <c r="G91" s="29">
        <v>0.040000000000000001</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4484</v>
      </c>
    </row>
    <row r="94" ht="38.25">
      <c r="A94" s="1" t="s">
        <v>666</v>
      </c>
      <c r="E94" s="27" t="s">
        <v>4501</v>
      </c>
    </row>
    <row r="95">
      <c r="A95" s="1" t="s">
        <v>659</v>
      </c>
      <c r="B95" s="1">
        <v>21</v>
      </c>
      <c r="C95" s="26" t="s">
        <v>2518</v>
      </c>
      <c r="D95" t="s">
        <v>661</v>
      </c>
      <c r="E95" s="27" t="s">
        <v>2519</v>
      </c>
      <c r="F95" s="28" t="s">
        <v>696</v>
      </c>
      <c r="G95" s="29">
        <v>0.040000000000000001</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4484</v>
      </c>
    </row>
    <row r="98" ht="63.75">
      <c r="A98" s="1" t="s">
        <v>666</v>
      </c>
      <c r="E98" s="27" t="s">
        <v>4286</v>
      </c>
    </row>
  </sheetData>
  <sheetProtection sheet="1" objects="1" scenarios="1" spinCount="100000" saltValue="fnda31mY2QFykcpkAhXWHCtOeNgSGwxGUp16+7xOeIHO/ZiwfrFAisp8vg3drSqJG8e2j9ICx75Cwe2UyBj7Yg==" hashValue="i1q1P3DRjlmSTLxCb7im9gCuVSic7L3JS7uzTE6TnNz/DkucG6wrdawoxO6RlFhrRNWGDRbhY5mkcBFsUFq1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4528</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4529</v>
      </c>
      <c r="D10" t="s">
        <v>661</v>
      </c>
      <c r="E10" s="27" t="s">
        <v>4530</v>
      </c>
      <c r="F10" s="28" t="s">
        <v>677</v>
      </c>
      <c r="G10" s="29">
        <v>360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4531</v>
      </c>
    </row>
    <row r="13">
      <c r="A13" s="1" t="s">
        <v>666</v>
      </c>
      <c r="E13" s="27" t="s">
        <v>4532</v>
      </c>
    </row>
    <row r="14">
      <c r="A14" s="1" t="s">
        <v>656</v>
      </c>
      <c r="C14" s="22" t="s">
        <v>4479</v>
      </c>
      <c r="E14" s="23" t="s">
        <v>4033</v>
      </c>
      <c r="L14" s="24">
        <f>SUMIFS(L15:L38,A15:A38,"P")</f>
        <v>0</v>
      </c>
      <c r="M14" s="24">
        <f>SUMIFS(M15:M38,A15:A38,"P")</f>
        <v>0</v>
      </c>
      <c r="N14" s="25"/>
    </row>
    <row r="15">
      <c r="A15" s="1" t="s">
        <v>659</v>
      </c>
      <c r="B15" s="1">
        <v>2</v>
      </c>
      <c r="C15" s="26" t="s">
        <v>2888</v>
      </c>
      <c r="D15" t="s">
        <v>661</v>
      </c>
      <c r="E15" s="27" t="s">
        <v>2889</v>
      </c>
      <c r="F15" s="28" t="s">
        <v>670</v>
      </c>
      <c r="G15" s="29">
        <v>120</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4531</v>
      </c>
    </row>
    <row r="18" ht="25.5">
      <c r="A18" s="1" t="s">
        <v>666</v>
      </c>
      <c r="E18" s="27" t="s">
        <v>4184</v>
      </c>
    </row>
    <row r="19">
      <c r="A19" s="1" t="s">
        <v>659</v>
      </c>
      <c r="B19" s="1">
        <v>3</v>
      </c>
      <c r="C19" s="26" t="s">
        <v>2890</v>
      </c>
      <c r="D19" t="s">
        <v>661</v>
      </c>
      <c r="E19" s="27" t="s">
        <v>2891</v>
      </c>
      <c r="F19" s="28" t="s">
        <v>670</v>
      </c>
      <c r="G19" s="29">
        <v>80</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4531</v>
      </c>
    </row>
    <row r="22" ht="25.5">
      <c r="A22" s="1" t="s">
        <v>666</v>
      </c>
      <c r="E22" s="27" t="s">
        <v>4533</v>
      </c>
    </row>
    <row r="23">
      <c r="A23" s="1" t="s">
        <v>659</v>
      </c>
      <c r="B23" s="1">
        <v>4</v>
      </c>
      <c r="C23" s="26" t="s">
        <v>4534</v>
      </c>
      <c r="D23" t="s">
        <v>661</v>
      </c>
      <c r="E23" s="27" t="s">
        <v>4535</v>
      </c>
      <c r="F23" s="28" t="s">
        <v>670</v>
      </c>
      <c r="G23" s="29">
        <v>340</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4531</v>
      </c>
    </row>
    <row r="26" ht="25.5">
      <c r="A26" s="1" t="s">
        <v>666</v>
      </c>
      <c r="E26" s="27" t="s">
        <v>4533</v>
      </c>
    </row>
    <row r="27">
      <c r="A27" s="1" t="s">
        <v>659</v>
      </c>
      <c r="B27" s="1">
        <v>5</v>
      </c>
      <c r="C27" s="26" t="s">
        <v>4536</v>
      </c>
      <c r="D27" t="s">
        <v>661</v>
      </c>
      <c r="E27" s="27" t="s">
        <v>4537</v>
      </c>
      <c r="F27" s="28" t="s">
        <v>677</v>
      </c>
      <c r="G27" s="29">
        <v>20</v>
      </c>
      <c r="H27" s="28">
        <v>0</v>
      </c>
      <c r="I27" s="30">
        <f>ROUND(G27*H27,P4)</f>
        <v>0</v>
      </c>
      <c r="L27" s="31">
        <v>0</v>
      </c>
      <c r="M27" s="24">
        <f>ROUND(G27*L27,P4)</f>
        <v>0</v>
      </c>
      <c r="N27" s="25" t="s">
        <v>4491</v>
      </c>
      <c r="O27" s="32">
        <f>M27*AA27</f>
        <v>0</v>
      </c>
      <c r="P27" s="1">
        <v>3</v>
      </c>
      <c r="AA27" s="1">
        <f>IF(P27=1,$O$3,IF(P27=2,$O$4,$O$5))</f>
        <v>0</v>
      </c>
    </row>
    <row r="28">
      <c r="A28" s="1" t="s">
        <v>664</v>
      </c>
      <c r="E28" s="27" t="s">
        <v>661</v>
      </c>
    </row>
    <row r="29">
      <c r="A29" s="1" t="s">
        <v>665</v>
      </c>
      <c r="E29" s="33" t="s">
        <v>4531</v>
      </c>
    </row>
    <row r="30" ht="76.5">
      <c r="A30" s="1" t="s">
        <v>666</v>
      </c>
      <c r="E30" s="27" t="s">
        <v>690</v>
      </c>
    </row>
    <row r="31">
      <c r="A31" s="1" t="s">
        <v>659</v>
      </c>
      <c r="B31" s="1">
        <v>6</v>
      </c>
      <c r="C31" s="26" t="s">
        <v>4538</v>
      </c>
      <c r="D31" t="s">
        <v>661</v>
      </c>
      <c r="E31" s="27" t="s">
        <v>4539</v>
      </c>
      <c r="F31" s="28" t="s">
        <v>683</v>
      </c>
      <c r="G31" s="29">
        <v>16</v>
      </c>
      <c r="H31" s="28">
        <v>0</v>
      </c>
      <c r="I31" s="30">
        <f>ROUND(G31*H31,P4)</f>
        <v>0</v>
      </c>
      <c r="L31" s="31">
        <v>0</v>
      </c>
      <c r="M31" s="24">
        <f>ROUND(G31*L31,P4)</f>
        <v>0</v>
      </c>
      <c r="N31" s="25" t="s">
        <v>4491</v>
      </c>
      <c r="O31" s="32">
        <f>M31*AA31</f>
        <v>0</v>
      </c>
      <c r="P31" s="1">
        <v>3</v>
      </c>
      <c r="AA31" s="1">
        <f>IF(P31=1,$O$3,IF(P31=2,$O$4,$O$5))</f>
        <v>0</v>
      </c>
    </row>
    <row r="32">
      <c r="A32" s="1" t="s">
        <v>664</v>
      </c>
      <c r="E32" s="27" t="s">
        <v>661</v>
      </c>
    </row>
    <row r="33">
      <c r="A33" s="1" t="s">
        <v>665</v>
      </c>
      <c r="E33" s="33" t="s">
        <v>4531</v>
      </c>
    </row>
    <row r="34" ht="76.5">
      <c r="A34" s="1" t="s">
        <v>666</v>
      </c>
      <c r="E34" s="27" t="s">
        <v>690</v>
      </c>
    </row>
    <row r="35">
      <c r="A35" s="1" t="s">
        <v>659</v>
      </c>
      <c r="B35" s="1">
        <v>7</v>
      </c>
      <c r="C35" s="26" t="s">
        <v>4540</v>
      </c>
      <c r="D35" t="s">
        <v>661</v>
      </c>
      <c r="E35" s="27" t="s">
        <v>4257</v>
      </c>
      <c r="F35" s="28" t="s">
        <v>3682</v>
      </c>
      <c r="G35" s="29">
        <v>120</v>
      </c>
      <c r="H35" s="28">
        <v>0</v>
      </c>
      <c r="I35" s="30">
        <f>ROUND(G35*H35,P4)</f>
        <v>0</v>
      </c>
      <c r="L35" s="31">
        <v>0</v>
      </c>
      <c r="M35" s="24">
        <f>ROUND(G35*L35,P4)</f>
        <v>0</v>
      </c>
      <c r="N35" s="25" t="s">
        <v>4491</v>
      </c>
      <c r="O35" s="32">
        <f>M35*AA35</f>
        <v>0</v>
      </c>
      <c r="P35" s="1">
        <v>3</v>
      </c>
      <c r="AA35" s="1">
        <f>IF(P35=1,$O$3,IF(P35=2,$O$4,$O$5))</f>
        <v>0</v>
      </c>
    </row>
    <row r="36">
      <c r="A36" s="1" t="s">
        <v>664</v>
      </c>
      <c r="E36" s="27" t="s">
        <v>661</v>
      </c>
    </row>
    <row r="37">
      <c r="A37" s="1" t="s">
        <v>665</v>
      </c>
      <c r="E37" s="33" t="s">
        <v>4531</v>
      </c>
    </row>
    <row r="38" ht="114.75">
      <c r="A38" s="1" t="s">
        <v>666</v>
      </c>
      <c r="E38" s="27" t="s">
        <v>4541</v>
      </c>
    </row>
    <row r="39">
      <c r="A39" s="1" t="s">
        <v>656</v>
      </c>
      <c r="C39" s="22" t="s">
        <v>4040</v>
      </c>
      <c r="E39" s="23" t="s">
        <v>4041</v>
      </c>
      <c r="L39" s="24">
        <f>SUMIFS(L40:L55,A40:A55,"P")</f>
        <v>0</v>
      </c>
      <c r="M39" s="24">
        <f>SUMIFS(M40:M55,A40:A55,"P")</f>
        <v>0</v>
      </c>
      <c r="N39" s="25"/>
    </row>
    <row r="40">
      <c r="A40" s="1" t="s">
        <v>659</v>
      </c>
      <c r="B40" s="1">
        <v>8</v>
      </c>
      <c r="C40" s="26" t="s">
        <v>4542</v>
      </c>
      <c r="D40" t="s">
        <v>661</v>
      </c>
      <c r="E40" s="27" t="s">
        <v>4543</v>
      </c>
      <c r="F40" s="28" t="s">
        <v>670</v>
      </c>
      <c r="G40" s="29">
        <v>160</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4531</v>
      </c>
    </row>
    <row r="43" ht="51">
      <c r="A43" s="1" t="s">
        <v>666</v>
      </c>
      <c r="E43" s="27" t="s">
        <v>4506</v>
      </c>
    </row>
    <row r="44">
      <c r="A44" s="1" t="s">
        <v>659</v>
      </c>
      <c r="B44" s="1">
        <v>9</v>
      </c>
      <c r="C44" s="26" t="s">
        <v>4544</v>
      </c>
      <c r="D44" t="s">
        <v>661</v>
      </c>
      <c r="E44" s="27" t="s">
        <v>4545</v>
      </c>
      <c r="F44" s="28" t="s">
        <v>670</v>
      </c>
      <c r="G44" s="29">
        <v>40</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4531</v>
      </c>
    </row>
    <row r="47" ht="51">
      <c r="A47" s="1" t="s">
        <v>666</v>
      </c>
      <c r="E47" s="27" t="s">
        <v>4506</v>
      </c>
    </row>
    <row r="48" ht="25.5">
      <c r="A48" s="1" t="s">
        <v>659</v>
      </c>
      <c r="B48" s="1">
        <v>10</v>
      </c>
      <c r="C48" s="26" t="s">
        <v>4546</v>
      </c>
      <c r="D48" t="s">
        <v>661</v>
      </c>
      <c r="E48" s="27" t="s">
        <v>4547</v>
      </c>
      <c r="F48" s="28" t="s">
        <v>683</v>
      </c>
      <c r="G48" s="29">
        <v>10</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4531</v>
      </c>
    </row>
    <row r="51" ht="63.75">
      <c r="A51" s="1" t="s">
        <v>666</v>
      </c>
      <c r="E51" s="27" t="s">
        <v>4548</v>
      </c>
    </row>
    <row r="52">
      <c r="A52" s="1" t="s">
        <v>659</v>
      </c>
      <c r="B52" s="1">
        <v>11</v>
      </c>
      <c r="C52" s="26" t="s">
        <v>4549</v>
      </c>
      <c r="D52" t="s">
        <v>661</v>
      </c>
      <c r="E52" s="27" t="s">
        <v>4257</v>
      </c>
      <c r="F52" s="28" t="s">
        <v>4258</v>
      </c>
      <c r="G52" s="29">
        <v>100</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4531</v>
      </c>
    </row>
    <row r="55" ht="76.5">
      <c r="A55" s="1" t="s">
        <v>666</v>
      </c>
      <c r="E55" s="27" t="s">
        <v>4259</v>
      </c>
    </row>
    <row r="56">
      <c r="A56" s="1" t="s">
        <v>656</v>
      </c>
      <c r="C56" s="22" t="s">
        <v>4482</v>
      </c>
      <c r="E56" s="23" t="s">
        <v>4201</v>
      </c>
      <c r="L56" s="24">
        <f>SUMIFS(L57:L80,A57:A80,"P")</f>
        <v>0</v>
      </c>
      <c r="M56" s="24">
        <f>SUMIFS(M57:M80,A57:A80,"P")</f>
        <v>0</v>
      </c>
      <c r="N56" s="25"/>
    </row>
    <row r="57">
      <c r="A57" s="1" t="s">
        <v>659</v>
      </c>
      <c r="B57" s="1">
        <v>12</v>
      </c>
      <c r="C57" s="26" t="s">
        <v>4550</v>
      </c>
      <c r="D57" t="s">
        <v>661</v>
      </c>
      <c r="E57" s="27" t="s">
        <v>4551</v>
      </c>
      <c r="F57" s="28" t="s">
        <v>683</v>
      </c>
      <c r="G57" s="29">
        <v>260</v>
      </c>
      <c r="H57" s="28">
        <v>0</v>
      </c>
      <c r="I57" s="30">
        <f>ROUND(G57*H57,P4)</f>
        <v>0</v>
      </c>
      <c r="L57" s="31">
        <v>0</v>
      </c>
      <c r="M57" s="24">
        <f>ROUND(G57*L57,P4)</f>
        <v>0</v>
      </c>
      <c r="N57" s="25" t="s">
        <v>1309</v>
      </c>
      <c r="O57" s="32">
        <f>M57*AA57</f>
        <v>0</v>
      </c>
      <c r="P57" s="1">
        <v>3</v>
      </c>
      <c r="AA57" s="1">
        <f>IF(P57=1,$O$3,IF(P57=2,$O$4,$O$5))</f>
        <v>0</v>
      </c>
    </row>
    <row r="58">
      <c r="A58" s="1" t="s">
        <v>664</v>
      </c>
      <c r="E58" s="27" t="s">
        <v>661</v>
      </c>
    </row>
    <row r="59">
      <c r="A59" s="1" t="s">
        <v>665</v>
      </c>
      <c r="E59" s="33" t="s">
        <v>4552</v>
      </c>
    </row>
    <row r="60" ht="63.75">
      <c r="A60" s="1" t="s">
        <v>666</v>
      </c>
      <c r="E60" s="27" t="s">
        <v>4160</v>
      </c>
    </row>
    <row r="61">
      <c r="A61" s="1" t="s">
        <v>659</v>
      </c>
      <c r="B61" s="1">
        <v>13</v>
      </c>
      <c r="C61" s="26" t="s">
        <v>4553</v>
      </c>
      <c r="D61" t="s">
        <v>661</v>
      </c>
      <c r="E61" s="27" t="s">
        <v>4554</v>
      </c>
      <c r="F61" s="28" t="s">
        <v>670</v>
      </c>
      <c r="G61" s="29">
        <v>650</v>
      </c>
      <c r="H61" s="28">
        <v>0</v>
      </c>
      <c r="I61" s="30">
        <f>ROUND(G61*H61,P4)</f>
        <v>0</v>
      </c>
      <c r="L61" s="31">
        <v>0</v>
      </c>
      <c r="M61" s="24">
        <f>ROUND(G61*L61,P4)</f>
        <v>0</v>
      </c>
      <c r="N61" s="25" t="s">
        <v>1309</v>
      </c>
      <c r="O61" s="32">
        <f>M61*AA61</f>
        <v>0</v>
      </c>
      <c r="P61" s="1">
        <v>3</v>
      </c>
      <c r="AA61" s="1">
        <f>IF(P61=1,$O$3,IF(P61=2,$O$4,$O$5))</f>
        <v>0</v>
      </c>
    </row>
    <row r="62">
      <c r="A62" s="1" t="s">
        <v>664</v>
      </c>
      <c r="E62" s="27" t="s">
        <v>661</v>
      </c>
    </row>
    <row r="63">
      <c r="A63" s="1" t="s">
        <v>665</v>
      </c>
      <c r="E63" s="33" t="s">
        <v>4552</v>
      </c>
    </row>
    <row r="64" ht="51">
      <c r="A64" s="1" t="s">
        <v>666</v>
      </c>
      <c r="E64" s="27" t="s">
        <v>4506</v>
      </c>
    </row>
    <row r="65">
      <c r="A65" s="1" t="s">
        <v>659</v>
      </c>
      <c r="B65" s="1">
        <v>14</v>
      </c>
      <c r="C65" s="26" t="s">
        <v>4503</v>
      </c>
      <c r="D65" t="s">
        <v>661</v>
      </c>
      <c r="E65" s="27" t="s">
        <v>4504</v>
      </c>
      <c r="F65" s="28" t="s">
        <v>670</v>
      </c>
      <c r="G65" s="29">
        <v>420</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4552</v>
      </c>
    </row>
    <row r="68" ht="51">
      <c r="A68" s="1" t="s">
        <v>666</v>
      </c>
      <c r="E68" s="27" t="s">
        <v>4506</v>
      </c>
    </row>
    <row r="69" ht="25.5">
      <c r="A69" s="1" t="s">
        <v>659</v>
      </c>
      <c r="B69" s="1">
        <v>15</v>
      </c>
      <c r="C69" s="26" t="s">
        <v>4555</v>
      </c>
      <c r="D69" t="s">
        <v>661</v>
      </c>
      <c r="E69" s="27" t="s">
        <v>4556</v>
      </c>
      <c r="F69" s="28" t="s">
        <v>670</v>
      </c>
      <c r="G69" s="29">
        <v>400</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4552</v>
      </c>
    </row>
    <row r="72" ht="51">
      <c r="A72" s="1" t="s">
        <v>666</v>
      </c>
      <c r="E72" s="27" t="s">
        <v>4506</v>
      </c>
    </row>
    <row r="73">
      <c r="A73" s="1" t="s">
        <v>659</v>
      </c>
      <c r="B73" s="1">
        <v>16</v>
      </c>
      <c r="C73" s="26" t="s">
        <v>4557</v>
      </c>
      <c r="D73" t="s">
        <v>661</v>
      </c>
      <c r="E73" s="27" t="s">
        <v>4257</v>
      </c>
      <c r="F73" s="28" t="s">
        <v>3682</v>
      </c>
      <c r="G73" s="29">
        <v>300</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4552</v>
      </c>
    </row>
    <row r="76" ht="76.5">
      <c r="A76" s="1" t="s">
        <v>666</v>
      </c>
      <c r="E76" s="27" t="s">
        <v>4558</v>
      </c>
    </row>
    <row r="77">
      <c r="A77" s="1" t="s">
        <v>659</v>
      </c>
      <c r="B77" s="1">
        <v>17</v>
      </c>
      <c r="C77" s="26" t="s">
        <v>4559</v>
      </c>
      <c r="D77" t="s">
        <v>661</v>
      </c>
      <c r="E77" s="27" t="s">
        <v>4257</v>
      </c>
      <c r="F77" s="28" t="s">
        <v>4258</v>
      </c>
      <c r="G77" s="29">
        <v>100</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4552</v>
      </c>
    </row>
    <row r="80" ht="76.5">
      <c r="A80" s="1" t="s">
        <v>666</v>
      </c>
      <c r="E80" s="27" t="s">
        <v>4259</v>
      </c>
    </row>
    <row r="81">
      <c r="A81" s="1" t="s">
        <v>656</v>
      </c>
      <c r="C81" s="22" t="s">
        <v>4560</v>
      </c>
      <c r="E81" s="23" t="s">
        <v>4561</v>
      </c>
      <c r="L81" s="24">
        <f>SUMIFS(L82:L93,A82:A93,"P")</f>
        <v>0</v>
      </c>
      <c r="M81" s="24">
        <f>SUMIFS(M82:M93,A82:A93,"P")</f>
        <v>0</v>
      </c>
      <c r="N81" s="25"/>
    </row>
    <row r="82">
      <c r="A82" s="1" t="s">
        <v>659</v>
      </c>
      <c r="B82" s="1">
        <v>18</v>
      </c>
      <c r="C82" s="26" t="s">
        <v>4562</v>
      </c>
      <c r="D82" t="s">
        <v>661</v>
      </c>
      <c r="E82" s="27" t="s">
        <v>4563</v>
      </c>
      <c r="F82" s="28" t="s">
        <v>683</v>
      </c>
      <c r="G82" s="29">
        <v>6</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4552</v>
      </c>
    </row>
    <row r="85" ht="63.75">
      <c r="A85" s="1" t="s">
        <v>666</v>
      </c>
      <c r="E85" s="27" t="s">
        <v>4160</v>
      </c>
    </row>
    <row r="86">
      <c r="A86" s="1" t="s">
        <v>659</v>
      </c>
      <c r="B86" s="1">
        <v>19</v>
      </c>
      <c r="C86" s="26" t="s">
        <v>4564</v>
      </c>
      <c r="D86" t="s">
        <v>661</v>
      </c>
      <c r="E86" s="27" t="s">
        <v>4257</v>
      </c>
      <c r="F86" s="28" t="s">
        <v>3682</v>
      </c>
      <c r="G86" s="29">
        <v>200</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4552</v>
      </c>
    </row>
    <row r="89" ht="76.5">
      <c r="A89" s="1" t="s">
        <v>666</v>
      </c>
      <c r="E89" s="27" t="s">
        <v>4558</v>
      </c>
    </row>
    <row r="90">
      <c r="A90" s="1" t="s">
        <v>659</v>
      </c>
      <c r="B90" s="1">
        <v>20</v>
      </c>
      <c r="C90" s="26" t="s">
        <v>4565</v>
      </c>
      <c r="D90" t="s">
        <v>661</v>
      </c>
      <c r="E90" s="27" t="s">
        <v>4257</v>
      </c>
      <c r="F90" s="28" t="s">
        <v>4258</v>
      </c>
      <c r="G90" s="29">
        <v>100</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4552</v>
      </c>
    </row>
    <row r="93" ht="76.5">
      <c r="A93" s="1" t="s">
        <v>666</v>
      </c>
      <c r="E93" s="27" t="s">
        <v>4259</v>
      </c>
    </row>
    <row r="94">
      <c r="A94" s="1" t="s">
        <v>656</v>
      </c>
      <c r="C94" s="22" t="s">
        <v>4071</v>
      </c>
      <c r="E94" s="23" t="s">
        <v>4072</v>
      </c>
      <c r="L94" s="24">
        <f>SUMIFS(L95:L110,A95:A110,"P")</f>
        <v>0</v>
      </c>
      <c r="M94" s="24">
        <f>SUMIFS(M95:M110,A95:A110,"P")</f>
        <v>0</v>
      </c>
      <c r="N94" s="25"/>
    </row>
    <row r="95">
      <c r="A95" s="1" t="s">
        <v>659</v>
      </c>
      <c r="B95" s="1">
        <v>21</v>
      </c>
      <c r="C95" s="26" t="s">
        <v>4566</v>
      </c>
      <c r="D95" t="s">
        <v>661</v>
      </c>
      <c r="E95" s="27" t="s">
        <v>4567</v>
      </c>
      <c r="F95" s="28" t="s">
        <v>683</v>
      </c>
      <c r="G95" s="29">
        <v>32</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4552</v>
      </c>
    </row>
    <row r="98" ht="63.75">
      <c r="A98" s="1" t="s">
        <v>666</v>
      </c>
      <c r="E98" s="27" t="s">
        <v>4160</v>
      </c>
    </row>
    <row r="99">
      <c r="A99" s="1" t="s">
        <v>659</v>
      </c>
      <c r="B99" s="1">
        <v>22</v>
      </c>
      <c r="C99" s="26" t="s">
        <v>4507</v>
      </c>
      <c r="D99" t="s">
        <v>661</v>
      </c>
      <c r="E99" s="27" t="s">
        <v>4508</v>
      </c>
      <c r="F99" s="28" t="s">
        <v>683</v>
      </c>
      <c r="G99" s="29">
        <v>42</v>
      </c>
      <c r="H99" s="28">
        <v>0</v>
      </c>
      <c r="I99" s="30">
        <f>ROUND(G99*H99,P4)</f>
        <v>0</v>
      </c>
      <c r="L99" s="31">
        <v>0</v>
      </c>
      <c r="M99" s="24">
        <f>ROUND(G99*L99,P4)</f>
        <v>0</v>
      </c>
      <c r="N99" s="25" t="s">
        <v>1309</v>
      </c>
      <c r="O99" s="32">
        <f>M99*AA99</f>
        <v>0</v>
      </c>
      <c r="P99" s="1">
        <v>3</v>
      </c>
      <c r="AA99" s="1">
        <f>IF(P99=1,$O$3,IF(P99=2,$O$4,$O$5))</f>
        <v>0</v>
      </c>
    </row>
    <row r="100">
      <c r="A100" s="1" t="s">
        <v>664</v>
      </c>
      <c r="E100" s="27" t="s">
        <v>661</v>
      </c>
    </row>
    <row r="101">
      <c r="A101" s="1" t="s">
        <v>665</v>
      </c>
      <c r="E101" s="33" t="s">
        <v>4552</v>
      </c>
    </row>
    <row r="102" ht="63.75">
      <c r="A102" s="1" t="s">
        <v>666</v>
      </c>
      <c r="E102" s="27" t="s">
        <v>4160</v>
      </c>
    </row>
    <row r="103">
      <c r="A103" s="1" t="s">
        <v>659</v>
      </c>
      <c r="B103" s="1">
        <v>23</v>
      </c>
      <c r="C103" s="26" t="s">
        <v>4568</v>
      </c>
      <c r="D103" t="s">
        <v>661</v>
      </c>
      <c r="E103" s="27" t="s">
        <v>4569</v>
      </c>
      <c r="F103" s="28" t="s">
        <v>683</v>
      </c>
      <c r="G103" s="29">
        <v>36</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c r="E105" s="33" t="s">
        <v>4552</v>
      </c>
    </row>
    <row r="106" ht="63.75">
      <c r="A106" s="1" t="s">
        <v>666</v>
      </c>
      <c r="E106" s="27" t="s">
        <v>4160</v>
      </c>
    </row>
    <row r="107">
      <c r="A107" s="1" t="s">
        <v>659</v>
      </c>
      <c r="B107" s="1">
        <v>24</v>
      </c>
      <c r="C107" s="26" t="s">
        <v>4570</v>
      </c>
      <c r="D107" t="s">
        <v>661</v>
      </c>
      <c r="E107" s="27" t="s">
        <v>4257</v>
      </c>
      <c r="F107" s="28" t="s">
        <v>4258</v>
      </c>
      <c r="G107" s="29">
        <v>250</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c r="A109" s="1" t="s">
        <v>665</v>
      </c>
      <c r="E109" s="33" t="s">
        <v>4552</v>
      </c>
    </row>
    <row r="110" ht="76.5">
      <c r="A110" s="1" t="s">
        <v>666</v>
      </c>
      <c r="E110" s="27" t="s">
        <v>4259</v>
      </c>
    </row>
    <row r="111">
      <c r="A111" s="1" t="s">
        <v>656</v>
      </c>
      <c r="C111" s="22" t="s">
        <v>4571</v>
      </c>
      <c r="E111" s="23" t="s">
        <v>4572</v>
      </c>
      <c r="L111" s="24">
        <f>SUMIFS(L112:L171,A112:A171,"P")</f>
        <v>0</v>
      </c>
      <c r="M111" s="24">
        <f>SUMIFS(M112:M171,A112:A171,"P")</f>
        <v>0</v>
      </c>
      <c r="N111" s="25"/>
    </row>
    <row r="112">
      <c r="A112" s="1" t="s">
        <v>659</v>
      </c>
      <c r="B112" s="1">
        <v>25</v>
      </c>
      <c r="C112" s="26" t="s">
        <v>4573</v>
      </c>
      <c r="D112" t="s">
        <v>661</v>
      </c>
      <c r="E112" s="27" t="s">
        <v>4574</v>
      </c>
      <c r="F112" s="28" t="s">
        <v>683</v>
      </c>
      <c r="G112" s="29">
        <v>34</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4552</v>
      </c>
    </row>
    <row r="115" ht="63.75">
      <c r="A115" s="1" t="s">
        <v>666</v>
      </c>
      <c r="E115" s="27" t="s">
        <v>4160</v>
      </c>
    </row>
    <row r="116">
      <c r="A116" s="1" t="s">
        <v>659</v>
      </c>
      <c r="B116" s="1">
        <v>26</v>
      </c>
      <c r="C116" s="26" t="s">
        <v>4575</v>
      </c>
      <c r="D116" t="s">
        <v>661</v>
      </c>
      <c r="E116" s="27" t="s">
        <v>4576</v>
      </c>
      <c r="F116" s="28" t="s">
        <v>683</v>
      </c>
      <c r="G116" s="29">
        <v>20</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4552</v>
      </c>
    </row>
    <row r="119" ht="63.75">
      <c r="A119" s="1" t="s">
        <v>666</v>
      </c>
      <c r="E119" s="27" t="s">
        <v>4160</v>
      </c>
    </row>
    <row r="120">
      <c r="A120" s="1" t="s">
        <v>659</v>
      </c>
      <c r="B120" s="1">
        <v>27</v>
      </c>
      <c r="C120" s="26" t="s">
        <v>4577</v>
      </c>
      <c r="D120" t="s">
        <v>661</v>
      </c>
      <c r="E120" s="27" t="s">
        <v>4578</v>
      </c>
      <c r="F120" s="28" t="s">
        <v>683</v>
      </c>
      <c r="G120" s="29">
        <v>30</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4552</v>
      </c>
    </row>
    <row r="123" ht="63.75">
      <c r="A123" s="1" t="s">
        <v>666</v>
      </c>
      <c r="E123" s="27" t="s">
        <v>4160</v>
      </c>
    </row>
    <row r="124" ht="25.5">
      <c r="A124" s="1" t="s">
        <v>659</v>
      </c>
      <c r="B124" s="1">
        <v>28</v>
      </c>
      <c r="C124" s="26" t="s">
        <v>4579</v>
      </c>
      <c r="D124" t="s">
        <v>661</v>
      </c>
      <c r="E124" s="27" t="s">
        <v>4580</v>
      </c>
      <c r="F124" s="28" t="s">
        <v>683</v>
      </c>
      <c r="G124" s="29">
        <v>30</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4552</v>
      </c>
    </row>
    <row r="127" ht="63.75">
      <c r="A127" s="1" t="s">
        <v>666</v>
      </c>
      <c r="E127" s="27" t="s">
        <v>4160</v>
      </c>
    </row>
    <row r="128">
      <c r="A128" s="1" t="s">
        <v>659</v>
      </c>
      <c r="B128" s="1">
        <v>29</v>
      </c>
      <c r="C128" s="26" t="s">
        <v>4581</v>
      </c>
      <c r="D128" t="s">
        <v>661</v>
      </c>
      <c r="E128" s="27" t="s">
        <v>4582</v>
      </c>
      <c r="F128" s="28" t="s">
        <v>683</v>
      </c>
      <c r="G128" s="29">
        <v>30</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4552</v>
      </c>
    </row>
    <row r="131" ht="63.75">
      <c r="A131" s="1" t="s">
        <v>666</v>
      </c>
      <c r="E131" s="27" t="s">
        <v>4160</v>
      </c>
    </row>
    <row r="132">
      <c r="A132" s="1" t="s">
        <v>659</v>
      </c>
      <c r="B132" s="1">
        <v>30</v>
      </c>
      <c r="C132" s="26" t="s">
        <v>4583</v>
      </c>
      <c r="D132" t="s">
        <v>661</v>
      </c>
      <c r="E132" s="27" t="s">
        <v>4584</v>
      </c>
      <c r="F132" s="28" t="s">
        <v>683</v>
      </c>
      <c r="G132" s="29">
        <v>12</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4552</v>
      </c>
    </row>
    <row r="135" ht="63.75">
      <c r="A135" s="1" t="s">
        <v>666</v>
      </c>
      <c r="E135" s="27" t="s">
        <v>4160</v>
      </c>
    </row>
    <row r="136">
      <c r="A136" s="1" t="s">
        <v>659</v>
      </c>
      <c r="B136" s="1">
        <v>31</v>
      </c>
      <c r="C136" s="26" t="s">
        <v>4585</v>
      </c>
      <c r="D136" t="s">
        <v>661</v>
      </c>
      <c r="E136" s="27" t="s">
        <v>4586</v>
      </c>
      <c r="F136" s="28" t="s">
        <v>683</v>
      </c>
      <c r="G136" s="29">
        <v>49</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4552</v>
      </c>
    </row>
    <row r="139" ht="63.75">
      <c r="A139" s="1" t="s">
        <v>666</v>
      </c>
      <c r="E139" s="27" t="s">
        <v>4160</v>
      </c>
    </row>
    <row r="140">
      <c r="A140" s="1" t="s">
        <v>659</v>
      </c>
      <c r="B140" s="1">
        <v>32</v>
      </c>
      <c r="C140" s="26" t="s">
        <v>4587</v>
      </c>
      <c r="D140" t="s">
        <v>661</v>
      </c>
      <c r="E140" s="27" t="s">
        <v>4588</v>
      </c>
      <c r="F140" s="28" t="s">
        <v>683</v>
      </c>
      <c r="G140" s="29">
        <v>13</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4552</v>
      </c>
    </row>
    <row r="143" ht="63.75">
      <c r="A143" s="1" t="s">
        <v>666</v>
      </c>
      <c r="E143" s="27" t="s">
        <v>4160</v>
      </c>
    </row>
    <row r="144">
      <c r="A144" s="1" t="s">
        <v>659</v>
      </c>
      <c r="B144" s="1">
        <v>33</v>
      </c>
      <c r="C144" s="26" t="s">
        <v>4589</v>
      </c>
      <c r="D144" t="s">
        <v>661</v>
      </c>
      <c r="E144" s="27" t="s">
        <v>4590</v>
      </c>
      <c r="F144" s="28" t="s">
        <v>683</v>
      </c>
      <c r="G144" s="29">
        <v>49</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4552</v>
      </c>
    </row>
    <row r="147" ht="63.75">
      <c r="A147" s="1" t="s">
        <v>666</v>
      </c>
      <c r="E147" s="27" t="s">
        <v>4160</v>
      </c>
    </row>
    <row r="148">
      <c r="A148" s="1" t="s">
        <v>659</v>
      </c>
      <c r="B148" s="1">
        <v>34</v>
      </c>
      <c r="C148" s="26" t="s">
        <v>4591</v>
      </c>
      <c r="D148" t="s">
        <v>661</v>
      </c>
      <c r="E148" s="27" t="s">
        <v>4592</v>
      </c>
      <c r="F148" s="28" t="s">
        <v>683</v>
      </c>
      <c r="G148" s="29">
        <v>18</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4552</v>
      </c>
    </row>
    <row r="151" ht="63.75">
      <c r="A151" s="1" t="s">
        <v>666</v>
      </c>
      <c r="E151" s="27" t="s">
        <v>4160</v>
      </c>
    </row>
    <row r="152">
      <c r="A152" s="1" t="s">
        <v>659</v>
      </c>
      <c r="B152" s="1">
        <v>35</v>
      </c>
      <c r="C152" s="26" t="s">
        <v>4593</v>
      </c>
      <c r="D152" t="s">
        <v>661</v>
      </c>
      <c r="E152" s="27" t="s">
        <v>4594</v>
      </c>
      <c r="F152" s="28" t="s">
        <v>683</v>
      </c>
      <c r="G152" s="29">
        <v>12</v>
      </c>
      <c r="H152" s="28">
        <v>0</v>
      </c>
      <c r="I152" s="30">
        <f>ROUND(G152*H152,P4)</f>
        <v>0</v>
      </c>
      <c r="L152" s="31">
        <v>0</v>
      </c>
      <c r="M152" s="24">
        <f>ROUND(G152*L152,P4)</f>
        <v>0</v>
      </c>
      <c r="N152" s="25" t="s">
        <v>1309</v>
      </c>
      <c r="O152" s="32">
        <f>M152*AA152</f>
        <v>0</v>
      </c>
      <c r="P152" s="1">
        <v>3</v>
      </c>
      <c r="AA152" s="1">
        <f>IF(P152=1,$O$3,IF(P152=2,$O$4,$O$5))</f>
        <v>0</v>
      </c>
    </row>
    <row r="153">
      <c r="A153" s="1" t="s">
        <v>664</v>
      </c>
      <c r="E153" s="27" t="s">
        <v>661</v>
      </c>
    </row>
    <row r="154">
      <c r="A154" s="1" t="s">
        <v>665</v>
      </c>
      <c r="E154" s="33" t="s">
        <v>4552</v>
      </c>
    </row>
    <row r="155" ht="63.75">
      <c r="A155" s="1" t="s">
        <v>666</v>
      </c>
      <c r="E155" s="27" t="s">
        <v>4160</v>
      </c>
    </row>
    <row r="156">
      <c r="A156" s="1" t="s">
        <v>659</v>
      </c>
      <c r="B156" s="1">
        <v>36</v>
      </c>
      <c r="C156" s="26" t="s">
        <v>4595</v>
      </c>
      <c r="D156" t="s">
        <v>661</v>
      </c>
      <c r="E156" s="27" t="s">
        <v>4596</v>
      </c>
      <c r="F156" s="28" t="s">
        <v>683</v>
      </c>
      <c r="G156" s="29">
        <v>4</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4552</v>
      </c>
    </row>
    <row r="159" ht="63.75">
      <c r="A159" s="1" t="s">
        <v>666</v>
      </c>
      <c r="E159" s="27" t="s">
        <v>4160</v>
      </c>
    </row>
    <row r="160">
      <c r="A160" s="1" t="s">
        <v>659</v>
      </c>
      <c r="B160" s="1">
        <v>37</v>
      </c>
      <c r="C160" s="26" t="s">
        <v>4597</v>
      </c>
      <c r="D160" t="s">
        <v>661</v>
      </c>
      <c r="E160" s="27" t="s">
        <v>4598</v>
      </c>
      <c r="F160" s="28" t="s">
        <v>683</v>
      </c>
      <c r="G160" s="29">
        <v>2</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c r="A162" s="1" t="s">
        <v>665</v>
      </c>
      <c r="E162" s="33" t="s">
        <v>4552</v>
      </c>
    </row>
    <row r="163" ht="63.75">
      <c r="A163" s="1" t="s">
        <v>666</v>
      </c>
      <c r="E163" s="27" t="s">
        <v>4160</v>
      </c>
    </row>
    <row r="164">
      <c r="A164" s="1" t="s">
        <v>659</v>
      </c>
      <c r="B164" s="1">
        <v>38</v>
      </c>
      <c r="C164" s="26" t="s">
        <v>4599</v>
      </c>
      <c r="D164" t="s">
        <v>661</v>
      </c>
      <c r="E164" s="27" t="s">
        <v>4600</v>
      </c>
      <c r="F164" s="28" t="s">
        <v>683</v>
      </c>
      <c r="G164" s="29">
        <v>4</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c r="A166" s="1" t="s">
        <v>665</v>
      </c>
      <c r="E166" s="33" t="s">
        <v>4552</v>
      </c>
    </row>
    <row r="167" ht="63.75">
      <c r="A167" s="1" t="s">
        <v>666</v>
      </c>
      <c r="E167" s="27" t="s">
        <v>4160</v>
      </c>
    </row>
    <row r="168">
      <c r="A168" s="1" t="s">
        <v>659</v>
      </c>
      <c r="B168" s="1">
        <v>39</v>
      </c>
      <c r="C168" s="26" t="s">
        <v>4601</v>
      </c>
      <c r="D168" t="s">
        <v>661</v>
      </c>
      <c r="E168" s="27" t="s">
        <v>4257</v>
      </c>
      <c r="F168" s="28" t="s">
        <v>4258</v>
      </c>
      <c r="G168" s="29">
        <v>1200</v>
      </c>
      <c r="H168" s="28">
        <v>0</v>
      </c>
      <c r="I168" s="30">
        <f>ROUND(G168*H168,P4)</f>
        <v>0</v>
      </c>
      <c r="L168" s="31">
        <v>0</v>
      </c>
      <c r="M168" s="24">
        <f>ROUND(G168*L168,P4)</f>
        <v>0</v>
      </c>
      <c r="N168" s="25" t="s">
        <v>1309</v>
      </c>
      <c r="O168" s="32">
        <f>M168*AA168</f>
        <v>0</v>
      </c>
      <c r="P168" s="1">
        <v>3</v>
      </c>
      <c r="AA168" s="1">
        <f>IF(P168=1,$O$3,IF(P168=2,$O$4,$O$5))</f>
        <v>0</v>
      </c>
    </row>
    <row r="169">
      <c r="A169" s="1" t="s">
        <v>664</v>
      </c>
      <c r="E169" s="27" t="s">
        <v>661</v>
      </c>
    </row>
    <row r="170">
      <c r="A170" s="1" t="s">
        <v>665</v>
      </c>
      <c r="E170" s="33" t="s">
        <v>4552</v>
      </c>
    </row>
    <row r="171" ht="76.5">
      <c r="A171" s="1" t="s">
        <v>666</v>
      </c>
      <c r="E171" s="27" t="s">
        <v>4259</v>
      </c>
    </row>
    <row r="172">
      <c r="A172" s="1" t="s">
        <v>656</v>
      </c>
      <c r="C172" s="22" t="s">
        <v>3878</v>
      </c>
      <c r="E172" s="23" t="s">
        <v>3879</v>
      </c>
      <c r="L172" s="24">
        <f>SUMIFS(L173:L220,A173:A220,"P")</f>
        <v>0</v>
      </c>
      <c r="M172" s="24">
        <f>SUMIFS(M173:M220,A173:A220,"P")</f>
        <v>0</v>
      </c>
      <c r="N172" s="25"/>
    </row>
    <row r="173" ht="25.5">
      <c r="A173" s="1" t="s">
        <v>659</v>
      </c>
      <c r="B173" s="1">
        <v>40</v>
      </c>
      <c r="C173" s="26" t="s">
        <v>4602</v>
      </c>
      <c r="D173" t="s">
        <v>661</v>
      </c>
      <c r="E173" s="27" t="s">
        <v>4603</v>
      </c>
      <c r="F173" s="28" t="s">
        <v>683</v>
      </c>
      <c r="G173" s="29">
        <v>10</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4552</v>
      </c>
    </row>
    <row r="176" ht="63.75">
      <c r="A176" s="1" t="s">
        <v>666</v>
      </c>
      <c r="E176" s="27" t="s">
        <v>4160</v>
      </c>
    </row>
    <row r="177" ht="25.5">
      <c r="A177" s="1" t="s">
        <v>659</v>
      </c>
      <c r="B177" s="1">
        <v>41</v>
      </c>
      <c r="C177" s="26" t="s">
        <v>4604</v>
      </c>
      <c r="D177" t="s">
        <v>661</v>
      </c>
      <c r="E177" s="27" t="s">
        <v>4605</v>
      </c>
      <c r="F177" s="28" t="s">
        <v>683</v>
      </c>
      <c r="G177" s="29">
        <v>2</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4552</v>
      </c>
    </row>
    <row r="180" ht="63.75">
      <c r="A180" s="1" t="s">
        <v>666</v>
      </c>
      <c r="E180" s="27" t="s">
        <v>4160</v>
      </c>
    </row>
    <row r="181" ht="25.5">
      <c r="A181" s="1" t="s">
        <v>659</v>
      </c>
      <c r="B181" s="1">
        <v>42</v>
      </c>
      <c r="C181" s="26" t="s">
        <v>4158</v>
      </c>
      <c r="D181" t="s">
        <v>661</v>
      </c>
      <c r="E181" s="27" t="s">
        <v>4159</v>
      </c>
      <c r="F181" s="28" t="s">
        <v>683</v>
      </c>
      <c r="G181" s="29">
        <v>15</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4552</v>
      </c>
    </row>
    <row r="184" ht="63.75">
      <c r="A184" s="1" t="s">
        <v>666</v>
      </c>
      <c r="E184" s="27" t="s">
        <v>4160</v>
      </c>
    </row>
    <row r="185" ht="38.25">
      <c r="A185" s="1" t="s">
        <v>659</v>
      </c>
      <c r="B185" s="1">
        <v>43</v>
      </c>
      <c r="C185" s="26" t="s">
        <v>3980</v>
      </c>
      <c r="D185" t="s">
        <v>661</v>
      </c>
      <c r="E185" s="27" t="s">
        <v>3981</v>
      </c>
      <c r="F185" s="28" t="s">
        <v>683</v>
      </c>
      <c r="G185" s="29">
        <v>1</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4552</v>
      </c>
    </row>
    <row r="188" ht="63.75">
      <c r="A188" s="1" t="s">
        <v>666</v>
      </c>
      <c r="E188" s="27" t="s">
        <v>4160</v>
      </c>
    </row>
    <row r="189">
      <c r="A189" s="1" t="s">
        <v>659</v>
      </c>
      <c r="B189" s="1">
        <v>44</v>
      </c>
      <c r="C189" s="26" t="s">
        <v>4256</v>
      </c>
      <c r="D189" t="s">
        <v>661</v>
      </c>
      <c r="E189" s="27" t="s">
        <v>4257</v>
      </c>
      <c r="F189" s="28" t="s">
        <v>4258</v>
      </c>
      <c r="G189" s="29">
        <v>900</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4552</v>
      </c>
    </row>
    <row r="192" ht="76.5">
      <c r="A192" s="1" t="s">
        <v>666</v>
      </c>
      <c r="E192" s="27" t="s">
        <v>4259</v>
      </c>
    </row>
    <row r="193" ht="25.5">
      <c r="A193" s="1" t="s">
        <v>659</v>
      </c>
      <c r="B193" s="1">
        <v>45</v>
      </c>
      <c r="C193" s="26" t="s">
        <v>4606</v>
      </c>
      <c r="D193" t="s">
        <v>661</v>
      </c>
      <c r="E193" s="27" t="s">
        <v>4607</v>
      </c>
      <c r="F193" s="28" t="s">
        <v>683</v>
      </c>
      <c r="G193" s="29">
        <v>4</v>
      </c>
      <c r="H193" s="28">
        <v>0</v>
      </c>
      <c r="I193" s="30">
        <f>ROUND(G193*H193,P4)</f>
        <v>0</v>
      </c>
      <c r="L193" s="31">
        <v>0</v>
      </c>
      <c r="M193" s="24">
        <f>ROUND(G193*L193,P4)</f>
        <v>0</v>
      </c>
      <c r="N193" s="25" t="s">
        <v>4491</v>
      </c>
      <c r="O193" s="32">
        <f>M193*AA193</f>
        <v>0</v>
      </c>
      <c r="P193" s="1">
        <v>3</v>
      </c>
      <c r="AA193" s="1">
        <f>IF(P193=1,$O$3,IF(P193=2,$O$4,$O$5))</f>
        <v>0</v>
      </c>
    </row>
    <row r="194">
      <c r="A194" s="1" t="s">
        <v>664</v>
      </c>
      <c r="E194" s="27" t="s">
        <v>661</v>
      </c>
    </row>
    <row r="195">
      <c r="A195" s="1" t="s">
        <v>665</v>
      </c>
      <c r="E195" s="33" t="s">
        <v>4552</v>
      </c>
    </row>
    <row r="196" ht="63.75">
      <c r="A196" s="1" t="s">
        <v>666</v>
      </c>
      <c r="E196" s="27" t="s">
        <v>4160</v>
      </c>
    </row>
    <row r="197" ht="25.5">
      <c r="A197" s="1" t="s">
        <v>659</v>
      </c>
      <c r="B197" s="1">
        <v>46</v>
      </c>
      <c r="C197" s="26" t="s">
        <v>4608</v>
      </c>
      <c r="D197" t="s">
        <v>661</v>
      </c>
      <c r="E197" s="27" t="s">
        <v>4609</v>
      </c>
      <c r="F197" s="28" t="s">
        <v>683</v>
      </c>
      <c r="G197" s="29">
        <v>4</v>
      </c>
      <c r="H197" s="28">
        <v>0</v>
      </c>
      <c r="I197" s="30">
        <f>ROUND(G197*H197,P4)</f>
        <v>0</v>
      </c>
      <c r="L197" s="31">
        <v>0</v>
      </c>
      <c r="M197" s="24">
        <f>ROUND(G197*L197,P4)</f>
        <v>0</v>
      </c>
      <c r="N197" s="25" t="s">
        <v>4491</v>
      </c>
      <c r="O197" s="32">
        <f>M197*AA197</f>
        <v>0</v>
      </c>
      <c r="P197" s="1">
        <v>3</v>
      </c>
      <c r="AA197" s="1">
        <f>IF(P197=1,$O$3,IF(P197=2,$O$4,$O$5))</f>
        <v>0</v>
      </c>
    </row>
    <row r="198">
      <c r="A198" s="1" t="s">
        <v>664</v>
      </c>
      <c r="E198" s="27" t="s">
        <v>661</v>
      </c>
    </row>
    <row r="199">
      <c r="A199" s="1" t="s">
        <v>665</v>
      </c>
      <c r="E199" s="33" t="s">
        <v>4552</v>
      </c>
    </row>
    <row r="200" ht="63.75">
      <c r="A200" s="1" t="s">
        <v>666</v>
      </c>
      <c r="E200" s="27" t="s">
        <v>4160</v>
      </c>
    </row>
    <row r="201">
      <c r="A201" s="1" t="s">
        <v>659</v>
      </c>
      <c r="B201" s="1">
        <v>47</v>
      </c>
      <c r="C201" s="26" t="s">
        <v>4610</v>
      </c>
      <c r="D201" t="s">
        <v>661</v>
      </c>
      <c r="E201" s="27" t="s">
        <v>4611</v>
      </c>
      <c r="F201" s="28" t="s">
        <v>683</v>
      </c>
      <c r="G201" s="29">
        <v>6</v>
      </c>
      <c r="H201" s="28">
        <v>0</v>
      </c>
      <c r="I201" s="30">
        <f>ROUND(G201*H201,P4)</f>
        <v>0</v>
      </c>
      <c r="L201" s="31">
        <v>0</v>
      </c>
      <c r="M201" s="24">
        <f>ROUND(G201*L201,P4)</f>
        <v>0</v>
      </c>
      <c r="N201" s="25" t="s">
        <v>4491</v>
      </c>
      <c r="O201" s="32">
        <f>M201*AA201</f>
        <v>0</v>
      </c>
      <c r="P201" s="1">
        <v>3</v>
      </c>
      <c r="AA201" s="1">
        <f>IF(P201=1,$O$3,IF(P201=2,$O$4,$O$5))</f>
        <v>0</v>
      </c>
    </row>
    <row r="202">
      <c r="A202" s="1" t="s">
        <v>664</v>
      </c>
      <c r="E202" s="27" t="s">
        <v>661</v>
      </c>
    </row>
    <row r="203">
      <c r="A203" s="1" t="s">
        <v>665</v>
      </c>
      <c r="E203" s="33" t="s">
        <v>4552</v>
      </c>
    </row>
    <row r="204" ht="63.75">
      <c r="A204" s="1" t="s">
        <v>666</v>
      </c>
      <c r="E204" s="27" t="s">
        <v>4160</v>
      </c>
    </row>
    <row r="205">
      <c r="A205" s="1" t="s">
        <v>659</v>
      </c>
      <c r="B205" s="1">
        <v>48</v>
      </c>
      <c r="C205" s="26" t="s">
        <v>4612</v>
      </c>
      <c r="D205" t="s">
        <v>661</v>
      </c>
      <c r="E205" s="27" t="s">
        <v>4613</v>
      </c>
      <c r="F205" s="28" t="s">
        <v>683</v>
      </c>
      <c r="G205" s="29">
        <v>4</v>
      </c>
      <c r="H205" s="28">
        <v>0</v>
      </c>
      <c r="I205" s="30">
        <f>ROUND(G205*H205,P4)</f>
        <v>0</v>
      </c>
      <c r="L205" s="31">
        <v>0</v>
      </c>
      <c r="M205" s="24">
        <f>ROUND(G205*L205,P4)</f>
        <v>0</v>
      </c>
      <c r="N205" s="25" t="s">
        <v>4491</v>
      </c>
      <c r="O205" s="32">
        <f>M205*AA205</f>
        <v>0</v>
      </c>
      <c r="P205" s="1">
        <v>3</v>
      </c>
      <c r="AA205" s="1">
        <f>IF(P205=1,$O$3,IF(P205=2,$O$4,$O$5))</f>
        <v>0</v>
      </c>
    </row>
    <row r="206">
      <c r="A206" s="1" t="s">
        <v>664</v>
      </c>
      <c r="E206" s="27" t="s">
        <v>661</v>
      </c>
    </row>
    <row r="207">
      <c r="A207" s="1" t="s">
        <v>665</v>
      </c>
      <c r="E207" s="33" t="s">
        <v>4552</v>
      </c>
    </row>
    <row r="208" ht="63.75">
      <c r="A208" s="1" t="s">
        <v>666</v>
      </c>
      <c r="E208" s="27" t="s">
        <v>4160</v>
      </c>
    </row>
    <row r="209">
      <c r="A209" s="1" t="s">
        <v>659</v>
      </c>
      <c r="B209" s="1">
        <v>49</v>
      </c>
      <c r="C209" s="26" t="s">
        <v>4614</v>
      </c>
      <c r="D209" t="s">
        <v>661</v>
      </c>
      <c r="E209" s="27" t="s">
        <v>4615</v>
      </c>
      <c r="F209" s="28" t="s">
        <v>683</v>
      </c>
      <c r="G209" s="29">
        <v>4</v>
      </c>
      <c r="H209" s="28">
        <v>0</v>
      </c>
      <c r="I209" s="30">
        <f>ROUND(G209*H209,P4)</f>
        <v>0</v>
      </c>
      <c r="L209" s="31">
        <v>0</v>
      </c>
      <c r="M209" s="24">
        <f>ROUND(G209*L209,P4)</f>
        <v>0</v>
      </c>
      <c r="N209" s="25" t="s">
        <v>4491</v>
      </c>
      <c r="O209" s="32">
        <f>M209*AA209</f>
        <v>0</v>
      </c>
      <c r="P209" s="1">
        <v>3</v>
      </c>
      <c r="AA209" s="1">
        <f>IF(P209=1,$O$3,IF(P209=2,$O$4,$O$5))</f>
        <v>0</v>
      </c>
    </row>
    <row r="210">
      <c r="A210" s="1" t="s">
        <v>664</v>
      </c>
      <c r="E210" s="27" t="s">
        <v>661</v>
      </c>
    </row>
    <row r="211">
      <c r="A211" s="1" t="s">
        <v>665</v>
      </c>
      <c r="E211" s="33" t="s">
        <v>4552</v>
      </c>
    </row>
    <row r="212" ht="63.75">
      <c r="A212" s="1" t="s">
        <v>666</v>
      </c>
      <c r="E212" s="27" t="s">
        <v>4160</v>
      </c>
    </row>
    <row r="213">
      <c r="A213" s="1" t="s">
        <v>659</v>
      </c>
      <c r="B213" s="1">
        <v>50</v>
      </c>
      <c r="C213" s="26" t="s">
        <v>4616</v>
      </c>
      <c r="D213" t="s">
        <v>661</v>
      </c>
      <c r="E213" s="27" t="s">
        <v>4617</v>
      </c>
      <c r="F213" s="28" t="s">
        <v>683</v>
      </c>
      <c r="G213" s="29">
        <v>17</v>
      </c>
      <c r="H213" s="28">
        <v>0</v>
      </c>
      <c r="I213" s="30">
        <f>ROUND(G213*H213,P4)</f>
        <v>0</v>
      </c>
      <c r="L213" s="31">
        <v>0</v>
      </c>
      <c r="M213" s="24">
        <f>ROUND(G213*L213,P4)</f>
        <v>0</v>
      </c>
      <c r="N213" s="25" t="s">
        <v>4491</v>
      </c>
      <c r="O213" s="32">
        <f>M213*AA213</f>
        <v>0</v>
      </c>
      <c r="P213" s="1">
        <v>3</v>
      </c>
      <c r="AA213" s="1">
        <f>IF(P213=1,$O$3,IF(P213=2,$O$4,$O$5))</f>
        <v>0</v>
      </c>
    </row>
    <row r="214">
      <c r="A214" s="1" t="s">
        <v>664</v>
      </c>
      <c r="E214" s="27" t="s">
        <v>661</v>
      </c>
    </row>
    <row r="215">
      <c r="A215" s="1" t="s">
        <v>665</v>
      </c>
      <c r="E215" s="33" t="s">
        <v>4552</v>
      </c>
    </row>
    <row r="216" ht="63.75">
      <c r="A216" s="1" t="s">
        <v>666</v>
      </c>
      <c r="E216" s="27" t="s">
        <v>4160</v>
      </c>
    </row>
    <row r="217">
      <c r="A217" s="1" t="s">
        <v>659</v>
      </c>
      <c r="B217" s="1">
        <v>51</v>
      </c>
      <c r="C217" s="26" t="s">
        <v>4618</v>
      </c>
      <c r="D217" t="s">
        <v>661</v>
      </c>
      <c r="E217" s="27" t="s">
        <v>4619</v>
      </c>
      <c r="F217" s="28" t="s">
        <v>683</v>
      </c>
      <c r="G217" s="29">
        <v>2</v>
      </c>
      <c r="H217" s="28">
        <v>0</v>
      </c>
      <c r="I217" s="30">
        <f>ROUND(G217*H217,P4)</f>
        <v>0</v>
      </c>
      <c r="L217" s="31">
        <v>0</v>
      </c>
      <c r="M217" s="24">
        <f>ROUND(G217*L217,P4)</f>
        <v>0</v>
      </c>
      <c r="N217" s="25" t="s">
        <v>4491</v>
      </c>
      <c r="O217" s="32">
        <f>M217*AA217</f>
        <v>0</v>
      </c>
      <c r="P217" s="1">
        <v>3</v>
      </c>
      <c r="AA217" s="1">
        <f>IF(P217=1,$O$3,IF(P217=2,$O$4,$O$5))</f>
        <v>0</v>
      </c>
    </row>
    <row r="218">
      <c r="A218" s="1" t="s">
        <v>664</v>
      </c>
      <c r="E218" s="27" t="s">
        <v>661</v>
      </c>
    </row>
    <row r="219">
      <c r="A219" s="1" t="s">
        <v>665</v>
      </c>
      <c r="E219" s="33" t="s">
        <v>4552</v>
      </c>
    </row>
    <row r="220" ht="63.75">
      <c r="A220" s="1" t="s">
        <v>666</v>
      </c>
      <c r="E220" s="27" t="s">
        <v>4160</v>
      </c>
    </row>
    <row r="221">
      <c r="A221" s="1" t="s">
        <v>656</v>
      </c>
      <c r="C221" s="22" t="s">
        <v>3983</v>
      </c>
      <c r="E221" s="23" t="s">
        <v>3984</v>
      </c>
      <c r="L221" s="24">
        <f>SUMIFS(L222:L229,A222:A229,"P")</f>
        <v>0</v>
      </c>
      <c r="M221" s="24">
        <f>SUMIFS(M222:M229,A222:A229,"P")</f>
        <v>0</v>
      </c>
      <c r="N221" s="25"/>
    </row>
    <row r="222">
      <c r="A222" s="1" t="s">
        <v>659</v>
      </c>
      <c r="B222" s="1">
        <v>52</v>
      </c>
      <c r="C222" s="26" t="s">
        <v>4620</v>
      </c>
      <c r="D222" t="s">
        <v>661</v>
      </c>
      <c r="E222" s="27" t="s">
        <v>4621</v>
      </c>
      <c r="F222" s="28" t="s">
        <v>683</v>
      </c>
      <c r="G222" s="29">
        <v>2</v>
      </c>
      <c r="H222" s="28">
        <v>0</v>
      </c>
      <c r="I222" s="30">
        <f>ROUND(G222*H222,P4)</f>
        <v>0</v>
      </c>
      <c r="L222" s="31">
        <v>0</v>
      </c>
      <c r="M222" s="24">
        <f>ROUND(G222*L222,P4)</f>
        <v>0</v>
      </c>
      <c r="N222" s="25" t="s">
        <v>1309</v>
      </c>
      <c r="O222" s="32">
        <f>M222*AA222</f>
        <v>0</v>
      </c>
      <c r="P222" s="1">
        <v>3</v>
      </c>
      <c r="AA222" s="1">
        <f>IF(P222=1,$O$3,IF(P222=2,$O$4,$O$5))</f>
        <v>0</v>
      </c>
    </row>
    <row r="223">
      <c r="A223" s="1" t="s">
        <v>664</v>
      </c>
      <c r="E223" s="27" t="s">
        <v>661</v>
      </c>
    </row>
    <row r="224">
      <c r="A224" s="1" t="s">
        <v>665</v>
      </c>
      <c r="E224" s="33" t="s">
        <v>4497</v>
      </c>
    </row>
    <row r="225" ht="38.25">
      <c r="A225" s="1" t="s">
        <v>666</v>
      </c>
      <c r="E225" s="27" t="s">
        <v>4622</v>
      </c>
    </row>
    <row r="226">
      <c r="A226" s="1" t="s">
        <v>659</v>
      </c>
      <c r="B226" s="1">
        <v>53</v>
      </c>
      <c r="C226" s="26" t="s">
        <v>4513</v>
      </c>
      <c r="D226" t="s">
        <v>661</v>
      </c>
      <c r="E226" s="27" t="s">
        <v>4514</v>
      </c>
      <c r="F226" s="28" t="s">
        <v>868</v>
      </c>
      <c r="G226" s="29">
        <v>30</v>
      </c>
      <c r="H226" s="28">
        <v>0</v>
      </c>
      <c r="I226" s="30">
        <f>ROUND(G226*H226,P4)</f>
        <v>0</v>
      </c>
      <c r="L226" s="31">
        <v>0</v>
      </c>
      <c r="M226" s="24">
        <f>ROUND(G226*L226,P4)</f>
        <v>0</v>
      </c>
      <c r="N226" s="25" t="s">
        <v>1309</v>
      </c>
      <c r="O226" s="32">
        <f>M226*AA226</f>
        <v>0</v>
      </c>
      <c r="P226" s="1">
        <v>3</v>
      </c>
      <c r="AA226" s="1">
        <f>IF(P226=1,$O$3,IF(P226=2,$O$4,$O$5))</f>
        <v>0</v>
      </c>
    </row>
    <row r="227">
      <c r="A227" s="1" t="s">
        <v>664</v>
      </c>
      <c r="E227" s="27" t="s">
        <v>661</v>
      </c>
    </row>
    <row r="228">
      <c r="A228" s="1" t="s">
        <v>665</v>
      </c>
      <c r="E228" s="33" t="s">
        <v>4497</v>
      </c>
    </row>
    <row r="229" ht="51">
      <c r="A229" s="1" t="s">
        <v>666</v>
      </c>
      <c r="E229" s="27" t="s">
        <v>4515</v>
      </c>
    </row>
    <row r="230">
      <c r="A230" s="1" t="s">
        <v>656</v>
      </c>
      <c r="C230" s="22" t="s">
        <v>894</v>
      </c>
      <c r="E230" s="23" t="s">
        <v>2900</v>
      </c>
      <c r="L230" s="24">
        <f>SUMIFS(L231:L258,A231:A258,"P")</f>
        <v>0</v>
      </c>
      <c r="M230" s="24">
        <f>SUMIFS(M231:M258,A231:A258,"P")</f>
        <v>0</v>
      </c>
      <c r="N230" s="25"/>
    </row>
    <row r="231" ht="25.5">
      <c r="A231" s="1" t="s">
        <v>659</v>
      </c>
      <c r="B231" s="1">
        <v>54</v>
      </c>
      <c r="C231" s="26" t="s">
        <v>4623</v>
      </c>
      <c r="D231" t="s">
        <v>897</v>
      </c>
      <c r="E231" s="27" t="s">
        <v>4624</v>
      </c>
      <c r="F231" s="28" t="s">
        <v>899</v>
      </c>
      <c r="G231" s="29">
        <v>22</v>
      </c>
      <c r="H231" s="28">
        <v>0</v>
      </c>
      <c r="I231" s="30">
        <f>ROUND(G231*H231,P4)</f>
        <v>0</v>
      </c>
      <c r="L231" s="31">
        <v>0</v>
      </c>
      <c r="M231" s="24">
        <f>ROUND(G231*L231,P4)</f>
        <v>0</v>
      </c>
      <c r="N231" s="25" t="s">
        <v>4491</v>
      </c>
      <c r="O231" s="32">
        <f>M231*AA231</f>
        <v>0</v>
      </c>
      <c r="P231" s="1">
        <v>3</v>
      </c>
      <c r="AA231" s="1">
        <f>IF(P231=1,$O$3,IF(P231=2,$O$4,$O$5))</f>
        <v>0</v>
      </c>
    </row>
    <row r="232" ht="25.5">
      <c r="A232" s="1" t="s">
        <v>664</v>
      </c>
      <c r="E232" s="27" t="s">
        <v>4625</v>
      </c>
    </row>
    <row r="233">
      <c r="A233" s="1" t="s">
        <v>665</v>
      </c>
      <c r="E233" s="33" t="s">
        <v>4497</v>
      </c>
    </row>
    <row r="234" ht="153">
      <c r="A234" s="1" t="s">
        <v>666</v>
      </c>
      <c r="E234" s="27" t="s">
        <v>902</v>
      </c>
    </row>
    <row r="235" ht="25.5">
      <c r="A235" s="1" t="s">
        <v>659</v>
      </c>
      <c r="B235" s="1">
        <v>55</v>
      </c>
      <c r="C235" s="26" t="s">
        <v>1867</v>
      </c>
      <c r="D235" t="s">
        <v>897</v>
      </c>
      <c r="E235" s="27" t="s">
        <v>4626</v>
      </c>
      <c r="F235" s="28" t="s">
        <v>899</v>
      </c>
      <c r="G235" s="29">
        <v>12</v>
      </c>
      <c r="H235" s="28">
        <v>0</v>
      </c>
      <c r="I235" s="30">
        <f>ROUND(G235*H235,P4)</f>
        <v>0</v>
      </c>
      <c r="L235" s="31">
        <v>0</v>
      </c>
      <c r="M235" s="24">
        <f>ROUND(G235*L235,P4)</f>
        <v>0</v>
      </c>
      <c r="N235" s="25" t="s">
        <v>4491</v>
      </c>
      <c r="O235" s="32">
        <f>M235*AA235</f>
        <v>0</v>
      </c>
      <c r="P235" s="1">
        <v>3</v>
      </c>
      <c r="AA235" s="1">
        <f>IF(P235=1,$O$3,IF(P235=2,$O$4,$O$5))</f>
        <v>0</v>
      </c>
    </row>
    <row r="236" ht="25.5">
      <c r="A236" s="1" t="s">
        <v>664</v>
      </c>
      <c r="E236" s="27" t="s">
        <v>1869</v>
      </c>
    </row>
    <row r="237">
      <c r="A237" s="1" t="s">
        <v>665</v>
      </c>
      <c r="E237" s="33" t="s">
        <v>4497</v>
      </c>
    </row>
    <row r="238" ht="153">
      <c r="A238" s="1" t="s">
        <v>666</v>
      </c>
      <c r="E238" s="27" t="s">
        <v>907</v>
      </c>
    </row>
    <row r="239" ht="25.5">
      <c r="A239" s="1" t="s">
        <v>659</v>
      </c>
      <c r="B239" s="1">
        <v>56</v>
      </c>
      <c r="C239" s="26" t="s">
        <v>4627</v>
      </c>
      <c r="D239" t="s">
        <v>897</v>
      </c>
      <c r="E239" s="27" t="s">
        <v>4628</v>
      </c>
      <c r="F239" s="28" t="s">
        <v>899</v>
      </c>
      <c r="G239" s="29">
        <v>18</v>
      </c>
      <c r="H239" s="28">
        <v>0</v>
      </c>
      <c r="I239" s="30">
        <f>ROUND(G239*H239,P4)</f>
        <v>0</v>
      </c>
      <c r="L239" s="31">
        <v>0</v>
      </c>
      <c r="M239" s="24">
        <f>ROUND(G239*L239,P4)</f>
        <v>0</v>
      </c>
      <c r="N239" s="25" t="s">
        <v>4491</v>
      </c>
      <c r="O239" s="32">
        <f>M239*AA239</f>
        <v>0</v>
      </c>
      <c r="P239" s="1">
        <v>3</v>
      </c>
      <c r="AA239" s="1">
        <f>IF(P239=1,$O$3,IF(P239=2,$O$4,$O$5))</f>
        <v>0</v>
      </c>
    </row>
    <row r="240" ht="38.25">
      <c r="A240" s="1" t="s">
        <v>664</v>
      </c>
      <c r="E240" s="27" t="s">
        <v>910</v>
      </c>
    </row>
    <row r="241">
      <c r="A241" s="1" t="s">
        <v>665</v>
      </c>
      <c r="E241" s="33" t="s">
        <v>4497</v>
      </c>
    </row>
    <row r="242" ht="153">
      <c r="A242" s="1" t="s">
        <v>666</v>
      </c>
      <c r="E242" s="27" t="s">
        <v>907</v>
      </c>
    </row>
    <row r="243" ht="25.5">
      <c r="A243" s="1" t="s">
        <v>659</v>
      </c>
      <c r="B243" s="1">
        <v>57</v>
      </c>
      <c r="C243" s="26" t="s">
        <v>2504</v>
      </c>
      <c r="D243" t="s">
        <v>897</v>
      </c>
      <c r="E243" s="27" t="s">
        <v>2505</v>
      </c>
      <c r="F243" s="28" t="s">
        <v>899</v>
      </c>
      <c r="G243" s="29">
        <v>0.5</v>
      </c>
      <c r="H243" s="28">
        <v>0</v>
      </c>
      <c r="I243" s="30">
        <f>ROUND(G243*H243,P4)</f>
        <v>0</v>
      </c>
      <c r="L243" s="31">
        <v>0</v>
      </c>
      <c r="M243" s="24">
        <f>ROUND(G243*L243,P4)</f>
        <v>0</v>
      </c>
      <c r="N243" s="25" t="s">
        <v>4491</v>
      </c>
      <c r="O243" s="32">
        <f>M243*AA243</f>
        <v>0</v>
      </c>
      <c r="P243" s="1">
        <v>3</v>
      </c>
      <c r="AA243" s="1">
        <f>IF(P243=1,$O$3,IF(P243=2,$O$4,$O$5))</f>
        <v>0</v>
      </c>
    </row>
    <row r="244" ht="51">
      <c r="A244" s="1" t="s">
        <v>664</v>
      </c>
      <c r="E244" s="27" t="s">
        <v>1285</v>
      </c>
    </row>
    <row r="245">
      <c r="A245" s="1" t="s">
        <v>665</v>
      </c>
      <c r="E245" s="33" t="s">
        <v>4497</v>
      </c>
    </row>
    <row r="246" ht="153">
      <c r="A246" s="1" t="s">
        <v>666</v>
      </c>
      <c r="E246" s="27" t="s">
        <v>902</v>
      </c>
    </row>
    <row r="247" ht="25.5">
      <c r="A247" s="1" t="s">
        <v>659</v>
      </c>
      <c r="B247" s="1">
        <v>58</v>
      </c>
      <c r="C247" s="26" t="s">
        <v>3422</v>
      </c>
      <c r="D247" t="s">
        <v>897</v>
      </c>
      <c r="E247" s="27" t="s">
        <v>3423</v>
      </c>
      <c r="F247" s="28" t="s">
        <v>899</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914</v>
      </c>
    </row>
    <row r="249">
      <c r="A249" s="1" t="s">
        <v>665</v>
      </c>
      <c r="E249" s="33" t="s">
        <v>4497</v>
      </c>
    </row>
    <row r="250" ht="153">
      <c r="A250" s="1" t="s">
        <v>666</v>
      </c>
      <c r="E250" s="27" t="s">
        <v>902</v>
      </c>
    </row>
    <row r="251" ht="25.5">
      <c r="A251" s="1" t="s">
        <v>659</v>
      </c>
      <c r="B251" s="1">
        <v>59</v>
      </c>
      <c r="C251" s="26" t="s">
        <v>2904</v>
      </c>
      <c r="D251" t="s">
        <v>897</v>
      </c>
      <c r="E251" s="27" t="s">
        <v>2905</v>
      </c>
      <c r="F251" s="28" t="s">
        <v>899</v>
      </c>
      <c r="G251" s="29">
        <v>0.5</v>
      </c>
      <c r="H251" s="28">
        <v>0</v>
      </c>
      <c r="I251" s="30">
        <f>ROUND(G251*H251,P4)</f>
        <v>0</v>
      </c>
      <c r="L251" s="31">
        <v>0</v>
      </c>
      <c r="M251" s="24">
        <f>ROUND(G251*L251,P4)</f>
        <v>0</v>
      </c>
      <c r="N251" s="25" t="s">
        <v>4491</v>
      </c>
      <c r="O251" s="32">
        <f>M251*AA251</f>
        <v>0</v>
      </c>
      <c r="P251" s="1">
        <v>3</v>
      </c>
      <c r="AA251" s="1">
        <f>IF(P251=1,$O$3,IF(P251=2,$O$4,$O$5))</f>
        <v>0</v>
      </c>
    </row>
    <row r="252" ht="38.25">
      <c r="A252" s="1" t="s">
        <v>664</v>
      </c>
      <c r="E252" s="27" t="s">
        <v>914</v>
      </c>
    </row>
    <row r="253">
      <c r="A253" s="1" t="s">
        <v>665</v>
      </c>
      <c r="E253" s="33" t="s">
        <v>4497</v>
      </c>
    </row>
    <row r="254" ht="153">
      <c r="A254" s="1" t="s">
        <v>666</v>
      </c>
      <c r="E254" s="27" t="s">
        <v>902</v>
      </c>
    </row>
    <row r="255" ht="25.5">
      <c r="A255" s="1" t="s">
        <v>659</v>
      </c>
      <c r="B255" s="1">
        <v>60</v>
      </c>
      <c r="C255" s="26" t="s">
        <v>916</v>
      </c>
      <c r="D255" t="s">
        <v>897</v>
      </c>
      <c r="E255" s="27" t="s">
        <v>4629</v>
      </c>
      <c r="F255" s="28" t="s">
        <v>899</v>
      </c>
      <c r="G255" s="29">
        <v>2</v>
      </c>
      <c r="H255" s="28">
        <v>0</v>
      </c>
      <c r="I255" s="30">
        <f>ROUND(G255*H255,P4)</f>
        <v>0</v>
      </c>
      <c r="L255" s="31">
        <v>0</v>
      </c>
      <c r="M255" s="24">
        <f>ROUND(G255*L255,P4)</f>
        <v>0</v>
      </c>
      <c r="N255" s="25" t="s">
        <v>4491</v>
      </c>
      <c r="O255" s="32">
        <f>M255*AA255</f>
        <v>0</v>
      </c>
      <c r="P255" s="1">
        <v>3</v>
      </c>
      <c r="AA255" s="1">
        <f>IF(P255=1,$O$3,IF(P255=2,$O$4,$O$5))</f>
        <v>0</v>
      </c>
    </row>
    <row r="256" ht="38.25">
      <c r="A256" s="1" t="s">
        <v>664</v>
      </c>
      <c r="E256" s="27" t="s">
        <v>914</v>
      </c>
    </row>
    <row r="257">
      <c r="A257" s="1" t="s">
        <v>665</v>
      </c>
      <c r="E257" s="33" t="s">
        <v>4497</v>
      </c>
    </row>
    <row r="258" ht="153">
      <c r="A258" s="1" t="s">
        <v>666</v>
      </c>
      <c r="E258" s="27" t="s">
        <v>902</v>
      </c>
    </row>
  </sheetData>
  <sheetProtection sheet="1" objects="1" scenarios="1" spinCount="100000" saltValue="xc538gksDVCkfoAHG1+dK/cZYptRh6j5PMPFiLtuZ39nie+xot1lTxvRVg9iDds1k1HeQ+6mHQITYktRC4n6JQ==" hashValue="OBBbDOP7SDZG6eocqzOC7PSis2Q7/7Xrk7Mx/nsk94EG+edyrV3J61QTY78D9CVoFRWHDRTMSszciEMQCR3P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4630</v>
      </c>
      <c r="E8" s="23" t="s">
        <v>195</v>
      </c>
      <c r="L8" s="24">
        <f>L9+L58+L63+L148+L157+L166+L243+L352+L377</f>
        <v>0</v>
      </c>
      <c r="M8" s="24">
        <f>M9+M58+M63+M148+M157+M166+M243+M352+M377</f>
        <v>0</v>
      </c>
      <c r="N8" s="25"/>
    </row>
    <row r="9">
      <c r="A9" s="1" t="s">
        <v>656</v>
      </c>
      <c r="C9" s="22" t="s">
        <v>4479</v>
      </c>
      <c r="E9" s="23" t="s">
        <v>4033</v>
      </c>
      <c r="L9" s="24">
        <f>SUMIFS(L10:L57,A10:A57,"P")</f>
        <v>0</v>
      </c>
      <c r="M9" s="24">
        <f>SUMIFS(M10:M57,A10:A57,"P")</f>
        <v>0</v>
      </c>
      <c r="N9" s="25"/>
    </row>
    <row r="10" ht="25.5">
      <c r="A10" s="1" t="s">
        <v>659</v>
      </c>
      <c r="B10" s="1">
        <v>1</v>
      </c>
      <c r="C10" s="26" t="s">
        <v>4631</v>
      </c>
      <c r="D10" t="s">
        <v>661</v>
      </c>
      <c r="E10" s="27" t="s">
        <v>4632</v>
      </c>
      <c r="F10" s="28" t="s">
        <v>670</v>
      </c>
      <c r="G10" s="29">
        <v>143</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4633</v>
      </c>
    </row>
    <row r="13" ht="63.75">
      <c r="A13" s="1" t="s">
        <v>666</v>
      </c>
      <c r="E13" s="27" t="s">
        <v>4182</v>
      </c>
    </row>
    <row r="14" ht="25.5">
      <c r="A14" s="1" t="s">
        <v>659</v>
      </c>
      <c r="B14" s="1">
        <v>2</v>
      </c>
      <c r="C14" s="26" t="s">
        <v>4634</v>
      </c>
      <c r="D14" t="s">
        <v>661</v>
      </c>
      <c r="E14" s="27" t="s">
        <v>4635</v>
      </c>
      <c r="F14" s="28" t="s">
        <v>670</v>
      </c>
      <c r="G14" s="29">
        <v>219</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4633</v>
      </c>
    </row>
    <row r="17" ht="63.75">
      <c r="A17" s="1" t="s">
        <v>666</v>
      </c>
      <c r="E17" s="27" t="s">
        <v>4182</v>
      </c>
    </row>
    <row r="18" ht="25.5">
      <c r="A18" s="1" t="s">
        <v>659</v>
      </c>
      <c r="B18" s="1">
        <v>3</v>
      </c>
      <c r="C18" s="26" t="s">
        <v>1556</v>
      </c>
      <c r="D18" t="s">
        <v>661</v>
      </c>
      <c r="E18" s="27" t="s">
        <v>1557</v>
      </c>
      <c r="F18" s="28" t="s">
        <v>670</v>
      </c>
      <c r="G18" s="29">
        <v>150</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4633</v>
      </c>
    </row>
    <row r="21" ht="25.5">
      <c r="A21" s="1" t="s">
        <v>666</v>
      </c>
      <c r="E21" s="27" t="s">
        <v>4184</v>
      </c>
    </row>
    <row r="22">
      <c r="A22" s="1" t="s">
        <v>659</v>
      </c>
      <c r="B22" s="1">
        <v>4</v>
      </c>
      <c r="C22" s="26" t="s">
        <v>3321</v>
      </c>
      <c r="D22" t="s">
        <v>661</v>
      </c>
      <c r="E22" s="27" t="s">
        <v>3322</v>
      </c>
      <c r="F22" s="28" t="s">
        <v>670</v>
      </c>
      <c r="G22" s="29">
        <v>30</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4633</v>
      </c>
    </row>
    <row r="25" ht="25.5">
      <c r="A25" s="1" t="s">
        <v>666</v>
      </c>
      <c r="E25" s="27" t="s">
        <v>4184</v>
      </c>
    </row>
    <row r="26" ht="25.5">
      <c r="A26" s="1" t="s">
        <v>659</v>
      </c>
      <c r="B26" s="1">
        <v>5</v>
      </c>
      <c r="C26" s="26" t="s">
        <v>4636</v>
      </c>
      <c r="D26" t="s">
        <v>661</v>
      </c>
      <c r="E26" s="27" t="s">
        <v>4637</v>
      </c>
      <c r="F26" s="28" t="s">
        <v>677</v>
      </c>
      <c r="G26" s="29">
        <v>50</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4633</v>
      </c>
    </row>
    <row r="29" ht="51">
      <c r="A29" s="1" t="s">
        <v>666</v>
      </c>
      <c r="E29" s="27" t="s">
        <v>4638</v>
      </c>
    </row>
    <row r="30" ht="25.5">
      <c r="A30" s="1" t="s">
        <v>659</v>
      </c>
      <c r="B30" s="1">
        <v>6</v>
      </c>
      <c r="C30" s="26" t="s">
        <v>4639</v>
      </c>
      <c r="D30" t="s">
        <v>661</v>
      </c>
      <c r="E30" s="27" t="s">
        <v>4640</v>
      </c>
      <c r="F30" s="28" t="s">
        <v>683</v>
      </c>
      <c r="G30" s="29">
        <v>3920</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4633</v>
      </c>
    </row>
    <row r="33" ht="25.5">
      <c r="A33" s="1" t="s">
        <v>666</v>
      </c>
      <c r="E33" s="27" t="s">
        <v>4188</v>
      </c>
    </row>
    <row r="34" ht="25.5">
      <c r="A34" s="1" t="s">
        <v>659</v>
      </c>
      <c r="B34" s="1">
        <v>7</v>
      </c>
      <c r="C34" s="26" t="s">
        <v>4641</v>
      </c>
      <c r="D34" t="s">
        <v>661</v>
      </c>
      <c r="E34" s="27" t="s">
        <v>4642</v>
      </c>
      <c r="F34" s="28" t="s">
        <v>683</v>
      </c>
      <c r="G34" s="29">
        <v>1314</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4633</v>
      </c>
    </row>
    <row r="37" ht="63.75">
      <c r="A37" s="1" t="s">
        <v>666</v>
      </c>
      <c r="E37" s="27" t="s">
        <v>4182</v>
      </c>
    </row>
    <row r="38" ht="25.5">
      <c r="A38" s="1" t="s">
        <v>659</v>
      </c>
      <c r="B38" s="1">
        <v>8</v>
      </c>
      <c r="C38" s="26" t="s">
        <v>4643</v>
      </c>
      <c r="D38" t="s">
        <v>661</v>
      </c>
      <c r="E38" s="27" t="s">
        <v>4644</v>
      </c>
      <c r="F38" s="28" t="s">
        <v>683</v>
      </c>
      <c r="G38" s="29">
        <v>565</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4633</v>
      </c>
    </row>
    <row r="41" ht="63.75">
      <c r="A41" s="1" t="s">
        <v>666</v>
      </c>
      <c r="E41" s="27" t="s">
        <v>4182</v>
      </c>
    </row>
    <row r="42" ht="25.5">
      <c r="A42" s="1" t="s">
        <v>659</v>
      </c>
      <c r="B42" s="1">
        <v>9</v>
      </c>
      <c r="C42" s="26" t="s">
        <v>4303</v>
      </c>
      <c r="D42" t="s">
        <v>661</v>
      </c>
      <c r="E42" s="27" t="s">
        <v>4304</v>
      </c>
      <c r="F42" s="28" t="s">
        <v>2682</v>
      </c>
      <c r="G42" s="29">
        <v>100</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4633</v>
      </c>
    </row>
    <row r="45" ht="51">
      <c r="A45" s="1" t="s">
        <v>666</v>
      </c>
      <c r="E45" s="27" t="s">
        <v>4645</v>
      </c>
    </row>
    <row r="46" ht="25.5">
      <c r="A46" s="1" t="s">
        <v>659</v>
      </c>
      <c r="B46" s="1">
        <v>10</v>
      </c>
      <c r="C46" s="26" t="s">
        <v>4646</v>
      </c>
      <c r="D46" t="s">
        <v>661</v>
      </c>
      <c r="E46" s="27" t="s">
        <v>4647</v>
      </c>
      <c r="F46" s="28" t="s">
        <v>2682</v>
      </c>
      <c r="G46" s="29">
        <v>50</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4633</v>
      </c>
    </row>
    <row r="49" ht="51">
      <c r="A49" s="1" t="s">
        <v>666</v>
      </c>
      <c r="E49" s="27" t="s">
        <v>4645</v>
      </c>
    </row>
    <row r="50" ht="38.25">
      <c r="A50" s="1" t="s">
        <v>659</v>
      </c>
      <c r="B50" s="1">
        <v>11</v>
      </c>
      <c r="C50" s="26" t="s">
        <v>4648</v>
      </c>
      <c r="D50" t="s">
        <v>661</v>
      </c>
      <c r="E50" s="27" t="s">
        <v>4649</v>
      </c>
      <c r="F50" s="28" t="s">
        <v>683</v>
      </c>
      <c r="G50" s="29">
        <v>23</v>
      </c>
      <c r="H50" s="28">
        <v>0</v>
      </c>
      <c r="I50" s="30">
        <f>ROUND(G50*H50,P4)</f>
        <v>0</v>
      </c>
      <c r="L50" s="31">
        <v>0</v>
      </c>
      <c r="M50" s="24">
        <f>ROUND(G50*L50,P4)</f>
        <v>0</v>
      </c>
      <c r="N50" s="25" t="s">
        <v>4491</v>
      </c>
      <c r="O50" s="32">
        <f>M50*AA50</f>
        <v>0</v>
      </c>
      <c r="P50" s="1">
        <v>3</v>
      </c>
      <c r="AA50" s="1">
        <f>IF(P50=1,$O$3,IF(P50=2,$O$4,$O$5))</f>
        <v>0</v>
      </c>
    </row>
    <row r="51">
      <c r="A51" s="1" t="s">
        <v>664</v>
      </c>
      <c r="E51" s="27" t="s">
        <v>661</v>
      </c>
    </row>
    <row r="52">
      <c r="A52" s="1" t="s">
        <v>665</v>
      </c>
      <c r="E52" s="33" t="s">
        <v>4633</v>
      </c>
    </row>
    <row r="53" ht="63.75">
      <c r="A53" s="1" t="s">
        <v>666</v>
      </c>
      <c r="E53" s="27" t="s">
        <v>4182</v>
      </c>
    </row>
    <row r="54" ht="25.5">
      <c r="A54" s="1" t="s">
        <v>659</v>
      </c>
      <c r="B54" s="1">
        <v>12</v>
      </c>
      <c r="C54" s="26" t="s">
        <v>4650</v>
      </c>
      <c r="D54" t="s">
        <v>661</v>
      </c>
      <c r="E54" s="27" t="s">
        <v>4651</v>
      </c>
      <c r="F54" s="28" t="s">
        <v>683</v>
      </c>
      <c r="G54" s="29">
        <v>100</v>
      </c>
      <c r="H54" s="28">
        <v>0</v>
      </c>
      <c r="I54" s="30">
        <f>ROUND(G54*H54,P4)</f>
        <v>0</v>
      </c>
      <c r="L54" s="31">
        <v>0</v>
      </c>
      <c r="M54" s="24">
        <f>ROUND(G54*L54,P4)</f>
        <v>0</v>
      </c>
      <c r="N54" s="25" t="s">
        <v>4491</v>
      </c>
      <c r="O54" s="32">
        <f>M54*AA54</f>
        <v>0</v>
      </c>
      <c r="P54" s="1">
        <v>3</v>
      </c>
      <c r="AA54" s="1">
        <f>IF(P54=1,$O$3,IF(P54=2,$O$4,$O$5))</f>
        <v>0</v>
      </c>
    </row>
    <row r="55">
      <c r="A55" s="1" t="s">
        <v>664</v>
      </c>
      <c r="E55" s="27" t="s">
        <v>661</v>
      </c>
    </row>
    <row r="56">
      <c r="A56" s="1" t="s">
        <v>665</v>
      </c>
      <c r="E56" s="33" t="s">
        <v>4633</v>
      </c>
    </row>
    <row r="57" ht="63.75">
      <c r="A57" s="1" t="s">
        <v>666</v>
      </c>
      <c r="E57" s="27" t="s">
        <v>4182</v>
      </c>
    </row>
    <row r="58">
      <c r="A58" s="1" t="s">
        <v>656</v>
      </c>
      <c r="C58" s="22" t="s">
        <v>4040</v>
      </c>
      <c r="E58" s="23" t="s">
        <v>4041</v>
      </c>
      <c r="L58" s="24">
        <f>SUMIFS(L59:L62,A59:A62,"P")</f>
        <v>0</v>
      </c>
      <c r="M58" s="24">
        <f>SUMIFS(M59:M62,A59:A62,"P")</f>
        <v>0</v>
      </c>
      <c r="N58" s="25"/>
    </row>
    <row r="59">
      <c r="A59" s="1" t="s">
        <v>659</v>
      </c>
      <c r="B59" s="1">
        <v>13</v>
      </c>
      <c r="C59" s="26" t="s">
        <v>3331</v>
      </c>
      <c r="D59" t="s">
        <v>661</v>
      </c>
      <c r="E59" s="27" t="s">
        <v>3332</v>
      </c>
      <c r="F59" s="28" t="s">
        <v>683</v>
      </c>
      <c r="G59" s="29">
        <v>50</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4633</v>
      </c>
    </row>
    <row r="62" ht="38.25">
      <c r="A62" s="1" t="s">
        <v>666</v>
      </c>
      <c r="E62" s="27" t="s">
        <v>4196</v>
      </c>
    </row>
    <row r="63">
      <c r="A63" s="1" t="s">
        <v>656</v>
      </c>
      <c r="C63" s="22" t="s">
        <v>4482</v>
      </c>
      <c r="E63" s="23" t="s">
        <v>4201</v>
      </c>
      <c r="L63" s="24">
        <f>SUMIFS(L64:L147,A64:A147,"P")</f>
        <v>0</v>
      </c>
      <c r="M63" s="24">
        <f>SUMIFS(M64:M147,A64:A147,"P")</f>
        <v>0</v>
      </c>
      <c r="N63" s="25"/>
    </row>
    <row r="64">
      <c r="A64" s="1" t="s">
        <v>659</v>
      </c>
      <c r="B64" s="1">
        <v>14</v>
      </c>
      <c r="C64" s="26" t="s">
        <v>4652</v>
      </c>
      <c r="D64" t="s">
        <v>661</v>
      </c>
      <c r="E64" s="27" t="s">
        <v>4653</v>
      </c>
      <c r="F64" s="28" t="s">
        <v>670</v>
      </c>
      <c r="G64" s="29">
        <v>149</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4654</v>
      </c>
    </row>
    <row r="67" ht="38.25">
      <c r="A67" s="1" t="s">
        <v>666</v>
      </c>
      <c r="E67" s="27" t="s">
        <v>4203</v>
      </c>
    </row>
    <row r="68" ht="25.5">
      <c r="A68" s="1" t="s">
        <v>659</v>
      </c>
      <c r="B68" s="1">
        <v>15</v>
      </c>
      <c r="C68" s="26" t="s">
        <v>4655</v>
      </c>
      <c r="D68" t="s">
        <v>661</v>
      </c>
      <c r="E68" s="27" t="s">
        <v>4656</v>
      </c>
      <c r="F68" s="28" t="s">
        <v>683</v>
      </c>
      <c r="G68" s="29">
        <v>96</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4654</v>
      </c>
    </row>
    <row r="71" ht="38.25">
      <c r="A71" s="1" t="s">
        <v>666</v>
      </c>
      <c r="E71" s="27" t="s">
        <v>4208</v>
      </c>
    </row>
    <row r="72" ht="25.5">
      <c r="A72" s="1" t="s">
        <v>659</v>
      </c>
      <c r="B72" s="1">
        <v>16</v>
      </c>
      <c r="C72" s="26" t="s">
        <v>4657</v>
      </c>
      <c r="D72" t="s">
        <v>661</v>
      </c>
      <c r="E72" s="27" t="s">
        <v>4658</v>
      </c>
      <c r="F72" s="28" t="s">
        <v>683</v>
      </c>
      <c r="G72" s="29">
        <v>30</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4654</v>
      </c>
    </row>
    <row r="75" ht="38.25">
      <c r="A75" s="1" t="s">
        <v>666</v>
      </c>
      <c r="E75" s="27" t="s">
        <v>4208</v>
      </c>
    </row>
    <row r="76" ht="25.5">
      <c r="A76" s="1" t="s">
        <v>659</v>
      </c>
      <c r="B76" s="1">
        <v>17</v>
      </c>
      <c r="C76" s="26" t="s">
        <v>1338</v>
      </c>
      <c r="D76" t="s">
        <v>661</v>
      </c>
      <c r="E76" s="27" t="s">
        <v>1339</v>
      </c>
      <c r="F76" s="28" t="s">
        <v>670</v>
      </c>
      <c r="G76" s="29">
        <v>100</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4654</v>
      </c>
    </row>
    <row r="79" ht="38.25">
      <c r="A79" s="1" t="s">
        <v>666</v>
      </c>
      <c r="E79" s="27" t="s">
        <v>4203</v>
      </c>
    </row>
    <row r="80" ht="25.5">
      <c r="A80" s="1" t="s">
        <v>659</v>
      </c>
      <c r="B80" s="1">
        <v>18</v>
      </c>
      <c r="C80" s="26" t="s">
        <v>4659</v>
      </c>
      <c r="D80" t="s">
        <v>661</v>
      </c>
      <c r="E80" s="27" t="s">
        <v>4660</v>
      </c>
      <c r="F80" s="28" t="s">
        <v>670</v>
      </c>
      <c r="G80" s="29">
        <v>50</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c r="E82" s="33" t="s">
        <v>4654</v>
      </c>
    </row>
    <row r="83" ht="38.25">
      <c r="A83" s="1" t="s">
        <v>666</v>
      </c>
      <c r="E83" s="27" t="s">
        <v>4203</v>
      </c>
    </row>
    <row r="84">
      <c r="A84" s="1" t="s">
        <v>659</v>
      </c>
      <c r="B84" s="1">
        <v>19</v>
      </c>
      <c r="C84" s="26" t="s">
        <v>1220</v>
      </c>
      <c r="D84" t="s">
        <v>661</v>
      </c>
      <c r="E84" s="27" t="s">
        <v>1221</v>
      </c>
      <c r="F84" s="28" t="s">
        <v>670</v>
      </c>
      <c r="G84" s="29">
        <v>215</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4654</v>
      </c>
    </row>
    <row r="87" ht="38.25">
      <c r="A87" s="1" t="s">
        <v>666</v>
      </c>
      <c r="E87" s="27" t="s">
        <v>4203</v>
      </c>
    </row>
    <row r="88">
      <c r="A88" s="1" t="s">
        <v>659</v>
      </c>
      <c r="B88" s="1">
        <v>20</v>
      </c>
      <c r="C88" s="26" t="s">
        <v>962</v>
      </c>
      <c r="D88" t="s">
        <v>661</v>
      </c>
      <c r="E88" s="27" t="s">
        <v>963</v>
      </c>
      <c r="F88" s="28" t="s">
        <v>670</v>
      </c>
      <c r="G88" s="29">
        <v>64</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4654</v>
      </c>
    </row>
    <row r="91" ht="38.25">
      <c r="A91" s="1" t="s">
        <v>666</v>
      </c>
      <c r="E91" s="27" t="s">
        <v>4203</v>
      </c>
    </row>
    <row r="92">
      <c r="A92" s="1" t="s">
        <v>659</v>
      </c>
      <c r="B92" s="1">
        <v>21</v>
      </c>
      <c r="C92" s="26" t="s">
        <v>3337</v>
      </c>
      <c r="D92" t="s">
        <v>661</v>
      </c>
      <c r="E92" s="27" t="s">
        <v>3338</v>
      </c>
      <c r="F92" s="28" t="s">
        <v>670</v>
      </c>
      <c r="G92" s="29">
        <v>905</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4654</v>
      </c>
    </row>
    <row r="95" ht="38.25">
      <c r="A95" s="1" t="s">
        <v>666</v>
      </c>
      <c r="E95" s="27" t="s">
        <v>4203</v>
      </c>
    </row>
    <row r="96">
      <c r="A96" s="1" t="s">
        <v>659</v>
      </c>
      <c r="B96" s="1">
        <v>22</v>
      </c>
      <c r="C96" s="26" t="s">
        <v>4465</v>
      </c>
      <c r="D96" t="s">
        <v>661</v>
      </c>
      <c r="E96" s="27" t="s">
        <v>4466</v>
      </c>
      <c r="F96" s="28" t="s">
        <v>670</v>
      </c>
      <c r="G96" s="29">
        <v>400</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4654</v>
      </c>
    </row>
    <row r="99" ht="38.25">
      <c r="A99" s="1" t="s">
        <v>666</v>
      </c>
      <c r="E99" s="27" t="s">
        <v>4203</v>
      </c>
    </row>
    <row r="100">
      <c r="A100" s="1" t="s">
        <v>659</v>
      </c>
      <c r="B100" s="1">
        <v>23</v>
      </c>
      <c r="C100" s="26" t="s">
        <v>4206</v>
      </c>
      <c r="D100" t="s">
        <v>661</v>
      </c>
      <c r="E100" s="27" t="s">
        <v>4207</v>
      </c>
      <c r="F100" s="28" t="s">
        <v>670</v>
      </c>
      <c r="G100" s="29">
        <v>106</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4654</v>
      </c>
    </row>
    <row r="103" ht="38.25">
      <c r="A103" s="1" t="s">
        <v>666</v>
      </c>
      <c r="E103" s="27" t="s">
        <v>4203</v>
      </c>
    </row>
    <row r="104">
      <c r="A104" s="1" t="s">
        <v>659</v>
      </c>
      <c r="B104" s="1">
        <v>24</v>
      </c>
      <c r="C104" s="26" t="s">
        <v>4468</v>
      </c>
      <c r="D104" t="s">
        <v>661</v>
      </c>
      <c r="E104" s="27" t="s">
        <v>4469</v>
      </c>
      <c r="F104" s="28" t="s">
        <v>670</v>
      </c>
      <c r="G104" s="29">
        <v>128</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4654</v>
      </c>
    </row>
    <row r="107" ht="38.25">
      <c r="A107" s="1" t="s">
        <v>666</v>
      </c>
      <c r="E107" s="27" t="s">
        <v>4203</v>
      </c>
    </row>
    <row r="108" ht="25.5">
      <c r="A108" s="1" t="s">
        <v>659</v>
      </c>
      <c r="B108" s="1">
        <v>25</v>
      </c>
      <c r="C108" s="26" t="s">
        <v>4661</v>
      </c>
      <c r="D108" t="s">
        <v>661</v>
      </c>
      <c r="E108" s="27" t="s">
        <v>4662</v>
      </c>
      <c r="F108" s="28" t="s">
        <v>683</v>
      </c>
      <c r="G108" s="29">
        <v>46</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4654</v>
      </c>
    </row>
    <row r="111" ht="38.25">
      <c r="A111" s="1" t="s">
        <v>666</v>
      </c>
      <c r="E111" s="27" t="s">
        <v>4208</v>
      </c>
    </row>
    <row r="112" ht="25.5">
      <c r="A112" s="1" t="s">
        <v>659</v>
      </c>
      <c r="B112" s="1">
        <v>26</v>
      </c>
      <c r="C112" s="26" t="s">
        <v>4663</v>
      </c>
      <c r="D112" t="s">
        <v>661</v>
      </c>
      <c r="E112" s="27" t="s">
        <v>4664</v>
      </c>
      <c r="F112" s="28" t="s">
        <v>683</v>
      </c>
      <c r="G112" s="29">
        <v>25</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4654</v>
      </c>
    </row>
    <row r="115" ht="38.25">
      <c r="A115" s="1" t="s">
        <v>666</v>
      </c>
      <c r="E115" s="27" t="s">
        <v>4208</v>
      </c>
    </row>
    <row r="116">
      <c r="A116" s="1" t="s">
        <v>659</v>
      </c>
      <c r="B116" s="1">
        <v>27</v>
      </c>
      <c r="C116" s="26" t="s">
        <v>4665</v>
      </c>
      <c r="D116" t="s">
        <v>661</v>
      </c>
      <c r="E116" s="27" t="s">
        <v>4666</v>
      </c>
      <c r="F116" s="28" t="s">
        <v>683</v>
      </c>
      <c r="G116" s="29">
        <v>46</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4654</v>
      </c>
    </row>
    <row r="119" ht="38.25">
      <c r="A119" s="1" t="s">
        <v>666</v>
      </c>
      <c r="E119" s="27" t="s">
        <v>4208</v>
      </c>
    </row>
    <row r="120" ht="25.5">
      <c r="A120" s="1" t="s">
        <v>659</v>
      </c>
      <c r="B120" s="1">
        <v>28</v>
      </c>
      <c r="C120" s="26" t="s">
        <v>1340</v>
      </c>
      <c r="D120" t="s">
        <v>661</v>
      </c>
      <c r="E120" s="27" t="s">
        <v>1341</v>
      </c>
      <c r="F120" s="28" t="s">
        <v>683</v>
      </c>
      <c r="G120" s="29">
        <v>78</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4654</v>
      </c>
    </row>
    <row r="123" ht="38.25">
      <c r="A123" s="1" t="s">
        <v>666</v>
      </c>
      <c r="E123" s="27" t="s">
        <v>4208</v>
      </c>
    </row>
    <row r="124" ht="25.5">
      <c r="A124" s="1" t="s">
        <v>659</v>
      </c>
      <c r="B124" s="1">
        <v>29</v>
      </c>
      <c r="C124" s="26" t="s">
        <v>969</v>
      </c>
      <c r="D124" t="s">
        <v>661</v>
      </c>
      <c r="E124" s="27" t="s">
        <v>970</v>
      </c>
      <c r="F124" s="28" t="s">
        <v>683</v>
      </c>
      <c r="G124" s="29">
        <v>28</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4654</v>
      </c>
    </row>
    <row r="127" ht="38.25">
      <c r="A127" s="1" t="s">
        <v>666</v>
      </c>
      <c r="E127" s="27" t="s">
        <v>4208</v>
      </c>
    </row>
    <row r="128" ht="25.5">
      <c r="A128" s="1" t="s">
        <v>659</v>
      </c>
      <c r="B128" s="1">
        <v>30</v>
      </c>
      <c r="C128" s="26" t="s">
        <v>4002</v>
      </c>
      <c r="D128" t="s">
        <v>661</v>
      </c>
      <c r="E128" s="27" t="s">
        <v>4003</v>
      </c>
      <c r="F128" s="28" t="s">
        <v>683</v>
      </c>
      <c r="G128" s="29">
        <v>52</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4654</v>
      </c>
    </row>
    <row r="131" ht="38.25">
      <c r="A131" s="1" t="s">
        <v>666</v>
      </c>
      <c r="E131" s="27" t="s">
        <v>4208</v>
      </c>
    </row>
    <row r="132" ht="25.5">
      <c r="A132" s="1" t="s">
        <v>659</v>
      </c>
      <c r="B132" s="1">
        <v>31</v>
      </c>
      <c r="C132" s="26" t="s">
        <v>4209</v>
      </c>
      <c r="D132" t="s">
        <v>661</v>
      </c>
      <c r="E132" s="27" t="s">
        <v>4210</v>
      </c>
      <c r="F132" s="28" t="s">
        <v>683</v>
      </c>
      <c r="G132" s="29">
        <v>38</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4654</v>
      </c>
    </row>
    <row r="135" ht="38.25">
      <c r="A135" s="1" t="s">
        <v>666</v>
      </c>
      <c r="E135" s="27" t="s">
        <v>4208</v>
      </c>
    </row>
    <row r="136">
      <c r="A136" s="1" t="s">
        <v>659</v>
      </c>
      <c r="B136" s="1">
        <v>32</v>
      </c>
      <c r="C136" s="26" t="s">
        <v>4004</v>
      </c>
      <c r="D136" t="s">
        <v>661</v>
      </c>
      <c r="E136" s="27" t="s">
        <v>4005</v>
      </c>
      <c r="F136" s="28" t="s">
        <v>683</v>
      </c>
      <c r="G136" s="29">
        <v>1960</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4654</v>
      </c>
    </row>
    <row r="139" ht="25.5">
      <c r="A139" s="1" t="s">
        <v>666</v>
      </c>
      <c r="E139" s="27" t="s">
        <v>4211</v>
      </c>
    </row>
    <row r="140">
      <c r="A140" s="1" t="s">
        <v>659</v>
      </c>
      <c r="B140" s="1">
        <v>33</v>
      </c>
      <c r="C140" s="26" t="s">
        <v>4667</v>
      </c>
      <c r="D140" t="s">
        <v>661</v>
      </c>
      <c r="E140" s="27" t="s">
        <v>4668</v>
      </c>
      <c r="F140" s="28" t="s">
        <v>670</v>
      </c>
      <c r="G140" s="29">
        <v>656</v>
      </c>
      <c r="H140" s="28">
        <v>0</v>
      </c>
      <c r="I140" s="30">
        <f>ROUND(G140*H140,P4)</f>
        <v>0</v>
      </c>
      <c r="L140" s="31">
        <v>0</v>
      </c>
      <c r="M140" s="24">
        <f>ROUND(G140*L140,P4)</f>
        <v>0</v>
      </c>
      <c r="N140" s="25" t="s">
        <v>4491</v>
      </c>
      <c r="O140" s="32">
        <f>M140*AA140</f>
        <v>0</v>
      </c>
      <c r="P140" s="1">
        <v>3</v>
      </c>
      <c r="AA140" s="1">
        <f>IF(P140=1,$O$3,IF(P140=2,$O$4,$O$5))</f>
        <v>0</v>
      </c>
    </row>
    <row r="141">
      <c r="A141" s="1" t="s">
        <v>664</v>
      </c>
      <c r="E141" s="27" t="s">
        <v>661</v>
      </c>
    </row>
    <row r="142">
      <c r="A142" s="1" t="s">
        <v>665</v>
      </c>
      <c r="E142" s="33" t="s">
        <v>4654</v>
      </c>
    </row>
    <row r="143" ht="38.25">
      <c r="A143" s="1" t="s">
        <v>666</v>
      </c>
      <c r="E143" s="27" t="s">
        <v>4203</v>
      </c>
    </row>
    <row r="144">
      <c r="A144" s="1" t="s">
        <v>659</v>
      </c>
      <c r="B144" s="1">
        <v>34</v>
      </c>
      <c r="C144" s="26" t="s">
        <v>4669</v>
      </c>
      <c r="D144" t="s">
        <v>661</v>
      </c>
      <c r="E144" s="27" t="s">
        <v>4670</v>
      </c>
      <c r="F144" s="28" t="s">
        <v>670</v>
      </c>
      <c r="G144" s="29">
        <v>339</v>
      </c>
      <c r="H144" s="28">
        <v>0</v>
      </c>
      <c r="I144" s="30">
        <f>ROUND(G144*H144,P4)</f>
        <v>0</v>
      </c>
      <c r="L144" s="31">
        <v>0</v>
      </c>
      <c r="M144" s="24">
        <f>ROUND(G144*L144,P4)</f>
        <v>0</v>
      </c>
      <c r="N144" s="25" t="s">
        <v>4491</v>
      </c>
      <c r="O144" s="32">
        <f>M144*AA144</f>
        <v>0</v>
      </c>
      <c r="P144" s="1">
        <v>3</v>
      </c>
      <c r="AA144" s="1">
        <f>IF(P144=1,$O$3,IF(P144=2,$O$4,$O$5))</f>
        <v>0</v>
      </c>
    </row>
    <row r="145">
      <c r="A145" s="1" t="s">
        <v>664</v>
      </c>
      <c r="E145" s="27" t="s">
        <v>661</v>
      </c>
    </row>
    <row r="146">
      <c r="A146" s="1" t="s">
        <v>665</v>
      </c>
      <c r="E146" s="33" t="s">
        <v>4654</v>
      </c>
    </row>
    <row r="147" ht="38.25">
      <c r="A147" s="1" t="s">
        <v>666</v>
      </c>
      <c r="E147" s="27" t="s">
        <v>4203</v>
      </c>
    </row>
    <row r="148">
      <c r="A148" s="1" t="s">
        <v>656</v>
      </c>
      <c r="C148" s="22" t="s">
        <v>4560</v>
      </c>
      <c r="E148" s="23" t="s">
        <v>4561</v>
      </c>
      <c r="L148" s="24">
        <f>SUMIFS(L149:L156,A149:A156,"P")</f>
        <v>0</v>
      </c>
      <c r="M148" s="24">
        <f>SUMIFS(M149:M156,A149:A156,"P")</f>
        <v>0</v>
      </c>
      <c r="N148" s="25"/>
    </row>
    <row r="149">
      <c r="A149" s="1" t="s">
        <v>659</v>
      </c>
      <c r="B149" s="1">
        <v>35</v>
      </c>
      <c r="C149" s="26" t="s">
        <v>4671</v>
      </c>
      <c r="D149" t="s">
        <v>661</v>
      </c>
      <c r="E149" s="27" t="s">
        <v>4672</v>
      </c>
      <c r="F149" s="28" t="s">
        <v>683</v>
      </c>
      <c r="G149" s="29">
        <v>6</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4673</v>
      </c>
    </row>
    <row r="152" ht="38.25">
      <c r="A152" s="1" t="s">
        <v>666</v>
      </c>
      <c r="E152" s="27" t="s">
        <v>4674</v>
      </c>
    </row>
    <row r="153">
      <c r="A153" s="1" t="s">
        <v>659</v>
      </c>
      <c r="B153" s="1">
        <v>36</v>
      </c>
      <c r="C153" s="26" t="s">
        <v>4675</v>
      </c>
      <c r="D153" t="s">
        <v>661</v>
      </c>
      <c r="E153" s="27" t="s">
        <v>4676</v>
      </c>
      <c r="F153" s="28" t="s">
        <v>683</v>
      </c>
      <c r="G153" s="29">
        <v>4</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4673</v>
      </c>
    </row>
    <row r="156" ht="38.25">
      <c r="A156" s="1" t="s">
        <v>666</v>
      </c>
      <c r="E156" s="27" t="s">
        <v>4674</v>
      </c>
    </row>
    <row r="157">
      <c r="A157" s="1" t="s">
        <v>656</v>
      </c>
      <c r="C157" s="22" t="s">
        <v>4571</v>
      </c>
      <c r="E157" s="23" t="s">
        <v>4572</v>
      </c>
      <c r="L157" s="24">
        <f>SUMIFS(L158:L165,A158:A165,"P")</f>
        <v>0</v>
      </c>
      <c r="M157" s="24">
        <f>SUMIFS(M158:M165,A158:A165,"P")</f>
        <v>0</v>
      </c>
      <c r="N157" s="25"/>
    </row>
    <row r="158">
      <c r="A158" s="1" t="s">
        <v>659</v>
      </c>
      <c r="B158" s="1">
        <v>37</v>
      </c>
      <c r="C158" s="26" t="s">
        <v>4677</v>
      </c>
      <c r="D158" t="s">
        <v>661</v>
      </c>
      <c r="E158" s="27" t="s">
        <v>4678</v>
      </c>
      <c r="F158" s="28" t="s">
        <v>683</v>
      </c>
      <c r="G158" s="29">
        <v>16</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4673</v>
      </c>
    </row>
    <row r="161" ht="38.25">
      <c r="A161" s="1" t="s">
        <v>666</v>
      </c>
      <c r="E161" s="27" t="s">
        <v>4679</v>
      </c>
    </row>
    <row r="162">
      <c r="A162" s="1" t="s">
        <v>659</v>
      </c>
      <c r="B162" s="1">
        <v>38</v>
      </c>
      <c r="C162" s="26" t="s">
        <v>4680</v>
      </c>
      <c r="D162" t="s">
        <v>661</v>
      </c>
      <c r="E162" s="27" t="s">
        <v>4681</v>
      </c>
      <c r="F162" s="28" t="s">
        <v>683</v>
      </c>
      <c r="G162" s="29">
        <v>4</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c r="A164" s="1" t="s">
        <v>665</v>
      </c>
      <c r="E164" s="33" t="s">
        <v>4673</v>
      </c>
    </row>
    <row r="165" ht="38.25">
      <c r="A165" s="1" t="s">
        <v>666</v>
      </c>
      <c r="E165" s="27" t="s">
        <v>4679</v>
      </c>
    </row>
    <row r="166">
      <c r="A166" s="1" t="s">
        <v>656</v>
      </c>
      <c r="C166" s="22" t="s">
        <v>3878</v>
      </c>
      <c r="E166" s="23" t="s">
        <v>3879</v>
      </c>
      <c r="L166" s="24">
        <f>SUMIFS(L167:L242,A167:A242,"P")</f>
        <v>0</v>
      </c>
      <c r="M166" s="24">
        <f>SUMIFS(M167:M242,A167:A242,"P")</f>
        <v>0</v>
      </c>
      <c r="N166" s="25"/>
    </row>
    <row r="167" ht="25.5">
      <c r="A167" s="1" t="s">
        <v>659</v>
      </c>
      <c r="B167" s="1">
        <v>39</v>
      </c>
      <c r="C167" s="26" t="s">
        <v>4682</v>
      </c>
      <c r="D167" t="s">
        <v>661</v>
      </c>
      <c r="E167" s="27" t="s">
        <v>4683</v>
      </c>
      <c r="F167" s="28" t="s">
        <v>683</v>
      </c>
      <c r="G167" s="29">
        <v>4</v>
      </c>
      <c r="H167" s="28">
        <v>0</v>
      </c>
      <c r="I167" s="30">
        <f>ROUND(G167*H167,P4)</f>
        <v>0</v>
      </c>
      <c r="L167" s="31">
        <v>0</v>
      </c>
      <c r="M167" s="24">
        <f>ROUND(G167*L167,P4)</f>
        <v>0</v>
      </c>
      <c r="N167" s="25" t="s">
        <v>1309</v>
      </c>
      <c r="O167" s="32">
        <f>M167*AA167</f>
        <v>0</v>
      </c>
      <c r="P167" s="1">
        <v>3</v>
      </c>
      <c r="AA167" s="1">
        <f>IF(P167=1,$O$3,IF(P167=2,$O$4,$O$5))</f>
        <v>0</v>
      </c>
    </row>
    <row r="168">
      <c r="A168" s="1" t="s">
        <v>664</v>
      </c>
      <c r="E168" s="27" t="s">
        <v>661</v>
      </c>
    </row>
    <row r="169">
      <c r="A169" s="1" t="s">
        <v>665</v>
      </c>
      <c r="E169" s="33" t="s">
        <v>4684</v>
      </c>
    </row>
    <row r="170" ht="51">
      <c r="A170" s="1" t="s">
        <v>666</v>
      </c>
      <c r="E170" s="27" t="s">
        <v>4685</v>
      </c>
    </row>
    <row r="171">
      <c r="A171" s="1" t="s">
        <v>659</v>
      </c>
      <c r="B171" s="1">
        <v>40</v>
      </c>
      <c r="C171" s="26" t="s">
        <v>4686</v>
      </c>
      <c r="D171" t="s">
        <v>661</v>
      </c>
      <c r="E171" s="27" t="s">
        <v>4687</v>
      </c>
      <c r="F171" s="28" t="s">
        <v>683</v>
      </c>
      <c r="G171" s="29">
        <v>4</v>
      </c>
      <c r="H171" s="28">
        <v>0</v>
      </c>
      <c r="I171" s="30">
        <f>ROUND(G171*H171,P4)</f>
        <v>0</v>
      </c>
      <c r="L171" s="31">
        <v>0</v>
      </c>
      <c r="M171" s="24">
        <f>ROUND(G171*L171,P4)</f>
        <v>0</v>
      </c>
      <c r="N171" s="25" t="s">
        <v>1309</v>
      </c>
      <c r="O171" s="32">
        <f>M171*AA171</f>
        <v>0</v>
      </c>
      <c r="P171" s="1">
        <v>3</v>
      </c>
      <c r="AA171" s="1">
        <f>IF(P171=1,$O$3,IF(P171=2,$O$4,$O$5))</f>
        <v>0</v>
      </c>
    </row>
    <row r="172">
      <c r="A172" s="1" t="s">
        <v>664</v>
      </c>
      <c r="E172" s="27" t="s">
        <v>661</v>
      </c>
    </row>
    <row r="173">
      <c r="A173" s="1" t="s">
        <v>665</v>
      </c>
      <c r="E173" s="33" t="s">
        <v>4684</v>
      </c>
    </row>
    <row r="174" ht="51">
      <c r="A174" s="1" t="s">
        <v>666</v>
      </c>
      <c r="E174" s="27" t="s">
        <v>4685</v>
      </c>
    </row>
    <row r="175">
      <c r="A175" s="1" t="s">
        <v>659</v>
      </c>
      <c r="B175" s="1">
        <v>41</v>
      </c>
      <c r="C175" s="26" t="s">
        <v>4688</v>
      </c>
      <c r="D175" t="s">
        <v>661</v>
      </c>
      <c r="E175" s="27" t="s">
        <v>4689</v>
      </c>
      <c r="F175" s="28" t="s">
        <v>683</v>
      </c>
      <c r="G175" s="29">
        <v>2</v>
      </c>
      <c r="H175" s="28">
        <v>0</v>
      </c>
      <c r="I175" s="30">
        <f>ROUND(G175*H175,P4)</f>
        <v>0</v>
      </c>
      <c r="L175" s="31">
        <v>0</v>
      </c>
      <c r="M175" s="24">
        <f>ROUND(G175*L175,P4)</f>
        <v>0</v>
      </c>
      <c r="N175" s="25" t="s">
        <v>1309</v>
      </c>
      <c r="O175" s="32">
        <f>M175*AA175</f>
        <v>0</v>
      </c>
      <c r="P175" s="1">
        <v>3</v>
      </c>
      <c r="AA175" s="1">
        <f>IF(P175=1,$O$3,IF(P175=2,$O$4,$O$5))</f>
        <v>0</v>
      </c>
    </row>
    <row r="176">
      <c r="A176" s="1" t="s">
        <v>664</v>
      </c>
      <c r="E176" s="27" t="s">
        <v>661</v>
      </c>
    </row>
    <row r="177">
      <c r="A177" s="1" t="s">
        <v>665</v>
      </c>
      <c r="E177" s="33" t="s">
        <v>4684</v>
      </c>
    </row>
    <row r="178" ht="51">
      <c r="A178" s="1" t="s">
        <v>666</v>
      </c>
      <c r="E178" s="27" t="s">
        <v>4685</v>
      </c>
    </row>
    <row r="179" ht="25.5">
      <c r="A179" s="1" t="s">
        <v>659</v>
      </c>
      <c r="B179" s="1">
        <v>42</v>
      </c>
      <c r="C179" s="26" t="s">
        <v>4690</v>
      </c>
      <c r="D179" t="s">
        <v>661</v>
      </c>
      <c r="E179" s="27" t="s">
        <v>4691</v>
      </c>
      <c r="F179" s="28" t="s">
        <v>683</v>
      </c>
      <c r="G179" s="29">
        <v>4</v>
      </c>
      <c r="H179" s="28">
        <v>0</v>
      </c>
      <c r="I179" s="30">
        <f>ROUND(G179*H179,P4)</f>
        <v>0</v>
      </c>
      <c r="L179" s="31">
        <v>0</v>
      </c>
      <c r="M179" s="24">
        <f>ROUND(G179*L179,P4)</f>
        <v>0</v>
      </c>
      <c r="N179" s="25" t="s">
        <v>1309</v>
      </c>
      <c r="O179" s="32">
        <f>M179*AA179</f>
        <v>0</v>
      </c>
      <c r="P179" s="1">
        <v>3</v>
      </c>
      <c r="AA179" s="1">
        <f>IF(P179=1,$O$3,IF(P179=2,$O$4,$O$5))</f>
        <v>0</v>
      </c>
    </row>
    <row r="180">
      <c r="A180" s="1" t="s">
        <v>664</v>
      </c>
      <c r="E180" s="27" t="s">
        <v>661</v>
      </c>
    </row>
    <row r="181">
      <c r="A181" s="1" t="s">
        <v>665</v>
      </c>
      <c r="E181" s="33" t="s">
        <v>4684</v>
      </c>
    </row>
    <row r="182" ht="63.75">
      <c r="A182" s="1" t="s">
        <v>666</v>
      </c>
      <c r="E182" s="27" t="s">
        <v>4494</v>
      </c>
    </row>
    <row r="183" ht="25.5">
      <c r="A183" s="1" t="s">
        <v>659</v>
      </c>
      <c r="B183" s="1">
        <v>43</v>
      </c>
      <c r="C183" s="26" t="s">
        <v>4692</v>
      </c>
      <c r="D183" t="s">
        <v>661</v>
      </c>
      <c r="E183" s="27" t="s">
        <v>4693</v>
      </c>
      <c r="F183" s="28" t="s">
        <v>683</v>
      </c>
      <c r="G183" s="29">
        <v>1</v>
      </c>
      <c r="H183" s="28">
        <v>0</v>
      </c>
      <c r="I183" s="30">
        <f>ROUND(G183*H183,P4)</f>
        <v>0</v>
      </c>
      <c r="L183" s="31">
        <v>0</v>
      </c>
      <c r="M183" s="24">
        <f>ROUND(G183*L183,P4)</f>
        <v>0</v>
      </c>
      <c r="N183" s="25" t="s">
        <v>1309</v>
      </c>
      <c r="O183" s="32">
        <f>M183*AA183</f>
        <v>0</v>
      </c>
      <c r="P183" s="1">
        <v>3</v>
      </c>
      <c r="AA183" s="1">
        <f>IF(P183=1,$O$3,IF(P183=2,$O$4,$O$5))</f>
        <v>0</v>
      </c>
    </row>
    <row r="184">
      <c r="A184" s="1" t="s">
        <v>664</v>
      </c>
      <c r="E184" s="27" t="s">
        <v>661</v>
      </c>
    </row>
    <row r="185">
      <c r="A185" s="1" t="s">
        <v>665</v>
      </c>
      <c r="E185" s="33" t="s">
        <v>4684</v>
      </c>
    </row>
    <row r="186" ht="63.75">
      <c r="A186" s="1" t="s">
        <v>666</v>
      </c>
      <c r="E186" s="27" t="s">
        <v>4494</v>
      </c>
    </row>
    <row r="187" ht="25.5">
      <c r="A187" s="1" t="s">
        <v>659</v>
      </c>
      <c r="B187" s="1">
        <v>44</v>
      </c>
      <c r="C187" s="26" t="s">
        <v>4694</v>
      </c>
      <c r="D187" t="s">
        <v>661</v>
      </c>
      <c r="E187" s="27" t="s">
        <v>4695</v>
      </c>
      <c r="F187" s="28" t="s">
        <v>683</v>
      </c>
      <c r="G187" s="29">
        <v>5</v>
      </c>
      <c r="H187" s="28">
        <v>0</v>
      </c>
      <c r="I187" s="30">
        <f>ROUND(G187*H187,P4)</f>
        <v>0</v>
      </c>
      <c r="L187" s="31">
        <v>0</v>
      </c>
      <c r="M187" s="24">
        <f>ROUND(G187*L187,P4)</f>
        <v>0</v>
      </c>
      <c r="N187" s="25" t="s">
        <v>1309</v>
      </c>
      <c r="O187" s="32">
        <f>M187*AA187</f>
        <v>0</v>
      </c>
      <c r="P187" s="1">
        <v>3</v>
      </c>
      <c r="AA187" s="1">
        <f>IF(P187=1,$O$3,IF(P187=2,$O$4,$O$5))</f>
        <v>0</v>
      </c>
    </row>
    <row r="188">
      <c r="A188" s="1" t="s">
        <v>664</v>
      </c>
      <c r="E188" s="27" t="s">
        <v>661</v>
      </c>
    </row>
    <row r="189">
      <c r="A189" s="1" t="s">
        <v>665</v>
      </c>
      <c r="E189" s="33" t="s">
        <v>4684</v>
      </c>
    </row>
    <row r="190" ht="63.75">
      <c r="A190" s="1" t="s">
        <v>666</v>
      </c>
      <c r="E190" s="27" t="s">
        <v>4494</v>
      </c>
    </row>
    <row r="191">
      <c r="A191" s="1" t="s">
        <v>659</v>
      </c>
      <c r="B191" s="1">
        <v>45</v>
      </c>
      <c r="C191" s="26" t="s">
        <v>4696</v>
      </c>
      <c r="D191" t="s">
        <v>661</v>
      </c>
      <c r="E191" s="27" t="s">
        <v>4697</v>
      </c>
      <c r="F191" s="28" t="s">
        <v>683</v>
      </c>
      <c r="G191" s="29">
        <v>2</v>
      </c>
      <c r="H191" s="28">
        <v>0</v>
      </c>
      <c r="I191" s="30">
        <f>ROUND(G191*H191,P4)</f>
        <v>0</v>
      </c>
      <c r="L191" s="31">
        <v>0</v>
      </c>
      <c r="M191" s="24">
        <f>ROUND(G191*L191,P4)</f>
        <v>0</v>
      </c>
      <c r="N191" s="25" t="s">
        <v>1309</v>
      </c>
      <c r="O191" s="32">
        <f>M191*AA191</f>
        <v>0</v>
      </c>
      <c r="P191" s="1">
        <v>3</v>
      </c>
      <c r="AA191" s="1">
        <f>IF(P191=1,$O$3,IF(P191=2,$O$4,$O$5))</f>
        <v>0</v>
      </c>
    </row>
    <row r="192">
      <c r="A192" s="1" t="s">
        <v>664</v>
      </c>
      <c r="E192" s="27" t="s">
        <v>661</v>
      </c>
    </row>
    <row r="193">
      <c r="A193" s="1" t="s">
        <v>665</v>
      </c>
      <c r="E193" s="33" t="s">
        <v>4684</v>
      </c>
    </row>
    <row r="194" ht="51">
      <c r="A194" s="1" t="s">
        <v>666</v>
      </c>
      <c r="E194" s="27" t="s">
        <v>4698</v>
      </c>
    </row>
    <row r="195">
      <c r="A195" s="1" t="s">
        <v>659</v>
      </c>
      <c r="B195" s="1">
        <v>46</v>
      </c>
      <c r="C195" s="26" t="s">
        <v>4699</v>
      </c>
      <c r="D195" t="s">
        <v>661</v>
      </c>
      <c r="E195" s="27" t="s">
        <v>4700</v>
      </c>
      <c r="F195" s="28" t="s">
        <v>683</v>
      </c>
      <c r="G195" s="29">
        <v>16</v>
      </c>
      <c r="H195" s="28">
        <v>0</v>
      </c>
      <c r="I195" s="30">
        <f>ROUND(G195*H195,P4)</f>
        <v>0</v>
      </c>
      <c r="L195" s="31">
        <v>0</v>
      </c>
      <c r="M195" s="24">
        <f>ROUND(G195*L195,P4)</f>
        <v>0</v>
      </c>
      <c r="N195" s="25" t="s">
        <v>1309</v>
      </c>
      <c r="O195" s="32">
        <f>M195*AA195</f>
        <v>0</v>
      </c>
      <c r="P195" s="1">
        <v>3</v>
      </c>
      <c r="AA195" s="1">
        <f>IF(P195=1,$O$3,IF(P195=2,$O$4,$O$5))</f>
        <v>0</v>
      </c>
    </row>
    <row r="196">
      <c r="A196" s="1" t="s">
        <v>664</v>
      </c>
      <c r="E196" s="27" t="s">
        <v>661</v>
      </c>
    </row>
    <row r="197">
      <c r="A197" s="1" t="s">
        <v>665</v>
      </c>
      <c r="E197" s="33" t="s">
        <v>4684</v>
      </c>
    </row>
    <row r="198" ht="51">
      <c r="A198" s="1" t="s">
        <v>666</v>
      </c>
      <c r="E198" s="27" t="s">
        <v>4698</v>
      </c>
    </row>
    <row r="199">
      <c r="A199" s="1" t="s">
        <v>659</v>
      </c>
      <c r="B199" s="1">
        <v>47</v>
      </c>
      <c r="C199" s="26" t="s">
        <v>4701</v>
      </c>
      <c r="D199" t="s">
        <v>661</v>
      </c>
      <c r="E199" s="27" t="s">
        <v>4702</v>
      </c>
      <c r="F199" s="28" t="s">
        <v>683</v>
      </c>
      <c r="G199" s="29">
        <v>16</v>
      </c>
      <c r="H199" s="28">
        <v>0</v>
      </c>
      <c r="I199" s="30">
        <f>ROUND(G199*H199,P4)</f>
        <v>0</v>
      </c>
      <c r="L199" s="31">
        <v>0</v>
      </c>
      <c r="M199" s="24">
        <f>ROUND(G199*L199,P4)</f>
        <v>0</v>
      </c>
      <c r="N199" s="25" t="s">
        <v>4491</v>
      </c>
      <c r="O199" s="32">
        <f>M199*AA199</f>
        <v>0</v>
      </c>
      <c r="P199" s="1">
        <v>3</v>
      </c>
      <c r="AA199" s="1">
        <f>IF(P199=1,$O$3,IF(P199=2,$O$4,$O$5))</f>
        <v>0</v>
      </c>
    </row>
    <row r="200">
      <c r="A200" s="1" t="s">
        <v>664</v>
      </c>
      <c r="E200" s="27" t="s">
        <v>661</v>
      </c>
    </row>
    <row r="201">
      <c r="A201" s="1" t="s">
        <v>665</v>
      </c>
      <c r="E201" s="33" t="s">
        <v>4684</v>
      </c>
    </row>
    <row r="202" ht="38.25">
      <c r="A202" s="1" t="s">
        <v>666</v>
      </c>
      <c r="E202" s="27" t="s">
        <v>4679</v>
      </c>
    </row>
    <row r="203" ht="25.5">
      <c r="A203" s="1" t="s">
        <v>659</v>
      </c>
      <c r="B203" s="1">
        <v>48</v>
      </c>
      <c r="C203" s="26" t="s">
        <v>4703</v>
      </c>
      <c r="D203" t="s">
        <v>661</v>
      </c>
      <c r="E203" s="27" t="s">
        <v>4704</v>
      </c>
      <c r="F203" s="28" t="s">
        <v>683</v>
      </c>
      <c r="G203" s="29">
        <v>4</v>
      </c>
      <c r="H203" s="28">
        <v>0</v>
      </c>
      <c r="I203" s="30">
        <f>ROUND(G203*H203,P4)</f>
        <v>0</v>
      </c>
      <c r="L203" s="31">
        <v>0</v>
      </c>
      <c r="M203" s="24">
        <f>ROUND(G203*L203,P4)</f>
        <v>0</v>
      </c>
      <c r="N203" s="25" t="s">
        <v>4491</v>
      </c>
      <c r="O203" s="32">
        <f>M203*AA203</f>
        <v>0</v>
      </c>
      <c r="P203" s="1">
        <v>3</v>
      </c>
      <c r="AA203" s="1">
        <f>IF(P203=1,$O$3,IF(P203=2,$O$4,$O$5))</f>
        <v>0</v>
      </c>
    </row>
    <row r="204">
      <c r="A204" s="1" t="s">
        <v>664</v>
      </c>
      <c r="E204" s="27" t="s">
        <v>661</v>
      </c>
    </row>
    <row r="205">
      <c r="A205" s="1" t="s">
        <v>665</v>
      </c>
      <c r="E205" s="33" t="s">
        <v>4684</v>
      </c>
    </row>
    <row r="206" ht="51">
      <c r="A206" s="1" t="s">
        <v>666</v>
      </c>
      <c r="E206" s="27" t="s">
        <v>4685</v>
      </c>
    </row>
    <row r="207">
      <c r="A207" s="1" t="s">
        <v>659</v>
      </c>
      <c r="B207" s="1">
        <v>49</v>
      </c>
      <c r="C207" s="26" t="s">
        <v>4705</v>
      </c>
      <c r="D207" t="s">
        <v>661</v>
      </c>
      <c r="E207" s="27" t="s">
        <v>4706</v>
      </c>
      <c r="F207" s="28" t="s">
        <v>683</v>
      </c>
      <c r="G207" s="29">
        <v>1</v>
      </c>
      <c r="H207" s="28">
        <v>0</v>
      </c>
      <c r="I207" s="30">
        <f>ROUND(G207*H207,P4)</f>
        <v>0</v>
      </c>
      <c r="L207" s="31">
        <v>0</v>
      </c>
      <c r="M207" s="24">
        <f>ROUND(G207*L207,P4)</f>
        <v>0</v>
      </c>
      <c r="N207" s="25" t="s">
        <v>4491</v>
      </c>
      <c r="O207" s="32">
        <f>M207*AA207</f>
        <v>0</v>
      </c>
      <c r="P207" s="1">
        <v>3</v>
      </c>
      <c r="AA207" s="1">
        <f>IF(P207=1,$O$3,IF(P207=2,$O$4,$O$5))</f>
        <v>0</v>
      </c>
    </row>
    <row r="208">
      <c r="A208" s="1" t="s">
        <v>664</v>
      </c>
      <c r="E208" s="27" t="s">
        <v>661</v>
      </c>
    </row>
    <row r="209">
      <c r="A209" s="1" t="s">
        <v>665</v>
      </c>
      <c r="E209" s="33" t="s">
        <v>4684</v>
      </c>
    </row>
    <row r="210" ht="51">
      <c r="A210" s="1" t="s">
        <v>666</v>
      </c>
      <c r="E210" s="27" t="s">
        <v>4685</v>
      </c>
    </row>
    <row r="211" ht="25.5">
      <c r="A211" s="1" t="s">
        <v>659</v>
      </c>
      <c r="B211" s="1">
        <v>50</v>
      </c>
      <c r="C211" s="26" t="s">
        <v>4707</v>
      </c>
      <c r="D211" t="s">
        <v>661</v>
      </c>
      <c r="E211" s="27" t="s">
        <v>4708</v>
      </c>
      <c r="F211" s="28" t="s">
        <v>683</v>
      </c>
      <c r="G211" s="29">
        <v>4</v>
      </c>
      <c r="H211" s="28">
        <v>0</v>
      </c>
      <c r="I211" s="30">
        <f>ROUND(G211*H211,P4)</f>
        <v>0</v>
      </c>
      <c r="L211" s="31">
        <v>0</v>
      </c>
      <c r="M211" s="24">
        <f>ROUND(G211*L211,P4)</f>
        <v>0</v>
      </c>
      <c r="N211" s="25" t="s">
        <v>4491</v>
      </c>
      <c r="O211" s="32">
        <f>M211*AA211</f>
        <v>0</v>
      </c>
      <c r="P211" s="1">
        <v>3</v>
      </c>
      <c r="AA211" s="1">
        <f>IF(P211=1,$O$3,IF(P211=2,$O$4,$O$5))</f>
        <v>0</v>
      </c>
    </row>
    <row r="212">
      <c r="A212" s="1" t="s">
        <v>664</v>
      </c>
      <c r="E212" s="27" t="s">
        <v>661</v>
      </c>
    </row>
    <row r="213">
      <c r="A213" s="1" t="s">
        <v>665</v>
      </c>
      <c r="E213" s="33" t="s">
        <v>4684</v>
      </c>
    </row>
    <row r="214" ht="51">
      <c r="A214" s="1" t="s">
        <v>666</v>
      </c>
      <c r="E214" s="27" t="s">
        <v>4685</v>
      </c>
    </row>
    <row r="215" ht="38.25">
      <c r="A215" s="1" t="s">
        <v>659</v>
      </c>
      <c r="B215" s="1">
        <v>51</v>
      </c>
      <c r="C215" s="26" t="s">
        <v>4709</v>
      </c>
      <c r="D215" t="s">
        <v>661</v>
      </c>
      <c r="E215" s="27" t="s">
        <v>4710</v>
      </c>
      <c r="F215" s="28" t="s">
        <v>683</v>
      </c>
      <c r="G215" s="29">
        <v>6</v>
      </c>
      <c r="H215" s="28">
        <v>0</v>
      </c>
      <c r="I215" s="30">
        <f>ROUND(G215*H215,P4)</f>
        <v>0</v>
      </c>
      <c r="L215" s="31">
        <v>0</v>
      </c>
      <c r="M215" s="24">
        <f>ROUND(G215*L215,P4)</f>
        <v>0</v>
      </c>
      <c r="N215" s="25" t="s">
        <v>4491</v>
      </c>
      <c r="O215" s="32">
        <f>M215*AA215</f>
        <v>0</v>
      </c>
      <c r="P215" s="1">
        <v>3</v>
      </c>
      <c r="AA215" s="1">
        <f>IF(P215=1,$O$3,IF(P215=2,$O$4,$O$5))</f>
        <v>0</v>
      </c>
    </row>
    <row r="216">
      <c r="A216" s="1" t="s">
        <v>664</v>
      </c>
      <c r="E216" s="27" t="s">
        <v>661</v>
      </c>
    </row>
    <row r="217">
      <c r="A217" s="1" t="s">
        <v>665</v>
      </c>
      <c r="E217" s="33" t="s">
        <v>4684</v>
      </c>
    </row>
    <row r="218" ht="63.75">
      <c r="A218" s="1" t="s">
        <v>666</v>
      </c>
      <c r="E218" s="27" t="s">
        <v>4711</v>
      </c>
    </row>
    <row r="219" ht="38.25">
      <c r="A219" s="1" t="s">
        <v>659</v>
      </c>
      <c r="B219" s="1">
        <v>52</v>
      </c>
      <c r="C219" s="26" t="s">
        <v>4712</v>
      </c>
      <c r="D219" t="s">
        <v>661</v>
      </c>
      <c r="E219" s="27" t="s">
        <v>4713</v>
      </c>
      <c r="F219" s="28" t="s">
        <v>683</v>
      </c>
      <c r="G219" s="29">
        <v>4</v>
      </c>
      <c r="H219" s="28">
        <v>0</v>
      </c>
      <c r="I219" s="30">
        <f>ROUND(G219*H219,P4)</f>
        <v>0</v>
      </c>
      <c r="L219" s="31">
        <v>0</v>
      </c>
      <c r="M219" s="24">
        <f>ROUND(G219*L219,P4)</f>
        <v>0</v>
      </c>
      <c r="N219" s="25" t="s">
        <v>4491</v>
      </c>
      <c r="O219" s="32">
        <f>M219*AA219</f>
        <v>0</v>
      </c>
      <c r="P219" s="1">
        <v>3</v>
      </c>
      <c r="AA219" s="1">
        <f>IF(P219=1,$O$3,IF(P219=2,$O$4,$O$5))</f>
        <v>0</v>
      </c>
    </row>
    <row r="220">
      <c r="A220" s="1" t="s">
        <v>664</v>
      </c>
      <c r="E220" s="27" t="s">
        <v>661</v>
      </c>
    </row>
    <row r="221">
      <c r="A221" s="1" t="s">
        <v>665</v>
      </c>
      <c r="E221" s="33" t="s">
        <v>4684</v>
      </c>
    </row>
    <row r="222" ht="63.75">
      <c r="A222" s="1" t="s">
        <v>666</v>
      </c>
      <c r="E222" s="27" t="s">
        <v>4711</v>
      </c>
    </row>
    <row r="223" ht="51">
      <c r="A223" s="1" t="s">
        <v>659</v>
      </c>
      <c r="B223" s="1">
        <v>53</v>
      </c>
      <c r="C223" s="26" t="s">
        <v>4714</v>
      </c>
      <c r="D223" t="s">
        <v>661</v>
      </c>
      <c r="E223" s="27" t="s">
        <v>4715</v>
      </c>
      <c r="F223" s="28" t="s">
        <v>683</v>
      </c>
      <c r="G223" s="29">
        <v>1</v>
      </c>
      <c r="H223" s="28">
        <v>0</v>
      </c>
      <c r="I223" s="30">
        <f>ROUND(G223*H223,P4)</f>
        <v>0</v>
      </c>
      <c r="L223" s="31">
        <v>0</v>
      </c>
      <c r="M223" s="24">
        <f>ROUND(G223*L223,P4)</f>
        <v>0</v>
      </c>
      <c r="N223" s="25" t="s">
        <v>4491</v>
      </c>
      <c r="O223" s="32">
        <f>M223*AA223</f>
        <v>0</v>
      </c>
      <c r="P223" s="1">
        <v>3</v>
      </c>
      <c r="AA223" s="1">
        <f>IF(P223=1,$O$3,IF(P223=2,$O$4,$O$5))</f>
        <v>0</v>
      </c>
    </row>
    <row r="224">
      <c r="A224" s="1" t="s">
        <v>664</v>
      </c>
      <c r="E224" s="27" t="s">
        <v>661</v>
      </c>
    </row>
    <row r="225">
      <c r="A225" s="1" t="s">
        <v>665</v>
      </c>
      <c r="E225" s="33" t="s">
        <v>4684</v>
      </c>
    </row>
    <row r="226" ht="63.75">
      <c r="A226" s="1" t="s">
        <v>666</v>
      </c>
      <c r="E226" s="27" t="s">
        <v>4711</v>
      </c>
    </row>
    <row r="227" ht="38.25">
      <c r="A227" s="1" t="s">
        <v>659</v>
      </c>
      <c r="B227" s="1">
        <v>54</v>
      </c>
      <c r="C227" s="26" t="s">
        <v>4716</v>
      </c>
      <c r="D227" t="s">
        <v>661</v>
      </c>
      <c r="E227" s="27" t="s">
        <v>4717</v>
      </c>
      <c r="F227" s="28" t="s">
        <v>683</v>
      </c>
      <c r="G227" s="29">
        <v>1</v>
      </c>
      <c r="H227" s="28">
        <v>0</v>
      </c>
      <c r="I227" s="30">
        <f>ROUND(G227*H227,P4)</f>
        <v>0</v>
      </c>
      <c r="L227" s="31">
        <v>0</v>
      </c>
      <c r="M227" s="24">
        <f>ROUND(G227*L227,P4)</f>
        <v>0</v>
      </c>
      <c r="N227" s="25" t="s">
        <v>4491</v>
      </c>
      <c r="O227" s="32">
        <f>M227*AA227</f>
        <v>0</v>
      </c>
      <c r="P227" s="1">
        <v>3</v>
      </c>
      <c r="AA227" s="1">
        <f>IF(P227=1,$O$3,IF(P227=2,$O$4,$O$5))</f>
        <v>0</v>
      </c>
    </row>
    <row r="228">
      <c r="A228" s="1" t="s">
        <v>664</v>
      </c>
      <c r="E228" s="27" t="s">
        <v>661</v>
      </c>
    </row>
    <row r="229">
      <c r="A229" s="1" t="s">
        <v>665</v>
      </c>
      <c r="E229" s="33" t="s">
        <v>4684</v>
      </c>
    </row>
    <row r="230" ht="63.75">
      <c r="A230" s="1" t="s">
        <v>666</v>
      </c>
      <c r="E230" s="27" t="s">
        <v>4711</v>
      </c>
    </row>
    <row r="231" ht="25.5">
      <c r="A231" s="1" t="s">
        <v>659</v>
      </c>
      <c r="B231" s="1">
        <v>55</v>
      </c>
      <c r="C231" s="26" t="s">
        <v>4718</v>
      </c>
      <c r="D231" t="s">
        <v>661</v>
      </c>
      <c r="E231" s="27" t="s">
        <v>4719</v>
      </c>
      <c r="F231" s="28" t="s">
        <v>683</v>
      </c>
      <c r="G231" s="29">
        <v>1</v>
      </c>
      <c r="H231" s="28">
        <v>0</v>
      </c>
      <c r="I231" s="30">
        <f>ROUND(G231*H231,P4)</f>
        <v>0</v>
      </c>
      <c r="L231" s="31">
        <v>0</v>
      </c>
      <c r="M231" s="24">
        <f>ROUND(G231*L231,P4)</f>
        <v>0</v>
      </c>
      <c r="N231" s="25" t="s">
        <v>4491</v>
      </c>
      <c r="O231" s="32">
        <f>M231*AA231</f>
        <v>0</v>
      </c>
      <c r="P231" s="1">
        <v>3</v>
      </c>
      <c r="AA231" s="1">
        <f>IF(P231=1,$O$3,IF(P231=2,$O$4,$O$5))</f>
        <v>0</v>
      </c>
    </row>
    <row r="232">
      <c r="A232" s="1" t="s">
        <v>664</v>
      </c>
      <c r="E232" s="27" t="s">
        <v>661</v>
      </c>
    </row>
    <row r="233">
      <c r="A233" s="1" t="s">
        <v>665</v>
      </c>
      <c r="E233" s="33" t="s">
        <v>4684</v>
      </c>
    </row>
    <row r="234" ht="51">
      <c r="A234" s="1" t="s">
        <v>666</v>
      </c>
      <c r="E234" s="27" t="s">
        <v>4685</v>
      </c>
    </row>
    <row r="235" ht="25.5">
      <c r="A235" s="1" t="s">
        <v>659</v>
      </c>
      <c r="B235" s="1">
        <v>56</v>
      </c>
      <c r="C235" s="26" t="s">
        <v>4720</v>
      </c>
      <c r="D235" t="s">
        <v>661</v>
      </c>
      <c r="E235" s="27" t="s">
        <v>4721</v>
      </c>
      <c r="F235" s="28" t="s">
        <v>683</v>
      </c>
      <c r="G235" s="29">
        <v>12</v>
      </c>
      <c r="H235" s="28">
        <v>0</v>
      </c>
      <c r="I235" s="30">
        <f>ROUND(G235*H235,P4)</f>
        <v>0</v>
      </c>
      <c r="L235" s="31">
        <v>0</v>
      </c>
      <c r="M235" s="24">
        <f>ROUND(G235*L235,P4)</f>
        <v>0</v>
      </c>
      <c r="N235" s="25" t="s">
        <v>4491</v>
      </c>
      <c r="O235" s="32">
        <f>M235*AA235</f>
        <v>0</v>
      </c>
      <c r="P235" s="1">
        <v>3</v>
      </c>
      <c r="AA235" s="1">
        <f>IF(P235=1,$O$3,IF(P235=2,$O$4,$O$5))</f>
        <v>0</v>
      </c>
    </row>
    <row r="236">
      <c r="A236" s="1" t="s">
        <v>664</v>
      </c>
      <c r="E236" s="27" t="s">
        <v>661</v>
      </c>
    </row>
    <row r="237">
      <c r="A237" s="1" t="s">
        <v>665</v>
      </c>
      <c r="E237" s="33" t="s">
        <v>4684</v>
      </c>
    </row>
    <row r="238" ht="51">
      <c r="A238" s="1" t="s">
        <v>666</v>
      </c>
      <c r="E238" s="27" t="s">
        <v>4685</v>
      </c>
    </row>
    <row r="239" ht="25.5">
      <c r="A239" s="1" t="s">
        <v>659</v>
      </c>
      <c r="B239" s="1">
        <v>57</v>
      </c>
      <c r="C239" s="26" t="s">
        <v>4722</v>
      </c>
      <c r="D239" t="s">
        <v>661</v>
      </c>
      <c r="E239" s="27" t="s">
        <v>4723</v>
      </c>
      <c r="F239" s="28" t="s">
        <v>677</v>
      </c>
      <c r="G239" s="29">
        <v>28.800000000000001</v>
      </c>
      <c r="H239" s="28">
        <v>0</v>
      </c>
      <c r="I239" s="30">
        <f>ROUND(G239*H239,P4)</f>
        <v>0</v>
      </c>
      <c r="L239" s="31">
        <v>0</v>
      </c>
      <c r="M239" s="24">
        <f>ROUND(G239*L239,P4)</f>
        <v>0</v>
      </c>
      <c r="N239" s="25" t="s">
        <v>4491</v>
      </c>
      <c r="O239" s="32">
        <f>M239*AA239</f>
        <v>0</v>
      </c>
      <c r="P239" s="1">
        <v>3</v>
      </c>
      <c r="AA239" s="1">
        <f>IF(P239=1,$O$3,IF(P239=2,$O$4,$O$5))</f>
        <v>0</v>
      </c>
    </row>
    <row r="240">
      <c r="A240" s="1" t="s">
        <v>664</v>
      </c>
      <c r="E240" s="27" t="s">
        <v>661</v>
      </c>
    </row>
    <row r="241">
      <c r="A241" s="1" t="s">
        <v>665</v>
      </c>
      <c r="E241" s="33" t="s">
        <v>4684</v>
      </c>
    </row>
    <row r="242" ht="51">
      <c r="A242" s="1" t="s">
        <v>666</v>
      </c>
      <c r="E242" s="27" t="s">
        <v>4685</v>
      </c>
    </row>
    <row r="243">
      <c r="A243" s="1" t="s">
        <v>656</v>
      </c>
      <c r="C243" s="22" t="s">
        <v>3983</v>
      </c>
      <c r="E243" s="23" t="s">
        <v>3984</v>
      </c>
      <c r="L243" s="24">
        <f>SUMIFS(L244:L351,A244:A351,"P")</f>
        <v>0</v>
      </c>
      <c r="M243" s="24">
        <f>SUMIFS(M244:M351,A244:A351,"P")</f>
        <v>0</v>
      </c>
      <c r="N243" s="25"/>
    </row>
    <row r="244" ht="25.5">
      <c r="A244" s="1" t="s">
        <v>659</v>
      </c>
      <c r="B244" s="1">
        <v>58</v>
      </c>
      <c r="C244" s="26" t="s">
        <v>4495</v>
      </c>
      <c r="D244" t="s">
        <v>661</v>
      </c>
      <c r="E244" s="27" t="s">
        <v>4496</v>
      </c>
      <c r="F244" s="28" t="s">
        <v>683</v>
      </c>
      <c r="G244" s="29">
        <v>16</v>
      </c>
      <c r="H244" s="28">
        <v>0</v>
      </c>
      <c r="I244" s="30">
        <f>ROUND(G244*H244,P4)</f>
        <v>0</v>
      </c>
      <c r="L244" s="31">
        <v>0</v>
      </c>
      <c r="M244" s="24">
        <f>ROUND(G244*L244,P4)</f>
        <v>0</v>
      </c>
      <c r="N244" s="25" t="s">
        <v>1309</v>
      </c>
      <c r="O244" s="32">
        <f>M244*AA244</f>
        <v>0</v>
      </c>
      <c r="P244" s="1">
        <v>3</v>
      </c>
      <c r="AA244" s="1">
        <f>IF(P244=1,$O$3,IF(P244=2,$O$4,$O$5))</f>
        <v>0</v>
      </c>
    </row>
    <row r="245">
      <c r="A245" s="1" t="s">
        <v>664</v>
      </c>
      <c r="E245" s="27" t="s">
        <v>661</v>
      </c>
    </row>
    <row r="246">
      <c r="A246" s="1" t="s">
        <v>665</v>
      </c>
      <c r="E246" s="33" t="s">
        <v>4724</v>
      </c>
    </row>
    <row r="247" ht="38.25">
      <c r="A247" s="1" t="s">
        <v>666</v>
      </c>
      <c r="E247" s="27" t="s">
        <v>4498</v>
      </c>
    </row>
    <row r="248">
      <c r="A248" s="1" t="s">
        <v>659</v>
      </c>
      <c r="B248" s="1">
        <v>59</v>
      </c>
      <c r="C248" s="26" t="s">
        <v>4725</v>
      </c>
      <c r="D248" t="s">
        <v>661</v>
      </c>
      <c r="E248" s="27" t="s">
        <v>4726</v>
      </c>
      <c r="F248" s="28" t="s">
        <v>683</v>
      </c>
      <c r="G248" s="29">
        <v>12</v>
      </c>
      <c r="H248" s="28">
        <v>0</v>
      </c>
      <c r="I248" s="30">
        <f>ROUND(G248*H248,P4)</f>
        <v>0</v>
      </c>
      <c r="L248" s="31">
        <v>0</v>
      </c>
      <c r="M248" s="24">
        <f>ROUND(G248*L248,P4)</f>
        <v>0</v>
      </c>
      <c r="N248" s="25" t="s">
        <v>1309</v>
      </c>
      <c r="O248" s="32">
        <f>M248*AA248</f>
        <v>0</v>
      </c>
      <c r="P248" s="1">
        <v>3</v>
      </c>
      <c r="AA248" s="1">
        <f>IF(P248=1,$O$3,IF(P248=2,$O$4,$O$5))</f>
        <v>0</v>
      </c>
    </row>
    <row r="249">
      <c r="A249" s="1" t="s">
        <v>664</v>
      </c>
      <c r="E249" s="27" t="s">
        <v>661</v>
      </c>
    </row>
    <row r="250">
      <c r="A250" s="1" t="s">
        <v>665</v>
      </c>
      <c r="E250" s="33" t="s">
        <v>4724</v>
      </c>
    </row>
    <row r="251" ht="38.25">
      <c r="A251" s="1" t="s">
        <v>666</v>
      </c>
      <c r="E251" s="27" t="s">
        <v>4498</v>
      </c>
    </row>
    <row r="252">
      <c r="A252" s="1" t="s">
        <v>659</v>
      </c>
      <c r="B252" s="1">
        <v>60</v>
      </c>
      <c r="C252" s="26" t="s">
        <v>4727</v>
      </c>
      <c r="D252" t="s">
        <v>661</v>
      </c>
      <c r="E252" s="27" t="s">
        <v>4728</v>
      </c>
      <c r="F252" s="28" t="s">
        <v>683</v>
      </c>
      <c r="G252" s="29">
        <v>4</v>
      </c>
      <c r="H252" s="28">
        <v>0</v>
      </c>
      <c r="I252" s="30">
        <f>ROUND(G252*H252,P4)</f>
        <v>0</v>
      </c>
      <c r="L252" s="31">
        <v>0</v>
      </c>
      <c r="M252" s="24">
        <f>ROUND(G252*L252,P4)</f>
        <v>0</v>
      </c>
      <c r="N252" s="25" t="s">
        <v>1309</v>
      </c>
      <c r="O252" s="32">
        <f>M252*AA252</f>
        <v>0</v>
      </c>
      <c r="P252" s="1">
        <v>3</v>
      </c>
      <c r="AA252" s="1">
        <f>IF(P252=1,$O$3,IF(P252=2,$O$4,$O$5))</f>
        <v>0</v>
      </c>
    </row>
    <row r="253">
      <c r="A253" s="1" t="s">
        <v>664</v>
      </c>
      <c r="E253" s="27" t="s">
        <v>661</v>
      </c>
    </row>
    <row r="254">
      <c r="A254" s="1" t="s">
        <v>665</v>
      </c>
      <c r="E254" s="33" t="s">
        <v>4724</v>
      </c>
    </row>
    <row r="255" ht="38.25">
      <c r="A255" s="1" t="s">
        <v>666</v>
      </c>
      <c r="E255" s="27" t="s">
        <v>4498</v>
      </c>
    </row>
    <row r="256">
      <c r="A256" s="1" t="s">
        <v>659</v>
      </c>
      <c r="B256" s="1">
        <v>61</v>
      </c>
      <c r="C256" s="26" t="s">
        <v>4729</v>
      </c>
      <c r="D256" t="s">
        <v>661</v>
      </c>
      <c r="E256" s="27" t="s">
        <v>4730</v>
      </c>
      <c r="F256" s="28" t="s">
        <v>683</v>
      </c>
      <c r="G256" s="29">
        <v>16</v>
      </c>
      <c r="H256" s="28">
        <v>0</v>
      </c>
      <c r="I256" s="30">
        <f>ROUND(G256*H256,P4)</f>
        <v>0</v>
      </c>
      <c r="L256" s="31">
        <v>0</v>
      </c>
      <c r="M256" s="24">
        <f>ROUND(G256*L256,P4)</f>
        <v>0</v>
      </c>
      <c r="N256" s="25" t="s">
        <v>1309</v>
      </c>
      <c r="O256" s="32">
        <f>M256*AA256</f>
        <v>0</v>
      </c>
      <c r="P256" s="1">
        <v>3</v>
      </c>
      <c r="AA256" s="1">
        <f>IF(P256=1,$O$3,IF(P256=2,$O$4,$O$5))</f>
        <v>0</v>
      </c>
    </row>
    <row r="257">
      <c r="A257" s="1" t="s">
        <v>664</v>
      </c>
      <c r="E257" s="27" t="s">
        <v>661</v>
      </c>
    </row>
    <row r="258">
      <c r="A258" s="1" t="s">
        <v>665</v>
      </c>
      <c r="E258" s="33" t="s">
        <v>4724</v>
      </c>
    </row>
    <row r="259" ht="38.25">
      <c r="A259" s="1" t="s">
        <v>666</v>
      </c>
      <c r="E259" s="27" t="s">
        <v>4498</v>
      </c>
    </row>
    <row r="260">
      <c r="A260" s="1" t="s">
        <v>659</v>
      </c>
      <c r="B260" s="1">
        <v>62</v>
      </c>
      <c r="C260" s="26" t="s">
        <v>4731</v>
      </c>
      <c r="D260" t="s">
        <v>661</v>
      </c>
      <c r="E260" s="27" t="s">
        <v>4732</v>
      </c>
      <c r="F260" s="28" t="s">
        <v>683</v>
      </c>
      <c r="G260" s="29">
        <v>16</v>
      </c>
      <c r="H260" s="28">
        <v>0</v>
      </c>
      <c r="I260" s="30">
        <f>ROUND(G260*H260,P4)</f>
        <v>0</v>
      </c>
      <c r="L260" s="31">
        <v>0</v>
      </c>
      <c r="M260" s="24">
        <f>ROUND(G260*L260,P4)</f>
        <v>0</v>
      </c>
      <c r="N260" s="25" t="s">
        <v>1309</v>
      </c>
      <c r="O260" s="32">
        <f>M260*AA260</f>
        <v>0</v>
      </c>
      <c r="P260" s="1">
        <v>3</v>
      </c>
      <c r="AA260" s="1">
        <f>IF(P260=1,$O$3,IF(P260=2,$O$4,$O$5))</f>
        <v>0</v>
      </c>
    </row>
    <row r="261">
      <c r="A261" s="1" t="s">
        <v>664</v>
      </c>
      <c r="E261" s="27" t="s">
        <v>661</v>
      </c>
    </row>
    <row r="262">
      <c r="A262" s="1" t="s">
        <v>665</v>
      </c>
      <c r="E262" s="33" t="s">
        <v>4724</v>
      </c>
    </row>
    <row r="263" ht="38.25">
      <c r="A263" s="1" t="s">
        <v>666</v>
      </c>
      <c r="E263" s="27" t="s">
        <v>4498</v>
      </c>
    </row>
    <row r="264" ht="25.5">
      <c r="A264" s="1" t="s">
        <v>659</v>
      </c>
      <c r="B264" s="1">
        <v>63</v>
      </c>
      <c r="C264" s="26" t="s">
        <v>4733</v>
      </c>
      <c r="D264" t="s">
        <v>661</v>
      </c>
      <c r="E264" s="27" t="s">
        <v>4734</v>
      </c>
      <c r="F264" s="28" t="s">
        <v>683</v>
      </c>
      <c r="G264" s="29">
        <v>10</v>
      </c>
      <c r="H264" s="28">
        <v>0</v>
      </c>
      <c r="I264" s="30">
        <f>ROUND(G264*H264,P4)</f>
        <v>0</v>
      </c>
      <c r="L264" s="31">
        <v>0</v>
      </c>
      <c r="M264" s="24">
        <f>ROUND(G264*L264,P4)</f>
        <v>0</v>
      </c>
      <c r="N264" s="25" t="s">
        <v>1309</v>
      </c>
      <c r="O264" s="32">
        <f>M264*AA264</f>
        <v>0</v>
      </c>
      <c r="P264" s="1">
        <v>3</v>
      </c>
      <c r="AA264" s="1">
        <f>IF(P264=1,$O$3,IF(P264=2,$O$4,$O$5))</f>
        <v>0</v>
      </c>
    </row>
    <row r="265">
      <c r="A265" s="1" t="s">
        <v>664</v>
      </c>
      <c r="E265" s="27" t="s">
        <v>661</v>
      </c>
    </row>
    <row r="266">
      <c r="A266" s="1" t="s">
        <v>665</v>
      </c>
      <c r="E266" s="33" t="s">
        <v>4724</v>
      </c>
    </row>
    <row r="267" ht="38.25">
      <c r="A267" s="1" t="s">
        <v>666</v>
      </c>
      <c r="E267" s="27" t="s">
        <v>4498</v>
      </c>
    </row>
    <row r="268" ht="25.5">
      <c r="A268" s="1" t="s">
        <v>659</v>
      </c>
      <c r="B268" s="1">
        <v>64</v>
      </c>
      <c r="C268" s="26" t="s">
        <v>2147</v>
      </c>
      <c r="D268" t="s">
        <v>661</v>
      </c>
      <c r="E268" s="27" t="s">
        <v>3458</v>
      </c>
      <c r="F268" s="28" t="s">
        <v>683</v>
      </c>
      <c r="G268" s="29">
        <v>1</v>
      </c>
      <c r="H268" s="28">
        <v>0</v>
      </c>
      <c r="I268" s="30">
        <f>ROUND(G268*H268,P4)</f>
        <v>0</v>
      </c>
      <c r="L268" s="31">
        <v>0</v>
      </c>
      <c r="M268" s="24">
        <f>ROUND(G268*L268,P4)</f>
        <v>0</v>
      </c>
      <c r="N268" s="25" t="s">
        <v>1309</v>
      </c>
      <c r="O268" s="32">
        <f>M268*AA268</f>
        <v>0</v>
      </c>
      <c r="P268" s="1">
        <v>3</v>
      </c>
      <c r="AA268" s="1">
        <f>IF(P268=1,$O$3,IF(P268=2,$O$4,$O$5))</f>
        <v>0</v>
      </c>
    </row>
    <row r="269">
      <c r="A269" s="1" t="s">
        <v>664</v>
      </c>
      <c r="E269" s="27" t="s">
        <v>661</v>
      </c>
    </row>
    <row r="270">
      <c r="A270" s="1" t="s">
        <v>665</v>
      </c>
      <c r="E270" s="33" t="s">
        <v>4724</v>
      </c>
    </row>
    <row r="271" ht="63.75">
      <c r="A271" s="1" t="s">
        <v>666</v>
      </c>
      <c r="E271" s="27" t="s">
        <v>3988</v>
      </c>
    </row>
    <row r="272" ht="38.25">
      <c r="A272" s="1" t="s">
        <v>659</v>
      </c>
      <c r="B272" s="1">
        <v>65</v>
      </c>
      <c r="C272" s="26" t="s">
        <v>3986</v>
      </c>
      <c r="D272" t="s">
        <v>661</v>
      </c>
      <c r="E272" s="27" t="s">
        <v>3987</v>
      </c>
      <c r="F272" s="28" t="s">
        <v>683</v>
      </c>
      <c r="G272" s="29">
        <v>110</v>
      </c>
      <c r="H272" s="28">
        <v>0</v>
      </c>
      <c r="I272" s="30">
        <f>ROUND(G272*H272,P4)</f>
        <v>0</v>
      </c>
      <c r="L272" s="31">
        <v>0</v>
      </c>
      <c r="M272" s="24">
        <f>ROUND(G272*L272,P4)</f>
        <v>0</v>
      </c>
      <c r="N272" s="25" t="s">
        <v>1309</v>
      </c>
      <c r="O272" s="32">
        <f>M272*AA272</f>
        <v>0</v>
      </c>
      <c r="P272" s="1">
        <v>3</v>
      </c>
      <c r="AA272" s="1">
        <f>IF(P272=1,$O$3,IF(P272=2,$O$4,$O$5))</f>
        <v>0</v>
      </c>
    </row>
    <row r="273">
      <c r="A273" s="1" t="s">
        <v>664</v>
      </c>
      <c r="E273" s="27" t="s">
        <v>661</v>
      </c>
    </row>
    <row r="274">
      <c r="A274" s="1" t="s">
        <v>665</v>
      </c>
      <c r="E274" s="33" t="s">
        <v>4724</v>
      </c>
    </row>
    <row r="275" ht="63.75">
      <c r="A275" s="1" t="s">
        <v>666</v>
      </c>
      <c r="E275" s="27" t="s">
        <v>3988</v>
      </c>
    </row>
    <row r="276" ht="25.5">
      <c r="A276" s="1" t="s">
        <v>659</v>
      </c>
      <c r="B276" s="1">
        <v>66</v>
      </c>
      <c r="C276" s="26" t="s">
        <v>3989</v>
      </c>
      <c r="D276" t="s">
        <v>661</v>
      </c>
      <c r="E276" s="27" t="s">
        <v>3990</v>
      </c>
      <c r="F276" s="28" t="s">
        <v>683</v>
      </c>
      <c r="G276" s="29">
        <v>1</v>
      </c>
      <c r="H276" s="28">
        <v>0</v>
      </c>
      <c r="I276" s="30">
        <f>ROUND(G276*H276,P4)</f>
        <v>0</v>
      </c>
      <c r="L276" s="31">
        <v>0</v>
      </c>
      <c r="M276" s="24">
        <f>ROUND(G276*L276,P4)</f>
        <v>0</v>
      </c>
      <c r="N276" s="25" t="s">
        <v>1309</v>
      </c>
      <c r="O276" s="32">
        <f>M276*AA276</f>
        <v>0</v>
      </c>
      <c r="P276" s="1">
        <v>3</v>
      </c>
      <c r="AA276" s="1">
        <f>IF(P276=1,$O$3,IF(P276=2,$O$4,$O$5))</f>
        <v>0</v>
      </c>
    </row>
    <row r="277">
      <c r="A277" s="1" t="s">
        <v>664</v>
      </c>
      <c r="E277" s="27" t="s">
        <v>661</v>
      </c>
    </row>
    <row r="278">
      <c r="A278" s="1" t="s">
        <v>665</v>
      </c>
      <c r="E278" s="33" t="s">
        <v>4724</v>
      </c>
    </row>
    <row r="279" ht="38.25">
      <c r="A279" s="1" t="s">
        <v>666</v>
      </c>
      <c r="E279" s="27" t="s">
        <v>4266</v>
      </c>
    </row>
    <row r="280">
      <c r="A280" s="1" t="s">
        <v>659</v>
      </c>
      <c r="B280" s="1">
        <v>67</v>
      </c>
      <c r="C280" s="26" t="s">
        <v>4735</v>
      </c>
      <c r="D280" t="s">
        <v>661</v>
      </c>
      <c r="E280" s="27" t="s">
        <v>4736</v>
      </c>
      <c r="F280" s="28" t="s">
        <v>683</v>
      </c>
      <c r="G280" s="29">
        <v>1</v>
      </c>
      <c r="H280" s="28">
        <v>0</v>
      </c>
      <c r="I280" s="30">
        <f>ROUND(G280*H280,P4)</f>
        <v>0</v>
      </c>
      <c r="L280" s="31">
        <v>0</v>
      </c>
      <c r="M280" s="24">
        <f>ROUND(G280*L280,P4)</f>
        <v>0</v>
      </c>
      <c r="N280" s="25" t="s">
        <v>1309</v>
      </c>
      <c r="O280" s="32">
        <f>M280*AA280</f>
        <v>0</v>
      </c>
      <c r="P280" s="1">
        <v>3</v>
      </c>
      <c r="AA280" s="1">
        <f>IF(P280=1,$O$3,IF(P280=2,$O$4,$O$5))</f>
        <v>0</v>
      </c>
    </row>
    <row r="281">
      <c r="A281" s="1" t="s">
        <v>664</v>
      </c>
      <c r="E281" s="27" t="s">
        <v>661</v>
      </c>
    </row>
    <row r="282">
      <c r="A282" s="1" t="s">
        <v>665</v>
      </c>
      <c r="E282" s="33" t="s">
        <v>4724</v>
      </c>
    </row>
    <row r="283" ht="38.25">
      <c r="A283" s="1" t="s">
        <v>666</v>
      </c>
      <c r="E283" s="27" t="s">
        <v>4737</v>
      </c>
    </row>
    <row r="284">
      <c r="A284" s="1" t="s">
        <v>659</v>
      </c>
      <c r="B284" s="1">
        <v>68</v>
      </c>
      <c r="C284" s="26" t="s">
        <v>4738</v>
      </c>
      <c r="D284" t="s">
        <v>661</v>
      </c>
      <c r="E284" s="27" t="s">
        <v>4739</v>
      </c>
      <c r="F284" s="28" t="s">
        <v>683</v>
      </c>
      <c r="G284" s="29">
        <v>1</v>
      </c>
      <c r="H284" s="28">
        <v>0</v>
      </c>
      <c r="I284" s="30">
        <f>ROUND(G284*H284,P4)</f>
        <v>0</v>
      </c>
      <c r="L284" s="31">
        <v>0</v>
      </c>
      <c r="M284" s="24">
        <f>ROUND(G284*L284,P4)</f>
        <v>0</v>
      </c>
      <c r="N284" s="25" t="s">
        <v>1309</v>
      </c>
      <c r="O284" s="32">
        <f>M284*AA284</f>
        <v>0</v>
      </c>
      <c r="P284" s="1">
        <v>3</v>
      </c>
      <c r="AA284" s="1">
        <f>IF(P284=1,$O$3,IF(P284=2,$O$4,$O$5))</f>
        <v>0</v>
      </c>
    </row>
    <row r="285">
      <c r="A285" s="1" t="s">
        <v>664</v>
      </c>
      <c r="E285" s="27" t="s">
        <v>661</v>
      </c>
    </row>
    <row r="286">
      <c r="A286" s="1" t="s">
        <v>665</v>
      </c>
      <c r="E286" s="33" t="s">
        <v>4724</v>
      </c>
    </row>
    <row r="287" ht="38.25">
      <c r="A287" s="1" t="s">
        <v>666</v>
      </c>
      <c r="E287" s="27" t="s">
        <v>4737</v>
      </c>
    </row>
    <row r="288" ht="25.5">
      <c r="A288" s="1" t="s">
        <v>659</v>
      </c>
      <c r="B288" s="1">
        <v>69</v>
      </c>
      <c r="C288" s="26" t="s">
        <v>4740</v>
      </c>
      <c r="D288" t="s">
        <v>661</v>
      </c>
      <c r="E288" s="27" t="s">
        <v>4741</v>
      </c>
      <c r="F288" s="28" t="s">
        <v>683</v>
      </c>
      <c r="G288" s="29">
        <v>1</v>
      </c>
      <c r="H288" s="28">
        <v>0</v>
      </c>
      <c r="I288" s="30">
        <f>ROUND(G288*H288,P4)</f>
        <v>0</v>
      </c>
      <c r="L288" s="31">
        <v>0</v>
      </c>
      <c r="M288" s="24">
        <f>ROUND(G288*L288,P4)</f>
        <v>0</v>
      </c>
      <c r="N288" s="25" t="s">
        <v>1309</v>
      </c>
      <c r="O288" s="32">
        <f>M288*AA288</f>
        <v>0</v>
      </c>
      <c r="P288" s="1">
        <v>3</v>
      </c>
      <c r="AA288" s="1">
        <f>IF(P288=1,$O$3,IF(P288=2,$O$4,$O$5))</f>
        <v>0</v>
      </c>
    </row>
    <row r="289">
      <c r="A289" s="1" t="s">
        <v>664</v>
      </c>
      <c r="E289" s="27" t="s">
        <v>661</v>
      </c>
    </row>
    <row r="290">
      <c r="A290" s="1" t="s">
        <v>665</v>
      </c>
      <c r="E290" s="33" t="s">
        <v>4724</v>
      </c>
    </row>
    <row r="291" ht="38.25">
      <c r="A291" s="1" t="s">
        <v>666</v>
      </c>
      <c r="E291" s="27" t="s">
        <v>4737</v>
      </c>
    </row>
    <row r="292" ht="25.5">
      <c r="A292" s="1" t="s">
        <v>659</v>
      </c>
      <c r="B292" s="1">
        <v>70</v>
      </c>
      <c r="C292" s="26" t="s">
        <v>4742</v>
      </c>
      <c r="D292" t="s">
        <v>661</v>
      </c>
      <c r="E292" s="27" t="s">
        <v>4743</v>
      </c>
      <c r="F292" s="28" t="s">
        <v>683</v>
      </c>
      <c r="G292" s="29">
        <v>3</v>
      </c>
      <c r="H292" s="28">
        <v>0</v>
      </c>
      <c r="I292" s="30">
        <f>ROUND(G292*H292,P4)</f>
        <v>0</v>
      </c>
      <c r="L292" s="31">
        <v>0</v>
      </c>
      <c r="M292" s="24">
        <f>ROUND(G292*L292,P4)</f>
        <v>0</v>
      </c>
      <c r="N292" s="25" t="s">
        <v>1309</v>
      </c>
      <c r="O292" s="32">
        <f>M292*AA292</f>
        <v>0</v>
      </c>
      <c r="P292" s="1">
        <v>3</v>
      </c>
      <c r="AA292" s="1">
        <f>IF(P292=1,$O$3,IF(P292=2,$O$4,$O$5))</f>
        <v>0</v>
      </c>
    </row>
    <row r="293">
      <c r="A293" s="1" t="s">
        <v>664</v>
      </c>
      <c r="E293" s="27" t="s">
        <v>661</v>
      </c>
    </row>
    <row r="294">
      <c r="A294" s="1" t="s">
        <v>665</v>
      </c>
      <c r="E294" s="33" t="s">
        <v>4724</v>
      </c>
    </row>
    <row r="295" ht="38.25">
      <c r="A295" s="1" t="s">
        <v>666</v>
      </c>
      <c r="E295" s="27" t="s">
        <v>4737</v>
      </c>
    </row>
    <row r="296">
      <c r="A296" s="1" t="s">
        <v>659</v>
      </c>
      <c r="B296" s="1">
        <v>71</v>
      </c>
      <c r="C296" s="26" t="s">
        <v>4744</v>
      </c>
      <c r="D296" t="s">
        <v>661</v>
      </c>
      <c r="E296" s="27" t="s">
        <v>4745</v>
      </c>
      <c r="F296" s="28" t="s">
        <v>683</v>
      </c>
      <c r="G296" s="29">
        <v>52</v>
      </c>
      <c r="H296" s="28">
        <v>0</v>
      </c>
      <c r="I296" s="30">
        <f>ROUND(G296*H296,P4)</f>
        <v>0</v>
      </c>
      <c r="L296" s="31">
        <v>0</v>
      </c>
      <c r="M296" s="24">
        <f>ROUND(G296*L296,P4)</f>
        <v>0</v>
      </c>
      <c r="N296" s="25" t="s">
        <v>1309</v>
      </c>
      <c r="O296" s="32">
        <f>M296*AA296</f>
        <v>0</v>
      </c>
      <c r="P296" s="1">
        <v>3</v>
      </c>
      <c r="AA296" s="1">
        <f>IF(P296=1,$O$3,IF(P296=2,$O$4,$O$5))</f>
        <v>0</v>
      </c>
    </row>
    <row r="297">
      <c r="A297" s="1" t="s">
        <v>664</v>
      </c>
      <c r="E297" s="27" t="s">
        <v>661</v>
      </c>
    </row>
    <row r="298">
      <c r="A298" s="1" t="s">
        <v>665</v>
      </c>
      <c r="E298" s="33" t="s">
        <v>4724</v>
      </c>
    </row>
    <row r="299" ht="38.25">
      <c r="A299" s="1" t="s">
        <v>666</v>
      </c>
      <c r="E299" s="27" t="s">
        <v>4137</v>
      </c>
    </row>
    <row r="300">
      <c r="A300" s="1" t="s">
        <v>659</v>
      </c>
      <c r="B300" s="1">
        <v>72</v>
      </c>
      <c r="C300" s="26" t="s">
        <v>4135</v>
      </c>
      <c r="D300" t="s">
        <v>661</v>
      </c>
      <c r="E300" s="27" t="s">
        <v>4136</v>
      </c>
      <c r="F300" s="28" t="s">
        <v>683</v>
      </c>
      <c r="G300" s="29">
        <v>26</v>
      </c>
      <c r="H300" s="28">
        <v>0</v>
      </c>
      <c r="I300" s="30">
        <f>ROUND(G300*H300,P4)</f>
        <v>0</v>
      </c>
      <c r="L300" s="31">
        <v>0</v>
      </c>
      <c r="M300" s="24">
        <f>ROUND(G300*L300,P4)</f>
        <v>0</v>
      </c>
      <c r="N300" s="25" t="s">
        <v>1309</v>
      </c>
      <c r="O300" s="32">
        <f>M300*AA300</f>
        <v>0</v>
      </c>
      <c r="P300" s="1">
        <v>3</v>
      </c>
      <c r="AA300" s="1">
        <f>IF(P300=1,$O$3,IF(P300=2,$O$4,$O$5))</f>
        <v>0</v>
      </c>
    </row>
    <row r="301">
      <c r="A301" s="1" t="s">
        <v>664</v>
      </c>
      <c r="E301" s="27" t="s">
        <v>661</v>
      </c>
    </row>
    <row r="302">
      <c r="A302" s="1" t="s">
        <v>665</v>
      </c>
      <c r="E302" s="33" t="s">
        <v>4724</v>
      </c>
    </row>
    <row r="303" ht="38.25">
      <c r="A303" s="1" t="s">
        <v>666</v>
      </c>
      <c r="E303" s="27" t="s">
        <v>4137</v>
      </c>
    </row>
    <row r="304">
      <c r="A304" s="1" t="s">
        <v>659</v>
      </c>
      <c r="B304" s="1">
        <v>73</v>
      </c>
      <c r="C304" s="26" t="s">
        <v>4138</v>
      </c>
      <c r="D304" t="s">
        <v>661</v>
      </c>
      <c r="E304" s="27" t="s">
        <v>4139</v>
      </c>
      <c r="F304" s="28" t="s">
        <v>683</v>
      </c>
      <c r="G304" s="29">
        <v>19</v>
      </c>
      <c r="H304" s="28">
        <v>0</v>
      </c>
      <c r="I304" s="30">
        <f>ROUND(G304*H304,P4)</f>
        <v>0</v>
      </c>
      <c r="L304" s="31">
        <v>0</v>
      </c>
      <c r="M304" s="24">
        <f>ROUND(G304*L304,P4)</f>
        <v>0</v>
      </c>
      <c r="N304" s="25" t="s">
        <v>1309</v>
      </c>
      <c r="O304" s="32">
        <f>M304*AA304</f>
        <v>0</v>
      </c>
      <c r="P304" s="1">
        <v>3</v>
      </c>
      <c r="AA304" s="1">
        <f>IF(P304=1,$O$3,IF(P304=2,$O$4,$O$5))</f>
        <v>0</v>
      </c>
    </row>
    <row r="305">
      <c r="A305" s="1" t="s">
        <v>664</v>
      </c>
      <c r="E305" s="27" t="s">
        <v>661</v>
      </c>
    </row>
    <row r="306">
      <c r="A306" s="1" t="s">
        <v>665</v>
      </c>
      <c r="E306" s="33" t="s">
        <v>4724</v>
      </c>
    </row>
    <row r="307" ht="38.25">
      <c r="A307" s="1" t="s">
        <v>666</v>
      </c>
      <c r="E307" s="27" t="s">
        <v>4137</v>
      </c>
    </row>
    <row r="308">
      <c r="A308" s="1" t="s">
        <v>659</v>
      </c>
      <c r="B308" s="1">
        <v>74</v>
      </c>
      <c r="C308" s="26" t="s">
        <v>4746</v>
      </c>
      <c r="D308" t="s">
        <v>661</v>
      </c>
      <c r="E308" s="27" t="s">
        <v>4747</v>
      </c>
      <c r="F308" s="28" t="s">
        <v>683</v>
      </c>
      <c r="G308" s="29">
        <v>27</v>
      </c>
      <c r="H308" s="28">
        <v>0</v>
      </c>
      <c r="I308" s="30">
        <f>ROUND(G308*H308,P4)</f>
        <v>0</v>
      </c>
      <c r="L308" s="31">
        <v>0</v>
      </c>
      <c r="M308" s="24">
        <f>ROUND(G308*L308,P4)</f>
        <v>0</v>
      </c>
      <c r="N308" s="25" t="s">
        <v>1309</v>
      </c>
      <c r="O308" s="32">
        <f>M308*AA308</f>
        <v>0</v>
      </c>
      <c r="P308" s="1">
        <v>3</v>
      </c>
      <c r="AA308" s="1">
        <f>IF(P308=1,$O$3,IF(P308=2,$O$4,$O$5))</f>
        <v>0</v>
      </c>
    </row>
    <row r="309">
      <c r="A309" s="1" t="s">
        <v>664</v>
      </c>
      <c r="E309" s="27" t="s">
        <v>661</v>
      </c>
    </row>
    <row r="310">
      <c r="A310" s="1" t="s">
        <v>665</v>
      </c>
      <c r="E310" s="33" t="s">
        <v>4724</v>
      </c>
    </row>
    <row r="311" ht="38.25">
      <c r="A311" s="1" t="s">
        <v>666</v>
      </c>
      <c r="E311" s="27" t="s">
        <v>4137</v>
      </c>
    </row>
    <row r="312" ht="25.5">
      <c r="A312" s="1" t="s">
        <v>659</v>
      </c>
      <c r="B312" s="1">
        <v>75</v>
      </c>
      <c r="C312" s="26" t="s">
        <v>4748</v>
      </c>
      <c r="D312" t="s">
        <v>661</v>
      </c>
      <c r="E312" s="27" t="s">
        <v>4749</v>
      </c>
      <c r="F312" s="28" t="s">
        <v>683</v>
      </c>
      <c r="G312" s="29">
        <v>27</v>
      </c>
      <c r="H312" s="28">
        <v>0</v>
      </c>
      <c r="I312" s="30">
        <f>ROUND(G312*H312,P4)</f>
        <v>0</v>
      </c>
      <c r="L312" s="31">
        <v>0</v>
      </c>
      <c r="M312" s="24">
        <f>ROUND(G312*L312,P4)</f>
        <v>0</v>
      </c>
      <c r="N312" s="25" t="s">
        <v>1309</v>
      </c>
      <c r="O312" s="32">
        <f>M312*AA312</f>
        <v>0</v>
      </c>
      <c r="P312" s="1">
        <v>3</v>
      </c>
      <c r="AA312" s="1">
        <f>IF(P312=1,$O$3,IF(P312=2,$O$4,$O$5))</f>
        <v>0</v>
      </c>
    </row>
    <row r="313">
      <c r="A313" s="1" t="s">
        <v>664</v>
      </c>
      <c r="E313" s="27" t="s">
        <v>661</v>
      </c>
    </row>
    <row r="314">
      <c r="A314" s="1" t="s">
        <v>665</v>
      </c>
      <c r="E314" s="33" t="s">
        <v>4724</v>
      </c>
    </row>
    <row r="315" ht="38.25">
      <c r="A315" s="1" t="s">
        <v>666</v>
      </c>
      <c r="E315" s="27" t="s">
        <v>4137</v>
      </c>
    </row>
    <row r="316">
      <c r="A316" s="1" t="s">
        <v>659</v>
      </c>
      <c r="B316" s="1">
        <v>76</v>
      </c>
      <c r="C316" s="26" t="s">
        <v>4750</v>
      </c>
      <c r="D316" t="s">
        <v>661</v>
      </c>
      <c r="E316" s="27" t="s">
        <v>4751</v>
      </c>
      <c r="F316" s="28" t="s">
        <v>683</v>
      </c>
      <c r="G316" s="29">
        <v>1</v>
      </c>
      <c r="H316" s="28">
        <v>0</v>
      </c>
      <c r="I316" s="30">
        <f>ROUND(G316*H316,P4)</f>
        <v>0</v>
      </c>
      <c r="L316" s="31">
        <v>0</v>
      </c>
      <c r="M316" s="24">
        <f>ROUND(G316*L316,P4)</f>
        <v>0</v>
      </c>
      <c r="N316" s="25" t="s">
        <v>1309</v>
      </c>
      <c r="O316" s="32">
        <f>M316*AA316</f>
        <v>0</v>
      </c>
      <c r="P316" s="1">
        <v>3</v>
      </c>
      <c r="AA316" s="1">
        <f>IF(P316=1,$O$3,IF(P316=2,$O$4,$O$5))</f>
        <v>0</v>
      </c>
    </row>
    <row r="317">
      <c r="A317" s="1" t="s">
        <v>664</v>
      </c>
      <c r="E317" s="27" t="s">
        <v>661</v>
      </c>
    </row>
    <row r="318">
      <c r="A318" s="1" t="s">
        <v>665</v>
      </c>
      <c r="E318" s="33" t="s">
        <v>4724</v>
      </c>
    </row>
    <row r="319" ht="38.25">
      <c r="A319" s="1" t="s">
        <v>666</v>
      </c>
      <c r="E319" s="27" t="s">
        <v>4737</v>
      </c>
    </row>
    <row r="320">
      <c r="A320" s="1" t="s">
        <v>659</v>
      </c>
      <c r="B320" s="1">
        <v>77</v>
      </c>
      <c r="C320" s="26" t="s">
        <v>4752</v>
      </c>
      <c r="D320" t="s">
        <v>661</v>
      </c>
      <c r="E320" s="27" t="s">
        <v>4753</v>
      </c>
      <c r="F320" s="28" t="s">
        <v>683</v>
      </c>
      <c r="G320" s="29">
        <v>1</v>
      </c>
      <c r="H320" s="28">
        <v>0</v>
      </c>
      <c r="I320" s="30">
        <f>ROUND(G320*H320,P4)</f>
        <v>0</v>
      </c>
      <c r="L320" s="31">
        <v>0</v>
      </c>
      <c r="M320" s="24">
        <f>ROUND(G320*L320,P4)</f>
        <v>0</v>
      </c>
      <c r="N320" s="25" t="s">
        <v>1309</v>
      </c>
      <c r="O320" s="32">
        <f>M320*AA320</f>
        <v>0</v>
      </c>
      <c r="P320" s="1">
        <v>3</v>
      </c>
      <c r="AA320" s="1">
        <f>IF(P320=1,$O$3,IF(P320=2,$O$4,$O$5))</f>
        <v>0</v>
      </c>
    </row>
    <row r="321">
      <c r="A321" s="1" t="s">
        <v>664</v>
      </c>
      <c r="E321" s="27" t="s">
        <v>661</v>
      </c>
    </row>
    <row r="322">
      <c r="A322" s="1" t="s">
        <v>665</v>
      </c>
      <c r="E322" s="33" t="s">
        <v>4724</v>
      </c>
    </row>
    <row r="323" ht="38.25">
      <c r="A323" s="1" t="s">
        <v>666</v>
      </c>
      <c r="E323" s="27" t="s">
        <v>4737</v>
      </c>
    </row>
    <row r="324">
      <c r="A324" s="1" t="s">
        <v>659</v>
      </c>
      <c r="B324" s="1">
        <v>78</v>
      </c>
      <c r="C324" s="26" t="s">
        <v>4140</v>
      </c>
      <c r="D324" t="s">
        <v>661</v>
      </c>
      <c r="E324" s="27" t="s">
        <v>4141</v>
      </c>
      <c r="F324" s="28" t="s">
        <v>868</v>
      </c>
      <c r="G324" s="29">
        <v>240</v>
      </c>
      <c r="H324" s="28">
        <v>0</v>
      </c>
      <c r="I324" s="30">
        <f>ROUND(G324*H324,P4)</f>
        <v>0</v>
      </c>
      <c r="L324" s="31">
        <v>0</v>
      </c>
      <c r="M324" s="24">
        <f>ROUND(G324*L324,P4)</f>
        <v>0</v>
      </c>
      <c r="N324" s="25" t="s">
        <v>1309</v>
      </c>
      <c r="O324" s="32">
        <f>M324*AA324</f>
        <v>0</v>
      </c>
      <c r="P324" s="1">
        <v>3</v>
      </c>
      <c r="AA324" s="1">
        <f>IF(P324=1,$O$3,IF(P324=2,$O$4,$O$5))</f>
        <v>0</v>
      </c>
    </row>
    <row r="325">
      <c r="A325" s="1" t="s">
        <v>664</v>
      </c>
      <c r="E325" s="27" t="s">
        <v>661</v>
      </c>
    </row>
    <row r="326">
      <c r="A326" s="1" t="s">
        <v>665</v>
      </c>
      <c r="E326" s="33" t="s">
        <v>4724</v>
      </c>
    </row>
    <row r="327" ht="38.25">
      <c r="A327" s="1" t="s">
        <v>666</v>
      </c>
      <c r="E327" s="27" t="s">
        <v>4267</v>
      </c>
    </row>
    <row r="328">
      <c r="A328" s="1" t="s">
        <v>659</v>
      </c>
      <c r="B328" s="1">
        <v>79</v>
      </c>
      <c r="C328" s="26" t="s">
        <v>1973</v>
      </c>
      <c r="D328" t="s">
        <v>661</v>
      </c>
      <c r="E328" s="27" t="s">
        <v>1974</v>
      </c>
      <c r="F328" s="28" t="s">
        <v>868</v>
      </c>
      <c r="G328" s="29">
        <v>72</v>
      </c>
      <c r="H328" s="28">
        <v>0</v>
      </c>
      <c r="I328" s="30">
        <f>ROUND(G328*H328,P4)</f>
        <v>0</v>
      </c>
      <c r="L328" s="31">
        <v>0</v>
      </c>
      <c r="M328" s="24">
        <f>ROUND(G328*L328,P4)</f>
        <v>0</v>
      </c>
      <c r="N328" s="25" t="s">
        <v>1309</v>
      </c>
      <c r="O328" s="32">
        <f>M328*AA328</f>
        <v>0</v>
      </c>
      <c r="P328" s="1">
        <v>3</v>
      </c>
      <c r="AA328" s="1">
        <f>IF(P328=1,$O$3,IF(P328=2,$O$4,$O$5))</f>
        <v>0</v>
      </c>
    </row>
    <row r="329">
      <c r="A329" s="1" t="s">
        <v>664</v>
      </c>
      <c r="E329" s="27" t="s">
        <v>661</v>
      </c>
    </row>
    <row r="330">
      <c r="A330" s="1" t="s">
        <v>665</v>
      </c>
      <c r="E330" s="33" t="s">
        <v>4724</v>
      </c>
    </row>
    <row r="331" ht="38.25">
      <c r="A331" s="1" t="s">
        <v>666</v>
      </c>
      <c r="E331" s="27" t="s">
        <v>4268</v>
      </c>
    </row>
    <row r="332">
      <c r="A332" s="1" t="s">
        <v>659</v>
      </c>
      <c r="B332" s="1">
        <v>80</v>
      </c>
      <c r="C332" s="26" t="s">
        <v>1977</v>
      </c>
      <c r="D332" t="s">
        <v>661</v>
      </c>
      <c r="E332" s="27" t="s">
        <v>1978</v>
      </c>
      <c r="F332" s="28" t="s">
        <v>868</v>
      </c>
      <c r="G332" s="29">
        <v>16</v>
      </c>
      <c r="H332" s="28">
        <v>0</v>
      </c>
      <c r="I332" s="30">
        <f>ROUND(G332*H332,P4)</f>
        <v>0</v>
      </c>
      <c r="L332" s="31">
        <v>0</v>
      </c>
      <c r="M332" s="24">
        <f>ROUND(G332*L332,P4)</f>
        <v>0</v>
      </c>
      <c r="N332" s="25" t="s">
        <v>1309</v>
      </c>
      <c r="O332" s="32">
        <f>M332*AA332</f>
        <v>0</v>
      </c>
      <c r="P332" s="1">
        <v>3</v>
      </c>
      <c r="AA332" s="1">
        <f>IF(P332=1,$O$3,IF(P332=2,$O$4,$O$5))</f>
        <v>0</v>
      </c>
    </row>
    <row r="333">
      <c r="A333" s="1" t="s">
        <v>664</v>
      </c>
      <c r="E333" s="27" t="s">
        <v>661</v>
      </c>
    </row>
    <row r="334">
      <c r="A334" s="1" t="s">
        <v>665</v>
      </c>
      <c r="E334" s="33" t="s">
        <v>4724</v>
      </c>
    </row>
    <row r="335" ht="38.25">
      <c r="A335" s="1" t="s">
        <v>666</v>
      </c>
      <c r="E335" s="27" t="s">
        <v>4269</v>
      </c>
    </row>
    <row r="336" ht="25.5">
      <c r="A336" s="1" t="s">
        <v>659</v>
      </c>
      <c r="B336" s="1">
        <v>81</v>
      </c>
      <c r="C336" s="26" t="s">
        <v>4754</v>
      </c>
      <c r="D336" t="s">
        <v>661</v>
      </c>
      <c r="E336" s="27" t="s">
        <v>4755</v>
      </c>
      <c r="F336" s="28" t="s">
        <v>683</v>
      </c>
      <c r="G336" s="29">
        <v>10</v>
      </c>
      <c r="H336" s="28">
        <v>0</v>
      </c>
      <c r="I336" s="30">
        <f>ROUND(G336*H336,P4)</f>
        <v>0</v>
      </c>
      <c r="L336" s="31">
        <v>0</v>
      </c>
      <c r="M336" s="24">
        <f>ROUND(G336*L336,P4)</f>
        <v>0</v>
      </c>
      <c r="N336" s="25" t="s">
        <v>4491</v>
      </c>
      <c r="O336" s="32">
        <f>M336*AA336</f>
        <v>0</v>
      </c>
      <c r="P336" s="1">
        <v>3</v>
      </c>
      <c r="AA336" s="1">
        <f>IF(P336=1,$O$3,IF(P336=2,$O$4,$O$5))</f>
        <v>0</v>
      </c>
    </row>
    <row r="337">
      <c r="A337" s="1" t="s">
        <v>664</v>
      </c>
      <c r="E337" s="27" t="s">
        <v>661</v>
      </c>
    </row>
    <row r="338">
      <c r="A338" s="1" t="s">
        <v>665</v>
      </c>
      <c r="E338" s="33" t="s">
        <v>4724</v>
      </c>
    </row>
    <row r="339" ht="51">
      <c r="A339" s="1" t="s">
        <v>666</v>
      </c>
      <c r="E339" s="27" t="s">
        <v>4756</v>
      </c>
    </row>
    <row r="340" ht="25.5">
      <c r="A340" s="1" t="s">
        <v>659</v>
      </c>
      <c r="B340" s="1">
        <v>82</v>
      </c>
      <c r="C340" s="26" t="s">
        <v>4757</v>
      </c>
      <c r="D340" t="s">
        <v>661</v>
      </c>
      <c r="E340" s="27" t="s">
        <v>4758</v>
      </c>
      <c r="F340" s="28" t="s">
        <v>683</v>
      </c>
      <c r="G340" s="29">
        <v>15</v>
      </c>
      <c r="H340" s="28">
        <v>0</v>
      </c>
      <c r="I340" s="30">
        <f>ROUND(G340*H340,P4)</f>
        <v>0</v>
      </c>
      <c r="L340" s="31">
        <v>0</v>
      </c>
      <c r="M340" s="24">
        <f>ROUND(G340*L340,P4)</f>
        <v>0</v>
      </c>
      <c r="N340" s="25" t="s">
        <v>4491</v>
      </c>
      <c r="O340" s="32">
        <f>M340*AA340</f>
        <v>0</v>
      </c>
      <c r="P340" s="1">
        <v>3</v>
      </c>
      <c r="AA340" s="1">
        <f>IF(P340=1,$O$3,IF(P340=2,$O$4,$O$5))</f>
        <v>0</v>
      </c>
    </row>
    <row r="341">
      <c r="A341" s="1" t="s">
        <v>664</v>
      </c>
      <c r="E341" s="27" t="s">
        <v>661</v>
      </c>
    </row>
    <row r="342">
      <c r="A342" s="1" t="s">
        <v>665</v>
      </c>
      <c r="E342" s="33" t="s">
        <v>4724</v>
      </c>
    </row>
    <row r="343" ht="38.25">
      <c r="A343" s="1" t="s">
        <v>666</v>
      </c>
      <c r="E343" s="27" t="s">
        <v>4759</v>
      </c>
    </row>
    <row r="344" ht="25.5">
      <c r="A344" s="1" t="s">
        <v>659</v>
      </c>
      <c r="B344" s="1">
        <v>83</v>
      </c>
      <c r="C344" s="26" t="s">
        <v>4760</v>
      </c>
      <c r="D344" t="s">
        <v>661</v>
      </c>
      <c r="E344" s="27" t="s">
        <v>4761</v>
      </c>
      <c r="F344" s="28" t="s">
        <v>683</v>
      </c>
      <c r="G344" s="29">
        <v>5</v>
      </c>
      <c r="H344" s="28">
        <v>0</v>
      </c>
      <c r="I344" s="30">
        <f>ROUND(G344*H344,P4)</f>
        <v>0</v>
      </c>
      <c r="L344" s="31">
        <v>0</v>
      </c>
      <c r="M344" s="24">
        <f>ROUND(G344*L344,P4)</f>
        <v>0</v>
      </c>
      <c r="N344" s="25" t="s">
        <v>4491</v>
      </c>
      <c r="O344" s="32">
        <f>M344*AA344</f>
        <v>0</v>
      </c>
      <c r="P344" s="1">
        <v>3</v>
      </c>
      <c r="AA344" s="1">
        <f>IF(P344=1,$O$3,IF(P344=2,$O$4,$O$5))</f>
        <v>0</v>
      </c>
    </row>
    <row r="345">
      <c r="A345" s="1" t="s">
        <v>664</v>
      </c>
      <c r="E345" s="27" t="s">
        <v>661</v>
      </c>
    </row>
    <row r="346">
      <c r="A346" s="1" t="s">
        <v>665</v>
      </c>
      <c r="E346" s="33" t="s">
        <v>4724</v>
      </c>
    </row>
    <row r="347" ht="38.25">
      <c r="A347" s="1" t="s">
        <v>666</v>
      </c>
      <c r="E347" s="27" t="s">
        <v>4498</v>
      </c>
    </row>
    <row r="348">
      <c r="A348" s="1" t="s">
        <v>659</v>
      </c>
      <c r="B348" s="1">
        <v>84</v>
      </c>
      <c r="C348" s="26" t="s">
        <v>4762</v>
      </c>
      <c r="D348" t="s">
        <v>661</v>
      </c>
      <c r="E348" s="27" t="s">
        <v>4763</v>
      </c>
      <c r="F348" s="28" t="s">
        <v>683</v>
      </c>
      <c r="G348" s="29">
        <v>1</v>
      </c>
      <c r="H348" s="28">
        <v>0</v>
      </c>
      <c r="I348" s="30">
        <f>ROUND(G348*H348,P4)</f>
        <v>0</v>
      </c>
      <c r="L348" s="31">
        <v>0</v>
      </c>
      <c r="M348" s="24">
        <f>ROUND(G348*L348,P4)</f>
        <v>0</v>
      </c>
      <c r="N348" s="25" t="s">
        <v>4491</v>
      </c>
      <c r="O348" s="32">
        <f>M348*AA348</f>
        <v>0</v>
      </c>
      <c r="P348" s="1">
        <v>3</v>
      </c>
      <c r="AA348" s="1">
        <f>IF(P348=1,$O$3,IF(P348=2,$O$4,$O$5))</f>
        <v>0</v>
      </c>
    </row>
    <row r="349">
      <c r="A349" s="1" t="s">
        <v>664</v>
      </c>
      <c r="E349" s="27" t="s">
        <v>661</v>
      </c>
    </row>
    <row r="350">
      <c r="A350" s="1" t="s">
        <v>665</v>
      </c>
      <c r="E350" s="33" t="s">
        <v>4724</v>
      </c>
    </row>
    <row r="351" ht="153">
      <c r="A351" s="1" t="s">
        <v>666</v>
      </c>
      <c r="E351" s="27" t="s">
        <v>4764</v>
      </c>
    </row>
    <row r="352">
      <c r="A352" s="1" t="s">
        <v>656</v>
      </c>
      <c r="C352" s="22" t="s">
        <v>4270</v>
      </c>
      <c r="E352" s="23" t="s">
        <v>4271</v>
      </c>
      <c r="L352" s="24">
        <f>SUMIFS(L353:L376,A353:A376,"P")</f>
        <v>0</v>
      </c>
      <c r="M352" s="24">
        <f>SUMIFS(M353:M376,A353:A376,"P")</f>
        <v>0</v>
      </c>
      <c r="N352" s="25"/>
    </row>
    <row r="353">
      <c r="A353" s="1" t="s">
        <v>659</v>
      </c>
      <c r="B353" s="1">
        <v>85</v>
      </c>
      <c r="C353" s="26" t="s">
        <v>4272</v>
      </c>
      <c r="D353" t="s">
        <v>661</v>
      </c>
      <c r="E353" s="27" t="s">
        <v>4273</v>
      </c>
      <c r="F353" s="28" t="s">
        <v>683</v>
      </c>
      <c r="G353" s="29">
        <v>30</v>
      </c>
      <c r="H353" s="28">
        <v>0</v>
      </c>
      <c r="I353" s="30">
        <f>ROUND(G353*H353,P4)</f>
        <v>0</v>
      </c>
      <c r="L353" s="31">
        <v>0</v>
      </c>
      <c r="M353" s="24">
        <f>ROUND(G353*L353,P4)</f>
        <v>0</v>
      </c>
      <c r="N353" s="25" t="s">
        <v>1309</v>
      </c>
      <c r="O353" s="32">
        <f>M353*AA353</f>
        <v>0</v>
      </c>
      <c r="P353" s="1">
        <v>3</v>
      </c>
      <c r="AA353" s="1">
        <f>IF(P353=1,$O$3,IF(P353=2,$O$4,$O$5))</f>
        <v>0</v>
      </c>
    </row>
    <row r="354">
      <c r="A354" s="1" t="s">
        <v>664</v>
      </c>
      <c r="E354" s="27" t="s">
        <v>661</v>
      </c>
    </row>
    <row r="355">
      <c r="A355" s="1" t="s">
        <v>665</v>
      </c>
      <c r="E355" s="33" t="s">
        <v>4724</v>
      </c>
    </row>
    <row r="356" ht="25.5">
      <c r="A356" s="1" t="s">
        <v>666</v>
      </c>
      <c r="E356" s="27" t="s">
        <v>4274</v>
      </c>
    </row>
    <row r="357">
      <c r="A357" s="1" t="s">
        <v>659</v>
      </c>
      <c r="B357" s="1">
        <v>86</v>
      </c>
      <c r="C357" s="26" t="s">
        <v>4765</v>
      </c>
      <c r="D357" t="s">
        <v>661</v>
      </c>
      <c r="E357" s="27" t="s">
        <v>4766</v>
      </c>
      <c r="F357" s="28" t="s">
        <v>683</v>
      </c>
      <c r="G357" s="29">
        <v>200</v>
      </c>
      <c r="H357" s="28">
        <v>0</v>
      </c>
      <c r="I357" s="30">
        <f>ROUND(G357*H357,P4)</f>
        <v>0</v>
      </c>
      <c r="L357" s="31">
        <v>0</v>
      </c>
      <c r="M357" s="24">
        <f>ROUND(G357*L357,P4)</f>
        <v>0</v>
      </c>
      <c r="N357" s="25" t="s">
        <v>1309</v>
      </c>
      <c r="O357" s="32">
        <f>M357*AA357</f>
        <v>0</v>
      </c>
      <c r="P357" s="1">
        <v>3</v>
      </c>
      <c r="AA357" s="1">
        <f>IF(P357=1,$O$3,IF(P357=2,$O$4,$O$5))</f>
        <v>0</v>
      </c>
    </row>
    <row r="358">
      <c r="A358" s="1" t="s">
        <v>664</v>
      </c>
      <c r="E358" s="27" t="s">
        <v>661</v>
      </c>
    </row>
    <row r="359">
      <c r="A359" s="1" t="s">
        <v>665</v>
      </c>
      <c r="E359" s="33" t="s">
        <v>4724</v>
      </c>
    </row>
    <row r="360" ht="38.25">
      <c r="A360" s="1" t="s">
        <v>666</v>
      </c>
      <c r="E360" s="27" t="s">
        <v>4279</v>
      </c>
    </row>
    <row r="361">
      <c r="A361" s="1" t="s">
        <v>659</v>
      </c>
      <c r="B361" s="1">
        <v>87</v>
      </c>
      <c r="C361" s="26" t="s">
        <v>4277</v>
      </c>
      <c r="D361" t="s">
        <v>661</v>
      </c>
      <c r="E361" s="27" t="s">
        <v>4278</v>
      </c>
      <c r="F361" s="28" t="s">
        <v>683</v>
      </c>
      <c r="G361" s="29">
        <v>200</v>
      </c>
      <c r="H361" s="28">
        <v>0</v>
      </c>
      <c r="I361" s="30">
        <f>ROUND(G361*H361,P4)</f>
        <v>0</v>
      </c>
      <c r="L361" s="31">
        <v>0</v>
      </c>
      <c r="M361" s="24">
        <f>ROUND(G361*L361,P4)</f>
        <v>0</v>
      </c>
      <c r="N361" s="25" t="s">
        <v>1309</v>
      </c>
      <c r="O361" s="32">
        <f>M361*AA361</f>
        <v>0</v>
      </c>
      <c r="P361" s="1">
        <v>3</v>
      </c>
      <c r="AA361" s="1">
        <f>IF(P361=1,$O$3,IF(P361=2,$O$4,$O$5))</f>
        <v>0</v>
      </c>
    </row>
    <row r="362">
      <c r="A362" s="1" t="s">
        <v>664</v>
      </c>
      <c r="E362" s="27" t="s">
        <v>661</v>
      </c>
    </row>
    <row r="363">
      <c r="A363" s="1" t="s">
        <v>665</v>
      </c>
      <c r="E363" s="33" t="s">
        <v>4724</v>
      </c>
    </row>
    <row r="364" ht="38.25">
      <c r="A364" s="1" t="s">
        <v>666</v>
      </c>
      <c r="E364" s="27" t="s">
        <v>4279</v>
      </c>
    </row>
    <row r="365">
      <c r="A365" s="1" t="s">
        <v>659</v>
      </c>
      <c r="B365" s="1">
        <v>88</v>
      </c>
      <c r="C365" s="26" t="s">
        <v>4767</v>
      </c>
      <c r="D365" t="s">
        <v>661</v>
      </c>
      <c r="E365" s="27" t="s">
        <v>4768</v>
      </c>
      <c r="F365" s="28" t="s">
        <v>683</v>
      </c>
      <c r="G365" s="29">
        <v>200</v>
      </c>
      <c r="H365" s="28">
        <v>0</v>
      </c>
      <c r="I365" s="30">
        <f>ROUND(G365*H365,P4)</f>
        <v>0</v>
      </c>
      <c r="L365" s="31">
        <v>0</v>
      </c>
      <c r="M365" s="24">
        <f>ROUND(G365*L365,P4)</f>
        <v>0</v>
      </c>
      <c r="N365" s="25" t="s">
        <v>1309</v>
      </c>
      <c r="O365" s="32">
        <f>M365*AA365</f>
        <v>0</v>
      </c>
      <c r="P365" s="1">
        <v>3</v>
      </c>
      <c r="AA365" s="1">
        <f>IF(P365=1,$O$3,IF(P365=2,$O$4,$O$5))</f>
        <v>0</v>
      </c>
    </row>
    <row r="366">
      <c r="A366" s="1" t="s">
        <v>664</v>
      </c>
      <c r="E366" s="27" t="s">
        <v>661</v>
      </c>
    </row>
    <row r="367">
      <c r="A367" s="1" t="s">
        <v>665</v>
      </c>
      <c r="E367" s="33" t="s">
        <v>4724</v>
      </c>
    </row>
    <row r="368" ht="38.25">
      <c r="A368" s="1" t="s">
        <v>666</v>
      </c>
      <c r="E368" s="27" t="s">
        <v>4279</v>
      </c>
    </row>
    <row r="369">
      <c r="A369" s="1" t="s">
        <v>659</v>
      </c>
      <c r="B369" s="1">
        <v>89</v>
      </c>
      <c r="C369" s="26" t="s">
        <v>4769</v>
      </c>
      <c r="D369" t="s">
        <v>661</v>
      </c>
      <c r="E369" s="27" t="s">
        <v>4770</v>
      </c>
      <c r="F369" s="28" t="s">
        <v>683</v>
      </c>
      <c r="G369" s="29">
        <v>100</v>
      </c>
      <c r="H369" s="28">
        <v>0</v>
      </c>
      <c r="I369" s="30">
        <f>ROUND(G369*H369,P4)</f>
        <v>0</v>
      </c>
      <c r="L369" s="31">
        <v>0</v>
      </c>
      <c r="M369" s="24">
        <f>ROUND(G369*L369,P4)</f>
        <v>0</v>
      </c>
      <c r="N369" s="25" t="s">
        <v>1309</v>
      </c>
      <c r="O369" s="32">
        <f>M369*AA369</f>
        <v>0</v>
      </c>
      <c r="P369" s="1">
        <v>3</v>
      </c>
      <c r="AA369" s="1">
        <f>IF(P369=1,$O$3,IF(P369=2,$O$4,$O$5))</f>
        <v>0</v>
      </c>
    </row>
    <row r="370">
      <c r="A370" s="1" t="s">
        <v>664</v>
      </c>
      <c r="E370" s="27" t="s">
        <v>661</v>
      </c>
    </row>
    <row r="371">
      <c r="A371" s="1" t="s">
        <v>665</v>
      </c>
      <c r="E371" s="33" t="s">
        <v>4724</v>
      </c>
    </row>
    <row r="372" ht="38.25">
      <c r="A372" s="1" t="s">
        <v>666</v>
      </c>
      <c r="E372" s="27" t="s">
        <v>4279</v>
      </c>
    </row>
    <row r="373">
      <c r="A373" s="1" t="s">
        <v>659</v>
      </c>
      <c r="B373" s="1">
        <v>90</v>
      </c>
      <c r="C373" s="26" t="s">
        <v>4771</v>
      </c>
      <c r="D373" t="s">
        <v>661</v>
      </c>
      <c r="E373" s="27" t="s">
        <v>4772</v>
      </c>
      <c r="F373" s="28" t="s">
        <v>670</v>
      </c>
      <c r="G373" s="29">
        <v>57</v>
      </c>
      <c r="H373" s="28">
        <v>0</v>
      </c>
      <c r="I373" s="30">
        <f>ROUND(G373*H373,P4)</f>
        <v>0</v>
      </c>
      <c r="L373" s="31">
        <v>0</v>
      </c>
      <c r="M373" s="24">
        <f>ROUND(G373*L373,P4)</f>
        <v>0</v>
      </c>
      <c r="N373" s="25" t="s">
        <v>4491</v>
      </c>
      <c r="O373" s="32">
        <f>M373*AA373</f>
        <v>0</v>
      </c>
      <c r="P373" s="1">
        <v>3</v>
      </c>
      <c r="AA373" s="1">
        <f>IF(P373=1,$O$3,IF(P373=2,$O$4,$O$5))</f>
        <v>0</v>
      </c>
    </row>
    <row r="374">
      <c r="A374" s="1" t="s">
        <v>664</v>
      </c>
      <c r="E374" s="27" t="s">
        <v>661</v>
      </c>
    </row>
    <row r="375">
      <c r="A375" s="1" t="s">
        <v>665</v>
      </c>
      <c r="E375" s="33" t="s">
        <v>4724</v>
      </c>
    </row>
    <row r="376" ht="25.5">
      <c r="A376" s="1" t="s">
        <v>666</v>
      </c>
      <c r="E376" s="27" t="s">
        <v>4274</v>
      </c>
    </row>
    <row r="377">
      <c r="A377" s="1" t="s">
        <v>656</v>
      </c>
      <c r="C377" s="22" t="s">
        <v>894</v>
      </c>
      <c r="E377" s="23" t="s">
        <v>2900</v>
      </c>
      <c r="L377" s="24">
        <f>SUMIFS(L378:L393,A378:A393,"P")</f>
        <v>0</v>
      </c>
      <c r="M377" s="24">
        <f>SUMIFS(M378:M393,A378:A393,"P")</f>
        <v>0</v>
      </c>
      <c r="N377" s="25"/>
    </row>
    <row r="378" ht="25.5">
      <c r="A378" s="1" t="s">
        <v>659</v>
      </c>
      <c r="B378" s="1">
        <v>91</v>
      </c>
      <c r="C378" s="26" t="s">
        <v>1867</v>
      </c>
      <c r="D378" t="s">
        <v>897</v>
      </c>
      <c r="E378" s="27" t="s">
        <v>1868</v>
      </c>
      <c r="F378" s="28" t="s">
        <v>899</v>
      </c>
      <c r="G378" s="29">
        <v>0.10000000000000001</v>
      </c>
      <c r="H378" s="28">
        <v>0</v>
      </c>
      <c r="I378" s="30">
        <f>ROUND(G378*H378,P4)</f>
        <v>0</v>
      </c>
      <c r="L378" s="31">
        <v>0</v>
      </c>
      <c r="M378" s="24">
        <f>ROUND(G378*L378,P4)</f>
        <v>0</v>
      </c>
      <c r="N378" s="25" t="s">
        <v>4491</v>
      </c>
      <c r="O378" s="32">
        <f>M378*AA378</f>
        <v>0</v>
      </c>
      <c r="P378" s="1">
        <v>3</v>
      </c>
      <c r="AA378" s="1">
        <f>IF(P378=1,$O$3,IF(P378=2,$O$4,$O$5))</f>
        <v>0</v>
      </c>
    </row>
    <row r="379" ht="25.5">
      <c r="A379" s="1" t="s">
        <v>664</v>
      </c>
      <c r="E379" s="27" t="s">
        <v>1869</v>
      </c>
    </row>
    <row r="380">
      <c r="A380" s="1" t="s">
        <v>665</v>
      </c>
      <c r="E380" s="33" t="s">
        <v>4724</v>
      </c>
    </row>
    <row r="381" ht="153">
      <c r="A381" s="1" t="s">
        <v>666</v>
      </c>
      <c r="E381" s="27" t="s">
        <v>907</v>
      </c>
    </row>
    <row r="382" ht="25.5">
      <c r="A382" s="1" t="s">
        <v>659</v>
      </c>
      <c r="B382" s="1">
        <v>92</v>
      </c>
      <c r="C382" s="26" t="s">
        <v>916</v>
      </c>
      <c r="D382" t="s">
        <v>897</v>
      </c>
      <c r="E382" s="27" t="s">
        <v>917</v>
      </c>
      <c r="F382" s="28" t="s">
        <v>899</v>
      </c>
      <c r="G382" s="29">
        <v>0.20000000000000001</v>
      </c>
      <c r="H382" s="28">
        <v>0</v>
      </c>
      <c r="I382" s="30">
        <f>ROUND(G382*H382,P4)</f>
        <v>0</v>
      </c>
      <c r="L382" s="31">
        <v>0</v>
      </c>
      <c r="M382" s="24">
        <f>ROUND(G382*L382,P4)</f>
        <v>0</v>
      </c>
      <c r="N382" s="25" t="s">
        <v>4491</v>
      </c>
      <c r="O382" s="32">
        <f>M382*AA382</f>
        <v>0</v>
      </c>
      <c r="P382" s="1">
        <v>3</v>
      </c>
      <c r="AA382" s="1">
        <f>IF(P382=1,$O$3,IF(P382=2,$O$4,$O$5))</f>
        <v>0</v>
      </c>
    </row>
    <row r="383" ht="38.25">
      <c r="A383" s="1" t="s">
        <v>664</v>
      </c>
      <c r="E383" s="27" t="s">
        <v>914</v>
      </c>
    </row>
    <row r="384">
      <c r="A384" s="1" t="s">
        <v>665</v>
      </c>
      <c r="E384" s="33" t="s">
        <v>4724</v>
      </c>
    </row>
    <row r="385" ht="153">
      <c r="A385" s="1" t="s">
        <v>666</v>
      </c>
      <c r="E385" s="27" t="s">
        <v>902</v>
      </c>
    </row>
    <row r="386" ht="25.5">
      <c r="A386" s="1" t="s">
        <v>659</v>
      </c>
      <c r="B386" s="1">
        <v>93</v>
      </c>
      <c r="C386" s="26" t="s">
        <v>919</v>
      </c>
      <c r="D386" t="s">
        <v>897</v>
      </c>
      <c r="E386" s="27" t="s">
        <v>920</v>
      </c>
      <c r="F386" s="28" t="s">
        <v>899</v>
      </c>
      <c r="G386" s="29">
        <v>0.20000000000000001</v>
      </c>
      <c r="H386" s="28">
        <v>0</v>
      </c>
      <c r="I386" s="30">
        <f>ROUND(G386*H386,P4)</f>
        <v>0</v>
      </c>
      <c r="L386" s="31">
        <v>0</v>
      </c>
      <c r="M386" s="24">
        <f>ROUND(G386*L386,P4)</f>
        <v>0</v>
      </c>
      <c r="N386" s="25" t="s">
        <v>4491</v>
      </c>
      <c r="O386" s="32">
        <f>M386*AA386</f>
        <v>0</v>
      </c>
      <c r="P386" s="1">
        <v>3</v>
      </c>
      <c r="AA386" s="1">
        <f>IF(P386=1,$O$3,IF(P386=2,$O$4,$O$5))</f>
        <v>0</v>
      </c>
    </row>
    <row r="387" ht="38.25">
      <c r="A387" s="1" t="s">
        <v>664</v>
      </c>
      <c r="E387" s="27" t="s">
        <v>921</v>
      </c>
    </row>
    <row r="388">
      <c r="A388" s="1" t="s">
        <v>665</v>
      </c>
      <c r="E388" s="33" t="s">
        <v>4724</v>
      </c>
    </row>
    <row r="389" ht="153">
      <c r="A389" s="1" t="s">
        <v>666</v>
      </c>
      <c r="E389" s="27" t="s">
        <v>902</v>
      </c>
    </row>
    <row r="390" ht="25.5">
      <c r="A390" s="1" t="s">
        <v>659</v>
      </c>
      <c r="B390" s="1">
        <v>94</v>
      </c>
      <c r="C390" s="26" t="s">
        <v>922</v>
      </c>
      <c r="D390" t="s">
        <v>897</v>
      </c>
      <c r="E390" s="27" t="s">
        <v>923</v>
      </c>
      <c r="F390" s="28" t="s">
        <v>899</v>
      </c>
      <c r="G390" s="29">
        <v>0.20000000000000001</v>
      </c>
      <c r="H390" s="28">
        <v>0</v>
      </c>
      <c r="I390" s="30">
        <f>ROUND(G390*H390,P4)</f>
        <v>0</v>
      </c>
      <c r="L390" s="31">
        <v>0</v>
      </c>
      <c r="M390" s="24">
        <f>ROUND(G390*L390,P4)</f>
        <v>0</v>
      </c>
      <c r="N390" s="25" t="s">
        <v>4491</v>
      </c>
      <c r="O390" s="32">
        <f>M390*AA390</f>
        <v>0</v>
      </c>
      <c r="P390" s="1">
        <v>3</v>
      </c>
      <c r="AA390" s="1">
        <f>IF(P390=1,$O$3,IF(P390=2,$O$4,$O$5))</f>
        <v>0</v>
      </c>
    </row>
    <row r="391" ht="38.25">
      <c r="A391" s="1" t="s">
        <v>664</v>
      </c>
      <c r="E391" s="27" t="s">
        <v>910</v>
      </c>
    </row>
    <row r="392">
      <c r="A392" s="1" t="s">
        <v>665</v>
      </c>
      <c r="E392" s="33" t="s">
        <v>4724</v>
      </c>
    </row>
    <row r="393" ht="153">
      <c r="A393" s="1" t="s">
        <v>666</v>
      </c>
      <c r="E393" s="27" t="s">
        <v>902</v>
      </c>
    </row>
  </sheetData>
  <sheetProtection sheet="1" objects="1" scenarios="1" spinCount="100000" saltValue="kaQuOPw34dTmCRB12C0aT3LMMacnyN0HqJaurMBFzJlTiNzc37uIrTVwzHeKHJnwnK+zMgvlNaiIzqV9pLoGNQ==" hashValue="Z9xLuEehR8KCW8bCi+98URSV9v/nooORQm8T1Cn5D76xzxC7imuHCFiUbyNFCuCgAbClklBSa4P4buzOiNew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4773</v>
      </c>
      <c r="E8" s="23" t="s">
        <v>197</v>
      </c>
      <c r="L8" s="24">
        <f>L9+L118+L143+L228+L237+L306+L347+L448+L505</f>
        <v>0</v>
      </c>
      <c r="M8" s="24">
        <f>M9+M118+M143+M228+M237+M306+M347+M448+M505</f>
        <v>0</v>
      </c>
      <c r="N8" s="25"/>
    </row>
    <row r="9">
      <c r="A9" s="1" t="s">
        <v>656</v>
      </c>
      <c r="C9" s="22" t="s">
        <v>4479</v>
      </c>
      <c r="E9" s="23" t="s">
        <v>4033</v>
      </c>
      <c r="L9" s="24">
        <f>SUMIFS(L10:L117,A10:A117,"P")</f>
        <v>0</v>
      </c>
      <c r="M9" s="24">
        <f>SUMIFS(M10:M117,A10:A117,"P")</f>
        <v>0</v>
      </c>
      <c r="N9" s="25"/>
    </row>
    <row r="10" ht="25.5">
      <c r="A10" s="1" t="s">
        <v>659</v>
      </c>
      <c r="B10" s="1">
        <v>1</v>
      </c>
      <c r="C10" s="26" t="s">
        <v>4631</v>
      </c>
      <c r="D10" t="s">
        <v>661</v>
      </c>
      <c r="E10" s="27" t="s">
        <v>4632</v>
      </c>
      <c r="F10" s="28" t="s">
        <v>670</v>
      </c>
      <c r="G10" s="29">
        <v>262</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4774</v>
      </c>
    </row>
    <row r="13" ht="63.75">
      <c r="A13" s="1" t="s">
        <v>666</v>
      </c>
      <c r="E13" s="27" t="s">
        <v>4182</v>
      </c>
    </row>
    <row r="14" ht="25.5">
      <c r="A14" s="1" t="s">
        <v>659</v>
      </c>
      <c r="B14" s="1">
        <v>2</v>
      </c>
      <c r="C14" s="26" t="s">
        <v>4634</v>
      </c>
      <c r="D14" t="s">
        <v>661</v>
      </c>
      <c r="E14" s="27" t="s">
        <v>4635</v>
      </c>
      <c r="F14" s="28" t="s">
        <v>670</v>
      </c>
      <c r="G14" s="29">
        <v>172</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4774</v>
      </c>
    </row>
    <row r="17" ht="63.75">
      <c r="A17" s="1" t="s">
        <v>666</v>
      </c>
      <c r="E17" s="27" t="s">
        <v>4182</v>
      </c>
    </row>
    <row r="18" ht="25.5">
      <c r="A18" s="1" t="s">
        <v>659</v>
      </c>
      <c r="B18" s="1">
        <v>3</v>
      </c>
      <c r="C18" s="26" t="s">
        <v>3310</v>
      </c>
      <c r="D18" t="s">
        <v>661</v>
      </c>
      <c r="E18" s="27" t="s">
        <v>3311</v>
      </c>
      <c r="F18" s="28" t="s">
        <v>670</v>
      </c>
      <c r="G18" s="29">
        <v>93</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4774</v>
      </c>
    </row>
    <row r="21" ht="38.25">
      <c r="A21" s="1" t="s">
        <v>666</v>
      </c>
      <c r="E21" s="27" t="s">
        <v>4775</v>
      </c>
    </row>
    <row r="22" ht="25.5">
      <c r="A22" s="1" t="s">
        <v>659</v>
      </c>
      <c r="B22" s="1">
        <v>4</v>
      </c>
      <c r="C22" s="26" t="s">
        <v>3313</v>
      </c>
      <c r="D22" t="s">
        <v>661</v>
      </c>
      <c r="E22" s="27" t="s">
        <v>3314</v>
      </c>
      <c r="F22" s="28" t="s">
        <v>670</v>
      </c>
      <c r="G22" s="29">
        <v>223</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4774</v>
      </c>
    </row>
    <row r="25" ht="38.25">
      <c r="A25" s="1" t="s">
        <v>666</v>
      </c>
      <c r="E25" s="27" t="s">
        <v>4775</v>
      </c>
    </row>
    <row r="26" ht="25.5">
      <c r="A26" s="1" t="s">
        <v>659</v>
      </c>
      <c r="B26" s="1">
        <v>5</v>
      </c>
      <c r="C26" s="26" t="s">
        <v>4776</v>
      </c>
      <c r="D26" t="s">
        <v>661</v>
      </c>
      <c r="E26" s="27" t="s">
        <v>4777</v>
      </c>
      <c r="F26" s="28" t="s">
        <v>670</v>
      </c>
      <c r="G26" s="29">
        <v>93</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4774</v>
      </c>
    </row>
    <row r="29" ht="38.25">
      <c r="A29" s="1" t="s">
        <v>666</v>
      </c>
      <c r="E29" s="27" t="s">
        <v>4778</v>
      </c>
    </row>
    <row r="30" ht="25.5">
      <c r="A30" s="1" t="s">
        <v>659</v>
      </c>
      <c r="B30" s="1">
        <v>6</v>
      </c>
      <c r="C30" s="26" t="s">
        <v>4779</v>
      </c>
      <c r="D30" t="s">
        <v>661</v>
      </c>
      <c r="E30" s="27" t="s">
        <v>4780</v>
      </c>
      <c r="F30" s="28" t="s">
        <v>670</v>
      </c>
      <c r="G30" s="29">
        <v>223</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4774</v>
      </c>
    </row>
    <row r="33" ht="38.25">
      <c r="A33" s="1" t="s">
        <v>666</v>
      </c>
      <c r="E33" s="27" t="s">
        <v>4778</v>
      </c>
    </row>
    <row r="34" ht="25.5">
      <c r="A34" s="1" t="s">
        <v>659</v>
      </c>
      <c r="B34" s="1">
        <v>7</v>
      </c>
      <c r="C34" s="26" t="s">
        <v>1556</v>
      </c>
      <c r="D34" t="s">
        <v>661</v>
      </c>
      <c r="E34" s="27" t="s">
        <v>1557</v>
      </c>
      <c r="F34" s="28" t="s">
        <v>670</v>
      </c>
      <c r="G34" s="29">
        <v>150</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4774</v>
      </c>
    </row>
    <row r="37" ht="25.5">
      <c r="A37" s="1" t="s">
        <v>666</v>
      </c>
      <c r="E37" s="27" t="s">
        <v>4184</v>
      </c>
    </row>
    <row r="38" ht="25.5">
      <c r="A38" s="1" t="s">
        <v>659</v>
      </c>
      <c r="B38" s="1">
        <v>8</v>
      </c>
      <c r="C38" s="26" t="s">
        <v>4636</v>
      </c>
      <c r="D38" t="s">
        <v>661</v>
      </c>
      <c r="E38" s="27" t="s">
        <v>4637</v>
      </c>
      <c r="F38" s="28" t="s">
        <v>677</v>
      </c>
      <c r="G38" s="29">
        <v>75</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4774</v>
      </c>
    </row>
    <row r="41" ht="51">
      <c r="A41" s="1" t="s">
        <v>666</v>
      </c>
      <c r="E41" s="27" t="s">
        <v>4638</v>
      </c>
    </row>
    <row r="42">
      <c r="A42" s="1" t="s">
        <v>659</v>
      </c>
      <c r="B42" s="1">
        <v>9</v>
      </c>
      <c r="C42" s="26" t="s">
        <v>4781</v>
      </c>
      <c r="D42" t="s">
        <v>661</v>
      </c>
      <c r="E42" s="27" t="s">
        <v>4782</v>
      </c>
      <c r="F42" s="28" t="s">
        <v>683</v>
      </c>
      <c r="G42" s="29">
        <v>1100</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4774</v>
      </c>
    </row>
    <row r="45" ht="25.5">
      <c r="A45" s="1" t="s">
        <v>666</v>
      </c>
      <c r="E45" s="27" t="s">
        <v>4184</v>
      </c>
    </row>
    <row r="46" ht="25.5">
      <c r="A46" s="1" t="s">
        <v>659</v>
      </c>
      <c r="B46" s="1">
        <v>10</v>
      </c>
      <c r="C46" s="26" t="s">
        <v>4783</v>
      </c>
      <c r="D46" t="s">
        <v>661</v>
      </c>
      <c r="E46" s="27" t="s">
        <v>4784</v>
      </c>
      <c r="F46" s="28" t="s">
        <v>683</v>
      </c>
      <c r="G46" s="29">
        <v>707</v>
      </c>
      <c r="H46" s="28">
        <v>0</v>
      </c>
      <c r="I46" s="30">
        <f>ROUND(G46*H46,P4)</f>
        <v>0</v>
      </c>
      <c r="L46" s="31">
        <v>0</v>
      </c>
      <c r="M46" s="24">
        <f>ROUND(G46*L46,P4)</f>
        <v>0</v>
      </c>
      <c r="N46" s="25" t="s">
        <v>4785</v>
      </c>
      <c r="O46" s="32">
        <f>M46*AA46</f>
        <v>0</v>
      </c>
      <c r="P46" s="1">
        <v>3</v>
      </c>
      <c r="AA46" s="1">
        <f>IF(P46=1,$O$3,IF(P46=2,$O$4,$O$5))</f>
        <v>0</v>
      </c>
    </row>
    <row r="47">
      <c r="A47" s="1" t="s">
        <v>664</v>
      </c>
      <c r="E47" s="27" t="s">
        <v>661</v>
      </c>
    </row>
    <row r="48">
      <c r="A48" s="1" t="s">
        <v>665</v>
      </c>
      <c r="E48" s="33" t="s">
        <v>4774</v>
      </c>
    </row>
    <row r="49" ht="63.75">
      <c r="A49" s="1" t="s">
        <v>666</v>
      </c>
      <c r="E49" s="27" t="s">
        <v>4182</v>
      </c>
    </row>
    <row r="50" ht="25.5">
      <c r="A50" s="1" t="s">
        <v>659</v>
      </c>
      <c r="B50" s="1">
        <v>11</v>
      </c>
      <c r="C50" s="26" t="s">
        <v>4643</v>
      </c>
      <c r="D50" t="s">
        <v>661</v>
      </c>
      <c r="E50" s="27" t="s">
        <v>4644</v>
      </c>
      <c r="F50" s="28" t="s">
        <v>683</v>
      </c>
      <c r="G50" s="29">
        <v>920</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4774</v>
      </c>
    </row>
    <row r="53" ht="63.75">
      <c r="A53" s="1" t="s">
        <v>666</v>
      </c>
      <c r="E53" s="27" t="s">
        <v>4182</v>
      </c>
    </row>
    <row r="54">
      <c r="A54" s="1" t="s">
        <v>659</v>
      </c>
      <c r="B54" s="1">
        <v>12</v>
      </c>
      <c r="C54" s="26" t="s">
        <v>4036</v>
      </c>
      <c r="D54" t="s">
        <v>661</v>
      </c>
      <c r="E54" s="27" t="s">
        <v>4037</v>
      </c>
      <c r="F54" s="28" t="s">
        <v>677</v>
      </c>
      <c r="G54" s="29">
        <v>18.649999999999999</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4786</v>
      </c>
    </row>
    <row r="57" ht="38.25">
      <c r="A57" s="1" t="s">
        <v>666</v>
      </c>
      <c r="E57" s="27" t="s">
        <v>961</v>
      </c>
    </row>
    <row r="58">
      <c r="A58" s="1" t="s">
        <v>659</v>
      </c>
      <c r="B58" s="1">
        <v>13</v>
      </c>
      <c r="C58" s="26" t="s">
        <v>959</v>
      </c>
      <c r="D58" t="s">
        <v>661</v>
      </c>
      <c r="E58" s="27" t="s">
        <v>960</v>
      </c>
      <c r="F58" s="28" t="s">
        <v>677</v>
      </c>
      <c r="G58" s="29">
        <v>4.9199999999999999</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4786</v>
      </c>
    </row>
    <row r="61" ht="38.25">
      <c r="A61" s="1" t="s">
        <v>666</v>
      </c>
      <c r="E61" s="27" t="s">
        <v>961</v>
      </c>
    </row>
    <row r="62" ht="25.5">
      <c r="A62" s="1" t="s">
        <v>659</v>
      </c>
      <c r="B62" s="1">
        <v>14</v>
      </c>
      <c r="C62" s="26" t="s">
        <v>1560</v>
      </c>
      <c r="D62" t="s">
        <v>661</v>
      </c>
      <c r="E62" s="27" t="s">
        <v>1561</v>
      </c>
      <c r="F62" s="28" t="s">
        <v>683</v>
      </c>
      <c r="G62" s="29">
        <v>11</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4786</v>
      </c>
    </row>
    <row r="65" ht="38.25">
      <c r="A65" s="1" t="s">
        <v>666</v>
      </c>
      <c r="E65" s="27" t="s">
        <v>961</v>
      </c>
    </row>
    <row r="66" ht="25.5">
      <c r="A66" s="1" t="s">
        <v>659</v>
      </c>
      <c r="B66" s="1">
        <v>15</v>
      </c>
      <c r="C66" s="26" t="s">
        <v>1878</v>
      </c>
      <c r="D66" t="s">
        <v>661</v>
      </c>
      <c r="E66" s="27" t="s">
        <v>1879</v>
      </c>
      <c r="F66" s="28" t="s">
        <v>683</v>
      </c>
      <c r="G66" s="29">
        <v>177</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4786</v>
      </c>
    </row>
    <row r="69" ht="38.25">
      <c r="A69" s="1" t="s">
        <v>666</v>
      </c>
      <c r="E69" s="27" t="s">
        <v>961</v>
      </c>
    </row>
    <row r="70" ht="25.5">
      <c r="A70" s="1" t="s">
        <v>659</v>
      </c>
      <c r="B70" s="1">
        <v>16</v>
      </c>
      <c r="C70" s="26" t="s">
        <v>4303</v>
      </c>
      <c r="D70" t="s">
        <v>661</v>
      </c>
      <c r="E70" s="27" t="s">
        <v>4304</v>
      </c>
      <c r="F70" s="28" t="s">
        <v>2682</v>
      </c>
      <c r="G70" s="29">
        <v>550</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4786</v>
      </c>
    </row>
    <row r="73" ht="51">
      <c r="A73" s="1" t="s">
        <v>666</v>
      </c>
      <c r="E73" s="27" t="s">
        <v>4645</v>
      </c>
    </row>
    <row r="74" ht="25.5">
      <c r="A74" s="1" t="s">
        <v>659</v>
      </c>
      <c r="B74" s="1">
        <v>17</v>
      </c>
      <c r="C74" s="26" t="s">
        <v>4646</v>
      </c>
      <c r="D74" t="s">
        <v>661</v>
      </c>
      <c r="E74" s="27" t="s">
        <v>4647</v>
      </c>
      <c r="F74" s="28" t="s">
        <v>2682</v>
      </c>
      <c r="G74" s="29">
        <v>220</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4786</v>
      </c>
    </row>
    <row r="77" ht="51">
      <c r="A77" s="1" t="s">
        <v>666</v>
      </c>
      <c r="E77" s="27" t="s">
        <v>4645</v>
      </c>
    </row>
    <row r="78" ht="25.5">
      <c r="A78" s="1" t="s">
        <v>659</v>
      </c>
      <c r="B78" s="1">
        <v>18</v>
      </c>
      <c r="C78" s="26" t="s">
        <v>4787</v>
      </c>
      <c r="D78" t="s">
        <v>661</v>
      </c>
      <c r="E78" s="27" t="s">
        <v>4788</v>
      </c>
      <c r="F78" s="28" t="s">
        <v>683</v>
      </c>
      <c r="G78" s="29">
        <v>32</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4774</v>
      </c>
    </row>
    <row r="81" ht="63.75">
      <c r="A81" s="1" t="s">
        <v>666</v>
      </c>
      <c r="E81" s="27" t="s">
        <v>4182</v>
      </c>
    </row>
    <row r="82" ht="38.25">
      <c r="A82" s="1" t="s">
        <v>659</v>
      </c>
      <c r="B82" s="1">
        <v>19</v>
      </c>
      <c r="C82" s="26" t="s">
        <v>4789</v>
      </c>
      <c r="D82" t="s">
        <v>661</v>
      </c>
      <c r="E82" s="27" t="s">
        <v>4790</v>
      </c>
      <c r="F82" s="28" t="s">
        <v>683</v>
      </c>
      <c r="G82" s="29">
        <v>4</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4774</v>
      </c>
    </row>
    <row r="85" ht="63.75">
      <c r="A85" s="1" t="s">
        <v>666</v>
      </c>
      <c r="E85" s="27" t="s">
        <v>4182</v>
      </c>
    </row>
    <row r="86" ht="38.25">
      <c r="A86" s="1" t="s">
        <v>659</v>
      </c>
      <c r="B86" s="1">
        <v>20</v>
      </c>
      <c r="C86" s="26" t="s">
        <v>4648</v>
      </c>
      <c r="D86" t="s">
        <v>661</v>
      </c>
      <c r="E86" s="27" t="s">
        <v>4791</v>
      </c>
      <c r="F86" s="28" t="s">
        <v>683</v>
      </c>
      <c r="G86" s="29">
        <v>67</v>
      </c>
      <c r="H86" s="28">
        <v>0</v>
      </c>
      <c r="I86" s="30">
        <f>ROUND(G86*H86,P4)</f>
        <v>0</v>
      </c>
      <c r="L86" s="31">
        <v>0</v>
      </c>
      <c r="M86" s="24">
        <f>ROUND(G86*L86,P4)</f>
        <v>0</v>
      </c>
      <c r="N86" s="25" t="s">
        <v>4491</v>
      </c>
      <c r="O86" s="32">
        <f>M86*AA86</f>
        <v>0</v>
      </c>
      <c r="P86" s="1">
        <v>3</v>
      </c>
      <c r="AA86" s="1">
        <f>IF(P86=1,$O$3,IF(P86=2,$O$4,$O$5))</f>
        <v>0</v>
      </c>
    </row>
    <row r="87">
      <c r="A87" s="1" t="s">
        <v>664</v>
      </c>
      <c r="E87" s="27" t="s">
        <v>661</v>
      </c>
    </row>
    <row r="88">
      <c r="A88" s="1" t="s">
        <v>665</v>
      </c>
      <c r="E88" s="33" t="s">
        <v>4774</v>
      </c>
    </row>
    <row r="89" ht="63.75">
      <c r="A89" s="1" t="s">
        <v>666</v>
      </c>
      <c r="E89" s="27" t="s">
        <v>4182</v>
      </c>
    </row>
    <row r="90" ht="25.5">
      <c r="A90" s="1" t="s">
        <v>659</v>
      </c>
      <c r="B90" s="1">
        <v>21</v>
      </c>
      <c r="C90" s="26" t="s">
        <v>4650</v>
      </c>
      <c r="D90" t="s">
        <v>661</v>
      </c>
      <c r="E90" s="27" t="s">
        <v>4651</v>
      </c>
      <c r="F90" s="28" t="s">
        <v>683</v>
      </c>
      <c r="G90" s="29">
        <v>300</v>
      </c>
      <c r="H90" s="28">
        <v>0</v>
      </c>
      <c r="I90" s="30">
        <f>ROUND(G90*H90,P4)</f>
        <v>0</v>
      </c>
      <c r="L90" s="31">
        <v>0</v>
      </c>
      <c r="M90" s="24">
        <f>ROUND(G90*L90,P4)</f>
        <v>0</v>
      </c>
      <c r="N90" s="25" t="s">
        <v>4491</v>
      </c>
      <c r="O90" s="32">
        <f>M90*AA90</f>
        <v>0</v>
      </c>
      <c r="P90" s="1">
        <v>3</v>
      </c>
      <c r="AA90" s="1">
        <f>IF(P90=1,$O$3,IF(P90=2,$O$4,$O$5))</f>
        <v>0</v>
      </c>
    </row>
    <row r="91">
      <c r="A91" s="1" t="s">
        <v>664</v>
      </c>
      <c r="E91" s="27" t="s">
        <v>661</v>
      </c>
    </row>
    <row r="92">
      <c r="A92" s="1" t="s">
        <v>665</v>
      </c>
      <c r="E92" s="33" t="s">
        <v>4774</v>
      </c>
    </row>
    <row r="93" ht="63.75">
      <c r="A93" s="1" t="s">
        <v>666</v>
      </c>
      <c r="E93" s="27" t="s">
        <v>4182</v>
      </c>
    </row>
    <row r="94">
      <c r="A94" s="1" t="s">
        <v>659</v>
      </c>
      <c r="B94" s="1">
        <v>22</v>
      </c>
      <c r="C94" s="26" t="s">
        <v>4792</v>
      </c>
      <c r="D94" t="s">
        <v>661</v>
      </c>
      <c r="E94" s="27" t="s">
        <v>4793</v>
      </c>
      <c r="F94" s="28" t="s">
        <v>683</v>
      </c>
      <c r="G94" s="29">
        <v>11</v>
      </c>
      <c r="H94" s="28">
        <v>0</v>
      </c>
      <c r="I94" s="30">
        <f>ROUND(G94*H94,P4)</f>
        <v>0</v>
      </c>
      <c r="L94" s="31">
        <v>0</v>
      </c>
      <c r="M94" s="24">
        <f>ROUND(G94*L94,P4)</f>
        <v>0</v>
      </c>
      <c r="N94" s="25" t="s">
        <v>4491</v>
      </c>
      <c r="O94" s="32">
        <f>M94*AA94</f>
        <v>0</v>
      </c>
      <c r="P94" s="1">
        <v>3</v>
      </c>
      <c r="AA94" s="1">
        <f>IF(P94=1,$O$3,IF(P94=2,$O$4,$O$5))</f>
        <v>0</v>
      </c>
    </row>
    <row r="95">
      <c r="A95" s="1" t="s">
        <v>664</v>
      </c>
      <c r="E95" s="27" t="s">
        <v>661</v>
      </c>
    </row>
    <row r="96">
      <c r="A96" s="1" t="s">
        <v>665</v>
      </c>
      <c r="E96" s="33" t="s">
        <v>4786</v>
      </c>
    </row>
    <row r="97" ht="102">
      <c r="A97" s="1" t="s">
        <v>666</v>
      </c>
      <c r="E97" s="27" t="s">
        <v>4794</v>
      </c>
    </row>
    <row r="98">
      <c r="A98" s="1" t="s">
        <v>659</v>
      </c>
      <c r="B98" s="1">
        <v>23</v>
      </c>
      <c r="C98" s="26" t="s">
        <v>4795</v>
      </c>
      <c r="D98" t="s">
        <v>661</v>
      </c>
      <c r="E98" s="27" t="s">
        <v>4796</v>
      </c>
      <c r="F98" s="28" t="s">
        <v>683</v>
      </c>
      <c r="G98" s="29">
        <v>177</v>
      </c>
      <c r="H98" s="28">
        <v>0</v>
      </c>
      <c r="I98" s="30">
        <f>ROUND(G98*H98,P4)</f>
        <v>0</v>
      </c>
      <c r="L98" s="31">
        <v>0</v>
      </c>
      <c r="M98" s="24">
        <f>ROUND(G98*L98,P4)</f>
        <v>0</v>
      </c>
      <c r="N98" s="25" t="s">
        <v>4491</v>
      </c>
      <c r="O98" s="32">
        <f>M98*AA98</f>
        <v>0</v>
      </c>
      <c r="P98" s="1">
        <v>3</v>
      </c>
      <c r="AA98" s="1">
        <f>IF(P98=1,$O$3,IF(P98=2,$O$4,$O$5))</f>
        <v>0</v>
      </c>
    </row>
    <row r="99">
      <c r="A99" s="1" t="s">
        <v>664</v>
      </c>
      <c r="E99" s="27" t="s">
        <v>661</v>
      </c>
    </row>
    <row r="100">
      <c r="A100" s="1" t="s">
        <v>665</v>
      </c>
      <c r="E100" s="33" t="s">
        <v>4786</v>
      </c>
    </row>
    <row r="101" ht="102">
      <c r="A101" s="1" t="s">
        <v>666</v>
      </c>
      <c r="E101" s="27" t="s">
        <v>4794</v>
      </c>
    </row>
    <row r="102" ht="51">
      <c r="A102" s="1" t="s">
        <v>659</v>
      </c>
      <c r="B102" s="1">
        <v>24</v>
      </c>
      <c r="C102" s="26" t="s">
        <v>4797</v>
      </c>
      <c r="D102" t="s">
        <v>661</v>
      </c>
      <c r="E102" s="27" t="s">
        <v>4798</v>
      </c>
      <c r="F102" s="28" t="s">
        <v>683</v>
      </c>
      <c r="G102" s="29">
        <v>180</v>
      </c>
      <c r="H102" s="28">
        <v>0</v>
      </c>
      <c r="I102" s="30">
        <f>ROUND(G102*H102,P4)</f>
        <v>0</v>
      </c>
      <c r="L102" s="31">
        <v>0</v>
      </c>
      <c r="M102" s="24">
        <f>ROUND(G102*L102,P4)</f>
        <v>0</v>
      </c>
      <c r="N102" s="25" t="s">
        <v>4491</v>
      </c>
      <c r="O102" s="32">
        <f>M102*AA102</f>
        <v>0</v>
      </c>
      <c r="P102" s="1">
        <v>3</v>
      </c>
      <c r="AA102" s="1">
        <f>IF(P102=1,$O$3,IF(P102=2,$O$4,$O$5))</f>
        <v>0</v>
      </c>
    </row>
    <row r="103">
      <c r="A103" s="1" t="s">
        <v>664</v>
      </c>
      <c r="E103" s="27" t="s">
        <v>661</v>
      </c>
    </row>
    <row r="104">
      <c r="A104" s="1" t="s">
        <v>665</v>
      </c>
      <c r="E104" s="33" t="s">
        <v>4786</v>
      </c>
    </row>
    <row r="105" ht="102">
      <c r="A105" s="1" t="s">
        <v>666</v>
      </c>
      <c r="E105" s="27" t="s">
        <v>4799</v>
      </c>
    </row>
    <row r="106" ht="51">
      <c r="A106" s="1" t="s">
        <v>659</v>
      </c>
      <c r="B106" s="1">
        <v>25</v>
      </c>
      <c r="C106" s="26" t="s">
        <v>4800</v>
      </c>
      <c r="D106" t="s">
        <v>661</v>
      </c>
      <c r="E106" s="27" t="s">
        <v>4801</v>
      </c>
      <c r="F106" s="28" t="s">
        <v>683</v>
      </c>
      <c r="G106" s="29">
        <v>216</v>
      </c>
      <c r="H106" s="28">
        <v>0</v>
      </c>
      <c r="I106" s="30">
        <f>ROUND(G106*H106,P4)</f>
        <v>0</v>
      </c>
      <c r="L106" s="31">
        <v>0</v>
      </c>
      <c r="M106" s="24">
        <f>ROUND(G106*L106,P4)</f>
        <v>0</v>
      </c>
      <c r="N106" s="25" t="s">
        <v>4491</v>
      </c>
      <c r="O106" s="32">
        <f>M106*AA106</f>
        <v>0</v>
      </c>
      <c r="P106" s="1">
        <v>3</v>
      </c>
      <c r="AA106" s="1">
        <f>IF(P106=1,$O$3,IF(P106=2,$O$4,$O$5))</f>
        <v>0</v>
      </c>
    </row>
    <row r="107">
      <c r="A107" s="1" t="s">
        <v>664</v>
      </c>
      <c r="E107" s="27" t="s">
        <v>661</v>
      </c>
    </row>
    <row r="108">
      <c r="A108" s="1" t="s">
        <v>665</v>
      </c>
      <c r="E108" s="33" t="s">
        <v>4786</v>
      </c>
    </row>
    <row r="109" ht="102">
      <c r="A109" s="1" t="s">
        <v>666</v>
      </c>
      <c r="E109" s="27" t="s">
        <v>4802</v>
      </c>
    </row>
    <row r="110" ht="38.25">
      <c r="A110" s="1" t="s">
        <v>659</v>
      </c>
      <c r="B110" s="1">
        <v>26</v>
      </c>
      <c r="C110" s="26" t="s">
        <v>4803</v>
      </c>
      <c r="D110" t="s">
        <v>661</v>
      </c>
      <c r="E110" s="27" t="s">
        <v>4804</v>
      </c>
      <c r="F110" s="28" t="s">
        <v>683</v>
      </c>
      <c r="G110" s="29">
        <v>39</v>
      </c>
      <c r="H110" s="28">
        <v>0</v>
      </c>
      <c r="I110" s="30">
        <f>ROUND(G110*H110,P4)</f>
        <v>0</v>
      </c>
      <c r="L110" s="31">
        <v>0</v>
      </c>
      <c r="M110" s="24">
        <f>ROUND(G110*L110,P4)</f>
        <v>0</v>
      </c>
      <c r="N110" s="25" t="s">
        <v>4491</v>
      </c>
      <c r="O110" s="32">
        <f>M110*AA110</f>
        <v>0</v>
      </c>
      <c r="P110" s="1">
        <v>3</v>
      </c>
      <c r="AA110" s="1">
        <f>IF(P110=1,$O$3,IF(P110=2,$O$4,$O$5))</f>
        <v>0</v>
      </c>
    </row>
    <row r="111">
      <c r="A111" s="1" t="s">
        <v>664</v>
      </c>
      <c r="E111" s="27" t="s">
        <v>661</v>
      </c>
    </row>
    <row r="112">
      <c r="A112" s="1" t="s">
        <v>665</v>
      </c>
      <c r="E112" s="33" t="s">
        <v>4786</v>
      </c>
    </row>
    <row r="113" ht="102">
      <c r="A113" s="1" t="s">
        <v>666</v>
      </c>
      <c r="E113" s="27" t="s">
        <v>4805</v>
      </c>
    </row>
    <row r="114" ht="25.5">
      <c r="A114" s="1" t="s">
        <v>659</v>
      </c>
      <c r="B114" s="1">
        <v>27</v>
      </c>
      <c r="C114" s="26" t="s">
        <v>4806</v>
      </c>
      <c r="D114" t="s">
        <v>661</v>
      </c>
      <c r="E114" s="27" t="s">
        <v>4807</v>
      </c>
      <c r="F114" s="28" t="s">
        <v>683</v>
      </c>
      <c r="G114" s="29">
        <v>105</v>
      </c>
      <c r="H114" s="28">
        <v>0</v>
      </c>
      <c r="I114" s="30">
        <f>ROUND(G114*H114,P4)</f>
        <v>0</v>
      </c>
      <c r="L114" s="31">
        <v>0</v>
      </c>
      <c r="M114" s="24">
        <f>ROUND(G114*L114,P4)</f>
        <v>0</v>
      </c>
      <c r="N114" s="25" t="s">
        <v>4491</v>
      </c>
      <c r="O114" s="32">
        <f>M114*AA114</f>
        <v>0</v>
      </c>
      <c r="P114" s="1">
        <v>3</v>
      </c>
      <c r="AA114" s="1">
        <f>IF(P114=1,$O$3,IF(P114=2,$O$4,$O$5))</f>
        <v>0</v>
      </c>
    </row>
    <row r="115">
      <c r="A115" s="1" t="s">
        <v>664</v>
      </c>
      <c r="E115" s="27" t="s">
        <v>661</v>
      </c>
    </row>
    <row r="116">
      <c r="A116" s="1" t="s">
        <v>665</v>
      </c>
      <c r="E116" s="33" t="s">
        <v>4786</v>
      </c>
    </row>
    <row r="117" ht="102">
      <c r="A117" s="1" t="s">
        <v>666</v>
      </c>
      <c r="E117" s="27" t="s">
        <v>4808</v>
      </c>
    </row>
    <row r="118">
      <c r="A118" s="1" t="s">
        <v>656</v>
      </c>
      <c r="C118" s="22" t="s">
        <v>4040</v>
      </c>
      <c r="E118" s="23" t="s">
        <v>4041</v>
      </c>
      <c r="L118" s="24">
        <f>SUMIFS(L119:L142,A119:A142,"P")</f>
        <v>0</v>
      </c>
      <c r="M118" s="24">
        <f>SUMIFS(M119:M142,A119:A142,"P")</f>
        <v>0</v>
      </c>
      <c r="N118" s="25"/>
    </row>
    <row r="119">
      <c r="A119" s="1" t="s">
        <v>659</v>
      </c>
      <c r="B119" s="1">
        <v>28</v>
      </c>
      <c r="C119" s="26" t="s">
        <v>4809</v>
      </c>
      <c r="D119" t="s">
        <v>661</v>
      </c>
      <c r="E119" s="27" t="s">
        <v>4810</v>
      </c>
      <c r="F119" s="28" t="s">
        <v>670</v>
      </c>
      <c r="G119" s="29">
        <v>1350</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c r="E121" s="33" t="s">
        <v>4811</v>
      </c>
    </row>
    <row r="122" ht="38.25">
      <c r="A122" s="1" t="s">
        <v>666</v>
      </c>
      <c r="E122" s="27" t="s">
        <v>4812</v>
      </c>
    </row>
    <row r="123">
      <c r="A123" s="1" t="s">
        <v>659</v>
      </c>
      <c r="B123" s="1">
        <v>29</v>
      </c>
      <c r="C123" s="26" t="s">
        <v>3112</v>
      </c>
      <c r="D123" t="s">
        <v>661</v>
      </c>
      <c r="E123" s="27" t="s">
        <v>3113</v>
      </c>
      <c r="F123" s="28" t="s">
        <v>683</v>
      </c>
      <c r="G123" s="29">
        <v>8</v>
      </c>
      <c r="H123" s="28">
        <v>0</v>
      </c>
      <c r="I123" s="30">
        <f>ROUND(G123*H123,P4)</f>
        <v>0</v>
      </c>
      <c r="L123" s="31">
        <v>0</v>
      </c>
      <c r="M123" s="24">
        <f>ROUND(G123*L123,P4)</f>
        <v>0</v>
      </c>
      <c r="N123" s="25" t="s">
        <v>1309</v>
      </c>
      <c r="O123" s="32">
        <f>M123*AA123</f>
        <v>0</v>
      </c>
      <c r="P123" s="1">
        <v>3</v>
      </c>
      <c r="AA123" s="1">
        <f>IF(P123=1,$O$3,IF(P123=2,$O$4,$O$5))</f>
        <v>0</v>
      </c>
    </row>
    <row r="124">
      <c r="A124" s="1" t="s">
        <v>664</v>
      </c>
      <c r="E124" s="27" t="s">
        <v>661</v>
      </c>
    </row>
    <row r="125">
      <c r="A125" s="1" t="s">
        <v>665</v>
      </c>
      <c r="E125" s="33" t="s">
        <v>4811</v>
      </c>
    </row>
    <row r="126" ht="25.5">
      <c r="A126" s="1" t="s">
        <v>666</v>
      </c>
      <c r="E126" s="27" t="s">
        <v>4533</v>
      </c>
    </row>
    <row r="127">
      <c r="A127" s="1" t="s">
        <v>659</v>
      </c>
      <c r="B127" s="1">
        <v>30</v>
      </c>
      <c r="C127" s="26" t="s">
        <v>3327</v>
      </c>
      <c r="D127" t="s">
        <v>661</v>
      </c>
      <c r="E127" s="27" t="s">
        <v>3328</v>
      </c>
      <c r="F127" s="28" t="s">
        <v>683</v>
      </c>
      <c r="G127" s="29">
        <v>180</v>
      </c>
      <c r="H127" s="28">
        <v>0</v>
      </c>
      <c r="I127" s="30">
        <f>ROUND(G127*H127,P4)</f>
        <v>0</v>
      </c>
      <c r="L127" s="31">
        <v>0</v>
      </c>
      <c r="M127" s="24">
        <f>ROUND(G127*L127,P4)</f>
        <v>0</v>
      </c>
      <c r="N127" s="25" t="s">
        <v>1309</v>
      </c>
      <c r="O127" s="32">
        <f>M127*AA127</f>
        <v>0</v>
      </c>
      <c r="P127" s="1">
        <v>3</v>
      </c>
      <c r="AA127" s="1">
        <f>IF(P127=1,$O$3,IF(P127=2,$O$4,$O$5))</f>
        <v>0</v>
      </c>
    </row>
    <row r="128">
      <c r="A128" s="1" t="s">
        <v>664</v>
      </c>
      <c r="E128" s="27" t="s">
        <v>661</v>
      </c>
    </row>
    <row r="129">
      <c r="A129" s="1" t="s">
        <v>665</v>
      </c>
      <c r="E129" s="33" t="s">
        <v>4811</v>
      </c>
    </row>
    <row r="130" ht="25.5">
      <c r="A130" s="1" t="s">
        <v>666</v>
      </c>
      <c r="E130" s="27" t="s">
        <v>4813</v>
      </c>
    </row>
    <row r="131">
      <c r="A131" s="1" t="s">
        <v>659</v>
      </c>
      <c r="B131" s="1">
        <v>31</v>
      </c>
      <c r="C131" s="26" t="s">
        <v>4814</v>
      </c>
      <c r="D131" t="s">
        <v>661</v>
      </c>
      <c r="E131" s="27" t="s">
        <v>4815</v>
      </c>
      <c r="F131" s="28" t="s">
        <v>683</v>
      </c>
      <c r="G131" s="29">
        <v>33</v>
      </c>
      <c r="H131" s="28">
        <v>0</v>
      </c>
      <c r="I131" s="30">
        <f>ROUND(G131*H131,P4)</f>
        <v>0</v>
      </c>
      <c r="L131" s="31">
        <v>0</v>
      </c>
      <c r="M131" s="24">
        <f>ROUND(G131*L131,P4)</f>
        <v>0</v>
      </c>
      <c r="N131" s="25" t="s">
        <v>1309</v>
      </c>
      <c r="O131" s="32">
        <f>M131*AA131</f>
        <v>0</v>
      </c>
      <c r="P131" s="1">
        <v>3</v>
      </c>
      <c r="AA131" s="1">
        <f>IF(P131=1,$O$3,IF(P131=2,$O$4,$O$5))</f>
        <v>0</v>
      </c>
    </row>
    <row r="132">
      <c r="A132" s="1" t="s">
        <v>664</v>
      </c>
      <c r="E132" s="27" t="s">
        <v>661</v>
      </c>
    </row>
    <row r="133">
      <c r="A133" s="1" t="s">
        <v>665</v>
      </c>
      <c r="E133" s="33" t="s">
        <v>4811</v>
      </c>
    </row>
    <row r="134" ht="25.5">
      <c r="A134" s="1" t="s">
        <v>666</v>
      </c>
      <c r="E134" s="27" t="s">
        <v>4816</v>
      </c>
    </row>
    <row r="135">
      <c r="A135" s="1" t="s">
        <v>659</v>
      </c>
      <c r="B135" s="1">
        <v>32</v>
      </c>
      <c r="C135" s="26" t="s">
        <v>3331</v>
      </c>
      <c r="D135" t="s">
        <v>661</v>
      </c>
      <c r="E135" s="27" t="s">
        <v>3332</v>
      </c>
      <c r="F135" s="28" t="s">
        <v>683</v>
      </c>
      <c r="G135" s="29">
        <v>180</v>
      </c>
      <c r="H135" s="28">
        <v>0</v>
      </c>
      <c r="I135" s="30">
        <f>ROUND(G135*H135,P4)</f>
        <v>0</v>
      </c>
      <c r="L135" s="31">
        <v>0</v>
      </c>
      <c r="M135" s="24">
        <f>ROUND(G135*L135,P4)</f>
        <v>0</v>
      </c>
      <c r="N135" s="25" t="s">
        <v>1309</v>
      </c>
      <c r="O135" s="32">
        <f>M135*AA135</f>
        <v>0</v>
      </c>
      <c r="P135" s="1">
        <v>3</v>
      </c>
      <c r="AA135" s="1">
        <f>IF(P135=1,$O$3,IF(P135=2,$O$4,$O$5))</f>
        <v>0</v>
      </c>
    </row>
    <row r="136">
      <c r="A136" s="1" t="s">
        <v>664</v>
      </c>
      <c r="E136" s="27" t="s">
        <v>661</v>
      </c>
    </row>
    <row r="137">
      <c r="A137" s="1" t="s">
        <v>665</v>
      </c>
      <c r="E137" s="33" t="s">
        <v>4811</v>
      </c>
    </row>
    <row r="138" ht="38.25">
      <c r="A138" s="1" t="s">
        <v>666</v>
      </c>
      <c r="E138" s="27" t="s">
        <v>4196</v>
      </c>
    </row>
    <row r="139">
      <c r="A139" s="1" t="s">
        <v>659</v>
      </c>
      <c r="B139" s="1">
        <v>33</v>
      </c>
      <c r="C139" s="26" t="s">
        <v>4197</v>
      </c>
      <c r="D139" t="s">
        <v>661</v>
      </c>
      <c r="E139" s="27" t="s">
        <v>4198</v>
      </c>
      <c r="F139" s="28" t="s">
        <v>683</v>
      </c>
      <c r="G139" s="29">
        <v>180</v>
      </c>
      <c r="H139" s="28">
        <v>0</v>
      </c>
      <c r="I139" s="30">
        <f>ROUND(G139*H139,P4)</f>
        <v>0</v>
      </c>
      <c r="L139" s="31">
        <v>0</v>
      </c>
      <c r="M139" s="24">
        <f>ROUND(G139*L139,P4)</f>
        <v>0</v>
      </c>
      <c r="N139" s="25" t="s">
        <v>1309</v>
      </c>
      <c r="O139" s="32">
        <f>M139*AA139</f>
        <v>0</v>
      </c>
      <c r="P139" s="1">
        <v>3</v>
      </c>
      <c r="AA139" s="1">
        <f>IF(P139=1,$O$3,IF(P139=2,$O$4,$O$5))</f>
        <v>0</v>
      </c>
    </row>
    <row r="140">
      <c r="A140" s="1" t="s">
        <v>664</v>
      </c>
      <c r="E140" s="27" t="s">
        <v>661</v>
      </c>
    </row>
    <row r="141">
      <c r="A141" s="1" t="s">
        <v>665</v>
      </c>
      <c r="E141" s="33" t="s">
        <v>4811</v>
      </c>
    </row>
    <row r="142" ht="38.25">
      <c r="A142" s="1" t="s">
        <v>666</v>
      </c>
      <c r="E142" s="27" t="s">
        <v>4199</v>
      </c>
    </row>
    <row r="143">
      <c r="A143" s="1" t="s">
        <v>656</v>
      </c>
      <c r="C143" s="22" t="s">
        <v>4482</v>
      </c>
      <c r="E143" s="23" t="s">
        <v>4201</v>
      </c>
      <c r="L143" s="24">
        <f>SUMIFS(L144:L227,A144:A227,"P")</f>
        <v>0</v>
      </c>
      <c r="M143" s="24">
        <f>SUMIFS(M144:M227,A144:A227,"P")</f>
        <v>0</v>
      </c>
      <c r="N143" s="25"/>
    </row>
    <row r="144">
      <c r="A144" s="1" t="s">
        <v>659</v>
      </c>
      <c r="B144" s="1">
        <v>34</v>
      </c>
      <c r="C144" s="26" t="s">
        <v>4817</v>
      </c>
      <c r="D144" t="s">
        <v>661</v>
      </c>
      <c r="E144" s="27" t="s">
        <v>4818</v>
      </c>
      <c r="F144" s="28" t="s">
        <v>670</v>
      </c>
      <c r="G144" s="29">
        <v>1272</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4654</v>
      </c>
    </row>
    <row r="147" ht="38.25">
      <c r="A147" s="1" t="s">
        <v>666</v>
      </c>
      <c r="E147" s="27" t="s">
        <v>4203</v>
      </c>
    </row>
    <row r="148" ht="25.5">
      <c r="A148" s="1" t="s">
        <v>659</v>
      </c>
      <c r="B148" s="1">
        <v>35</v>
      </c>
      <c r="C148" s="26" t="s">
        <v>4819</v>
      </c>
      <c r="D148" t="s">
        <v>661</v>
      </c>
      <c r="E148" s="27" t="s">
        <v>4820</v>
      </c>
      <c r="F148" s="28" t="s">
        <v>683</v>
      </c>
      <c r="G148" s="29">
        <v>20</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4654</v>
      </c>
    </row>
    <row r="151" ht="38.25">
      <c r="A151" s="1" t="s">
        <v>666</v>
      </c>
      <c r="E151" s="27" t="s">
        <v>4208</v>
      </c>
    </row>
    <row r="152" ht="25.5">
      <c r="A152" s="1" t="s">
        <v>659</v>
      </c>
      <c r="B152" s="1">
        <v>36</v>
      </c>
      <c r="C152" s="26" t="s">
        <v>4821</v>
      </c>
      <c r="D152" t="s">
        <v>661</v>
      </c>
      <c r="E152" s="27" t="s">
        <v>4822</v>
      </c>
      <c r="F152" s="28" t="s">
        <v>683</v>
      </c>
      <c r="G152" s="29">
        <v>16</v>
      </c>
      <c r="H152" s="28">
        <v>0</v>
      </c>
      <c r="I152" s="30">
        <f>ROUND(G152*H152,P4)</f>
        <v>0</v>
      </c>
      <c r="L152" s="31">
        <v>0</v>
      </c>
      <c r="M152" s="24">
        <f>ROUND(G152*L152,P4)</f>
        <v>0</v>
      </c>
      <c r="N152" s="25" t="s">
        <v>1309</v>
      </c>
      <c r="O152" s="32">
        <f>M152*AA152</f>
        <v>0</v>
      </c>
      <c r="P152" s="1">
        <v>3</v>
      </c>
      <c r="AA152" s="1">
        <f>IF(P152=1,$O$3,IF(P152=2,$O$4,$O$5))</f>
        <v>0</v>
      </c>
    </row>
    <row r="153">
      <c r="A153" s="1" t="s">
        <v>664</v>
      </c>
      <c r="E153" s="27" t="s">
        <v>661</v>
      </c>
    </row>
    <row r="154">
      <c r="A154" s="1" t="s">
        <v>665</v>
      </c>
      <c r="E154" s="33" t="s">
        <v>4654</v>
      </c>
    </row>
    <row r="155" ht="38.25">
      <c r="A155" s="1" t="s">
        <v>666</v>
      </c>
      <c r="E155" s="27" t="s">
        <v>4208</v>
      </c>
    </row>
    <row r="156" ht="25.5">
      <c r="A156" s="1" t="s">
        <v>659</v>
      </c>
      <c r="B156" s="1">
        <v>37</v>
      </c>
      <c r="C156" s="26" t="s">
        <v>1338</v>
      </c>
      <c r="D156" t="s">
        <v>661</v>
      </c>
      <c r="E156" s="27" t="s">
        <v>1339</v>
      </c>
      <c r="F156" s="28" t="s">
        <v>670</v>
      </c>
      <c r="G156" s="29">
        <v>100</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4654</v>
      </c>
    </row>
    <row r="159" ht="38.25">
      <c r="A159" s="1" t="s">
        <v>666</v>
      </c>
      <c r="E159" s="27" t="s">
        <v>4203</v>
      </c>
    </row>
    <row r="160" ht="25.5">
      <c r="A160" s="1" t="s">
        <v>659</v>
      </c>
      <c r="B160" s="1">
        <v>38</v>
      </c>
      <c r="C160" s="26" t="s">
        <v>4659</v>
      </c>
      <c r="D160" t="s">
        <v>661</v>
      </c>
      <c r="E160" s="27" t="s">
        <v>4660</v>
      </c>
      <c r="F160" s="28" t="s">
        <v>670</v>
      </c>
      <c r="G160" s="29">
        <v>100</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c r="A162" s="1" t="s">
        <v>665</v>
      </c>
      <c r="E162" s="33" t="s">
        <v>4654</v>
      </c>
    </row>
    <row r="163" ht="38.25">
      <c r="A163" s="1" t="s">
        <v>666</v>
      </c>
      <c r="E163" s="27" t="s">
        <v>4203</v>
      </c>
    </row>
    <row r="164">
      <c r="A164" s="1" t="s">
        <v>659</v>
      </c>
      <c r="B164" s="1">
        <v>39</v>
      </c>
      <c r="C164" s="26" t="s">
        <v>1220</v>
      </c>
      <c r="D164" t="s">
        <v>661</v>
      </c>
      <c r="E164" s="27" t="s">
        <v>1221</v>
      </c>
      <c r="F164" s="28" t="s">
        <v>670</v>
      </c>
      <c r="G164" s="29">
        <v>42</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c r="A166" s="1" t="s">
        <v>665</v>
      </c>
      <c r="E166" s="33" t="s">
        <v>4654</v>
      </c>
    </row>
    <row r="167" ht="38.25">
      <c r="A167" s="1" t="s">
        <v>666</v>
      </c>
      <c r="E167" s="27" t="s">
        <v>4203</v>
      </c>
    </row>
    <row r="168">
      <c r="A168" s="1" t="s">
        <v>659</v>
      </c>
      <c r="B168" s="1">
        <v>40</v>
      </c>
      <c r="C168" s="26" t="s">
        <v>962</v>
      </c>
      <c r="D168" t="s">
        <v>661</v>
      </c>
      <c r="E168" s="27" t="s">
        <v>963</v>
      </c>
      <c r="F168" s="28" t="s">
        <v>670</v>
      </c>
      <c r="G168" s="29">
        <v>174</v>
      </c>
      <c r="H168" s="28">
        <v>0</v>
      </c>
      <c r="I168" s="30">
        <f>ROUND(G168*H168,P4)</f>
        <v>0</v>
      </c>
      <c r="L168" s="31">
        <v>0</v>
      </c>
      <c r="M168" s="24">
        <f>ROUND(G168*L168,P4)</f>
        <v>0</v>
      </c>
      <c r="N168" s="25" t="s">
        <v>1309</v>
      </c>
      <c r="O168" s="32">
        <f>M168*AA168</f>
        <v>0</v>
      </c>
      <c r="P168" s="1">
        <v>3</v>
      </c>
      <c r="AA168" s="1">
        <f>IF(P168=1,$O$3,IF(P168=2,$O$4,$O$5))</f>
        <v>0</v>
      </c>
    </row>
    <row r="169">
      <c r="A169" s="1" t="s">
        <v>664</v>
      </c>
      <c r="E169" s="27" t="s">
        <v>661</v>
      </c>
    </row>
    <row r="170">
      <c r="A170" s="1" t="s">
        <v>665</v>
      </c>
      <c r="E170" s="33" t="s">
        <v>4654</v>
      </c>
    </row>
    <row r="171" ht="38.25">
      <c r="A171" s="1" t="s">
        <v>666</v>
      </c>
      <c r="E171" s="27" t="s">
        <v>4203</v>
      </c>
    </row>
    <row r="172">
      <c r="A172" s="1" t="s">
        <v>659</v>
      </c>
      <c r="B172" s="1">
        <v>41</v>
      </c>
      <c r="C172" s="26" t="s">
        <v>3337</v>
      </c>
      <c r="D172" t="s">
        <v>661</v>
      </c>
      <c r="E172" s="27" t="s">
        <v>3338</v>
      </c>
      <c r="F172" s="28" t="s">
        <v>670</v>
      </c>
      <c r="G172" s="29">
        <v>429</v>
      </c>
      <c r="H172" s="28">
        <v>0</v>
      </c>
      <c r="I172" s="30">
        <f>ROUND(G172*H172,P4)</f>
        <v>0</v>
      </c>
      <c r="L172" s="31">
        <v>0</v>
      </c>
      <c r="M172" s="24">
        <f>ROUND(G172*L172,P4)</f>
        <v>0</v>
      </c>
      <c r="N172" s="25" t="s">
        <v>1309</v>
      </c>
      <c r="O172" s="32">
        <f>M172*AA172</f>
        <v>0</v>
      </c>
      <c r="P172" s="1">
        <v>3</v>
      </c>
      <c r="AA172" s="1">
        <f>IF(P172=1,$O$3,IF(P172=2,$O$4,$O$5))</f>
        <v>0</v>
      </c>
    </row>
    <row r="173">
      <c r="A173" s="1" t="s">
        <v>664</v>
      </c>
      <c r="E173" s="27" t="s">
        <v>661</v>
      </c>
    </row>
    <row r="174">
      <c r="A174" s="1" t="s">
        <v>665</v>
      </c>
      <c r="E174" s="33" t="s">
        <v>4654</v>
      </c>
    </row>
    <row r="175" ht="38.25">
      <c r="A175" s="1" t="s">
        <v>666</v>
      </c>
      <c r="E175" s="27" t="s">
        <v>4203</v>
      </c>
    </row>
    <row r="176">
      <c r="A176" s="1" t="s">
        <v>659</v>
      </c>
      <c r="B176" s="1">
        <v>42</v>
      </c>
      <c r="C176" s="26" t="s">
        <v>4465</v>
      </c>
      <c r="D176" t="s">
        <v>661</v>
      </c>
      <c r="E176" s="27" t="s">
        <v>4466</v>
      </c>
      <c r="F176" s="28" t="s">
        <v>670</v>
      </c>
      <c r="G176" s="29">
        <v>515</v>
      </c>
      <c r="H176" s="28">
        <v>0</v>
      </c>
      <c r="I176" s="30">
        <f>ROUND(G176*H176,P4)</f>
        <v>0</v>
      </c>
      <c r="L176" s="31">
        <v>0</v>
      </c>
      <c r="M176" s="24">
        <f>ROUND(G176*L176,P4)</f>
        <v>0</v>
      </c>
      <c r="N176" s="25" t="s">
        <v>1309</v>
      </c>
      <c r="O176" s="32">
        <f>M176*AA176</f>
        <v>0</v>
      </c>
      <c r="P176" s="1">
        <v>3</v>
      </c>
      <c r="AA176" s="1">
        <f>IF(P176=1,$O$3,IF(P176=2,$O$4,$O$5))</f>
        <v>0</v>
      </c>
    </row>
    <row r="177">
      <c r="A177" s="1" t="s">
        <v>664</v>
      </c>
      <c r="E177" s="27" t="s">
        <v>661</v>
      </c>
    </row>
    <row r="178">
      <c r="A178" s="1" t="s">
        <v>665</v>
      </c>
      <c r="E178" s="33" t="s">
        <v>4654</v>
      </c>
    </row>
    <row r="179" ht="38.25">
      <c r="A179" s="1" t="s">
        <v>666</v>
      </c>
      <c r="E179" s="27" t="s">
        <v>4203</v>
      </c>
    </row>
    <row r="180">
      <c r="A180" s="1" t="s">
        <v>659</v>
      </c>
      <c r="B180" s="1">
        <v>43</v>
      </c>
      <c r="C180" s="26" t="s">
        <v>4049</v>
      </c>
      <c r="D180" t="s">
        <v>661</v>
      </c>
      <c r="E180" s="27" t="s">
        <v>4050</v>
      </c>
      <c r="F180" s="28" t="s">
        <v>670</v>
      </c>
      <c r="G180" s="29">
        <v>80</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c r="A182" s="1" t="s">
        <v>665</v>
      </c>
      <c r="E182" s="33" t="s">
        <v>4654</v>
      </c>
    </row>
    <row r="183" ht="51">
      <c r="A183" s="1" t="s">
        <v>666</v>
      </c>
      <c r="E183" s="27" t="s">
        <v>4048</v>
      </c>
    </row>
    <row r="184">
      <c r="A184" s="1" t="s">
        <v>659</v>
      </c>
      <c r="B184" s="1">
        <v>44</v>
      </c>
      <c r="C184" s="26" t="s">
        <v>4051</v>
      </c>
      <c r="D184" t="s">
        <v>661</v>
      </c>
      <c r="E184" s="27" t="s">
        <v>4052</v>
      </c>
      <c r="F184" s="28" t="s">
        <v>683</v>
      </c>
      <c r="G184" s="29">
        <v>8</v>
      </c>
      <c r="H184" s="28">
        <v>0</v>
      </c>
      <c r="I184" s="30">
        <f>ROUND(G184*H184,P4)</f>
        <v>0</v>
      </c>
      <c r="L184" s="31">
        <v>0</v>
      </c>
      <c r="M184" s="24">
        <f>ROUND(G184*L184,P4)</f>
        <v>0</v>
      </c>
      <c r="N184" s="25" t="s">
        <v>1309</v>
      </c>
      <c r="O184" s="32">
        <f>M184*AA184</f>
        <v>0</v>
      </c>
      <c r="P184" s="1">
        <v>3</v>
      </c>
      <c r="AA184" s="1">
        <f>IF(P184=1,$O$3,IF(P184=2,$O$4,$O$5))</f>
        <v>0</v>
      </c>
    </row>
    <row r="185">
      <c r="A185" s="1" t="s">
        <v>664</v>
      </c>
      <c r="E185" s="27" t="s">
        <v>661</v>
      </c>
    </row>
    <row r="186">
      <c r="A186" s="1" t="s">
        <v>665</v>
      </c>
      <c r="E186" s="33" t="s">
        <v>4654</v>
      </c>
    </row>
    <row r="187" ht="38.25">
      <c r="A187" s="1" t="s">
        <v>666</v>
      </c>
      <c r="E187" s="27" t="s">
        <v>4053</v>
      </c>
    </row>
    <row r="188">
      <c r="A188" s="1" t="s">
        <v>659</v>
      </c>
      <c r="B188" s="1">
        <v>45</v>
      </c>
      <c r="C188" s="26" t="s">
        <v>4823</v>
      </c>
      <c r="D188" t="s">
        <v>661</v>
      </c>
      <c r="E188" s="27" t="s">
        <v>4824</v>
      </c>
      <c r="F188" s="28" t="s">
        <v>670</v>
      </c>
      <c r="G188" s="29">
        <v>80</v>
      </c>
      <c r="H188" s="28">
        <v>0</v>
      </c>
      <c r="I188" s="30">
        <f>ROUND(G188*H188,P4)</f>
        <v>0</v>
      </c>
      <c r="L188" s="31">
        <v>0</v>
      </c>
      <c r="M188" s="24">
        <f>ROUND(G188*L188,P4)</f>
        <v>0</v>
      </c>
      <c r="N188" s="25" t="s">
        <v>1309</v>
      </c>
      <c r="O188" s="32">
        <f>M188*AA188</f>
        <v>0</v>
      </c>
      <c r="P188" s="1">
        <v>3</v>
      </c>
      <c r="AA188" s="1">
        <f>IF(P188=1,$O$3,IF(P188=2,$O$4,$O$5))</f>
        <v>0</v>
      </c>
    </row>
    <row r="189">
      <c r="A189" s="1" t="s">
        <v>664</v>
      </c>
      <c r="E189" s="27" t="s">
        <v>661</v>
      </c>
    </row>
    <row r="190">
      <c r="A190" s="1" t="s">
        <v>665</v>
      </c>
      <c r="E190" s="33" t="s">
        <v>4654</v>
      </c>
    </row>
    <row r="191" ht="63.75">
      <c r="A191" s="1" t="s">
        <v>666</v>
      </c>
      <c r="E191" s="27" t="s">
        <v>4825</v>
      </c>
    </row>
    <row r="192">
      <c r="A192" s="1" t="s">
        <v>659</v>
      </c>
      <c r="B192" s="1">
        <v>46</v>
      </c>
      <c r="C192" s="26" t="s">
        <v>3999</v>
      </c>
      <c r="D192" t="s">
        <v>661</v>
      </c>
      <c r="E192" s="27" t="s">
        <v>4000</v>
      </c>
      <c r="F192" s="28" t="s">
        <v>670</v>
      </c>
      <c r="G192" s="29">
        <v>215</v>
      </c>
      <c r="H192" s="28">
        <v>0</v>
      </c>
      <c r="I192" s="30">
        <f>ROUND(G192*H192,P4)</f>
        <v>0</v>
      </c>
      <c r="L192" s="31">
        <v>0</v>
      </c>
      <c r="M192" s="24">
        <f>ROUND(G192*L192,P4)</f>
        <v>0</v>
      </c>
      <c r="N192" s="25" t="s">
        <v>1309</v>
      </c>
      <c r="O192" s="32">
        <f>M192*AA192</f>
        <v>0</v>
      </c>
      <c r="P192" s="1">
        <v>3</v>
      </c>
      <c r="AA192" s="1">
        <f>IF(P192=1,$O$3,IF(P192=2,$O$4,$O$5))</f>
        <v>0</v>
      </c>
    </row>
    <row r="193">
      <c r="A193" s="1" t="s">
        <v>664</v>
      </c>
      <c r="E193" s="27" t="s">
        <v>661</v>
      </c>
    </row>
    <row r="194">
      <c r="A194" s="1" t="s">
        <v>665</v>
      </c>
      <c r="E194" s="33" t="s">
        <v>4654</v>
      </c>
    </row>
    <row r="195" ht="38.25">
      <c r="A195" s="1" t="s">
        <v>666</v>
      </c>
      <c r="E195" s="27" t="s">
        <v>4056</v>
      </c>
    </row>
    <row r="196" ht="25.5">
      <c r="A196" s="1" t="s">
        <v>659</v>
      </c>
      <c r="B196" s="1">
        <v>47</v>
      </c>
      <c r="C196" s="26" t="s">
        <v>4661</v>
      </c>
      <c r="D196" t="s">
        <v>661</v>
      </c>
      <c r="E196" s="27" t="s">
        <v>4662</v>
      </c>
      <c r="F196" s="28" t="s">
        <v>683</v>
      </c>
      <c r="G196" s="29">
        <v>36</v>
      </c>
      <c r="H196" s="28">
        <v>0</v>
      </c>
      <c r="I196" s="30">
        <f>ROUND(G196*H196,P4)</f>
        <v>0</v>
      </c>
      <c r="L196" s="31">
        <v>0</v>
      </c>
      <c r="M196" s="24">
        <f>ROUND(G196*L196,P4)</f>
        <v>0</v>
      </c>
      <c r="N196" s="25" t="s">
        <v>1309</v>
      </c>
      <c r="O196" s="32">
        <f>M196*AA196</f>
        <v>0</v>
      </c>
      <c r="P196" s="1">
        <v>3</v>
      </c>
      <c r="AA196" s="1">
        <f>IF(P196=1,$O$3,IF(P196=2,$O$4,$O$5))</f>
        <v>0</v>
      </c>
    </row>
    <row r="197">
      <c r="A197" s="1" t="s">
        <v>664</v>
      </c>
      <c r="E197" s="27" t="s">
        <v>661</v>
      </c>
    </row>
    <row r="198">
      <c r="A198" s="1" t="s">
        <v>665</v>
      </c>
      <c r="E198" s="33" t="s">
        <v>4654</v>
      </c>
    </row>
    <row r="199" ht="38.25">
      <c r="A199" s="1" t="s">
        <v>666</v>
      </c>
      <c r="E199" s="27" t="s">
        <v>4208</v>
      </c>
    </row>
    <row r="200" ht="25.5">
      <c r="A200" s="1" t="s">
        <v>659</v>
      </c>
      <c r="B200" s="1">
        <v>48</v>
      </c>
      <c r="C200" s="26" t="s">
        <v>4663</v>
      </c>
      <c r="D200" t="s">
        <v>661</v>
      </c>
      <c r="E200" s="27" t="s">
        <v>4664</v>
      </c>
      <c r="F200" s="28" t="s">
        <v>683</v>
      </c>
      <c r="G200" s="29">
        <v>50</v>
      </c>
      <c r="H200" s="28">
        <v>0</v>
      </c>
      <c r="I200" s="30">
        <f>ROUND(G200*H200,P4)</f>
        <v>0</v>
      </c>
      <c r="L200" s="31">
        <v>0</v>
      </c>
      <c r="M200" s="24">
        <f>ROUND(G200*L200,P4)</f>
        <v>0</v>
      </c>
      <c r="N200" s="25" t="s">
        <v>1309</v>
      </c>
      <c r="O200" s="32">
        <f>M200*AA200</f>
        <v>0</v>
      </c>
      <c r="P200" s="1">
        <v>3</v>
      </c>
      <c r="AA200" s="1">
        <f>IF(P200=1,$O$3,IF(P200=2,$O$4,$O$5))</f>
        <v>0</v>
      </c>
    </row>
    <row r="201">
      <c r="A201" s="1" t="s">
        <v>664</v>
      </c>
      <c r="E201" s="27" t="s">
        <v>661</v>
      </c>
    </row>
    <row r="202">
      <c r="A202" s="1" t="s">
        <v>665</v>
      </c>
      <c r="E202" s="33" t="s">
        <v>4654</v>
      </c>
    </row>
    <row r="203" ht="38.25">
      <c r="A203" s="1" t="s">
        <v>666</v>
      </c>
      <c r="E203" s="27" t="s">
        <v>4208</v>
      </c>
    </row>
    <row r="204">
      <c r="A204" s="1" t="s">
        <v>659</v>
      </c>
      <c r="B204" s="1">
        <v>49</v>
      </c>
      <c r="C204" s="26" t="s">
        <v>4665</v>
      </c>
      <c r="D204" t="s">
        <v>661</v>
      </c>
      <c r="E204" s="27" t="s">
        <v>4666</v>
      </c>
      <c r="F204" s="28" t="s">
        <v>683</v>
      </c>
      <c r="G204" s="29">
        <v>36</v>
      </c>
      <c r="H204" s="28">
        <v>0</v>
      </c>
      <c r="I204" s="30">
        <f>ROUND(G204*H204,P4)</f>
        <v>0</v>
      </c>
      <c r="L204" s="31">
        <v>0</v>
      </c>
      <c r="M204" s="24">
        <f>ROUND(G204*L204,P4)</f>
        <v>0</v>
      </c>
      <c r="N204" s="25" t="s">
        <v>1309</v>
      </c>
      <c r="O204" s="32">
        <f>M204*AA204</f>
        <v>0</v>
      </c>
      <c r="P204" s="1">
        <v>3</v>
      </c>
      <c r="AA204" s="1">
        <f>IF(P204=1,$O$3,IF(P204=2,$O$4,$O$5))</f>
        <v>0</v>
      </c>
    </row>
    <row r="205">
      <c r="A205" s="1" t="s">
        <v>664</v>
      </c>
      <c r="E205" s="27" t="s">
        <v>661</v>
      </c>
    </row>
    <row r="206">
      <c r="A206" s="1" t="s">
        <v>665</v>
      </c>
      <c r="E206" s="33" t="s">
        <v>4654</v>
      </c>
    </row>
    <row r="207" ht="38.25">
      <c r="A207" s="1" t="s">
        <v>666</v>
      </c>
      <c r="E207" s="27" t="s">
        <v>4208</v>
      </c>
    </row>
    <row r="208" ht="25.5">
      <c r="A208" s="1" t="s">
        <v>659</v>
      </c>
      <c r="B208" s="1">
        <v>50</v>
      </c>
      <c r="C208" s="26" t="s">
        <v>1340</v>
      </c>
      <c r="D208" t="s">
        <v>661</v>
      </c>
      <c r="E208" s="27" t="s">
        <v>1341</v>
      </c>
      <c r="F208" s="28" t="s">
        <v>683</v>
      </c>
      <c r="G208" s="29">
        <v>38</v>
      </c>
      <c r="H208" s="28">
        <v>0</v>
      </c>
      <c r="I208" s="30">
        <f>ROUND(G208*H208,P4)</f>
        <v>0</v>
      </c>
      <c r="L208" s="31">
        <v>0</v>
      </c>
      <c r="M208" s="24">
        <f>ROUND(G208*L208,P4)</f>
        <v>0</v>
      </c>
      <c r="N208" s="25" t="s">
        <v>1309</v>
      </c>
      <c r="O208" s="32">
        <f>M208*AA208</f>
        <v>0</v>
      </c>
      <c r="P208" s="1">
        <v>3</v>
      </c>
      <c r="AA208" s="1">
        <f>IF(P208=1,$O$3,IF(P208=2,$O$4,$O$5))</f>
        <v>0</v>
      </c>
    </row>
    <row r="209">
      <c r="A209" s="1" t="s">
        <v>664</v>
      </c>
      <c r="E209" s="27" t="s">
        <v>661</v>
      </c>
    </row>
    <row r="210">
      <c r="A210" s="1" t="s">
        <v>665</v>
      </c>
      <c r="E210" s="33" t="s">
        <v>4654</v>
      </c>
    </row>
    <row r="211" ht="38.25">
      <c r="A211" s="1" t="s">
        <v>666</v>
      </c>
      <c r="E211" s="27" t="s">
        <v>4208</v>
      </c>
    </row>
    <row r="212" ht="25.5">
      <c r="A212" s="1" t="s">
        <v>659</v>
      </c>
      <c r="B212" s="1">
        <v>51</v>
      </c>
      <c r="C212" s="26" t="s">
        <v>969</v>
      </c>
      <c r="D212" t="s">
        <v>661</v>
      </c>
      <c r="E212" s="27" t="s">
        <v>970</v>
      </c>
      <c r="F212" s="28" t="s">
        <v>683</v>
      </c>
      <c r="G212" s="29">
        <v>8</v>
      </c>
      <c r="H212" s="28">
        <v>0</v>
      </c>
      <c r="I212" s="30">
        <f>ROUND(G212*H212,P4)</f>
        <v>0</v>
      </c>
      <c r="L212" s="31">
        <v>0</v>
      </c>
      <c r="M212" s="24">
        <f>ROUND(G212*L212,P4)</f>
        <v>0</v>
      </c>
      <c r="N212" s="25" t="s">
        <v>1309</v>
      </c>
      <c r="O212" s="32">
        <f>M212*AA212</f>
        <v>0</v>
      </c>
      <c r="P212" s="1">
        <v>3</v>
      </c>
      <c r="AA212" s="1">
        <f>IF(P212=1,$O$3,IF(P212=2,$O$4,$O$5))</f>
        <v>0</v>
      </c>
    </row>
    <row r="213">
      <c r="A213" s="1" t="s">
        <v>664</v>
      </c>
      <c r="E213" s="27" t="s">
        <v>661</v>
      </c>
    </row>
    <row r="214">
      <c r="A214" s="1" t="s">
        <v>665</v>
      </c>
      <c r="E214" s="33" t="s">
        <v>4654</v>
      </c>
    </row>
    <row r="215" ht="38.25">
      <c r="A215" s="1" t="s">
        <v>666</v>
      </c>
      <c r="E215" s="27" t="s">
        <v>4208</v>
      </c>
    </row>
    <row r="216" ht="25.5">
      <c r="A216" s="1" t="s">
        <v>659</v>
      </c>
      <c r="B216" s="1">
        <v>52</v>
      </c>
      <c r="C216" s="26" t="s">
        <v>4002</v>
      </c>
      <c r="D216" t="s">
        <v>661</v>
      </c>
      <c r="E216" s="27" t="s">
        <v>4003</v>
      </c>
      <c r="F216" s="28" t="s">
        <v>683</v>
      </c>
      <c r="G216" s="29">
        <v>28</v>
      </c>
      <c r="H216" s="28">
        <v>0</v>
      </c>
      <c r="I216" s="30">
        <f>ROUND(G216*H216,P4)</f>
        <v>0</v>
      </c>
      <c r="L216" s="31">
        <v>0</v>
      </c>
      <c r="M216" s="24">
        <f>ROUND(G216*L216,P4)</f>
        <v>0</v>
      </c>
      <c r="N216" s="25" t="s">
        <v>1309</v>
      </c>
      <c r="O216" s="32">
        <f>M216*AA216</f>
        <v>0</v>
      </c>
      <c r="P216" s="1">
        <v>3</v>
      </c>
      <c r="AA216" s="1">
        <f>IF(P216=1,$O$3,IF(P216=2,$O$4,$O$5))</f>
        <v>0</v>
      </c>
    </row>
    <row r="217">
      <c r="A217" s="1" t="s">
        <v>664</v>
      </c>
      <c r="E217" s="27" t="s">
        <v>661</v>
      </c>
    </row>
    <row r="218">
      <c r="A218" s="1" t="s">
        <v>665</v>
      </c>
      <c r="E218" s="33" t="s">
        <v>4654</v>
      </c>
    </row>
    <row r="219" ht="38.25">
      <c r="A219" s="1" t="s">
        <v>666</v>
      </c>
      <c r="E219" s="27" t="s">
        <v>4208</v>
      </c>
    </row>
    <row r="220">
      <c r="A220" s="1" t="s">
        <v>659</v>
      </c>
      <c r="B220" s="1">
        <v>53</v>
      </c>
      <c r="C220" s="26" t="s">
        <v>4004</v>
      </c>
      <c r="D220" t="s">
        <v>661</v>
      </c>
      <c r="E220" s="27" t="s">
        <v>4005</v>
      </c>
      <c r="F220" s="28" t="s">
        <v>683</v>
      </c>
      <c r="G220" s="29">
        <v>550</v>
      </c>
      <c r="H220" s="28">
        <v>0</v>
      </c>
      <c r="I220" s="30">
        <f>ROUND(G220*H220,P4)</f>
        <v>0</v>
      </c>
      <c r="L220" s="31">
        <v>0</v>
      </c>
      <c r="M220" s="24">
        <f>ROUND(G220*L220,P4)</f>
        <v>0</v>
      </c>
      <c r="N220" s="25" t="s">
        <v>1309</v>
      </c>
      <c r="O220" s="32">
        <f>M220*AA220</f>
        <v>0</v>
      </c>
      <c r="P220" s="1">
        <v>3</v>
      </c>
      <c r="AA220" s="1">
        <f>IF(P220=1,$O$3,IF(P220=2,$O$4,$O$5))</f>
        <v>0</v>
      </c>
    </row>
    <row r="221">
      <c r="A221" s="1" t="s">
        <v>664</v>
      </c>
      <c r="E221" s="27" t="s">
        <v>661</v>
      </c>
    </row>
    <row r="222">
      <c r="A222" s="1" t="s">
        <v>665</v>
      </c>
      <c r="E222" s="33" t="s">
        <v>4654</v>
      </c>
    </row>
    <row r="223" ht="25.5">
      <c r="A223" s="1" t="s">
        <v>666</v>
      </c>
      <c r="E223" s="27" t="s">
        <v>4211</v>
      </c>
    </row>
    <row r="224">
      <c r="A224" s="1" t="s">
        <v>659</v>
      </c>
      <c r="B224" s="1">
        <v>54</v>
      </c>
      <c r="C224" s="26" t="s">
        <v>4669</v>
      </c>
      <c r="D224" t="s">
        <v>661</v>
      </c>
      <c r="E224" s="27" t="s">
        <v>4826</v>
      </c>
      <c r="F224" s="28" t="s">
        <v>670</v>
      </c>
      <c r="G224" s="29">
        <v>552</v>
      </c>
      <c r="H224" s="28">
        <v>0</v>
      </c>
      <c r="I224" s="30">
        <f>ROUND(G224*H224,P4)</f>
        <v>0</v>
      </c>
      <c r="L224" s="31">
        <v>0</v>
      </c>
      <c r="M224" s="24">
        <f>ROUND(G224*L224,P4)</f>
        <v>0</v>
      </c>
      <c r="N224" s="25" t="s">
        <v>4491</v>
      </c>
      <c r="O224" s="32">
        <f>M224*AA224</f>
        <v>0</v>
      </c>
      <c r="P224" s="1">
        <v>3</v>
      </c>
      <c r="AA224" s="1">
        <f>IF(P224=1,$O$3,IF(P224=2,$O$4,$O$5))</f>
        <v>0</v>
      </c>
    </row>
    <row r="225">
      <c r="A225" s="1" t="s">
        <v>664</v>
      </c>
      <c r="E225" s="27" t="s">
        <v>661</v>
      </c>
    </row>
    <row r="226">
      <c r="A226" s="1" t="s">
        <v>665</v>
      </c>
      <c r="E226" s="33" t="s">
        <v>4654</v>
      </c>
    </row>
    <row r="227" ht="38.25">
      <c r="A227" s="1" t="s">
        <v>666</v>
      </c>
      <c r="E227" s="27" t="s">
        <v>4203</v>
      </c>
    </row>
    <row r="228">
      <c r="A228" s="1" t="s">
        <v>656</v>
      </c>
      <c r="C228" s="22" t="s">
        <v>4071</v>
      </c>
      <c r="E228" s="23" t="s">
        <v>4072</v>
      </c>
      <c r="L228" s="24">
        <f>SUMIFS(L229:L236,A229:A236,"P")</f>
        <v>0</v>
      </c>
      <c r="M228" s="24">
        <f>SUMIFS(M229:M236,A229:A236,"P")</f>
        <v>0</v>
      </c>
      <c r="N228" s="25"/>
    </row>
    <row r="229" ht="25.5">
      <c r="A229" s="1" t="s">
        <v>659</v>
      </c>
      <c r="B229" s="1">
        <v>55</v>
      </c>
      <c r="C229" s="26" t="s">
        <v>4827</v>
      </c>
      <c r="D229" t="s">
        <v>661</v>
      </c>
      <c r="E229" s="27" t="s">
        <v>4828</v>
      </c>
      <c r="F229" s="28" t="s">
        <v>683</v>
      </c>
      <c r="G229" s="29">
        <v>2</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4829</v>
      </c>
    </row>
    <row r="232" ht="76.5">
      <c r="A232" s="1" t="s">
        <v>666</v>
      </c>
      <c r="E232" s="27" t="s">
        <v>4830</v>
      </c>
    </row>
    <row r="233">
      <c r="A233" s="1" t="s">
        <v>659</v>
      </c>
      <c r="B233" s="1">
        <v>56</v>
      </c>
      <c r="C233" s="26" t="s">
        <v>4082</v>
      </c>
      <c r="D233" t="s">
        <v>661</v>
      </c>
      <c r="E233" s="27" t="s">
        <v>4083</v>
      </c>
      <c r="F233" s="28" t="s">
        <v>683</v>
      </c>
      <c r="G233" s="29">
        <v>6</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4829</v>
      </c>
    </row>
    <row r="236" ht="38.25">
      <c r="A236" s="1" t="s">
        <v>666</v>
      </c>
      <c r="E236" s="27" t="s">
        <v>4674</v>
      </c>
    </row>
    <row r="237">
      <c r="A237" s="1" t="s">
        <v>656</v>
      </c>
      <c r="C237" s="22" t="s">
        <v>4571</v>
      </c>
      <c r="E237" s="23" t="s">
        <v>4572</v>
      </c>
      <c r="L237" s="24">
        <f>SUMIFS(L238:L305,A238:A305,"P")</f>
        <v>0</v>
      </c>
      <c r="M237" s="24">
        <f>SUMIFS(M238:M305,A238:A305,"P")</f>
        <v>0</v>
      </c>
      <c r="N237" s="25"/>
    </row>
    <row r="238">
      <c r="A238" s="1" t="s">
        <v>659</v>
      </c>
      <c r="B238" s="1">
        <v>57</v>
      </c>
      <c r="C238" s="26" t="s">
        <v>4396</v>
      </c>
      <c r="D238" t="s">
        <v>661</v>
      </c>
      <c r="E238" s="27" t="s">
        <v>4397</v>
      </c>
      <c r="F238" s="28" t="s">
        <v>683</v>
      </c>
      <c r="G238" s="29">
        <v>12</v>
      </c>
      <c r="H238" s="28">
        <v>0</v>
      </c>
      <c r="I238" s="30">
        <f>ROUND(G238*H238,P4)</f>
        <v>0</v>
      </c>
      <c r="L238" s="31">
        <v>0</v>
      </c>
      <c r="M238" s="24">
        <f>ROUND(G238*L238,P4)</f>
        <v>0</v>
      </c>
      <c r="N238" s="25" t="s">
        <v>1309</v>
      </c>
      <c r="O238" s="32">
        <f>M238*AA238</f>
        <v>0</v>
      </c>
      <c r="P238" s="1">
        <v>3</v>
      </c>
      <c r="AA238" s="1">
        <f>IF(P238=1,$O$3,IF(P238=2,$O$4,$O$5))</f>
        <v>0</v>
      </c>
    </row>
    <row r="239">
      <c r="A239" s="1" t="s">
        <v>664</v>
      </c>
      <c r="E239" s="27" t="s">
        <v>661</v>
      </c>
    </row>
    <row r="240">
      <c r="A240" s="1" t="s">
        <v>665</v>
      </c>
      <c r="E240" s="33" t="s">
        <v>4831</v>
      </c>
    </row>
    <row r="241" ht="38.25">
      <c r="A241" s="1" t="s">
        <v>666</v>
      </c>
      <c r="E241" s="27" t="s">
        <v>4679</v>
      </c>
    </row>
    <row r="242" ht="25.5">
      <c r="A242" s="1" t="s">
        <v>659</v>
      </c>
      <c r="B242" s="1">
        <v>58</v>
      </c>
      <c r="C242" s="26" t="s">
        <v>4832</v>
      </c>
      <c r="D242" t="s">
        <v>661</v>
      </c>
      <c r="E242" s="27" t="s">
        <v>4833</v>
      </c>
      <c r="F242" s="28" t="s">
        <v>683</v>
      </c>
      <c r="G242" s="29">
        <v>2</v>
      </c>
      <c r="H242" s="28">
        <v>0</v>
      </c>
      <c r="I242" s="30">
        <f>ROUND(G242*H242,P4)</f>
        <v>0</v>
      </c>
      <c r="L242" s="31">
        <v>0</v>
      </c>
      <c r="M242" s="24">
        <f>ROUND(G242*L242,P4)</f>
        <v>0</v>
      </c>
      <c r="N242" s="25" t="s">
        <v>4491</v>
      </c>
      <c r="O242" s="32">
        <f>M242*AA242</f>
        <v>0</v>
      </c>
      <c r="P242" s="1">
        <v>3</v>
      </c>
      <c r="AA242" s="1">
        <f>IF(P242=1,$O$3,IF(P242=2,$O$4,$O$5))</f>
        <v>0</v>
      </c>
    </row>
    <row r="243">
      <c r="A243" s="1" t="s">
        <v>664</v>
      </c>
      <c r="E243" s="27" t="s">
        <v>661</v>
      </c>
    </row>
    <row r="244">
      <c r="A244" s="1" t="s">
        <v>665</v>
      </c>
      <c r="E244" s="33" t="s">
        <v>4831</v>
      </c>
    </row>
    <row r="245" ht="38.25">
      <c r="A245" s="1" t="s">
        <v>666</v>
      </c>
      <c r="E245" s="27" t="s">
        <v>4679</v>
      </c>
    </row>
    <row r="246">
      <c r="A246" s="1" t="s">
        <v>659</v>
      </c>
      <c r="B246" s="1">
        <v>59</v>
      </c>
      <c r="C246" s="26" t="s">
        <v>4677</v>
      </c>
      <c r="D246" t="s">
        <v>661</v>
      </c>
      <c r="E246" s="27" t="s">
        <v>4678</v>
      </c>
      <c r="F246" s="28" t="s">
        <v>683</v>
      </c>
      <c r="G246" s="29">
        <v>48</v>
      </c>
      <c r="H246" s="28">
        <v>0</v>
      </c>
      <c r="I246" s="30">
        <f>ROUND(G246*H246,P4)</f>
        <v>0</v>
      </c>
      <c r="L246" s="31">
        <v>0</v>
      </c>
      <c r="M246" s="24">
        <f>ROUND(G246*L246,P4)</f>
        <v>0</v>
      </c>
      <c r="N246" s="25" t="s">
        <v>1309</v>
      </c>
      <c r="O246" s="32">
        <f>M246*AA246</f>
        <v>0</v>
      </c>
      <c r="P246" s="1">
        <v>3</v>
      </c>
      <c r="AA246" s="1">
        <f>IF(P246=1,$O$3,IF(P246=2,$O$4,$O$5))</f>
        <v>0</v>
      </c>
    </row>
    <row r="247">
      <c r="A247" s="1" t="s">
        <v>664</v>
      </c>
      <c r="E247" s="27" t="s">
        <v>661</v>
      </c>
    </row>
    <row r="248">
      <c r="A248" s="1" t="s">
        <v>665</v>
      </c>
      <c r="E248" s="33" t="s">
        <v>4831</v>
      </c>
    </row>
    <row r="249" ht="38.25">
      <c r="A249" s="1" t="s">
        <v>666</v>
      </c>
      <c r="E249" s="27" t="s">
        <v>4679</v>
      </c>
    </row>
    <row r="250">
      <c r="A250" s="1" t="s">
        <v>659</v>
      </c>
      <c r="B250" s="1">
        <v>60</v>
      </c>
      <c r="C250" s="26" t="s">
        <v>4680</v>
      </c>
      <c r="D250" t="s">
        <v>661</v>
      </c>
      <c r="E250" s="27" t="s">
        <v>4681</v>
      </c>
      <c r="F250" s="28" t="s">
        <v>683</v>
      </c>
      <c r="G250" s="29">
        <v>19</v>
      </c>
      <c r="H250" s="28">
        <v>0</v>
      </c>
      <c r="I250" s="30">
        <f>ROUND(G250*H250,P4)</f>
        <v>0</v>
      </c>
      <c r="L250" s="31">
        <v>0</v>
      </c>
      <c r="M250" s="24">
        <f>ROUND(G250*L250,P4)</f>
        <v>0</v>
      </c>
      <c r="N250" s="25" t="s">
        <v>1309</v>
      </c>
      <c r="O250" s="32">
        <f>M250*AA250</f>
        <v>0</v>
      </c>
      <c r="P250" s="1">
        <v>3</v>
      </c>
      <c r="AA250" s="1">
        <f>IF(P250=1,$O$3,IF(P250=2,$O$4,$O$5))</f>
        <v>0</v>
      </c>
    </row>
    <row r="251">
      <c r="A251" s="1" t="s">
        <v>664</v>
      </c>
      <c r="E251" s="27" t="s">
        <v>661</v>
      </c>
    </row>
    <row r="252">
      <c r="A252" s="1" t="s">
        <v>665</v>
      </c>
      <c r="E252" s="33" t="s">
        <v>4831</v>
      </c>
    </row>
    <row r="253" ht="38.25">
      <c r="A253" s="1" t="s">
        <v>666</v>
      </c>
      <c r="E253" s="27" t="s">
        <v>4679</v>
      </c>
    </row>
    <row r="254">
      <c r="A254" s="1" t="s">
        <v>659</v>
      </c>
      <c r="B254" s="1">
        <v>61</v>
      </c>
      <c r="C254" s="26" t="s">
        <v>4834</v>
      </c>
      <c r="D254" t="s">
        <v>661</v>
      </c>
      <c r="E254" s="27" t="s">
        <v>4835</v>
      </c>
      <c r="F254" s="28" t="s">
        <v>683</v>
      </c>
      <c r="G254" s="29">
        <v>36</v>
      </c>
      <c r="H254" s="28">
        <v>0</v>
      </c>
      <c r="I254" s="30">
        <f>ROUND(G254*H254,P4)</f>
        <v>0</v>
      </c>
      <c r="L254" s="31">
        <v>0</v>
      </c>
      <c r="M254" s="24">
        <f>ROUND(G254*L254,P4)</f>
        <v>0</v>
      </c>
      <c r="N254" s="25" t="s">
        <v>1309</v>
      </c>
      <c r="O254" s="32">
        <f>M254*AA254</f>
        <v>0</v>
      </c>
      <c r="P254" s="1">
        <v>3</v>
      </c>
      <c r="AA254" s="1">
        <f>IF(P254=1,$O$3,IF(P254=2,$O$4,$O$5))</f>
        <v>0</v>
      </c>
    </row>
    <row r="255">
      <c r="A255" s="1" t="s">
        <v>664</v>
      </c>
      <c r="E255" s="27" t="s">
        <v>661</v>
      </c>
    </row>
    <row r="256">
      <c r="A256" s="1" t="s">
        <v>665</v>
      </c>
      <c r="E256" s="33" t="s">
        <v>4831</v>
      </c>
    </row>
    <row r="257" ht="38.25">
      <c r="A257" s="1" t="s">
        <v>666</v>
      </c>
      <c r="E257" s="27" t="s">
        <v>4836</v>
      </c>
    </row>
    <row r="258" ht="25.5">
      <c r="A258" s="1" t="s">
        <v>659</v>
      </c>
      <c r="B258" s="1">
        <v>62</v>
      </c>
      <c r="C258" s="26" t="s">
        <v>4837</v>
      </c>
      <c r="D258" t="s">
        <v>661</v>
      </c>
      <c r="E258" s="27" t="s">
        <v>4838</v>
      </c>
      <c r="F258" s="28" t="s">
        <v>683</v>
      </c>
      <c r="G258" s="29">
        <v>2</v>
      </c>
      <c r="H258" s="28">
        <v>0</v>
      </c>
      <c r="I258" s="30">
        <f>ROUND(G258*H258,P4)</f>
        <v>0</v>
      </c>
      <c r="L258" s="31">
        <v>0</v>
      </c>
      <c r="M258" s="24">
        <f>ROUND(G258*L258,P4)</f>
        <v>0</v>
      </c>
      <c r="N258" s="25" t="s">
        <v>1309</v>
      </c>
      <c r="O258" s="32">
        <f>M258*AA258</f>
        <v>0</v>
      </c>
      <c r="P258" s="1">
        <v>3</v>
      </c>
      <c r="AA258" s="1">
        <f>IF(P258=1,$O$3,IF(P258=2,$O$4,$O$5))</f>
        <v>0</v>
      </c>
    </row>
    <row r="259">
      <c r="A259" s="1" t="s">
        <v>664</v>
      </c>
      <c r="E259" s="27" t="s">
        <v>661</v>
      </c>
    </row>
    <row r="260">
      <c r="A260" s="1" t="s">
        <v>665</v>
      </c>
      <c r="E260" s="33" t="s">
        <v>4831</v>
      </c>
    </row>
    <row r="261" ht="51">
      <c r="A261" s="1" t="s">
        <v>666</v>
      </c>
      <c r="E261" s="27" t="s">
        <v>4685</v>
      </c>
    </row>
    <row r="262" ht="25.5">
      <c r="A262" s="1" t="s">
        <v>659</v>
      </c>
      <c r="B262" s="1">
        <v>63</v>
      </c>
      <c r="C262" s="26" t="s">
        <v>4839</v>
      </c>
      <c r="D262" t="s">
        <v>661</v>
      </c>
      <c r="E262" s="27" t="s">
        <v>4840</v>
      </c>
      <c r="F262" s="28" t="s">
        <v>683</v>
      </c>
      <c r="G262" s="29">
        <v>16</v>
      </c>
      <c r="H262" s="28">
        <v>0</v>
      </c>
      <c r="I262" s="30">
        <f>ROUND(G262*H262,P4)</f>
        <v>0</v>
      </c>
      <c r="L262" s="31">
        <v>0</v>
      </c>
      <c r="M262" s="24">
        <f>ROUND(G262*L262,P4)</f>
        <v>0</v>
      </c>
      <c r="N262" s="25" t="s">
        <v>1309</v>
      </c>
      <c r="O262" s="32">
        <f>M262*AA262</f>
        <v>0</v>
      </c>
      <c r="P262" s="1">
        <v>3</v>
      </c>
      <c r="AA262" s="1">
        <f>IF(P262=1,$O$3,IF(P262=2,$O$4,$O$5))</f>
        <v>0</v>
      </c>
    </row>
    <row r="263">
      <c r="A263" s="1" t="s">
        <v>664</v>
      </c>
      <c r="E263" s="27" t="s">
        <v>661</v>
      </c>
    </row>
    <row r="264">
      <c r="A264" s="1" t="s">
        <v>665</v>
      </c>
      <c r="E264" s="33" t="s">
        <v>4831</v>
      </c>
    </row>
    <row r="265" ht="25.5">
      <c r="A265" s="1" t="s">
        <v>666</v>
      </c>
      <c r="E265" s="27" t="s">
        <v>4813</v>
      </c>
    </row>
    <row r="266">
      <c r="A266" s="1" t="s">
        <v>659</v>
      </c>
      <c r="B266" s="1">
        <v>64</v>
      </c>
      <c r="C266" s="26" t="s">
        <v>4841</v>
      </c>
      <c r="D266" t="s">
        <v>661</v>
      </c>
      <c r="E266" s="27" t="s">
        <v>4842</v>
      </c>
      <c r="F266" s="28" t="s">
        <v>683</v>
      </c>
      <c r="G266" s="29">
        <v>16</v>
      </c>
      <c r="H266" s="28">
        <v>0</v>
      </c>
      <c r="I266" s="30">
        <f>ROUND(G266*H266,P4)</f>
        <v>0</v>
      </c>
      <c r="L266" s="31">
        <v>0</v>
      </c>
      <c r="M266" s="24">
        <f>ROUND(G266*L266,P4)</f>
        <v>0</v>
      </c>
      <c r="N266" s="25" t="s">
        <v>1309</v>
      </c>
      <c r="O266" s="32">
        <f>M266*AA266</f>
        <v>0</v>
      </c>
      <c r="P266" s="1">
        <v>3</v>
      </c>
      <c r="AA266" s="1">
        <f>IF(P266=1,$O$3,IF(P266=2,$O$4,$O$5))</f>
        <v>0</v>
      </c>
    </row>
    <row r="267">
      <c r="A267" s="1" t="s">
        <v>664</v>
      </c>
      <c r="E267" s="27" t="s">
        <v>661</v>
      </c>
    </row>
    <row r="268">
      <c r="A268" s="1" t="s">
        <v>665</v>
      </c>
      <c r="E268" s="33" t="s">
        <v>4831</v>
      </c>
    </row>
    <row r="269" ht="25.5">
      <c r="A269" s="1" t="s">
        <v>666</v>
      </c>
      <c r="E269" s="27" t="s">
        <v>4813</v>
      </c>
    </row>
    <row r="270" ht="25.5">
      <c r="A270" s="1" t="s">
        <v>659</v>
      </c>
      <c r="B270" s="1">
        <v>65</v>
      </c>
      <c r="C270" s="26" t="s">
        <v>4843</v>
      </c>
      <c r="D270" t="s">
        <v>661</v>
      </c>
      <c r="E270" s="27" t="s">
        <v>4844</v>
      </c>
      <c r="F270" s="28" t="s">
        <v>683</v>
      </c>
      <c r="G270" s="29">
        <v>1</v>
      </c>
      <c r="H270" s="28">
        <v>0</v>
      </c>
      <c r="I270" s="30">
        <f>ROUND(G270*H270,P4)</f>
        <v>0</v>
      </c>
      <c r="L270" s="31">
        <v>0</v>
      </c>
      <c r="M270" s="24">
        <f>ROUND(G270*L270,P4)</f>
        <v>0</v>
      </c>
      <c r="N270" s="25" t="s">
        <v>1309</v>
      </c>
      <c r="O270" s="32">
        <f>M270*AA270</f>
        <v>0</v>
      </c>
      <c r="P270" s="1">
        <v>3</v>
      </c>
      <c r="AA270" s="1">
        <f>IF(P270=1,$O$3,IF(P270=2,$O$4,$O$5))</f>
        <v>0</v>
      </c>
    </row>
    <row r="271">
      <c r="A271" s="1" t="s">
        <v>664</v>
      </c>
      <c r="E271" s="27" t="s">
        <v>661</v>
      </c>
    </row>
    <row r="272">
      <c r="A272" s="1" t="s">
        <v>665</v>
      </c>
      <c r="E272" s="33" t="s">
        <v>4831</v>
      </c>
    </row>
    <row r="273" ht="25.5">
      <c r="A273" s="1" t="s">
        <v>666</v>
      </c>
      <c r="E273" s="27" t="s">
        <v>4813</v>
      </c>
    </row>
    <row r="274" ht="51">
      <c r="A274" s="1" t="s">
        <v>659</v>
      </c>
      <c r="B274" s="1">
        <v>66</v>
      </c>
      <c r="C274" s="26" t="s">
        <v>4845</v>
      </c>
      <c r="D274" t="s">
        <v>661</v>
      </c>
      <c r="E274" s="27" t="s">
        <v>4846</v>
      </c>
      <c r="F274" s="28" t="s">
        <v>683</v>
      </c>
      <c r="G274" s="29">
        <v>2</v>
      </c>
      <c r="H274" s="28">
        <v>0</v>
      </c>
      <c r="I274" s="30">
        <f>ROUND(G274*H274,P4)</f>
        <v>0</v>
      </c>
      <c r="L274" s="31">
        <v>0</v>
      </c>
      <c r="M274" s="24">
        <f>ROUND(G274*L274,P4)</f>
        <v>0</v>
      </c>
      <c r="N274" s="25" t="s">
        <v>4491</v>
      </c>
      <c r="O274" s="32">
        <f>M274*AA274</f>
        <v>0</v>
      </c>
      <c r="P274" s="1">
        <v>3</v>
      </c>
      <c r="AA274" s="1">
        <f>IF(P274=1,$O$3,IF(P274=2,$O$4,$O$5))</f>
        <v>0</v>
      </c>
    </row>
    <row r="275" ht="38.25">
      <c r="A275" s="1" t="s">
        <v>664</v>
      </c>
      <c r="E275" s="27" t="s">
        <v>4847</v>
      </c>
    </row>
    <row r="276">
      <c r="A276" s="1" t="s">
        <v>665</v>
      </c>
      <c r="E276" s="33" t="s">
        <v>4831</v>
      </c>
    </row>
    <row r="277" ht="51">
      <c r="A277" s="1" t="s">
        <v>666</v>
      </c>
      <c r="E277" s="27" t="s">
        <v>4848</v>
      </c>
    </row>
    <row r="278" ht="51">
      <c r="A278" s="1" t="s">
        <v>659</v>
      </c>
      <c r="B278" s="1">
        <v>67</v>
      </c>
      <c r="C278" s="26" t="s">
        <v>4845</v>
      </c>
      <c r="D278" t="s">
        <v>657</v>
      </c>
      <c r="E278" s="27" t="s">
        <v>4849</v>
      </c>
      <c r="F278" s="28" t="s">
        <v>683</v>
      </c>
      <c r="G278" s="29">
        <v>2</v>
      </c>
      <c r="H278" s="28">
        <v>0</v>
      </c>
      <c r="I278" s="30">
        <f>ROUND(G278*H278,P4)</f>
        <v>0</v>
      </c>
      <c r="L278" s="31">
        <v>0</v>
      </c>
      <c r="M278" s="24">
        <f>ROUND(G278*L278,P4)</f>
        <v>0</v>
      </c>
      <c r="N278" s="25" t="s">
        <v>4491</v>
      </c>
      <c r="O278" s="32">
        <f>M278*AA278</f>
        <v>0</v>
      </c>
      <c r="P278" s="1">
        <v>3</v>
      </c>
      <c r="AA278" s="1">
        <f>IF(P278=1,$O$3,IF(P278=2,$O$4,$O$5))</f>
        <v>0</v>
      </c>
    </row>
    <row r="279" ht="38.25">
      <c r="A279" s="1" t="s">
        <v>664</v>
      </c>
      <c r="E279" s="27" t="s">
        <v>4850</v>
      </c>
    </row>
    <row r="280">
      <c r="A280" s="1" t="s">
        <v>665</v>
      </c>
      <c r="E280" s="33" t="s">
        <v>4831</v>
      </c>
    </row>
    <row r="281" ht="51">
      <c r="A281" s="1" t="s">
        <v>666</v>
      </c>
      <c r="E281" s="27" t="s">
        <v>4848</v>
      </c>
    </row>
    <row r="282" ht="51">
      <c r="A282" s="1" t="s">
        <v>659</v>
      </c>
      <c r="B282" s="1">
        <v>68</v>
      </c>
      <c r="C282" s="26" t="s">
        <v>4851</v>
      </c>
      <c r="D282" t="s">
        <v>661</v>
      </c>
      <c r="E282" s="27" t="s">
        <v>4852</v>
      </c>
      <c r="F282" s="28" t="s">
        <v>683</v>
      </c>
      <c r="G282" s="29">
        <v>8</v>
      </c>
      <c r="H282" s="28">
        <v>0</v>
      </c>
      <c r="I282" s="30">
        <f>ROUND(G282*H282,P4)</f>
        <v>0</v>
      </c>
      <c r="L282" s="31">
        <v>0</v>
      </c>
      <c r="M282" s="24">
        <f>ROUND(G282*L282,P4)</f>
        <v>0</v>
      </c>
      <c r="N282" s="25" t="s">
        <v>4491</v>
      </c>
      <c r="O282" s="32">
        <f>M282*AA282</f>
        <v>0</v>
      </c>
      <c r="P282" s="1">
        <v>3</v>
      </c>
      <c r="AA282" s="1">
        <f>IF(P282=1,$O$3,IF(P282=2,$O$4,$O$5))</f>
        <v>0</v>
      </c>
    </row>
    <row r="283" ht="25.5">
      <c r="A283" s="1" t="s">
        <v>664</v>
      </c>
      <c r="E283" s="27" t="s">
        <v>4853</v>
      </c>
    </row>
    <row r="284">
      <c r="A284" s="1" t="s">
        <v>665</v>
      </c>
      <c r="E284" s="33" t="s">
        <v>4831</v>
      </c>
    </row>
    <row r="285" ht="51">
      <c r="A285" s="1" t="s">
        <v>666</v>
      </c>
      <c r="E285" s="27" t="s">
        <v>4848</v>
      </c>
    </row>
    <row r="286" ht="51">
      <c r="A286" s="1" t="s">
        <v>659</v>
      </c>
      <c r="B286" s="1">
        <v>69</v>
      </c>
      <c r="C286" s="26" t="s">
        <v>4854</v>
      </c>
      <c r="D286" t="s">
        <v>661</v>
      </c>
      <c r="E286" s="27" t="s">
        <v>4855</v>
      </c>
      <c r="F286" s="28" t="s">
        <v>683</v>
      </c>
      <c r="G286" s="29">
        <v>2</v>
      </c>
      <c r="H286" s="28">
        <v>0</v>
      </c>
      <c r="I286" s="30">
        <f>ROUND(G286*H286,P4)</f>
        <v>0</v>
      </c>
      <c r="L286" s="31">
        <v>0</v>
      </c>
      <c r="M286" s="24">
        <f>ROUND(G286*L286,P4)</f>
        <v>0</v>
      </c>
      <c r="N286" s="25" t="s">
        <v>4491</v>
      </c>
      <c r="O286" s="32">
        <f>M286*AA286</f>
        <v>0</v>
      </c>
      <c r="P286" s="1">
        <v>3</v>
      </c>
      <c r="AA286" s="1">
        <f>IF(P286=1,$O$3,IF(P286=2,$O$4,$O$5))</f>
        <v>0</v>
      </c>
    </row>
    <row r="287" ht="38.25">
      <c r="A287" s="1" t="s">
        <v>664</v>
      </c>
      <c r="E287" s="27" t="s">
        <v>4856</v>
      </c>
    </row>
    <row r="288">
      <c r="A288" s="1" t="s">
        <v>665</v>
      </c>
      <c r="E288" s="33" t="s">
        <v>4831</v>
      </c>
    </row>
    <row r="289" ht="51">
      <c r="A289" s="1" t="s">
        <v>666</v>
      </c>
      <c r="E289" s="27" t="s">
        <v>4848</v>
      </c>
    </row>
    <row r="290" ht="51">
      <c r="A290" s="1" t="s">
        <v>659</v>
      </c>
      <c r="B290" s="1">
        <v>70</v>
      </c>
      <c r="C290" s="26" t="s">
        <v>4857</v>
      </c>
      <c r="D290" t="s">
        <v>661</v>
      </c>
      <c r="E290" s="27" t="s">
        <v>4858</v>
      </c>
      <c r="F290" s="28" t="s">
        <v>683</v>
      </c>
      <c r="G290" s="29">
        <v>1</v>
      </c>
      <c r="H290" s="28">
        <v>0</v>
      </c>
      <c r="I290" s="30">
        <f>ROUND(G290*H290,P4)</f>
        <v>0</v>
      </c>
      <c r="L290" s="31">
        <v>0</v>
      </c>
      <c r="M290" s="24">
        <f>ROUND(G290*L290,P4)</f>
        <v>0</v>
      </c>
      <c r="N290" s="25" t="s">
        <v>4491</v>
      </c>
      <c r="O290" s="32">
        <f>M290*AA290</f>
        <v>0</v>
      </c>
      <c r="P290" s="1">
        <v>3</v>
      </c>
      <c r="AA290" s="1">
        <f>IF(P290=1,$O$3,IF(P290=2,$O$4,$O$5))</f>
        <v>0</v>
      </c>
    </row>
    <row r="291" ht="25.5">
      <c r="A291" s="1" t="s">
        <v>664</v>
      </c>
      <c r="E291" s="27" t="s">
        <v>4859</v>
      </c>
    </row>
    <row r="292">
      <c r="A292" s="1" t="s">
        <v>665</v>
      </c>
      <c r="E292" s="33" t="s">
        <v>4831</v>
      </c>
    </row>
    <row r="293" ht="51">
      <c r="A293" s="1" t="s">
        <v>666</v>
      </c>
      <c r="E293" s="27" t="s">
        <v>4848</v>
      </c>
    </row>
    <row r="294" ht="38.25">
      <c r="A294" s="1" t="s">
        <v>659</v>
      </c>
      <c r="B294" s="1">
        <v>71</v>
      </c>
      <c r="C294" s="26" t="s">
        <v>4860</v>
      </c>
      <c r="D294" t="s">
        <v>661</v>
      </c>
      <c r="E294" s="27" t="s">
        <v>4861</v>
      </c>
      <c r="F294" s="28" t="s">
        <v>683</v>
      </c>
      <c r="G294" s="29">
        <v>1</v>
      </c>
      <c r="H294" s="28">
        <v>0</v>
      </c>
      <c r="I294" s="30">
        <f>ROUND(G294*H294,P4)</f>
        <v>0</v>
      </c>
      <c r="L294" s="31">
        <v>0</v>
      </c>
      <c r="M294" s="24">
        <f>ROUND(G294*L294,P4)</f>
        <v>0</v>
      </c>
      <c r="N294" s="25" t="s">
        <v>4491</v>
      </c>
      <c r="O294" s="32">
        <f>M294*AA294</f>
        <v>0</v>
      </c>
      <c r="P294" s="1">
        <v>3</v>
      </c>
      <c r="AA294" s="1">
        <f>IF(P294=1,$O$3,IF(P294=2,$O$4,$O$5))</f>
        <v>0</v>
      </c>
    </row>
    <row r="295">
      <c r="A295" s="1" t="s">
        <v>664</v>
      </c>
      <c r="E295" s="27" t="s">
        <v>661</v>
      </c>
    </row>
    <row r="296">
      <c r="A296" s="1" t="s">
        <v>665</v>
      </c>
      <c r="E296" s="33" t="s">
        <v>4831</v>
      </c>
    </row>
    <row r="297" ht="51">
      <c r="A297" s="1" t="s">
        <v>666</v>
      </c>
      <c r="E297" s="27" t="s">
        <v>4848</v>
      </c>
    </row>
    <row r="298" ht="38.25">
      <c r="A298" s="1" t="s">
        <v>659</v>
      </c>
      <c r="B298" s="1">
        <v>72</v>
      </c>
      <c r="C298" s="26" t="s">
        <v>4862</v>
      </c>
      <c r="D298" t="s">
        <v>661</v>
      </c>
      <c r="E298" s="27" t="s">
        <v>4863</v>
      </c>
      <c r="F298" s="28" t="s">
        <v>683</v>
      </c>
      <c r="G298" s="29">
        <v>1</v>
      </c>
      <c r="H298" s="28">
        <v>0</v>
      </c>
      <c r="I298" s="30">
        <f>ROUND(G298*H298,P4)</f>
        <v>0</v>
      </c>
      <c r="L298" s="31">
        <v>0</v>
      </c>
      <c r="M298" s="24">
        <f>ROUND(G298*L298,P4)</f>
        <v>0</v>
      </c>
      <c r="N298" s="25" t="s">
        <v>4491</v>
      </c>
      <c r="O298" s="32">
        <f>M298*AA298</f>
        <v>0</v>
      </c>
      <c r="P298" s="1">
        <v>3</v>
      </c>
      <c r="AA298" s="1">
        <f>IF(P298=1,$O$3,IF(P298=2,$O$4,$O$5))</f>
        <v>0</v>
      </c>
    </row>
    <row r="299">
      <c r="A299" s="1" t="s">
        <v>664</v>
      </c>
      <c r="E299" s="27" t="s">
        <v>661</v>
      </c>
    </row>
    <row r="300">
      <c r="A300" s="1" t="s">
        <v>665</v>
      </c>
      <c r="E300" s="33" t="s">
        <v>4831</v>
      </c>
    </row>
    <row r="301" ht="51">
      <c r="A301" s="1" t="s">
        <v>666</v>
      </c>
      <c r="E301" s="27" t="s">
        <v>4848</v>
      </c>
    </row>
    <row r="302">
      <c r="A302" s="1" t="s">
        <v>659</v>
      </c>
      <c r="B302" s="1">
        <v>73</v>
      </c>
      <c r="C302" s="26" t="s">
        <v>4864</v>
      </c>
      <c r="D302" t="s">
        <v>661</v>
      </c>
      <c r="E302" s="27" t="s">
        <v>4865</v>
      </c>
      <c r="F302" s="28" t="s">
        <v>683</v>
      </c>
      <c r="G302" s="29">
        <v>2</v>
      </c>
      <c r="H302" s="28">
        <v>0</v>
      </c>
      <c r="I302" s="30">
        <f>ROUND(G302*H302,P4)</f>
        <v>0</v>
      </c>
      <c r="L302" s="31">
        <v>0</v>
      </c>
      <c r="M302" s="24">
        <f>ROUND(G302*L302,P4)</f>
        <v>0</v>
      </c>
      <c r="N302" s="25" t="s">
        <v>4491</v>
      </c>
      <c r="O302" s="32">
        <f>M302*AA302</f>
        <v>0</v>
      </c>
      <c r="P302" s="1">
        <v>3</v>
      </c>
      <c r="AA302" s="1">
        <f>IF(P302=1,$O$3,IF(P302=2,$O$4,$O$5))</f>
        <v>0</v>
      </c>
    </row>
    <row r="303">
      <c r="A303" s="1" t="s">
        <v>664</v>
      </c>
      <c r="E303" s="27" t="s">
        <v>661</v>
      </c>
    </row>
    <row r="304">
      <c r="A304" s="1" t="s">
        <v>665</v>
      </c>
      <c r="E304" s="33" t="s">
        <v>4831</v>
      </c>
    </row>
    <row r="305" ht="51">
      <c r="A305" s="1" t="s">
        <v>666</v>
      </c>
      <c r="E305" s="27" t="s">
        <v>4685</v>
      </c>
    </row>
    <row r="306">
      <c r="A306" s="1" t="s">
        <v>656</v>
      </c>
      <c r="C306" s="22" t="s">
        <v>3878</v>
      </c>
      <c r="E306" s="23" t="s">
        <v>3879</v>
      </c>
      <c r="L306" s="24">
        <f>SUMIFS(L307:L346,A307:A346,"P")</f>
        <v>0</v>
      </c>
      <c r="M306" s="24">
        <f>SUMIFS(M307:M346,A307:A346,"P")</f>
        <v>0</v>
      </c>
      <c r="N306" s="25"/>
    </row>
    <row r="307">
      <c r="A307" s="1" t="s">
        <v>659</v>
      </c>
      <c r="B307" s="1">
        <v>74</v>
      </c>
      <c r="C307" s="26" t="s">
        <v>4329</v>
      </c>
      <c r="D307" t="s">
        <v>661</v>
      </c>
      <c r="E307" s="27" t="s">
        <v>4702</v>
      </c>
      <c r="F307" s="28" t="s">
        <v>683</v>
      </c>
      <c r="G307" s="29">
        <v>52</v>
      </c>
      <c r="H307" s="28">
        <v>0</v>
      </c>
      <c r="I307" s="30">
        <f>ROUND(G307*H307,P4)</f>
        <v>0</v>
      </c>
      <c r="L307" s="31">
        <v>0</v>
      </c>
      <c r="M307" s="24">
        <f>ROUND(G307*L307,P4)</f>
        <v>0</v>
      </c>
      <c r="N307" s="25" t="s">
        <v>4491</v>
      </c>
      <c r="O307" s="32">
        <f>M307*AA307</f>
        <v>0</v>
      </c>
      <c r="P307" s="1">
        <v>3</v>
      </c>
      <c r="AA307" s="1">
        <f>IF(P307=1,$O$3,IF(P307=2,$O$4,$O$5))</f>
        <v>0</v>
      </c>
    </row>
    <row r="308">
      <c r="A308" s="1" t="s">
        <v>664</v>
      </c>
      <c r="E308" s="27" t="s">
        <v>661</v>
      </c>
    </row>
    <row r="309">
      <c r="A309" s="1" t="s">
        <v>665</v>
      </c>
      <c r="E309" s="33" t="s">
        <v>4831</v>
      </c>
    </row>
    <row r="310" ht="38.25">
      <c r="A310" s="1" t="s">
        <v>666</v>
      </c>
      <c r="E310" s="27" t="s">
        <v>4679</v>
      </c>
    </row>
    <row r="311">
      <c r="A311" s="1" t="s">
        <v>659</v>
      </c>
      <c r="B311" s="1">
        <v>75</v>
      </c>
      <c r="C311" s="26" t="s">
        <v>4866</v>
      </c>
      <c r="D311" t="s">
        <v>661</v>
      </c>
      <c r="E311" s="27" t="s">
        <v>4867</v>
      </c>
      <c r="F311" s="28" t="s">
        <v>683</v>
      </c>
      <c r="G311" s="29">
        <v>4</v>
      </c>
      <c r="H311" s="28">
        <v>0</v>
      </c>
      <c r="I311" s="30">
        <f>ROUND(G311*H311,P4)</f>
        <v>0</v>
      </c>
      <c r="L311" s="31">
        <v>0</v>
      </c>
      <c r="M311" s="24">
        <f>ROUND(G311*L311,P4)</f>
        <v>0</v>
      </c>
      <c r="N311" s="25" t="s">
        <v>1309</v>
      </c>
      <c r="O311" s="32">
        <f>M311*AA311</f>
        <v>0</v>
      </c>
      <c r="P311" s="1">
        <v>3</v>
      </c>
      <c r="AA311" s="1">
        <f>IF(P311=1,$O$3,IF(P311=2,$O$4,$O$5))</f>
        <v>0</v>
      </c>
    </row>
    <row r="312">
      <c r="A312" s="1" t="s">
        <v>664</v>
      </c>
      <c r="E312" s="27" t="s">
        <v>661</v>
      </c>
    </row>
    <row r="313">
      <c r="A313" s="1" t="s">
        <v>665</v>
      </c>
      <c r="E313" s="33" t="s">
        <v>4831</v>
      </c>
    </row>
    <row r="314" ht="51">
      <c r="A314" s="1" t="s">
        <v>666</v>
      </c>
      <c r="E314" s="27" t="s">
        <v>4685</v>
      </c>
    </row>
    <row r="315">
      <c r="A315" s="1" t="s">
        <v>659</v>
      </c>
      <c r="B315" s="1">
        <v>76</v>
      </c>
      <c r="C315" s="26" t="s">
        <v>4868</v>
      </c>
      <c r="D315" t="s">
        <v>661</v>
      </c>
      <c r="E315" s="27" t="s">
        <v>4869</v>
      </c>
      <c r="F315" s="28" t="s">
        <v>683</v>
      </c>
      <c r="G315" s="29">
        <v>10</v>
      </c>
      <c r="H315" s="28">
        <v>0</v>
      </c>
      <c r="I315" s="30">
        <f>ROUND(G315*H315,P4)</f>
        <v>0</v>
      </c>
      <c r="L315" s="31">
        <v>0</v>
      </c>
      <c r="M315" s="24">
        <f>ROUND(G315*L315,P4)</f>
        <v>0</v>
      </c>
      <c r="N315" s="25" t="s">
        <v>1309</v>
      </c>
      <c r="O315" s="32">
        <f>M315*AA315</f>
        <v>0</v>
      </c>
      <c r="P315" s="1">
        <v>3</v>
      </c>
      <c r="AA315" s="1">
        <f>IF(P315=1,$O$3,IF(P315=2,$O$4,$O$5))</f>
        <v>0</v>
      </c>
    </row>
    <row r="316">
      <c r="A316" s="1" t="s">
        <v>664</v>
      </c>
      <c r="E316" s="27" t="s">
        <v>661</v>
      </c>
    </row>
    <row r="317">
      <c r="A317" s="1" t="s">
        <v>665</v>
      </c>
      <c r="E317" s="33" t="s">
        <v>4831</v>
      </c>
    </row>
    <row r="318" ht="51">
      <c r="A318" s="1" t="s">
        <v>666</v>
      </c>
      <c r="E318" s="27" t="s">
        <v>4698</v>
      </c>
    </row>
    <row r="319">
      <c r="A319" s="1" t="s">
        <v>659</v>
      </c>
      <c r="B319" s="1">
        <v>77</v>
      </c>
      <c r="C319" s="26" t="s">
        <v>4699</v>
      </c>
      <c r="D319" t="s">
        <v>661</v>
      </c>
      <c r="E319" s="27" t="s">
        <v>4700</v>
      </c>
      <c r="F319" s="28" t="s">
        <v>683</v>
      </c>
      <c r="G319" s="29">
        <v>156</v>
      </c>
      <c r="H319" s="28">
        <v>0</v>
      </c>
      <c r="I319" s="30">
        <f>ROUND(G319*H319,P4)</f>
        <v>0</v>
      </c>
      <c r="L319" s="31">
        <v>0</v>
      </c>
      <c r="M319" s="24">
        <f>ROUND(G319*L319,P4)</f>
        <v>0</v>
      </c>
      <c r="N319" s="25" t="s">
        <v>1309</v>
      </c>
      <c r="O319" s="32">
        <f>M319*AA319</f>
        <v>0</v>
      </c>
      <c r="P319" s="1">
        <v>3</v>
      </c>
      <c r="AA319" s="1">
        <f>IF(P319=1,$O$3,IF(P319=2,$O$4,$O$5))</f>
        <v>0</v>
      </c>
    </row>
    <row r="320">
      <c r="A320" s="1" t="s">
        <v>664</v>
      </c>
      <c r="E320" s="27" t="s">
        <v>661</v>
      </c>
    </row>
    <row r="321">
      <c r="A321" s="1" t="s">
        <v>665</v>
      </c>
      <c r="E321" s="33" t="s">
        <v>4831</v>
      </c>
    </row>
    <row r="322" ht="51">
      <c r="A322" s="1" t="s">
        <v>666</v>
      </c>
      <c r="E322" s="27" t="s">
        <v>4698</v>
      </c>
    </row>
    <row r="323">
      <c r="A323" s="1" t="s">
        <v>659</v>
      </c>
      <c r="B323" s="1">
        <v>78</v>
      </c>
      <c r="C323" s="26" t="s">
        <v>4870</v>
      </c>
      <c r="D323" t="s">
        <v>661</v>
      </c>
      <c r="E323" s="27" t="s">
        <v>4871</v>
      </c>
      <c r="F323" s="28" t="s">
        <v>670</v>
      </c>
      <c r="G323" s="29">
        <v>19.199999999999999</v>
      </c>
      <c r="H323" s="28">
        <v>0</v>
      </c>
      <c r="I323" s="30">
        <f>ROUND(G323*H323,P4)</f>
        <v>0</v>
      </c>
      <c r="L323" s="31">
        <v>0</v>
      </c>
      <c r="M323" s="24">
        <f>ROUND(G323*L323,P4)</f>
        <v>0</v>
      </c>
      <c r="N323" s="25" t="s">
        <v>1309</v>
      </c>
      <c r="O323" s="32">
        <f>M323*AA323</f>
        <v>0</v>
      </c>
      <c r="P323" s="1">
        <v>3</v>
      </c>
      <c r="AA323" s="1">
        <f>IF(P323=1,$O$3,IF(P323=2,$O$4,$O$5))</f>
        <v>0</v>
      </c>
    </row>
    <row r="324">
      <c r="A324" s="1" t="s">
        <v>664</v>
      </c>
      <c r="E324" s="27" t="s">
        <v>661</v>
      </c>
    </row>
    <row r="325">
      <c r="A325" s="1" t="s">
        <v>665</v>
      </c>
      <c r="E325" s="33" t="s">
        <v>4831</v>
      </c>
    </row>
    <row r="326" ht="51">
      <c r="A326" s="1" t="s">
        <v>666</v>
      </c>
      <c r="E326" s="27" t="s">
        <v>4698</v>
      </c>
    </row>
    <row r="327">
      <c r="A327" s="1" t="s">
        <v>659</v>
      </c>
      <c r="B327" s="1">
        <v>79</v>
      </c>
      <c r="C327" s="26" t="s">
        <v>4872</v>
      </c>
      <c r="D327" t="s">
        <v>661</v>
      </c>
      <c r="E327" s="27" t="s">
        <v>4873</v>
      </c>
      <c r="F327" s="28" t="s">
        <v>670</v>
      </c>
      <c r="G327" s="29">
        <v>12</v>
      </c>
      <c r="H327" s="28">
        <v>0</v>
      </c>
      <c r="I327" s="30">
        <f>ROUND(G327*H327,P4)</f>
        <v>0</v>
      </c>
      <c r="L327" s="31">
        <v>0</v>
      </c>
      <c r="M327" s="24">
        <f>ROUND(G327*L327,P4)</f>
        <v>0</v>
      </c>
      <c r="N327" s="25" t="s">
        <v>1309</v>
      </c>
      <c r="O327" s="32">
        <f>M327*AA327</f>
        <v>0</v>
      </c>
      <c r="P327" s="1">
        <v>3</v>
      </c>
      <c r="AA327" s="1">
        <f>IF(P327=1,$O$3,IF(P327=2,$O$4,$O$5))</f>
        <v>0</v>
      </c>
    </row>
    <row r="328">
      <c r="A328" s="1" t="s">
        <v>664</v>
      </c>
      <c r="E328" s="27" t="s">
        <v>661</v>
      </c>
    </row>
    <row r="329">
      <c r="A329" s="1" t="s">
        <v>665</v>
      </c>
      <c r="E329" s="33" t="s">
        <v>4831</v>
      </c>
    </row>
    <row r="330" ht="51">
      <c r="A330" s="1" t="s">
        <v>666</v>
      </c>
      <c r="E330" s="27" t="s">
        <v>4698</v>
      </c>
    </row>
    <row r="331">
      <c r="A331" s="1" t="s">
        <v>659</v>
      </c>
      <c r="B331" s="1">
        <v>80</v>
      </c>
      <c r="C331" s="26" t="s">
        <v>4874</v>
      </c>
      <c r="D331" t="s">
        <v>661</v>
      </c>
      <c r="E331" s="27" t="s">
        <v>4875</v>
      </c>
      <c r="F331" s="28" t="s">
        <v>670</v>
      </c>
      <c r="G331" s="29">
        <v>19.199999999999999</v>
      </c>
      <c r="H331" s="28">
        <v>0</v>
      </c>
      <c r="I331" s="30">
        <f>ROUND(G331*H331,P4)</f>
        <v>0</v>
      </c>
      <c r="L331" s="31">
        <v>0</v>
      </c>
      <c r="M331" s="24">
        <f>ROUND(G331*L331,P4)</f>
        <v>0</v>
      </c>
      <c r="N331" s="25" t="s">
        <v>1309</v>
      </c>
      <c r="O331" s="32">
        <f>M331*AA331</f>
        <v>0</v>
      </c>
      <c r="P331" s="1">
        <v>3</v>
      </c>
      <c r="AA331" s="1">
        <f>IF(P331=1,$O$3,IF(P331=2,$O$4,$O$5))</f>
        <v>0</v>
      </c>
    </row>
    <row r="332">
      <c r="A332" s="1" t="s">
        <v>664</v>
      </c>
      <c r="E332" s="27" t="s">
        <v>661</v>
      </c>
    </row>
    <row r="333">
      <c r="A333" s="1" t="s">
        <v>665</v>
      </c>
      <c r="E333" s="33" t="s">
        <v>4831</v>
      </c>
    </row>
    <row r="334" ht="51">
      <c r="A334" s="1" t="s">
        <v>666</v>
      </c>
      <c r="E334" s="27" t="s">
        <v>4698</v>
      </c>
    </row>
    <row r="335">
      <c r="A335" s="1" t="s">
        <v>659</v>
      </c>
      <c r="B335" s="1">
        <v>81</v>
      </c>
      <c r="C335" s="26" t="s">
        <v>4876</v>
      </c>
      <c r="D335" t="s">
        <v>661</v>
      </c>
      <c r="E335" s="27" t="s">
        <v>4877</v>
      </c>
      <c r="F335" s="28" t="s">
        <v>670</v>
      </c>
      <c r="G335" s="29">
        <v>18</v>
      </c>
      <c r="H335" s="28">
        <v>0</v>
      </c>
      <c r="I335" s="30">
        <f>ROUND(G335*H335,P4)</f>
        <v>0</v>
      </c>
      <c r="L335" s="31">
        <v>0</v>
      </c>
      <c r="M335" s="24">
        <f>ROUND(G335*L335,P4)</f>
        <v>0</v>
      </c>
      <c r="N335" s="25" t="s">
        <v>1309</v>
      </c>
      <c r="O335" s="32">
        <f>M335*AA335</f>
        <v>0</v>
      </c>
      <c r="P335" s="1">
        <v>3</v>
      </c>
      <c r="AA335" s="1">
        <f>IF(P335=1,$O$3,IF(P335=2,$O$4,$O$5))</f>
        <v>0</v>
      </c>
    </row>
    <row r="336">
      <c r="A336" s="1" t="s">
        <v>664</v>
      </c>
      <c r="E336" s="27" t="s">
        <v>661</v>
      </c>
    </row>
    <row r="337">
      <c r="A337" s="1" t="s">
        <v>665</v>
      </c>
      <c r="E337" s="33" t="s">
        <v>4831</v>
      </c>
    </row>
    <row r="338" ht="51">
      <c r="A338" s="1" t="s">
        <v>666</v>
      </c>
      <c r="E338" s="27" t="s">
        <v>4698</v>
      </c>
    </row>
    <row r="339" ht="25.5">
      <c r="A339" s="1" t="s">
        <v>659</v>
      </c>
      <c r="B339" s="1">
        <v>82</v>
      </c>
      <c r="C339" s="26" t="s">
        <v>4878</v>
      </c>
      <c r="D339" t="s">
        <v>661</v>
      </c>
      <c r="E339" s="27" t="s">
        <v>4879</v>
      </c>
      <c r="F339" s="28" t="s">
        <v>683</v>
      </c>
      <c r="G339" s="29">
        <v>32</v>
      </c>
      <c r="H339" s="28">
        <v>0</v>
      </c>
      <c r="I339" s="30">
        <f>ROUND(G339*H339,P4)</f>
        <v>0</v>
      </c>
      <c r="L339" s="31">
        <v>0</v>
      </c>
      <c r="M339" s="24">
        <f>ROUND(G339*L339,P4)</f>
        <v>0</v>
      </c>
      <c r="N339" s="25" t="s">
        <v>1309</v>
      </c>
      <c r="O339" s="32">
        <f>M339*AA339</f>
        <v>0</v>
      </c>
      <c r="P339" s="1">
        <v>3</v>
      </c>
      <c r="AA339" s="1">
        <f>IF(P339=1,$O$3,IF(P339=2,$O$4,$O$5))</f>
        <v>0</v>
      </c>
    </row>
    <row r="340">
      <c r="A340" s="1" t="s">
        <v>664</v>
      </c>
      <c r="E340" s="27" t="s">
        <v>661</v>
      </c>
    </row>
    <row r="341">
      <c r="A341" s="1" t="s">
        <v>665</v>
      </c>
      <c r="E341" s="33" t="s">
        <v>4831</v>
      </c>
    </row>
    <row r="342" ht="51">
      <c r="A342" s="1" t="s">
        <v>666</v>
      </c>
      <c r="E342" s="27" t="s">
        <v>4698</v>
      </c>
    </row>
    <row r="343" ht="25.5">
      <c r="A343" s="1" t="s">
        <v>659</v>
      </c>
      <c r="B343" s="1">
        <v>83</v>
      </c>
      <c r="C343" s="26" t="s">
        <v>4880</v>
      </c>
      <c r="D343" t="s">
        <v>661</v>
      </c>
      <c r="E343" s="27" t="s">
        <v>4881</v>
      </c>
      <c r="F343" s="28" t="s">
        <v>683</v>
      </c>
      <c r="G343" s="29">
        <v>24</v>
      </c>
      <c r="H343" s="28">
        <v>0</v>
      </c>
      <c r="I343" s="30">
        <f>ROUND(G343*H343,P4)</f>
        <v>0</v>
      </c>
      <c r="L343" s="31">
        <v>0</v>
      </c>
      <c r="M343" s="24">
        <f>ROUND(G343*L343,P4)</f>
        <v>0</v>
      </c>
      <c r="N343" s="25" t="s">
        <v>1309</v>
      </c>
      <c r="O343" s="32">
        <f>M343*AA343</f>
        <v>0</v>
      </c>
      <c r="P343" s="1">
        <v>3</v>
      </c>
      <c r="AA343" s="1">
        <f>IF(P343=1,$O$3,IF(P343=2,$O$4,$O$5))</f>
        <v>0</v>
      </c>
    </row>
    <row r="344">
      <c r="A344" s="1" t="s">
        <v>664</v>
      </c>
      <c r="E344" s="27" t="s">
        <v>661</v>
      </c>
    </row>
    <row r="345">
      <c r="A345" s="1" t="s">
        <v>665</v>
      </c>
      <c r="E345" s="33" t="s">
        <v>4831</v>
      </c>
    </row>
    <row r="346" ht="51">
      <c r="A346" s="1" t="s">
        <v>666</v>
      </c>
      <c r="E346" s="27" t="s">
        <v>4698</v>
      </c>
    </row>
    <row r="347">
      <c r="A347" s="1" t="s">
        <v>656</v>
      </c>
      <c r="C347" s="22" t="s">
        <v>3983</v>
      </c>
      <c r="E347" s="23" t="s">
        <v>3984</v>
      </c>
      <c r="L347" s="24">
        <f>SUMIFS(L348:L447,A348:A447,"P")</f>
        <v>0</v>
      </c>
      <c r="M347" s="24">
        <f>SUMIFS(M348:M447,A348:A447,"P")</f>
        <v>0</v>
      </c>
      <c r="N347" s="25"/>
    </row>
    <row r="348" ht="25.5">
      <c r="A348" s="1" t="s">
        <v>659</v>
      </c>
      <c r="B348" s="1">
        <v>84</v>
      </c>
      <c r="C348" s="26" t="s">
        <v>4495</v>
      </c>
      <c r="D348" t="s">
        <v>661</v>
      </c>
      <c r="E348" s="27" t="s">
        <v>4496</v>
      </c>
      <c r="F348" s="28" t="s">
        <v>683</v>
      </c>
      <c r="G348" s="29">
        <v>17</v>
      </c>
      <c r="H348" s="28">
        <v>0</v>
      </c>
      <c r="I348" s="30">
        <f>ROUND(G348*H348,P4)</f>
        <v>0</v>
      </c>
      <c r="L348" s="31">
        <v>0</v>
      </c>
      <c r="M348" s="24">
        <f>ROUND(G348*L348,P4)</f>
        <v>0</v>
      </c>
      <c r="N348" s="25" t="s">
        <v>1309</v>
      </c>
      <c r="O348" s="32">
        <f>M348*AA348</f>
        <v>0</v>
      </c>
      <c r="P348" s="1">
        <v>3</v>
      </c>
      <c r="AA348" s="1">
        <f>IF(P348=1,$O$3,IF(P348=2,$O$4,$O$5))</f>
        <v>0</v>
      </c>
    </row>
    <row r="349">
      <c r="A349" s="1" t="s">
        <v>664</v>
      </c>
      <c r="E349" s="27" t="s">
        <v>661</v>
      </c>
    </row>
    <row r="350">
      <c r="A350" s="1" t="s">
        <v>665</v>
      </c>
      <c r="E350" s="33" t="s">
        <v>4724</v>
      </c>
    </row>
    <row r="351" ht="38.25">
      <c r="A351" s="1" t="s">
        <v>666</v>
      </c>
      <c r="E351" s="27" t="s">
        <v>4498</v>
      </c>
    </row>
    <row r="352">
      <c r="A352" s="1" t="s">
        <v>659</v>
      </c>
      <c r="B352" s="1">
        <v>85</v>
      </c>
      <c r="C352" s="26" t="s">
        <v>4729</v>
      </c>
      <c r="D352" t="s">
        <v>661</v>
      </c>
      <c r="E352" s="27" t="s">
        <v>4730</v>
      </c>
      <c r="F352" s="28" t="s">
        <v>683</v>
      </c>
      <c r="G352" s="29">
        <v>17</v>
      </c>
      <c r="H352" s="28">
        <v>0</v>
      </c>
      <c r="I352" s="30">
        <f>ROUND(G352*H352,P4)</f>
        <v>0</v>
      </c>
      <c r="L352" s="31">
        <v>0</v>
      </c>
      <c r="M352" s="24">
        <f>ROUND(G352*L352,P4)</f>
        <v>0</v>
      </c>
      <c r="N352" s="25" t="s">
        <v>1309</v>
      </c>
      <c r="O352" s="32">
        <f>M352*AA352</f>
        <v>0</v>
      </c>
      <c r="P352" s="1">
        <v>3</v>
      </c>
      <c r="AA352" s="1">
        <f>IF(P352=1,$O$3,IF(P352=2,$O$4,$O$5))</f>
        <v>0</v>
      </c>
    </row>
    <row r="353">
      <c r="A353" s="1" t="s">
        <v>664</v>
      </c>
      <c r="E353" s="27" t="s">
        <v>661</v>
      </c>
    </row>
    <row r="354">
      <c r="A354" s="1" t="s">
        <v>665</v>
      </c>
      <c r="E354" s="33" t="s">
        <v>4724</v>
      </c>
    </row>
    <row r="355" ht="38.25">
      <c r="A355" s="1" t="s">
        <v>666</v>
      </c>
      <c r="E355" s="27" t="s">
        <v>4498</v>
      </c>
    </row>
    <row r="356">
      <c r="A356" s="1" t="s">
        <v>659</v>
      </c>
      <c r="B356" s="1">
        <v>86</v>
      </c>
      <c r="C356" s="26" t="s">
        <v>4731</v>
      </c>
      <c r="D356" t="s">
        <v>661</v>
      </c>
      <c r="E356" s="27" t="s">
        <v>4732</v>
      </c>
      <c r="F356" s="28" t="s">
        <v>683</v>
      </c>
      <c r="G356" s="29">
        <v>15</v>
      </c>
      <c r="H356" s="28">
        <v>0</v>
      </c>
      <c r="I356" s="30">
        <f>ROUND(G356*H356,P4)</f>
        <v>0</v>
      </c>
      <c r="L356" s="31">
        <v>0</v>
      </c>
      <c r="M356" s="24">
        <f>ROUND(G356*L356,P4)</f>
        <v>0</v>
      </c>
      <c r="N356" s="25" t="s">
        <v>1309</v>
      </c>
      <c r="O356" s="32">
        <f>M356*AA356</f>
        <v>0</v>
      </c>
      <c r="P356" s="1">
        <v>3</v>
      </c>
      <c r="AA356" s="1">
        <f>IF(P356=1,$O$3,IF(P356=2,$O$4,$O$5))</f>
        <v>0</v>
      </c>
    </row>
    <row r="357">
      <c r="A357" s="1" t="s">
        <v>664</v>
      </c>
      <c r="E357" s="27" t="s">
        <v>661</v>
      </c>
    </row>
    <row r="358">
      <c r="A358" s="1" t="s">
        <v>665</v>
      </c>
      <c r="E358" s="33" t="s">
        <v>4724</v>
      </c>
    </row>
    <row r="359" ht="38.25">
      <c r="A359" s="1" t="s">
        <v>666</v>
      </c>
      <c r="E359" s="27" t="s">
        <v>4498</v>
      </c>
    </row>
    <row r="360">
      <c r="A360" s="1" t="s">
        <v>659</v>
      </c>
      <c r="B360" s="1">
        <v>87</v>
      </c>
      <c r="C360" s="26" t="s">
        <v>4882</v>
      </c>
      <c r="D360" t="s">
        <v>661</v>
      </c>
      <c r="E360" s="27" t="s">
        <v>4883</v>
      </c>
      <c r="F360" s="28" t="s">
        <v>683</v>
      </c>
      <c r="G360" s="29">
        <v>2</v>
      </c>
      <c r="H360" s="28">
        <v>0</v>
      </c>
      <c r="I360" s="30">
        <f>ROUND(G360*H360,P4)</f>
        <v>0</v>
      </c>
      <c r="L360" s="31">
        <v>0</v>
      </c>
      <c r="M360" s="24">
        <f>ROUND(G360*L360,P4)</f>
        <v>0</v>
      </c>
      <c r="N360" s="25" t="s">
        <v>1309</v>
      </c>
      <c r="O360" s="32">
        <f>M360*AA360</f>
        <v>0</v>
      </c>
      <c r="P360" s="1">
        <v>3</v>
      </c>
      <c r="AA360" s="1">
        <f>IF(P360=1,$O$3,IF(P360=2,$O$4,$O$5))</f>
        <v>0</v>
      </c>
    </row>
    <row r="361">
      <c r="A361" s="1" t="s">
        <v>664</v>
      </c>
      <c r="E361" s="27" t="s">
        <v>661</v>
      </c>
    </row>
    <row r="362">
      <c r="A362" s="1" t="s">
        <v>665</v>
      </c>
      <c r="E362" s="33" t="s">
        <v>4724</v>
      </c>
    </row>
    <row r="363" ht="38.25">
      <c r="A363" s="1" t="s">
        <v>666</v>
      </c>
      <c r="E363" s="27" t="s">
        <v>4498</v>
      </c>
    </row>
    <row r="364" ht="25.5">
      <c r="A364" s="1" t="s">
        <v>659</v>
      </c>
      <c r="B364" s="1">
        <v>88</v>
      </c>
      <c r="C364" s="26" t="s">
        <v>4733</v>
      </c>
      <c r="D364" t="s">
        <v>661</v>
      </c>
      <c r="E364" s="27" t="s">
        <v>4734</v>
      </c>
      <c r="F364" s="28" t="s">
        <v>683</v>
      </c>
      <c r="G364" s="29">
        <v>15</v>
      </c>
      <c r="H364" s="28">
        <v>0</v>
      </c>
      <c r="I364" s="30">
        <f>ROUND(G364*H364,P4)</f>
        <v>0</v>
      </c>
      <c r="L364" s="31">
        <v>0</v>
      </c>
      <c r="M364" s="24">
        <f>ROUND(G364*L364,P4)</f>
        <v>0</v>
      </c>
      <c r="N364" s="25" t="s">
        <v>1309</v>
      </c>
      <c r="O364" s="32">
        <f>M364*AA364</f>
        <v>0</v>
      </c>
      <c r="P364" s="1">
        <v>3</v>
      </c>
      <c r="AA364" s="1">
        <f>IF(P364=1,$O$3,IF(P364=2,$O$4,$O$5))</f>
        <v>0</v>
      </c>
    </row>
    <row r="365">
      <c r="A365" s="1" t="s">
        <v>664</v>
      </c>
      <c r="E365" s="27" t="s">
        <v>661</v>
      </c>
    </row>
    <row r="366">
      <c r="A366" s="1" t="s">
        <v>665</v>
      </c>
      <c r="E366" s="33" t="s">
        <v>4724</v>
      </c>
    </row>
    <row r="367" ht="38.25">
      <c r="A367" s="1" t="s">
        <v>666</v>
      </c>
      <c r="E367" s="27" t="s">
        <v>4498</v>
      </c>
    </row>
    <row r="368" ht="25.5">
      <c r="A368" s="1" t="s">
        <v>659</v>
      </c>
      <c r="B368" s="1">
        <v>89</v>
      </c>
      <c r="C368" s="26" t="s">
        <v>2147</v>
      </c>
      <c r="D368" t="s">
        <v>661</v>
      </c>
      <c r="E368" s="27" t="s">
        <v>3458</v>
      </c>
      <c r="F368" s="28" t="s">
        <v>683</v>
      </c>
      <c r="G368" s="29">
        <v>1</v>
      </c>
      <c r="H368" s="28">
        <v>0</v>
      </c>
      <c r="I368" s="30">
        <f>ROUND(G368*H368,P4)</f>
        <v>0</v>
      </c>
      <c r="L368" s="31">
        <v>0</v>
      </c>
      <c r="M368" s="24">
        <f>ROUND(G368*L368,P4)</f>
        <v>0</v>
      </c>
      <c r="N368" s="25" t="s">
        <v>1309</v>
      </c>
      <c r="O368" s="32">
        <f>M368*AA368</f>
        <v>0</v>
      </c>
      <c r="P368" s="1">
        <v>3</v>
      </c>
      <c r="AA368" s="1">
        <f>IF(P368=1,$O$3,IF(P368=2,$O$4,$O$5))</f>
        <v>0</v>
      </c>
    </row>
    <row r="369">
      <c r="A369" s="1" t="s">
        <v>664</v>
      </c>
      <c r="E369" s="27" t="s">
        <v>661</v>
      </c>
    </row>
    <row r="370">
      <c r="A370" s="1" t="s">
        <v>665</v>
      </c>
      <c r="E370" s="33" t="s">
        <v>4724</v>
      </c>
    </row>
    <row r="371" ht="63.75">
      <c r="A371" s="1" t="s">
        <v>666</v>
      </c>
      <c r="E371" s="27" t="s">
        <v>3988</v>
      </c>
    </row>
    <row r="372" ht="38.25">
      <c r="A372" s="1" t="s">
        <v>659</v>
      </c>
      <c r="B372" s="1">
        <v>90</v>
      </c>
      <c r="C372" s="26" t="s">
        <v>3986</v>
      </c>
      <c r="D372" t="s">
        <v>661</v>
      </c>
      <c r="E372" s="27" t="s">
        <v>3987</v>
      </c>
      <c r="F372" s="28" t="s">
        <v>683</v>
      </c>
      <c r="G372" s="29">
        <v>130</v>
      </c>
      <c r="H372" s="28">
        <v>0</v>
      </c>
      <c r="I372" s="30">
        <f>ROUND(G372*H372,P4)</f>
        <v>0</v>
      </c>
      <c r="L372" s="31">
        <v>0</v>
      </c>
      <c r="M372" s="24">
        <f>ROUND(G372*L372,P4)</f>
        <v>0</v>
      </c>
      <c r="N372" s="25" t="s">
        <v>1309</v>
      </c>
      <c r="O372" s="32">
        <f>M372*AA372</f>
        <v>0</v>
      </c>
      <c r="P372" s="1">
        <v>3</v>
      </c>
      <c r="AA372" s="1">
        <f>IF(P372=1,$O$3,IF(P372=2,$O$4,$O$5))</f>
        <v>0</v>
      </c>
    </row>
    <row r="373">
      <c r="A373" s="1" t="s">
        <v>664</v>
      </c>
      <c r="E373" s="27" t="s">
        <v>661</v>
      </c>
    </row>
    <row r="374">
      <c r="A374" s="1" t="s">
        <v>665</v>
      </c>
      <c r="E374" s="33" t="s">
        <v>4724</v>
      </c>
    </row>
    <row r="375" ht="63.75">
      <c r="A375" s="1" t="s">
        <v>666</v>
      </c>
      <c r="E375" s="27" t="s">
        <v>3988</v>
      </c>
    </row>
    <row r="376" ht="25.5">
      <c r="A376" s="1" t="s">
        <v>659</v>
      </c>
      <c r="B376" s="1">
        <v>91</v>
      </c>
      <c r="C376" s="26" t="s">
        <v>3989</v>
      </c>
      <c r="D376" t="s">
        <v>661</v>
      </c>
      <c r="E376" s="27" t="s">
        <v>3990</v>
      </c>
      <c r="F376" s="28" t="s">
        <v>683</v>
      </c>
      <c r="G376" s="29">
        <v>1</v>
      </c>
      <c r="H376" s="28">
        <v>0</v>
      </c>
      <c r="I376" s="30">
        <f>ROUND(G376*H376,P4)</f>
        <v>0</v>
      </c>
      <c r="L376" s="31">
        <v>0</v>
      </c>
      <c r="M376" s="24">
        <f>ROUND(G376*L376,P4)</f>
        <v>0</v>
      </c>
      <c r="N376" s="25" t="s">
        <v>1309</v>
      </c>
      <c r="O376" s="32">
        <f>M376*AA376</f>
        <v>0</v>
      </c>
      <c r="P376" s="1">
        <v>3</v>
      </c>
      <c r="AA376" s="1">
        <f>IF(P376=1,$O$3,IF(P376=2,$O$4,$O$5))</f>
        <v>0</v>
      </c>
    </row>
    <row r="377">
      <c r="A377" s="1" t="s">
        <v>664</v>
      </c>
      <c r="E377" s="27" t="s">
        <v>661</v>
      </c>
    </row>
    <row r="378">
      <c r="A378" s="1" t="s">
        <v>665</v>
      </c>
      <c r="E378" s="33" t="s">
        <v>4724</v>
      </c>
    </row>
    <row r="379" ht="38.25">
      <c r="A379" s="1" t="s">
        <v>666</v>
      </c>
      <c r="E379" s="27" t="s">
        <v>4266</v>
      </c>
    </row>
    <row r="380">
      <c r="A380" s="1" t="s">
        <v>659</v>
      </c>
      <c r="B380" s="1">
        <v>92</v>
      </c>
      <c r="C380" s="26" t="s">
        <v>4735</v>
      </c>
      <c r="D380" t="s">
        <v>661</v>
      </c>
      <c r="E380" s="27" t="s">
        <v>4736</v>
      </c>
      <c r="F380" s="28" t="s">
        <v>683</v>
      </c>
      <c r="G380" s="29">
        <v>1</v>
      </c>
      <c r="H380" s="28">
        <v>0</v>
      </c>
      <c r="I380" s="30">
        <f>ROUND(G380*H380,P4)</f>
        <v>0</v>
      </c>
      <c r="L380" s="31">
        <v>0</v>
      </c>
      <c r="M380" s="24">
        <f>ROUND(G380*L380,P4)</f>
        <v>0</v>
      </c>
      <c r="N380" s="25" t="s">
        <v>1309</v>
      </c>
      <c r="O380" s="32">
        <f>M380*AA380</f>
        <v>0</v>
      </c>
      <c r="P380" s="1">
        <v>3</v>
      </c>
      <c r="AA380" s="1">
        <f>IF(P380=1,$O$3,IF(P380=2,$O$4,$O$5))</f>
        <v>0</v>
      </c>
    </row>
    <row r="381">
      <c r="A381" s="1" t="s">
        <v>664</v>
      </c>
      <c r="E381" s="27" t="s">
        <v>661</v>
      </c>
    </row>
    <row r="382">
      <c r="A382" s="1" t="s">
        <v>665</v>
      </c>
      <c r="E382" s="33" t="s">
        <v>4724</v>
      </c>
    </row>
    <row r="383" ht="38.25">
      <c r="A383" s="1" t="s">
        <v>666</v>
      </c>
      <c r="E383" s="27" t="s">
        <v>4737</v>
      </c>
    </row>
    <row r="384">
      <c r="A384" s="1" t="s">
        <v>659</v>
      </c>
      <c r="B384" s="1">
        <v>93</v>
      </c>
      <c r="C384" s="26" t="s">
        <v>4738</v>
      </c>
      <c r="D384" t="s">
        <v>661</v>
      </c>
      <c r="E384" s="27" t="s">
        <v>4739</v>
      </c>
      <c r="F384" s="28" t="s">
        <v>683</v>
      </c>
      <c r="G384" s="29">
        <v>1</v>
      </c>
      <c r="H384" s="28">
        <v>0</v>
      </c>
      <c r="I384" s="30">
        <f>ROUND(G384*H384,P4)</f>
        <v>0</v>
      </c>
      <c r="L384" s="31">
        <v>0</v>
      </c>
      <c r="M384" s="24">
        <f>ROUND(G384*L384,P4)</f>
        <v>0</v>
      </c>
      <c r="N384" s="25" t="s">
        <v>1309</v>
      </c>
      <c r="O384" s="32">
        <f>M384*AA384</f>
        <v>0</v>
      </c>
      <c r="P384" s="1">
        <v>3</v>
      </c>
      <c r="AA384" s="1">
        <f>IF(P384=1,$O$3,IF(P384=2,$O$4,$O$5))</f>
        <v>0</v>
      </c>
    </row>
    <row r="385">
      <c r="A385" s="1" t="s">
        <v>664</v>
      </c>
      <c r="E385" s="27" t="s">
        <v>661</v>
      </c>
    </row>
    <row r="386">
      <c r="A386" s="1" t="s">
        <v>665</v>
      </c>
      <c r="E386" s="33" t="s">
        <v>4724</v>
      </c>
    </row>
    <row r="387" ht="38.25">
      <c r="A387" s="1" t="s">
        <v>666</v>
      </c>
      <c r="E387" s="27" t="s">
        <v>4737</v>
      </c>
    </row>
    <row r="388">
      <c r="A388" s="1" t="s">
        <v>659</v>
      </c>
      <c r="B388" s="1">
        <v>94</v>
      </c>
      <c r="C388" s="26" t="s">
        <v>4744</v>
      </c>
      <c r="D388" t="s">
        <v>661</v>
      </c>
      <c r="E388" s="27" t="s">
        <v>4745</v>
      </c>
      <c r="F388" s="28" t="s">
        <v>683</v>
      </c>
      <c r="G388" s="29">
        <v>23</v>
      </c>
      <c r="H388" s="28">
        <v>0</v>
      </c>
      <c r="I388" s="30">
        <f>ROUND(G388*H388,P4)</f>
        <v>0</v>
      </c>
      <c r="L388" s="31">
        <v>0</v>
      </c>
      <c r="M388" s="24">
        <f>ROUND(G388*L388,P4)</f>
        <v>0</v>
      </c>
      <c r="N388" s="25" t="s">
        <v>1309</v>
      </c>
      <c r="O388" s="32">
        <f>M388*AA388</f>
        <v>0</v>
      </c>
      <c r="P388" s="1">
        <v>3</v>
      </c>
      <c r="AA388" s="1">
        <f>IF(P388=1,$O$3,IF(P388=2,$O$4,$O$5))</f>
        <v>0</v>
      </c>
    </row>
    <row r="389">
      <c r="A389" s="1" t="s">
        <v>664</v>
      </c>
      <c r="E389" s="27" t="s">
        <v>661</v>
      </c>
    </row>
    <row r="390">
      <c r="A390" s="1" t="s">
        <v>665</v>
      </c>
      <c r="E390" s="33" t="s">
        <v>4724</v>
      </c>
    </row>
    <row r="391" ht="38.25">
      <c r="A391" s="1" t="s">
        <v>666</v>
      </c>
      <c r="E391" s="27" t="s">
        <v>4137</v>
      </c>
    </row>
    <row r="392">
      <c r="A392" s="1" t="s">
        <v>659</v>
      </c>
      <c r="B392" s="1">
        <v>95</v>
      </c>
      <c r="C392" s="26" t="s">
        <v>4135</v>
      </c>
      <c r="D392" t="s">
        <v>661</v>
      </c>
      <c r="E392" s="27" t="s">
        <v>4136</v>
      </c>
      <c r="F392" s="28" t="s">
        <v>683</v>
      </c>
      <c r="G392" s="29">
        <v>14</v>
      </c>
      <c r="H392" s="28">
        <v>0</v>
      </c>
      <c r="I392" s="30">
        <f>ROUND(G392*H392,P4)</f>
        <v>0</v>
      </c>
      <c r="L392" s="31">
        <v>0</v>
      </c>
      <c r="M392" s="24">
        <f>ROUND(G392*L392,P4)</f>
        <v>0</v>
      </c>
      <c r="N392" s="25" t="s">
        <v>1309</v>
      </c>
      <c r="O392" s="32">
        <f>M392*AA392</f>
        <v>0</v>
      </c>
      <c r="P392" s="1">
        <v>3</v>
      </c>
      <c r="AA392" s="1">
        <f>IF(P392=1,$O$3,IF(P392=2,$O$4,$O$5))</f>
        <v>0</v>
      </c>
    </row>
    <row r="393">
      <c r="A393" s="1" t="s">
        <v>664</v>
      </c>
      <c r="E393" s="27" t="s">
        <v>661</v>
      </c>
    </row>
    <row r="394">
      <c r="A394" s="1" t="s">
        <v>665</v>
      </c>
      <c r="E394" s="33" t="s">
        <v>4724</v>
      </c>
    </row>
    <row r="395" ht="38.25">
      <c r="A395" s="1" t="s">
        <v>666</v>
      </c>
      <c r="E395" s="27" t="s">
        <v>4137</v>
      </c>
    </row>
    <row r="396">
      <c r="A396" s="1" t="s">
        <v>659</v>
      </c>
      <c r="B396" s="1">
        <v>96</v>
      </c>
      <c r="C396" s="26" t="s">
        <v>4746</v>
      </c>
      <c r="D396" t="s">
        <v>661</v>
      </c>
      <c r="E396" s="27" t="s">
        <v>4747</v>
      </c>
      <c r="F396" s="28" t="s">
        <v>683</v>
      </c>
      <c r="G396" s="29">
        <v>19</v>
      </c>
      <c r="H396" s="28">
        <v>0</v>
      </c>
      <c r="I396" s="30">
        <f>ROUND(G396*H396,P4)</f>
        <v>0</v>
      </c>
      <c r="L396" s="31">
        <v>0</v>
      </c>
      <c r="M396" s="24">
        <f>ROUND(G396*L396,P4)</f>
        <v>0</v>
      </c>
      <c r="N396" s="25" t="s">
        <v>1309</v>
      </c>
      <c r="O396" s="32">
        <f>M396*AA396</f>
        <v>0</v>
      </c>
      <c r="P396" s="1">
        <v>3</v>
      </c>
      <c r="AA396" s="1">
        <f>IF(P396=1,$O$3,IF(P396=2,$O$4,$O$5))</f>
        <v>0</v>
      </c>
    </row>
    <row r="397">
      <c r="A397" s="1" t="s">
        <v>664</v>
      </c>
      <c r="E397" s="27" t="s">
        <v>661</v>
      </c>
    </row>
    <row r="398">
      <c r="A398" s="1" t="s">
        <v>665</v>
      </c>
      <c r="E398" s="33" t="s">
        <v>4724</v>
      </c>
    </row>
    <row r="399" ht="38.25">
      <c r="A399" s="1" t="s">
        <v>666</v>
      </c>
      <c r="E399" s="27" t="s">
        <v>4137</v>
      </c>
    </row>
    <row r="400" ht="25.5">
      <c r="A400" s="1" t="s">
        <v>659</v>
      </c>
      <c r="B400" s="1">
        <v>97</v>
      </c>
      <c r="C400" s="26" t="s">
        <v>4748</v>
      </c>
      <c r="D400" t="s">
        <v>661</v>
      </c>
      <c r="E400" s="27" t="s">
        <v>4749</v>
      </c>
      <c r="F400" s="28" t="s">
        <v>683</v>
      </c>
      <c r="G400" s="29">
        <v>19</v>
      </c>
      <c r="H400" s="28">
        <v>0</v>
      </c>
      <c r="I400" s="30">
        <f>ROUND(G400*H400,P4)</f>
        <v>0</v>
      </c>
      <c r="L400" s="31">
        <v>0</v>
      </c>
      <c r="M400" s="24">
        <f>ROUND(G400*L400,P4)</f>
        <v>0</v>
      </c>
      <c r="N400" s="25" t="s">
        <v>1309</v>
      </c>
      <c r="O400" s="32">
        <f>M400*AA400</f>
        <v>0</v>
      </c>
      <c r="P400" s="1">
        <v>3</v>
      </c>
      <c r="AA400" s="1">
        <f>IF(P400=1,$O$3,IF(P400=2,$O$4,$O$5))</f>
        <v>0</v>
      </c>
    </row>
    <row r="401">
      <c r="A401" s="1" t="s">
        <v>664</v>
      </c>
      <c r="E401" s="27" t="s">
        <v>661</v>
      </c>
    </row>
    <row r="402">
      <c r="A402" s="1" t="s">
        <v>665</v>
      </c>
      <c r="E402" s="33" t="s">
        <v>4724</v>
      </c>
    </row>
    <row r="403" ht="38.25">
      <c r="A403" s="1" t="s">
        <v>666</v>
      </c>
      <c r="E403" s="27" t="s">
        <v>4137</v>
      </c>
    </row>
    <row r="404">
      <c r="A404" s="1" t="s">
        <v>659</v>
      </c>
      <c r="B404" s="1">
        <v>98</v>
      </c>
      <c r="C404" s="26" t="s">
        <v>4750</v>
      </c>
      <c r="D404" t="s">
        <v>661</v>
      </c>
      <c r="E404" s="27" t="s">
        <v>4751</v>
      </c>
      <c r="F404" s="28" t="s">
        <v>683</v>
      </c>
      <c r="G404" s="29">
        <v>1</v>
      </c>
      <c r="H404" s="28">
        <v>0</v>
      </c>
      <c r="I404" s="30">
        <f>ROUND(G404*H404,P4)</f>
        <v>0</v>
      </c>
      <c r="L404" s="31">
        <v>0</v>
      </c>
      <c r="M404" s="24">
        <f>ROUND(G404*L404,P4)</f>
        <v>0</v>
      </c>
      <c r="N404" s="25" t="s">
        <v>1309</v>
      </c>
      <c r="O404" s="32">
        <f>M404*AA404</f>
        <v>0</v>
      </c>
      <c r="P404" s="1">
        <v>3</v>
      </c>
      <c r="AA404" s="1">
        <f>IF(P404=1,$O$3,IF(P404=2,$O$4,$O$5))</f>
        <v>0</v>
      </c>
    </row>
    <row r="405">
      <c r="A405" s="1" t="s">
        <v>664</v>
      </c>
      <c r="E405" s="27" t="s">
        <v>661</v>
      </c>
    </row>
    <row r="406">
      <c r="A406" s="1" t="s">
        <v>665</v>
      </c>
      <c r="E406" s="33" t="s">
        <v>4724</v>
      </c>
    </row>
    <row r="407" ht="38.25">
      <c r="A407" s="1" t="s">
        <v>666</v>
      </c>
      <c r="E407" s="27" t="s">
        <v>4737</v>
      </c>
    </row>
    <row r="408">
      <c r="A408" s="1" t="s">
        <v>659</v>
      </c>
      <c r="B408" s="1">
        <v>99</v>
      </c>
      <c r="C408" s="26" t="s">
        <v>4884</v>
      </c>
      <c r="D408" t="s">
        <v>661</v>
      </c>
      <c r="E408" s="27" t="s">
        <v>4885</v>
      </c>
      <c r="F408" s="28" t="s">
        <v>683</v>
      </c>
      <c r="G408" s="29">
        <v>2</v>
      </c>
      <c r="H408" s="28">
        <v>0</v>
      </c>
      <c r="I408" s="30">
        <f>ROUND(G408*H408,P4)</f>
        <v>0</v>
      </c>
      <c r="L408" s="31">
        <v>0</v>
      </c>
      <c r="M408" s="24">
        <f>ROUND(G408*L408,P4)</f>
        <v>0</v>
      </c>
      <c r="N408" s="25" t="s">
        <v>1309</v>
      </c>
      <c r="O408" s="32">
        <f>M408*AA408</f>
        <v>0</v>
      </c>
      <c r="P408" s="1">
        <v>3</v>
      </c>
      <c r="AA408" s="1">
        <f>IF(P408=1,$O$3,IF(P408=2,$O$4,$O$5))</f>
        <v>0</v>
      </c>
    </row>
    <row r="409">
      <c r="A409" s="1" t="s">
        <v>664</v>
      </c>
      <c r="E409" s="27" t="s">
        <v>661</v>
      </c>
    </row>
    <row r="410">
      <c r="A410" s="1" t="s">
        <v>665</v>
      </c>
      <c r="E410" s="33" t="s">
        <v>4724</v>
      </c>
    </row>
    <row r="411" ht="38.25">
      <c r="A411" s="1" t="s">
        <v>666</v>
      </c>
      <c r="E411" s="27" t="s">
        <v>4886</v>
      </c>
    </row>
    <row r="412">
      <c r="A412" s="1" t="s">
        <v>659</v>
      </c>
      <c r="B412" s="1">
        <v>100</v>
      </c>
      <c r="C412" s="26" t="s">
        <v>4752</v>
      </c>
      <c r="D412" t="s">
        <v>661</v>
      </c>
      <c r="E412" s="27" t="s">
        <v>4753</v>
      </c>
      <c r="F412" s="28" t="s">
        <v>683</v>
      </c>
      <c r="G412" s="29">
        <v>1</v>
      </c>
      <c r="H412" s="28">
        <v>0</v>
      </c>
      <c r="I412" s="30">
        <f>ROUND(G412*H412,P4)</f>
        <v>0</v>
      </c>
      <c r="L412" s="31">
        <v>0</v>
      </c>
      <c r="M412" s="24">
        <f>ROUND(G412*L412,P4)</f>
        <v>0</v>
      </c>
      <c r="N412" s="25" t="s">
        <v>1309</v>
      </c>
      <c r="O412" s="32">
        <f>M412*AA412</f>
        <v>0</v>
      </c>
      <c r="P412" s="1">
        <v>3</v>
      </c>
      <c r="AA412" s="1">
        <f>IF(P412=1,$O$3,IF(P412=2,$O$4,$O$5))</f>
        <v>0</v>
      </c>
    </row>
    <row r="413">
      <c r="A413" s="1" t="s">
        <v>664</v>
      </c>
      <c r="E413" s="27" t="s">
        <v>661</v>
      </c>
    </row>
    <row r="414">
      <c r="A414" s="1" t="s">
        <v>665</v>
      </c>
      <c r="E414" s="33" t="s">
        <v>4724</v>
      </c>
    </row>
    <row r="415" ht="38.25">
      <c r="A415" s="1" t="s">
        <v>666</v>
      </c>
      <c r="E415" s="27" t="s">
        <v>4737</v>
      </c>
    </row>
    <row r="416">
      <c r="A416" s="1" t="s">
        <v>659</v>
      </c>
      <c r="B416" s="1">
        <v>101</v>
      </c>
      <c r="C416" s="26" t="s">
        <v>4140</v>
      </c>
      <c r="D416" t="s">
        <v>661</v>
      </c>
      <c r="E416" s="27" t="s">
        <v>4141</v>
      </c>
      <c r="F416" s="28" t="s">
        <v>868</v>
      </c>
      <c r="G416" s="29">
        <v>240</v>
      </c>
      <c r="H416" s="28">
        <v>0</v>
      </c>
      <c r="I416" s="30">
        <f>ROUND(G416*H416,P4)</f>
        <v>0</v>
      </c>
      <c r="L416" s="31">
        <v>0</v>
      </c>
      <c r="M416" s="24">
        <f>ROUND(G416*L416,P4)</f>
        <v>0</v>
      </c>
      <c r="N416" s="25" t="s">
        <v>1309</v>
      </c>
      <c r="O416" s="32">
        <f>M416*AA416</f>
        <v>0</v>
      </c>
      <c r="P416" s="1">
        <v>3</v>
      </c>
      <c r="AA416" s="1">
        <f>IF(P416=1,$O$3,IF(P416=2,$O$4,$O$5))</f>
        <v>0</v>
      </c>
    </row>
    <row r="417">
      <c r="A417" s="1" t="s">
        <v>664</v>
      </c>
      <c r="E417" s="27" t="s">
        <v>661</v>
      </c>
    </row>
    <row r="418">
      <c r="A418" s="1" t="s">
        <v>665</v>
      </c>
      <c r="E418" s="33" t="s">
        <v>4724</v>
      </c>
    </row>
    <row r="419" ht="38.25">
      <c r="A419" s="1" t="s">
        <v>666</v>
      </c>
      <c r="E419" s="27" t="s">
        <v>4267</v>
      </c>
    </row>
    <row r="420">
      <c r="A420" s="1" t="s">
        <v>659</v>
      </c>
      <c r="B420" s="1">
        <v>102</v>
      </c>
      <c r="C420" s="26" t="s">
        <v>1973</v>
      </c>
      <c r="D420" t="s">
        <v>661</v>
      </c>
      <c r="E420" s="27" t="s">
        <v>1974</v>
      </c>
      <c r="F420" s="28" t="s">
        <v>868</v>
      </c>
      <c r="G420" s="29">
        <v>72</v>
      </c>
      <c r="H420" s="28">
        <v>0</v>
      </c>
      <c r="I420" s="30">
        <f>ROUND(G420*H420,P4)</f>
        <v>0</v>
      </c>
      <c r="L420" s="31">
        <v>0</v>
      </c>
      <c r="M420" s="24">
        <f>ROUND(G420*L420,P4)</f>
        <v>0</v>
      </c>
      <c r="N420" s="25" t="s">
        <v>1309</v>
      </c>
      <c r="O420" s="32">
        <f>M420*AA420</f>
        <v>0</v>
      </c>
      <c r="P420" s="1">
        <v>3</v>
      </c>
      <c r="AA420" s="1">
        <f>IF(P420=1,$O$3,IF(P420=2,$O$4,$O$5))</f>
        <v>0</v>
      </c>
    </row>
    <row r="421">
      <c r="A421" s="1" t="s">
        <v>664</v>
      </c>
      <c r="E421" s="27" t="s">
        <v>661</v>
      </c>
    </row>
    <row r="422">
      <c r="A422" s="1" t="s">
        <v>665</v>
      </c>
      <c r="E422" s="33" t="s">
        <v>4724</v>
      </c>
    </row>
    <row r="423" ht="38.25">
      <c r="A423" s="1" t="s">
        <v>666</v>
      </c>
      <c r="E423" s="27" t="s">
        <v>4268</v>
      </c>
    </row>
    <row r="424">
      <c r="A424" s="1" t="s">
        <v>659</v>
      </c>
      <c r="B424" s="1">
        <v>103</v>
      </c>
      <c r="C424" s="26" t="s">
        <v>1977</v>
      </c>
      <c r="D424" t="s">
        <v>661</v>
      </c>
      <c r="E424" s="27" t="s">
        <v>1978</v>
      </c>
      <c r="F424" s="28" t="s">
        <v>868</v>
      </c>
      <c r="G424" s="29">
        <v>16</v>
      </c>
      <c r="H424" s="28">
        <v>0</v>
      </c>
      <c r="I424" s="30">
        <f>ROUND(G424*H424,P4)</f>
        <v>0</v>
      </c>
      <c r="L424" s="31">
        <v>0</v>
      </c>
      <c r="M424" s="24">
        <f>ROUND(G424*L424,P4)</f>
        <v>0</v>
      </c>
      <c r="N424" s="25" t="s">
        <v>1309</v>
      </c>
      <c r="O424" s="32">
        <f>M424*AA424</f>
        <v>0</v>
      </c>
      <c r="P424" s="1">
        <v>3</v>
      </c>
      <c r="AA424" s="1">
        <f>IF(P424=1,$O$3,IF(P424=2,$O$4,$O$5))</f>
        <v>0</v>
      </c>
    </row>
    <row r="425">
      <c r="A425" s="1" t="s">
        <v>664</v>
      </c>
      <c r="E425" s="27" t="s">
        <v>661</v>
      </c>
    </row>
    <row r="426">
      <c r="A426" s="1" t="s">
        <v>665</v>
      </c>
      <c r="E426" s="33" t="s">
        <v>4724</v>
      </c>
    </row>
    <row r="427" ht="38.25">
      <c r="A427" s="1" t="s">
        <v>666</v>
      </c>
      <c r="E427" s="27" t="s">
        <v>4269</v>
      </c>
    </row>
    <row r="428">
      <c r="A428" s="1" t="s">
        <v>659</v>
      </c>
      <c r="B428" s="1">
        <v>104</v>
      </c>
      <c r="C428" s="26" t="s">
        <v>4887</v>
      </c>
      <c r="D428" t="s">
        <v>661</v>
      </c>
      <c r="E428" s="27" t="s">
        <v>4888</v>
      </c>
      <c r="F428" s="28" t="s">
        <v>683</v>
      </c>
      <c r="G428" s="29">
        <v>2</v>
      </c>
      <c r="H428" s="28">
        <v>0</v>
      </c>
      <c r="I428" s="30">
        <f>ROUND(G428*H428,P4)</f>
        <v>0</v>
      </c>
      <c r="L428" s="31">
        <v>0</v>
      </c>
      <c r="M428" s="24">
        <f>ROUND(G428*L428,P4)</f>
        <v>0</v>
      </c>
      <c r="N428" s="25" t="s">
        <v>4491</v>
      </c>
      <c r="O428" s="32">
        <f>M428*AA428</f>
        <v>0</v>
      </c>
      <c r="P428" s="1">
        <v>3</v>
      </c>
      <c r="AA428" s="1">
        <f>IF(P428=1,$O$3,IF(P428=2,$O$4,$O$5))</f>
        <v>0</v>
      </c>
    </row>
    <row r="429">
      <c r="A429" s="1" t="s">
        <v>664</v>
      </c>
      <c r="E429" s="27" t="s">
        <v>661</v>
      </c>
    </row>
    <row r="430">
      <c r="A430" s="1" t="s">
        <v>665</v>
      </c>
      <c r="E430" s="33" t="s">
        <v>4724</v>
      </c>
    </row>
    <row r="431" ht="38.25">
      <c r="A431" s="1" t="s">
        <v>666</v>
      </c>
      <c r="E431" s="27" t="s">
        <v>4498</v>
      </c>
    </row>
    <row r="432">
      <c r="A432" s="1" t="s">
        <v>659</v>
      </c>
      <c r="B432" s="1">
        <v>105</v>
      </c>
      <c r="C432" s="26" t="s">
        <v>4889</v>
      </c>
      <c r="D432" t="s">
        <v>661</v>
      </c>
      <c r="E432" s="27" t="s">
        <v>4890</v>
      </c>
      <c r="F432" s="28" t="s">
        <v>683</v>
      </c>
      <c r="G432" s="29">
        <v>4</v>
      </c>
      <c r="H432" s="28">
        <v>0</v>
      </c>
      <c r="I432" s="30">
        <f>ROUND(G432*H432,P4)</f>
        <v>0</v>
      </c>
      <c r="L432" s="31">
        <v>0</v>
      </c>
      <c r="M432" s="24">
        <f>ROUND(G432*L432,P4)</f>
        <v>0</v>
      </c>
      <c r="N432" s="25" t="s">
        <v>4491</v>
      </c>
      <c r="O432" s="32">
        <f>M432*AA432</f>
        <v>0</v>
      </c>
      <c r="P432" s="1">
        <v>3</v>
      </c>
      <c r="AA432" s="1">
        <f>IF(P432=1,$O$3,IF(P432=2,$O$4,$O$5))</f>
        <v>0</v>
      </c>
    </row>
    <row r="433">
      <c r="A433" s="1" t="s">
        <v>664</v>
      </c>
      <c r="E433" s="27" t="s">
        <v>661</v>
      </c>
    </row>
    <row r="434">
      <c r="A434" s="1" t="s">
        <v>665</v>
      </c>
      <c r="E434" s="33" t="s">
        <v>4724</v>
      </c>
    </row>
    <row r="435" ht="38.25">
      <c r="A435" s="1" t="s">
        <v>666</v>
      </c>
      <c r="E435" s="27" t="s">
        <v>4498</v>
      </c>
    </row>
    <row r="436" ht="25.5">
      <c r="A436" s="1" t="s">
        <v>659</v>
      </c>
      <c r="B436" s="1">
        <v>106</v>
      </c>
      <c r="C436" s="26" t="s">
        <v>4754</v>
      </c>
      <c r="D436" t="s">
        <v>661</v>
      </c>
      <c r="E436" s="27" t="s">
        <v>4755</v>
      </c>
      <c r="F436" s="28" t="s">
        <v>683</v>
      </c>
      <c r="G436" s="29">
        <v>15</v>
      </c>
      <c r="H436" s="28">
        <v>0</v>
      </c>
      <c r="I436" s="30">
        <f>ROUND(G436*H436,P4)</f>
        <v>0</v>
      </c>
      <c r="L436" s="31">
        <v>0</v>
      </c>
      <c r="M436" s="24">
        <f>ROUND(G436*L436,P4)</f>
        <v>0</v>
      </c>
      <c r="N436" s="25" t="s">
        <v>4491</v>
      </c>
      <c r="O436" s="32">
        <f>M436*AA436</f>
        <v>0</v>
      </c>
      <c r="P436" s="1">
        <v>3</v>
      </c>
      <c r="AA436" s="1">
        <f>IF(P436=1,$O$3,IF(P436=2,$O$4,$O$5))</f>
        <v>0</v>
      </c>
    </row>
    <row r="437">
      <c r="A437" s="1" t="s">
        <v>664</v>
      </c>
      <c r="E437" s="27" t="s">
        <v>661</v>
      </c>
    </row>
    <row r="438">
      <c r="A438" s="1" t="s">
        <v>665</v>
      </c>
      <c r="E438" s="33" t="s">
        <v>4724</v>
      </c>
    </row>
    <row r="439" ht="51">
      <c r="A439" s="1" t="s">
        <v>666</v>
      </c>
      <c r="E439" s="27" t="s">
        <v>4756</v>
      </c>
    </row>
    <row r="440" ht="25.5">
      <c r="A440" s="1" t="s">
        <v>659</v>
      </c>
      <c r="B440" s="1">
        <v>107</v>
      </c>
      <c r="C440" s="26" t="s">
        <v>4757</v>
      </c>
      <c r="D440" t="s">
        <v>661</v>
      </c>
      <c r="E440" s="27" t="s">
        <v>4758</v>
      </c>
      <c r="F440" s="28" t="s">
        <v>683</v>
      </c>
      <c r="G440" s="29">
        <v>15</v>
      </c>
      <c r="H440" s="28">
        <v>0</v>
      </c>
      <c r="I440" s="30">
        <f>ROUND(G440*H440,P4)</f>
        <v>0</v>
      </c>
      <c r="L440" s="31">
        <v>0</v>
      </c>
      <c r="M440" s="24">
        <f>ROUND(G440*L440,P4)</f>
        <v>0</v>
      </c>
      <c r="N440" s="25" t="s">
        <v>4491</v>
      </c>
      <c r="O440" s="32">
        <f>M440*AA440</f>
        <v>0</v>
      </c>
      <c r="P440" s="1">
        <v>3</v>
      </c>
      <c r="AA440" s="1">
        <f>IF(P440=1,$O$3,IF(P440=2,$O$4,$O$5))</f>
        <v>0</v>
      </c>
    </row>
    <row r="441">
      <c r="A441" s="1" t="s">
        <v>664</v>
      </c>
      <c r="E441" s="27" t="s">
        <v>661</v>
      </c>
    </row>
    <row r="442">
      <c r="A442" s="1" t="s">
        <v>665</v>
      </c>
      <c r="E442" s="33" t="s">
        <v>4724</v>
      </c>
    </row>
    <row r="443" ht="38.25">
      <c r="A443" s="1" t="s">
        <v>666</v>
      </c>
      <c r="E443" s="27" t="s">
        <v>4759</v>
      </c>
    </row>
    <row r="444">
      <c r="A444" s="1" t="s">
        <v>659</v>
      </c>
      <c r="B444" s="1">
        <v>108</v>
      </c>
      <c r="C444" s="26" t="s">
        <v>4762</v>
      </c>
      <c r="D444" t="s">
        <v>661</v>
      </c>
      <c r="E444" s="27" t="s">
        <v>4763</v>
      </c>
      <c r="F444" s="28" t="s">
        <v>683</v>
      </c>
      <c r="G444" s="29">
        <v>1</v>
      </c>
      <c r="H444" s="28">
        <v>0</v>
      </c>
      <c r="I444" s="30">
        <f>ROUND(G444*H444,P4)</f>
        <v>0</v>
      </c>
      <c r="L444" s="31">
        <v>0</v>
      </c>
      <c r="M444" s="24">
        <f>ROUND(G444*L444,P4)</f>
        <v>0</v>
      </c>
      <c r="N444" s="25" t="s">
        <v>4491</v>
      </c>
      <c r="O444" s="32">
        <f>M444*AA444</f>
        <v>0</v>
      </c>
      <c r="P444" s="1">
        <v>3</v>
      </c>
      <c r="AA444" s="1">
        <f>IF(P444=1,$O$3,IF(P444=2,$O$4,$O$5))</f>
        <v>0</v>
      </c>
    </row>
    <row r="445">
      <c r="A445" s="1" t="s">
        <v>664</v>
      </c>
      <c r="E445" s="27" t="s">
        <v>661</v>
      </c>
    </row>
    <row r="446">
      <c r="A446" s="1" t="s">
        <v>665</v>
      </c>
      <c r="E446" s="33" t="s">
        <v>4724</v>
      </c>
    </row>
    <row r="447" ht="153">
      <c r="A447" s="1" t="s">
        <v>666</v>
      </c>
      <c r="E447" s="27" t="s">
        <v>4764</v>
      </c>
    </row>
    <row r="448">
      <c r="A448" s="1" t="s">
        <v>656</v>
      </c>
      <c r="C448" s="22" t="s">
        <v>4270</v>
      </c>
      <c r="E448" s="23" t="s">
        <v>4271</v>
      </c>
      <c r="L448" s="24">
        <f>SUMIFS(L449:L504,A449:A504,"P")</f>
        <v>0</v>
      </c>
      <c r="M448" s="24">
        <f>SUMIFS(M449:M504,A449:A504,"P")</f>
        <v>0</v>
      </c>
      <c r="N448" s="25"/>
    </row>
    <row r="449" ht="25.5">
      <c r="A449" s="1" t="s">
        <v>659</v>
      </c>
      <c r="B449" s="1">
        <v>109</v>
      </c>
      <c r="C449" s="26" t="s">
        <v>4891</v>
      </c>
      <c r="D449" t="s">
        <v>661</v>
      </c>
      <c r="E449" s="27" t="s">
        <v>4892</v>
      </c>
      <c r="F449" s="28" t="s">
        <v>683</v>
      </c>
      <c r="G449" s="29">
        <v>1</v>
      </c>
      <c r="H449" s="28">
        <v>0</v>
      </c>
      <c r="I449" s="30">
        <f>ROUND(G449*H449,P4)</f>
        <v>0</v>
      </c>
      <c r="L449" s="31">
        <v>0</v>
      </c>
      <c r="M449" s="24">
        <f>ROUND(G449*L449,P4)</f>
        <v>0</v>
      </c>
      <c r="N449" s="25" t="s">
        <v>1309</v>
      </c>
      <c r="O449" s="32">
        <f>M449*AA449</f>
        <v>0</v>
      </c>
      <c r="P449" s="1">
        <v>3</v>
      </c>
      <c r="AA449" s="1">
        <f>IF(P449=1,$O$3,IF(P449=2,$O$4,$O$5))</f>
        <v>0</v>
      </c>
    </row>
    <row r="450">
      <c r="A450" s="1" t="s">
        <v>664</v>
      </c>
      <c r="E450" s="27" t="s">
        <v>661</v>
      </c>
    </row>
    <row r="451">
      <c r="A451" s="1" t="s">
        <v>665</v>
      </c>
      <c r="E451" s="33" t="s">
        <v>4724</v>
      </c>
    </row>
    <row r="452" ht="51">
      <c r="A452" s="1" t="s">
        <v>666</v>
      </c>
      <c r="E452" s="27" t="s">
        <v>4893</v>
      </c>
    </row>
    <row r="453">
      <c r="A453" s="1" t="s">
        <v>659</v>
      </c>
      <c r="B453" s="1">
        <v>110</v>
      </c>
      <c r="C453" s="26" t="s">
        <v>4894</v>
      </c>
      <c r="D453" t="s">
        <v>661</v>
      </c>
      <c r="E453" s="27" t="s">
        <v>4895</v>
      </c>
      <c r="F453" s="28" t="s">
        <v>683</v>
      </c>
      <c r="G453" s="29">
        <v>1</v>
      </c>
      <c r="H453" s="28">
        <v>0</v>
      </c>
      <c r="I453" s="30">
        <f>ROUND(G453*H453,P4)</f>
        <v>0</v>
      </c>
      <c r="L453" s="31">
        <v>0</v>
      </c>
      <c r="M453" s="24">
        <f>ROUND(G453*L453,P4)</f>
        <v>0</v>
      </c>
      <c r="N453" s="25" t="s">
        <v>1309</v>
      </c>
      <c r="O453" s="32">
        <f>M453*AA453</f>
        <v>0</v>
      </c>
      <c r="P453" s="1">
        <v>3</v>
      </c>
      <c r="AA453" s="1">
        <f>IF(P453=1,$O$3,IF(P453=2,$O$4,$O$5))</f>
        <v>0</v>
      </c>
    </row>
    <row r="454">
      <c r="A454" s="1" t="s">
        <v>664</v>
      </c>
      <c r="E454" s="27" t="s">
        <v>661</v>
      </c>
    </row>
    <row r="455">
      <c r="A455" s="1" t="s">
        <v>665</v>
      </c>
      <c r="E455" s="33" t="s">
        <v>4724</v>
      </c>
    </row>
    <row r="456" ht="25.5">
      <c r="A456" s="1" t="s">
        <v>666</v>
      </c>
      <c r="E456" s="27" t="s">
        <v>4274</v>
      </c>
    </row>
    <row r="457">
      <c r="A457" s="1" t="s">
        <v>659</v>
      </c>
      <c r="B457" s="1">
        <v>111</v>
      </c>
      <c r="C457" s="26" t="s">
        <v>4368</v>
      </c>
      <c r="D457" t="s">
        <v>661</v>
      </c>
      <c r="E457" s="27" t="s">
        <v>4369</v>
      </c>
      <c r="F457" s="28" t="s">
        <v>683</v>
      </c>
      <c r="G457" s="29">
        <v>1</v>
      </c>
      <c r="H457" s="28">
        <v>0</v>
      </c>
      <c r="I457" s="30">
        <f>ROUND(G457*H457,P4)</f>
        <v>0</v>
      </c>
      <c r="L457" s="31">
        <v>0</v>
      </c>
      <c r="M457" s="24">
        <f>ROUND(G457*L457,P4)</f>
        <v>0</v>
      </c>
      <c r="N457" s="25" t="s">
        <v>1309</v>
      </c>
      <c r="O457" s="32">
        <f>M457*AA457</f>
        <v>0</v>
      </c>
      <c r="P457" s="1">
        <v>3</v>
      </c>
      <c r="AA457" s="1">
        <f>IF(P457=1,$O$3,IF(P457=2,$O$4,$O$5))</f>
        <v>0</v>
      </c>
    </row>
    <row r="458">
      <c r="A458" s="1" t="s">
        <v>664</v>
      </c>
      <c r="E458" s="27" t="s">
        <v>661</v>
      </c>
    </row>
    <row r="459">
      <c r="A459" s="1" t="s">
        <v>665</v>
      </c>
      <c r="E459" s="33" t="s">
        <v>4724</v>
      </c>
    </row>
    <row r="460" ht="25.5">
      <c r="A460" s="1" t="s">
        <v>666</v>
      </c>
      <c r="E460" s="27" t="s">
        <v>4274</v>
      </c>
    </row>
    <row r="461">
      <c r="A461" s="1" t="s">
        <v>659</v>
      </c>
      <c r="B461" s="1">
        <v>112</v>
      </c>
      <c r="C461" s="26" t="s">
        <v>4896</v>
      </c>
      <c r="D461" t="s">
        <v>661</v>
      </c>
      <c r="E461" s="27" t="s">
        <v>4897</v>
      </c>
      <c r="F461" s="28" t="s">
        <v>683</v>
      </c>
      <c r="G461" s="29">
        <v>1</v>
      </c>
      <c r="H461" s="28">
        <v>0</v>
      </c>
      <c r="I461" s="30">
        <f>ROUND(G461*H461,P4)</f>
        <v>0</v>
      </c>
      <c r="L461" s="31">
        <v>0</v>
      </c>
      <c r="M461" s="24">
        <f>ROUND(G461*L461,P4)</f>
        <v>0</v>
      </c>
      <c r="N461" s="25" t="s">
        <v>1309</v>
      </c>
      <c r="O461" s="32">
        <f>M461*AA461</f>
        <v>0</v>
      </c>
      <c r="P461" s="1">
        <v>3</v>
      </c>
      <c r="AA461" s="1">
        <f>IF(P461=1,$O$3,IF(P461=2,$O$4,$O$5))</f>
        <v>0</v>
      </c>
    </row>
    <row r="462">
      <c r="A462" s="1" t="s">
        <v>664</v>
      </c>
      <c r="E462" s="27" t="s">
        <v>661</v>
      </c>
    </row>
    <row r="463">
      <c r="A463" s="1" t="s">
        <v>665</v>
      </c>
      <c r="E463" s="33" t="s">
        <v>4724</v>
      </c>
    </row>
    <row r="464" ht="25.5">
      <c r="A464" s="1" t="s">
        <v>666</v>
      </c>
      <c r="E464" s="27" t="s">
        <v>4274</v>
      </c>
    </row>
    <row r="465">
      <c r="A465" s="1" t="s">
        <v>659</v>
      </c>
      <c r="B465" s="1">
        <v>113</v>
      </c>
      <c r="C465" s="26" t="s">
        <v>4272</v>
      </c>
      <c r="D465" t="s">
        <v>661</v>
      </c>
      <c r="E465" s="27" t="s">
        <v>4273</v>
      </c>
      <c r="F465" s="28" t="s">
        <v>683</v>
      </c>
      <c r="G465" s="29">
        <v>30</v>
      </c>
      <c r="H465" s="28">
        <v>0</v>
      </c>
      <c r="I465" s="30">
        <f>ROUND(G465*H465,P4)</f>
        <v>0</v>
      </c>
      <c r="L465" s="31">
        <v>0</v>
      </c>
      <c r="M465" s="24">
        <f>ROUND(G465*L465,P4)</f>
        <v>0</v>
      </c>
      <c r="N465" s="25" t="s">
        <v>1309</v>
      </c>
      <c r="O465" s="32">
        <f>M465*AA465</f>
        <v>0</v>
      </c>
      <c r="P465" s="1">
        <v>3</v>
      </c>
      <c r="AA465" s="1">
        <f>IF(P465=1,$O$3,IF(P465=2,$O$4,$O$5))</f>
        <v>0</v>
      </c>
    </row>
    <row r="466">
      <c r="A466" s="1" t="s">
        <v>664</v>
      </c>
      <c r="E466" s="27" t="s">
        <v>661</v>
      </c>
    </row>
    <row r="467">
      <c r="A467" s="1" t="s">
        <v>665</v>
      </c>
      <c r="E467" s="33" t="s">
        <v>4724</v>
      </c>
    </row>
    <row r="468" ht="25.5">
      <c r="A468" s="1" t="s">
        <v>666</v>
      </c>
      <c r="E468" s="27" t="s">
        <v>4274</v>
      </c>
    </row>
    <row r="469">
      <c r="A469" s="1" t="s">
        <v>659</v>
      </c>
      <c r="B469" s="1">
        <v>114</v>
      </c>
      <c r="C469" s="26" t="s">
        <v>4898</v>
      </c>
      <c r="D469" t="s">
        <v>661</v>
      </c>
      <c r="E469" s="27" t="s">
        <v>4899</v>
      </c>
      <c r="F469" s="28" t="s">
        <v>683</v>
      </c>
      <c r="G469" s="29">
        <v>1</v>
      </c>
      <c r="H469" s="28">
        <v>0</v>
      </c>
      <c r="I469" s="30">
        <f>ROUND(G469*H469,P4)</f>
        <v>0</v>
      </c>
      <c r="L469" s="31">
        <v>0</v>
      </c>
      <c r="M469" s="24">
        <f>ROUND(G469*L469,P4)</f>
        <v>0</v>
      </c>
      <c r="N469" s="25" t="s">
        <v>1309</v>
      </c>
      <c r="O469" s="32">
        <f>M469*AA469</f>
        <v>0</v>
      </c>
      <c r="P469" s="1">
        <v>3</v>
      </c>
      <c r="AA469" s="1">
        <f>IF(P469=1,$O$3,IF(P469=2,$O$4,$O$5))</f>
        <v>0</v>
      </c>
    </row>
    <row r="470">
      <c r="A470" s="1" t="s">
        <v>664</v>
      </c>
      <c r="E470" s="27" t="s">
        <v>661</v>
      </c>
    </row>
    <row r="471">
      <c r="A471" s="1" t="s">
        <v>665</v>
      </c>
      <c r="E471" s="33" t="s">
        <v>4724</v>
      </c>
    </row>
    <row r="472" ht="25.5">
      <c r="A472" s="1" t="s">
        <v>666</v>
      </c>
      <c r="E472" s="27" t="s">
        <v>4274</v>
      </c>
    </row>
    <row r="473">
      <c r="A473" s="1" t="s">
        <v>659</v>
      </c>
      <c r="B473" s="1">
        <v>115</v>
      </c>
      <c r="C473" s="26" t="s">
        <v>4900</v>
      </c>
      <c r="D473" t="s">
        <v>661</v>
      </c>
      <c r="E473" s="27" t="s">
        <v>4901</v>
      </c>
      <c r="F473" s="28" t="s">
        <v>683</v>
      </c>
      <c r="G473" s="29">
        <v>1</v>
      </c>
      <c r="H473" s="28">
        <v>0</v>
      </c>
      <c r="I473" s="30">
        <f>ROUND(G473*H473,P4)</f>
        <v>0</v>
      </c>
      <c r="L473" s="31">
        <v>0</v>
      </c>
      <c r="M473" s="24">
        <f>ROUND(G473*L473,P4)</f>
        <v>0</v>
      </c>
      <c r="N473" s="25" t="s">
        <v>1309</v>
      </c>
      <c r="O473" s="32">
        <f>M473*AA473</f>
        <v>0</v>
      </c>
      <c r="P473" s="1">
        <v>3</v>
      </c>
      <c r="AA473" s="1">
        <f>IF(P473=1,$O$3,IF(P473=2,$O$4,$O$5))</f>
        <v>0</v>
      </c>
    </row>
    <row r="474">
      <c r="A474" s="1" t="s">
        <v>664</v>
      </c>
      <c r="E474" s="27" t="s">
        <v>661</v>
      </c>
    </row>
    <row r="475">
      <c r="A475" s="1" t="s">
        <v>665</v>
      </c>
      <c r="E475" s="33" t="s">
        <v>4724</v>
      </c>
    </row>
    <row r="476" ht="25.5">
      <c r="A476" s="1" t="s">
        <v>666</v>
      </c>
      <c r="E476" s="27" t="s">
        <v>4274</v>
      </c>
    </row>
    <row r="477">
      <c r="A477" s="1" t="s">
        <v>659</v>
      </c>
      <c r="B477" s="1">
        <v>116</v>
      </c>
      <c r="C477" s="26" t="s">
        <v>4275</v>
      </c>
      <c r="D477" t="s">
        <v>661</v>
      </c>
      <c r="E477" s="27" t="s">
        <v>4276</v>
      </c>
      <c r="F477" s="28" t="s">
        <v>683</v>
      </c>
      <c r="G477" s="29">
        <v>1</v>
      </c>
      <c r="H477" s="28">
        <v>0</v>
      </c>
      <c r="I477" s="30">
        <f>ROUND(G477*H477,P4)</f>
        <v>0</v>
      </c>
      <c r="L477" s="31">
        <v>0</v>
      </c>
      <c r="M477" s="24">
        <f>ROUND(G477*L477,P4)</f>
        <v>0</v>
      </c>
      <c r="N477" s="25" t="s">
        <v>1309</v>
      </c>
      <c r="O477" s="32">
        <f>M477*AA477</f>
        <v>0</v>
      </c>
      <c r="P477" s="1">
        <v>3</v>
      </c>
      <c r="AA477" s="1">
        <f>IF(P477=1,$O$3,IF(P477=2,$O$4,$O$5))</f>
        <v>0</v>
      </c>
    </row>
    <row r="478">
      <c r="A478" s="1" t="s">
        <v>664</v>
      </c>
      <c r="E478" s="27" t="s">
        <v>661</v>
      </c>
    </row>
    <row r="479">
      <c r="A479" s="1" t="s">
        <v>665</v>
      </c>
      <c r="E479" s="33" t="s">
        <v>4724</v>
      </c>
    </row>
    <row r="480" ht="25.5">
      <c r="A480" s="1" t="s">
        <v>666</v>
      </c>
      <c r="E480" s="27" t="s">
        <v>4274</v>
      </c>
    </row>
    <row r="481">
      <c r="A481" s="1" t="s">
        <v>659</v>
      </c>
      <c r="B481" s="1">
        <v>117</v>
      </c>
      <c r="C481" s="26" t="s">
        <v>4902</v>
      </c>
      <c r="D481" t="s">
        <v>661</v>
      </c>
      <c r="E481" s="27" t="s">
        <v>4903</v>
      </c>
      <c r="F481" s="28" t="s">
        <v>677</v>
      </c>
      <c r="G481" s="29">
        <v>208</v>
      </c>
      <c r="H481" s="28">
        <v>0</v>
      </c>
      <c r="I481" s="30">
        <f>ROUND(G481*H481,P4)</f>
        <v>0</v>
      </c>
      <c r="L481" s="31">
        <v>0</v>
      </c>
      <c r="M481" s="24">
        <f>ROUND(G481*L481,P4)</f>
        <v>0</v>
      </c>
      <c r="N481" s="25" t="s">
        <v>1309</v>
      </c>
      <c r="O481" s="32">
        <f>M481*AA481</f>
        <v>0</v>
      </c>
      <c r="P481" s="1">
        <v>3</v>
      </c>
      <c r="AA481" s="1">
        <f>IF(P481=1,$O$3,IF(P481=2,$O$4,$O$5))</f>
        <v>0</v>
      </c>
    </row>
    <row r="482">
      <c r="A482" s="1" t="s">
        <v>664</v>
      </c>
      <c r="E482" s="27" t="s">
        <v>661</v>
      </c>
    </row>
    <row r="483">
      <c r="A483" s="1" t="s">
        <v>665</v>
      </c>
      <c r="E483" s="33" t="s">
        <v>4724</v>
      </c>
    </row>
    <row r="484" ht="25.5">
      <c r="A484" s="1" t="s">
        <v>666</v>
      </c>
      <c r="E484" s="27" t="s">
        <v>4904</v>
      </c>
    </row>
    <row r="485">
      <c r="A485" s="1" t="s">
        <v>659</v>
      </c>
      <c r="B485" s="1">
        <v>118</v>
      </c>
      <c r="C485" s="26" t="s">
        <v>4765</v>
      </c>
      <c r="D485" t="s">
        <v>661</v>
      </c>
      <c r="E485" s="27" t="s">
        <v>4766</v>
      </c>
      <c r="F485" s="28" t="s">
        <v>683</v>
      </c>
      <c r="G485" s="29">
        <v>200</v>
      </c>
      <c r="H485" s="28">
        <v>0</v>
      </c>
      <c r="I485" s="30">
        <f>ROUND(G485*H485,P4)</f>
        <v>0</v>
      </c>
      <c r="L485" s="31">
        <v>0</v>
      </c>
      <c r="M485" s="24">
        <f>ROUND(G485*L485,P4)</f>
        <v>0</v>
      </c>
      <c r="N485" s="25" t="s">
        <v>1309</v>
      </c>
      <c r="O485" s="32">
        <f>M485*AA485</f>
        <v>0</v>
      </c>
      <c r="P485" s="1">
        <v>3</v>
      </c>
      <c r="AA485" s="1">
        <f>IF(P485=1,$O$3,IF(P485=2,$O$4,$O$5))</f>
        <v>0</v>
      </c>
    </row>
    <row r="486">
      <c r="A486" s="1" t="s">
        <v>664</v>
      </c>
      <c r="E486" s="27" t="s">
        <v>661</v>
      </c>
    </row>
    <row r="487">
      <c r="A487" s="1" t="s">
        <v>665</v>
      </c>
      <c r="E487" s="33" t="s">
        <v>4724</v>
      </c>
    </row>
    <row r="488" ht="38.25">
      <c r="A488" s="1" t="s">
        <v>666</v>
      </c>
      <c r="E488" s="27" t="s">
        <v>4279</v>
      </c>
    </row>
    <row r="489">
      <c r="A489" s="1" t="s">
        <v>659</v>
      </c>
      <c r="B489" s="1">
        <v>119</v>
      </c>
      <c r="C489" s="26" t="s">
        <v>4277</v>
      </c>
      <c r="D489" t="s">
        <v>661</v>
      </c>
      <c r="E489" s="27" t="s">
        <v>4278</v>
      </c>
      <c r="F489" s="28" t="s">
        <v>683</v>
      </c>
      <c r="G489" s="29">
        <v>200</v>
      </c>
      <c r="H489" s="28">
        <v>0</v>
      </c>
      <c r="I489" s="30">
        <f>ROUND(G489*H489,P4)</f>
        <v>0</v>
      </c>
      <c r="L489" s="31">
        <v>0</v>
      </c>
      <c r="M489" s="24">
        <f>ROUND(G489*L489,P4)</f>
        <v>0</v>
      </c>
      <c r="N489" s="25" t="s">
        <v>1309</v>
      </c>
      <c r="O489" s="32">
        <f>M489*AA489</f>
        <v>0</v>
      </c>
      <c r="P489" s="1">
        <v>3</v>
      </c>
      <c r="AA489" s="1">
        <f>IF(P489=1,$O$3,IF(P489=2,$O$4,$O$5))</f>
        <v>0</v>
      </c>
    </row>
    <row r="490">
      <c r="A490" s="1" t="s">
        <v>664</v>
      </c>
      <c r="E490" s="27" t="s">
        <v>661</v>
      </c>
    </row>
    <row r="491">
      <c r="A491" s="1" t="s">
        <v>665</v>
      </c>
      <c r="E491" s="33" t="s">
        <v>4724</v>
      </c>
    </row>
    <row r="492" ht="38.25">
      <c r="A492" s="1" t="s">
        <v>666</v>
      </c>
      <c r="E492" s="27" t="s">
        <v>4279</v>
      </c>
    </row>
    <row r="493">
      <c r="A493" s="1" t="s">
        <v>659</v>
      </c>
      <c r="B493" s="1">
        <v>120</v>
      </c>
      <c r="C493" s="26" t="s">
        <v>4767</v>
      </c>
      <c r="D493" t="s">
        <v>661</v>
      </c>
      <c r="E493" s="27" t="s">
        <v>4768</v>
      </c>
      <c r="F493" s="28" t="s">
        <v>683</v>
      </c>
      <c r="G493" s="29">
        <v>200</v>
      </c>
      <c r="H493" s="28">
        <v>0</v>
      </c>
      <c r="I493" s="30">
        <f>ROUND(G493*H493,P4)</f>
        <v>0</v>
      </c>
      <c r="L493" s="31">
        <v>0</v>
      </c>
      <c r="M493" s="24">
        <f>ROUND(G493*L493,P4)</f>
        <v>0</v>
      </c>
      <c r="N493" s="25" t="s">
        <v>1309</v>
      </c>
      <c r="O493" s="32">
        <f>M493*AA493</f>
        <v>0</v>
      </c>
      <c r="P493" s="1">
        <v>3</v>
      </c>
      <c r="AA493" s="1">
        <f>IF(P493=1,$O$3,IF(P493=2,$O$4,$O$5))</f>
        <v>0</v>
      </c>
    </row>
    <row r="494">
      <c r="A494" s="1" t="s">
        <v>664</v>
      </c>
      <c r="E494" s="27" t="s">
        <v>661</v>
      </c>
    </row>
    <row r="495">
      <c r="A495" s="1" t="s">
        <v>665</v>
      </c>
      <c r="E495" s="33" t="s">
        <v>4724</v>
      </c>
    </row>
    <row r="496" ht="38.25">
      <c r="A496" s="1" t="s">
        <v>666</v>
      </c>
      <c r="E496" s="27" t="s">
        <v>4279</v>
      </c>
    </row>
    <row r="497">
      <c r="A497" s="1" t="s">
        <v>659</v>
      </c>
      <c r="B497" s="1">
        <v>121</v>
      </c>
      <c r="C497" s="26" t="s">
        <v>4769</v>
      </c>
      <c r="D497" t="s">
        <v>661</v>
      </c>
      <c r="E497" s="27" t="s">
        <v>4770</v>
      </c>
      <c r="F497" s="28" t="s">
        <v>683</v>
      </c>
      <c r="G497" s="29">
        <v>100</v>
      </c>
      <c r="H497" s="28">
        <v>0</v>
      </c>
      <c r="I497" s="30">
        <f>ROUND(G497*H497,P4)</f>
        <v>0</v>
      </c>
      <c r="L497" s="31">
        <v>0</v>
      </c>
      <c r="M497" s="24">
        <f>ROUND(G497*L497,P4)</f>
        <v>0</v>
      </c>
      <c r="N497" s="25" t="s">
        <v>1309</v>
      </c>
      <c r="O497" s="32">
        <f>M497*AA497</f>
        <v>0</v>
      </c>
      <c r="P497" s="1">
        <v>3</v>
      </c>
      <c r="AA497" s="1">
        <f>IF(P497=1,$O$3,IF(P497=2,$O$4,$O$5))</f>
        <v>0</v>
      </c>
    </row>
    <row r="498">
      <c r="A498" s="1" t="s">
        <v>664</v>
      </c>
      <c r="E498" s="27" t="s">
        <v>661</v>
      </c>
    </row>
    <row r="499">
      <c r="A499" s="1" t="s">
        <v>665</v>
      </c>
      <c r="E499" s="33" t="s">
        <v>4724</v>
      </c>
    </row>
    <row r="500" ht="38.25">
      <c r="A500" s="1" t="s">
        <v>666</v>
      </c>
      <c r="E500" s="27" t="s">
        <v>4279</v>
      </c>
    </row>
    <row r="501">
      <c r="A501" s="1" t="s">
        <v>659</v>
      </c>
      <c r="B501" s="1">
        <v>122</v>
      </c>
      <c r="C501" s="26" t="s">
        <v>4771</v>
      </c>
      <c r="D501" t="s">
        <v>661</v>
      </c>
      <c r="E501" s="27" t="s">
        <v>4772</v>
      </c>
      <c r="F501" s="28" t="s">
        <v>670</v>
      </c>
      <c r="G501" s="29">
        <v>42</v>
      </c>
      <c r="H501" s="28">
        <v>0</v>
      </c>
      <c r="I501" s="30">
        <f>ROUND(G501*H501,P4)</f>
        <v>0</v>
      </c>
      <c r="L501" s="31">
        <v>0</v>
      </c>
      <c r="M501" s="24">
        <f>ROUND(G501*L501,P4)</f>
        <v>0</v>
      </c>
      <c r="N501" s="25" t="s">
        <v>4491</v>
      </c>
      <c r="O501" s="32">
        <f>M501*AA501</f>
        <v>0</v>
      </c>
      <c r="P501" s="1">
        <v>3</v>
      </c>
      <c r="AA501" s="1">
        <f>IF(P501=1,$O$3,IF(P501=2,$O$4,$O$5))</f>
        <v>0</v>
      </c>
    </row>
    <row r="502">
      <c r="A502" s="1" t="s">
        <v>664</v>
      </c>
      <c r="E502" s="27" t="s">
        <v>661</v>
      </c>
    </row>
    <row r="503">
      <c r="A503" s="1" t="s">
        <v>665</v>
      </c>
      <c r="E503" s="33" t="s">
        <v>4724</v>
      </c>
    </row>
    <row r="504" ht="25.5">
      <c r="A504" s="1" t="s">
        <v>666</v>
      </c>
      <c r="E504" s="27" t="s">
        <v>4274</v>
      </c>
    </row>
    <row r="505">
      <c r="A505" s="1" t="s">
        <v>656</v>
      </c>
      <c r="C505" s="22" t="s">
        <v>894</v>
      </c>
      <c r="E505" s="23" t="s">
        <v>2900</v>
      </c>
      <c r="L505" s="24">
        <f>SUMIFS(L506:L521,A506:A521,"P")</f>
        <v>0</v>
      </c>
      <c r="M505" s="24">
        <f>SUMIFS(M506:M521,A506:A521,"P")</f>
        <v>0</v>
      </c>
      <c r="N505" s="25"/>
    </row>
    <row r="506" ht="25.5">
      <c r="A506" s="1" t="s">
        <v>659</v>
      </c>
      <c r="B506" s="1">
        <v>123</v>
      </c>
      <c r="C506" s="26" t="s">
        <v>1867</v>
      </c>
      <c r="D506" t="s">
        <v>897</v>
      </c>
      <c r="E506" s="27" t="s">
        <v>1868</v>
      </c>
      <c r="F506" s="28" t="s">
        <v>899</v>
      </c>
      <c r="G506" s="29">
        <v>0.10000000000000001</v>
      </c>
      <c r="H506" s="28">
        <v>0</v>
      </c>
      <c r="I506" s="30">
        <f>ROUND(G506*H506,P4)</f>
        <v>0</v>
      </c>
      <c r="L506" s="31">
        <v>0</v>
      </c>
      <c r="M506" s="24">
        <f>ROUND(G506*L506,P4)</f>
        <v>0</v>
      </c>
      <c r="N506" s="25" t="s">
        <v>4491</v>
      </c>
      <c r="O506" s="32">
        <f>M506*AA506</f>
        <v>0</v>
      </c>
      <c r="P506" s="1">
        <v>3</v>
      </c>
      <c r="AA506" s="1">
        <f>IF(P506=1,$O$3,IF(P506=2,$O$4,$O$5))</f>
        <v>0</v>
      </c>
    </row>
    <row r="507" ht="25.5">
      <c r="A507" s="1" t="s">
        <v>664</v>
      </c>
      <c r="E507" s="27" t="s">
        <v>1869</v>
      </c>
    </row>
    <row r="508">
      <c r="A508" s="1" t="s">
        <v>665</v>
      </c>
      <c r="E508" s="33" t="s">
        <v>4724</v>
      </c>
    </row>
    <row r="509" ht="153">
      <c r="A509" s="1" t="s">
        <v>666</v>
      </c>
      <c r="E509" s="27" t="s">
        <v>907</v>
      </c>
    </row>
    <row r="510" ht="25.5">
      <c r="A510" s="1" t="s">
        <v>659</v>
      </c>
      <c r="B510" s="1">
        <v>124</v>
      </c>
      <c r="C510" s="26" t="s">
        <v>916</v>
      </c>
      <c r="D510" t="s">
        <v>897</v>
      </c>
      <c r="E510" s="27" t="s">
        <v>917</v>
      </c>
      <c r="F510" s="28" t="s">
        <v>899</v>
      </c>
      <c r="G510" s="29">
        <v>0.20000000000000001</v>
      </c>
      <c r="H510" s="28">
        <v>0</v>
      </c>
      <c r="I510" s="30">
        <f>ROUND(G510*H510,P4)</f>
        <v>0</v>
      </c>
      <c r="L510" s="31">
        <v>0</v>
      </c>
      <c r="M510" s="24">
        <f>ROUND(G510*L510,P4)</f>
        <v>0</v>
      </c>
      <c r="N510" s="25" t="s">
        <v>4491</v>
      </c>
      <c r="O510" s="32">
        <f>M510*AA510</f>
        <v>0</v>
      </c>
      <c r="P510" s="1">
        <v>3</v>
      </c>
      <c r="AA510" s="1">
        <f>IF(P510=1,$O$3,IF(P510=2,$O$4,$O$5))</f>
        <v>0</v>
      </c>
    </row>
    <row r="511" ht="38.25">
      <c r="A511" s="1" t="s">
        <v>664</v>
      </c>
      <c r="E511" s="27" t="s">
        <v>914</v>
      </c>
    </row>
    <row r="512">
      <c r="A512" s="1" t="s">
        <v>665</v>
      </c>
      <c r="E512" s="33" t="s">
        <v>4724</v>
      </c>
    </row>
    <row r="513" ht="153">
      <c r="A513" s="1" t="s">
        <v>666</v>
      </c>
      <c r="E513" s="27" t="s">
        <v>902</v>
      </c>
    </row>
    <row r="514" ht="25.5">
      <c r="A514" s="1" t="s">
        <v>659</v>
      </c>
      <c r="B514" s="1">
        <v>125</v>
      </c>
      <c r="C514" s="26" t="s">
        <v>919</v>
      </c>
      <c r="D514" t="s">
        <v>897</v>
      </c>
      <c r="E514" s="27" t="s">
        <v>920</v>
      </c>
      <c r="F514" s="28" t="s">
        <v>899</v>
      </c>
      <c r="G514" s="29">
        <v>0.20000000000000001</v>
      </c>
      <c r="H514" s="28">
        <v>0</v>
      </c>
      <c r="I514" s="30">
        <f>ROUND(G514*H514,P4)</f>
        <v>0</v>
      </c>
      <c r="L514" s="31">
        <v>0</v>
      </c>
      <c r="M514" s="24">
        <f>ROUND(G514*L514,P4)</f>
        <v>0</v>
      </c>
      <c r="N514" s="25" t="s">
        <v>4491</v>
      </c>
      <c r="O514" s="32">
        <f>M514*AA514</f>
        <v>0</v>
      </c>
      <c r="P514" s="1">
        <v>3</v>
      </c>
      <c r="AA514" s="1">
        <f>IF(P514=1,$O$3,IF(P514=2,$O$4,$O$5))</f>
        <v>0</v>
      </c>
    </row>
    <row r="515" ht="38.25">
      <c r="A515" s="1" t="s">
        <v>664</v>
      </c>
      <c r="E515" s="27" t="s">
        <v>921</v>
      </c>
    </row>
    <row r="516">
      <c r="A516" s="1" t="s">
        <v>665</v>
      </c>
      <c r="E516" s="33" t="s">
        <v>4724</v>
      </c>
    </row>
    <row r="517" ht="153">
      <c r="A517" s="1" t="s">
        <v>666</v>
      </c>
      <c r="E517" s="27" t="s">
        <v>902</v>
      </c>
    </row>
    <row r="518" ht="25.5">
      <c r="A518" s="1" t="s">
        <v>659</v>
      </c>
      <c r="B518" s="1">
        <v>126</v>
      </c>
      <c r="C518" s="26" t="s">
        <v>922</v>
      </c>
      <c r="D518" t="s">
        <v>897</v>
      </c>
      <c r="E518" s="27" t="s">
        <v>923</v>
      </c>
      <c r="F518" s="28" t="s">
        <v>899</v>
      </c>
      <c r="G518" s="29">
        <v>0.20000000000000001</v>
      </c>
      <c r="H518" s="28">
        <v>0</v>
      </c>
      <c r="I518" s="30">
        <f>ROUND(G518*H518,P4)</f>
        <v>0</v>
      </c>
      <c r="L518" s="31">
        <v>0</v>
      </c>
      <c r="M518" s="24">
        <f>ROUND(G518*L518,P4)</f>
        <v>0</v>
      </c>
      <c r="N518" s="25" t="s">
        <v>4491</v>
      </c>
      <c r="O518" s="32">
        <f>M518*AA518</f>
        <v>0</v>
      </c>
      <c r="P518" s="1">
        <v>3</v>
      </c>
      <c r="AA518" s="1">
        <f>IF(P518=1,$O$3,IF(P518=2,$O$4,$O$5))</f>
        <v>0</v>
      </c>
    </row>
    <row r="519" ht="38.25">
      <c r="A519" s="1" t="s">
        <v>664</v>
      </c>
      <c r="E519" s="27" t="s">
        <v>910</v>
      </c>
    </row>
    <row r="520">
      <c r="A520" s="1" t="s">
        <v>665</v>
      </c>
      <c r="E520" s="33" t="s">
        <v>4724</v>
      </c>
    </row>
    <row r="521" ht="153">
      <c r="A521" s="1" t="s">
        <v>666</v>
      </c>
      <c r="E521" s="27" t="s">
        <v>902</v>
      </c>
    </row>
  </sheetData>
  <sheetProtection sheet="1" objects="1" scenarios="1" spinCount="100000" saltValue="gbjbb7sTzRV7oBxFZWkFIyXc5lP+/5G4W5Np3AZeXGjihTFcvYSZvFYCW50h/EverM+MLOSLq7Ng2tcceR/6UQ==" hashValue="VmZb9gxtgqrqndD1ShnYJBrhxiBL8HILY4fogHrljpATXs52RX0oJwRudWFzB7sYUlKmoiLYgwYxsOU9K5M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4905</v>
      </c>
      <c r="E8" s="23" t="s">
        <v>199</v>
      </c>
      <c r="L8" s="24">
        <f>L9+L18+L39+L80+L85+L94+L123+L180+L209</f>
        <v>0</v>
      </c>
      <c r="M8" s="24">
        <f>M9+M18+M39+M80+M85+M94+M123+M180+M209</f>
        <v>0</v>
      </c>
      <c r="N8" s="25"/>
    </row>
    <row r="9">
      <c r="A9" s="1" t="s">
        <v>656</v>
      </c>
      <c r="C9" s="22" t="s">
        <v>4479</v>
      </c>
      <c r="E9" s="23" t="s">
        <v>4033</v>
      </c>
      <c r="L9" s="24">
        <f>SUMIFS(L10:L17,A10:A17,"P")</f>
        <v>0</v>
      </c>
      <c r="M9" s="24">
        <f>SUMIFS(M10:M17,A10:A17,"P")</f>
        <v>0</v>
      </c>
      <c r="N9" s="25"/>
    </row>
    <row r="10" ht="25.5">
      <c r="A10" s="1" t="s">
        <v>659</v>
      </c>
      <c r="B10" s="1">
        <v>1</v>
      </c>
      <c r="C10" s="26" t="s">
        <v>4906</v>
      </c>
      <c r="D10" t="s">
        <v>661</v>
      </c>
      <c r="E10" s="27" t="s">
        <v>4907</v>
      </c>
      <c r="F10" s="28" t="s">
        <v>670</v>
      </c>
      <c r="G10" s="29">
        <v>16</v>
      </c>
      <c r="H10" s="28">
        <v>0</v>
      </c>
      <c r="I10" s="30">
        <f>ROUND(G10*H10,P4)</f>
        <v>0</v>
      </c>
      <c r="L10" s="31">
        <v>0</v>
      </c>
      <c r="M10" s="24">
        <f>ROUND(G10*L10,P4)</f>
        <v>0</v>
      </c>
      <c r="N10" s="25" t="s">
        <v>1309</v>
      </c>
      <c r="O10" s="32">
        <f>M10*AA10</f>
        <v>0</v>
      </c>
      <c r="P10" s="1">
        <v>3</v>
      </c>
      <c r="AA10" s="1">
        <f>IF(P10=1,$O$3,IF(P10=2,$O$4,$O$5))</f>
        <v>0</v>
      </c>
    </row>
    <row r="11">
      <c r="A11" s="1" t="s">
        <v>664</v>
      </c>
      <c r="E11" s="27" t="s">
        <v>4908</v>
      </c>
    </row>
    <row r="12">
      <c r="A12" s="1" t="s">
        <v>665</v>
      </c>
      <c r="E12" s="33" t="s">
        <v>4909</v>
      </c>
    </row>
    <row r="13" ht="63.75">
      <c r="A13" s="1" t="s">
        <v>666</v>
      </c>
      <c r="E13" s="27" t="s">
        <v>4182</v>
      </c>
    </row>
    <row r="14" ht="25.5">
      <c r="A14" s="1" t="s">
        <v>659</v>
      </c>
      <c r="B14" s="1">
        <v>2</v>
      </c>
      <c r="C14" s="26" t="s">
        <v>4910</v>
      </c>
      <c r="D14" t="s">
        <v>661</v>
      </c>
      <c r="E14" s="27" t="s">
        <v>4911</v>
      </c>
      <c r="F14" s="28" t="s">
        <v>2682</v>
      </c>
      <c r="G14" s="29">
        <v>210</v>
      </c>
      <c r="H14" s="28">
        <v>0</v>
      </c>
      <c r="I14" s="30">
        <f>ROUND(G14*H14,P4)</f>
        <v>0</v>
      </c>
      <c r="L14" s="31">
        <v>0</v>
      </c>
      <c r="M14" s="24">
        <f>ROUND(G14*L14,P4)</f>
        <v>0</v>
      </c>
      <c r="N14" s="25" t="s">
        <v>1309</v>
      </c>
      <c r="O14" s="32">
        <f>M14*AA14</f>
        <v>0</v>
      </c>
      <c r="P14" s="1">
        <v>3</v>
      </c>
      <c r="AA14" s="1">
        <f>IF(P14=1,$O$3,IF(P14=2,$O$4,$O$5))</f>
        <v>0</v>
      </c>
    </row>
    <row r="15">
      <c r="A15" s="1" t="s">
        <v>664</v>
      </c>
      <c r="E15" s="27" t="s">
        <v>4912</v>
      </c>
    </row>
    <row r="16">
      <c r="A16" s="1" t="s">
        <v>665</v>
      </c>
      <c r="E16" s="33" t="s">
        <v>4909</v>
      </c>
    </row>
    <row r="17" ht="51">
      <c r="A17" s="1" t="s">
        <v>666</v>
      </c>
      <c r="E17" s="27" t="s">
        <v>4645</v>
      </c>
    </row>
    <row r="18">
      <c r="A18" s="1" t="s">
        <v>656</v>
      </c>
      <c r="C18" s="22" t="s">
        <v>4040</v>
      </c>
      <c r="E18" s="23" t="s">
        <v>4041</v>
      </c>
      <c r="L18" s="24">
        <f>SUMIFS(L19:L38,A19:A38,"P")</f>
        <v>0</v>
      </c>
      <c r="M18" s="24">
        <f>SUMIFS(M19:M38,A19:A38,"P")</f>
        <v>0</v>
      </c>
      <c r="N18" s="25"/>
    </row>
    <row r="19">
      <c r="A19" s="1" t="s">
        <v>659</v>
      </c>
      <c r="B19" s="1">
        <v>3</v>
      </c>
      <c r="C19" s="26" t="s">
        <v>4913</v>
      </c>
      <c r="D19" t="s">
        <v>661</v>
      </c>
      <c r="E19" s="27" t="s">
        <v>4914</v>
      </c>
      <c r="F19" s="28" t="s">
        <v>670</v>
      </c>
      <c r="G19" s="29">
        <v>80</v>
      </c>
      <c r="H19" s="28">
        <v>0</v>
      </c>
      <c r="I19" s="30">
        <f>ROUND(G19*H19,P4)</f>
        <v>0</v>
      </c>
      <c r="L19" s="31">
        <v>0</v>
      </c>
      <c r="M19" s="24">
        <f>ROUND(G19*L19,P4)</f>
        <v>0</v>
      </c>
      <c r="N19" s="25" t="s">
        <v>1309</v>
      </c>
      <c r="O19" s="32">
        <f>M19*AA19</f>
        <v>0</v>
      </c>
      <c r="P19" s="1">
        <v>3</v>
      </c>
      <c r="AA19" s="1">
        <f>IF(P19=1,$O$3,IF(P19=2,$O$4,$O$5))</f>
        <v>0</v>
      </c>
    </row>
    <row r="20">
      <c r="A20" s="1" t="s">
        <v>664</v>
      </c>
      <c r="E20" s="27" t="s">
        <v>4915</v>
      </c>
    </row>
    <row r="21">
      <c r="A21" s="1" t="s">
        <v>665</v>
      </c>
      <c r="E21" s="33" t="s">
        <v>4909</v>
      </c>
    </row>
    <row r="22" ht="38.25">
      <c r="A22" s="1" t="s">
        <v>666</v>
      </c>
      <c r="E22" s="27" t="s">
        <v>4812</v>
      </c>
    </row>
    <row r="23">
      <c r="A23" s="1" t="s">
        <v>659</v>
      </c>
      <c r="B23" s="1">
        <v>4</v>
      </c>
      <c r="C23" s="26" t="s">
        <v>3327</v>
      </c>
      <c r="D23" t="s">
        <v>661</v>
      </c>
      <c r="E23" s="27" t="s">
        <v>3328</v>
      </c>
      <c r="F23" s="28" t="s">
        <v>683</v>
      </c>
      <c r="G23" s="29">
        <v>10</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4909</v>
      </c>
    </row>
    <row r="26" ht="25.5">
      <c r="A26" s="1" t="s">
        <v>666</v>
      </c>
      <c r="E26" s="27" t="s">
        <v>4813</v>
      </c>
    </row>
    <row r="27">
      <c r="A27" s="1" t="s">
        <v>659</v>
      </c>
      <c r="B27" s="1">
        <v>5</v>
      </c>
      <c r="C27" s="26" t="s">
        <v>3331</v>
      </c>
      <c r="D27" t="s">
        <v>661</v>
      </c>
      <c r="E27" s="27" t="s">
        <v>3332</v>
      </c>
      <c r="F27" s="28" t="s">
        <v>683</v>
      </c>
      <c r="G27" s="29">
        <v>4</v>
      </c>
      <c r="H27" s="28">
        <v>0</v>
      </c>
      <c r="I27" s="30">
        <f>ROUND(G27*H27,P4)</f>
        <v>0</v>
      </c>
      <c r="L27" s="31">
        <v>0</v>
      </c>
      <c r="M27" s="24">
        <f>ROUND(G27*L27,P4)</f>
        <v>0</v>
      </c>
      <c r="N27" s="25" t="s">
        <v>1309</v>
      </c>
      <c r="O27" s="32">
        <f>M27*AA27</f>
        <v>0</v>
      </c>
      <c r="P27" s="1">
        <v>3</v>
      </c>
      <c r="AA27" s="1">
        <f>IF(P27=1,$O$3,IF(P27=2,$O$4,$O$5))</f>
        <v>0</v>
      </c>
    </row>
    <row r="28">
      <c r="A28" s="1" t="s">
        <v>664</v>
      </c>
      <c r="E28" s="27" t="s">
        <v>4916</v>
      </c>
    </row>
    <row r="29">
      <c r="A29" s="1" t="s">
        <v>665</v>
      </c>
      <c r="E29" s="33" t="s">
        <v>4909</v>
      </c>
    </row>
    <row r="30" ht="38.25">
      <c r="A30" s="1" t="s">
        <v>666</v>
      </c>
      <c r="E30" s="27" t="s">
        <v>4196</v>
      </c>
    </row>
    <row r="31">
      <c r="A31" s="1" t="s">
        <v>659</v>
      </c>
      <c r="B31" s="1">
        <v>6</v>
      </c>
      <c r="C31" s="26" t="s">
        <v>4197</v>
      </c>
      <c r="D31" t="s">
        <v>661</v>
      </c>
      <c r="E31" s="27" t="s">
        <v>4198</v>
      </c>
      <c r="F31" s="28" t="s">
        <v>683</v>
      </c>
      <c r="G31" s="29">
        <v>10</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4909</v>
      </c>
    </row>
    <row r="34" ht="38.25">
      <c r="A34" s="1" t="s">
        <v>666</v>
      </c>
      <c r="E34" s="27" t="s">
        <v>4199</v>
      </c>
    </row>
    <row r="35">
      <c r="A35" s="1" t="s">
        <v>659</v>
      </c>
      <c r="B35" s="1">
        <v>7</v>
      </c>
      <c r="C35" s="26" t="s">
        <v>4917</v>
      </c>
      <c r="D35" t="s">
        <v>661</v>
      </c>
      <c r="E35" s="27" t="s">
        <v>1573</v>
      </c>
      <c r="F35" s="28" t="s">
        <v>683</v>
      </c>
      <c r="G35" s="29">
        <v>3</v>
      </c>
      <c r="H35" s="28">
        <v>0</v>
      </c>
      <c r="I35" s="30">
        <f>ROUND(G35*H35,P4)</f>
        <v>0</v>
      </c>
      <c r="L35" s="31">
        <v>0</v>
      </c>
      <c r="M35" s="24">
        <f>ROUND(G35*L35,P4)</f>
        <v>0</v>
      </c>
      <c r="N35" s="25" t="s">
        <v>1309</v>
      </c>
      <c r="O35" s="32">
        <f>M35*AA35</f>
        <v>0</v>
      </c>
      <c r="P35" s="1">
        <v>3</v>
      </c>
      <c r="AA35" s="1">
        <f>IF(P35=1,$O$3,IF(P35=2,$O$4,$O$5))</f>
        <v>0</v>
      </c>
    </row>
    <row r="36">
      <c r="A36" s="1" t="s">
        <v>664</v>
      </c>
      <c r="E36" s="27" t="s">
        <v>4918</v>
      </c>
    </row>
    <row r="37">
      <c r="A37" s="1" t="s">
        <v>665</v>
      </c>
      <c r="E37" s="33" t="s">
        <v>4909</v>
      </c>
    </row>
    <row r="38" ht="38.25">
      <c r="A38" s="1" t="s">
        <v>666</v>
      </c>
      <c r="E38" s="27" t="s">
        <v>4919</v>
      </c>
    </row>
    <row r="39">
      <c r="A39" s="1" t="s">
        <v>656</v>
      </c>
      <c r="C39" s="22" t="s">
        <v>4482</v>
      </c>
      <c r="E39" s="23" t="s">
        <v>4201</v>
      </c>
      <c r="L39" s="24">
        <f>SUMIFS(L40:L79,A40:A79,"P")</f>
        <v>0</v>
      </c>
      <c r="M39" s="24">
        <f>SUMIFS(M40:M79,A40:A79,"P")</f>
        <v>0</v>
      </c>
      <c r="N39" s="25"/>
    </row>
    <row r="40" ht="25.5">
      <c r="A40" s="1" t="s">
        <v>659</v>
      </c>
      <c r="B40" s="1">
        <v>8</v>
      </c>
      <c r="C40" s="26" t="s">
        <v>1338</v>
      </c>
      <c r="D40" t="s">
        <v>661</v>
      </c>
      <c r="E40" s="27" t="s">
        <v>1339</v>
      </c>
      <c r="F40" s="28" t="s">
        <v>670</v>
      </c>
      <c r="G40" s="29">
        <v>222</v>
      </c>
      <c r="H40" s="28">
        <v>0</v>
      </c>
      <c r="I40" s="30">
        <f>ROUND(G40*H40,P4)</f>
        <v>0</v>
      </c>
      <c r="L40" s="31">
        <v>0</v>
      </c>
      <c r="M40" s="24">
        <f>ROUND(G40*L40,P4)</f>
        <v>0</v>
      </c>
      <c r="N40" s="25" t="s">
        <v>1309</v>
      </c>
      <c r="O40" s="32">
        <f>M40*AA40</f>
        <v>0</v>
      </c>
      <c r="P40" s="1">
        <v>3</v>
      </c>
      <c r="AA40" s="1">
        <f>IF(P40=1,$O$3,IF(P40=2,$O$4,$O$5))</f>
        <v>0</v>
      </c>
    </row>
    <row r="41">
      <c r="A41" s="1" t="s">
        <v>664</v>
      </c>
      <c r="E41" s="27" t="s">
        <v>4920</v>
      </c>
    </row>
    <row r="42">
      <c r="A42" s="1" t="s">
        <v>665</v>
      </c>
      <c r="E42" s="33" t="s">
        <v>4921</v>
      </c>
    </row>
    <row r="43" ht="38.25">
      <c r="A43" s="1" t="s">
        <v>666</v>
      </c>
      <c r="E43" s="27" t="s">
        <v>4203</v>
      </c>
    </row>
    <row r="44">
      <c r="A44" s="1" t="s">
        <v>659</v>
      </c>
      <c r="B44" s="1">
        <v>9</v>
      </c>
      <c r="C44" s="26" t="s">
        <v>962</v>
      </c>
      <c r="D44" t="s">
        <v>661</v>
      </c>
      <c r="E44" s="27" t="s">
        <v>963</v>
      </c>
      <c r="F44" s="28" t="s">
        <v>670</v>
      </c>
      <c r="G44" s="29">
        <v>32</v>
      </c>
      <c r="H44" s="28">
        <v>0</v>
      </c>
      <c r="I44" s="30">
        <f>ROUND(G44*H44,P4)</f>
        <v>0</v>
      </c>
      <c r="L44" s="31">
        <v>0</v>
      </c>
      <c r="M44" s="24">
        <f>ROUND(G44*L44,P4)</f>
        <v>0</v>
      </c>
      <c r="N44" s="25" t="s">
        <v>1309</v>
      </c>
      <c r="O44" s="32">
        <f>M44*AA44</f>
        <v>0</v>
      </c>
      <c r="P44" s="1">
        <v>3</v>
      </c>
      <c r="AA44" s="1">
        <f>IF(P44=1,$O$3,IF(P44=2,$O$4,$O$5))</f>
        <v>0</v>
      </c>
    </row>
    <row r="45">
      <c r="A45" s="1" t="s">
        <v>664</v>
      </c>
      <c r="E45" s="27" t="s">
        <v>4922</v>
      </c>
    </row>
    <row r="46">
      <c r="A46" s="1" t="s">
        <v>665</v>
      </c>
      <c r="E46" s="33" t="s">
        <v>4921</v>
      </c>
    </row>
    <row r="47" ht="38.25">
      <c r="A47" s="1" t="s">
        <v>666</v>
      </c>
      <c r="E47" s="27" t="s">
        <v>4203</v>
      </c>
    </row>
    <row r="48">
      <c r="A48" s="1" t="s">
        <v>659</v>
      </c>
      <c r="B48" s="1">
        <v>10</v>
      </c>
      <c r="C48" s="26" t="s">
        <v>965</v>
      </c>
      <c r="D48" t="s">
        <v>661</v>
      </c>
      <c r="E48" s="27" t="s">
        <v>966</v>
      </c>
      <c r="F48" s="28" t="s">
        <v>670</v>
      </c>
      <c r="G48" s="29">
        <v>38</v>
      </c>
      <c r="H48" s="28">
        <v>0</v>
      </c>
      <c r="I48" s="30">
        <f>ROUND(G48*H48,P4)</f>
        <v>0</v>
      </c>
      <c r="L48" s="31">
        <v>0</v>
      </c>
      <c r="M48" s="24">
        <f>ROUND(G48*L48,P4)</f>
        <v>0</v>
      </c>
      <c r="N48" s="25" t="s">
        <v>1309</v>
      </c>
      <c r="O48" s="32">
        <f>M48*AA48</f>
        <v>0</v>
      </c>
      <c r="P48" s="1">
        <v>3</v>
      </c>
      <c r="AA48" s="1">
        <f>IF(P48=1,$O$3,IF(P48=2,$O$4,$O$5))</f>
        <v>0</v>
      </c>
    </row>
    <row r="49">
      <c r="A49" s="1" t="s">
        <v>664</v>
      </c>
      <c r="E49" s="27" t="s">
        <v>4923</v>
      </c>
    </row>
    <row r="50">
      <c r="A50" s="1" t="s">
        <v>665</v>
      </c>
      <c r="E50" s="33" t="s">
        <v>4921</v>
      </c>
    </row>
    <row r="51" ht="38.25">
      <c r="A51" s="1" t="s">
        <v>666</v>
      </c>
      <c r="E51" s="27" t="s">
        <v>4203</v>
      </c>
    </row>
    <row r="52">
      <c r="A52" s="1" t="s">
        <v>659</v>
      </c>
      <c r="B52" s="1">
        <v>11</v>
      </c>
      <c r="C52" s="26" t="s">
        <v>4924</v>
      </c>
      <c r="D52" t="s">
        <v>661</v>
      </c>
      <c r="E52" s="27" t="s">
        <v>4925</v>
      </c>
      <c r="F52" s="28" t="s">
        <v>670</v>
      </c>
      <c r="G52" s="29">
        <v>50</v>
      </c>
      <c r="H52" s="28">
        <v>0</v>
      </c>
      <c r="I52" s="30">
        <f>ROUND(G52*H52,P4)</f>
        <v>0</v>
      </c>
      <c r="L52" s="31">
        <v>0</v>
      </c>
      <c r="M52" s="24">
        <f>ROUND(G52*L52,P4)</f>
        <v>0</v>
      </c>
      <c r="N52" s="25" t="s">
        <v>1309</v>
      </c>
      <c r="O52" s="32">
        <f>M52*AA52</f>
        <v>0</v>
      </c>
      <c r="P52" s="1">
        <v>3</v>
      </c>
      <c r="AA52" s="1">
        <f>IF(P52=1,$O$3,IF(P52=2,$O$4,$O$5))</f>
        <v>0</v>
      </c>
    </row>
    <row r="53">
      <c r="A53" s="1" t="s">
        <v>664</v>
      </c>
      <c r="E53" s="27" t="s">
        <v>4926</v>
      </c>
    </row>
    <row r="54">
      <c r="A54" s="1" t="s">
        <v>665</v>
      </c>
      <c r="E54" s="33" t="s">
        <v>4921</v>
      </c>
    </row>
    <row r="55" ht="38.25">
      <c r="A55" s="1" t="s">
        <v>666</v>
      </c>
      <c r="E55" s="27" t="s">
        <v>4203</v>
      </c>
    </row>
    <row r="56">
      <c r="A56" s="1" t="s">
        <v>659</v>
      </c>
      <c r="B56" s="1">
        <v>12</v>
      </c>
      <c r="C56" s="26" t="s">
        <v>4927</v>
      </c>
      <c r="D56" t="s">
        <v>661</v>
      </c>
      <c r="E56" s="27" t="s">
        <v>4928</v>
      </c>
      <c r="F56" s="28" t="s">
        <v>670</v>
      </c>
      <c r="G56" s="29">
        <v>168</v>
      </c>
      <c r="H56" s="28">
        <v>0</v>
      </c>
      <c r="I56" s="30">
        <f>ROUND(G56*H56,P4)</f>
        <v>0</v>
      </c>
      <c r="L56" s="31">
        <v>0</v>
      </c>
      <c r="M56" s="24">
        <f>ROUND(G56*L56,P4)</f>
        <v>0</v>
      </c>
      <c r="N56" s="25" t="s">
        <v>1309</v>
      </c>
      <c r="O56" s="32">
        <f>M56*AA56</f>
        <v>0</v>
      </c>
      <c r="P56" s="1">
        <v>3</v>
      </c>
      <c r="AA56" s="1">
        <f>IF(P56=1,$O$3,IF(P56=2,$O$4,$O$5))</f>
        <v>0</v>
      </c>
    </row>
    <row r="57">
      <c r="A57" s="1" t="s">
        <v>664</v>
      </c>
      <c r="E57" s="27" t="s">
        <v>4929</v>
      </c>
    </row>
    <row r="58">
      <c r="A58" s="1" t="s">
        <v>665</v>
      </c>
      <c r="E58" s="33" t="s">
        <v>4921</v>
      </c>
    </row>
    <row r="59" ht="38.25">
      <c r="A59" s="1" t="s">
        <v>666</v>
      </c>
      <c r="E59" s="27" t="s">
        <v>4203</v>
      </c>
    </row>
    <row r="60" ht="25.5">
      <c r="A60" s="1" t="s">
        <v>659</v>
      </c>
      <c r="B60" s="1">
        <v>13</v>
      </c>
      <c r="C60" s="26" t="s">
        <v>4661</v>
      </c>
      <c r="D60" t="s">
        <v>661</v>
      </c>
      <c r="E60" s="27" t="s">
        <v>4662</v>
      </c>
      <c r="F60" s="28" t="s">
        <v>683</v>
      </c>
      <c r="G60" s="29">
        <v>30</v>
      </c>
      <c r="H60" s="28">
        <v>0</v>
      </c>
      <c r="I60" s="30">
        <f>ROUND(G60*H60,P4)</f>
        <v>0</v>
      </c>
      <c r="L60" s="31">
        <v>0</v>
      </c>
      <c r="M60" s="24">
        <f>ROUND(G60*L60,P4)</f>
        <v>0</v>
      </c>
      <c r="N60" s="25" t="s">
        <v>1309</v>
      </c>
      <c r="O60" s="32">
        <f>M60*AA60</f>
        <v>0</v>
      </c>
      <c r="P60" s="1">
        <v>3</v>
      </c>
      <c r="AA60" s="1">
        <f>IF(P60=1,$O$3,IF(P60=2,$O$4,$O$5))</f>
        <v>0</v>
      </c>
    </row>
    <row r="61">
      <c r="A61" s="1" t="s">
        <v>664</v>
      </c>
      <c r="E61" s="27" t="s">
        <v>4930</v>
      </c>
    </row>
    <row r="62">
      <c r="A62" s="1" t="s">
        <v>665</v>
      </c>
      <c r="E62" s="33" t="s">
        <v>4921</v>
      </c>
    </row>
    <row r="63" ht="38.25">
      <c r="A63" s="1" t="s">
        <v>666</v>
      </c>
      <c r="E63" s="27" t="s">
        <v>4208</v>
      </c>
    </row>
    <row r="64" ht="25.5">
      <c r="A64" s="1" t="s">
        <v>659</v>
      </c>
      <c r="B64" s="1">
        <v>14</v>
      </c>
      <c r="C64" s="26" t="s">
        <v>969</v>
      </c>
      <c r="D64" t="s">
        <v>661</v>
      </c>
      <c r="E64" s="27" t="s">
        <v>970</v>
      </c>
      <c r="F64" s="28" t="s">
        <v>683</v>
      </c>
      <c r="G64" s="29">
        <v>10</v>
      </c>
      <c r="H64" s="28">
        <v>0</v>
      </c>
      <c r="I64" s="30">
        <f>ROUND(G64*H64,P4)</f>
        <v>0</v>
      </c>
      <c r="L64" s="31">
        <v>0</v>
      </c>
      <c r="M64" s="24">
        <f>ROUND(G64*L64,P4)</f>
        <v>0</v>
      </c>
      <c r="N64" s="25" t="s">
        <v>1309</v>
      </c>
      <c r="O64" s="32">
        <f>M64*AA64</f>
        <v>0</v>
      </c>
      <c r="P64" s="1">
        <v>3</v>
      </c>
      <c r="AA64" s="1">
        <f>IF(P64=1,$O$3,IF(P64=2,$O$4,$O$5))</f>
        <v>0</v>
      </c>
    </row>
    <row r="65">
      <c r="A65" s="1" t="s">
        <v>664</v>
      </c>
      <c r="E65" s="27" t="s">
        <v>4931</v>
      </c>
    </row>
    <row r="66">
      <c r="A66" s="1" t="s">
        <v>665</v>
      </c>
      <c r="E66" s="33" t="s">
        <v>4921</v>
      </c>
    </row>
    <row r="67" ht="38.25">
      <c r="A67" s="1" t="s">
        <v>666</v>
      </c>
      <c r="E67" s="27" t="s">
        <v>4208</v>
      </c>
    </row>
    <row r="68" ht="25.5">
      <c r="A68" s="1" t="s">
        <v>659</v>
      </c>
      <c r="B68" s="1">
        <v>15</v>
      </c>
      <c r="C68" s="26" t="s">
        <v>972</v>
      </c>
      <c r="D68" t="s">
        <v>661</v>
      </c>
      <c r="E68" s="27" t="s">
        <v>973</v>
      </c>
      <c r="F68" s="28" t="s">
        <v>683</v>
      </c>
      <c r="G68" s="29">
        <v>2</v>
      </c>
      <c r="H68" s="28">
        <v>0</v>
      </c>
      <c r="I68" s="30">
        <f>ROUND(G68*H68,P4)</f>
        <v>0</v>
      </c>
      <c r="L68" s="31">
        <v>0</v>
      </c>
      <c r="M68" s="24">
        <f>ROUND(G68*L68,P4)</f>
        <v>0</v>
      </c>
      <c r="N68" s="25" t="s">
        <v>1309</v>
      </c>
      <c r="O68" s="32">
        <f>M68*AA68</f>
        <v>0</v>
      </c>
      <c r="P68" s="1">
        <v>3</v>
      </c>
      <c r="AA68" s="1">
        <f>IF(P68=1,$O$3,IF(P68=2,$O$4,$O$5))</f>
        <v>0</v>
      </c>
    </row>
    <row r="69">
      <c r="A69" s="1" t="s">
        <v>664</v>
      </c>
      <c r="E69" s="27" t="s">
        <v>4926</v>
      </c>
    </row>
    <row r="70">
      <c r="A70" s="1" t="s">
        <v>665</v>
      </c>
      <c r="E70" s="33" t="s">
        <v>4921</v>
      </c>
    </row>
    <row r="71" ht="38.25">
      <c r="A71" s="1" t="s">
        <v>666</v>
      </c>
      <c r="E71" s="27" t="s">
        <v>4208</v>
      </c>
    </row>
    <row r="72" ht="25.5">
      <c r="A72" s="1" t="s">
        <v>659</v>
      </c>
      <c r="B72" s="1">
        <v>16</v>
      </c>
      <c r="C72" s="26" t="s">
        <v>4932</v>
      </c>
      <c r="D72" t="s">
        <v>661</v>
      </c>
      <c r="E72" s="27" t="s">
        <v>4933</v>
      </c>
      <c r="F72" s="28" t="s">
        <v>683</v>
      </c>
      <c r="G72" s="29">
        <v>8</v>
      </c>
      <c r="H72" s="28">
        <v>0</v>
      </c>
      <c r="I72" s="30">
        <f>ROUND(G72*H72,P4)</f>
        <v>0</v>
      </c>
      <c r="L72" s="31">
        <v>0</v>
      </c>
      <c r="M72" s="24">
        <f>ROUND(G72*L72,P4)</f>
        <v>0</v>
      </c>
      <c r="N72" s="25" t="s">
        <v>1309</v>
      </c>
      <c r="O72" s="32">
        <f>M72*AA72</f>
        <v>0</v>
      </c>
      <c r="P72" s="1">
        <v>3</v>
      </c>
      <c r="AA72" s="1">
        <f>IF(P72=1,$O$3,IF(P72=2,$O$4,$O$5))</f>
        <v>0</v>
      </c>
    </row>
    <row r="73">
      <c r="A73" s="1" t="s">
        <v>664</v>
      </c>
      <c r="E73" s="27" t="s">
        <v>4929</v>
      </c>
    </row>
    <row r="74">
      <c r="A74" s="1" t="s">
        <v>665</v>
      </c>
      <c r="E74" s="33" t="s">
        <v>4921</v>
      </c>
    </row>
    <row r="75" ht="38.25">
      <c r="A75" s="1" t="s">
        <v>666</v>
      </c>
      <c r="E75" s="27" t="s">
        <v>4208</v>
      </c>
    </row>
    <row r="76">
      <c r="A76" s="1" t="s">
        <v>659</v>
      </c>
      <c r="B76" s="1">
        <v>17</v>
      </c>
      <c r="C76" s="26" t="s">
        <v>4004</v>
      </c>
      <c r="D76" t="s">
        <v>661</v>
      </c>
      <c r="E76" s="27" t="s">
        <v>4005</v>
      </c>
      <c r="F76" s="28" t="s">
        <v>683</v>
      </c>
      <c r="G76" s="29">
        <v>100</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4921</v>
      </c>
    </row>
    <row r="79" ht="25.5">
      <c r="A79" s="1" t="s">
        <v>666</v>
      </c>
      <c r="E79" s="27" t="s">
        <v>4211</v>
      </c>
    </row>
    <row r="80">
      <c r="A80" s="1" t="s">
        <v>656</v>
      </c>
      <c r="C80" s="22" t="s">
        <v>4560</v>
      </c>
      <c r="E80" s="23" t="s">
        <v>4561</v>
      </c>
      <c r="L80" s="24">
        <f>SUMIFS(L81:L84,A81:A84,"P")</f>
        <v>0</v>
      </c>
      <c r="M80" s="24">
        <f>SUMIFS(M81:M84,A81:A84,"P")</f>
        <v>0</v>
      </c>
      <c r="N80" s="25"/>
    </row>
    <row r="81" ht="25.5">
      <c r="A81" s="1" t="s">
        <v>659</v>
      </c>
      <c r="B81" s="1">
        <v>18</v>
      </c>
      <c r="C81" s="26" t="s">
        <v>4934</v>
      </c>
      <c r="D81" t="s">
        <v>661</v>
      </c>
      <c r="E81" s="27" t="s">
        <v>4935</v>
      </c>
      <c r="F81" s="28" t="s">
        <v>683</v>
      </c>
      <c r="G81" s="29">
        <v>2</v>
      </c>
      <c r="H81" s="28">
        <v>0</v>
      </c>
      <c r="I81" s="30">
        <f>ROUND(G81*H81,P4)</f>
        <v>0</v>
      </c>
      <c r="L81" s="31">
        <v>0</v>
      </c>
      <c r="M81" s="24">
        <f>ROUND(G81*L81,P4)</f>
        <v>0</v>
      </c>
      <c r="N81" s="25" t="s">
        <v>1309</v>
      </c>
      <c r="O81" s="32">
        <f>M81*AA81</f>
        <v>0</v>
      </c>
      <c r="P81" s="1">
        <v>3</v>
      </c>
      <c r="AA81" s="1">
        <f>IF(P81=1,$O$3,IF(P81=2,$O$4,$O$5))</f>
        <v>0</v>
      </c>
    </row>
    <row r="82">
      <c r="A82" s="1" t="s">
        <v>664</v>
      </c>
      <c r="E82" s="27" t="s">
        <v>4936</v>
      </c>
    </row>
    <row r="83">
      <c r="A83" s="1" t="s">
        <v>665</v>
      </c>
      <c r="E83" s="33" t="s">
        <v>4937</v>
      </c>
    </row>
    <row r="84" ht="51">
      <c r="A84" s="1" t="s">
        <v>666</v>
      </c>
      <c r="E84" s="27" t="s">
        <v>4938</v>
      </c>
    </row>
    <row r="85">
      <c r="A85" s="1" t="s">
        <v>656</v>
      </c>
      <c r="C85" s="22" t="s">
        <v>4071</v>
      </c>
      <c r="E85" s="23" t="s">
        <v>4072</v>
      </c>
      <c r="L85" s="24">
        <f>SUMIFS(L86:L93,A86:A93,"P")</f>
        <v>0</v>
      </c>
      <c r="M85" s="24">
        <f>SUMIFS(M86:M93,A86:A93,"P")</f>
        <v>0</v>
      </c>
      <c r="N85" s="25"/>
    </row>
    <row r="86">
      <c r="A86" s="1" t="s">
        <v>659</v>
      </c>
      <c r="B86" s="1">
        <v>19</v>
      </c>
      <c r="C86" s="26" t="s">
        <v>4939</v>
      </c>
      <c r="D86" t="s">
        <v>661</v>
      </c>
      <c r="E86" s="27" t="s">
        <v>4940</v>
      </c>
      <c r="F86" s="28" t="s">
        <v>683</v>
      </c>
      <c r="G86" s="29">
        <v>1</v>
      </c>
      <c r="H86" s="28">
        <v>0</v>
      </c>
      <c r="I86" s="30">
        <f>ROUND(G86*H86,P4)</f>
        <v>0</v>
      </c>
      <c r="L86" s="31">
        <v>0</v>
      </c>
      <c r="M86" s="24">
        <f>ROUND(G86*L86,P4)</f>
        <v>0</v>
      </c>
      <c r="N86" s="25" t="s">
        <v>1309</v>
      </c>
      <c r="O86" s="32">
        <f>M86*AA86</f>
        <v>0</v>
      </c>
      <c r="P86" s="1">
        <v>3</v>
      </c>
      <c r="AA86" s="1">
        <f>IF(P86=1,$O$3,IF(P86=2,$O$4,$O$5))</f>
        <v>0</v>
      </c>
    </row>
    <row r="87">
      <c r="A87" s="1" t="s">
        <v>664</v>
      </c>
      <c r="E87" s="27" t="s">
        <v>4941</v>
      </c>
    </row>
    <row r="88">
      <c r="A88" s="1" t="s">
        <v>665</v>
      </c>
      <c r="E88" s="33" t="s">
        <v>4937</v>
      </c>
    </row>
    <row r="89" ht="63.75">
      <c r="A89" s="1" t="s">
        <v>666</v>
      </c>
      <c r="E89" s="27" t="s">
        <v>4942</v>
      </c>
    </row>
    <row r="90">
      <c r="A90" s="1" t="s">
        <v>659</v>
      </c>
      <c r="B90" s="1">
        <v>20</v>
      </c>
      <c r="C90" s="26" t="s">
        <v>4943</v>
      </c>
      <c r="D90" t="s">
        <v>661</v>
      </c>
      <c r="E90" s="27" t="s">
        <v>4944</v>
      </c>
      <c r="F90" s="28" t="s">
        <v>683</v>
      </c>
      <c r="G90" s="29">
        <v>1</v>
      </c>
      <c r="H90" s="28">
        <v>0</v>
      </c>
      <c r="I90" s="30">
        <f>ROUND(G90*H90,P4)</f>
        <v>0</v>
      </c>
      <c r="L90" s="31">
        <v>0</v>
      </c>
      <c r="M90" s="24">
        <f>ROUND(G90*L90,P4)</f>
        <v>0</v>
      </c>
      <c r="N90" s="25" t="s">
        <v>1309</v>
      </c>
      <c r="O90" s="32">
        <f>M90*AA90</f>
        <v>0</v>
      </c>
      <c r="P90" s="1">
        <v>3</v>
      </c>
      <c r="AA90" s="1">
        <f>IF(P90=1,$O$3,IF(P90=2,$O$4,$O$5))</f>
        <v>0</v>
      </c>
    </row>
    <row r="91">
      <c r="A91" s="1" t="s">
        <v>664</v>
      </c>
      <c r="E91" s="27" t="s">
        <v>4945</v>
      </c>
    </row>
    <row r="92">
      <c r="A92" s="1" t="s">
        <v>665</v>
      </c>
      <c r="E92" s="33" t="s">
        <v>4937</v>
      </c>
    </row>
    <row r="93" ht="38.25">
      <c r="A93" s="1" t="s">
        <v>666</v>
      </c>
      <c r="E93" s="27" t="s">
        <v>4946</v>
      </c>
    </row>
    <row r="94">
      <c r="A94" s="1" t="s">
        <v>656</v>
      </c>
      <c r="C94" s="22" t="s">
        <v>3878</v>
      </c>
      <c r="E94" s="23" t="s">
        <v>3879</v>
      </c>
      <c r="L94" s="24">
        <f>SUMIFS(L95:L122,A95:A122,"P")</f>
        <v>0</v>
      </c>
      <c r="M94" s="24">
        <f>SUMIFS(M95:M122,A95:A122,"P")</f>
        <v>0</v>
      </c>
      <c r="N94" s="25"/>
    </row>
    <row r="95" ht="25.5">
      <c r="A95" s="1" t="s">
        <v>659</v>
      </c>
      <c r="B95" s="1">
        <v>21</v>
      </c>
      <c r="C95" s="26" t="s">
        <v>4947</v>
      </c>
      <c r="D95" t="s">
        <v>661</v>
      </c>
      <c r="E95" s="27" t="s">
        <v>4948</v>
      </c>
      <c r="F95" s="28" t="s">
        <v>683</v>
      </c>
      <c r="G95" s="29">
        <v>1</v>
      </c>
      <c r="H95" s="28">
        <v>0</v>
      </c>
      <c r="I95" s="30">
        <f>ROUND(G95*H95,P4)</f>
        <v>0</v>
      </c>
      <c r="L95" s="31">
        <v>0</v>
      </c>
      <c r="M95" s="24">
        <f>ROUND(G95*L95,P4)</f>
        <v>0</v>
      </c>
      <c r="N95" s="25" t="s">
        <v>1309</v>
      </c>
      <c r="O95" s="32">
        <f>M95*AA95</f>
        <v>0</v>
      </c>
      <c r="P95" s="1">
        <v>3</v>
      </c>
      <c r="AA95" s="1">
        <f>IF(P95=1,$O$3,IF(P95=2,$O$4,$O$5))</f>
        <v>0</v>
      </c>
    </row>
    <row r="96">
      <c r="A96" s="1" t="s">
        <v>664</v>
      </c>
      <c r="E96" s="27" t="s">
        <v>4949</v>
      </c>
    </row>
    <row r="97">
      <c r="A97" s="1" t="s">
        <v>665</v>
      </c>
      <c r="E97" s="33" t="s">
        <v>4937</v>
      </c>
    </row>
    <row r="98" ht="127.5">
      <c r="A98" s="1" t="s">
        <v>666</v>
      </c>
      <c r="E98" s="27" t="s">
        <v>4950</v>
      </c>
    </row>
    <row r="99" ht="25.5">
      <c r="A99" s="1" t="s">
        <v>659</v>
      </c>
      <c r="B99" s="1">
        <v>22</v>
      </c>
      <c r="C99" s="26" t="s">
        <v>4951</v>
      </c>
      <c r="D99" t="s">
        <v>661</v>
      </c>
      <c r="E99" s="27" t="s">
        <v>4952</v>
      </c>
      <c r="F99" s="28" t="s">
        <v>683</v>
      </c>
      <c r="G99" s="29">
        <v>1</v>
      </c>
      <c r="H99" s="28">
        <v>0</v>
      </c>
      <c r="I99" s="30">
        <f>ROUND(G99*H99,P4)</f>
        <v>0</v>
      </c>
      <c r="L99" s="31">
        <v>0</v>
      </c>
      <c r="M99" s="24">
        <f>ROUND(G99*L99,P4)</f>
        <v>0</v>
      </c>
      <c r="N99" s="25" t="s">
        <v>1309</v>
      </c>
      <c r="O99" s="32">
        <f>M99*AA99</f>
        <v>0</v>
      </c>
      <c r="P99" s="1">
        <v>3</v>
      </c>
      <c r="AA99" s="1">
        <f>IF(P99=1,$O$3,IF(P99=2,$O$4,$O$5))</f>
        <v>0</v>
      </c>
    </row>
    <row r="100">
      <c r="A100" s="1" t="s">
        <v>664</v>
      </c>
      <c r="E100" s="27" t="s">
        <v>4953</v>
      </c>
    </row>
    <row r="101">
      <c r="A101" s="1" t="s">
        <v>665</v>
      </c>
      <c r="E101" s="33" t="s">
        <v>4937</v>
      </c>
    </row>
    <row r="102" ht="89.25">
      <c r="A102" s="1" t="s">
        <v>666</v>
      </c>
      <c r="E102" s="27" t="s">
        <v>4954</v>
      </c>
    </row>
    <row r="103" ht="25.5">
      <c r="A103" s="1" t="s">
        <v>659</v>
      </c>
      <c r="B103" s="1">
        <v>23</v>
      </c>
      <c r="C103" s="26" t="s">
        <v>4955</v>
      </c>
      <c r="D103" t="s">
        <v>661</v>
      </c>
      <c r="E103" s="27" t="s">
        <v>4956</v>
      </c>
      <c r="F103" s="28" t="s">
        <v>683</v>
      </c>
      <c r="G103" s="29">
        <v>1</v>
      </c>
      <c r="H103" s="28">
        <v>0</v>
      </c>
      <c r="I103" s="30">
        <f>ROUND(G103*H103,P4)</f>
        <v>0</v>
      </c>
      <c r="L103" s="31">
        <v>0</v>
      </c>
      <c r="M103" s="24">
        <f>ROUND(G103*L103,P4)</f>
        <v>0</v>
      </c>
      <c r="N103" s="25" t="s">
        <v>1309</v>
      </c>
      <c r="O103" s="32">
        <f>M103*AA103</f>
        <v>0</v>
      </c>
      <c r="P103" s="1">
        <v>3</v>
      </c>
      <c r="AA103" s="1">
        <f>IF(P103=1,$O$3,IF(P103=2,$O$4,$O$5))</f>
        <v>0</v>
      </c>
    </row>
    <row r="104">
      <c r="A104" s="1" t="s">
        <v>664</v>
      </c>
      <c r="E104" s="27" t="s">
        <v>4957</v>
      </c>
    </row>
    <row r="105">
      <c r="A105" s="1" t="s">
        <v>665</v>
      </c>
      <c r="E105" s="33" t="s">
        <v>4937</v>
      </c>
    </row>
    <row r="106" ht="89.25">
      <c r="A106" s="1" t="s">
        <v>666</v>
      </c>
      <c r="E106" s="27" t="s">
        <v>4954</v>
      </c>
    </row>
    <row r="107">
      <c r="A107" s="1" t="s">
        <v>659</v>
      </c>
      <c r="B107" s="1">
        <v>24</v>
      </c>
      <c r="C107" s="26" t="s">
        <v>4958</v>
      </c>
      <c r="D107" t="s">
        <v>661</v>
      </c>
      <c r="E107" s="27" t="s">
        <v>4959</v>
      </c>
      <c r="F107" s="28" t="s">
        <v>683</v>
      </c>
      <c r="G107" s="29">
        <v>2</v>
      </c>
      <c r="H107" s="28">
        <v>0</v>
      </c>
      <c r="I107" s="30">
        <f>ROUND(G107*H107,P4)</f>
        <v>0</v>
      </c>
      <c r="L107" s="31">
        <v>0</v>
      </c>
      <c r="M107" s="24">
        <f>ROUND(G107*L107,P4)</f>
        <v>0</v>
      </c>
      <c r="N107" s="25" t="s">
        <v>1309</v>
      </c>
      <c r="O107" s="32">
        <f>M107*AA107</f>
        <v>0</v>
      </c>
      <c r="P107" s="1">
        <v>3</v>
      </c>
      <c r="AA107" s="1">
        <f>IF(P107=1,$O$3,IF(P107=2,$O$4,$O$5))</f>
        <v>0</v>
      </c>
    </row>
    <row r="108">
      <c r="A108" s="1" t="s">
        <v>664</v>
      </c>
      <c r="E108" s="27" t="s">
        <v>4960</v>
      </c>
    </row>
    <row r="109">
      <c r="A109" s="1" t="s">
        <v>665</v>
      </c>
      <c r="E109" s="33" t="s">
        <v>4937</v>
      </c>
    </row>
    <row r="110" ht="51">
      <c r="A110" s="1" t="s">
        <v>666</v>
      </c>
      <c r="E110" s="27" t="s">
        <v>4961</v>
      </c>
    </row>
    <row r="111">
      <c r="A111" s="1" t="s">
        <v>659</v>
      </c>
      <c r="B111" s="1">
        <v>25</v>
      </c>
      <c r="C111" s="26" t="s">
        <v>4962</v>
      </c>
      <c r="D111" t="s">
        <v>661</v>
      </c>
      <c r="E111" s="27" t="s">
        <v>4963</v>
      </c>
      <c r="F111" s="28" t="s">
        <v>683</v>
      </c>
      <c r="G111" s="29">
        <v>1</v>
      </c>
      <c r="H111" s="28">
        <v>0</v>
      </c>
      <c r="I111" s="30">
        <f>ROUND(G111*H111,P4)</f>
        <v>0</v>
      </c>
      <c r="L111" s="31">
        <v>0</v>
      </c>
      <c r="M111" s="24">
        <f>ROUND(G111*L111,P4)</f>
        <v>0</v>
      </c>
      <c r="N111" s="25" t="s">
        <v>1309</v>
      </c>
      <c r="O111" s="32">
        <f>M111*AA111</f>
        <v>0</v>
      </c>
      <c r="P111" s="1">
        <v>3</v>
      </c>
      <c r="AA111" s="1">
        <f>IF(P111=1,$O$3,IF(P111=2,$O$4,$O$5))</f>
        <v>0</v>
      </c>
    </row>
    <row r="112">
      <c r="A112" s="1" t="s">
        <v>664</v>
      </c>
      <c r="E112" s="27" t="s">
        <v>4964</v>
      </c>
    </row>
    <row r="113">
      <c r="A113" s="1" t="s">
        <v>665</v>
      </c>
      <c r="E113" s="33" t="s">
        <v>4937</v>
      </c>
    </row>
    <row r="114" ht="51">
      <c r="A114" s="1" t="s">
        <v>666</v>
      </c>
      <c r="E114" s="27" t="s">
        <v>4961</v>
      </c>
    </row>
    <row r="115">
      <c r="A115" s="1" t="s">
        <v>659</v>
      </c>
      <c r="B115" s="1">
        <v>26</v>
      </c>
      <c r="C115" s="26" t="s">
        <v>4965</v>
      </c>
      <c r="D115" t="s">
        <v>661</v>
      </c>
      <c r="E115" s="27" t="s">
        <v>4966</v>
      </c>
      <c r="F115" s="28" t="s">
        <v>683</v>
      </c>
      <c r="G115" s="29">
        <v>2</v>
      </c>
      <c r="H115" s="28">
        <v>0</v>
      </c>
      <c r="I115" s="30">
        <f>ROUND(G115*H115,P4)</f>
        <v>0</v>
      </c>
      <c r="L115" s="31">
        <v>0</v>
      </c>
      <c r="M115" s="24">
        <f>ROUND(G115*L115,P4)</f>
        <v>0</v>
      </c>
      <c r="N115" s="25" t="s">
        <v>1309</v>
      </c>
      <c r="O115" s="32">
        <f>M115*AA115</f>
        <v>0</v>
      </c>
      <c r="P115" s="1">
        <v>3</v>
      </c>
      <c r="AA115" s="1">
        <f>IF(P115=1,$O$3,IF(P115=2,$O$4,$O$5))</f>
        <v>0</v>
      </c>
    </row>
    <row r="116">
      <c r="A116" s="1" t="s">
        <v>664</v>
      </c>
      <c r="E116" s="27" t="s">
        <v>4967</v>
      </c>
    </row>
    <row r="117">
      <c r="A117" s="1" t="s">
        <v>665</v>
      </c>
      <c r="E117" s="33" t="s">
        <v>4937</v>
      </c>
    </row>
    <row r="118" ht="51">
      <c r="A118" s="1" t="s">
        <v>666</v>
      </c>
      <c r="E118" s="27" t="s">
        <v>4961</v>
      </c>
    </row>
    <row r="119">
      <c r="A119" s="1" t="s">
        <v>659</v>
      </c>
      <c r="B119" s="1">
        <v>27</v>
      </c>
      <c r="C119" s="26" t="s">
        <v>4968</v>
      </c>
      <c r="D119" t="s">
        <v>661</v>
      </c>
      <c r="E119" s="27" t="s">
        <v>4969</v>
      </c>
      <c r="F119" s="28" t="s">
        <v>683</v>
      </c>
      <c r="G119" s="29">
        <v>2</v>
      </c>
      <c r="H119" s="28">
        <v>0</v>
      </c>
      <c r="I119" s="30">
        <f>ROUND(G119*H119,P4)</f>
        <v>0</v>
      </c>
      <c r="L119" s="31">
        <v>0</v>
      </c>
      <c r="M119" s="24">
        <f>ROUND(G119*L119,P4)</f>
        <v>0</v>
      </c>
      <c r="N119" s="25" t="s">
        <v>1309</v>
      </c>
      <c r="O119" s="32">
        <f>M119*AA119</f>
        <v>0</v>
      </c>
      <c r="P119" s="1">
        <v>3</v>
      </c>
      <c r="AA119" s="1">
        <f>IF(P119=1,$O$3,IF(P119=2,$O$4,$O$5))</f>
        <v>0</v>
      </c>
    </row>
    <row r="120">
      <c r="A120" s="1" t="s">
        <v>664</v>
      </c>
      <c r="E120" s="27" t="s">
        <v>4970</v>
      </c>
    </row>
    <row r="121">
      <c r="A121" s="1" t="s">
        <v>665</v>
      </c>
      <c r="E121" s="33" t="s">
        <v>4937</v>
      </c>
    </row>
    <row r="122" ht="51">
      <c r="A122" s="1" t="s">
        <v>666</v>
      </c>
      <c r="E122" s="27" t="s">
        <v>4961</v>
      </c>
    </row>
    <row r="123">
      <c r="A123" s="1" t="s">
        <v>656</v>
      </c>
      <c r="C123" s="22" t="s">
        <v>3983</v>
      </c>
      <c r="E123" s="23" t="s">
        <v>3984</v>
      </c>
      <c r="L123" s="24">
        <f>SUMIFS(L124:L179,A124:A179,"P")</f>
        <v>0</v>
      </c>
      <c r="M123" s="24">
        <f>SUMIFS(M124:M179,A124:A179,"P")</f>
        <v>0</v>
      </c>
      <c r="N123" s="25"/>
    </row>
    <row r="124">
      <c r="A124" s="1" t="s">
        <v>659</v>
      </c>
      <c r="B124" s="1">
        <v>28</v>
      </c>
      <c r="C124" s="26" t="s">
        <v>4971</v>
      </c>
      <c r="D124" t="s">
        <v>661</v>
      </c>
      <c r="E124" s="27" t="s">
        <v>4972</v>
      </c>
      <c r="F124" s="28" t="s">
        <v>683</v>
      </c>
      <c r="G124" s="29">
        <v>4</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4497</v>
      </c>
    </row>
    <row r="127" ht="38.25">
      <c r="A127" s="1" t="s">
        <v>666</v>
      </c>
      <c r="E127" s="27" t="s">
        <v>4498</v>
      </c>
    </row>
    <row r="128">
      <c r="A128" s="1" t="s">
        <v>659</v>
      </c>
      <c r="B128" s="1">
        <v>29</v>
      </c>
      <c r="C128" s="26" t="s">
        <v>4725</v>
      </c>
      <c r="D128" t="s">
        <v>661</v>
      </c>
      <c r="E128" s="27" t="s">
        <v>4726</v>
      </c>
      <c r="F128" s="28" t="s">
        <v>683</v>
      </c>
      <c r="G128" s="29">
        <v>4</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4497</v>
      </c>
    </row>
    <row r="131" ht="38.25">
      <c r="A131" s="1" t="s">
        <v>666</v>
      </c>
      <c r="E131" s="27" t="s">
        <v>4498</v>
      </c>
    </row>
    <row r="132">
      <c r="A132" s="1" t="s">
        <v>659</v>
      </c>
      <c r="B132" s="1">
        <v>30</v>
      </c>
      <c r="C132" s="26" t="s">
        <v>4727</v>
      </c>
      <c r="D132" t="s">
        <v>661</v>
      </c>
      <c r="E132" s="27" t="s">
        <v>4728</v>
      </c>
      <c r="F132" s="28" t="s">
        <v>683</v>
      </c>
      <c r="G132" s="29">
        <v>2</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4497</v>
      </c>
    </row>
    <row r="135" ht="38.25">
      <c r="A135" s="1" t="s">
        <v>666</v>
      </c>
      <c r="E135" s="27" t="s">
        <v>4498</v>
      </c>
    </row>
    <row r="136" ht="25.5">
      <c r="A136" s="1" t="s">
        <v>659</v>
      </c>
      <c r="B136" s="1">
        <v>31</v>
      </c>
      <c r="C136" s="26" t="s">
        <v>2147</v>
      </c>
      <c r="D136" t="s">
        <v>661</v>
      </c>
      <c r="E136" s="27" t="s">
        <v>3458</v>
      </c>
      <c r="F136" s="28" t="s">
        <v>683</v>
      </c>
      <c r="G136" s="29">
        <v>1</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4497</v>
      </c>
    </row>
    <row r="139" ht="63.75">
      <c r="A139" s="1" t="s">
        <v>666</v>
      </c>
      <c r="E139" s="27" t="s">
        <v>3988</v>
      </c>
    </row>
    <row r="140" ht="38.25">
      <c r="A140" s="1" t="s">
        <v>659</v>
      </c>
      <c r="B140" s="1">
        <v>32</v>
      </c>
      <c r="C140" s="26" t="s">
        <v>3986</v>
      </c>
      <c r="D140" t="s">
        <v>661</v>
      </c>
      <c r="E140" s="27" t="s">
        <v>3987</v>
      </c>
      <c r="F140" s="28" t="s">
        <v>683</v>
      </c>
      <c r="G140" s="29">
        <v>8</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4497</v>
      </c>
    </row>
    <row r="143" ht="63.75">
      <c r="A143" s="1" t="s">
        <v>666</v>
      </c>
      <c r="E143" s="27" t="s">
        <v>3988</v>
      </c>
    </row>
    <row r="144" ht="25.5">
      <c r="A144" s="1" t="s">
        <v>659</v>
      </c>
      <c r="B144" s="1">
        <v>33</v>
      </c>
      <c r="C144" s="26" t="s">
        <v>3989</v>
      </c>
      <c r="D144" t="s">
        <v>661</v>
      </c>
      <c r="E144" s="27" t="s">
        <v>3990</v>
      </c>
      <c r="F144" s="28" t="s">
        <v>683</v>
      </c>
      <c r="G144" s="29">
        <v>1</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4497</v>
      </c>
    </row>
    <row r="147" ht="38.25">
      <c r="A147" s="1" t="s">
        <v>666</v>
      </c>
      <c r="E147" s="27" t="s">
        <v>4266</v>
      </c>
    </row>
    <row r="148">
      <c r="A148" s="1" t="s">
        <v>659</v>
      </c>
      <c r="B148" s="1">
        <v>34</v>
      </c>
      <c r="C148" s="26" t="s">
        <v>4744</v>
      </c>
      <c r="D148" t="s">
        <v>661</v>
      </c>
      <c r="E148" s="27" t="s">
        <v>4745</v>
      </c>
      <c r="F148" s="28" t="s">
        <v>683</v>
      </c>
      <c r="G148" s="29">
        <v>18</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4497</v>
      </c>
    </row>
    <row r="151" ht="38.25">
      <c r="A151" s="1" t="s">
        <v>666</v>
      </c>
      <c r="E151" s="27" t="s">
        <v>4137</v>
      </c>
    </row>
    <row r="152">
      <c r="A152" s="1" t="s">
        <v>659</v>
      </c>
      <c r="B152" s="1">
        <v>35</v>
      </c>
      <c r="C152" s="26" t="s">
        <v>4973</v>
      </c>
      <c r="D152" t="s">
        <v>661</v>
      </c>
      <c r="E152" s="27" t="s">
        <v>4974</v>
      </c>
      <c r="F152" s="28" t="s">
        <v>683</v>
      </c>
      <c r="G152" s="29">
        <v>1</v>
      </c>
      <c r="H152" s="28">
        <v>0</v>
      </c>
      <c r="I152" s="30">
        <f>ROUND(G152*H152,P4)</f>
        <v>0</v>
      </c>
      <c r="L152" s="31">
        <v>0</v>
      </c>
      <c r="M152" s="24">
        <f>ROUND(G152*L152,P4)</f>
        <v>0</v>
      </c>
      <c r="N152" s="25" t="s">
        <v>1309</v>
      </c>
      <c r="O152" s="32">
        <f>M152*AA152</f>
        <v>0</v>
      </c>
      <c r="P152" s="1">
        <v>3</v>
      </c>
      <c r="AA152" s="1">
        <f>IF(P152=1,$O$3,IF(P152=2,$O$4,$O$5))</f>
        <v>0</v>
      </c>
    </row>
    <row r="153">
      <c r="A153" s="1" t="s">
        <v>664</v>
      </c>
      <c r="E153" s="27" t="s">
        <v>661</v>
      </c>
    </row>
    <row r="154">
      <c r="A154" s="1" t="s">
        <v>665</v>
      </c>
      <c r="E154" s="33" t="s">
        <v>4497</v>
      </c>
    </row>
    <row r="155" ht="38.25">
      <c r="A155" s="1" t="s">
        <v>666</v>
      </c>
      <c r="E155" s="27" t="s">
        <v>4137</v>
      </c>
    </row>
    <row r="156">
      <c r="A156" s="1" t="s">
        <v>659</v>
      </c>
      <c r="B156" s="1">
        <v>36</v>
      </c>
      <c r="C156" s="26" t="s">
        <v>4975</v>
      </c>
      <c r="D156" t="s">
        <v>661</v>
      </c>
      <c r="E156" s="27" t="s">
        <v>4976</v>
      </c>
      <c r="F156" s="28" t="s">
        <v>683</v>
      </c>
      <c r="G156" s="29">
        <v>4</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4497</v>
      </c>
    </row>
    <row r="159" ht="38.25">
      <c r="A159" s="1" t="s">
        <v>666</v>
      </c>
      <c r="E159" s="27" t="s">
        <v>4137</v>
      </c>
    </row>
    <row r="160">
      <c r="A160" s="1" t="s">
        <v>659</v>
      </c>
      <c r="B160" s="1">
        <v>37</v>
      </c>
      <c r="C160" s="26" t="s">
        <v>4977</v>
      </c>
      <c r="D160" t="s">
        <v>661</v>
      </c>
      <c r="E160" s="27" t="s">
        <v>4978</v>
      </c>
      <c r="F160" s="28" t="s">
        <v>683</v>
      </c>
      <c r="G160" s="29">
        <v>1</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c r="A162" s="1" t="s">
        <v>665</v>
      </c>
      <c r="E162" s="33" t="s">
        <v>4497</v>
      </c>
    </row>
    <row r="163" ht="38.25">
      <c r="A163" s="1" t="s">
        <v>666</v>
      </c>
      <c r="E163" s="27" t="s">
        <v>4886</v>
      </c>
    </row>
    <row r="164">
      <c r="A164" s="1" t="s">
        <v>659</v>
      </c>
      <c r="B164" s="1">
        <v>38</v>
      </c>
      <c r="C164" s="26" t="s">
        <v>4140</v>
      </c>
      <c r="D164" t="s">
        <v>661</v>
      </c>
      <c r="E164" s="27" t="s">
        <v>4141</v>
      </c>
      <c r="F164" s="28" t="s">
        <v>868</v>
      </c>
      <c r="G164" s="29">
        <v>120</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c r="A166" s="1" t="s">
        <v>665</v>
      </c>
      <c r="E166" s="33" t="s">
        <v>4497</v>
      </c>
    </row>
    <row r="167" ht="38.25">
      <c r="A167" s="1" t="s">
        <v>666</v>
      </c>
      <c r="E167" s="27" t="s">
        <v>4267</v>
      </c>
    </row>
    <row r="168">
      <c r="A168" s="1" t="s">
        <v>659</v>
      </c>
      <c r="B168" s="1">
        <v>39</v>
      </c>
      <c r="C168" s="26" t="s">
        <v>1973</v>
      </c>
      <c r="D168" t="s">
        <v>661</v>
      </c>
      <c r="E168" s="27" t="s">
        <v>1974</v>
      </c>
      <c r="F168" s="28" t="s">
        <v>868</v>
      </c>
      <c r="G168" s="29">
        <v>48</v>
      </c>
      <c r="H168" s="28">
        <v>0</v>
      </c>
      <c r="I168" s="30">
        <f>ROUND(G168*H168,P4)</f>
        <v>0</v>
      </c>
      <c r="L168" s="31">
        <v>0</v>
      </c>
      <c r="M168" s="24">
        <f>ROUND(G168*L168,P4)</f>
        <v>0</v>
      </c>
      <c r="N168" s="25" t="s">
        <v>1309</v>
      </c>
      <c r="O168" s="32">
        <f>M168*AA168</f>
        <v>0</v>
      </c>
      <c r="P168" s="1">
        <v>3</v>
      </c>
      <c r="AA168" s="1">
        <f>IF(P168=1,$O$3,IF(P168=2,$O$4,$O$5))</f>
        <v>0</v>
      </c>
    </row>
    <row r="169">
      <c r="A169" s="1" t="s">
        <v>664</v>
      </c>
      <c r="E169" s="27" t="s">
        <v>661</v>
      </c>
    </row>
    <row r="170">
      <c r="A170" s="1" t="s">
        <v>665</v>
      </c>
      <c r="E170" s="33" t="s">
        <v>4497</v>
      </c>
    </row>
    <row r="171" ht="38.25">
      <c r="A171" s="1" t="s">
        <v>666</v>
      </c>
      <c r="E171" s="27" t="s">
        <v>4268</v>
      </c>
    </row>
    <row r="172">
      <c r="A172" s="1" t="s">
        <v>659</v>
      </c>
      <c r="B172" s="1">
        <v>40</v>
      </c>
      <c r="C172" s="26" t="s">
        <v>1977</v>
      </c>
      <c r="D172" t="s">
        <v>661</v>
      </c>
      <c r="E172" s="27" t="s">
        <v>1978</v>
      </c>
      <c r="F172" s="28" t="s">
        <v>868</v>
      </c>
      <c r="G172" s="29">
        <v>16</v>
      </c>
      <c r="H172" s="28">
        <v>0</v>
      </c>
      <c r="I172" s="30">
        <f>ROUND(G172*H172,P4)</f>
        <v>0</v>
      </c>
      <c r="L172" s="31">
        <v>0</v>
      </c>
      <c r="M172" s="24">
        <f>ROUND(G172*L172,P4)</f>
        <v>0</v>
      </c>
      <c r="N172" s="25" t="s">
        <v>1309</v>
      </c>
      <c r="O172" s="32">
        <f>M172*AA172</f>
        <v>0</v>
      </c>
      <c r="P172" s="1">
        <v>3</v>
      </c>
      <c r="AA172" s="1">
        <f>IF(P172=1,$O$3,IF(P172=2,$O$4,$O$5))</f>
        <v>0</v>
      </c>
    </row>
    <row r="173">
      <c r="A173" s="1" t="s">
        <v>664</v>
      </c>
      <c r="E173" s="27" t="s">
        <v>661</v>
      </c>
    </row>
    <row r="174">
      <c r="A174" s="1" t="s">
        <v>665</v>
      </c>
      <c r="E174" s="33" t="s">
        <v>4497</v>
      </c>
    </row>
    <row r="175" ht="38.25">
      <c r="A175" s="1" t="s">
        <v>666</v>
      </c>
      <c r="E175" s="27" t="s">
        <v>4269</v>
      </c>
    </row>
    <row r="176">
      <c r="A176" s="1" t="s">
        <v>659</v>
      </c>
      <c r="B176" s="1">
        <v>41</v>
      </c>
      <c r="C176" s="26" t="s">
        <v>1980</v>
      </c>
      <c r="D176" t="s">
        <v>661</v>
      </c>
      <c r="E176" s="27" t="s">
        <v>1981</v>
      </c>
      <c r="F176" s="28" t="s">
        <v>868</v>
      </c>
      <c r="G176" s="29">
        <v>24</v>
      </c>
      <c r="H176" s="28">
        <v>0</v>
      </c>
      <c r="I176" s="30">
        <f>ROUND(G176*H176,P4)</f>
        <v>0</v>
      </c>
      <c r="L176" s="31">
        <v>0</v>
      </c>
      <c r="M176" s="24">
        <f>ROUND(G176*L176,P4)</f>
        <v>0</v>
      </c>
      <c r="N176" s="25" t="s">
        <v>1309</v>
      </c>
      <c r="O176" s="32">
        <f>M176*AA176</f>
        <v>0</v>
      </c>
      <c r="P176" s="1">
        <v>3</v>
      </c>
      <c r="AA176" s="1">
        <f>IF(P176=1,$O$3,IF(P176=2,$O$4,$O$5))</f>
        <v>0</v>
      </c>
    </row>
    <row r="177">
      <c r="A177" s="1" t="s">
        <v>664</v>
      </c>
      <c r="E177" s="27" t="s">
        <v>661</v>
      </c>
    </row>
    <row r="178">
      <c r="A178" s="1" t="s">
        <v>665</v>
      </c>
      <c r="E178" s="33" t="s">
        <v>4497</v>
      </c>
    </row>
    <row r="179" ht="38.25">
      <c r="A179" s="1" t="s">
        <v>666</v>
      </c>
      <c r="E179" s="27" t="s">
        <v>4979</v>
      </c>
    </row>
    <row r="180">
      <c r="A180" s="1" t="s">
        <v>656</v>
      </c>
      <c r="C180" s="22" t="s">
        <v>4270</v>
      </c>
      <c r="E180" s="23" t="s">
        <v>4271</v>
      </c>
      <c r="L180" s="24">
        <f>SUMIFS(L181:L208,A181:A208,"P")</f>
        <v>0</v>
      </c>
      <c r="M180" s="24">
        <f>SUMIFS(M181:M208,A181:A208,"P")</f>
        <v>0</v>
      </c>
      <c r="N180" s="25"/>
    </row>
    <row r="181" ht="25.5">
      <c r="A181" s="1" t="s">
        <v>659</v>
      </c>
      <c r="B181" s="1">
        <v>42</v>
      </c>
      <c r="C181" s="26" t="s">
        <v>4980</v>
      </c>
      <c r="D181" t="s">
        <v>661</v>
      </c>
      <c r="E181" s="27" t="s">
        <v>4981</v>
      </c>
      <c r="F181" s="28" t="s">
        <v>683</v>
      </c>
      <c r="G181" s="29">
        <v>1</v>
      </c>
      <c r="H181" s="28">
        <v>0</v>
      </c>
      <c r="I181" s="30">
        <f>ROUND(G181*H181,P4)</f>
        <v>0</v>
      </c>
      <c r="L181" s="31">
        <v>0</v>
      </c>
      <c r="M181" s="24">
        <f>ROUND(G181*L181,P4)</f>
        <v>0</v>
      </c>
      <c r="N181" s="25" t="s">
        <v>1309</v>
      </c>
      <c r="O181" s="32">
        <f>M181*AA181</f>
        <v>0</v>
      </c>
      <c r="P181" s="1">
        <v>3</v>
      </c>
      <c r="AA181" s="1">
        <f>IF(P181=1,$O$3,IF(P181=2,$O$4,$O$5))</f>
        <v>0</v>
      </c>
    </row>
    <row r="182">
      <c r="A182" s="1" t="s">
        <v>664</v>
      </c>
      <c r="E182" s="27" t="s">
        <v>4982</v>
      </c>
    </row>
    <row r="183">
      <c r="A183" s="1" t="s">
        <v>665</v>
      </c>
      <c r="E183" s="33" t="s">
        <v>4497</v>
      </c>
    </row>
    <row r="184" ht="51">
      <c r="A184" s="1" t="s">
        <v>666</v>
      </c>
      <c r="E184" s="27" t="s">
        <v>4893</v>
      </c>
    </row>
    <row r="185">
      <c r="A185" s="1" t="s">
        <v>659</v>
      </c>
      <c r="B185" s="1">
        <v>43</v>
      </c>
      <c r="C185" s="26" t="s">
        <v>4983</v>
      </c>
      <c r="D185" t="s">
        <v>661</v>
      </c>
      <c r="E185" s="27" t="s">
        <v>4984</v>
      </c>
      <c r="F185" s="28" t="s">
        <v>683</v>
      </c>
      <c r="G185" s="29">
        <v>1</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4497</v>
      </c>
    </row>
    <row r="188" ht="25.5">
      <c r="A188" s="1" t="s">
        <v>666</v>
      </c>
      <c r="E188" s="27" t="s">
        <v>4274</v>
      </c>
    </row>
    <row r="189">
      <c r="A189" s="1" t="s">
        <v>659</v>
      </c>
      <c r="B189" s="1">
        <v>44</v>
      </c>
      <c r="C189" s="26" t="s">
        <v>4368</v>
      </c>
      <c r="D189" t="s">
        <v>661</v>
      </c>
      <c r="E189" s="27" t="s">
        <v>4369</v>
      </c>
      <c r="F189" s="28" t="s">
        <v>683</v>
      </c>
      <c r="G189" s="29">
        <v>1</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4497</v>
      </c>
    </row>
    <row r="192" ht="25.5">
      <c r="A192" s="1" t="s">
        <v>666</v>
      </c>
      <c r="E192" s="27" t="s">
        <v>4274</v>
      </c>
    </row>
    <row r="193">
      <c r="A193" s="1" t="s">
        <v>659</v>
      </c>
      <c r="B193" s="1">
        <v>45</v>
      </c>
      <c r="C193" s="26" t="s">
        <v>4272</v>
      </c>
      <c r="D193" t="s">
        <v>661</v>
      </c>
      <c r="E193" s="27" t="s">
        <v>4273</v>
      </c>
      <c r="F193" s="28" t="s">
        <v>683</v>
      </c>
      <c r="G193" s="29">
        <v>4</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4497</v>
      </c>
    </row>
    <row r="196" ht="25.5">
      <c r="A196" s="1" t="s">
        <v>666</v>
      </c>
      <c r="E196" s="27" t="s">
        <v>4274</v>
      </c>
    </row>
    <row r="197">
      <c r="A197" s="1" t="s">
        <v>659</v>
      </c>
      <c r="B197" s="1">
        <v>46</v>
      </c>
      <c r="C197" s="26" t="s">
        <v>4898</v>
      </c>
      <c r="D197" t="s">
        <v>661</v>
      </c>
      <c r="E197" s="27" t="s">
        <v>4899</v>
      </c>
      <c r="F197" s="28" t="s">
        <v>683</v>
      </c>
      <c r="G197" s="29">
        <v>2</v>
      </c>
      <c r="H197" s="28">
        <v>0</v>
      </c>
      <c r="I197" s="30">
        <f>ROUND(G197*H197,P4)</f>
        <v>0</v>
      </c>
      <c r="L197" s="31">
        <v>0</v>
      </c>
      <c r="M197" s="24">
        <f>ROUND(G197*L197,P4)</f>
        <v>0</v>
      </c>
      <c r="N197" s="25" t="s">
        <v>1309</v>
      </c>
      <c r="O197" s="32">
        <f>M197*AA197</f>
        <v>0</v>
      </c>
      <c r="P197" s="1">
        <v>3</v>
      </c>
      <c r="AA197" s="1">
        <f>IF(P197=1,$O$3,IF(P197=2,$O$4,$O$5))</f>
        <v>0</v>
      </c>
    </row>
    <row r="198">
      <c r="A198" s="1" t="s">
        <v>664</v>
      </c>
      <c r="E198" s="27" t="s">
        <v>4985</v>
      </c>
    </row>
    <row r="199">
      <c r="A199" s="1" t="s">
        <v>665</v>
      </c>
      <c r="E199" s="33" t="s">
        <v>4497</v>
      </c>
    </row>
    <row r="200" ht="25.5">
      <c r="A200" s="1" t="s">
        <v>666</v>
      </c>
      <c r="E200" s="27" t="s">
        <v>4274</v>
      </c>
    </row>
    <row r="201">
      <c r="A201" s="1" t="s">
        <v>659</v>
      </c>
      <c r="B201" s="1">
        <v>47</v>
      </c>
      <c r="C201" s="26" t="s">
        <v>4900</v>
      </c>
      <c r="D201" t="s">
        <v>661</v>
      </c>
      <c r="E201" s="27" t="s">
        <v>4901</v>
      </c>
      <c r="F201" s="28" t="s">
        <v>683</v>
      </c>
      <c r="G201" s="29">
        <v>2</v>
      </c>
      <c r="H201" s="28">
        <v>0</v>
      </c>
      <c r="I201" s="30">
        <f>ROUND(G201*H201,P4)</f>
        <v>0</v>
      </c>
      <c r="L201" s="31">
        <v>0</v>
      </c>
      <c r="M201" s="24">
        <f>ROUND(G201*L201,P4)</f>
        <v>0</v>
      </c>
      <c r="N201" s="25" t="s">
        <v>1309</v>
      </c>
      <c r="O201" s="32">
        <f>M201*AA201</f>
        <v>0</v>
      </c>
      <c r="P201" s="1">
        <v>3</v>
      </c>
      <c r="AA201" s="1">
        <f>IF(P201=1,$O$3,IF(P201=2,$O$4,$O$5))</f>
        <v>0</v>
      </c>
    </row>
    <row r="202">
      <c r="A202" s="1" t="s">
        <v>664</v>
      </c>
      <c r="E202" s="27" t="s">
        <v>4985</v>
      </c>
    </row>
    <row r="203">
      <c r="A203" s="1" t="s">
        <v>665</v>
      </c>
      <c r="E203" s="33" t="s">
        <v>4497</v>
      </c>
    </row>
    <row r="204" ht="25.5">
      <c r="A204" s="1" t="s">
        <v>666</v>
      </c>
      <c r="E204" s="27" t="s">
        <v>4274</v>
      </c>
    </row>
    <row r="205">
      <c r="A205" s="1" t="s">
        <v>659</v>
      </c>
      <c r="B205" s="1">
        <v>48</v>
      </c>
      <c r="C205" s="26" t="s">
        <v>4275</v>
      </c>
      <c r="D205" t="s">
        <v>661</v>
      </c>
      <c r="E205" s="27" t="s">
        <v>4276</v>
      </c>
      <c r="F205" s="28" t="s">
        <v>683</v>
      </c>
      <c r="G205" s="29">
        <v>2</v>
      </c>
      <c r="H205" s="28">
        <v>0</v>
      </c>
      <c r="I205" s="30">
        <f>ROUND(G205*H205,P4)</f>
        <v>0</v>
      </c>
      <c r="L205" s="31">
        <v>0</v>
      </c>
      <c r="M205" s="24">
        <f>ROUND(G205*L205,P4)</f>
        <v>0</v>
      </c>
      <c r="N205" s="25" t="s">
        <v>1309</v>
      </c>
      <c r="O205" s="32">
        <f>M205*AA205</f>
        <v>0</v>
      </c>
      <c r="P205" s="1">
        <v>3</v>
      </c>
      <c r="AA205" s="1">
        <f>IF(P205=1,$O$3,IF(P205=2,$O$4,$O$5))</f>
        <v>0</v>
      </c>
    </row>
    <row r="206">
      <c r="A206" s="1" t="s">
        <v>664</v>
      </c>
      <c r="E206" s="27" t="s">
        <v>4985</v>
      </c>
    </row>
    <row r="207">
      <c r="A207" s="1" t="s">
        <v>665</v>
      </c>
      <c r="E207" s="33" t="s">
        <v>4497</v>
      </c>
    </row>
    <row r="208" ht="25.5">
      <c r="A208" s="1" t="s">
        <v>666</v>
      </c>
      <c r="E208" s="27" t="s">
        <v>4274</v>
      </c>
    </row>
    <row r="209">
      <c r="A209" s="1" t="s">
        <v>656</v>
      </c>
      <c r="C209" s="22" t="s">
        <v>894</v>
      </c>
      <c r="E209" s="23" t="s">
        <v>2900</v>
      </c>
      <c r="L209" s="24">
        <f>SUMIFS(L210:L221,A210:A221,"P")</f>
        <v>0</v>
      </c>
      <c r="M209" s="24">
        <f>SUMIFS(M210:M221,A210:A221,"P")</f>
        <v>0</v>
      </c>
      <c r="N209" s="25"/>
    </row>
    <row r="210" ht="25.5">
      <c r="A210" s="1" t="s">
        <v>659</v>
      </c>
      <c r="B210" s="1">
        <v>49</v>
      </c>
      <c r="C210" s="26" t="s">
        <v>916</v>
      </c>
      <c r="D210" t="s">
        <v>897</v>
      </c>
      <c r="E210" s="27" t="s">
        <v>917</v>
      </c>
      <c r="F210" s="28" t="s">
        <v>899</v>
      </c>
      <c r="G210" s="29">
        <v>0.050000000000000003</v>
      </c>
      <c r="H210" s="28">
        <v>0</v>
      </c>
      <c r="I210" s="30">
        <f>ROUND(G210*H210,P4)</f>
        <v>0</v>
      </c>
      <c r="L210" s="31">
        <v>0</v>
      </c>
      <c r="M210" s="24">
        <f>ROUND(G210*L210,P4)</f>
        <v>0</v>
      </c>
      <c r="N210" s="25" t="s">
        <v>4491</v>
      </c>
      <c r="O210" s="32">
        <f>M210*AA210</f>
        <v>0</v>
      </c>
      <c r="P210" s="1">
        <v>3</v>
      </c>
      <c r="AA210" s="1">
        <f>IF(P210=1,$O$3,IF(P210=2,$O$4,$O$5))</f>
        <v>0</v>
      </c>
    </row>
    <row r="211" ht="38.25">
      <c r="A211" s="1" t="s">
        <v>664</v>
      </c>
      <c r="E211" s="27" t="s">
        <v>914</v>
      </c>
    </row>
    <row r="212">
      <c r="A212" s="1" t="s">
        <v>665</v>
      </c>
      <c r="E212" s="33" t="s">
        <v>4497</v>
      </c>
    </row>
    <row r="213" ht="153">
      <c r="A213" s="1" t="s">
        <v>666</v>
      </c>
      <c r="E213" s="27" t="s">
        <v>902</v>
      </c>
    </row>
    <row r="214" ht="25.5">
      <c r="A214" s="1" t="s">
        <v>659</v>
      </c>
      <c r="B214" s="1">
        <v>50</v>
      </c>
      <c r="C214" s="26" t="s">
        <v>919</v>
      </c>
      <c r="D214" t="s">
        <v>897</v>
      </c>
      <c r="E214" s="27" t="s">
        <v>920</v>
      </c>
      <c r="F214" s="28" t="s">
        <v>899</v>
      </c>
      <c r="G214" s="29">
        <v>0.050000000000000003</v>
      </c>
      <c r="H214" s="28">
        <v>0</v>
      </c>
      <c r="I214" s="30">
        <f>ROUND(G214*H214,P4)</f>
        <v>0</v>
      </c>
      <c r="L214" s="31">
        <v>0</v>
      </c>
      <c r="M214" s="24">
        <f>ROUND(G214*L214,P4)</f>
        <v>0</v>
      </c>
      <c r="N214" s="25" t="s">
        <v>4491</v>
      </c>
      <c r="O214" s="32">
        <f>M214*AA214</f>
        <v>0</v>
      </c>
      <c r="P214" s="1">
        <v>3</v>
      </c>
      <c r="AA214" s="1">
        <f>IF(P214=1,$O$3,IF(P214=2,$O$4,$O$5))</f>
        <v>0</v>
      </c>
    </row>
    <row r="215" ht="38.25">
      <c r="A215" s="1" t="s">
        <v>664</v>
      </c>
      <c r="E215" s="27" t="s">
        <v>921</v>
      </c>
    </row>
    <row r="216">
      <c r="A216" s="1" t="s">
        <v>665</v>
      </c>
      <c r="E216" s="33" t="s">
        <v>4497</v>
      </c>
    </row>
    <row r="217" ht="153">
      <c r="A217" s="1" t="s">
        <v>666</v>
      </c>
      <c r="E217" s="27" t="s">
        <v>902</v>
      </c>
    </row>
    <row r="218" ht="25.5">
      <c r="A218" s="1" t="s">
        <v>659</v>
      </c>
      <c r="B218" s="1">
        <v>51</v>
      </c>
      <c r="C218" s="26" t="s">
        <v>922</v>
      </c>
      <c r="D218" t="s">
        <v>897</v>
      </c>
      <c r="E218" s="27" t="s">
        <v>923</v>
      </c>
      <c r="F218" s="28" t="s">
        <v>899</v>
      </c>
      <c r="G218" s="29">
        <v>0.050000000000000003</v>
      </c>
      <c r="H218" s="28">
        <v>0</v>
      </c>
      <c r="I218" s="30">
        <f>ROUND(G218*H218,P4)</f>
        <v>0</v>
      </c>
      <c r="L218" s="31">
        <v>0</v>
      </c>
      <c r="M218" s="24">
        <f>ROUND(G218*L218,P4)</f>
        <v>0</v>
      </c>
      <c r="N218" s="25" t="s">
        <v>4491</v>
      </c>
      <c r="O218" s="32">
        <f>M218*AA218</f>
        <v>0</v>
      </c>
      <c r="P218" s="1">
        <v>3</v>
      </c>
      <c r="AA218" s="1">
        <f>IF(P218=1,$O$3,IF(P218=2,$O$4,$O$5))</f>
        <v>0</v>
      </c>
    </row>
    <row r="219" ht="38.25">
      <c r="A219" s="1" t="s">
        <v>664</v>
      </c>
      <c r="E219" s="27" t="s">
        <v>910</v>
      </c>
    </row>
    <row r="220">
      <c r="A220" s="1" t="s">
        <v>665</v>
      </c>
      <c r="E220" s="33" t="s">
        <v>4497</v>
      </c>
    </row>
    <row r="221" ht="153">
      <c r="A221" s="1" t="s">
        <v>666</v>
      </c>
      <c r="E221" s="27" t="s">
        <v>902</v>
      </c>
    </row>
  </sheetData>
  <sheetProtection sheet="1" objects="1" scenarios="1" spinCount="100000" saltValue="xtISGJKeq2890JVKzUyKmles7cqikZVAostSIBTz0lwDM6KmSDZfhvw7rpsWLud25Z039G/tkLDBhthQwqP4zA==" hashValue="Git4ZkcGTeaoaGAMxiIWokIqy9uAvbeJILQZijIJD0fMMvnEvx5YvnMmG+ZeI9TPDJbFJM9+xvVf1szRHykd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4986</v>
      </c>
      <c r="E8" s="23" t="s">
        <v>201</v>
      </c>
      <c r="L8" s="24">
        <f>L9+L50+L67+L128+L133+L154+L159+L180+L233</f>
        <v>0</v>
      </c>
      <c r="M8" s="24">
        <f>M9+M50+M67+M128+M133+M154+M159+M180+M233</f>
        <v>0</v>
      </c>
      <c r="N8" s="25"/>
    </row>
    <row r="9">
      <c r="A9" s="1" t="s">
        <v>656</v>
      </c>
      <c r="C9" s="22" t="s">
        <v>4479</v>
      </c>
      <c r="E9" s="23" t="s">
        <v>4033</v>
      </c>
      <c r="L9" s="24">
        <f>SUMIFS(L10:L49,A10:A49,"P")</f>
        <v>0</v>
      </c>
      <c r="M9" s="24">
        <f>SUMIFS(M10:M49,A10:A49,"P")</f>
        <v>0</v>
      </c>
      <c r="N9" s="25"/>
    </row>
    <row r="10" ht="25.5">
      <c r="A10" s="1" t="s">
        <v>659</v>
      </c>
      <c r="B10" s="1">
        <v>1</v>
      </c>
      <c r="C10" s="26" t="s">
        <v>3816</v>
      </c>
      <c r="D10" t="s">
        <v>661</v>
      </c>
      <c r="E10" s="27" t="s">
        <v>4987</v>
      </c>
      <c r="F10" s="28" t="s">
        <v>670</v>
      </c>
      <c r="G10" s="29">
        <v>40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4988</v>
      </c>
    </row>
    <row r="13" ht="63.75">
      <c r="A13" s="1" t="s">
        <v>666</v>
      </c>
      <c r="E13" s="27" t="s">
        <v>4989</v>
      </c>
    </row>
    <row r="14" ht="25.5">
      <c r="A14" s="1" t="s">
        <v>659</v>
      </c>
      <c r="B14" s="1">
        <v>2</v>
      </c>
      <c r="C14" s="26" t="s">
        <v>4990</v>
      </c>
      <c r="D14" t="s">
        <v>661</v>
      </c>
      <c r="E14" s="27" t="s">
        <v>4991</v>
      </c>
      <c r="F14" s="28" t="s">
        <v>670</v>
      </c>
      <c r="G14" s="29">
        <v>40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4988</v>
      </c>
    </row>
    <row r="17" ht="63.75">
      <c r="A17" s="1" t="s">
        <v>666</v>
      </c>
      <c r="E17" s="27" t="s">
        <v>4992</v>
      </c>
    </row>
    <row r="18">
      <c r="A18" s="1" t="s">
        <v>659</v>
      </c>
      <c r="B18" s="1">
        <v>3</v>
      </c>
      <c r="C18" s="26" t="s">
        <v>4993</v>
      </c>
      <c r="D18" t="s">
        <v>661</v>
      </c>
      <c r="E18" s="27" t="s">
        <v>4994</v>
      </c>
      <c r="F18" s="28" t="s">
        <v>670</v>
      </c>
      <c r="G18" s="29">
        <v>20</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4988</v>
      </c>
    </row>
    <row r="21" ht="25.5">
      <c r="A21" s="1" t="s">
        <v>666</v>
      </c>
      <c r="E21" s="27" t="s">
        <v>4184</v>
      </c>
    </row>
    <row r="22" ht="25.5">
      <c r="A22" s="1" t="s">
        <v>659</v>
      </c>
      <c r="B22" s="1">
        <v>4</v>
      </c>
      <c r="C22" s="26" t="s">
        <v>2509</v>
      </c>
      <c r="D22" t="s">
        <v>661</v>
      </c>
      <c r="E22" s="27" t="s">
        <v>3427</v>
      </c>
      <c r="F22" s="28" t="s">
        <v>670</v>
      </c>
      <c r="G22" s="29">
        <v>20</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4988</v>
      </c>
    </row>
    <row r="25" ht="25.5">
      <c r="A25" s="1" t="s">
        <v>666</v>
      </c>
      <c r="E25" s="27" t="s">
        <v>4184</v>
      </c>
    </row>
    <row r="26">
      <c r="A26" s="1" t="s">
        <v>659</v>
      </c>
      <c r="B26" s="1">
        <v>5</v>
      </c>
      <c r="C26" s="26" t="s">
        <v>4995</v>
      </c>
      <c r="D26" t="s">
        <v>661</v>
      </c>
      <c r="E26" s="27" t="s">
        <v>4996</v>
      </c>
      <c r="F26" s="28" t="s">
        <v>670</v>
      </c>
      <c r="G26" s="29">
        <v>10</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4988</v>
      </c>
    </row>
    <row r="29" ht="38.25">
      <c r="A29" s="1" t="s">
        <v>666</v>
      </c>
      <c r="E29" s="27" t="s">
        <v>4997</v>
      </c>
    </row>
    <row r="30" ht="25.5">
      <c r="A30" s="1" t="s">
        <v>659</v>
      </c>
      <c r="B30" s="1">
        <v>6</v>
      </c>
      <c r="C30" s="26" t="s">
        <v>1560</v>
      </c>
      <c r="D30" t="s">
        <v>661</v>
      </c>
      <c r="E30" s="27" t="s">
        <v>1561</v>
      </c>
      <c r="F30" s="28" t="s">
        <v>683</v>
      </c>
      <c r="G30" s="29">
        <v>6</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4988</v>
      </c>
    </row>
    <row r="33" ht="38.25">
      <c r="A33" s="1" t="s">
        <v>666</v>
      </c>
      <c r="E33" s="27" t="s">
        <v>961</v>
      </c>
    </row>
    <row r="34" ht="25.5">
      <c r="A34" s="1" t="s">
        <v>659</v>
      </c>
      <c r="B34" s="1">
        <v>7</v>
      </c>
      <c r="C34" s="26" t="s">
        <v>1562</v>
      </c>
      <c r="D34" t="s">
        <v>661</v>
      </c>
      <c r="E34" s="27" t="s">
        <v>1563</v>
      </c>
      <c r="F34" s="28" t="s">
        <v>683</v>
      </c>
      <c r="G34" s="29">
        <v>6</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4988</v>
      </c>
    </row>
    <row r="37" ht="38.25">
      <c r="A37" s="1" t="s">
        <v>666</v>
      </c>
      <c r="E37" s="27" t="s">
        <v>693</v>
      </c>
    </row>
    <row r="38" ht="25.5">
      <c r="A38" s="1" t="s">
        <v>659</v>
      </c>
      <c r="B38" s="1">
        <v>8</v>
      </c>
      <c r="C38" s="26" t="s">
        <v>4303</v>
      </c>
      <c r="D38" t="s">
        <v>661</v>
      </c>
      <c r="E38" s="27" t="s">
        <v>4304</v>
      </c>
      <c r="F38" s="28" t="s">
        <v>2682</v>
      </c>
      <c r="G38" s="29">
        <v>120</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4988</v>
      </c>
    </row>
    <row r="41" ht="51">
      <c r="A41" s="1" t="s">
        <v>666</v>
      </c>
      <c r="E41" s="27" t="s">
        <v>4645</v>
      </c>
    </row>
    <row r="42" ht="25.5">
      <c r="A42" s="1" t="s">
        <v>659</v>
      </c>
      <c r="B42" s="1">
        <v>9</v>
      </c>
      <c r="C42" s="26" t="s">
        <v>4646</v>
      </c>
      <c r="D42" t="s">
        <v>661</v>
      </c>
      <c r="E42" s="27" t="s">
        <v>4647</v>
      </c>
      <c r="F42" s="28" t="s">
        <v>2682</v>
      </c>
      <c r="G42" s="29">
        <v>30</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4988</v>
      </c>
    </row>
    <row r="45" ht="51">
      <c r="A45" s="1" t="s">
        <v>666</v>
      </c>
      <c r="E45" s="27" t="s">
        <v>4645</v>
      </c>
    </row>
    <row r="46">
      <c r="A46" s="1" t="s">
        <v>659</v>
      </c>
      <c r="B46" s="1">
        <v>10</v>
      </c>
      <c r="C46" s="26" t="s">
        <v>4998</v>
      </c>
      <c r="D46" t="s">
        <v>661</v>
      </c>
      <c r="E46" s="27" t="s">
        <v>4999</v>
      </c>
      <c r="F46" s="28" t="s">
        <v>683</v>
      </c>
      <c r="G46" s="29">
        <v>3</v>
      </c>
      <c r="H46" s="28">
        <v>0</v>
      </c>
      <c r="I46" s="30">
        <f>ROUND(G46*H46,P4)</f>
        <v>0</v>
      </c>
      <c r="L46" s="31">
        <v>0</v>
      </c>
      <c r="M46" s="24">
        <f>ROUND(G46*L46,P4)</f>
        <v>0</v>
      </c>
      <c r="N46" s="25" t="s">
        <v>4491</v>
      </c>
      <c r="O46" s="32">
        <f>M46*AA46</f>
        <v>0</v>
      </c>
      <c r="P46" s="1">
        <v>3</v>
      </c>
      <c r="AA46" s="1">
        <f>IF(P46=1,$O$3,IF(P46=2,$O$4,$O$5))</f>
        <v>0</v>
      </c>
    </row>
    <row r="47">
      <c r="A47" s="1" t="s">
        <v>664</v>
      </c>
      <c r="E47" s="27" t="s">
        <v>661</v>
      </c>
    </row>
    <row r="48">
      <c r="A48" s="1" t="s">
        <v>665</v>
      </c>
      <c r="E48" s="33" t="s">
        <v>4988</v>
      </c>
    </row>
    <row r="49" ht="102">
      <c r="A49" s="1" t="s">
        <v>666</v>
      </c>
      <c r="E49" s="27" t="s">
        <v>4794</v>
      </c>
    </row>
    <row r="50">
      <c r="A50" s="1" t="s">
        <v>656</v>
      </c>
      <c r="C50" s="22" t="s">
        <v>4040</v>
      </c>
      <c r="E50" s="23" t="s">
        <v>4041</v>
      </c>
      <c r="L50" s="24">
        <f>SUMIFS(L51:L66,A51:A66,"P")</f>
        <v>0</v>
      </c>
      <c r="M50" s="24">
        <f>SUMIFS(M51:M66,A51:A66,"P")</f>
        <v>0</v>
      </c>
      <c r="N50" s="25"/>
    </row>
    <row r="51">
      <c r="A51" s="1" t="s">
        <v>659</v>
      </c>
      <c r="B51" s="1">
        <v>11</v>
      </c>
      <c r="C51" s="26" t="s">
        <v>4913</v>
      </c>
      <c r="D51" t="s">
        <v>661</v>
      </c>
      <c r="E51" s="27" t="s">
        <v>4914</v>
      </c>
      <c r="F51" s="28" t="s">
        <v>670</v>
      </c>
      <c r="G51" s="29">
        <v>40</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4988</v>
      </c>
    </row>
    <row r="54" ht="38.25">
      <c r="A54" s="1" t="s">
        <v>666</v>
      </c>
      <c r="E54" s="27" t="s">
        <v>4812</v>
      </c>
    </row>
    <row r="55">
      <c r="A55" s="1" t="s">
        <v>659</v>
      </c>
      <c r="B55" s="1">
        <v>12</v>
      </c>
      <c r="C55" s="26" t="s">
        <v>4814</v>
      </c>
      <c r="D55" t="s">
        <v>661</v>
      </c>
      <c r="E55" s="27" t="s">
        <v>4815</v>
      </c>
      <c r="F55" s="28" t="s">
        <v>683</v>
      </c>
      <c r="G55" s="29">
        <v>2</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4988</v>
      </c>
    </row>
    <row r="58" ht="25.5">
      <c r="A58" s="1" t="s">
        <v>666</v>
      </c>
      <c r="E58" s="27" t="s">
        <v>4816</v>
      </c>
    </row>
    <row r="59">
      <c r="A59" s="1" t="s">
        <v>659</v>
      </c>
      <c r="B59" s="1">
        <v>13</v>
      </c>
      <c r="C59" s="26" t="s">
        <v>3331</v>
      </c>
      <c r="D59" t="s">
        <v>661</v>
      </c>
      <c r="E59" s="27" t="s">
        <v>3332</v>
      </c>
      <c r="F59" s="28" t="s">
        <v>683</v>
      </c>
      <c r="G59" s="29">
        <v>4</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4988</v>
      </c>
    </row>
    <row r="62" ht="38.25">
      <c r="A62" s="1" t="s">
        <v>666</v>
      </c>
      <c r="E62" s="27" t="s">
        <v>4196</v>
      </c>
    </row>
    <row r="63">
      <c r="A63" s="1" t="s">
        <v>659</v>
      </c>
      <c r="B63" s="1">
        <v>14</v>
      </c>
      <c r="C63" s="26" t="s">
        <v>4197</v>
      </c>
      <c r="D63" t="s">
        <v>661</v>
      </c>
      <c r="E63" s="27" t="s">
        <v>4198</v>
      </c>
      <c r="F63" s="28" t="s">
        <v>683</v>
      </c>
      <c r="G63" s="29">
        <v>10</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4988</v>
      </c>
    </row>
    <row r="66" ht="38.25">
      <c r="A66" s="1" t="s">
        <v>666</v>
      </c>
      <c r="E66" s="27" t="s">
        <v>4199</v>
      </c>
    </row>
    <row r="67">
      <c r="A67" s="1" t="s">
        <v>656</v>
      </c>
      <c r="C67" s="22" t="s">
        <v>4482</v>
      </c>
      <c r="E67" s="23" t="s">
        <v>4201</v>
      </c>
      <c r="L67" s="24">
        <f>SUMIFS(L68:L127,A68:A127,"P")</f>
        <v>0</v>
      </c>
      <c r="M67" s="24">
        <f>SUMIFS(M68:M127,A68:A127,"P")</f>
        <v>0</v>
      </c>
      <c r="N67" s="25"/>
    </row>
    <row r="68" ht="25.5">
      <c r="A68" s="1" t="s">
        <v>659</v>
      </c>
      <c r="B68" s="1">
        <v>15</v>
      </c>
      <c r="C68" s="26" t="s">
        <v>3334</v>
      </c>
      <c r="D68" t="s">
        <v>661</v>
      </c>
      <c r="E68" s="27" t="s">
        <v>3335</v>
      </c>
      <c r="F68" s="28" t="s">
        <v>670</v>
      </c>
      <c r="G68" s="29">
        <v>20</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5000</v>
      </c>
    </row>
    <row r="71" ht="38.25">
      <c r="A71" s="1" t="s">
        <v>666</v>
      </c>
      <c r="E71" s="27" t="s">
        <v>4203</v>
      </c>
    </row>
    <row r="72">
      <c r="A72" s="1" t="s">
        <v>659</v>
      </c>
      <c r="B72" s="1">
        <v>16</v>
      </c>
      <c r="C72" s="26" t="s">
        <v>962</v>
      </c>
      <c r="D72" t="s">
        <v>661</v>
      </c>
      <c r="E72" s="27" t="s">
        <v>963</v>
      </c>
      <c r="F72" s="28" t="s">
        <v>670</v>
      </c>
      <c r="G72" s="29">
        <v>140</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5000</v>
      </c>
    </row>
    <row r="75" ht="38.25">
      <c r="A75" s="1" t="s">
        <v>666</v>
      </c>
      <c r="E75" s="27" t="s">
        <v>4203</v>
      </c>
    </row>
    <row r="76">
      <c r="A76" s="1" t="s">
        <v>659</v>
      </c>
      <c r="B76" s="1">
        <v>17</v>
      </c>
      <c r="C76" s="26" t="s">
        <v>3337</v>
      </c>
      <c r="D76" t="s">
        <v>661</v>
      </c>
      <c r="E76" s="27" t="s">
        <v>3338</v>
      </c>
      <c r="F76" s="28" t="s">
        <v>670</v>
      </c>
      <c r="G76" s="29">
        <v>160</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5000</v>
      </c>
    </row>
    <row r="79" ht="38.25">
      <c r="A79" s="1" t="s">
        <v>666</v>
      </c>
      <c r="E79" s="27" t="s">
        <v>4203</v>
      </c>
    </row>
    <row r="80" ht="25.5">
      <c r="A80" s="1" t="s">
        <v>659</v>
      </c>
      <c r="B80" s="1">
        <v>18</v>
      </c>
      <c r="C80" s="26" t="s">
        <v>4458</v>
      </c>
      <c r="D80" t="s">
        <v>661</v>
      </c>
      <c r="E80" s="27" t="s">
        <v>4459</v>
      </c>
      <c r="F80" s="28" t="s">
        <v>670</v>
      </c>
      <c r="G80" s="29">
        <v>540</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c r="E82" s="33" t="s">
        <v>5000</v>
      </c>
    </row>
    <row r="83" ht="38.25">
      <c r="A83" s="1" t="s">
        <v>666</v>
      </c>
      <c r="E83" s="27" t="s">
        <v>4203</v>
      </c>
    </row>
    <row r="84">
      <c r="A84" s="1" t="s">
        <v>659</v>
      </c>
      <c r="B84" s="1">
        <v>19</v>
      </c>
      <c r="C84" s="26" t="s">
        <v>4462</v>
      </c>
      <c r="D84" t="s">
        <v>661</v>
      </c>
      <c r="E84" s="27" t="s">
        <v>4463</v>
      </c>
      <c r="F84" s="28" t="s">
        <v>670</v>
      </c>
      <c r="G84" s="29">
        <v>170</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5000</v>
      </c>
    </row>
    <row r="87" ht="38.25">
      <c r="A87" s="1" t="s">
        <v>666</v>
      </c>
      <c r="E87" s="27" t="s">
        <v>4203</v>
      </c>
    </row>
    <row r="88" ht="25.5">
      <c r="A88" s="1" t="s">
        <v>659</v>
      </c>
      <c r="B88" s="1">
        <v>20</v>
      </c>
      <c r="C88" s="26" t="s">
        <v>1483</v>
      </c>
      <c r="D88" t="s">
        <v>661</v>
      </c>
      <c r="E88" s="27" t="s">
        <v>1484</v>
      </c>
      <c r="F88" s="28" t="s">
        <v>670</v>
      </c>
      <c r="G88" s="29">
        <v>170</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5000</v>
      </c>
    </row>
    <row r="91" ht="38.25">
      <c r="A91" s="1" t="s">
        <v>666</v>
      </c>
      <c r="E91" s="27" t="s">
        <v>4203</v>
      </c>
    </row>
    <row r="92">
      <c r="A92" s="1" t="s">
        <v>659</v>
      </c>
      <c r="B92" s="1">
        <v>21</v>
      </c>
      <c r="C92" s="26" t="s">
        <v>4465</v>
      </c>
      <c r="D92" t="s">
        <v>661</v>
      </c>
      <c r="E92" s="27" t="s">
        <v>4466</v>
      </c>
      <c r="F92" s="28" t="s">
        <v>670</v>
      </c>
      <c r="G92" s="29">
        <v>80</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5000</v>
      </c>
    </row>
    <row r="95" ht="38.25">
      <c r="A95" s="1" t="s">
        <v>666</v>
      </c>
      <c r="E95" s="27" t="s">
        <v>4203</v>
      </c>
    </row>
    <row r="96">
      <c r="A96" s="1" t="s">
        <v>659</v>
      </c>
      <c r="B96" s="1">
        <v>22</v>
      </c>
      <c r="C96" s="26" t="s">
        <v>5001</v>
      </c>
      <c r="D96" t="s">
        <v>661</v>
      </c>
      <c r="E96" s="27" t="s">
        <v>5002</v>
      </c>
      <c r="F96" s="28" t="s">
        <v>670</v>
      </c>
      <c r="G96" s="29">
        <v>60</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5000</v>
      </c>
    </row>
    <row r="99" ht="38.25">
      <c r="A99" s="1" t="s">
        <v>666</v>
      </c>
      <c r="E99" s="27" t="s">
        <v>4203</v>
      </c>
    </row>
    <row r="100">
      <c r="A100" s="1" t="s">
        <v>659</v>
      </c>
      <c r="B100" s="1">
        <v>23</v>
      </c>
      <c r="C100" s="26" t="s">
        <v>5003</v>
      </c>
      <c r="D100" t="s">
        <v>661</v>
      </c>
      <c r="E100" s="27" t="s">
        <v>5004</v>
      </c>
      <c r="F100" s="28" t="s">
        <v>670</v>
      </c>
      <c r="G100" s="29">
        <v>60</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5000</v>
      </c>
    </row>
    <row r="103" ht="38.25">
      <c r="A103" s="1" t="s">
        <v>666</v>
      </c>
      <c r="E103" s="27" t="s">
        <v>4056</v>
      </c>
    </row>
    <row r="104" ht="25.5">
      <c r="A104" s="1" t="s">
        <v>659</v>
      </c>
      <c r="B104" s="1">
        <v>24</v>
      </c>
      <c r="C104" s="26" t="s">
        <v>1340</v>
      </c>
      <c r="D104" t="s">
        <v>661</v>
      </c>
      <c r="E104" s="27" t="s">
        <v>1341</v>
      </c>
      <c r="F104" s="28" t="s">
        <v>683</v>
      </c>
      <c r="G104" s="29">
        <v>20</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5000</v>
      </c>
    </row>
    <row r="107" ht="38.25">
      <c r="A107" s="1" t="s">
        <v>666</v>
      </c>
      <c r="E107" s="27" t="s">
        <v>4208</v>
      </c>
    </row>
    <row r="108" ht="25.5">
      <c r="A108" s="1" t="s">
        <v>659</v>
      </c>
      <c r="B108" s="1">
        <v>25</v>
      </c>
      <c r="C108" s="26" t="s">
        <v>969</v>
      </c>
      <c r="D108" t="s">
        <v>661</v>
      </c>
      <c r="E108" s="27" t="s">
        <v>970</v>
      </c>
      <c r="F108" s="28" t="s">
        <v>683</v>
      </c>
      <c r="G108" s="29">
        <v>32</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5000</v>
      </c>
    </row>
    <row r="111" ht="38.25">
      <c r="A111" s="1" t="s">
        <v>666</v>
      </c>
      <c r="E111" s="27" t="s">
        <v>4208</v>
      </c>
    </row>
    <row r="112" ht="25.5">
      <c r="A112" s="1" t="s">
        <v>659</v>
      </c>
      <c r="B112" s="1">
        <v>26</v>
      </c>
      <c r="C112" s="26" t="s">
        <v>4002</v>
      </c>
      <c r="D112" t="s">
        <v>661</v>
      </c>
      <c r="E112" s="27" t="s">
        <v>4003</v>
      </c>
      <c r="F112" s="28" t="s">
        <v>683</v>
      </c>
      <c r="G112" s="29">
        <v>6</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5000</v>
      </c>
    </row>
    <row r="115" ht="38.25">
      <c r="A115" s="1" t="s">
        <v>666</v>
      </c>
      <c r="E115" s="27" t="s">
        <v>4208</v>
      </c>
    </row>
    <row r="116">
      <c r="A116" s="1" t="s">
        <v>659</v>
      </c>
      <c r="B116" s="1">
        <v>27</v>
      </c>
      <c r="C116" s="26" t="s">
        <v>5005</v>
      </c>
      <c r="D116" t="s">
        <v>661</v>
      </c>
      <c r="E116" s="27" t="s">
        <v>5006</v>
      </c>
      <c r="F116" s="28" t="s">
        <v>670</v>
      </c>
      <c r="G116" s="29">
        <v>40</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5000</v>
      </c>
    </row>
    <row r="119" ht="25.5">
      <c r="A119" s="1" t="s">
        <v>666</v>
      </c>
      <c r="E119" s="27" t="s">
        <v>5007</v>
      </c>
    </row>
    <row r="120">
      <c r="A120" s="1" t="s">
        <v>659</v>
      </c>
      <c r="B120" s="1">
        <v>28</v>
      </c>
      <c r="C120" s="26" t="s">
        <v>5008</v>
      </c>
      <c r="D120" t="s">
        <v>661</v>
      </c>
      <c r="E120" s="27" t="s">
        <v>5009</v>
      </c>
      <c r="F120" s="28" t="s">
        <v>670</v>
      </c>
      <c r="G120" s="29">
        <v>40</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5000</v>
      </c>
    </row>
    <row r="123" ht="25.5">
      <c r="A123" s="1" t="s">
        <v>666</v>
      </c>
      <c r="E123" s="27" t="s">
        <v>5010</v>
      </c>
    </row>
    <row r="124">
      <c r="A124" s="1" t="s">
        <v>659</v>
      </c>
      <c r="B124" s="1">
        <v>29</v>
      </c>
      <c r="C124" s="26" t="s">
        <v>4004</v>
      </c>
      <c r="D124" t="s">
        <v>661</v>
      </c>
      <c r="E124" s="27" t="s">
        <v>4005</v>
      </c>
      <c r="F124" s="28" t="s">
        <v>683</v>
      </c>
      <c r="G124" s="29">
        <v>30</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5000</v>
      </c>
    </row>
    <row r="127" ht="25.5">
      <c r="A127" s="1" t="s">
        <v>666</v>
      </c>
      <c r="E127" s="27" t="s">
        <v>4211</v>
      </c>
    </row>
    <row r="128">
      <c r="A128" s="1" t="s">
        <v>656</v>
      </c>
      <c r="C128" s="22" t="s">
        <v>4560</v>
      </c>
      <c r="E128" s="23" t="s">
        <v>4561</v>
      </c>
      <c r="L128" s="24">
        <f>SUMIFS(L129:L132,A129:A132,"P")</f>
        <v>0</v>
      </c>
      <c r="M128" s="24">
        <f>SUMIFS(M129:M132,A129:A132,"P")</f>
        <v>0</v>
      </c>
      <c r="N128" s="25"/>
    </row>
    <row r="129" ht="25.5">
      <c r="A129" s="1" t="s">
        <v>659</v>
      </c>
      <c r="B129" s="1">
        <v>30</v>
      </c>
      <c r="C129" s="26" t="s">
        <v>5011</v>
      </c>
      <c r="D129" t="s">
        <v>661</v>
      </c>
      <c r="E129" s="27" t="s">
        <v>5012</v>
      </c>
      <c r="F129" s="28" t="s">
        <v>683</v>
      </c>
      <c r="G129" s="29">
        <v>3</v>
      </c>
      <c r="H129" s="28">
        <v>0</v>
      </c>
      <c r="I129" s="30">
        <f>ROUND(G129*H129,P4)</f>
        <v>0</v>
      </c>
      <c r="L129" s="31">
        <v>0</v>
      </c>
      <c r="M129" s="24">
        <f>ROUND(G129*L129,P4)</f>
        <v>0</v>
      </c>
      <c r="N129" s="25" t="s">
        <v>1309</v>
      </c>
      <c r="O129" s="32">
        <f>M129*AA129</f>
        <v>0</v>
      </c>
      <c r="P129" s="1">
        <v>3</v>
      </c>
      <c r="AA129" s="1">
        <f>IF(P129=1,$O$3,IF(P129=2,$O$4,$O$5))</f>
        <v>0</v>
      </c>
    </row>
    <row r="130">
      <c r="A130" s="1" t="s">
        <v>664</v>
      </c>
      <c r="E130" s="27" t="s">
        <v>661</v>
      </c>
    </row>
    <row r="131">
      <c r="A131" s="1" t="s">
        <v>665</v>
      </c>
      <c r="E131" s="33" t="s">
        <v>4921</v>
      </c>
    </row>
    <row r="132" ht="38.25">
      <c r="A132" s="1" t="s">
        <v>666</v>
      </c>
      <c r="E132" s="27" t="s">
        <v>5013</v>
      </c>
    </row>
    <row r="133">
      <c r="A133" s="1" t="s">
        <v>656</v>
      </c>
      <c r="C133" s="22" t="s">
        <v>4071</v>
      </c>
      <c r="E133" s="23" t="s">
        <v>4072</v>
      </c>
      <c r="L133" s="24">
        <f>SUMIFS(L134:L153,A134:A153,"P")</f>
        <v>0</v>
      </c>
      <c r="M133" s="24">
        <f>SUMIFS(M134:M153,A134:A153,"P")</f>
        <v>0</v>
      </c>
      <c r="N133" s="25"/>
    </row>
    <row r="134">
      <c r="A134" s="1" t="s">
        <v>659</v>
      </c>
      <c r="B134" s="1">
        <v>31</v>
      </c>
      <c r="C134" s="26" t="s">
        <v>5014</v>
      </c>
      <c r="D134" t="s">
        <v>661</v>
      </c>
      <c r="E134" s="27" t="s">
        <v>5015</v>
      </c>
      <c r="F134" s="28" t="s">
        <v>683</v>
      </c>
      <c r="G134" s="29">
        <v>5</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4921</v>
      </c>
    </row>
    <row r="137" ht="38.25">
      <c r="A137" s="1" t="s">
        <v>666</v>
      </c>
      <c r="E137" s="27" t="s">
        <v>4674</v>
      </c>
    </row>
    <row r="138">
      <c r="A138" s="1" t="s">
        <v>659</v>
      </c>
      <c r="B138" s="1">
        <v>32</v>
      </c>
      <c r="C138" s="26" t="s">
        <v>5016</v>
      </c>
      <c r="D138" t="s">
        <v>661</v>
      </c>
      <c r="E138" s="27" t="s">
        <v>5017</v>
      </c>
      <c r="F138" s="28" t="s">
        <v>683</v>
      </c>
      <c r="G138" s="29">
        <v>5</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4921</v>
      </c>
    </row>
    <row r="141" ht="38.25">
      <c r="A141" s="1" t="s">
        <v>666</v>
      </c>
      <c r="E141" s="27" t="s">
        <v>4674</v>
      </c>
    </row>
    <row r="142">
      <c r="A142" s="1" t="s">
        <v>659</v>
      </c>
      <c r="B142" s="1">
        <v>33</v>
      </c>
      <c r="C142" s="26" t="s">
        <v>5018</v>
      </c>
      <c r="D142" t="s">
        <v>661</v>
      </c>
      <c r="E142" s="27" t="s">
        <v>5019</v>
      </c>
      <c r="F142" s="28" t="s">
        <v>683</v>
      </c>
      <c r="G142" s="29">
        <v>2</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4921</v>
      </c>
    </row>
    <row r="145" ht="38.25">
      <c r="A145" s="1" t="s">
        <v>666</v>
      </c>
      <c r="E145" s="27" t="s">
        <v>4674</v>
      </c>
    </row>
    <row r="146">
      <c r="A146" s="1" t="s">
        <v>659</v>
      </c>
      <c r="B146" s="1">
        <v>34</v>
      </c>
      <c r="C146" s="26" t="s">
        <v>5020</v>
      </c>
      <c r="D146" t="s">
        <v>661</v>
      </c>
      <c r="E146" s="27" t="s">
        <v>5021</v>
      </c>
      <c r="F146" s="28" t="s">
        <v>683</v>
      </c>
      <c r="G146" s="29">
        <v>5</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4921</v>
      </c>
    </row>
    <row r="149" ht="38.25">
      <c r="A149" s="1" t="s">
        <v>666</v>
      </c>
      <c r="E149" s="27" t="s">
        <v>4674</v>
      </c>
    </row>
    <row r="150">
      <c r="A150" s="1" t="s">
        <v>659</v>
      </c>
      <c r="B150" s="1">
        <v>35</v>
      </c>
      <c r="C150" s="26" t="s">
        <v>5022</v>
      </c>
      <c r="D150" t="s">
        <v>661</v>
      </c>
      <c r="E150" s="27" t="s">
        <v>5023</v>
      </c>
      <c r="F150" s="28" t="s">
        <v>683</v>
      </c>
      <c r="G150" s="29">
        <v>5</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4921</v>
      </c>
    </row>
    <row r="153" ht="38.25">
      <c r="A153" s="1" t="s">
        <v>666</v>
      </c>
      <c r="E153" s="27" t="s">
        <v>4674</v>
      </c>
    </row>
    <row r="154">
      <c r="A154" s="1" t="s">
        <v>656</v>
      </c>
      <c r="C154" s="22" t="s">
        <v>4571</v>
      </c>
      <c r="E154" s="23" t="s">
        <v>4572</v>
      </c>
      <c r="L154" s="24">
        <f>SUMIFS(L155:L158,A155:A158,"P")</f>
        <v>0</v>
      </c>
      <c r="M154" s="24">
        <f>SUMIFS(M155:M158,A155:A158,"P")</f>
        <v>0</v>
      </c>
      <c r="N154" s="25"/>
    </row>
    <row r="155">
      <c r="A155" s="1" t="s">
        <v>659</v>
      </c>
      <c r="B155" s="1">
        <v>36</v>
      </c>
      <c r="C155" s="26" t="s">
        <v>4834</v>
      </c>
      <c r="D155" t="s">
        <v>661</v>
      </c>
      <c r="E155" s="27" t="s">
        <v>4835</v>
      </c>
      <c r="F155" s="28" t="s">
        <v>683</v>
      </c>
      <c r="G155" s="29">
        <v>20</v>
      </c>
      <c r="H155" s="28">
        <v>0</v>
      </c>
      <c r="I155" s="30">
        <f>ROUND(G155*H155,P4)</f>
        <v>0</v>
      </c>
      <c r="L155" s="31">
        <v>0</v>
      </c>
      <c r="M155" s="24">
        <f>ROUND(G155*L155,P4)</f>
        <v>0</v>
      </c>
      <c r="N155" s="25" t="s">
        <v>1309</v>
      </c>
      <c r="O155" s="32">
        <f>M155*AA155</f>
        <v>0</v>
      </c>
      <c r="P155" s="1">
        <v>3</v>
      </c>
      <c r="AA155" s="1">
        <f>IF(P155=1,$O$3,IF(P155=2,$O$4,$O$5))</f>
        <v>0</v>
      </c>
    </row>
    <row r="156">
      <c r="A156" s="1" t="s">
        <v>664</v>
      </c>
      <c r="E156" s="27" t="s">
        <v>661</v>
      </c>
    </row>
    <row r="157">
      <c r="A157" s="1" t="s">
        <v>665</v>
      </c>
      <c r="E157" s="33" t="s">
        <v>4921</v>
      </c>
    </row>
    <row r="158" ht="38.25">
      <c r="A158" s="1" t="s">
        <v>666</v>
      </c>
      <c r="E158" s="27" t="s">
        <v>4836</v>
      </c>
    </row>
    <row r="159">
      <c r="A159" s="1" t="s">
        <v>656</v>
      </c>
      <c r="C159" s="22" t="s">
        <v>3878</v>
      </c>
      <c r="E159" s="23" t="s">
        <v>3879</v>
      </c>
      <c r="L159" s="24">
        <f>SUMIFS(L160:L179,A160:A179,"P")</f>
        <v>0</v>
      </c>
      <c r="M159" s="24">
        <f>SUMIFS(M160:M179,A160:A179,"P")</f>
        <v>0</v>
      </c>
      <c r="N159" s="25"/>
    </row>
    <row r="160">
      <c r="A160" s="1" t="s">
        <v>659</v>
      </c>
      <c r="B160" s="1">
        <v>37</v>
      </c>
      <c r="C160" s="26" t="s">
        <v>5024</v>
      </c>
      <c r="D160" t="s">
        <v>661</v>
      </c>
      <c r="E160" s="27" t="s">
        <v>5025</v>
      </c>
      <c r="F160" s="28" t="s">
        <v>683</v>
      </c>
      <c r="G160" s="29">
        <v>1</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c r="A162" s="1" t="s">
        <v>665</v>
      </c>
      <c r="E162" s="33" t="s">
        <v>4497</v>
      </c>
    </row>
    <row r="163" ht="89.25">
      <c r="A163" s="1" t="s">
        <v>666</v>
      </c>
      <c r="E163" s="27" t="s">
        <v>4224</v>
      </c>
    </row>
    <row r="164">
      <c r="A164" s="1" t="s">
        <v>659</v>
      </c>
      <c r="B164" s="1">
        <v>38</v>
      </c>
      <c r="C164" s="26" t="s">
        <v>4227</v>
      </c>
      <c r="D164" t="s">
        <v>661</v>
      </c>
      <c r="E164" s="27" t="s">
        <v>4228</v>
      </c>
      <c r="F164" s="28" t="s">
        <v>683</v>
      </c>
      <c r="G164" s="29">
        <v>1</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c r="A166" s="1" t="s">
        <v>665</v>
      </c>
      <c r="E166" s="33" t="s">
        <v>4497</v>
      </c>
    </row>
    <row r="167" ht="114.75">
      <c r="A167" s="1" t="s">
        <v>666</v>
      </c>
      <c r="E167" s="27" t="s">
        <v>4229</v>
      </c>
    </row>
    <row r="168">
      <c r="A168" s="1" t="s">
        <v>659</v>
      </c>
      <c r="B168" s="1">
        <v>39</v>
      </c>
      <c r="C168" s="26" t="s">
        <v>4233</v>
      </c>
      <c r="D168" t="s">
        <v>661</v>
      </c>
      <c r="E168" s="27" t="s">
        <v>4234</v>
      </c>
      <c r="F168" s="28" t="s">
        <v>683</v>
      </c>
      <c r="G168" s="29">
        <v>1</v>
      </c>
      <c r="H168" s="28">
        <v>0</v>
      </c>
      <c r="I168" s="30">
        <f>ROUND(G168*H168,P4)</f>
        <v>0</v>
      </c>
      <c r="L168" s="31">
        <v>0</v>
      </c>
      <c r="M168" s="24">
        <f>ROUND(G168*L168,P4)</f>
        <v>0</v>
      </c>
      <c r="N168" s="25" t="s">
        <v>1309</v>
      </c>
      <c r="O168" s="32">
        <f>M168*AA168</f>
        <v>0</v>
      </c>
      <c r="P168" s="1">
        <v>3</v>
      </c>
      <c r="AA168" s="1">
        <f>IF(P168=1,$O$3,IF(P168=2,$O$4,$O$5))</f>
        <v>0</v>
      </c>
    </row>
    <row r="169">
      <c r="A169" s="1" t="s">
        <v>664</v>
      </c>
      <c r="E169" s="27" t="s">
        <v>661</v>
      </c>
    </row>
    <row r="170">
      <c r="A170" s="1" t="s">
        <v>665</v>
      </c>
      <c r="E170" s="33" t="s">
        <v>4497</v>
      </c>
    </row>
    <row r="171" ht="76.5">
      <c r="A171" s="1" t="s">
        <v>666</v>
      </c>
      <c r="E171" s="27" t="s">
        <v>4235</v>
      </c>
    </row>
    <row r="172" ht="25.5">
      <c r="A172" s="1" t="s">
        <v>659</v>
      </c>
      <c r="B172" s="1">
        <v>40</v>
      </c>
      <c r="C172" s="26" t="s">
        <v>5026</v>
      </c>
      <c r="D172" t="s">
        <v>661</v>
      </c>
      <c r="E172" s="27" t="s">
        <v>5027</v>
      </c>
      <c r="F172" s="28" t="s">
        <v>683</v>
      </c>
      <c r="G172" s="29">
        <v>1</v>
      </c>
      <c r="H172" s="28">
        <v>0</v>
      </c>
      <c r="I172" s="30">
        <f>ROUND(G172*H172,P4)</f>
        <v>0</v>
      </c>
      <c r="L172" s="31">
        <v>0</v>
      </c>
      <c r="M172" s="24">
        <f>ROUND(G172*L172,P4)</f>
        <v>0</v>
      </c>
      <c r="N172" s="25" t="s">
        <v>1309</v>
      </c>
      <c r="O172" s="32">
        <f>M172*AA172</f>
        <v>0</v>
      </c>
      <c r="P172" s="1">
        <v>3</v>
      </c>
      <c r="AA172" s="1">
        <f>IF(P172=1,$O$3,IF(P172=2,$O$4,$O$5))</f>
        <v>0</v>
      </c>
    </row>
    <row r="173">
      <c r="A173" s="1" t="s">
        <v>664</v>
      </c>
      <c r="E173" s="27" t="s">
        <v>661</v>
      </c>
    </row>
    <row r="174">
      <c r="A174" s="1" t="s">
        <v>665</v>
      </c>
      <c r="E174" s="33" t="s">
        <v>4497</v>
      </c>
    </row>
    <row r="175" ht="127.5">
      <c r="A175" s="1" t="s">
        <v>666</v>
      </c>
      <c r="E175" s="27" t="s">
        <v>4248</v>
      </c>
    </row>
    <row r="176" ht="38.25">
      <c r="A176" s="1" t="s">
        <v>659</v>
      </c>
      <c r="B176" s="1">
        <v>41</v>
      </c>
      <c r="C176" s="26" t="s">
        <v>4249</v>
      </c>
      <c r="D176" t="s">
        <v>661</v>
      </c>
      <c r="E176" s="27" t="s">
        <v>4250</v>
      </c>
      <c r="F176" s="28" t="s">
        <v>683</v>
      </c>
      <c r="G176" s="29">
        <v>3</v>
      </c>
      <c r="H176" s="28">
        <v>0</v>
      </c>
      <c r="I176" s="30">
        <f>ROUND(G176*H176,P4)</f>
        <v>0</v>
      </c>
      <c r="L176" s="31">
        <v>0</v>
      </c>
      <c r="M176" s="24">
        <f>ROUND(G176*L176,P4)</f>
        <v>0</v>
      </c>
      <c r="N176" s="25" t="s">
        <v>1309</v>
      </c>
      <c r="O176" s="32">
        <f>M176*AA176</f>
        <v>0</v>
      </c>
      <c r="P176" s="1">
        <v>3</v>
      </c>
      <c r="AA176" s="1">
        <f>IF(P176=1,$O$3,IF(P176=2,$O$4,$O$5))</f>
        <v>0</v>
      </c>
    </row>
    <row r="177">
      <c r="A177" s="1" t="s">
        <v>664</v>
      </c>
      <c r="E177" s="27" t="s">
        <v>661</v>
      </c>
    </row>
    <row r="178">
      <c r="A178" s="1" t="s">
        <v>665</v>
      </c>
      <c r="E178" s="33" t="s">
        <v>4497</v>
      </c>
    </row>
    <row r="179" ht="127.5">
      <c r="A179" s="1" t="s">
        <v>666</v>
      </c>
      <c r="E179" s="27" t="s">
        <v>4248</v>
      </c>
    </row>
    <row r="180">
      <c r="A180" s="1" t="s">
        <v>656</v>
      </c>
      <c r="C180" s="22" t="s">
        <v>3983</v>
      </c>
      <c r="E180" s="23" t="s">
        <v>3984</v>
      </c>
      <c r="L180" s="24">
        <f>SUMIFS(L181:L232,A181:A232,"P")</f>
        <v>0</v>
      </c>
      <c r="M180" s="24">
        <f>SUMIFS(M181:M232,A181:A232,"P")</f>
        <v>0</v>
      </c>
      <c r="N180" s="25"/>
    </row>
    <row r="181" ht="25.5">
      <c r="A181" s="1" t="s">
        <v>659</v>
      </c>
      <c r="B181" s="1">
        <v>42</v>
      </c>
      <c r="C181" s="26" t="s">
        <v>4495</v>
      </c>
      <c r="D181" t="s">
        <v>661</v>
      </c>
      <c r="E181" s="27" t="s">
        <v>4496</v>
      </c>
      <c r="F181" s="28" t="s">
        <v>683</v>
      </c>
      <c r="G181" s="29">
        <v>2</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4497</v>
      </c>
    </row>
    <row r="184" ht="38.25">
      <c r="A184" s="1" t="s">
        <v>666</v>
      </c>
      <c r="E184" s="27" t="s">
        <v>4498</v>
      </c>
    </row>
    <row r="185" ht="25.5">
      <c r="A185" s="1" t="s">
        <v>659</v>
      </c>
      <c r="B185" s="1">
        <v>43</v>
      </c>
      <c r="C185" s="26" t="s">
        <v>5028</v>
      </c>
      <c r="D185" t="s">
        <v>661</v>
      </c>
      <c r="E185" s="27" t="s">
        <v>5029</v>
      </c>
      <c r="F185" s="28" t="s">
        <v>683</v>
      </c>
      <c r="G185" s="29">
        <v>2</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4497</v>
      </c>
    </row>
    <row r="188" ht="38.25">
      <c r="A188" s="1" t="s">
        <v>666</v>
      </c>
      <c r="E188" s="27" t="s">
        <v>4498</v>
      </c>
    </row>
    <row r="189">
      <c r="A189" s="1" t="s">
        <v>659</v>
      </c>
      <c r="B189" s="1">
        <v>44</v>
      </c>
      <c r="C189" s="26" t="s">
        <v>5030</v>
      </c>
      <c r="D189" t="s">
        <v>661</v>
      </c>
      <c r="E189" s="27" t="s">
        <v>5031</v>
      </c>
      <c r="F189" s="28" t="s">
        <v>683</v>
      </c>
      <c r="G189" s="29">
        <v>20</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4497</v>
      </c>
    </row>
    <row r="192" ht="38.25">
      <c r="A192" s="1" t="s">
        <v>666</v>
      </c>
      <c r="E192" s="27" t="s">
        <v>4737</v>
      </c>
    </row>
    <row r="193">
      <c r="A193" s="1" t="s">
        <v>659</v>
      </c>
      <c r="B193" s="1">
        <v>45</v>
      </c>
      <c r="C193" s="26" t="s">
        <v>5032</v>
      </c>
      <c r="D193" t="s">
        <v>661</v>
      </c>
      <c r="E193" s="27" t="s">
        <v>5033</v>
      </c>
      <c r="F193" s="28" t="s">
        <v>683</v>
      </c>
      <c r="G193" s="29">
        <v>14</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4497</v>
      </c>
    </row>
    <row r="196" ht="38.25">
      <c r="A196" s="1" t="s">
        <v>666</v>
      </c>
      <c r="E196" s="27" t="s">
        <v>4737</v>
      </c>
    </row>
    <row r="197" ht="25.5">
      <c r="A197" s="1" t="s">
        <v>659</v>
      </c>
      <c r="B197" s="1">
        <v>46</v>
      </c>
      <c r="C197" s="26" t="s">
        <v>2147</v>
      </c>
      <c r="D197" t="s">
        <v>661</v>
      </c>
      <c r="E197" s="27" t="s">
        <v>3458</v>
      </c>
      <c r="F197" s="28" t="s">
        <v>683</v>
      </c>
      <c r="G197" s="29">
        <v>1</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c r="A199" s="1" t="s">
        <v>665</v>
      </c>
      <c r="E199" s="33" t="s">
        <v>4497</v>
      </c>
    </row>
    <row r="200" ht="63.75">
      <c r="A200" s="1" t="s">
        <v>666</v>
      </c>
      <c r="E200" s="27" t="s">
        <v>3988</v>
      </c>
    </row>
    <row r="201" ht="38.25">
      <c r="A201" s="1" t="s">
        <v>659</v>
      </c>
      <c r="B201" s="1">
        <v>47</v>
      </c>
      <c r="C201" s="26" t="s">
        <v>3986</v>
      </c>
      <c r="D201" t="s">
        <v>661</v>
      </c>
      <c r="E201" s="27" t="s">
        <v>3987</v>
      </c>
      <c r="F201" s="28" t="s">
        <v>683</v>
      </c>
      <c r="G201" s="29">
        <v>3</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4497</v>
      </c>
    </row>
    <row r="204" ht="63.75">
      <c r="A204" s="1" t="s">
        <v>666</v>
      </c>
      <c r="E204" s="27" t="s">
        <v>3988</v>
      </c>
    </row>
    <row r="205" ht="25.5">
      <c r="A205" s="1" t="s">
        <v>659</v>
      </c>
      <c r="B205" s="1">
        <v>48</v>
      </c>
      <c r="C205" s="26" t="s">
        <v>3989</v>
      </c>
      <c r="D205" t="s">
        <v>661</v>
      </c>
      <c r="E205" s="27" t="s">
        <v>3990</v>
      </c>
      <c r="F205" s="28" t="s">
        <v>683</v>
      </c>
      <c r="G205" s="29">
        <v>1</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c r="E207" s="33" t="s">
        <v>4497</v>
      </c>
    </row>
    <row r="208" ht="38.25">
      <c r="A208" s="1" t="s">
        <v>666</v>
      </c>
      <c r="E208" s="27" t="s">
        <v>4266</v>
      </c>
    </row>
    <row r="209">
      <c r="A209" s="1" t="s">
        <v>659</v>
      </c>
      <c r="B209" s="1">
        <v>49</v>
      </c>
      <c r="C209" s="26" t="s">
        <v>4135</v>
      </c>
      <c r="D209" t="s">
        <v>661</v>
      </c>
      <c r="E209" s="27" t="s">
        <v>4136</v>
      </c>
      <c r="F209" s="28" t="s">
        <v>683</v>
      </c>
      <c r="G209" s="29">
        <v>28</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4497</v>
      </c>
    </row>
    <row r="212" ht="38.25">
      <c r="A212" s="1" t="s">
        <v>666</v>
      </c>
      <c r="E212" s="27" t="s">
        <v>4137</v>
      </c>
    </row>
    <row r="213">
      <c r="A213" s="1" t="s">
        <v>659</v>
      </c>
      <c r="B213" s="1">
        <v>50</v>
      </c>
      <c r="C213" s="26" t="s">
        <v>4140</v>
      </c>
      <c r="D213" t="s">
        <v>661</v>
      </c>
      <c r="E213" s="27" t="s">
        <v>4141</v>
      </c>
      <c r="F213" s="28" t="s">
        <v>868</v>
      </c>
      <c r="G213" s="29">
        <v>20</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c r="E215" s="33" t="s">
        <v>4497</v>
      </c>
    </row>
    <row r="216" ht="38.25">
      <c r="A216" s="1" t="s">
        <v>666</v>
      </c>
      <c r="E216" s="27" t="s">
        <v>4267</v>
      </c>
    </row>
    <row r="217">
      <c r="A217" s="1" t="s">
        <v>659</v>
      </c>
      <c r="B217" s="1">
        <v>51</v>
      </c>
      <c r="C217" s="26" t="s">
        <v>1973</v>
      </c>
      <c r="D217" t="s">
        <v>661</v>
      </c>
      <c r="E217" s="27" t="s">
        <v>1974</v>
      </c>
      <c r="F217" s="28" t="s">
        <v>868</v>
      </c>
      <c r="G217" s="29">
        <v>10</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4497</v>
      </c>
    </row>
    <row r="220" ht="38.25">
      <c r="A220" s="1" t="s">
        <v>666</v>
      </c>
      <c r="E220" s="27" t="s">
        <v>4268</v>
      </c>
    </row>
    <row r="221">
      <c r="A221" s="1" t="s">
        <v>659</v>
      </c>
      <c r="B221" s="1">
        <v>52</v>
      </c>
      <c r="C221" s="26" t="s">
        <v>1977</v>
      </c>
      <c r="D221" t="s">
        <v>661</v>
      </c>
      <c r="E221" s="27" t="s">
        <v>1978</v>
      </c>
      <c r="F221" s="28" t="s">
        <v>868</v>
      </c>
      <c r="G221" s="29">
        <v>10</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4497</v>
      </c>
    </row>
    <row r="224" ht="38.25">
      <c r="A224" s="1" t="s">
        <v>666</v>
      </c>
      <c r="E224" s="27" t="s">
        <v>4269</v>
      </c>
    </row>
    <row r="225">
      <c r="A225" s="1" t="s">
        <v>659</v>
      </c>
      <c r="B225" s="1">
        <v>53</v>
      </c>
      <c r="C225" s="26" t="s">
        <v>1980</v>
      </c>
      <c r="D225" t="s">
        <v>661</v>
      </c>
      <c r="E225" s="27" t="s">
        <v>1981</v>
      </c>
      <c r="F225" s="28" t="s">
        <v>868</v>
      </c>
      <c r="G225" s="29">
        <v>15</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4497</v>
      </c>
    </row>
    <row r="228" ht="38.25">
      <c r="A228" s="1" t="s">
        <v>666</v>
      </c>
      <c r="E228" s="27" t="s">
        <v>4979</v>
      </c>
    </row>
    <row r="229">
      <c r="A229" s="1" t="s">
        <v>659</v>
      </c>
      <c r="B229" s="1">
        <v>54</v>
      </c>
      <c r="C229" s="26" t="s">
        <v>4762</v>
      </c>
      <c r="D229" t="s">
        <v>661</v>
      </c>
      <c r="E229" s="27" t="s">
        <v>4763</v>
      </c>
      <c r="F229" s="28" t="s">
        <v>683</v>
      </c>
      <c r="G229" s="29">
        <v>1</v>
      </c>
      <c r="H229" s="28">
        <v>0</v>
      </c>
      <c r="I229" s="30">
        <f>ROUND(G229*H229,P4)</f>
        <v>0</v>
      </c>
      <c r="L229" s="31">
        <v>0</v>
      </c>
      <c r="M229" s="24">
        <f>ROUND(G229*L229,P4)</f>
        <v>0</v>
      </c>
      <c r="N229" s="25" t="s">
        <v>4491</v>
      </c>
      <c r="O229" s="32">
        <f>M229*AA229</f>
        <v>0</v>
      </c>
      <c r="P229" s="1">
        <v>3</v>
      </c>
      <c r="AA229" s="1">
        <f>IF(P229=1,$O$3,IF(P229=2,$O$4,$O$5))</f>
        <v>0</v>
      </c>
    </row>
    <row r="230">
      <c r="A230" s="1" t="s">
        <v>664</v>
      </c>
      <c r="E230" s="27" t="s">
        <v>661</v>
      </c>
    </row>
    <row r="231">
      <c r="A231" s="1" t="s">
        <v>665</v>
      </c>
      <c r="E231" s="33" t="s">
        <v>4497</v>
      </c>
    </row>
    <row r="232" ht="153">
      <c r="A232" s="1" t="s">
        <v>666</v>
      </c>
      <c r="E232" s="27" t="s">
        <v>4764</v>
      </c>
    </row>
    <row r="233">
      <c r="A233" s="1" t="s">
        <v>656</v>
      </c>
      <c r="C233" s="22" t="s">
        <v>894</v>
      </c>
      <c r="E233" s="23" t="s">
        <v>2900</v>
      </c>
      <c r="L233" s="24">
        <f>SUMIFS(L234:L237,A234:A237,"P")</f>
        <v>0</v>
      </c>
      <c r="M233" s="24">
        <f>SUMIFS(M234:M237,A234:A237,"P")</f>
        <v>0</v>
      </c>
      <c r="N233" s="25"/>
    </row>
    <row r="234" ht="25.5">
      <c r="A234" s="1" t="s">
        <v>659</v>
      </c>
      <c r="B234" s="1">
        <v>55</v>
      </c>
      <c r="C234" s="26" t="s">
        <v>1867</v>
      </c>
      <c r="D234" t="s">
        <v>897</v>
      </c>
      <c r="E234" s="27" t="s">
        <v>4626</v>
      </c>
      <c r="F234" s="28" t="s">
        <v>899</v>
      </c>
      <c r="G234" s="29">
        <v>0.5</v>
      </c>
      <c r="H234" s="28">
        <v>0</v>
      </c>
      <c r="I234" s="30">
        <f>ROUND(G234*H234,P4)</f>
        <v>0</v>
      </c>
      <c r="L234" s="31">
        <v>0</v>
      </c>
      <c r="M234" s="24">
        <f>ROUND(G234*L234,P4)</f>
        <v>0</v>
      </c>
      <c r="N234" s="25" t="s">
        <v>4491</v>
      </c>
      <c r="O234" s="32">
        <f>M234*AA234</f>
        <v>0</v>
      </c>
      <c r="P234" s="1">
        <v>3</v>
      </c>
      <c r="AA234" s="1">
        <f>IF(P234=1,$O$3,IF(P234=2,$O$4,$O$5))</f>
        <v>0</v>
      </c>
    </row>
    <row r="235" ht="25.5">
      <c r="A235" s="1" t="s">
        <v>664</v>
      </c>
      <c r="E235" s="27" t="s">
        <v>1869</v>
      </c>
    </row>
    <row r="236">
      <c r="A236" s="1" t="s">
        <v>665</v>
      </c>
      <c r="E236" s="33" t="s">
        <v>4497</v>
      </c>
    </row>
    <row r="237" ht="153">
      <c r="A237" s="1" t="s">
        <v>666</v>
      </c>
      <c r="E237" s="27" t="s">
        <v>907</v>
      </c>
    </row>
  </sheetData>
  <sheetProtection sheet="1" objects="1" scenarios="1" spinCount="100000" saltValue="RTZtQcKTZmW+AXMDylIQUWgPW9yV1JyM/uUWRaIwpfys33+S8sOfNdhPupF2lhV7qZtLTPG4ZPyXOMCMH6ukBw==" hashValue="8HTF32JcB/zFBUygsB2iARKIlq8p9d85sLbiVlT6SOt4RMgvGsvvgF/aXyRcXhmrOicF/dMe8L748W1AclxD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5034</v>
      </c>
      <c r="E8" s="23" t="s">
        <v>203</v>
      </c>
      <c r="L8" s="24">
        <f>L9+L18+L23+L68+L73+L86+L143</f>
        <v>0</v>
      </c>
      <c r="M8" s="24">
        <f>M9+M18+M23+M68+M73+M86+M143</f>
        <v>0</v>
      </c>
      <c r="N8" s="25"/>
    </row>
    <row r="9">
      <c r="A9" s="1" t="s">
        <v>656</v>
      </c>
      <c r="C9" s="22" t="s">
        <v>4479</v>
      </c>
      <c r="E9" s="23" t="s">
        <v>4033</v>
      </c>
      <c r="L9" s="24">
        <f>SUMIFS(L10:L17,A10:A17,"P")</f>
        <v>0</v>
      </c>
      <c r="M9" s="24">
        <f>SUMIFS(M10:M17,A10:A17,"P")</f>
        <v>0</v>
      </c>
      <c r="N9" s="25"/>
    </row>
    <row r="10">
      <c r="A10" s="1" t="s">
        <v>659</v>
      </c>
      <c r="B10" s="1">
        <v>1</v>
      </c>
      <c r="C10" s="26" t="s">
        <v>2828</v>
      </c>
      <c r="D10" t="s">
        <v>661</v>
      </c>
      <c r="E10" s="27" t="s">
        <v>2829</v>
      </c>
      <c r="F10" s="28" t="s">
        <v>670</v>
      </c>
      <c r="G10" s="29">
        <v>20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4531</v>
      </c>
    </row>
    <row r="13" ht="25.5">
      <c r="A13" s="1" t="s">
        <v>666</v>
      </c>
      <c r="E13" s="27" t="s">
        <v>4184</v>
      </c>
    </row>
    <row r="14" ht="25.5">
      <c r="A14" s="1" t="s">
        <v>659</v>
      </c>
      <c r="B14" s="1">
        <v>2</v>
      </c>
      <c r="C14" s="26" t="s">
        <v>1560</v>
      </c>
      <c r="D14" t="s">
        <v>661</v>
      </c>
      <c r="E14" s="27" t="s">
        <v>1561</v>
      </c>
      <c r="F14" s="28" t="s">
        <v>683</v>
      </c>
      <c r="G14" s="29">
        <v>2</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4531</v>
      </c>
    </row>
    <row r="17" ht="38.25">
      <c r="A17" s="1" t="s">
        <v>666</v>
      </c>
      <c r="E17" s="27" t="s">
        <v>961</v>
      </c>
    </row>
    <row r="18">
      <c r="A18" s="1" t="s">
        <v>656</v>
      </c>
      <c r="C18" s="22" t="s">
        <v>4040</v>
      </c>
      <c r="E18" s="23" t="s">
        <v>4041</v>
      </c>
      <c r="L18" s="24">
        <f>SUMIFS(L19:L22,A19:A22,"P")</f>
        <v>0</v>
      </c>
      <c r="M18" s="24">
        <f>SUMIFS(M19:M22,A19:A22,"P")</f>
        <v>0</v>
      </c>
      <c r="N18" s="25"/>
    </row>
    <row r="19">
      <c r="A19" s="1" t="s">
        <v>659</v>
      </c>
      <c r="B19" s="1">
        <v>3</v>
      </c>
      <c r="C19" s="26" t="s">
        <v>4913</v>
      </c>
      <c r="D19" t="s">
        <v>661</v>
      </c>
      <c r="E19" s="27" t="s">
        <v>4914</v>
      </c>
      <c r="F19" s="28" t="s">
        <v>670</v>
      </c>
      <c r="G19" s="29">
        <v>10</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4531</v>
      </c>
    </row>
    <row r="22" ht="38.25">
      <c r="A22" s="1" t="s">
        <v>666</v>
      </c>
      <c r="E22" s="27" t="s">
        <v>4812</v>
      </c>
    </row>
    <row r="23">
      <c r="A23" s="1" t="s">
        <v>656</v>
      </c>
      <c r="C23" s="22" t="s">
        <v>4482</v>
      </c>
      <c r="E23" s="23" t="s">
        <v>4201</v>
      </c>
      <c r="L23" s="24">
        <f>SUMIFS(L24:L67,A24:A67,"P")</f>
        <v>0</v>
      </c>
      <c r="M23" s="24">
        <f>SUMIFS(M24:M67,A24:A67,"P")</f>
        <v>0</v>
      </c>
      <c r="N23" s="25"/>
    </row>
    <row r="24" ht="25.5">
      <c r="A24" s="1" t="s">
        <v>659</v>
      </c>
      <c r="B24" s="1">
        <v>4</v>
      </c>
      <c r="C24" s="26" t="s">
        <v>3334</v>
      </c>
      <c r="D24" t="s">
        <v>661</v>
      </c>
      <c r="E24" s="27" t="s">
        <v>3335</v>
      </c>
      <c r="F24" s="28" t="s">
        <v>670</v>
      </c>
      <c r="G24" s="29">
        <v>20</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5000</v>
      </c>
    </row>
    <row r="27" ht="38.25">
      <c r="A27" s="1" t="s">
        <v>666</v>
      </c>
      <c r="E27" s="27" t="s">
        <v>4203</v>
      </c>
    </row>
    <row r="28">
      <c r="A28" s="1" t="s">
        <v>659</v>
      </c>
      <c r="B28" s="1">
        <v>5</v>
      </c>
      <c r="C28" s="26" t="s">
        <v>5035</v>
      </c>
      <c r="D28" t="s">
        <v>661</v>
      </c>
      <c r="E28" s="27" t="s">
        <v>5036</v>
      </c>
      <c r="F28" s="28" t="s">
        <v>670</v>
      </c>
      <c r="G28" s="29">
        <v>60</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5000</v>
      </c>
    </row>
    <row r="31" ht="38.25">
      <c r="A31" s="1" t="s">
        <v>666</v>
      </c>
      <c r="E31" s="27" t="s">
        <v>4203</v>
      </c>
    </row>
    <row r="32" ht="25.5">
      <c r="A32" s="1" t="s">
        <v>659</v>
      </c>
      <c r="B32" s="1">
        <v>6</v>
      </c>
      <c r="C32" s="26" t="s">
        <v>1483</v>
      </c>
      <c r="D32" t="s">
        <v>661</v>
      </c>
      <c r="E32" s="27" t="s">
        <v>1484</v>
      </c>
      <c r="F32" s="28" t="s">
        <v>670</v>
      </c>
      <c r="G32" s="29">
        <v>160</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5000</v>
      </c>
    </row>
    <row r="35" ht="38.25">
      <c r="A35" s="1" t="s">
        <v>666</v>
      </c>
      <c r="E35" s="27" t="s">
        <v>4203</v>
      </c>
    </row>
    <row r="36">
      <c r="A36" s="1" t="s">
        <v>659</v>
      </c>
      <c r="B36" s="1">
        <v>7</v>
      </c>
      <c r="C36" s="26" t="s">
        <v>4465</v>
      </c>
      <c r="D36" t="s">
        <v>661</v>
      </c>
      <c r="E36" s="27" t="s">
        <v>4466</v>
      </c>
      <c r="F36" s="28" t="s">
        <v>670</v>
      </c>
      <c r="G36" s="29">
        <v>160</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5000</v>
      </c>
    </row>
    <row r="39" ht="38.25">
      <c r="A39" s="1" t="s">
        <v>666</v>
      </c>
      <c r="E39" s="27" t="s">
        <v>4203</v>
      </c>
    </row>
    <row r="40">
      <c r="A40" s="1" t="s">
        <v>659</v>
      </c>
      <c r="B40" s="1">
        <v>8</v>
      </c>
      <c r="C40" s="26" t="s">
        <v>5001</v>
      </c>
      <c r="D40" t="s">
        <v>661</v>
      </c>
      <c r="E40" s="27" t="s">
        <v>5002</v>
      </c>
      <c r="F40" s="28" t="s">
        <v>670</v>
      </c>
      <c r="G40" s="29">
        <v>60</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5000</v>
      </c>
    </row>
    <row r="43" ht="38.25">
      <c r="A43" s="1" t="s">
        <v>666</v>
      </c>
      <c r="E43" s="27" t="s">
        <v>4203</v>
      </c>
    </row>
    <row r="44">
      <c r="A44" s="1" t="s">
        <v>659</v>
      </c>
      <c r="B44" s="1">
        <v>9</v>
      </c>
      <c r="C44" s="26" t="s">
        <v>4054</v>
      </c>
      <c r="D44" t="s">
        <v>661</v>
      </c>
      <c r="E44" s="27" t="s">
        <v>4055</v>
      </c>
      <c r="F44" s="28" t="s">
        <v>670</v>
      </c>
      <c r="G44" s="29">
        <v>120</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5000</v>
      </c>
    </row>
    <row r="47" ht="38.25">
      <c r="A47" s="1" t="s">
        <v>666</v>
      </c>
      <c r="E47" s="27" t="s">
        <v>4056</v>
      </c>
    </row>
    <row r="48" ht="25.5">
      <c r="A48" s="1" t="s">
        <v>659</v>
      </c>
      <c r="B48" s="1">
        <v>10</v>
      </c>
      <c r="C48" s="26" t="s">
        <v>969</v>
      </c>
      <c r="D48" t="s">
        <v>661</v>
      </c>
      <c r="E48" s="27" t="s">
        <v>970</v>
      </c>
      <c r="F48" s="28" t="s">
        <v>683</v>
      </c>
      <c r="G48" s="29">
        <v>30</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5000</v>
      </c>
    </row>
    <row r="51" ht="38.25">
      <c r="A51" s="1" t="s">
        <v>666</v>
      </c>
      <c r="E51" s="27" t="s">
        <v>4208</v>
      </c>
    </row>
    <row r="52" ht="25.5">
      <c r="A52" s="1" t="s">
        <v>659</v>
      </c>
      <c r="B52" s="1">
        <v>11</v>
      </c>
      <c r="C52" s="26" t="s">
        <v>1487</v>
      </c>
      <c r="D52" t="s">
        <v>661</v>
      </c>
      <c r="E52" s="27" t="s">
        <v>1488</v>
      </c>
      <c r="F52" s="28" t="s">
        <v>683</v>
      </c>
      <c r="G52" s="29">
        <v>40</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5000</v>
      </c>
    </row>
    <row r="55" ht="38.25">
      <c r="A55" s="1" t="s">
        <v>666</v>
      </c>
      <c r="E55" s="27" t="s">
        <v>4208</v>
      </c>
    </row>
    <row r="56">
      <c r="A56" s="1" t="s">
        <v>659</v>
      </c>
      <c r="B56" s="1">
        <v>12</v>
      </c>
      <c r="C56" s="26" t="s">
        <v>5005</v>
      </c>
      <c r="D56" t="s">
        <v>661</v>
      </c>
      <c r="E56" s="27" t="s">
        <v>5006</v>
      </c>
      <c r="F56" s="28" t="s">
        <v>670</v>
      </c>
      <c r="G56" s="29">
        <v>40</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5000</v>
      </c>
    </row>
    <row r="59" ht="25.5">
      <c r="A59" s="1" t="s">
        <v>666</v>
      </c>
      <c r="E59" s="27" t="s">
        <v>5007</v>
      </c>
    </row>
    <row r="60">
      <c r="A60" s="1" t="s">
        <v>659</v>
      </c>
      <c r="B60" s="1">
        <v>13</v>
      </c>
      <c r="C60" s="26" t="s">
        <v>5008</v>
      </c>
      <c r="D60" t="s">
        <v>661</v>
      </c>
      <c r="E60" s="27" t="s">
        <v>5009</v>
      </c>
      <c r="F60" s="28" t="s">
        <v>670</v>
      </c>
      <c r="G60" s="29">
        <v>40</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5000</v>
      </c>
    </row>
    <row r="63" ht="25.5">
      <c r="A63" s="1" t="s">
        <v>666</v>
      </c>
      <c r="E63" s="27" t="s">
        <v>5010</v>
      </c>
    </row>
    <row r="64">
      <c r="A64" s="1" t="s">
        <v>659</v>
      </c>
      <c r="B64" s="1">
        <v>14</v>
      </c>
      <c r="C64" s="26" t="s">
        <v>4004</v>
      </c>
      <c r="D64" t="s">
        <v>661</v>
      </c>
      <c r="E64" s="27" t="s">
        <v>4005</v>
      </c>
      <c r="F64" s="28" t="s">
        <v>683</v>
      </c>
      <c r="G64" s="29">
        <v>30</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5000</v>
      </c>
    </row>
    <row r="67" ht="25.5">
      <c r="A67" s="1" t="s">
        <v>666</v>
      </c>
      <c r="E67" s="27" t="s">
        <v>4211</v>
      </c>
    </row>
    <row r="68">
      <c r="A68" s="1" t="s">
        <v>656</v>
      </c>
      <c r="C68" s="22" t="s">
        <v>4560</v>
      </c>
      <c r="E68" s="23" t="s">
        <v>4561</v>
      </c>
      <c r="L68" s="24">
        <f>SUMIFS(L69:L72,A69:A72,"P")</f>
        <v>0</v>
      </c>
      <c r="M68" s="24">
        <f>SUMIFS(M69:M72,A69:A72,"P")</f>
        <v>0</v>
      </c>
      <c r="N68" s="25"/>
    </row>
    <row r="69" ht="25.5">
      <c r="A69" s="1" t="s">
        <v>659</v>
      </c>
      <c r="B69" s="1">
        <v>15</v>
      </c>
      <c r="C69" s="26" t="s">
        <v>5011</v>
      </c>
      <c r="D69" t="s">
        <v>661</v>
      </c>
      <c r="E69" s="27" t="s">
        <v>5012</v>
      </c>
      <c r="F69" s="28" t="s">
        <v>683</v>
      </c>
      <c r="G69" s="29">
        <v>1</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4921</v>
      </c>
    </row>
    <row r="72" ht="38.25">
      <c r="A72" s="1" t="s">
        <v>666</v>
      </c>
      <c r="E72" s="27" t="s">
        <v>5013</v>
      </c>
    </row>
    <row r="73">
      <c r="A73" s="1" t="s">
        <v>656</v>
      </c>
      <c r="C73" s="22" t="s">
        <v>4071</v>
      </c>
      <c r="E73" s="23" t="s">
        <v>4072</v>
      </c>
      <c r="L73" s="24">
        <f>SUMIFS(L74:L85,A74:A85,"P")</f>
        <v>0</v>
      </c>
      <c r="M73" s="24">
        <f>SUMIFS(M74:M85,A74:A85,"P")</f>
        <v>0</v>
      </c>
      <c r="N73" s="25"/>
    </row>
    <row r="74">
      <c r="A74" s="1" t="s">
        <v>659</v>
      </c>
      <c r="B74" s="1">
        <v>16</v>
      </c>
      <c r="C74" s="26" t="s">
        <v>5016</v>
      </c>
      <c r="D74" t="s">
        <v>661</v>
      </c>
      <c r="E74" s="27" t="s">
        <v>5017</v>
      </c>
      <c r="F74" s="28" t="s">
        <v>683</v>
      </c>
      <c r="G74" s="29">
        <v>8</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4921</v>
      </c>
    </row>
    <row r="77" ht="38.25">
      <c r="A77" s="1" t="s">
        <v>666</v>
      </c>
      <c r="E77" s="27" t="s">
        <v>4674</v>
      </c>
    </row>
    <row r="78">
      <c r="A78" s="1" t="s">
        <v>659</v>
      </c>
      <c r="B78" s="1">
        <v>17</v>
      </c>
      <c r="C78" s="26" t="s">
        <v>5018</v>
      </c>
      <c r="D78" t="s">
        <v>661</v>
      </c>
      <c r="E78" s="27" t="s">
        <v>5019</v>
      </c>
      <c r="F78" s="28" t="s">
        <v>683</v>
      </c>
      <c r="G78" s="29">
        <v>8</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4921</v>
      </c>
    </row>
    <row r="81" ht="38.25">
      <c r="A81" s="1" t="s">
        <v>666</v>
      </c>
      <c r="E81" s="27" t="s">
        <v>4674</v>
      </c>
    </row>
    <row r="82">
      <c r="A82" s="1" t="s">
        <v>659</v>
      </c>
      <c r="B82" s="1">
        <v>18</v>
      </c>
      <c r="C82" s="26" t="s">
        <v>5022</v>
      </c>
      <c r="D82" t="s">
        <v>661</v>
      </c>
      <c r="E82" s="27" t="s">
        <v>5023</v>
      </c>
      <c r="F82" s="28" t="s">
        <v>683</v>
      </c>
      <c r="G82" s="29">
        <v>8</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4921</v>
      </c>
    </row>
    <row r="85" ht="38.25">
      <c r="A85" s="1" t="s">
        <v>666</v>
      </c>
      <c r="E85" s="27" t="s">
        <v>4674</v>
      </c>
    </row>
    <row r="86">
      <c r="A86" s="1" t="s">
        <v>656</v>
      </c>
      <c r="C86" s="22" t="s">
        <v>3878</v>
      </c>
      <c r="E86" s="23" t="s">
        <v>3879</v>
      </c>
      <c r="L86" s="24">
        <f>SUMIFS(L87:L142,A87:A142,"P")</f>
        <v>0</v>
      </c>
      <c r="M86" s="24">
        <f>SUMIFS(M87:M142,A87:A142,"P")</f>
        <v>0</v>
      </c>
      <c r="N86" s="25"/>
    </row>
    <row r="87">
      <c r="A87" s="1" t="s">
        <v>659</v>
      </c>
      <c r="B87" s="1">
        <v>19</v>
      </c>
      <c r="C87" s="26" t="s">
        <v>4222</v>
      </c>
      <c r="D87" t="s">
        <v>661</v>
      </c>
      <c r="E87" s="27" t="s">
        <v>4223</v>
      </c>
      <c r="F87" s="28" t="s">
        <v>683</v>
      </c>
      <c r="G87" s="29">
        <v>1</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4921</v>
      </c>
    </row>
    <row r="90" ht="89.25">
      <c r="A90" s="1" t="s">
        <v>666</v>
      </c>
      <c r="E90" s="27" t="s">
        <v>4224</v>
      </c>
    </row>
    <row r="91">
      <c r="A91" s="1" t="s">
        <v>659</v>
      </c>
      <c r="B91" s="1">
        <v>20</v>
      </c>
      <c r="C91" s="26" t="s">
        <v>4225</v>
      </c>
      <c r="D91" t="s">
        <v>661</v>
      </c>
      <c r="E91" s="27" t="s">
        <v>4226</v>
      </c>
      <c r="F91" s="28" t="s">
        <v>683</v>
      </c>
      <c r="G91" s="29">
        <v>1</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4921</v>
      </c>
    </row>
    <row r="94" ht="89.25">
      <c r="A94" s="1" t="s">
        <v>666</v>
      </c>
      <c r="E94" s="27" t="s">
        <v>4132</v>
      </c>
    </row>
    <row r="95">
      <c r="A95" s="1" t="s">
        <v>659</v>
      </c>
      <c r="B95" s="1">
        <v>21</v>
      </c>
      <c r="C95" s="26" t="s">
        <v>4227</v>
      </c>
      <c r="D95" t="s">
        <v>661</v>
      </c>
      <c r="E95" s="27" t="s">
        <v>4228</v>
      </c>
      <c r="F95" s="28" t="s">
        <v>683</v>
      </c>
      <c r="G95" s="29">
        <v>1</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4921</v>
      </c>
    </row>
    <row r="98" ht="114.75">
      <c r="A98" s="1" t="s">
        <v>666</v>
      </c>
      <c r="E98" s="27" t="s">
        <v>4229</v>
      </c>
    </row>
    <row r="99">
      <c r="A99" s="1" t="s">
        <v>659</v>
      </c>
      <c r="B99" s="1">
        <v>22</v>
      </c>
      <c r="C99" s="26" t="s">
        <v>4233</v>
      </c>
      <c r="D99" t="s">
        <v>661</v>
      </c>
      <c r="E99" s="27" t="s">
        <v>4234</v>
      </c>
      <c r="F99" s="28" t="s">
        <v>683</v>
      </c>
      <c r="G99" s="29">
        <v>1</v>
      </c>
      <c r="H99" s="28">
        <v>0</v>
      </c>
      <c r="I99" s="30">
        <f>ROUND(G99*H99,P4)</f>
        <v>0</v>
      </c>
      <c r="L99" s="31">
        <v>0</v>
      </c>
      <c r="M99" s="24">
        <f>ROUND(G99*L99,P4)</f>
        <v>0</v>
      </c>
      <c r="N99" s="25" t="s">
        <v>1309</v>
      </c>
      <c r="O99" s="32">
        <f>M99*AA99</f>
        <v>0</v>
      </c>
      <c r="P99" s="1">
        <v>3</v>
      </c>
      <c r="AA99" s="1">
        <f>IF(P99=1,$O$3,IF(P99=2,$O$4,$O$5))</f>
        <v>0</v>
      </c>
    </row>
    <row r="100">
      <c r="A100" s="1" t="s">
        <v>664</v>
      </c>
      <c r="E100" s="27" t="s">
        <v>661</v>
      </c>
    </row>
    <row r="101">
      <c r="A101" s="1" t="s">
        <v>665</v>
      </c>
      <c r="E101" s="33" t="s">
        <v>4921</v>
      </c>
    </row>
    <row r="102" ht="76.5">
      <c r="A102" s="1" t="s">
        <v>666</v>
      </c>
      <c r="E102" s="27" t="s">
        <v>4235</v>
      </c>
    </row>
    <row r="103">
      <c r="A103" s="1" t="s">
        <v>659</v>
      </c>
      <c r="B103" s="1">
        <v>23</v>
      </c>
      <c r="C103" s="26" t="s">
        <v>5037</v>
      </c>
      <c r="D103" t="s">
        <v>661</v>
      </c>
      <c r="E103" s="27" t="s">
        <v>5038</v>
      </c>
      <c r="F103" s="28" t="s">
        <v>683</v>
      </c>
      <c r="G103" s="29">
        <v>1</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c r="E105" s="33" t="s">
        <v>4921</v>
      </c>
    </row>
    <row r="106" ht="51">
      <c r="A106" s="1" t="s">
        <v>666</v>
      </c>
      <c r="E106" s="27" t="s">
        <v>4961</v>
      </c>
    </row>
    <row r="107">
      <c r="A107" s="1" t="s">
        <v>659</v>
      </c>
      <c r="B107" s="1">
        <v>24</v>
      </c>
      <c r="C107" s="26" t="s">
        <v>5039</v>
      </c>
      <c r="D107" t="s">
        <v>661</v>
      </c>
      <c r="E107" s="27" t="s">
        <v>5040</v>
      </c>
      <c r="F107" s="28" t="s">
        <v>683</v>
      </c>
      <c r="G107" s="29">
        <v>12</v>
      </c>
      <c r="H107" s="28">
        <v>0</v>
      </c>
      <c r="I107" s="30">
        <f>ROUND(G107*H107,P4)</f>
        <v>0</v>
      </c>
      <c r="L107" s="31">
        <v>0</v>
      </c>
      <c r="M107" s="24">
        <f>ROUND(G107*L107,P4)</f>
        <v>0</v>
      </c>
      <c r="N107" s="25" t="s">
        <v>4785</v>
      </c>
      <c r="O107" s="32">
        <f>M107*AA107</f>
        <v>0</v>
      </c>
      <c r="P107" s="1">
        <v>3</v>
      </c>
      <c r="AA107" s="1">
        <f>IF(P107=1,$O$3,IF(P107=2,$O$4,$O$5))</f>
        <v>0</v>
      </c>
    </row>
    <row r="108">
      <c r="A108" s="1" t="s">
        <v>664</v>
      </c>
      <c r="E108" s="27" t="s">
        <v>661</v>
      </c>
    </row>
    <row r="109">
      <c r="A109" s="1" t="s">
        <v>665</v>
      </c>
      <c r="E109" s="33" t="s">
        <v>4921</v>
      </c>
    </row>
    <row r="110" ht="102">
      <c r="A110" s="1" t="s">
        <v>666</v>
      </c>
      <c r="E110" s="27" t="s">
        <v>5041</v>
      </c>
    </row>
    <row r="111">
      <c r="A111" s="1" t="s">
        <v>659</v>
      </c>
      <c r="B111" s="1">
        <v>25</v>
      </c>
      <c r="C111" s="26" t="s">
        <v>5042</v>
      </c>
      <c r="D111" t="s">
        <v>661</v>
      </c>
      <c r="E111" s="27" t="s">
        <v>5043</v>
      </c>
      <c r="F111" s="28" t="s">
        <v>683</v>
      </c>
      <c r="G111" s="29">
        <v>4</v>
      </c>
      <c r="H111" s="28">
        <v>0</v>
      </c>
      <c r="I111" s="30">
        <f>ROUND(G111*H111,P4)</f>
        <v>0</v>
      </c>
      <c r="L111" s="31">
        <v>0</v>
      </c>
      <c r="M111" s="24">
        <f>ROUND(G111*L111,P4)</f>
        <v>0</v>
      </c>
      <c r="N111" s="25" t="s">
        <v>4785</v>
      </c>
      <c r="O111" s="32">
        <f>M111*AA111</f>
        <v>0</v>
      </c>
      <c r="P111" s="1">
        <v>3</v>
      </c>
      <c r="AA111" s="1">
        <f>IF(P111=1,$O$3,IF(P111=2,$O$4,$O$5))</f>
        <v>0</v>
      </c>
    </row>
    <row r="112">
      <c r="A112" s="1" t="s">
        <v>664</v>
      </c>
      <c r="E112" s="27" t="s">
        <v>661</v>
      </c>
    </row>
    <row r="113">
      <c r="A113" s="1" t="s">
        <v>665</v>
      </c>
      <c r="E113" s="33" t="s">
        <v>4921</v>
      </c>
    </row>
    <row r="114" ht="102">
      <c r="A114" s="1" t="s">
        <v>666</v>
      </c>
      <c r="E114" s="27" t="s">
        <v>5041</v>
      </c>
    </row>
    <row r="115">
      <c r="A115" s="1" t="s">
        <v>659</v>
      </c>
      <c r="B115" s="1">
        <v>26</v>
      </c>
      <c r="C115" s="26" t="s">
        <v>5044</v>
      </c>
      <c r="D115" t="s">
        <v>661</v>
      </c>
      <c r="E115" s="27" t="s">
        <v>5045</v>
      </c>
      <c r="F115" s="28" t="s">
        <v>683</v>
      </c>
      <c r="G115" s="29">
        <v>1</v>
      </c>
      <c r="H115" s="28">
        <v>0</v>
      </c>
      <c r="I115" s="30">
        <f>ROUND(G115*H115,P4)</f>
        <v>0</v>
      </c>
      <c r="L115" s="31">
        <v>0</v>
      </c>
      <c r="M115" s="24">
        <f>ROUND(G115*L115,P4)</f>
        <v>0</v>
      </c>
      <c r="N115" s="25" t="s">
        <v>4785</v>
      </c>
      <c r="O115" s="32">
        <f>M115*AA115</f>
        <v>0</v>
      </c>
      <c r="P115" s="1">
        <v>3</v>
      </c>
      <c r="AA115" s="1">
        <f>IF(P115=1,$O$3,IF(P115=2,$O$4,$O$5))</f>
        <v>0</v>
      </c>
    </row>
    <row r="116">
      <c r="A116" s="1" t="s">
        <v>664</v>
      </c>
      <c r="E116" s="27" t="s">
        <v>661</v>
      </c>
    </row>
    <row r="117">
      <c r="A117" s="1" t="s">
        <v>665</v>
      </c>
      <c r="E117" s="33" t="s">
        <v>4921</v>
      </c>
    </row>
    <row r="118" ht="102">
      <c r="A118" s="1" t="s">
        <v>666</v>
      </c>
      <c r="E118" s="27" t="s">
        <v>5041</v>
      </c>
    </row>
    <row r="119">
      <c r="A119" s="1" t="s">
        <v>659</v>
      </c>
      <c r="B119" s="1">
        <v>27</v>
      </c>
      <c r="C119" s="26" t="s">
        <v>5046</v>
      </c>
      <c r="D119" t="s">
        <v>661</v>
      </c>
      <c r="E119" s="27" t="s">
        <v>5047</v>
      </c>
      <c r="F119" s="28" t="s">
        <v>683</v>
      </c>
      <c r="G119" s="29">
        <v>1</v>
      </c>
      <c r="H119" s="28">
        <v>0</v>
      </c>
      <c r="I119" s="30">
        <f>ROUND(G119*H119,P4)</f>
        <v>0</v>
      </c>
      <c r="L119" s="31">
        <v>0</v>
      </c>
      <c r="M119" s="24">
        <f>ROUND(G119*L119,P4)</f>
        <v>0</v>
      </c>
      <c r="N119" s="25" t="s">
        <v>4785</v>
      </c>
      <c r="O119" s="32">
        <f>M119*AA119</f>
        <v>0</v>
      </c>
      <c r="P119" s="1">
        <v>3</v>
      </c>
      <c r="AA119" s="1">
        <f>IF(P119=1,$O$3,IF(P119=2,$O$4,$O$5))</f>
        <v>0</v>
      </c>
    </row>
    <row r="120">
      <c r="A120" s="1" t="s">
        <v>664</v>
      </c>
      <c r="E120" s="27" t="s">
        <v>661</v>
      </c>
    </row>
    <row r="121">
      <c r="A121" s="1" t="s">
        <v>665</v>
      </c>
      <c r="E121" s="33" t="s">
        <v>4921</v>
      </c>
    </row>
    <row r="122" ht="102">
      <c r="A122" s="1" t="s">
        <v>666</v>
      </c>
      <c r="E122" s="27" t="s">
        <v>5041</v>
      </c>
    </row>
    <row r="123">
      <c r="A123" s="1" t="s">
        <v>659</v>
      </c>
      <c r="B123" s="1">
        <v>28</v>
      </c>
      <c r="C123" s="26" t="s">
        <v>5048</v>
      </c>
      <c r="D123" t="s">
        <v>661</v>
      </c>
      <c r="E123" s="27" t="s">
        <v>5049</v>
      </c>
      <c r="F123" s="28" t="s">
        <v>683</v>
      </c>
      <c r="G123" s="29">
        <v>4</v>
      </c>
      <c r="H123" s="28">
        <v>0</v>
      </c>
      <c r="I123" s="30">
        <f>ROUND(G123*H123,P4)</f>
        <v>0</v>
      </c>
      <c r="L123" s="31">
        <v>0</v>
      </c>
      <c r="M123" s="24">
        <f>ROUND(G123*L123,P4)</f>
        <v>0</v>
      </c>
      <c r="N123" s="25" t="s">
        <v>4785</v>
      </c>
      <c r="O123" s="32">
        <f>M123*AA123</f>
        <v>0</v>
      </c>
      <c r="P123" s="1">
        <v>3</v>
      </c>
      <c r="AA123" s="1">
        <f>IF(P123=1,$O$3,IF(P123=2,$O$4,$O$5))</f>
        <v>0</v>
      </c>
    </row>
    <row r="124">
      <c r="A124" s="1" t="s">
        <v>664</v>
      </c>
      <c r="E124" s="27" t="s">
        <v>661</v>
      </c>
    </row>
    <row r="125">
      <c r="A125" s="1" t="s">
        <v>665</v>
      </c>
      <c r="E125" s="33" t="s">
        <v>4921</v>
      </c>
    </row>
    <row r="126" ht="102">
      <c r="A126" s="1" t="s">
        <v>666</v>
      </c>
      <c r="E126" s="27" t="s">
        <v>5041</v>
      </c>
    </row>
    <row r="127">
      <c r="A127" s="1" t="s">
        <v>659</v>
      </c>
      <c r="B127" s="1">
        <v>29</v>
      </c>
      <c r="C127" s="26" t="s">
        <v>5050</v>
      </c>
      <c r="D127" t="s">
        <v>661</v>
      </c>
      <c r="E127" s="27" t="s">
        <v>5051</v>
      </c>
      <c r="F127" s="28" t="s">
        <v>683</v>
      </c>
      <c r="G127" s="29">
        <v>2</v>
      </c>
      <c r="H127" s="28">
        <v>0</v>
      </c>
      <c r="I127" s="30">
        <f>ROUND(G127*H127,P4)</f>
        <v>0</v>
      </c>
      <c r="L127" s="31">
        <v>0</v>
      </c>
      <c r="M127" s="24">
        <f>ROUND(G127*L127,P4)</f>
        <v>0</v>
      </c>
      <c r="N127" s="25" t="s">
        <v>4785</v>
      </c>
      <c r="O127" s="32">
        <f>M127*AA127</f>
        <v>0</v>
      </c>
      <c r="P127" s="1">
        <v>3</v>
      </c>
      <c r="AA127" s="1">
        <f>IF(P127=1,$O$3,IF(P127=2,$O$4,$O$5))</f>
        <v>0</v>
      </c>
    </row>
    <row r="128">
      <c r="A128" s="1" t="s">
        <v>664</v>
      </c>
      <c r="E128" s="27" t="s">
        <v>661</v>
      </c>
    </row>
    <row r="129">
      <c r="A129" s="1" t="s">
        <v>665</v>
      </c>
      <c r="E129" s="33" t="s">
        <v>4921</v>
      </c>
    </row>
    <row r="130" ht="102">
      <c r="A130" s="1" t="s">
        <v>666</v>
      </c>
      <c r="E130" s="27" t="s">
        <v>5041</v>
      </c>
    </row>
    <row r="131">
      <c r="A131" s="1" t="s">
        <v>659</v>
      </c>
      <c r="B131" s="1">
        <v>30</v>
      </c>
      <c r="C131" s="26" t="s">
        <v>5052</v>
      </c>
      <c r="D131" t="s">
        <v>661</v>
      </c>
      <c r="E131" s="27" t="s">
        <v>5053</v>
      </c>
      <c r="F131" s="28" t="s">
        <v>683</v>
      </c>
      <c r="G131" s="29">
        <v>1</v>
      </c>
      <c r="H131" s="28">
        <v>0</v>
      </c>
      <c r="I131" s="30">
        <f>ROUND(G131*H131,P4)</f>
        <v>0</v>
      </c>
      <c r="L131" s="31">
        <v>0</v>
      </c>
      <c r="M131" s="24">
        <f>ROUND(G131*L131,P4)</f>
        <v>0</v>
      </c>
      <c r="N131" s="25" t="s">
        <v>4785</v>
      </c>
      <c r="O131" s="32">
        <f>M131*AA131</f>
        <v>0</v>
      </c>
      <c r="P131" s="1">
        <v>3</v>
      </c>
      <c r="AA131" s="1">
        <f>IF(P131=1,$O$3,IF(P131=2,$O$4,$O$5))</f>
        <v>0</v>
      </c>
    </row>
    <row r="132">
      <c r="A132" s="1" t="s">
        <v>664</v>
      </c>
      <c r="E132" s="27" t="s">
        <v>661</v>
      </c>
    </row>
    <row r="133">
      <c r="A133" s="1" t="s">
        <v>665</v>
      </c>
      <c r="E133" s="33" t="s">
        <v>4921</v>
      </c>
    </row>
    <row r="134" ht="102">
      <c r="A134" s="1" t="s">
        <v>666</v>
      </c>
      <c r="E134" s="27" t="s">
        <v>5041</v>
      </c>
    </row>
    <row r="135">
      <c r="A135" s="1" t="s">
        <v>659</v>
      </c>
      <c r="B135" s="1">
        <v>31</v>
      </c>
      <c r="C135" s="26" t="s">
        <v>5054</v>
      </c>
      <c r="D135" t="s">
        <v>661</v>
      </c>
      <c r="E135" s="27" t="s">
        <v>5055</v>
      </c>
      <c r="F135" s="28" t="s">
        <v>683</v>
      </c>
      <c r="G135" s="29">
        <v>1</v>
      </c>
      <c r="H135" s="28">
        <v>0</v>
      </c>
      <c r="I135" s="30">
        <f>ROUND(G135*H135,P4)</f>
        <v>0</v>
      </c>
      <c r="L135" s="31">
        <v>0</v>
      </c>
      <c r="M135" s="24">
        <f>ROUND(G135*L135,P4)</f>
        <v>0</v>
      </c>
      <c r="N135" s="25" t="s">
        <v>4785</v>
      </c>
      <c r="O135" s="32">
        <f>M135*AA135</f>
        <v>0</v>
      </c>
      <c r="P135" s="1">
        <v>3</v>
      </c>
      <c r="AA135" s="1">
        <f>IF(P135=1,$O$3,IF(P135=2,$O$4,$O$5))</f>
        <v>0</v>
      </c>
    </row>
    <row r="136">
      <c r="A136" s="1" t="s">
        <v>664</v>
      </c>
      <c r="E136" s="27" t="s">
        <v>661</v>
      </c>
    </row>
    <row r="137">
      <c r="A137" s="1" t="s">
        <v>665</v>
      </c>
      <c r="E137" s="33" t="s">
        <v>4921</v>
      </c>
    </row>
    <row r="138" ht="102">
      <c r="A138" s="1" t="s">
        <v>666</v>
      </c>
      <c r="E138" s="27" t="s">
        <v>5041</v>
      </c>
    </row>
    <row r="139">
      <c r="A139" s="1" t="s">
        <v>659</v>
      </c>
      <c r="B139" s="1">
        <v>32</v>
      </c>
      <c r="C139" s="26" t="s">
        <v>5056</v>
      </c>
      <c r="D139" t="s">
        <v>661</v>
      </c>
      <c r="E139" s="27" t="s">
        <v>5057</v>
      </c>
      <c r="F139" s="28" t="s">
        <v>683</v>
      </c>
      <c r="G139" s="29">
        <v>1</v>
      </c>
      <c r="H139" s="28">
        <v>0</v>
      </c>
      <c r="I139" s="30">
        <f>ROUND(G139*H139,P4)</f>
        <v>0</v>
      </c>
      <c r="L139" s="31">
        <v>0</v>
      </c>
      <c r="M139" s="24">
        <f>ROUND(G139*L139,P4)</f>
        <v>0</v>
      </c>
      <c r="N139" s="25" t="s">
        <v>4785</v>
      </c>
      <c r="O139" s="32">
        <f>M139*AA139</f>
        <v>0</v>
      </c>
      <c r="P139" s="1">
        <v>3</v>
      </c>
      <c r="AA139" s="1">
        <f>IF(P139=1,$O$3,IF(P139=2,$O$4,$O$5))</f>
        <v>0</v>
      </c>
    </row>
    <row r="140">
      <c r="A140" s="1" t="s">
        <v>664</v>
      </c>
      <c r="E140" s="27" t="s">
        <v>661</v>
      </c>
    </row>
    <row r="141">
      <c r="A141" s="1" t="s">
        <v>665</v>
      </c>
      <c r="E141" s="33" t="s">
        <v>4921</v>
      </c>
    </row>
    <row r="142" ht="102">
      <c r="A142" s="1" t="s">
        <v>666</v>
      </c>
      <c r="E142" s="27" t="s">
        <v>5041</v>
      </c>
    </row>
    <row r="143">
      <c r="A143" s="1" t="s">
        <v>656</v>
      </c>
      <c r="C143" s="22" t="s">
        <v>3983</v>
      </c>
      <c r="E143" s="23" t="s">
        <v>3984</v>
      </c>
      <c r="L143" s="24">
        <f>SUMIFS(L144:L187,A144:A187,"P")</f>
        <v>0</v>
      </c>
      <c r="M143" s="24">
        <f>SUMIFS(M144:M187,A144:A187,"P")</f>
        <v>0</v>
      </c>
      <c r="N143" s="25"/>
    </row>
    <row r="144" ht="25.5">
      <c r="A144" s="1" t="s">
        <v>659</v>
      </c>
      <c r="B144" s="1">
        <v>33</v>
      </c>
      <c r="C144" s="26" t="s">
        <v>4495</v>
      </c>
      <c r="D144" t="s">
        <v>661</v>
      </c>
      <c r="E144" s="27" t="s">
        <v>4496</v>
      </c>
      <c r="F144" s="28" t="s">
        <v>683</v>
      </c>
      <c r="G144" s="29">
        <v>1</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4497</v>
      </c>
    </row>
    <row r="147" ht="38.25">
      <c r="A147" s="1" t="s">
        <v>666</v>
      </c>
      <c r="E147" s="27" t="s">
        <v>4498</v>
      </c>
    </row>
    <row r="148" ht="25.5">
      <c r="A148" s="1" t="s">
        <v>659</v>
      </c>
      <c r="B148" s="1">
        <v>34</v>
      </c>
      <c r="C148" s="26" t="s">
        <v>5028</v>
      </c>
      <c r="D148" t="s">
        <v>661</v>
      </c>
      <c r="E148" s="27" t="s">
        <v>5029</v>
      </c>
      <c r="F148" s="28" t="s">
        <v>683</v>
      </c>
      <c r="G148" s="29">
        <v>2</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4497</v>
      </c>
    </row>
    <row r="151" ht="38.25">
      <c r="A151" s="1" t="s">
        <v>666</v>
      </c>
      <c r="E151" s="27" t="s">
        <v>4498</v>
      </c>
    </row>
    <row r="152" ht="25.5">
      <c r="A152" s="1" t="s">
        <v>659</v>
      </c>
      <c r="B152" s="1">
        <v>35</v>
      </c>
      <c r="C152" s="26" t="s">
        <v>2147</v>
      </c>
      <c r="D152" t="s">
        <v>661</v>
      </c>
      <c r="E152" s="27" t="s">
        <v>3458</v>
      </c>
      <c r="F152" s="28" t="s">
        <v>683</v>
      </c>
      <c r="G152" s="29">
        <v>1</v>
      </c>
      <c r="H152" s="28">
        <v>0</v>
      </c>
      <c r="I152" s="30">
        <f>ROUND(G152*H152,P4)</f>
        <v>0</v>
      </c>
      <c r="L152" s="31">
        <v>0</v>
      </c>
      <c r="M152" s="24">
        <f>ROUND(G152*L152,P4)</f>
        <v>0</v>
      </c>
      <c r="N152" s="25" t="s">
        <v>1309</v>
      </c>
      <c r="O152" s="32">
        <f>M152*AA152</f>
        <v>0</v>
      </c>
      <c r="P152" s="1">
        <v>3</v>
      </c>
      <c r="AA152" s="1">
        <f>IF(P152=1,$O$3,IF(P152=2,$O$4,$O$5))</f>
        <v>0</v>
      </c>
    </row>
    <row r="153">
      <c r="A153" s="1" t="s">
        <v>664</v>
      </c>
      <c r="E153" s="27" t="s">
        <v>661</v>
      </c>
    </row>
    <row r="154">
      <c r="A154" s="1" t="s">
        <v>665</v>
      </c>
      <c r="E154" s="33" t="s">
        <v>4497</v>
      </c>
    </row>
    <row r="155" ht="63.75">
      <c r="A155" s="1" t="s">
        <v>666</v>
      </c>
      <c r="E155" s="27" t="s">
        <v>3988</v>
      </c>
    </row>
    <row r="156" ht="38.25">
      <c r="A156" s="1" t="s">
        <v>659</v>
      </c>
      <c r="B156" s="1">
        <v>36</v>
      </c>
      <c r="C156" s="26" t="s">
        <v>3986</v>
      </c>
      <c r="D156" t="s">
        <v>661</v>
      </c>
      <c r="E156" s="27" t="s">
        <v>3987</v>
      </c>
      <c r="F156" s="28" t="s">
        <v>683</v>
      </c>
      <c r="G156" s="29">
        <v>3</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4497</v>
      </c>
    </row>
    <row r="159" ht="63.75">
      <c r="A159" s="1" t="s">
        <v>666</v>
      </c>
      <c r="E159" s="27" t="s">
        <v>3988</v>
      </c>
    </row>
    <row r="160" ht="25.5">
      <c r="A160" s="1" t="s">
        <v>659</v>
      </c>
      <c r="B160" s="1">
        <v>37</v>
      </c>
      <c r="C160" s="26" t="s">
        <v>3989</v>
      </c>
      <c r="D160" t="s">
        <v>661</v>
      </c>
      <c r="E160" s="27" t="s">
        <v>3990</v>
      </c>
      <c r="F160" s="28" t="s">
        <v>683</v>
      </c>
      <c r="G160" s="29">
        <v>1</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c r="A162" s="1" t="s">
        <v>665</v>
      </c>
      <c r="E162" s="33" t="s">
        <v>4497</v>
      </c>
    </row>
    <row r="163" ht="38.25">
      <c r="A163" s="1" t="s">
        <v>666</v>
      </c>
      <c r="E163" s="27" t="s">
        <v>4266</v>
      </c>
    </row>
    <row r="164">
      <c r="A164" s="1" t="s">
        <v>659</v>
      </c>
      <c r="B164" s="1">
        <v>38</v>
      </c>
      <c r="C164" s="26" t="s">
        <v>4135</v>
      </c>
      <c r="D164" t="s">
        <v>661</v>
      </c>
      <c r="E164" s="27" t="s">
        <v>4136</v>
      </c>
      <c r="F164" s="28" t="s">
        <v>683</v>
      </c>
      <c r="G164" s="29">
        <v>20</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c r="A166" s="1" t="s">
        <v>665</v>
      </c>
      <c r="E166" s="33" t="s">
        <v>4497</v>
      </c>
    </row>
    <row r="167" ht="38.25">
      <c r="A167" s="1" t="s">
        <v>666</v>
      </c>
      <c r="E167" s="27" t="s">
        <v>4137</v>
      </c>
    </row>
    <row r="168">
      <c r="A168" s="1" t="s">
        <v>659</v>
      </c>
      <c r="B168" s="1">
        <v>39</v>
      </c>
      <c r="C168" s="26" t="s">
        <v>4140</v>
      </c>
      <c r="D168" t="s">
        <v>661</v>
      </c>
      <c r="E168" s="27" t="s">
        <v>4141</v>
      </c>
      <c r="F168" s="28" t="s">
        <v>868</v>
      </c>
      <c r="G168" s="29">
        <v>10</v>
      </c>
      <c r="H168" s="28">
        <v>0</v>
      </c>
      <c r="I168" s="30">
        <f>ROUND(G168*H168,P4)</f>
        <v>0</v>
      </c>
      <c r="L168" s="31">
        <v>0</v>
      </c>
      <c r="M168" s="24">
        <f>ROUND(G168*L168,P4)</f>
        <v>0</v>
      </c>
      <c r="N168" s="25" t="s">
        <v>1309</v>
      </c>
      <c r="O168" s="32">
        <f>M168*AA168</f>
        <v>0</v>
      </c>
      <c r="P168" s="1">
        <v>3</v>
      </c>
      <c r="AA168" s="1">
        <f>IF(P168=1,$O$3,IF(P168=2,$O$4,$O$5))</f>
        <v>0</v>
      </c>
    </row>
    <row r="169">
      <c r="A169" s="1" t="s">
        <v>664</v>
      </c>
      <c r="E169" s="27" t="s">
        <v>661</v>
      </c>
    </row>
    <row r="170">
      <c r="A170" s="1" t="s">
        <v>665</v>
      </c>
      <c r="E170" s="33" t="s">
        <v>4497</v>
      </c>
    </row>
    <row r="171" ht="38.25">
      <c r="A171" s="1" t="s">
        <v>666</v>
      </c>
      <c r="E171" s="27" t="s">
        <v>4267</v>
      </c>
    </row>
    <row r="172">
      <c r="A172" s="1" t="s">
        <v>659</v>
      </c>
      <c r="B172" s="1">
        <v>40</v>
      </c>
      <c r="C172" s="26" t="s">
        <v>1973</v>
      </c>
      <c r="D172" t="s">
        <v>661</v>
      </c>
      <c r="E172" s="27" t="s">
        <v>1974</v>
      </c>
      <c r="F172" s="28" t="s">
        <v>868</v>
      </c>
      <c r="G172" s="29">
        <v>10</v>
      </c>
      <c r="H172" s="28">
        <v>0</v>
      </c>
      <c r="I172" s="30">
        <f>ROUND(G172*H172,P4)</f>
        <v>0</v>
      </c>
      <c r="L172" s="31">
        <v>0</v>
      </c>
      <c r="M172" s="24">
        <f>ROUND(G172*L172,P4)</f>
        <v>0</v>
      </c>
      <c r="N172" s="25" t="s">
        <v>1309</v>
      </c>
      <c r="O172" s="32">
        <f>M172*AA172</f>
        <v>0</v>
      </c>
      <c r="P172" s="1">
        <v>3</v>
      </c>
      <c r="AA172" s="1">
        <f>IF(P172=1,$O$3,IF(P172=2,$O$4,$O$5))</f>
        <v>0</v>
      </c>
    </row>
    <row r="173">
      <c r="A173" s="1" t="s">
        <v>664</v>
      </c>
      <c r="E173" s="27" t="s">
        <v>661</v>
      </c>
    </row>
    <row r="174">
      <c r="A174" s="1" t="s">
        <v>665</v>
      </c>
      <c r="E174" s="33" t="s">
        <v>4497</v>
      </c>
    </row>
    <row r="175" ht="38.25">
      <c r="A175" s="1" t="s">
        <v>666</v>
      </c>
      <c r="E175" s="27" t="s">
        <v>4268</v>
      </c>
    </row>
    <row r="176">
      <c r="A176" s="1" t="s">
        <v>659</v>
      </c>
      <c r="B176" s="1">
        <v>41</v>
      </c>
      <c r="C176" s="26" t="s">
        <v>1977</v>
      </c>
      <c r="D176" t="s">
        <v>661</v>
      </c>
      <c r="E176" s="27" t="s">
        <v>1978</v>
      </c>
      <c r="F176" s="28" t="s">
        <v>868</v>
      </c>
      <c r="G176" s="29">
        <v>10</v>
      </c>
      <c r="H176" s="28">
        <v>0</v>
      </c>
      <c r="I176" s="30">
        <f>ROUND(G176*H176,P4)</f>
        <v>0</v>
      </c>
      <c r="L176" s="31">
        <v>0</v>
      </c>
      <c r="M176" s="24">
        <f>ROUND(G176*L176,P4)</f>
        <v>0</v>
      </c>
      <c r="N176" s="25" t="s">
        <v>1309</v>
      </c>
      <c r="O176" s="32">
        <f>M176*AA176</f>
        <v>0</v>
      </c>
      <c r="P176" s="1">
        <v>3</v>
      </c>
      <c r="AA176" s="1">
        <f>IF(P176=1,$O$3,IF(P176=2,$O$4,$O$5))</f>
        <v>0</v>
      </c>
    </row>
    <row r="177">
      <c r="A177" s="1" t="s">
        <v>664</v>
      </c>
      <c r="E177" s="27" t="s">
        <v>661</v>
      </c>
    </row>
    <row r="178">
      <c r="A178" s="1" t="s">
        <v>665</v>
      </c>
      <c r="E178" s="33" t="s">
        <v>4497</v>
      </c>
    </row>
    <row r="179" ht="38.25">
      <c r="A179" s="1" t="s">
        <v>666</v>
      </c>
      <c r="E179" s="27" t="s">
        <v>4269</v>
      </c>
    </row>
    <row r="180">
      <c r="A180" s="1" t="s">
        <v>659</v>
      </c>
      <c r="B180" s="1">
        <v>42</v>
      </c>
      <c r="C180" s="26" t="s">
        <v>1980</v>
      </c>
      <c r="D180" t="s">
        <v>661</v>
      </c>
      <c r="E180" s="27" t="s">
        <v>1981</v>
      </c>
      <c r="F180" s="28" t="s">
        <v>868</v>
      </c>
      <c r="G180" s="29">
        <v>10</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c r="A182" s="1" t="s">
        <v>665</v>
      </c>
      <c r="E182" s="33" t="s">
        <v>4497</v>
      </c>
    </row>
    <row r="183" ht="38.25">
      <c r="A183" s="1" t="s">
        <v>666</v>
      </c>
      <c r="E183" s="27" t="s">
        <v>4979</v>
      </c>
    </row>
    <row r="184">
      <c r="A184" s="1" t="s">
        <v>659</v>
      </c>
      <c r="B184" s="1">
        <v>43</v>
      </c>
      <c r="C184" s="26" t="s">
        <v>4762</v>
      </c>
      <c r="D184" t="s">
        <v>661</v>
      </c>
      <c r="E184" s="27" t="s">
        <v>4763</v>
      </c>
      <c r="F184" s="28" t="s">
        <v>683</v>
      </c>
      <c r="G184" s="29">
        <v>1</v>
      </c>
      <c r="H184" s="28">
        <v>0</v>
      </c>
      <c r="I184" s="30">
        <f>ROUND(G184*H184,P4)</f>
        <v>0</v>
      </c>
      <c r="L184" s="31">
        <v>0</v>
      </c>
      <c r="M184" s="24">
        <f>ROUND(G184*L184,P4)</f>
        <v>0</v>
      </c>
      <c r="N184" s="25" t="s">
        <v>4491</v>
      </c>
      <c r="O184" s="32">
        <f>M184*AA184</f>
        <v>0</v>
      </c>
      <c r="P184" s="1">
        <v>3</v>
      </c>
      <c r="AA184" s="1">
        <f>IF(P184=1,$O$3,IF(P184=2,$O$4,$O$5))</f>
        <v>0</v>
      </c>
    </row>
    <row r="185">
      <c r="A185" s="1" t="s">
        <v>664</v>
      </c>
      <c r="E185" s="27" t="s">
        <v>661</v>
      </c>
    </row>
    <row r="186">
      <c r="A186" s="1" t="s">
        <v>665</v>
      </c>
      <c r="E186" s="33" t="s">
        <v>4497</v>
      </c>
    </row>
    <row r="187" ht="153">
      <c r="A187" s="1" t="s">
        <v>666</v>
      </c>
      <c r="E187" s="27" t="s">
        <v>4764</v>
      </c>
    </row>
  </sheetData>
  <sheetProtection sheet="1" objects="1" scenarios="1" spinCount="100000" saltValue="Ndg/LG92uat0RsIh/LiHYKTxfiudoXOYRSLTC9IKJYpCQNtX+FJJ6oE0ykFIdMX8dy+M69XnGLyacH+e43TvcQ==" hashValue="sFaC4NjcdYE7qlbuq5DDXeFsI8UbZt7ykei+UXN5VdMmBYNL2czw3NE3DA2osYM9WB625DRqMMvFx8RzTcJM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5058</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4529</v>
      </c>
      <c r="D10" t="s">
        <v>661</v>
      </c>
      <c r="E10" s="27" t="s">
        <v>4530</v>
      </c>
      <c r="F10" s="28" t="s">
        <v>677</v>
      </c>
      <c r="G10" s="29">
        <v>550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5059</v>
      </c>
    </row>
    <row r="13">
      <c r="A13" s="1" t="s">
        <v>666</v>
      </c>
      <c r="E13" s="27" t="s">
        <v>4532</v>
      </c>
    </row>
    <row r="14">
      <c r="A14" s="1" t="s">
        <v>659</v>
      </c>
      <c r="B14" s="1">
        <v>2</v>
      </c>
      <c r="C14" s="26" t="s">
        <v>5060</v>
      </c>
      <c r="D14" t="s">
        <v>661</v>
      </c>
      <c r="E14" s="27" t="s">
        <v>5061</v>
      </c>
      <c r="F14" s="28" t="s">
        <v>677</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5059</v>
      </c>
    </row>
    <row r="17" ht="63.75">
      <c r="A17" s="1" t="s">
        <v>666</v>
      </c>
      <c r="E17" s="27" t="s">
        <v>5062</v>
      </c>
    </row>
    <row r="18" ht="25.5">
      <c r="A18" s="1" t="s">
        <v>659</v>
      </c>
      <c r="B18" s="1">
        <v>3</v>
      </c>
      <c r="C18" s="26" t="s">
        <v>5063</v>
      </c>
      <c r="D18" t="s">
        <v>661</v>
      </c>
      <c r="E18" s="27" t="s">
        <v>5064</v>
      </c>
      <c r="F18" s="28" t="s">
        <v>663</v>
      </c>
      <c r="G18" s="29">
        <v>35</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5059</v>
      </c>
    </row>
    <row r="21" ht="63.75">
      <c r="A21" s="1" t="s">
        <v>666</v>
      </c>
      <c r="E21" s="27" t="s">
        <v>5065</v>
      </c>
    </row>
    <row r="22" ht="25.5">
      <c r="A22" s="1" t="s">
        <v>659</v>
      </c>
      <c r="B22" s="1">
        <v>4</v>
      </c>
      <c r="C22" s="26" t="s">
        <v>5066</v>
      </c>
      <c r="D22" t="s">
        <v>661</v>
      </c>
      <c r="E22" s="27" t="s">
        <v>5067</v>
      </c>
      <c r="F22" s="28" t="s">
        <v>663</v>
      </c>
      <c r="G22" s="29">
        <v>6</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5059</v>
      </c>
    </row>
    <row r="25" ht="63.75">
      <c r="A25" s="1" t="s">
        <v>666</v>
      </c>
      <c r="E25" s="27" t="s">
        <v>5065</v>
      </c>
    </row>
    <row r="26" ht="25.5">
      <c r="A26" s="1" t="s">
        <v>659</v>
      </c>
      <c r="B26" s="1">
        <v>5</v>
      </c>
      <c r="C26" s="26" t="s">
        <v>5068</v>
      </c>
      <c r="D26" t="s">
        <v>661</v>
      </c>
      <c r="E26" s="27" t="s">
        <v>5069</v>
      </c>
      <c r="F26" s="28" t="s">
        <v>670</v>
      </c>
      <c r="G26" s="29">
        <v>39</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5059</v>
      </c>
    </row>
    <row r="29" ht="63.75">
      <c r="A29" s="1" t="s">
        <v>666</v>
      </c>
      <c r="E29" s="27" t="s">
        <v>5065</v>
      </c>
    </row>
    <row r="30">
      <c r="A30" s="1" t="s">
        <v>659</v>
      </c>
      <c r="B30" s="1">
        <v>6</v>
      </c>
      <c r="C30" s="26" t="s">
        <v>5070</v>
      </c>
      <c r="D30" t="s">
        <v>661</v>
      </c>
      <c r="E30" s="27" t="s">
        <v>5071</v>
      </c>
      <c r="F30" s="28" t="s">
        <v>663</v>
      </c>
      <c r="G30" s="29">
        <v>256</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5072</v>
      </c>
    </row>
    <row r="33" ht="344.25">
      <c r="A33" s="1" t="s">
        <v>666</v>
      </c>
      <c r="E33" s="27" t="s">
        <v>5073</v>
      </c>
    </row>
    <row r="34">
      <c r="A34" s="1" t="s">
        <v>659</v>
      </c>
      <c r="B34" s="1">
        <v>7</v>
      </c>
      <c r="C34" s="26" t="s">
        <v>5074</v>
      </c>
      <c r="D34" t="s">
        <v>661</v>
      </c>
      <c r="E34" s="27" t="s">
        <v>5075</v>
      </c>
      <c r="F34" s="28" t="s">
        <v>663</v>
      </c>
      <c r="G34" s="29">
        <v>400</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5072</v>
      </c>
    </row>
    <row r="37" ht="318.75">
      <c r="A37" s="1" t="s">
        <v>666</v>
      </c>
      <c r="E37" s="27" t="s">
        <v>5076</v>
      </c>
    </row>
    <row r="38">
      <c r="A38" s="1" t="s">
        <v>659</v>
      </c>
      <c r="B38" s="1">
        <v>8</v>
      </c>
      <c r="C38" s="26" t="s">
        <v>672</v>
      </c>
      <c r="D38" t="s">
        <v>661</v>
      </c>
      <c r="E38" s="27" t="s">
        <v>673</v>
      </c>
      <c r="F38" s="28" t="s">
        <v>663</v>
      </c>
      <c r="G38" s="29">
        <v>490</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5059</v>
      </c>
    </row>
    <row r="41" ht="153">
      <c r="A41" s="1" t="s">
        <v>666</v>
      </c>
      <c r="E41" s="27" t="s">
        <v>5077</v>
      </c>
    </row>
    <row r="42">
      <c r="A42" s="1" t="s">
        <v>659</v>
      </c>
      <c r="B42" s="1">
        <v>9</v>
      </c>
      <c r="C42" s="26" t="s">
        <v>1540</v>
      </c>
      <c r="D42" t="s">
        <v>661</v>
      </c>
      <c r="E42" s="27" t="s">
        <v>1541</v>
      </c>
      <c r="F42" s="28" t="s">
        <v>663</v>
      </c>
      <c r="G42" s="29">
        <v>43</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5059</v>
      </c>
    </row>
    <row r="45" ht="153">
      <c r="A45" s="1" t="s">
        <v>666</v>
      </c>
      <c r="E45" s="27" t="s">
        <v>5078</v>
      </c>
    </row>
    <row r="46">
      <c r="A46" s="1" t="s">
        <v>659</v>
      </c>
      <c r="B46" s="1">
        <v>10</v>
      </c>
      <c r="C46" s="26" t="s">
        <v>3689</v>
      </c>
      <c r="D46" t="s">
        <v>661</v>
      </c>
      <c r="E46" s="27" t="s">
        <v>3690</v>
      </c>
      <c r="F46" s="28" t="s">
        <v>677</v>
      </c>
      <c r="G46" s="29">
        <v>550</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5059</v>
      </c>
    </row>
    <row r="49" ht="38.25">
      <c r="A49" s="1" t="s">
        <v>666</v>
      </c>
      <c r="E49" s="27" t="s">
        <v>3688</v>
      </c>
    </row>
    <row r="50">
      <c r="A50" s="1" t="s">
        <v>659</v>
      </c>
      <c r="B50" s="1">
        <v>11</v>
      </c>
      <c r="C50" s="26" t="s">
        <v>5079</v>
      </c>
      <c r="D50" t="s">
        <v>661</v>
      </c>
      <c r="E50" s="27" t="s">
        <v>5080</v>
      </c>
      <c r="F50" s="28" t="s">
        <v>670</v>
      </c>
      <c r="G50" s="29">
        <v>50</v>
      </c>
      <c r="H50" s="28">
        <v>0</v>
      </c>
      <c r="I50" s="30">
        <f>ROUND(G50*H50,P4)</f>
        <v>0</v>
      </c>
      <c r="L50" s="31">
        <v>0</v>
      </c>
      <c r="M50" s="24">
        <f>ROUND(G50*L50,P4)</f>
        <v>0</v>
      </c>
      <c r="N50" s="25" t="s">
        <v>4491</v>
      </c>
      <c r="O50" s="32">
        <f>M50*AA50</f>
        <v>0</v>
      </c>
      <c r="P50" s="1">
        <v>3</v>
      </c>
      <c r="AA50" s="1">
        <f>IF(P50=1,$O$3,IF(P50=2,$O$4,$O$5))</f>
        <v>0</v>
      </c>
    </row>
    <row r="51">
      <c r="A51" s="1" t="s">
        <v>664</v>
      </c>
      <c r="E51" s="27" t="s">
        <v>661</v>
      </c>
    </row>
    <row r="52">
      <c r="A52" s="1" t="s">
        <v>665</v>
      </c>
      <c r="E52" s="33" t="s">
        <v>5059</v>
      </c>
    </row>
    <row r="53" ht="25.5">
      <c r="A53" s="1" t="s">
        <v>666</v>
      </c>
      <c r="E53" s="27" t="s">
        <v>5081</v>
      </c>
    </row>
    <row r="54">
      <c r="A54" s="1" t="s">
        <v>656</v>
      </c>
      <c r="C54" s="22" t="s">
        <v>1333</v>
      </c>
      <c r="E54" s="23" t="s">
        <v>5082</v>
      </c>
      <c r="L54" s="24">
        <f>SUMIFS(L55:L58,A55:A58,"P")</f>
        <v>0</v>
      </c>
      <c r="M54" s="24">
        <f>SUMIFS(M55:M58,A55:A58,"P")</f>
        <v>0</v>
      </c>
      <c r="N54" s="25"/>
    </row>
    <row r="55">
      <c r="A55" s="1" t="s">
        <v>659</v>
      </c>
      <c r="B55" s="1">
        <v>12</v>
      </c>
      <c r="C55" s="26" t="s">
        <v>5083</v>
      </c>
      <c r="D55" t="s">
        <v>661</v>
      </c>
      <c r="E55" s="27" t="s">
        <v>5084</v>
      </c>
      <c r="F55" s="28" t="s">
        <v>663</v>
      </c>
      <c r="G55" s="29">
        <v>30</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5072</v>
      </c>
    </row>
    <row r="58" ht="38.25">
      <c r="A58" s="1" t="s">
        <v>666</v>
      </c>
      <c r="E58" s="27" t="s">
        <v>5085</v>
      </c>
    </row>
    <row r="59">
      <c r="A59" s="1" t="s">
        <v>656</v>
      </c>
      <c r="C59" s="22" t="s">
        <v>952</v>
      </c>
      <c r="E59" s="23" t="s">
        <v>953</v>
      </c>
      <c r="L59" s="24">
        <f>SUMIFS(L60:L103,A60:A103,"P")</f>
        <v>0</v>
      </c>
      <c r="M59" s="24">
        <f>SUMIFS(M60:M103,A60:A103,"P")</f>
        <v>0</v>
      </c>
      <c r="N59" s="25"/>
    </row>
    <row r="60">
      <c r="A60" s="1" t="s">
        <v>659</v>
      </c>
      <c r="B60" s="1">
        <v>13</v>
      </c>
      <c r="C60" s="26" t="s">
        <v>5086</v>
      </c>
      <c r="D60" t="s">
        <v>661</v>
      </c>
      <c r="E60" s="27" t="s">
        <v>5087</v>
      </c>
      <c r="F60" s="28" t="s">
        <v>663</v>
      </c>
      <c r="G60" s="29">
        <v>0.5</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5088</v>
      </c>
    </row>
    <row r="63" ht="63.75">
      <c r="A63" s="1" t="s">
        <v>666</v>
      </c>
      <c r="E63" s="27" t="s">
        <v>5089</v>
      </c>
    </row>
    <row r="64">
      <c r="A64" s="1" t="s">
        <v>659</v>
      </c>
      <c r="B64" s="1">
        <v>14</v>
      </c>
      <c r="C64" s="26" t="s">
        <v>5090</v>
      </c>
      <c r="D64" t="s">
        <v>661</v>
      </c>
      <c r="E64" s="27" t="s">
        <v>5091</v>
      </c>
      <c r="F64" s="28" t="s">
        <v>677</v>
      </c>
      <c r="G64" s="29">
        <v>65</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5059</v>
      </c>
    </row>
    <row r="67" ht="51">
      <c r="A67" s="1" t="s">
        <v>666</v>
      </c>
      <c r="E67" s="27" t="s">
        <v>5092</v>
      </c>
    </row>
    <row r="68">
      <c r="A68" s="1" t="s">
        <v>659</v>
      </c>
      <c r="B68" s="1">
        <v>15</v>
      </c>
      <c r="C68" s="26" t="s">
        <v>5093</v>
      </c>
      <c r="D68" t="s">
        <v>661</v>
      </c>
      <c r="E68" s="27" t="s">
        <v>5094</v>
      </c>
      <c r="F68" s="28" t="s">
        <v>677</v>
      </c>
      <c r="G68" s="29">
        <v>65</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5059</v>
      </c>
    </row>
    <row r="71" ht="51">
      <c r="A71" s="1" t="s">
        <v>666</v>
      </c>
      <c r="E71" s="27" t="s">
        <v>5092</v>
      </c>
    </row>
    <row r="72">
      <c r="A72" s="1" t="s">
        <v>659</v>
      </c>
      <c r="B72" s="1">
        <v>16</v>
      </c>
      <c r="C72" s="26" t="s">
        <v>5095</v>
      </c>
      <c r="D72" t="s">
        <v>661</v>
      </c>
      <c r="E72" s="27" t="s">
        <v>5096</v>
      </c>
      <c r="F72" s="28" t="s">
        <v>677</v>
      </c>
      <c r="G72" s="29">
        <v>130</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5059</v>
      </c>
    </row>
    <row r="75" ht="51">
      <c r="A75" s="1" t="s">
        <v>666</v>
      </c>
      <c r="E75" s="27" t="s">
        <v>5097</v>
      </c>
    </row>
    <row r="76">
      <c r="A76" s="1" t="s">
        <v>659</v>
      </c>
      <c r="B76" s="1">
        <v>17</v>
      </c>
      <c r="C76" s="26" t="s">
        <v>5098</v>
      </c>
      <c r="D76" t="s">
        <v>661</v>
      </c>
      <c r="E76" s="27" t="s">
        <v>5099</v>
      </c>
      <c r="F76" s="28" t="s">
        <v>677</v>
      </c>
      <c r="G76" s="29">
        <v>10</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5059</v>
      </c>
    </row>
    <row r="79" ht="51">
      <c r="A79" s="1" t="s">
        <v>666</v>
      </c>
      <c r="E79" s="27" t="s">
        <v>5097</v>
      </c>
    </row>
    <row r="80">
      <c r="A80" s="1" t="s">
        <v>659</v>
      </c>
      <c r="B80" s="1">
        <v>18</v>
      </c>
      <c r="C80" s="26" t="s">
        <v>5100</v>
      </c>
      <c r="D80" t="s">
        <v>661</v>
      </c>
      <c r="E80" s="27" t="s">
        <v>5101</v>
      </c>
      <c r="F80" s="28" t="s">
        <v>677</v>
      </c>
      <c r="G80" s="29">
        <v>65</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c r="E82" s="33" t="s">
        <v>5059</v>
      </c>
    </row>
    <row r="83" ht="140.25">
      <c r="A83" s="1" t="s">
        <v>666</v>
      </c>
      <c r="E83" s="27" t="s">
        <v>5102</v>
      </c>
    </row>
    <row r="84">
      <c r="A84" s="1" t="s">
        <v>659</v>
      </c>
      <c r="B84" s="1">
        <v>19</v>
      </c>
      <c r="C84" s="26" t="s">
        <v>5103</v>
      </c>
      <c r="D84" t="s">
        <v>661</v>
      </c>
      <c r="E84" s="27" t="s">
        <v>5104</v>
      </c>
      <c r="F84" s="28" t="s">
        <v>677</v>
      </c>
      <c r="G84" s="29">
        <v>65</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5059</v>
      </c>
    </row>
    <row r="87" ht="140.25">
      <c r="A87" s="1" t="s">
        <v>666</v>
      </c>
      <c r="E87" s="27" t="s">
        <v>5102</v>
      </c>
    </row>
    <row r="88">
      <c r="A88" s="1" t="s">
        <v>659</v>
      </c>
      <c r="B88" s="1">
        <v>20</v>
      </c>
      <c r="C88" s="26" t="s">
        <v>5105</v>
      </c>
      <c r="D88" t="s">
        <v>661</v>
      </c>
      <c r="E88" s="27" t="s">
        <v>5106</v>
      </c>
      <c r="F88" s="28" t="s">
        <v>677</v>
      </c>
      <c r="G88" s="29">
        <v>23</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5107</v>
      </c>
    </row>
    <row r="91" ht="114.75">
      <c r="A91" s="1" t="s">
        <v>666</v>
      </c>
      <c r="E91" s="27" t="s">
        <v>5108</v>
      </c>
    </row>
    <row r="92">
      <c r="A92" s="1" t="s">
        <v>659</v>
      </c>
      <c r="B92" s="1">
        <v>21</v>
      </c>
      <c r="C92" s="26" t="s">
        <v>5109</v>
      </c>
      <c r="D92" t="s">
        <v>661</v>
      </c>
      <c r="E92" s="27" t="s">
        <v>5110</v>
      </c>
      <c r="F92" s="28" t="s">
        <v>677</v>
      </c>
      <c r="G92" s="29">
        <v>10</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5059</v>
      </c>
    </row>
    <row r="95" ht="76.5">
      <c r="A95" s="1" t="s">
        <v>666</v>
      </c>
      <c r="E95" s="27" t="s">
        <v>5111</v>
      </c>
    </row>
    <row r="96">
      <c r="A96" s="1" t="s">
        <v>659</v>
      </c>
      <c r="B96" s="1">
        <v>22</v>
      </c>
      <c r="C96" s="26" t="s">
        <v>5112</v>
      </c>
      <c r="D96" t="s">
        <v>661</v>
      </c>
      <c r="E96" s="27" t="s">
        <v>5113</v>
      </c>
      <c r="F96" s="28" t="s">
        <v>677</v>
      </c>
      <c r="G96" s="29">
        <v>20</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5059</v>
      </c>
    </row>
    <row r="99" ht="76.5">
      <c r="A99" s="1" t="s">
        <v>666</v>
      </c>
      <c r="E99" s="27" t="s">
        <v>5111</v>
      </c>
    </row>
    <row r="100">
      <c r="A100" s="1" t="s">
        <v>659</v>
      </c>
      <c r="B100" s="1">
        <v>23</v>
      </c>
      <c r="C100" s="26" t="s">
        <v>5114</v>
      </c>
      <c r="D100" t="s">
        <v>661</v>
      </c>
      <c r="E100" s="27" t="s">
        <v>5115</v>
      </c>
      <c r="F100" s="28" t="s">
        <v>670</v>
      </c>
      <c r="G100" s="29">
        <v>60</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5059</v>
      </c>
    </row>
    <row r="103" ht="25.5">
      <c r="A103" s="1" t="s">
        <v>666</v>
      </c>
      <c r="E103" s="27" t="s">
        <v>5116</v>
      </c>
    </row>
    <row r="104">
      <c r="A104" s="1" t="s">
        <v>656</v>
      </c>
      <c r="C104" s="22" t="s">
        <v>4479</v>
      </c>
      <c r="E104" s="23" t="s">
        <v>4033</v>
      </c>
      <c r="L104" s="24">
        <f>SUMIFS(L105:L128,A105:A128,"P")</f>
        <v>0</v>
      </c>
      <c r="M104" s="24">
        <f>SUMIFS(M105:M128,A105:A128,"P")</f>
        <v>0</v>
      </c>
      <c r="N104" s="25"/>
    </row>
    <row r="105">
      <c r="A105" s="1" t="s">
        <v>659</v>
      </c>
      <c r="B105" s="1">
        <v>24</v>
      </c>
      <c r="C105" s="26" t="s">
        <v>2916</v>
      </c>
      <c r="D105" t="s">
        <v>661</v>
      </c>
      <c r="E105" s="27" t="s">
        <v>2917</v>
      </c>
      <c r="F105" s="28" t="s">
        <v>670</v>
      </c>
      <c r="G105" s="29">
        <v>300</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c r="A107" s="1" t="s">
        <v>665</v>
      </c>
      <c r="E107" s="33" t="s">
        <v>5059</v>
      </c>
    </row>
    <row r="108" ht="51">
      <c r="A108" s="1" t="s">
        <v>666</v>
      </c>
      <c r="E108" s="27" t="s">
        <v>4638</v>
      </c>
    </row>
    <row r="109" ht="25.5">
      <c r="A109" s="1" t="s">
        <v>659</v>
      </c>
      <c r="B109" s="1">
        <v>25</v>
      </c>
      <c r="C109" s="26" t="s">
        <v>1562</v>
      </c>
      <c r="D109" t="s">
        <v>661</v>
      </c>
      <c r="E109" s="27" t="s">
        <v>1563</v>
      </c>
      <c r="F109" s="28" t="s">
        <v>683</v>
      </c>
      <c r="G109" s="29">
        <v>7</v>
      </c>
      <c r="H109" s="28">
        <v>0</v>
      </c>
      <c r="I109" s="30">
        <f>ROUND(G109*H109,P4)</f>
        <v>0</v>
      </c>
      <c r="L109" s="31">
        <v>0</v>
      </c>
      <c r="M109" s="24">
        <f>ROUND(G109*L109,P4)</f>
        <v>0</v>
      </c>
      <c r="N109" s="25" t="s">
        <v>1309</v>
      </c>
      <c r="O109" s="32">
        <f>M109*AA109</f>
        <v>0</v>
      </c>
      <c r="P109" s="1">
        <v>3</v>
      </c>
      <c r="AA109" s="1">
        <f>IF(P109=1,$O$3,IF(P109=2,$O$4,$O$5))</f>
        <v>0</v>
      </c>
    </row>
    <row r="110">
      <c r="A110" s="1" t="s">
        <v>664</v>
      </c>
      <c r="E110" s="27" t="s">
        <v>661</v>
      </c>
    </row>
    <row r="111">
      <c r="A111" s="1" t="s">
        <v>665</v>
      </c>
      <c r="E111" s="33" t="s">
        <v>5107</v>
      </c>
    </row>
    <row r="112" ht="38.25">
      <c r="A112" s="1" t="s">
        <v>666</v>
      </c>
      <c r="E112" s="27" t="s">
        <v>693</v>
      </c>
    </row>
    <row r="113" ht="25.5">
      <c r="A113" s="1" t="s">
        <v>659</v>
      </c>
      <c r="B113" s="1">
        <v>26</v>
      </c>
      <c r="C113" s="26" t="s">
        <v>691</v>
      </c>
      <c r="D113" t="s">
        <v>661</v>
      </c>
      <c r="E113" s="27" t="s">
        <v>692</v>
      </c>
      <c r="F113" s="28" t="s">
        <v>683</v>
      </c>
      <c r="G113" s="29">
        <v>2</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c r="A115" s="1" t="s">
        <v>665</v>
      </c>
      <c r="E115" s="33" t="s">
        <v>5107</v>
      </c>
    </row>
    <row r="116" ht="38.25">
      <c r="A116" s="1" t="s">
        <v>666</v>
      </c>
      <c r="E116" s="27" t="s">
        <v>693</v>
      </c>
    </row>
    <row r="117">
      <c r="A117" s="1" t="s">
        <v>659</v>
      </c>
      <c r="B117" s="1">
        <v>27</v>
      </c>
      <c r="C117" s="26" t="s">
        <v>1827</v>
      </c>
      <c r="D117" t="s">
        <v>661</v>
      </c>
      <c r="E117" s="27" t="s">
        <v>1828</v>
      </c>
      <c r="F117" s="28" t="s">
        <v>670</v>
      </c>
      <c r="G117" s="29">
        <v>300</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c r="A119" s="1" t="s">
        <v>665</v>
      </c>
      <c r="E119" s="33" t="s">
        <v>5059</v>
      </c>
    </row>
    <row r="120" ht="51">
      <c r="A120" s="1" t="s">
        <v>666</v>
      </c>
      <c r="E120" s="27" t="s">
        <v>4190</v>
      </c>
    </row>
    <row r="121">
      <c r="A121" s="1" t="s">
        <v>659</v>
      </c>
      <c r="B121" s="1">
        <v>28</v>
      </c>
      <c r="C121" s="26" t="s">
        <v>2890</v>
      </c>
      <c r="D121" t="s">
        <v>661</v>
      </c>
      <c r="E121" s="27" t="s">
        <v>2891</v>
      </c>
      <c r="F121" s="28" t="s">
        <v>670</v>
      </c>
      <c r="G121" s="29">
        <v>300</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c r="A123" s="1" t="s">
        <v>665</v>
      </c>
      <c r="E123" s="33" t="s">
        <v>5059</v>
      </c>
    </row>
    <row r="124" ht="25.5">
      <c r="A124" s="1" t="s">
        <v>666</v>
      </c>
      <c r="E124" s="27" t="s">
        <v>4533</v>
      </c>
    </row>
    <row r="125">
      <c r="A125" s="1" t="s">
        <v>659</v>
      </c>
      <c r="B125" s="1">
        <v>29</v>
      </c>
      <c r="C125" s="26" t="s">
        <v>4538</v>
      </c>
      <c r="D125" t="s">
        <v>661</v>
      </c>
      <c r="E125" s="27" t="s">
        <v>4539</v>
      </c>
      <c r="F125" s="28" t="s">
        <v>683</v>
      </c>
      <c r="G125" s="29">
        <v>9</v>
      </c>
      <c r="H125" s="28">
        <v>0</v>
      </c>
      <c r="I125" s="30">
        <f>ROUND(G125*H125,P4)</f>
        <v>0</v>
      </c>
      <c r="L125" s="31">
        <v>0</v>
      </c>
      <c r="M125" s="24">
        <f>ROUND(G125*L125,P4)</f>
        <v>0</v>
      </c>
      <c r="N125" s="25" t="s">
        <v>4491</v>
      </c>
      <c r="O125" s="32">
        <f>M125*AA125</f>
        <v>0</v>
      </c>
      <c r="P125" s="1">
        <v>3</v>
      </c>
      <c r="AA125" s="1">
        <f>IF(P125=1,$O$3,IF(P125=2,$O$4,$O$5))</f>
        <v>0</v>
      </c>
    </row>
    <row r="126">
      <c r="A126" s="1" t="s">
        <v>664</v>
      </c>
      <c r="E126" s="27" t="s">
        <v>661</v>
      </c>
    </row>
    <row r="127">
      <c r="A127" s="1" t="s">
        <v>665</v>
      </c>
      <c r="E127" s="33" t="s">
        <v>5059</v>
      </c>
    </row>
    <row r="128" ht="76.5">
      <c r="A128" s="1" t="s">
        <v>666</v>
      </c>
      <c r="E128" s="27" t="s">
        <v>690</v>
      </c>
    </row>
    <row r="129">
      <c r="A129" s="1" t="s">
        <v>656</v>
      </c>
      <c r="C129" s="22" t="s">
        <v>4040</v>
      </c>
      <c r="E129" s="23" t="s">
        <v>4041</v>
      </c>
      <c r="L129" s="24">
        <f>SUMIFS(L130:L157,A130:A157,"P")</f>
        <v>0</v>
      </c>
      <c r="M129" s="24">
        <f>SUMIFS(M130:M157,A130:A157,"P")</f>
        <v>0</v>
      </c>
      <c r="N129" s="25"/>
    </row>
    <row r="130">
      <c r="A130" s="1" t="s">
        <v>659</v>
      </c>
      <c r="B130" s="1">
        <v>30</v>
      </c>
      <c r="C130" s="26" t="s">
        <v>4913</v>
      </c>
      <c r="D130" t="s">
        <v>661</v>
      </c>
      <c r="E130" s="27" t="s">
        <v>4914</v>
      </c>
      <c r="F130" s="28" t="s">
        <v>670</v>
      </c>
      <c r="G130" s="29">
        <v>65</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5059</v>
      </c>
    </row>
    <row r="133" ht="38.25">
      <c r="A133" s="1" t="s">
        <v>666</v>
      </c>
      <c r="E133" s="27" t="s">
        <v>4812</v>
      </c>
    </row>
    <row r="134">
      <c r="A134" s="1" t="s">
        <v>659</v>
      </c>
      <c r="B134" s="1">
        <v>31</v>
      </c>
      <c r="C134" s="26" t="s">
        <v>5117</v>
      </c>
      <c r="D134" t="s">
        <v>661</v>
      </c>
      <c r="E134" s="27" t="s">
        <v>5118</v>
      </c>
      <c r="F134" s="28" t="s">
        <v>670</v>
      </c>
      <c r="G134" s="29">
        <v>900</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5059</v>
      </c>
    </row>
    <row r="137" ht="51">
      <c r="A137" s="1" t="s">
        <v>666</v>
      </c>
      <c r="E137" s="27" t="s">
        <v>5119</v>
      </c>
    </row>
    <row r="138">
      <c r="A138" s="1" t="s">
        <v>659</v>
      </c>
      <c r="B138" s="1">
        <v>32</v>
      </c>
      <c r="C138" s="26" t="s">
        <v>5120</v>
      </c>
      <c r="D138" t="s">
        <v>661</v>
      </c>
      <c r="E138" s="27" t="s">
        <v>5121</v>
      </c>
      <c r="F138" s="28" t="s">
        <v>683</v>
      </c>
      <c r="G138" s="29">
        <v>50</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5059</v>
      </c>
    </row>
    <row r="141" ht="38.25">
      <c r="A141" s="1" t="s">
        <v>666</v>
      </c>
      <c r="E141" s="27" t="s">
        <v>5122</v>
      </c>
    </row>
    <row r="142">
      <c r="A142" s="1" t="s">
        <v>659</v>
      </c>
      <c r="B142" s="1">
        <v>33</v>
      </c>
      <c r="C142" s="26" t="s">
        <v>3327</v>
      </c>
      <c r="D142" t="s">
        <v>661</v>
      </c>
      <c r="E142" s="27" t="s">
        <v>3328</v>
      </c>
      <c r="F142" s="28" t="s">
        <v>683</v>
      </c>
      <c r="G142" s="29">
        <v>325</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5059</v>
      </c>
    </row>
    <row r="145" ht="25.5">
      <c r="A145" s="1" t="s">
        <v>666</v>
      </c>
      <c r="E145" s="27" t="s">
        <v>4813</v>
      </c>
    </row>
    <row r="146">
      <c r="A146" s="1" t="s">
        <v>659</v>
      </c>
      <c r="B146" s="1">
        <v>34</v>
      </c>
      <c r="C146" s="26" t="s">
        <v>4197</v>
      </c>
      <c r="D146" t="s">
        <v>661</v>
      </c>
      <c r="E146" s="27" t="s">
        <v>4198</v>
      </c>
      <c r="F146" s="28" t="s">
        <v>683</v>
      </c>
      <c r="G146" s="29">
        <v>325</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5059</v>
      </c>
    </row>
    <row r="149" ht="38.25">
      <c r="A149" s="1" t="s">
        <v>666</v>
      </c>
      <c r="E149" s="27" t="s">
        <v>4199</v>
      </c>
    </row>
    <row r="150">
      <c r="A150" s="1" t="s">
        <v>659</v>
      </c>
      <c r="B150" s="1">
        <v>35</v>
      </c>
      <c r="C150" s="26" t="s">
        <v>4917</v>
      </c>
      <c r="D150" t="s">
        <v>661</v>
      </c>
      <c r="E150" s="27" t="s">
        <v>1573</v>
      </c>
      <c r="F150" s="28" t="s">
        <v>683</v>
      </c>
      <c r="G150" s="29">
        <v>33</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5059</v>
      </c>
    </row>
    <row r="153" ht="38.25">
      <c r="A153" s="1" t="s">
        <v>666</v>
      </c>
      <c r="E153" s="27" t="s">
        <v>4919</v>
      </c>
    </row>
    <row r="154">
      <c r="A154" s="1" t="s">
        <v>659</v>
      </c>
      <c r="B154" s="1">
        <v>36</v>
      </c>
      <c r="C154" s="26" t="s">
        <v>4544</v>
      </c>
      <c r="D154" t="s">
        <v>661</v>
      </c>
      <c r="E154" s="27" t="s">
        <v>4545</v>
      </c>
      <c r="F154" s="28" t="s">
        <v>670</v>
      </c>
      <c r="G154" s="29">
        <v>965</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5059</v>
      </c>
    </row>
    <row r="157" ht="51">
      <c r="A157" s="1" t="s">
        <v>666</v>
      </c>
      <c r="E157" s="27" t="s">
        <v>4506</v>
      </c>
    </row>
    <row r="158">
      <c r="A158" s="1" t="s">
        <v>656</v>
      </c>
      <c r="C158" s="22" t="s">
        <v>4482</v>
      </c>
      <c r="E158" s="23" t="s">
        <v>4201</v>
      </c>
      <c r="L158" s="24">
        <f>SUMIFS(L159:L206,A159:A206,"P")</f>
        <v>0</v>
      </c>
      <c r="M158" s="24">
        <f>SUMIFS(M159:M206,A159:A206,"P")</f>
        <v>0</v>
      </c>
      <c r="N158" s="25"/>
    </row>
    <row r="159" ht="25.5">
      <c r="A159" s="1" t="s">
        <v>659</v>
      </c>
      <c r="B159" s="1">
        <v>37</v>
      </c>
      <c r="C159" s="26" t="s">
        <v>1483</v>
      </c>
      <c r="D159" t="s">
        <v>661</v>
      </c>
      <c r="E159" s="27" t="s">
        <v>1484</v>
      </c>
      <c r="F159" s="28" t="s">
        <v>670</v>
      </c>
      <c r="G159" s="29">
        <v>10</v>
      </c>
      <c r="H159" s="28">
        <v>0</v>
      </c>
      <c r="I159" s="30">
        <f>ROUND(G159*H159,P4)</f>
        <v>0</v>
      </c>
      <c r="L159" s="31">
        <v>0</v>
      </c>
      <c r="M159" s="24">
        <f>ROUND(G159*L159,P4)</f>
        <v>0</v>
      </c>
      <c r="N159" s="25" t="s">
        <v>1309</v>
      </c>
      <c r="O159" s="32">
        <f>M159*AA159</f>
        <v>0</v>
      </c>
      <c r="P159" s="1">
        <v>3</v>
      </c>
      <c r="AA159" s="1">
        <f>IF(P159=1,$O$3,IF(P159=2,$O$4,$O$5))</f>
        <v>0</v>
      </c>
    </row>
    <row r="160">
      <c r="A160" s="1" t="s">
        <v>664</v>
      </c>
      <c r="E160" s="27" t="s">
        <v>661</v>
      </c>
    </row>
    <row r="161">
      <c r="A161" s="1" t="s">
        <v>665</v>
      </c>
      <c r="E161" s="33" t="s">
        <v>5123</v>
      </c>
    </row>
    <row r="162" ht="38.25">
      <c r="A162" s="1" t="s">
        <v>666</v>
      </c>
      <c r="E162" s="27" t="s">
        <v>4203</v>
      </c>
    </row>
    <row r="163" ht="25.5">
      <c r="A163" s="1" t="s">
        <v>659</v>
      </c>
      <c r="B163" s="1">
        <v>38</v>
      </c>
      <c r="C163" s="26" t="s">
        <v>1485</v>
      </c>
      <c r="D163" t="s">
        <v>661</v>
      </c>
      <c r="E163" s="27" t="s">
        <v>1486</v>
      </c>
      <c r="F163" s="28" t="s">
        <v>670</v>
      </c>
      <c r="G163" s="29">
        <v>10</v>
      </c>
      <c r="H163" s="28">
        <v>0</v>
      </c>
      <c r="I163" s="30">
        <f>ROUND(G163*H163,P4)</f>
        <v>0</v>
      </c>
      <c r="L163" s="31">
        <v>0</v>
      </c>
      <c r="M163" s="24">
        <f>ROUND(G163*L163,P4)</f>
        <v>0</v>
      </c>
      <c r="N163" s="25" t="s">
        <v>1309</v>
      </c>
      <c r="O163" s="32">
        <f>M163*AA163</f>
        <v>0</v>
      </c>
      <c r="P163" s="1">
        <v>3</v>
      </c>
      <c r="AA163" s="1">
        <f>IF(P163=1,$O$3,IF(P163=2,$O$4,$O$5))</f>
        <v>0</v>
      </c>
    </row>
    <row r="164">
      <c r="A164" s="1" t="s">
        <v>664</v>
      </c>
      <c r="E164" s="27" t="s">
        <v>661</v>
      </c>
    </row>
    <row r="165">
      <c r="A165" s="1" t="s">
        <v>665</v>
      </c>
      <c r="E165" s="33" t="s">
        <v>5123</v>
      </c>
    </row>
    <row r="166" ht="38.25">
      <c r="A166" s="1" t="s">
        <v>666</v>
      </c>
      <c r="E166" s="27" t="s">
        <v>4203</v>
      </c>
    </row>
    <row r="167" ht="25.5">
      <c r="A167" s="1" t="s">
        <v>659</v>
      </c>
      <c r="B167" s="1">
        <v>39</v>
      </c>
      <c r="C167" s="26" t="s">
        <v>5124</v>
      </c>
      <c r="D167" t="s">
        <v>661</v>
      </c>
      <c r="E167" s="27" t="s">
        <v>5125</v>
      </c>
      <c r="F167" s="28" t="s">
        <v>670</v>
      </c>
      <c r="G167" s="29">
        <v>20</v>
      </c>
      <c r="H167" s="28">
        <v>0</v>
      </c>
      <c r="I167" s="30">
        <f>ROUND(G167*H167,P4)</f>
        <v>0</v>
      </c>
      <c r="L167" s="31">
        <v>0</v>
      </c>
      <c r="M167" s="24">
        <f>ROUND(G167*L167,P4)</f>
        <v>0</v>
      </c>
      <c r="N167" s="25" t="s">
        <v>1309</v>
      </c>
      <c r="O167" s="32">
        <f>M167*AA167</f>
        <v>0</v>
      </c>
      <c r="P167" s="1">
        <v>3</v>
      </c>
      <c r="AA167" s="1">
        <f>IF(P167=1,$O$3,IF(P167=2,$O$4,$O$5))</f>
        <v>0</v>
      </c>
    </row>
    <row r="168">
      <c r="A168" s="1" t="s">
        <v>664</v>
      </c>
      <c r="E168" s="27" t="s">
        <v>661</v>
      </c>
    </row>
    <row r="169">
      <c r="A169" s="1" t="s">
        <v>665</v>
      </c>
      <c r="E169" s="33" t="s">
        <v>5123</v>
      </c>
    </row>
    <row r="170" ht="38.25">
      <c r="A170" s="1" t="s">
        <v>666</v>
      </c>
      <c r="E170" s="27" t="s">
        <v>4203</v>
      </c>
    </row>
    <row r="171" ht="25.5">
      <c r="A171" s="1" t="s">
        <v>659</v>
      </c>
      <c r="B171" s="1">
        <v>40</v>
      </c>
      <c r="C171" s="26" t="s">
        <v>5126</v>
      </c>
      <c r="D171" t="s">
        <v>661</v>
      </c>
      <c r="E171" s="27" t="s">
        <v>5127</v>
      </c>
      <c r="F171" s="28" t="s">
        <v>670</v>
      </c>
      <c r="G171" s="29">
        <v>300</v>
      </c>
      <c r="H171" s="28">
        <v>0</v>
      </c>
      <c r="I171" s="30">
        <f>ROUND(G171*H171,P4)</f>
        <v>0</v>
      </c>
      <c r="L171" s="31">
        <v>0</v>
      </c>
      <c r="M171" s="24">
        <f>ROUND(G171*L171,P4)</f>
        <v>0</v>
      </c>
      <c r="N171" s="25" t="s">
        <v>1309</v>
      </c>
      <c r="O171" s="32">
        <f>M171*AA171</f>
        <v>0</v>
      </c>
      <c r="P171" s="1">
        <v>3</v>
      </c>
      <c r="AA171" s="1">
        <f>IF(P171=1,$O$3,IF(P171=2,$O$4,$O$5))</f>
        <v>0</v>
      </c>
    </row>
    <row r="172">
      <c r="A172" s="1" t="s">
        <v>664</v>
      </c>
      <c r="E172" s="27" t="s">
        <v>661</v>
      </c>
    </row>
    <row r="173">
      <c r="A173" s="1" t="s">
        <v>665</v>
      </c>
      <c r="E173" s="33" t="s">
        <v>5123</v>
      </c>
    </row>
    <row r="174" ht="38.25">
      <c r="A174" s="1" t="s">
        <v>666</v>
      </c>
      <c r="E174" s="27" t="s">
        <v>4203</v>
      </c>
    </row>
    <row r="175" ht="25.5">
      <c r="A175" s="1" t="s">
        <v>659</v>
      </c>
      <c r="B175" s="1">
        <v>41</v>
      </c>
      <c r="C175" s="26" t="s">
        <v>969</v>
      </c>
      <c r="D175" t="s">
        <v>661</v>
      </c>
      <c r="E175" s="27" t="s">
        <v>970</v>
      </c>
      <c r="F175" s="28" t="s">
        <v>683</v>
      </c>
      <c r="G175" s="29">
        <v>2</v>
      </c>
      <c r="H175" s="28">
        <v>0</v>
      </c>
      <c r="I175" s="30">
        <f>ROUND(G175*H175,P4)</f>
        <v>0</v>
      </c>
      <c r="L175" s="31">
        <v>0</v>
      </c>
      <c r="M175" s="24">
        <f>ROUND(G175*L175,P4)</f>
        <v>0</v>
      </c>
      <c r="N175" s="25" t="s">
        <v>1309</v>
      </c>
      <c r="O175" s="32">
        <f>M175*AA175</f>
        <v>0</v>
      </c>
      <c r="P175" s="1">
        <v>3</v>
      </c>
      <c r="AA175" s="1">
        <f>IF(P175=1,$O$3,IF(P175=2,$O$4,$O$5))</f>
        <v>0</v>
      </c>
    </row>
    <row r="176">
      <c r="A176" s="1" t="s">
        <v>664</v>
      </c>
      <c r="E176" s="27" t="s">
        <v>661</v>
      </c>
    </row>
    <row r="177">
      <c r="A177" s="1" t="s">
        <v>665</v>
      </c>
      <c r="E177" s="33" t="s">
        <v>5123</v>
      </c>
    </row>
    <row r="178" ht="38.25">
      <c r="A178" s="1" t="s">
        <v>666</v>
      </c>
      <c r="E178" s="27" t="s">
        <v>4208</v>
      </c>
    </row>
    <row r="179" ht="25.5">
      <c r="A179" s="1" t="s">
        <v>659</v>
      </c>
      <c r="B179" s="1">
        <v>42</v>
      </c>
      <c r="C179" s="26" t="s">
        <v>1487</v>
      </c>
      <c r="D179" t="s">
        <v>661</v>
      </c>
      <c r="E179" s="27" t="s">
        <v>1488</v>
      </c>
      <c r="F179" s="28" t="s">
        <v>683</v>
      </c>
      <c r="G179" s="29">
        <v>2</v>
      </c>
      <c r="H179" s="28">
        <v>0</v>
      </c>
      <c r="I179" s="30">
        <f>ROUND(G179*H179,P4)</f>
        <v>0</v>
      </c>
      <c r="L179" s="31">
        <v>0</v>
      </c>
      <c r="M179" s="24">
        <f>ROUND(G179*L179,P4)</f>
        <v>0</v>
      </c>
      <c r="N179" s="25" t="s">
        <v>1309</v>
      </c>
      <c r="O179" s="32">
        <f>M179*AA179</f>
        <v>0</v>
      </c>
      <c r="P179" s="1">
        <v>3</v>
      </c>
      <c r="AA179" s="1">
        <f>IF(P179=1,$O$3,IF(P179=2,$O$4,$O$5))</f>
        <v>0</v>
      </c>
    </row>
    <row r="180">
      <c r="A180" s="1" t="s">
        <v>664</v>
      </c>
      <c r="E180" s="27" t="s">
        <v>661</v>
      </c>
    </row>
    <row r="181">
      <c r="A181" s="1" t="s">
        <v>665</v>
      </c>
      <c r="E181" s="33" t="s">
        <v>5123</v>
      </c>
    </row>
    <row r="182" ht="38.25">
      <c r="A182" s="1" t="s">
        <v>666</v>
      </c>
      <c r="E182" s="27" t="s">
        <v>4208</v>
      </c>
    </row>
    <row r="183" ht="25.5">
      <c r="A183" s="1" t="s">
        <v>659</v>
      </c>
      <c r="B183" s="1">
        <v>43</v>
      </c>
      <c r="C183" s="26" t="s">
        <v>972</v>
      </c>
      <c r="D183" t="s">
        <v>661</v>
      </c>
      <c r="E183" s="27" t="s">
        <v>973</v>
      </c>
      <c r="F183" s="28" t="s">
        <v>683</v>
      </c>
      <c r="G183" s="29">
        <v>6</v>
      </c>
      <c r="H183" s="28">
        <v>0</v>
      </c>
      <c r="I183" s="30">
        <f>ROUND(G183*H183,P4)</f>
        <v>0</v>
      </c>
      <c r="L183" s="31">
        <v>0</v>
      </c>
      <c r="M183" s="24">
        <f>ROUND(G183*L183,P4)</f>
        <v>0</v>
      </c>
      <c r="N183" s="25" t="s">
        <v>1309</v>
      </c>
      <c r="O183" s="32">
        <f>M183*AA183</f>
        <v>0</v>
      </c>
      <c r="P183" s="1">
        <v>3</v>
      </c>
      <c r="AA183" s="1">
        <f>IF(P183=1,$O$3,IF(P183=2,$O$4,$O$5))</f>
        <v>0</v>
      </c>
    </row>
    <row r="184">
      <c r="A184" s="1" t="s">
        <v>664</v>
      </c>
      <c r="E184" s="27" t="s">
        <v>661</v>
      </c>
    </row>
    <row r="185">
      <c r="A185" s="1" t="s">
        <v>665</v>
      </c>
      <c r="E185" s="33" t="s">
        <v>5123</v>
      </c>
    </row>
    <row r="186" ht="38.25">
      <c r="A186" s="1" t="s">
        <v>666</v>
      </c>
      <c r="E186" s="27" t="s">
        <v>4208</v>
      </c>
    </row>
    <row r="187" ht="25.5">
      <c r="A187" s="1" t="s">
        <v>659</v>
      </c>
      <c r="B187" s="1">
        <v>44</v>
      </c>
      <c r="C187" s="26" t="s">
        <v>4932</v>
      </c>
      <c r="D187" t="s">
        <v>661</v>
      </c>
      <c r="E187" s="27" t="s">
        <v>4933</v>
      </c>
      <c r="F187" s="28" t="s">
        <v>683</v>
      </c>
      <c r="G187" s="29">
        <v>76</v>
      </c>
      <c r="H187" s="28">
        <v>0</v>
      </c>
      <c r="I187" s="30">
        <f>ROUND(G187*H187,P4)</f>
        <v>0</v>
      </c>
      <c r="L187" s="31">
        <v>0</v>
      </c>
      <c r="M187" s="24">
        <f>ROUND(G187*L187,P4)</f>
        <v>0</v>
      </c>
      <c r="N187" s="25" t="s">
        <v>1309</v>
      </c>
      <c r="O187" s="32">
        <f>M187*AA187</f>
        <v>0</v>
      </c>
      <c r="P187" s="1">
        <v>3</v>
      </c>
      <c r="AA187" s="1">
        <f>IF(P187=1,$O$3,IF(P187=2,$O$4,$O$5))</f>
        <v>0</v>
      </c>
    </row>
    <row r="188">
      <c r="A188" s="1" t="s">
        <v>664</v>
      </c>
      <c r="E188" s="27" t="s">
        <v>661</v>
      </c>
    </row>
    <row r="189">
      <c r="A189" s="1" t="s">
        <v>665</v>
      </c>
      <c r="E189" s="33" t="s">
        <v>5123</v>
      </c>
    </row>
    <row r="190" ht="38.25">
      <c r="A190" s="1" t="s">
        <v>666</v>
      </c>
      <c r="E190" s="27" t="s">
        <v>4208</v>
      </c>
    </row>
    <row r="191">
      <c r="A191" s="1" t="s">
        <v>659</v>
      </c>
      <c r="B191" s="1">
        <v>45</v>
      </c>
      <c r="C191" s="26" t="s">
        <v>5005</v>
      </c>
      <c r="D191" t="s">
        <v>661</v>
      </c>
      <c r="E191" s="27" t="s">
        <v>5006</v>
      </c>
      <c r="F191" s="28" t="s">
        <v>670</v>
      </c>
      <c r="G191" s="29">
        <v>340</v>
      </c>
      <c r="H191" s="28">
        <v>0</v>
      </c>
      <c r="I191" s="30">
        <f>ROUND(G191*H191,P4)</f>
        <v>0</v>
      </c>
      <c r="L191" s="31">
        <v>0</v>
      </c>
      <c r="M191" s="24">
        <f>ROUND(G191*L191,P4)</f>
        <v>0</v>
      </c>
      <c r="N191" s="25" t="s">
        <v>1309</v>
      </c>
      <c r="O191" s="32">
        <f>M191*AA191</f>
        <v>0</v>
      </c>
      <c r="P191" s="1">
        <v>3</v>
      </c>
      <c r="AA191" s="1">
        <f>IF(P191=1,$O$3,IF(P191=2,$O$4,$O$5))</f>
        <v>0</v>
      </c>
    </row>
    <row r="192">
      <c r="A192" s="1" t="s">
        <v>664</v>
      </c>
      <c r="E192" s="27" t="s">
        <v>661</v>
      </c>
    </row>
    <row r="193">
      <c r="A193" s="1" t="s">
        <v>665</v>
      </c>
      <c r="E193" s="33" t="s">
        <v>5123</v>
      </c>
    </row>
    <row r="194" ht="25.5">
      <c r="A194" s="1" t="s">
        <v>666</v>
      </c>
      <c r="E194" s="27" t="s">
        <v>5007</v>
      </c>
    </row>
    <row r="195">
      <c r="A195" s="1" t="s">
        <v>659</v>
      </c>
      <c r="B195" s="1">
        <v>46</v>
      </c>
      <c r="C195" s="26" t="s">
        <v>4004</v>
      </c>
      <c r="D195" t="s">
        <v>661</v>
      </c>
      <c r="E195" s="27" t="s">
        <v>4005</v>
      </c>
      <c r="F195" s="28" t="s">
        <v>683</v>
      </c>
      <c r="G195" s="29">
        <v>86</v>
      </c>
      <c r="H195" s="28">
        <v>0</v>
      </c>
      <c r="I195" s="30">
        <f>ROUND(G195*H195,P4)</f>
        <v>0</v>
      </c>
      <c r="L195" s="31">
        <v>0</v>
      </c>
      <c r="M195" s="24">
        <f>ROUND(G195*L195,P4)</f>
        <v>0</v>
      </c>
      <c r="N195" s="25" t="s">
        <v>1309</v>
      </c>
      <c r="O195" s="32">
        <f>M195*AA195</f>
        <v>0</v>
      </c>
      <c r="P195" s="1">
        <v>3</v>
      </c>
      <c r="AA195" s="1">
        <f>IF(P195=1,$O$3,IF(P195=2,$O$4,$O$5))</f>
        <v>0</v>
      </c>
    </row>
    <row r="196">
      <c r="A196" s="1" t="s">
        <v>664</v>
      </c>
      <c r="E196" s="27" t="s">
        <v>661</v>
      </c>
    </row>
    <row r="197">
      <c r="A197" s="1" t="s">
        <v>665</v>
      </c>
      <c r="E197" s="33" t="s">
        <v>5123</v>
      </c>
    </row>
    <row r="198" ht="25.5">
      <c r="A198" s="1" t="s">
        <v>666</v>
      </c>
      <c r="E198" s="27" t="s">
        <v>4211</v>
      </c>
    </row>
    <row r="199">
      <c r="A199" s="1" t="s">
        <v>659</v>
      </c>
      <c r="B199" s="1">
        <v>47</v>
      </c>
      <c r="C199" s="26" t="s">
        <v>5128</v>
      </c>
      <c r="D199" t="s">
        <v>661</v>
      </c>
      <c r="E199" s="27" t="s">
        <v>5129</v>
      </c>
      <c r="F199" s="28" t="s">
        <v>683</v>
      </c>
      <c r="G199" s="29">
        <v>7</v>
      </c>
      <c r="H199" s="28">
        <v>0</v>
      </c>
      <c r="I199" s="30">
        <f>ROUND(G199*H199,P4)</f>
        <v>0</v>
      </c>
      <c r="L199" s="31">
        <v>0</v>
      </c>
      <c r="M199" s="24">
        <f>ROUND(G199*L199,P4)</f>
        <v>0</v>
      </c>
      <c r="N199" s="25" t="s">
        <v>1309</v>
      </c>
      <c r="O199" s="32">
        <f>M199*AA199</f>
        <v>0</v>
      </c>
      <c r="P199" s="1">
        <v>3</v>
      </c>
      <c r="AA199" s="1">
        <f>IF(P199=1,$O$3,IF(P199=2,$O$4,$O$5))</f>
        <v>0</v>
      </c>
    </row>
    <row r="200">
      <c r="A200" s="1" t="s">
        <v>664</v>
      </c>
      <c r="E200" s="27" t="s">
        <v>661</v>
      </c>
    </row>
    <row r="201">
      <c r="A201" s="1" t="s">
        <v>665</v>
      </c>
      <c r="E201" s="33" t="s">
        <v>5059</v>
      </c>
    </row>
    <row r="202" ht="38.25">
      <c r="A202" s="1" t="s">
        <v>666</v>
      </c>
      <c r="E202" s="27" t="s">
        <v>5130</v>
      </c>
    </row>
    <row r="203">
      <c r="A203" s="1" t="s">
        <v>659</v>
      </c>
      <c r="B203" s="1">
        <v>48</v>
      </c>
      <c r="C203" s="26" t="s">
        <v>4553</v>
      </c>
      <c r="D203" t="s">
        <v>661</v>
      </c>
      <c r="E203" s="27" t="s">
        <v>4554</v>
      </c>
      <c r="F203" s="28" t="s">
        <v>670</v>
      </c>
      <c r="G203" s="29">
        <v>340</v>
      </c>
      <c r="H203" s="28">
        <v>0</v>
      </c>
      <c r="I203" s="30">
        <f>ROUND(G203*H203,P4)</f>
        <v>0</v>
      </c>
      <c r="L203" s="31">
        <v>0</v>
      </c>
      <c r="M203" s="24">
        <f>ROUND(G203*L203,P4)</f>
        <v>0</v>
      </c>
      <c r="N203" s="25" t="s">
        <v>1309</v>
      </c>
      <c r="O203" s="32">
        <f>M203*AA203</f>
        <v>0</v>
      </c>
      <c r="P203" s="1">
        <v>3</v>
      </c>
      <c r="AA203" s="1">
        <f>IF(P203=1,$O$3,IF(P203=2,$O$4,$O$5))</f>
        <v>0</v>
      </c>
    </row>
    <row r="204">
      <c r="A204" s="1" t="s">
        <v>664</v>
      </c>
      <c r="E204" s="27" t="s">
        <v>661</v>
      </c>
    </row>
    <row r="205">
      <c r="A205" s="1" t="s">
        <v>665</v>
      </c>
      <c r="E205" s="33" t="s">
        <v>5123</v>
      </c>
    </row>
    <row r="206" ht="51">
      <c r="A206" s="1" t="s">
        <v>666</v>
      </c>
      <c r="E206" s="27" t="s">
        <v>4506</v>
      </c>
    </row>
    <row r="207">
      <c r="A207" s="1" t="s">
        <v>656</v>
      </c>
      <c r="C207" s="22" t="s">
        <v>4560</v>
      </c>
      <c r="E207" s="23" t="s">
        <v>4561</v>
      </c>
      <c r="L207" s="24">
        <f>SUMIFS(L208:L335,A208:A335,"P")</f>
        <v>0</v>
      </c>
      <c r="M207" s="24">
        <f>SUMIFS(M208:M335,A208:A335,"P")</f>
        <v>0</v>
      </c>
      <c r="N207" s="25"/>
    </row>
    <row r="208">
      <c r="A208" s="1" t="s">
        <v>659</v>
      </c>
      <c r="B208" s="1">
        <v>49</v>
      </c>
      <c r="C208" s="26" t="s">
        <v>4562</v>
      </c>
      <c r="D208" t="s">
        <v>661</v>
      </c>
      <c r="E208" s="27" t="s">
        <v>4563</v>
      </c>
      <c r="F208" s="28" t="s">
        <v>683</v>
      </c>
      <c r="G208" s="29">
        <v>28</v>
      </c>
      <c r="H208" s="28">
        <v>0</v>
      </c>
      <c r="I208" s="30">
        <f>ROUND(G208*H208,P4)</f>
        <v>0</v>
      </c>
      <c r="L208" s="31">
        <v>0</v>
      </c>
      <c r="M208" s="24">
        <f>ROUND(G208*L208,P4)</f>
        <v>0</v>
      </c>
      <c r="N208" s="25" t="s">
        <v>1309</v>
      </c>
      <c r="O208" s="32">
        <f>M208*AA208</f>
        <v>0</v>
      </c>
      <c r="P208" s="1">
        <v>3</v>
      </c>
      <c r="AA208" s="1">
        <f>IF(P208=1,$O$3,IF(P208=2,$O$4,$O$5))</f>
        <v>0</v>
      </c>
    </row>
    <row r="209">
      <c r="A209" s="1" t="s">
        <v>664</v>
      </c>
      <c r="E209" s="27" t="s">
        <v>661</v>
      </c>
    </row>
    <row r="210">
      <c r="A210" s="1" t="s">
        <v>665</v>
      </c>
      <c r="E210" s="33" t="s">
        <v>5123</v>
      </c>
    </row>
    <row r="211" ht="63.75">
      <c r="A211" s="1" t="s">
        <v>666</v>
      </c>
      <c r="E211" s="27" t="s">
        <v>4160</v>
      </c>
    </row>
    <row r="212" ht="25.5">
      <c r="A212" s="1" t="s">
        <v>659</v>
      </c>
      <c r="B212" s="1">
        <v>50</v>
      </c>
      <c r="C212" s="26" t="s">
        <v>5131</v>
      </c>
      <c r="D212" t="s">
        <v>661</v>
      </c>
      <c r="E212" s="27" t="s">
        <v>5132</v>
      </c>
      <c r="F212" s="28" t="s">
        <v>683</v>
      </c>
      <c r="G212" s="29">
        <v>1</v>
      </c>
      <c r="H212" s="28">
        <v>0</v>
      </c>
      <c r="I212" s="30">
        <f>ROUND(G212*H212,P4)</f>
        <v>0</v>
      </c>
      <c r="L212" s="31">
        <v>0</v>
      </c>
      <c r="M212" s="24">
        <f>ROUND(G212*L212,P4)</f>
        <v>0</v>
      </c>
      <c r="N212" s="25" t="s">
        <v>4491</v>
      </c>
      <c r="O212" s="32">
        <f>M212*AA212</f>
        <v>0</v>
      </c>
      <c r="P212" s="1">
        <v>3</v>
      </c>
      <c r="AA212" s="1">
        <f>IF(P212=1,$O$3,IF(P212=2,$O$4,$O$5))</f>
        <v>0</v>
      </c>
    </row>
    <row r="213">
      <c r="A213" s="1" t="s">
        <v>664</v>
      </c>
      <c r="E213" s="27" t="s">
        <v>661</v>
      </c>
    </row>
    <row r="214">
      <c r="A214" s="1" t="s">
        <v>665</v>
      </c>
      <c r="E214" s="33" t="s">
        <v>5133</v>
      </c>
    </row>
    <row r="215" ht="38.25">
      <c r="A215" s="1" t="s">
        <v>666</v>
      </c>
      <c r="E215" s="27" t="s">
        <v>5013</v>
      </c>
    </row>
    <row r="216" ht="25.5">
      <c r="A216" s="1" t="s">
        <v>659</v>
      </c>
      <c r="B216" s="1">
        <v>51</v>
      </c>
      <c r="C216" s="26" t="s">
        <v>5134</v>
      </c>
      <c r="D216" t="s">
        <v>661</v>
      </c>
      <c r="E216" s="27" t="s">
        <v>5135</v>
      </c>
      <c r="F216" s="28" t="s">
        <v>683</v>
      </c>
      <c r="G216" s="29">
        <v>1</v>
      </c>
      <c r="H216" s="28">
        <v>0</v>
      </c>
      <c r="I216" s="30">
        <f>ROUND(G216*H216,P4)</f>
        <v>0</v>
      </c>
      <c r="L216" s="31">
        <v>0</v>
      </c>
      <c r="M216" s="24">
        <f>ROUND(G216*L216,P4)</f>
        <v>0</v>
      </c>
      <c r="N216" s="25" t="s">
        <v>4491</v>
      </c>
      <c r="O216" s="32">
        <f>M216*AA216</f>
        <v>0</v>
      </c>
      <c r="P216" s="1">
        <v>3</v>
      </c>
      <c r="AA216" s="1">
        <f>IF(P216=1,$O$3,IF(P216=2,$O$4,$O$5))</f>
        <v>0</v>
      </c>
    </row>
    <row r="217">
      <c r="A217" s="1" t="s">
        <v>664</v>
      </c>
      <c r="E217" s="27" t="s">
        <v>661</v>
      </c>
    </row>
    <row r="218">
      <c r="A218" s="1" t="s">
        <v>665</v>
      </c>
      <c r="E218" s="33" t="s">
        <v>5136</v>
      </c>
    </row>
    <row r="219" ht="38.25">
      <c r="A219" s="1" t="s">
        <v>666</v>
      </c>
      <c r="E219" s="27" t="s">
        <v>5013</v>
      </c>
    </row>
    <row r="220" ht="25.5">
      <c r="A220" s="1" t="s">
        <v>659</v>
      </c>
      <c r="B220" s="1">
        <v>52</v>
      </c>
      <c r="C220" s="26" t="s">
        <v>5137</v>
      </c>
      <c r="D220" t="s">
        <v>661</v>
      </c>
      <c r="E220" s="27" t="s">
        <v>5138</v>
      </c>
      <c r="F220" s="28" t="s">
        <v>683</v>
      </c>
      <c r="G220" s="29">
        <v>1</v>
      </c>
      <c r="H220" s="28">
        <v>0</v>
      </c>
      <c r="I220" s="30">
        <f>ROUND(G220*H220,P4)</f>
        <v>0</v>
      </c>
      <c r="L220" s="31">
        <v>0</v>
      </c>
      <c r="M220" s="24">
        <f>ROUND(G220*L220,P4)</f>
        <v>0</v>
      </c>
      <c r="N220" s="25" t="s">
        <v>4491</v>
      </c>
      <c r="O220" s="32">
        <f>M220*AA220</f>
        <v>0</v>
      </c>
      <c r="P220" s="1">
        <v>3</v>
      </c>
      <c r="AA220" s="1">
        <f>IF(P220=1,$O$3,IF(P220=2,$O$4,$O$5))</f>
        <v>0</v>
      </c>
    </row>
    <row r="221">
      <c r="A221" s="1" t="s">
        <v>664</v>
      </c>
      <c r="E221" s="27" t="s">
        <v>661</v>
      </c>
    </row>
    <row r="222">
      <c r="A222" s="1" t="s">
        <v>665</v>
      </c>
      <c r="E222" s="33" t="s">
        <v>5136</v>
      </c>
    </row>
    <row r="223" ht="38.25">
      <c r="A223" s="1" t="s">
        <v>666</v>
      </c>
      <c r="E223" s="27" t="s">
        <v>5013</v>
      </c>
    </row>
    <row r="224" ht="25.5">
      <c r="A224" s="1" t="s">
        <v>659</v>
      </c>
      <c r="B224" s="1">
        <v>53</v>
      </c>
      <c r="C224" s="26" t="s">
        <v>5139</v>
      </c>
      <c r="D224" t="s">
        <v>661</v>
      </c>
      <c r="E224" s="27" t="s">
        <v>5140</v>
      </c>
      <c r="F224" s="28" t="s">
        <v>683</v>
      </c>
      <c r="G224" s="29">
        <v>1</v>
      </c>
      <c r="H224" s="28">
        <v>0</v>
      </c>
      <c r="I224" s="30">
        <f>ROUND(G224*H224,P4)</f>
        <v>0</v>
      </c>
      <c r="L224" s="31">
        <v>0</v>
      </c>
      <c r="M224" s="24">
        <f>ROUND(G224*L224,P4)</f>
        <v>0</v>
      </c>
      <c r="N224" s="25" t="s">
        <v>4491</v>
      </c>
      <c r="O224" s="32">
        <f>M224*AA224</f>
        <v>0</v>
      </c>
      <c r="P224" s="1">
        <v>3</v>
      </c>
      <c r="AA224" s="1">
        <f>IF(P224=1,$O$3,IF(P224=2,$O$4,$O$5))</f>
        <v>0</v>
      </c>
    </row>
    <row r="225">
      <c r="A225" s="1" t="s">
        <v>664</v>
      </c>
      <c r="E225" s="27" t="s">
        <v>661</v>
      </c>
    </row>
    <row r="226">
      <c r="A226" s="1" t="s">
        <v>665</v>
      </c>
      <c r="E226" s="33" t="s">
        <v>5136</v>
      </c>
    </row>
    <row r="227" ht="38.25">
      <c r="A227" s="1" t="s">
        <v>666</v>
      </c>
      <c r="E227" s="27" t="s">
        <v>5013</v>
      </c>
    </row>
    <row r="228" ht="25.5">
      <c r="A228" s="1" t="s">
        <v>659</v>
      </c>
      <c r="B228" s="1">
        <v>54</v>
      </c>
      <c r="C228" s="26" t="s">
        <v>5141</v>
      </c>
      <c r="D228" t="s">
        <v>661</v>
      </c>
      <c r="E228" s="27" t="s">
        <v>5142</v>
      </c>
      <c r="F228" s="28" t="s">
        <v>683</v>
      </c>
      <c r="G228" s="29">
        <v>1</v>
      </c>
      <c r="H228" s="28">
        <v>0</v>
      </c>
      <c r="I228" s="30">
        <f>ROUND(G228*H228,P4)</f>
        <v>0</v>
      </c>
      <c r="L228" s="31">
        <v>0</v>
      </c>
      <c r="M228" s="24">
        <f>ROUND(G228*L228,P4)</f>
        <v>0</v>
      </c>
      <c r="N228" s="25" t="s">
        <v>4491</v>
      </c>
      <c r="O228" s="32">
        <f>M228*AA228</f>
        <v>0</v>
      </c>
      <c r="P228" s="1">
        <v>3</v>
      </c>
      <c r="AA228" s="1">
        <f>IF(P228=1,$O$3,IF(P228=2,$O$4,$O$5))</f>
        <v>0</v>
      </c>
    </row>
    <row r="229">
      <c r="A229" s="1" t="s">
        <v>664</v>
      </c>
      <c r="E229" s="27" t="s">
        <v>661</v>
      </c>
    </row>
    <row r="230">
      <c r="A230" s="1" t="s">
        <v>665</v>
      </c>
      <c r="E230" s="33" t="s">
        <v>5143</v>
      </c>
    </row>
    <row r="231" ht="38.25">
      <c r="A231" s="1" t="s">
        <v>666</v>
      </c>
      <c r="E231" s="27" t="s">
        <v>5013</v>
      </c>
    </row>
    <row r="232" ht="25.5">
      <c r="A232" s="1" t="s">
        <v>659</v>
      </c>
      <c r="B232" s="1">
        <v>55</v>
      </c>
      <c r="C232" s="26" t="s">
        <v>5144</v>
      </c>
      <c r="D232" t="s">
        <v>661</v>
      </c>
      <c r="E232" s="27" t="s">
        <v>5145</v>
      </c>
      <c r="F232" s="28" t="s">
        <v>683</v>
      </c>
      <c r="G232" s="29">
        <v>1</v>
      </c>
      <c r="H232" s="28">
        <v>0</v>
      </c>
      <c r="I232" s="30">
        <f>ROUND(G232*H232,P4)</f>
        <v>0</v>
      </c>
      <c r="L232" s="31">
        <v>0</v>
      </c>
      <c r="M232" s="24">
        <f>ROUND(G232*L232,P4)</f>
        <v>0</v>
      </c>
      <c r="N232" s="25" t="s">
        <v>4491</v>
      </c>
      <c r="O232" s="32">
        <f>M232*AA232</f>
        <v>0</v>
      </c>
      <c r="P232" s="1">
        <v>3</v>
      </c>
      <c r="AA232" s="1">
        <f>IF(P232=1,$O$3,IF(P232=2,$O$4,$O$5))</f>
        <v>0</v>
      </c>
    </row>
    <row r="233">
      <c r="A233" s="1" t="s">
        <v>664</v>
      </c>
      <c r="E233" s="27" t="s">
        <v>661</v>
      </c>
    </row>
    <row r="234">
      <c r="A234" s="1" t="s">
        <v>665</v>
      </c>
      <c r="E234" s="33" t="s">
        <v>5143</v>
      </c>
    </row>
    <row r="235" ht="38.25">
      <c r="A235" s="1" t="s">
        <v>666</v>
      </c>
      <c r="E235" s="27" t="s">
        <v>5013</v>
      </c>
    </row>
    <row r="236" ht="25.5">
      <c r="A236" s="1" t="s">
        <v>659</v>
      </c>
      <c r="B236" s="1">
        <v>56</v>
      </c>
      <c r="C236" s="26" t="s">
        <v>5146</v>
      </c>
      <c r="D236" t="s">
        <v>661</v>
      </c>
      <c r="E236" s="27" t="s">
        <v>5147</v>
      </c>
      <c r="F236" s="28" t="s">
        <v>683</v>
      </c>
      <c r="G236" s="29">
        <v>1</v>
      </c>
      <c r="H236" s="28">
        <v>0</v>
      </c>
      <c r="I236" s="30">
        <f>ROUND(G236*H236,P4)</f>
        <v>0</v>
      </c>
      <c r="L236" s="31">
        <v>0</v>
      </c>
      <c r="M236" s="24">
        <f>ROUND(G236*L236,P4)</f>
        <v>0</v>
      </c>
      <c r="N236" s="25" t="s">
        <v>4491</v>
      </c>
      <c r="O236" s="32">
        <f>M236*AA236</f>
        <v>0</v>
      </c>
      <c r="P236" s="1">
        <v>3</v>
      </c>
      <c r="AA236" s="1">
        <f>IF(P236=1,$O$3,IF(P236=2,$O$4,$O$5))</f>
        <v>0</v>
      </c>
    </row>
    <row r="237">
      <c r="A237" s="1" t="s">
        <v>664</v>
      </c>
      <c r="E237" s="27" t="s">
        <v>661</v>
      </c>
    </row>
    <row r="238">
      <c r="A238" s="1" t="s">
        <v>665</v>
      </c>
      <c r="E238" s="33" t="s">
        <v>5143</v>
      </c>
    </row>
    <row r="239" ht="38.25">
      <c r="A239" s="1" t="s">
        <v>666</v>
      </c>
      <c r="E239" s="27" t="s">
        <v>5013</v>
      </c>
    </row>
    <row r="240" ht="25.5">
      <c r="A240" s="1" t="s">
        <v>659</v>
      </c>
      <c r="B240" s="1">
        <v>57</v>
      </c>
      <c r="C240" s="26" t="s">
        <v>5148</v>
      </c>
      <c r="D240" t="s">
        <v>661</v>
      </c>
      <c r="E240" s="27" t="s">
        <v>5149</v>
      </c>
      <c r="F240" s="28" t="s">
        <v>683</v>
      </c>
      <c r="G240" s="29">
        <v>4</v>
      </c>
      <c r="H240" s="28">
        <v>0</v>
      </c>
      <c r="I240" s="30">
        <f>ROUND(G240*H240,P4)</f>
        <v>0</v>
      </c>
      <c r="L240" s="31">
        <v>0</v>
      </c>
      <c r="M240" s="24">
        <f>ROUND(G240*L240,P4)</f>
        <v>0</v>
      </c>
      <c r="N240" s="25" t="s">
        <v>4491</v>
      </c>
      <c r="O240" s="32">
        <f>M240*AA240</f>
        <v>0</v>
      </c>
      <c r="P240" s="1">
        <v>3</v>
      </c>
      <c r="AA240" s="1">
        <f>IF(P240=1,$O$3,IF(P240=2,$O$4,$O$5))</f>
        <v>0</v>
      </c>
    </row>
    <row r="241">
      <c r="A241" s="1" t="s">
        <v>664</v>
      </c>
      <c r="E241" s="27" t="s">
        <v>661</v>
      </c>
    </row>
    <row r="242">
      <c r="A242" s="1" t="s">
        <v>665</v>
      </c>
      <c r="E242" s="33" t="s">
        <v>5150</v>
      </c>
    </row>
    <row r="243" ht="63.75">
      <c r="A243" s="1" t="s">
        <v>666</v>
      </c>
      <c r="E243" s="27" t="s">
        <v>5151</v>
      </c>
    </row>
    <row r="244" ht="25.5">
      <c r="A244" s="1" t="s">
        <v>659</v>
      </c>
      <c r="B244" s="1">
        <v>58</v>
      </c>
      <c r="C244" s="26" t="s">
        <v>5152</v>
      </c>
      <c r="D244" t="s">
        <v>661</v>
      </c>
      <c r="E244" s="27" t="s">
        <v>5153</v>
      </c>
      <c r="F244" s="28" t="s">
        <v>683</v>
      </c>
      <c r="G244" s="29">
        <v>1</v>
      </c>
      <c r="H244" s="28">
        <v>0</v>
      </c>
      <c r="I244" s="30">
        <f>ROUND(G244*H244,P4)</f>
        <v>0</v>
      </c>
      <c r="L244" s="31">
        <v>0</v>
      </c>
      <c r="M244" s="24">
        <f>ROUND(G244*L244,P4)</f>
        <v>0</v>
      </c>
      <c r="N244" s="25" t="s">
        <v>4491</v>
      </c>
      <c r="O244" s="32">
        <f>M244*AA244</f>
        <v>0</v>
      </c>
      <c r="P244" s="1">
        <v>3</v>
      </c>
      <c r="AA244" s="1">
        <f>IF(P244=1,$O$3,IF(P244=2,$O$4,$O$5))</f>
        <v>0</v>
      </c>
    </row>
    <row r="245">
      <c r="A245" s="1" t="s">
        <v>664</v>
      </c>
      <c r="E245" s="27" t="s">
        <v>661</v>
      </c>
    </row>
    <row r="246">
      <c r="A246" s="1" t="s">
        <v>665</v>
      </c>
      <c r="E246" s="33" t="s">
        <v>5154</v>
      </c>
    </row>
    <row r="247" ht="38.25">
      <c r="A247" s="1" t="s">
        <v>666</v>
      </c>
      <c r="E247" s="27" t="s">
        <v>5013</v>
      </c>
    </row>
    <row r="248" ht="25.5">
      <c r="A248" s="1" t="s">
        <v>659</v>
      </c>
      <c r="B248" s="1">
        <v>59</v>
      </c>
      <c r="C248" s="26" t="s">
        <v>5155</v>
      </c>
      <c r="D248" t="s">
        <v>661</v>
      </c>
      <c r="E248" s="27" t="s">
        <v>5156</v>
      </c>
      <c r="F248" s="28" t="s">
        <v>683</v>
      </c>
      <c r="G248" s="29">
        <v>1</v>
      </c>
      <c r="H248" s="28">
        <v>0</v>
      </c>
      <c r="I248" s="30">
        <f>ROUND(G248*H248,P4)</f>
        <v>0</v>
      </c>
      <c r="L248" s="31">
        <v>0</v>
      </c>
      <c r="M248" s="24">
        <f>ROUND(G248*L248,P4)</f>
        <v>0</v>
      </c>
      <c r="N248" s="25" t="s">
        <v>4491</v>
      </c>
      <c r="O248" s="32">
        <f>M248*AA248</f>
        <v>0</v>
      </c>
      <c r="P248" s="1">
        <v>3</v>
      </c>
      <c r="AA248" s="1">
        <f>IF(P248=1,$O$3,IF(P248=2,$O$4,$O$5))</f>
        <v>0</v>
      </c>
    </row>
    <row r="249">
      <c r="A249" s="1" t="s">
        <v>664</v>
      </c>
      <c r="E249" s="27" t="s">
        <v>661</v>
      </c>
    </row>
    <row r="250">
      <c r="A250" s="1" t="s">
        <v>665</v>
      </c>
      <c r="E250" s="33" t="s">
        <v>5143</v>
      </c>
    </row>
    <row r="251" ht="38.25">
      <c r="A251" s="1" t="s">
        <v>666</v>
      </c>
      <c r="E251" s="27" t="s">
        <v>5013</v>
      </c>
    </row>
    <row r="252" ht="25.5">
      <c r="A252" s="1" t="s">
        <v>659</v>
      </c>
      <c r="B252" s="1">
        <v>60</v>
      </c>
      <c r="C252" s="26" t="s">
        <v>5157</v>
      </c>
      <c r="D252" t="s">
        <v>661</v>
      </c>
      <c r="E252" s="27" t="s">
        <v>5158</v>
      </c>
      <c r="F252" s="28" t="s">
        <v>683</v>
      </c>
      <c r="G252" s="29">
        <v>1</v>
      </c>
      <c r="H252" s="28">
        <v>0</v>
      </c>
      <c r="I252" s="30">
        <f>ROUND(G252*H252,P4)</f>
        <v>0</v>
      </c>
      <c r="L252" s="31">
        <v>0</v>
      </c>
      <c r="M252" s="24">
        <f>ROUND(G252*L252,P4)</f>
        <v>0</v>
      </c>
      <c r="N252" s="25" t="s">
        <v>4491</v>
      </c>
      <c r="O252" s="32">
        <f>M252*AA252</f>
        <v>0</v>
      </c>
      <c r="P252" s="1">
        <v>3</v>
      </c>
      <c r="AA252" s="1">
        <f>IF(P252=1,$O$3,IF(P252=2,$O$4,$O$5))</f>
        <v>0</v>
      </c>
    </row>
    <row r="253">
      <c r="A253" s="1" t="s">
        <v>664</v>
      </c>
      <c r="E253" s="27" t="s">
        <v>661</v>
      </c>
    </row>
    <row r="254">
      <c r="A254" s="1" t="s">
        <v>665</v>
      </c>
      <c r="E254" s="33" t="s">
        <v>5143</v>
      </c>
    </row>
    <row r="255" ht="38.25">
      <c r="A255" s="1" t="s">
        <v>666</v>
      </c>
      <c r="E255" s="27" t="s">
        <v>5013</v>
      </c>
    </row>
    <row r="256" ht="25.5">
      <c r="A256" s="1" t="s">
        <v>659</v>
      </c>
      <c r="B256" s="1">
        <v>61</v>
      </c>
      <c r="C256" s="26" t="s">
        <v>5159</v>
      </c>
      <c r="D256" t="s">
        <v>661</v>
      </c>
      <c r="E256" s="27" t="s">
        <v>5160</v>
      </c>
      <c r="F256" s="28" t="s">
        <v>683</v>
      </c>
      <c r="G256" s="29">
        <v>1</v>
      </c>
      <c r="H256" s="28">
        <v>0</v>
      </c>
      <c r="I256" s="30">
        <f>ROUND(G256*H256,P4)</f>
        <v>0</v>
      </c>
      <c r="L256" s="31">
        <v>0</v>
      </c>
      <c r="M256" s="24">
        <f>ROUND(G256*L256,P4)</f>
        <v>0</v>
      </c>
      <c r="N256" s="25" t="s">
        <v>4491</v>
      </c>
      <c r="O256" s="32">
        <f>M256*AA256</f>
        <v>0</v>
      </c>
      <c r="P256" s="1">
        <v>3</v>
      </c>
      <c r="AA256" s="1">
        <f>IF(P256=1,$O$3,IF(P256=2,$O$4,$O$5))</f>
        <v>0</v>
      </c>
    </row>
    <row r="257">
      <c r="A257" s="1" t="s">
        <v>664</v>
      </c>
      <c r="E257" s="27" t="s">
        <v>661</v>
      </c>
    </row>
    <row r="258">
      <c r="A258" s="1" t="s">
        <v>665</v>
      </c>
      <c r="E258" s="33" t="s">
        <v>5161</v>
      </c>
    </row>
    <row r="259" ht="38.25">
      <c r="A259" s="1" t="s">
        <v>666</v>
      </c>
      <c r="E259" s="27" t="s">
        <v>5013</v>
      </c>
    </row>
    <row r="260" ht="25.5">
      <c r="A260" s="1" t="s">
        <v>659</v>
      </c>
      <c r="B260" s="1">
        <v>62</v>
      </c>
      <c r="C260" s="26" t="s">
        <v>5162</v>
      </c>
      <c r="D260" t="s">
        <v>661</v>
      </c>
      <c r="E260" s="27" t="s">
        <v>5163</v>
      </c>
      <c r="F260" s="28" t="s">
        <v>683</v>
      </c>
      <c r="G260" s="29">
        <v>1</v>
      </c>
      <c r="H260" s="28">
        <v>0</v>
      </c>
      <c r="I260" s="30">
        <f>ROUND(G260*H260,P4)</f>
        <v>0</v>
      </c>
      <c r="L260" s="31">
        <v>0</v>
      </c>
      <c r="M260" s="24">
        <f>ROUND(G260*L260,P4)</f>
        <v>0</v>
      </c>
      <c r="N260" s="25" t="s">
        <v>4491</v>
      </c>
      <c r="O260" s="32">
        <f>M260*AA260</f>
        <v>0</v>
      </c>
      <c r="P260" s="1">
        <v>3</v>
      </c>
      <c r="AA260" s="1">
        <f>IF(P260=1,$O$3,IF(P260=2,$O$4,$O$5))</f>
        <v>0</v>
      </c>
    </row>
    <row r="261">
      <c r="A261" s="1" t="s">
        <v>664</v>
      </c>
      <c r="E261" s="27" t="s">
        <v>661</v>
      </c>
    </row>
    <row r="262">
      <c r="A262" s="1" t="s">
        <v>665</v>
      </c>
      <c r="E262" s="33" t="s">
        <v>5161</v>
      </c>
    </row>
    <row r="263" ht="38.25">
      <c r="A263" s="1" t="s">
        <v>666</v>
      </c>
      <c r="E263" s="27" t="s">
        <v>5013</v>
      </c>
    </row>
    <row r="264" ht="25.5">
      <c r="A264" s="1" t="s">
        <v>659</v>
      </c>
      <c r="B264" s="1">
        <v>63</v>
      </c>
      <c r="C264" s="26" t="s">
        <v>5164</v>
      </c>
      <c r="D264" t="s">
        <v>661</v>
      </c>
      <c r="E264" s="27" t="s">
        <v>5165</v>
      </c>
      <c r="F264" s="28" t="s">
        <v>683</v>
      </c>
      <c r="G264" s="29">
        <v>1</v>
      </c>
      <c r="H264" s="28">
        <v>0</v>
      </c>
      <c r="I264" s="30">
        <f>ROUND(G264*H264,P4)</f>
        <v>0</v>
      </c>
      <c r="L264" s="31">
        <v>0</v>
      </c>
      <c r="M264" s="24">
        <f>ROUND(G264*L264,P4)</f>
        <v>0</v>
      </c>
      <c r="N264" s="25" t="s">
        <v>4491</v>
      </c>
      <c r="O264" s="32">
        <f>M264*AA264</f>
        <v>0</v>
      </c>
      <c r="P264" s="1">
        <v>3</v>
      </c>
      <c r="AA264" s="1">
        <f>IF(P264=1,$O$3,IF(P264=2,$O$4,$O$5))</f>
        <v>0</v>
      </c>
    </row>
    <row r="265">
      <c r="A265" s="1" t="s">
        <v>664</v>
      </c>
      <c r="E265" s="27" t="s">
        <v>661</v>
      </c>
    </row>
    <row r="266">
      <c r="A266" s="1" t="s">
        <v>665</v>
      </c>
      <c r="E266" s="33" t="s">
        <v>5161</v>
      </c>
    </row>
    <row r="267" ht="38.25">
      <c r="A267" s="1" t="s">
        <v>666</v>
      </c>
      <c r="E267" s="27" t="s">
        <v>5013</v>
      </c>
    </row>
    <row r="268" ht="25.5">
      <c r="A268" s="1" t="s">
        <v>659</v>
      </c>
      <c r="B268" s="1">
        <v>64</v>
      </c>
      <c r="C268" s="26" t="s">
        <v>5166</v>
      </c>
      <c r="D268" t="s">
        <v>661</v>
      </c>
      <c r="E268" s="27" t="s">
        <v>5167</v>
      </c>
      <c r="F268" s="28" t="s">
        <v>683</v>
      </c>
      <c r="G268" s="29">
        <v>1</v>
      </c>
      <c r="H268" s="28">
        <v>0</v>
      </c>
      <c r="I268" s="30">
        <f>ROUND(G268*H268,P4)</f>
        <v>0</v>
      </c>
      <c r="L268" s="31">
        <v>0</v>
      </c>
      <c r="M268" s="24">
        <f>ROUND(G268*L268,P4)</f>
        <v>0</v>
      </c>
      <c r="N268" s="25" t="s">
        <v>4491</v>
      </c>
      <c r="O268" s="32">
        <f>M268*AA268</f>
        <v>0</v>
      </c>
      <c r="P268" s="1">
        <v>3</v>
      </c>
      <c r="AA268" s="1">
        <f>IF(P268=1,$O$3,IF(P268=2,$O$4,$O$5))</f>
        <v>0</v>
      </c>
    </row>
    <row r="269">
      <c r="A269" s="1" t="s">
        <v>664</v>
      </c>
      <c r="E269" s="27" t="s">
        <v>661</v>
      </c>
    </row>
    <row r="270">
      <c r="A270" s="1" t="s">
        <v>665</v>
      </c>
      <c r="E270" s="33" t="s">
        <v>5168</v>
      </c>
    </row>
    <row r="271" ht="38.25">
      <c r="A271" s="1" t="s">
        <v>666</v>
      </c>
      <c r="E271" s="27" t="s">
        <v>5013</v>
      </c>
    </row>
    <row r="272" ht="25.5">
      <c r="A272" s="1" t="s">
        <v>659</v>
      </c>
      <c r="B272" s="1">
        <v>65</v>
      </c>
      <c r="C272" s="26" t="s">
        <v>5169</v>
      </c>
      <c r="D272" t="s">
        <v>661</v>
      </c>
      <c r="E272" s="27" t="s">
        <v>5170</v>
      </c>
      <c r="F272" s="28" t="s">
        <v>683</v>
      </c>
      <c r="G272" s="29">
        <v>1</v>
      </c>
      <c r="H272" s="28">
        <v>0</v>
      </c>
      <c r="I272" s="30">
        <f>ROUND(G272*H272,P4)</f>
        <v>0</v>
      </c>
      <c r="L272" s="31">
        <v>0</v>
      </c>
      <c r="M272" s="24">
        <f>ROUND(G272*L272,P4)</f>
        <v>0</v>
      </c>
      <c r="N272" s="25" t="s">
        <v>4491</v>
      </c>
      <c r="O272" s="32">
        <f>M272*AA272</f>
        <v>0</v>
      </c>
      <c r="P272" s="1">
        <v>3</v>
      </c>
      <c r="AA272" s="1">
        <f>IF(P272=1,$O$3,IF(P272=2,$O$4,$O$5))</f>
        <v>0</v>
      </c>
    </row>
    <row r="273">
      <c r="A273" s="1" t="s">
        <v>664</v>
      </c>
      <c r="E273" s="27" t="s">
        <v>661</v>
      </c>
    </row>
    <row r="274">
      <c r="A274" s="1" t="s">
        <v>665</v>
      </c>
      <c r="E274" s="33" t="s">
        <v>5168</v>
      </c>
    </row>
    <row r="275" ht="38.25">
      <c r="A275" s="1" t="s">
        <v>666</v>
      </c>
      <c r="E275" s="27" t="s">
        <v>5013</v>
      </c>
    </row>
    <row r="276" ht="25.5">
      <c r="A276" s="1" t="s">
        <v>659</v>
      </c>
      <c r="B276" s="1">
        <v>66</v>
      </c>
      <c r="C276" s="26" t="s">
        <v>5171</v>
      </c>
      <c r="D276" t="s">
        <v>661</v>
      </c>
      <c r="E276" s="27" t="s">
        <v>5172</v>
      </c>
      <c r="F276" s="28" t="s">
        <v>683</v>
      </c>
      <c r="G276" s="29">
        <v>1</v>
      </c>
      <c r="H276" s="28">
        <v>0</v>
      </c>
      <c r="I276" s="30">
        <f>ROUND(G276*H276,P4)</f>
        <v>0</v>
      </c>
      <c r="L276" s="31">
        <v>0</v>
      </c>
      <c r="M276" s="24">
        <f>ROUND(G276*L276,P4)</f>
        <v>0</v>
      </c>
      <c r="N276" s="25" t="s">
        <v>4491</v>
      </c>
      <c r="O276" s="32">
        <f>M276*AA276</f>
        <v>0</v>
      </c>
      <c r="P276" s="1">
        <v>3</v>
      </c>
      <c r="AA276" s="1">
        <f>IF(P276=1,$O$3,IF(P276=2,$O$4,$O$5))</f>
        <v>0</v>
      </c>
    </row>
    <row r="277">
      <c r="A277" s="1" t="s">
        <v>664</v>
      </c>
      <c r="E277" s="27" t="s">
        <v>661</v>
      </c>
    </row>
    <row r="278">
      <c r="A278" s="1" t="s">
        <v>665</v>
      </c>
      <c r="E278" s="33" t="s">
        <v>5173</v>
      </c>
    </row>
    <row r="279" ht="38.25">
      <c r="A279" s="1" t="s">
        <v>666</v>
      </c>
      <c r="E279" s="27" t="s">
        <v>5013</v>
      </c>
    </row>
    <row r="280" ht="25.5">
      <c r="A280" s="1" t="s">
        <v>659</v>
      </c>
      <c r="B280" s="1">
        <v>67</v>
      </c>
      <c r="C280" s="26" t="s">
        <v>5174</v>
      </c>
      <c r="D280" t="s">
        <v>661</v>
      </c>
      <c r="E280" s="27" t="s">
        <v>5175</v>
      </c>
      <c r="F280" s="28" t="s">
        <v>683</v>
      </c>
      <c r="G280" s="29">
        <v>1</v>
      </c>
      <c r="H280" s="28">
        <v>0</v>
      </c>
      <c r="I280" s="30">
        <f>ROUND(G280*H280,P4)</f>
        <v>0</v>
      </c>
      <c r="L280" s="31">
        <v>0</v>
      </c>
      <c r="M280" s="24">
        <f>ROUND(G280*L280,P4)</f>
        <v>0</v>
      </c>
      <c r="N280" s="25" t="s">
        <v>4491</v>
      </c>
      <c r="O280" s="32">
        <f>M280*AA280</f>
        <v>0</v>
      </c>
      <c r="P280" s="1">
        <v>3</v>
      </c>
      <c r="AA280" s="1">
        <f>IF(P280=1,$O$3,IF(P280=2,$O$4,$O$5))</f>
        <v>0</v>
      </c>
    </row>
    <row r="281">
      <c r="A281" s="1" t="s">
        <v>664</v>
      </c>
      <c r="E281" s="27" t="s">
        <v>661</v>
      </c>
    </row>
    <row r="282">
      <c r="A282" s="1" t="s">
        <v>665</v>
      </c>
      <c r="E282" s="33" t="s">
        <v>5173</v>
      </c>
    </row>
    <row r="283" ht="38.25">
      <c r="A283" s="1" t="s">
        <v>666</v>
      </c>
      <c r="E283" s="27" t="s">
        <v>5013</v>
      </c>
    </row>
    <row r="284" ht="25.5">
      <c r="A284" s="1" t="s">
        <v>659</v>
      </c>
      <c r="B284" s="1">
        <v>68</v>
      </c>
      <c r="C284" s="26" t="s">
        <v>5176</v>
      </c>
      <c r="D284" t="s">
        <v>661</v>
      </c>
      <c r="E284" s="27" t="s">
        <v>5177</v>
      </c>
      <c r="F284" s="28" t="s">
        <v>683</v>
      </c>
      <c r="G284" s="29">
        <v>1</v>
      </c>
      <c r="H284" s="28">
        <v>0</v>
      </c>
      <c r="I284" s="30">
        <f>ROUND(G284*H284,P4)</f>
        <v>0</v>
      </c>
      <c r="L284" s="31">
        <v>0</v>
      </c>
      <c r="M284" s="24">
        <f>ROUND(G284*L284,P4)</f>
        <v>0</v>
      </c>
      <c r="N284" s="25" t="s">
        <v>4491</v>
      </c>
      <c r="O284" s="32">
        <f>M284*AA284</f>
        <v>0</v>
      </c>
      <c r="P284" s="1">
        <v>3</v>
      </c>
      <c r="AA284" s="1">
        <f>IF(P284=1,$O$3,IF(P284=2,$O$4,$O$5))</f>
        <v>0</v>
      </c>
    </row>
    <row r="285">
      <c r="A285" s="1" t="s">
        <v>664</v>
      </c>
      <c r="E285" s="27" t="s">
        <v>661</v>
      </c>
    </row>
    <row r="286">
      <c r="A286" s="1" t="s">
        <v>665</v>
      </c>
      <c r="E286" s="33" t="s">
        <v>5173</v>
      </c>
    </row>
    <row r="287" ht="38.25">
      <c r="A287" s="1" t="s">
        <v>666</v>
      </c>
      <c r="E287" s="27" t="s">
        <v>5013</v>
      </c>
    </row>
    <row r="288" ht="25.5">
      <c r="A288" s="1" t="s">
        <v>659</v>
      </c>
      <c r="B288" s="1">
        <v>69</v>
      </c>
      <c r="C288" s="26" t="s">
        <v>5178</v>
      </c>
      <c r="D288" t="s">
        <v>661</v>
      </c>
      <c r="E288" s="27" t="s">
        <v>5179</v>
      </c>
      <c r="F288" s="28" t="s">
        <v>683</v>
      </c>
      <c r="G288" s="29">
        <v>1</v>
      </c>
      <c r="H288" s="28">
        <v>0</v>
      </c>
      <c r="I288" s="30">
        <f>ROUND(G288*H288,P4)</f>
        <v>0</v>
      </c>
      <c r="L288" s="31">
        <v>0</v>
      </c>
      <c r="M288" s="24">
        <f>ROUND(G288*L288,P4)</f>
        <v>0</v>
      </c>
      <c r="N288" s="25" t="s">
        <v>4491</v>
      </c>
      <c r="O288" s="32">
        <f>M288*AA288</f>
        <v>0</v>
      </c>
      <c r="P288" s="1">
        <v>3</v>
      </c>
      <c r="AA288" s="1">
        <f>IF(P288=1,$O$3,IF(P288=2,$O$4,$O$5))</f>
        <v>0</v>
      </c>
    </row>
    <row r="289">
      <c r="A289" s="1" t="s">
        <v>664</v>
      </c>
      <c r="E289" s="27" t="s">
        <v>661</v>
      </c>
    </row>
    <row r="290">
      <c r="A290" s="1" t="s">
        <v>665</v>
      </c>
      <c r="E290" s="33" t="s">
        <v>5150</v>
      </c>
    </row>
    <row r="291" ht="63.75">
      <c r="A291" s="1" t="s">
        <v>666</v>
      </c>
      <c r="E291" s="27" t="s">
        <v>5151</v>
      </c>
    </row>
    <row r="292" ht="25.5">
      <c r="A292" s="1" t="s">
        <v>659</v>
      </c>
      <c r="B292" s="1">
        <v>70</v>
      </c>
      <c r="C292" s="26" t="s">
        <v>5180</v>
      </c>
      <c r="D292" t="s">
        <v>661</v>
      </c>
      <c r="E292" s="27" t="s">
        <v>5181</v>
      </c>
      <c r="F292" s="28" t="s">
        <v>683</v>
      </c>
      <c r="G292" s="29">
        <v>1</v>
      </c>
      <c r="H292" s="28">
        <v>0</v>
      </c>
      <c r="I292" s="30">
        <f>ROUND(G292*H292,P4)</f>
        <v>0</v>
      </c>
      <c r="L292" s="31">
        <v>0</v>
      </c>
      <c r="M292" s="24">
        <f>ROUND(G292*L292,P4)</f>
        <v>0</v>
      </c>
      <c r="N292" s="25" t="s">
        <v>4491</v>
      </c>
      <c r="O292" s="32">
        <f>M292*AA292</f>
        <v>0</v>
      </c>
      <c r="P292" s="1">
        <v>3</v>
      </c>
      <c r="AA292" s="1">
        <f>IF(P292=1,$O$3,IF(P292=2,$O$4,$O$5))</f>
        <v>0</v>
      </c>
    </row>
    <row r="293">
      <c r="A293" s="1" t="s">
        <v>664</v>
      </c>
      <c r="E293" s="27" t="s">
        <v>661</v>
      </c>
    </row>
    <row r="294">
      <c r="A294" s="1" t="s">
        <v>665</v>
      </c>
      <c r="E294" s="33" t="s">
        <v>5154</v>
      </c>
    </row>
    <row r="295" ht="38.25">
      <c r="A295" s="1" t="s">
        <v>666</v>
      </c>
      <c r="E295" s="27" t="s">
        <v>5013</v>
      </c>
    </row>
    <row r="296" ht="25.5">
      <c r="A296" s="1" t="s">
        <v>659</v>
      </c>
      <c r="B296" s="1">
        <v>71</v>
      </c>
      <c r="C296" s="26" t="s">
        <v>5182</v>
      </c>
      <c r="D296" t="s">
        <v>661</v>
      </c>
      <c r="E296" s="27" t="s">
        <v>5177</v>
      </c>
      <c r="F296" s="28" t="s">
        <v>683</v>
      </c>
      <c r="G296" s="29">
        <v>1</v>
      </c>
      <c r="H296" s="28">
        <v>0</v>
      </c>
      <c r="I296" s="30">
        <f>ROUND(G296*H296,P4)</f>
        <v>0</v>
      </c>
      <c r="L296" s="31">
        <v>0</v>
      </c>
      <c r="M296" s="24">
        <f>ROUND(G296*L296,P4)</f>
        <v>0</v>
      </c>
      <c r="N296" s="25" t="s">
        <v>4491</v>
      </c>
      <c r="O296" s="32">
        <f>M296*AA296</f>
        <v>0</v>
      </c>
      <c r="P296" s="1">
        <v>3</v>
      </c>
      <c r="AA296" s="1">
        <f>IF(P296=1,$O$3,IF(P296=2,$O$4,$O$5))</f>
        <v>0</v>
      </c>
    </row>
    <row r="297">
      <c r="A297" s="1" t="s">
        <v>664</v>
      </c>
      <c r="E297" s="27" t="s">
        <v>661</v>
      </c>
    </row>
    <row r="298">
      <c r="A298" s="1" t="s">
        <v>665</v>
      </c>
      <c r="E298" s="33" t="s">
        <v>5173</v>
      </c>
    </row>
    <row r="299" ht="38.25">
      <c r="A299" s="1" t="s">
        <v>666</v>
      </c>
      <c r="E299" s="27" t="s">
        <v>5013</v>
      </c>
    </row>
    <row r="300" ht="25.5">
      <c r="A300" s="1" t="s">
        <v>659</v>
      </c>
      <c r="B300" s="1">
        <v>72</v>
      </c>
      <c r="C300" s="26" t="s">
        <v>5183</v>
      </c>
      <c r="D300" t="s">
        <v>661</v>
      </c>
      <c r="E300" s="27" t="s">
        <v>5184</v>
      </c>
      <c r="F300" s="28" t="s">
        <v>683</v>
      </c>
      <c r="G300" s="29">
        <v>1</v>
      </c>
      <c r="H300" s="28">
        <v>0</v>
      </c>
      <c r="I300" s="30">
        <f>ROUND(G300*H300,P4)</f>
        <v>0</v>
      </c>
      <c r="L300" s="31">
        <v>0</v>
      </c>
      <c r="M300" s="24">
        <f>ROUND(G300*L300,P4)</f>
        <v>0</v>
      </c>
      <c r="N300" s="25" t="s">
        <v>4491</v>
      </c>
      <c r="O300" s="32">
        <f>M300*AA300</f>
        <v>0</v>
      </c>
      <c r="P300" s="1">
        <v>3</v>
      </c>
      <c r="AA300" s="1">
        <f>IF(P300=1,$O$3,IF(P300=2,$O$4,$O$5))</f>
        <v>0</v>
      </c>
    </row>
    <row r="301">
      <c r="A301" s="1" t="s">
        <v>664</v>
      </c>
      <c r="E301" s="27" t="s">
        <v>661</v>
      </c>
    </row>
    <row r="302">
      <c r="A302" s="1" t="s">
        <v>665</v>
      </c>
      <c r="E302" s="33" t="s">
        <v>5173</v>
      </c>
    </row>
    <row r="303" ht="38.25">
      <c r="A303" s="1" t="s">
        <v>666</v>
      </c>
      <c r="E303" s="27" t="s">
        <v>5013</v>
      </c>
    </row>
    <row r="304" ht="25.5">
      <c r="A304" s="1" t="s">
        <v>659</v>
      </c>
      <c r="B304" s="1">
        <v>73</v>
      </c>
      <c r="C304" s="26" t="s">
        <v>5185</v>
      </c>
      <c r="D304" t="s">
        <v>661</v>
      </c>
      <c r="E304" s="27" t="s">
        <v>5186</v>
      </c>
      <c r="F304" s="28" t="s">
        <v>683</v>
      </c>
      <c r="G304" s="29">
        <v>1</v>
      </c>
      <c r="H304" s="28">
        <v>0</v>
      </c>
      <c r="I304" s="30">
        <f>ROUND(G304*H304,P4)</f>
        <v>0</v>
      </c>
      <c r="L304" s="31">
        <v>0</v>
      </c>
      <c r="M304" s="24">
        <f>ROUND(G304*L304,P4)</f>
        <v>0</v>
      </c>
      <c r="N304" s="25" t="s">
        <v>4491</v>
      </c>
      <c r="O304" s="32">
        <f>M304*AA304</f>
        <v>0</v>
      </c>
      <c r="P304" s="1">
        <v>3</v>
      </c>
      <c r="AA304" s="1">
        <f>IF(P304=1,$O$3,IF(P304=2,$O$4,$O$5))</f>
        <v>0</v>
      </c>
    </row>
    <row r="305">
      <c r="A305" s="1" t="s">
        <v>664</v>
      </c>
      <c r="E305" s="27" t="s">
        <v>661</v>
      </c>
    </row>
    <row r="306">
      <c r="A306" s="1" t="s">
        <v>665</v>
      </c>
      <c r="E306" s="33" t="s">
        <v>5150</v>
      </c>
    </row>
    <row r="307" ht="63.75">
      <c r="A307" s="1" t="s">
        <v>666</v>
      </c>
      <c r="E307" s="27" t="s">
        <v>5151</v>
      </c>
    </row>
    <row r="308" ht="25.5">
      <c r="A308" s="1" t="s">
        <v>659</v>
      </c>
      <c r="B308" s="1">
        <v>74</v>
      </c>
      <c r="C308" s="26" t="s">
        <v>5187</v>
      </c>
      <c r="D308" t="s">
        <v>661</v>
      </c>
      <c r="E308" s="27" t="s">
        <v>5188</v>
      </c>
      <c r="F308" s="28" t="s">
        <v>683</v>
      </c>
      <c r="G308" s="29">
        <v>1</v>
      </c>
      <c r="H308" s="28">
        <v>0</v>
      </c>
      <c r="I308" s="30">
        <f>ROUND(G308*H308,P4)</f>
        <v>0</v>
      </c>
      <c r="L308" s="31">
        <v>0</v>
      </c>
      <c r="M308" s="24">
        <f>ROUND(G308*L308,P4)</f>
        <v>0</v>
      </c>
      <c r="N308" s="25" t="s">
        <v>4491</v>
      </c>
      <c r="O308" s="32">
        <f>M308*AA308</f>
        <v>0</v>
      </c>
      <c r="P308" s="1">
        <v>3</v>
      </c>
      <c r="AA308" s="1">
        <f>IF(P308=1,$O$3,IF(P308=2,$O$4,$O$5))</f>
        <v>0</v>
      </c>
    </row>
    <row r="309">
      <c r="A309" s="1" t="s">
        <v>664</v>
      </c>
      <c r="E309" s="27" t="s">
        <v>661</v>
      </c>
    </row>
    <row r="310">
      <c r="A310" s="1" t="s">
        <v>665</v>
      </c>
      <c r="E310" s="33" t="s">
        <v>5154</v>
      </c>
    </row>
    <row r="311" ht="38.25">
      <c r="A311" s="1" t="s">
        <v>666</v>
      </c>
      <c r="E311" s="27" t="s">
        <v>5013</v>
      </c>
    </row>
    <row r="312" ht="25.5">
      <c r="A312" s="1" t="s">
        <v>659</v>
      </c>
      <c r="B312" s="1">
        <v>75</v>
      </c>
      <c r="C312" s="26" t="s">
        <v>5189</v>
      </c>
      <c r="D312" t="s">
        <v>661</v>
      </c>
      <c r="E312" s="27" t="s">
        <v>5190</v>
      </c>
      <c r="F312" s="28" t="s">
        <v>683</v>
      </c>
      <c r="G312" s="29">
        <v>1</v>
      </c>
      <c r="H312" s="28">
        <v>0</v>
      </c>
      <c r="I312" s="30">
        <f>ROUND(G312*H312,P4)</f>
        <v>0</v>
      </c>
      <c r="L312" s="31">
        <v>0</v>
      </c>
      <c r="M312" s="24">
        <f>ROUND(G312*L312,P4)</f>
        <v>0</v>
      </c>
      <c r="N312" s="25" t="s">
        <v>4491</v>
      </c>
      <c r="O312" s="32">
        <f>M312*AA312</f>
        <v>0</v>
      </c>
      <c r="P312" s="1">
        <v>3</v>
      </c>
      <c r="AA312" s="1">
        <f>IF(P312=1,$O$3,IF(P312=2,$O$4,$O$5))</f>
        <v>0</v>
      </c>
    </row>
    <row r="313">
      <c r="A313" s="1" t="s">
        <v>664</v>
      </c>
      <c r="E313" s="27" t="s">
        <v>661</v>
      </c>
    </row>
    <row r="314">
      <c r="A314" s="1" t="s">
        <v>665</v>
      </c>
      <c r="E314" s="33" t="s">
        <v>5154</v>
      </c>
    </row>
    <row r="315" ht="38.25">
      <c r="A315" s="1" t="s">
        <v>666</v>
      </c>
      <c r="E315" s="27" t="s">
        <v>5013</v>
      </c>
    </row>
    <row r="316" ht="25.5">
      <c r="A316" s="1" t="s">
        <v>659</v>
      </c>
      <c r="B316" s="1">
        <v>76</v>
      </c>
      <c r="C316" s="26" t="s">
        <v>5191</v>
      </c>
      <c r="D316" t="s">
        <v>661</v>
      </c>
      <c r="E316" s="27" t="s">
        <v>5192</v>
      </c>
      <c r="F316" s="28" t="s">
        <v>683</v>
      </c>
      <c r="G316" s="29">
        <v>1</v>
      </c>
      <c r="H316" s="28">
        <v>0</v>
      </c>
      <c r="I316" s="30">
        <f>ROUND(G316*H316,P4)</f>
        <v>0</v>
      </c>
      <c r="L316" s="31">
        <v>0</v>
      </c>
      <c r="M316" s="24">
        <f>ROUND(G316*L316,P4)</f>
        <v>0</v>
      </c>
      <c r="N316" s="25" t="s">
        <v>4491</v>
      </c>
      <c r="O316" s="32">
        <f>M316*AA316</f>
        <v>0</v>
      </c>
      <c r="P316" s="1">
        <v>3</v>
      </c>
      <c r="AA316" s="1">
        <f>IF(P316=1,$O$3,IF(P316=2,$O$4,$O$5))</f>
        <v>0</v>
      </c>
    </row>
    <row r="317">
      <c r="A317" s="1" t="s">
        <v>664</v>
      </c>
      <c r="E317" s="27" t="s">
        <v>661</v>
      </c>
    </row>
    <row r="318">
      <c r="A318" s="1" t="s">
        <v>665</v>
      </c>
      <c r="E318" s="33" t="s">
        <v>5154</v>
      </c>
    </row>
    <row r="319" ht="38.25">
      <c r="A319" s="1" t="s">
        <v>666</v>
      </c>
      <c r="E319" s="27" t="s">
        <v>5013</v>
      </c>
    </row>
    <row r="320" ht="25.5">
      <c r="A320" s="1" t="s">
        <v>659</v>
      </c>
      <c r="B320" s="1">
        <v>77</v>
      </c>
      <c r="C320" s="26" t="s">
        <v>5193</v>
      </c>
      <c r="D320" t="s">
        <v>661</v>
      </c>
      <c r="E320" s="27" t="s">
        <v>5194</v>
      </c>
      <c r="F320" s="28" t="s">
        <v>683</v>
      </c>
      <c r="G320" s="29">
        <v>1</v>
      </c>
      <c r="H320" s="28">
        <v>0</v>
      </c>
      <c r="I320" s="30">
        <f>ROUND(G320*H320,P4)</f>
        <v>0</v>
      </c>
      <c r="L320" s="31">
        <v>0</v>
      </c>
      <c r="M320" s="24">
        <f>ROUND(G320*L320,P4)</f>
        <v>0</v>
      </c>
      <c r="N320" s="25" t="s">
        <v>4491</v>
      </c>
      <c r="O320" s="32">
        <f>M320*AA320</f>
        <v>0</v>
      </c>
      <c r="P320" s="1">
        <v>3</v>
      </c>
      <c r="AA320" s="1">
        <f>IF(P320=1,$O$3,IF(P320=2,$O$4,$O$5))</f>
        <v>0</v>
      </c>
    </row>
    <row r="321">
      <c r="A321" s="1" t="s">
        <v>664</v>
      </c>
      <c r="E321" s="27" t="s">
        <v>661</v>
      </c>
    </row>
    <row r="322">
      <c r="A322" s="1" t="s">
        <v>665</v>
      </c>
      <c r="E322" s="33" t="s">
        <v>5133</v>
      </c>
    </row>
    <row r="323" ht="38.25">
      <c r="A323" s="1" t="s">
        <v>666</v>
      </c>
      <c r="E323" s="27" t="s">
        <v>5013</v>
      </c>
    </row>
    <row r="324" ht="25.5">
      <c r="A324" s="1" t="s">
        <v>659</v>
      </c>
      <c r="B324" s="1">
        <v>78</v>
      </c>
      <c r="C324" s="26" t="s">
        <v>5195</v>
      </c>
      <c r="D324" t="s">
        <v>661</v>
      </c>
      <c r="E324" s="27" t="s">
        <v>5196</v>
      </c>
      <c r="F324" s="28" t="s">
        <v>683</v>
      </c>
      <c r="G324" s="29">
        <v>1</v>
      </c>
      <c r="H324" s="28">
        <v>0</v>
      </c>
      <c r="I324" s="30">
        <f>ROUND(G324*H324,P4)</f>
        <v>0</v>
      </c>
      <c r="L324" s="31">
        <v>0</v>
      </c>
      <c r="M324" s="24">
        <f>ROUND(G324*L324,P4)</f>
        <v>0</v>
      </c>
      <c r="N324" s="25" t="s">
        <v>4491</v>
      </c>
      <c r="O324" s="32">
        <f>M324*AA324</f>
        <v>0</v>
      </c>
      <c r="P324" s="1">
        <v>3</v>
      </c>
      <c r="AA324" s="1">
        <f>IF(P324=1,$O$3,IF(P324=2,$O$4,$O$5))</f>
        <v>0</v>
      </c>
    </row>
    <row r="325">
      <c r="A325" s="1" t="s">
        <v>664</v>
      </c>
      <c r="E325" s="27" t="s">
        <v>661</v>
      </c>
    </row>
    <row r="326">
      <c r="A326" s="1" t="s">
        <v>665</v>
      </c>
      <c r="E326" s="33" t="s">
        <v>5133</v>
      </c>
    </row>
    <row r="327" ht="38.25">
      <c r="A327" s="1" t="s">
        <v>666</v>
      </c>
      <c r="E327" s="27" t="s">
        <v>5013</v>
      </c>
    </row>
    <row r="328" ht="25.5">
      <c r="A328" s="1" t="s">
        <v>659</v>
      </c>
      <c r="B328" s="1">
        <v>79</v>
      </c>
      <c r="C328" s="26" t="s">
        <v>5197</v>
      </c>
      <c r="D328" t="s">
        <v>661</v>
      </c>
      <c r="E328" s="27" t="s">
        <v>5198</v>
      </c>
      <c r="F328" s="28" t="s">
        <v>683</v>
      </c>
      <c r="G328" s="29">
        <v>1</v>
      </c>
      <c r="H328" s="28">
        <v>0</v>
      </c>
      <c r="I328" s="30">
        <f>ROUND(G328*H328,P4)</f>
        <v>0</v>
      </c>
      <c r="L328" s="31">
        <v>0</v>
      </c>
      <c r="M328" s="24">
        <f>ROUND(G328*L328,P4)</f>
        <v>0</v>
      </c>
      <c r="N328" s="25" t="s">
        <v>4491</v>
      </c>
      <c r="O328" s="32">
        <f>M328*AA328</f>
        <v>0</v>
      </c>
      <c r="P328" s="1">
        <v>3</v>
      </c>
      <c r="AA328" s="1">
        <f>IF(P328=1,$O$3,IF(P328=2,$O$4,$O$5))</f>
        <v>0</v>
      </c>
    </row>
    <row r="329">
      <c r="A329" s="1" t="s">
        <v>664</v>
      </c>
      <c r="E329" s="27" t="s">
        <v>661</v>
      </c>
    </row>
    <row r="330">
      <c r="A330" s="1" t="s">
        <v>665</v>
      </c>
      <c r="E330" s="33" t="s">
        <v>5133</v>
      </c>
    </row>
    <row r="331" ht="38.25">
      <c r="A331" s="1" t="s">
        <v>666</v>
      </c>
      <c r="E331" s="27" t="s">
        <v>5013</v>
      </c>
    </row>
    <row r="332" ht="25.5">
      <c r="A332" s="1" t="s">
        <v>659</v>
      </c>
      <c r="B332" s="1">
        <v>80</v>
      </c>
      <c r="C332" s="26" t="s">
        <v>5199</v>
      </c>
      <c r="D332" t="s">
        <v>661</v>
      </c>
      <c r="E332" s="27" t="s">
        <v>5200</v>
      </c>
      <c r="F332" s="28" t="s">
        <v>683</v>
      </c>
      <c r="G332" s="29">
        <v>1</v>
      </c>
      <c r="H332" s="28">
        <v>0</v>
      </c>
      <c r="I332" s="30">
        <f>ROUND(G332*H332,P4)</f>
        <v>0</v>
      </c>
      <c r="L332" s="31">
        <v>0</v>
      </c>
      <c r="M332" s="24">
        <f>ROUND(G332*L332,P4)</f>
        <v>0</v>
      </c>
      <c r="N332" s="25" t="s">
        <v>4491</v>
      </c>
      <c r="O332" s="32">
        <f>M332*AA332</f>
        <v>0</v>
      </c>
      <c r="P332" s="1">
        <v>3</v>
      </c>
      <c r="AA332" s="1">
        <f>IF(P332=1,$O$3,IF(P332=2,$O$4,$O$5))</f>
        <v>0</v>
      </c>
    </row>
    <row r="333">
      <c r="A333" s="1" t="s">
        <v>664</v>
      </c>
      <c r="E333" s="27" t="s">
        <v>661</v>
      </c>
    </row>
    <row r="334">
      <c r="A334" s="1" t="s">
        <v>665</v>
      </c>
      <c r="E334" s="33" t="s">
        <v>5133</v>
      </c>
    </row>
    <row r="335" ht="38.25">
      <c r="A335" s="1" t="s">
        <v>666</v>
      </c>
      <c r="E335" s="27" t="s">
        <v>5013</v>
      </c>
    </row>
    <row r="336">
      <c r="A336" s="1" t="s">
        <v>656</v>
      </c>
      <c r="C336" s="22" t="s">
        <v>4571</v>
      </c>
      <c r="E336" s="23" t="s">
        <v>4572</v>
      </c>
      <c r="L336" s="24">
        <f>SUMIFS(L337:L376,A337:A376,"P")</f>
        <v>0</v>
      </c>
      <c r="M336" s="24">
        <f>SUMIFS(M337:M376,A337:A376,"P")</f>
        <v>0</v>
      </c>
      <c r="N336" s="25"/>
    </row>
    <row r="337">
      <c r="A337" s="1" t="s">
        <v>659</v>
      </c>
      <c r="B337" s="1">
        <v>81</v>
      </c>
      <c r="C337" s="26" t="s">
        <v>4396</v>
      </c>
      <c r="D337" t="s">
        <v>661</v>
      </c>
      <c r="E337" s="27" t="s">
        <v>4397</v>
      </c>
      <c r="F337" s="28" t="s">
        <v>683</v>
      </c>
      <c r="G337" s="29">
        <v>1</v>
      </c>
      <c r="H337" s="28">
        <v>0</v>
      </c>
      <c r="I337" s="30">
        <f>ROUND(G337*H337,P4)</f>
        <v>0</v>
      </c>
      <c r="L337" s="31">
        <v>0</v>
      </c>
      <c r="M337" s="24">
        <f>ROUND(G337*L337,P4)</f>
        <v>0</v>
      </c>
      <c r="N337" s="25" t="s">
        <v>1309</v>
      </c>
      <c r="O337" s="32">
        <f>M337*AA337</f>
        <v>0</v>
      </c>
      <c r="P337" s="1">
        <v>3</v>
      </c>
      <c r="AA337" s="1">
        <f>IF(P337=1,$O$3,IF(P337=2,$O$4,$O$5))</f>
        <v>0</v>
      </c>
    </row>
    <row r="338">
      <c r="A338" s="1" t="s">
        <v>664</v>
      </c>
      <c r="E338" s="27" t="s">
        <v>661</v>
      </c>
    </row>
    <row r="339">
      <c r="A339" s="1" t="s">
        <v>665</v>
      </c>
      <c r="E339" s="33" t="s">
        <v>5201</v>
      </c>
    </row>
    <row r="340" ht="38.25">
      <c r="A340" s="1" t="s">
        <v>666</v>
      </c>
      <c r="E340" s="27" t="s">
        <v>4679</v>
      </c>
    </row>
    <row r="341">
      <c r="A341" s="1" t="s">
        <v>659</v>
      </c>
      <c r="B341" s="1">
        <v>82</v>
      </c>
      <c r="C341" s="26" t="s">
        <v>5202</v>
      </c>
      <c r="D341" t="s">
        <v>661</v>
      </c>
      <c r="E341" s="27" t="s">
        <v>5203</v>
      </c>
      <c r="F341" s="28" t="s">
        <v>683</v>
      </c>
      <c r="G341" s="29">
        <v>3</v>
      </c>
      <c r="H341" s="28">
        <v>0</v>
      </c>
      <c r="I341" s="30">
        <f>ROUND(G341*H341,P4)</f>
        <v>0</v>
      </c>
      <c r="L341" s="31">
        <v>0</v>
      </c>
      <c r="M341" s="24">
        <f>ROUND(G341*L341,P4)</f>
        <v>0</v>
      </c>
      <c r="N341" s="25" t="s">
        <v>1309</v>
      </c>
      <c r="O341" s="32">
        <f>M341*AA341</f>
        <v>0</v>
      </c>
      <c r="P341" s="1">
        <v>3</v>
      </c>
      <c r="AA341" s="1">
        <f>IF(P341=1,$O$3,IF(P341=2,$O$4,$O$5))</f>
        <v>0</v>
      </c>
    </row>
    <row r="342">
      <c r="A342" s="1" t="s">
        <v>664</v>
      </c>
      <c r="E342" s="27" t="s">
        <v>661</v>
      </c>
    </row>
    <row r="343">
      <c r="A343" s="1" t="s">
        <v>665</v>
      </c>
      <c r="E343" s="33" t="s">
        <v>5204</v>
      </c>
    </row>
    <row r="344" ht="63.75">
      <c r="A344" s="1" t="s">
        <v>666</v>
      </c>
      <c r="E344" s="27" t="s">
        <v>5205</v>
      </c>
    </row>
    <row r="345">
      <c r="A345" s="1" t="s">
        <v>659</v>
      </c>
      <c r="B345" s="1">
        <v>83</v>
      </c>
      <c r="C345" s="26" t="s">
        <v>5206</v>
      </c>
      <c r="D345" t="s">
        <v>661</v>
      </c>
      <c r="E345" s="27" t="s">
        <v>5207</v>
      </c>
      <c r="F345" s="28" t="s">
        <v>683</v>
      </c>
      <c r="G345" s="29">
        <v>6</v>
      </c>
      <c r="H345" s="28">
        <v>0</v>
      </c>
      <c r="I345" s="30">
        <f>ROUND(G345*H345,P4)</f>
        <v>0</v>
      </c>
      <c r="L345" s="31">
        <v>0</v>
      </c>
      <c r="M345" s="24">
        <f>ROUND(G345*L345,P4)</f>
        <v>0</v>
      </c>
      <c r="N345" s="25" t="s">
        <v>1309</v>
      </c>
      <c r="O345" s="32">
        <f>M345*AA345</f>
        <v>0</v>
      </c>
      <c r="P345" s="1">
        <v>3</v>
      </c>
      <c r="AA345" s="1">
        <f>IF(P345=1,$O$3,IF(P345=2,$O$4,$O$5))</f>
        <v>0</v>
      </c>
    </row>
    <row r="346">
      <c r="A346" s="1" t="s">
        <v>664</v>
      </c>
      <c r="E346" s="27" t="s">
        <v>661</v>
      </c>
    </row>
    <row r="347">
      <c r="A347" s="1" t="s">
        <v>665</v>
      </c>
      <c r="E347" s="33" t="s">
        <v>5204</v>
      </c>
    </row>
    <row r="348" ht="51">
      <c r="A348" s="1" t="s">
        <v>666</v>
      </c>
      <c r="E348" s="27" t="s">
        <v>5208</v>
      </c>
    </row>
    <row r="349" ht="25.5">
      <c r="A349" s="1" t="s">
        <v>659</v>
      </c>
      <c r="B349" s="1">
        <v>84</v>
      </c>
      <c r="C349" s="26" t="s">
        <v>5209</v>
      </c>
      <c r="D349" t="s">
        <v>661</v>
      </c>
      <c r="E349" s="27" t="s">
        <v>5210</v>
      </c>
      <c r="F349" s="28" t="s">
        <v>683</v>
      </c>
      <c r="G349" s="29">
        <v>13</v>
      </c>
      <c r="H349" s="28">
        <v>0</v>
      </c>
      <c r="I349" s="30">
        <f>ROUND(G349*H349,P4)</f>
        <v>0</v>
      </c>
      <c r="L349" s="31">
        <v>0</v>
      </c>
      <c r="M349" s="24">
        <f>ROUND(G349*L349,P4)</f>
        <v>0</v>
      </c>
      <c r="N349" s="25" t="s">
        <v>1309</v>
      </c>
      <c r="O349" s="32">
        <f>M349*AA349</f>
        <v>0</v>
      </c>
      <c r="P349" s="1">
        <v>3</v>
      </c>
      <c r="AA349" s="1">
        <f>IF(P349=1,$O$3,IF(P349=2,$O$4,$O$5))</f>
        <v>0</v>
      </c>
    </row>
    <row r="350">
      <c r="A350" s="1" t="s">
        <v>664</v>
      </c>
      <c r="E350" s="27" t="s">
        <v>661</v>
      </c>
    </row>
    <row r="351">
      <c r="A351" s="1" t="s">
        <v>665</v>
      </c>
      <c r="E351" s="33" t="s">
        <v>5204</v>
      </c>
    </row>
    <row r="352" ht="63.75">
      <c r="A352" s="1" t="s">
        <v>666</v>
      </c>
      <c r="E352" s="27" t="s">
        <v>4160</v>
      </c>
    </row>
    <row r="353">
      <c r="A353" s="1" t="s">
        <v>659</v>
      </c>
      <c r="B353" s="1">
        <v>85</v>
      </c>
      <c r="C353" s="26" t="s">
        <v>5211</v>
      </c>
      <c r="D353" t="s">
        <v>661</v>
      </c>
      <c r="E353" s="27" t="s">
        <v>5212</v>
      </c>
      <c r="F353" s="28" t="s">
        <v>683</v>
      </c>
      <c r="G353" s="29">
        <v>3</v>
      </c>
      <c r="H353" s="28">
        <v>0</v>
      </c>
      <c r="I353" s="30">
        <f>ROUND(G353*H353,P4)</f>
        <v>0</v>
      </c>
      <c r="L353" s="31">
        <v>0</v>
      </c>
      <c r="M353" s="24">
        <f>ROUND(G353*L353,P4)</f>
        <v>0</v>
      </c>
      <c r="N353" s="25" t="s">
        <v>1309</v>
      </c>
      <c r="O353" s="32">
        <f>M353*AA353</f>
        <v>0</v>
      </c>
      <c r="P353" s="1">
        <v>3</v>
      </c>
      <c r="AA353" s="1">
        <f>IF(P353=1,$O$3,IF(P353=2,$O$4,$O$5))</f>
        <v>0</v>
      </c>
    </row>
    <row r="354">
      <c r="A354" s="1" t="s">
        <v>664</v>
      </c>
      <c r="E354" s="27" t="s">
        <v>661</v>
      </c>
    </row>
    <row r="355">
      <c r="A355" s="1" t="s">
        <v>665</v>
      </c>
      <c r="E355" s="33" t="s">
        <v>5213</v>
      </c>
    </row>
    <row r="356" ht="63.75">
      <c r="A356" s="1" t="s">
        <v>666</v>
      </c>
      <c r="E356" s="27" t="s">
        <v>4160</v>
      </c>
    </row>
    <row r="357" ht="25.5">
      <c r="A357" s="1" t="s">
        <v>659</v>
      </c>
      <c r="B357" s="1">
        <v>86</v>
      </c>
      <c r="C357" s="26" t="s">
        <v>5214</v>
      </c>
      <c r="D357" t="s">
        <v>661</v>
      </c>
      <c r="E357" s="27" t="s">
        <v>5215</v>
      </c>
      <c r="F357" s="28" t="s">
        <v>683</v>
      </c>
      <c r="G357" s="29">
        <v>2</v>
      </c>
      <c r="H357" s="28">
        <v>0</v>
      </c>
      <c r="I357" s="30">
        <f>ROUND(G357*H357,P4)</f>
        <v>0</v>
      </c>
      <c r="L357" s="31">
        <v>0</v>
      </c>
      <c r="M357" s="24">
        <f>ROUND(G357*L357,P4)</f>
        <v>0</v>
      </c>
      <c r="N357" s="25" t="s">
        <v>4491</v>
      </c>
      <c r="O357" s="32">
        <f>M357*AA357</f>
        <v>0</v>
      </c>
      <c r="P357" s="1">
        <v>3</v>
      </c>
      <c r="AA357" s="1">
        <f>IF(P357=1,$O$3,IF(P357=2,$O$4,$O$5))</f>
        <v>0</v>
      </c>
    </row>
    <row r="358">
      <c r="A358" s="1" t="s">
        <v>664</v>
      </c>
      <c r="E358" s="27" t="s">
        <v>661</v>
      </c>
    </row>
    <row r="359">
      <c r="A359" s="1" t="s">
        <v>665</v>
      </c>
      <c r="E359" s="33" t="s">
        <v>4497</v>
      </c>
    </row>
    <row r="360" ht="76.5">
      <c r="A360" s="1" t="s">
        <v>666</v>
      </c>
      <c r="E360" s="27" t="s">
        <v>5216</v>
      </c>
    </row>
    <row r="361" ht="25.5">
      <c r="A361" s="1" t="s">
        <v>659</v>
      </c>
      <c r="B361" s="1">
        <v>87</v>
      </c>
      <c r="C361" s="26" t="s">
        <v>5217</v>
      </c>
      <c r="D361" t="s">
        <v>661</v>
      </c>
      <c r="E361" s="27" t="s">
        <v>5218</v>
      </c>
      <c r="F361" s="28" t="s">
        <v>683</v>
      </c>
      <c r="G361" s="29">
        <v>3</v>
      </c>
      <c r="H361" s="28">
        <v>0</v>
      </c>
      <c r="I361" s="30">
        <f>ROUND(G361*H361,P4)</f>
        <v>0</v>
      </c>
      <c r="L361" s="31">
        <v>0</v>
      </c>
      <c r="M361" s="24">
        <f>ROUND(G361*L361,P4)</f>
        <v>0</v>
      </c>
      <c r="N361" s="25" t="s">
        <v>4491</v>
      </c>
      <c r="O361" s="32">
        <f>M361*AA361</f>
        <v>0</v>
      </c>
      <c r="P361" s="1">
        <v>3</v>
      </c>
      <c r="AA361" s="1">
        <f>IF(P361=1,$O$3,IF(P361=2,$O$4,$O$5))</f>
        <v>0</v>
      </c>
    </row>
    <row r="362">
      <c r="A362" s="1" t="s">
        <v>664</v>
      </c>
      <c r="E362" s="27" t="s">
        <v>661</v>
      </c>
    </row>
    <row r="363">
      <c r="A363" s="1" t="s">
        <v>665</v>
      </c>
      <c r="E363" s="33" t="s">
        <v>4497</v>
      </c>
    </row>
    <row r="364" ht="76.5">
      <c r="A364" s="1" t="s">
        <v>666</v>
      </c>
      <c r="E364" s="27" t="s">
        <v>5216</v>
      </c>
    </row>
    <row r="365" ht="25.5">
      <c r="A365" s="1" t="s">
        <v>659</v>
      </c>
      <c r="B365" s="1">
        <v>88</v>
      </c>
      <c r="C365" s="26" t="s">
        <v>5219</v>
      </c>
      <c r="D365" t="s">
        <v>661</v>
      </c>
      <c r="E365" s="27" t="s">
        <v>5220</v>
      </c>
      <c r="F365" s="28" t="s">
        <v>683</v>
      </c>
      <c r="G365" s="29">
        <v>5</v>
      </c>
      <c r="H365" s="28">
        <v>0</v>
      </c>
      <c r="I365" s="30">
        <f>ROUND(G365*H365,P4)</f>
        <v>0</v>
      </c>
      <c r="L365" s="31">
        <v>0</v>
      </c>
      <c r="M365" s="24">
        <f>ROUND(G365*L365,P4)</f>
        <v>0</v>
      </c>
      <c r="N365" s="25" t="s">
        <v>4491</v>
      </c>
      <c r="O365" s="32">
        <f>M365*AA365</f>
        <v>0</v>
      </c>
      <c r="P365" s="1">
        <v>3</v>
      </c>
      <c r="AA365" s="1">
        <f>IF(P365=1,$O$3,IF(P365=2,$O$4,$O$5))</f>
        <v>0</v>
      </c>
    </row>
    <row r="366">
      <c r="A366" s="1" t="s">
        <v>664</v>
      </c>
      <c r="E366" s="27" t="s">
        <v>661</v>
      </c>
    </row>
    <row r="367">
      <c r="A367" s="1" t="s">
        <v>665</v>
      </c>
      <c r="E367" s="33" t="s">
        <v>4497</v>
      </c>
    </row>
    <row r="368" ht="76.5">
      <c r="A368" s="1" t="s">
        <v>666</v>
      </c>
      <c r="E368" s="27" t="s">
        <v>5216</v>
      </c>
    </row>
    <row r="369">
      <c r="A369" s="1" t="s">
        <v>659</v>
      </c>
      <c r="B369" s="1">
        <v>89</v>
      </c>
      <c r="C369" s="26" t="s">
        <v>5221</v>
      </c>
      <c r="D369" t="s">
        <v>661</v>
      </c>
      <c r="E369" s="27" t="s">
        <v>5222</v>
      </c>
      <c r="F369" s="28" t="s">
        <v>683</v>
      </c>
      <c r="G369" s="29">
        <v>10</v>
      </c>
      <c r="H369" s="28">
        <v>0</v>
      </c>
      <c r="I369" s="30">
        <f>ROUND(G369*H369,P4)</f>
        <v>0</v>
      </c>
      <c r="L369" s="31">
        <v>0</v>
      </c>
      <c r="M369" s="24">
        <f>ROUND(G369*L369,P4)</f>
        <v>0</v>
      </c>
      <c r="N369" s="25" t="s">
        <v>4491</v>
      </c>
      <c r="O369" s="32">
        <f>M369*AA369</f>
        <v>0</v>
      </c>
      <c r="P369" s="1">
        <v>3</v>
      </c>
      <c r="AA369" s="1">
        <f>IF(P369=1,$O$3,IF(P369=2,$O$4,$O$5))</f>
        <v>0</v>
      </c>
    </row>
    <row r="370">
      <c r="A370" s="1" t="s">
        <v>664</v>
      </c>
      <c r="E370" s="27" t="s">
        <v>661</v>
      </c>
    </row>
    <row r="371">
      <c r="A371" s="1" t="s">
        <v>665</v>
      </c>
      <c r="E371" s="33" t="s">
        <v>4497</v>
      </c>
    </row>
    <row r="372" ht="51">
      <c r="A372" s="1" t="s">
        <v>666</v>
      </c>
      <c r="E372" s="27" t="s">
        <v>5223</v>
      </c>
    </row>
    <row r="373">
      <c r="A373" s="1" t="s">
        <v>659</v>
      </c>
      <c r="B373" s="1">
        <v>90</v>
      </c>
      <c r="C373" s="26" t="s">
        <v>5224</v>
      </c>
      <c r="D373" t="s">
        <v>661</v>
      </c>
      <c r="E373" s="27" t="s">
        <v>5225</v>
      </c>
      <c r="F373" s="28" t="s">
        <v>683</v>
      </c>
      <c r="G373" s="29">
        <v>10</v>
      </c>
      <c r="H373" s="28">
        <v>0</v>
      </c>
      <c r="I373" s="30">
        <f>ROUND(G373*H373,P4)</f>
        <v>0</v>
      </c>
      <c r="L373" s="31">
        <v>0</v>
      </c>
      <c r="M373" s="24">
        <f>ROUND(G373*L373,P4)</f>
        <v>0</v>
      </c>
      <c r="N373" s="25" t="s">
        <v>4491</v>
      </c>
      <c r="O373" s="32">
        <f>M373*AA373</f>
        <v>0</v>
      </c>
      <c r="P373" s="1">
        <v>3</v>
      </c>
      <c r="AA373" s="1">
        <f>IF(P373=1,$O$3,IF(P373=2,$O$4,$O$5))</f>
        <v>0</v>
      </c>
    </row>
    <row r="374">
      <c r="A374" s="1" t="s">
        <v>664</v>
      </c>
      <c r="E374" s="27" t="s">
        <v>661</v>
      </c>
    </row>
    <row r="375">
      <c r="A375" s="1" t="s">
        <v>665</v>
      </c>
      <c r="E375" s="33" t="s">
        <v>4497</v>
      </c>
    </row>
    <row r="376" ht="25.5">
      <c r="A376" s="1" t="s">
        <v>666</v>
      </c>
      <c r="E376" s="27" t="s">
        <v>5226</v>
      </c>
    </row>
    <row r="377">
      <c r="A377" s="1" t="s">
        <v>656</v>
      </c>
      <c r="C377" s="22" t="s">
        <v>3983</v>
      </c>
      <c r="E377" s="23" t="s">
        <v>3984</v>
      </c>
      <c r="L377" s="24">
        <f>SUMIFS(L378:L457,A378:A457,"P")</f>
        <v>0</v>
      </c>
      <c r="M377" s="24">
        <f>SUMIFS(M378:M457,A378:A457,"P")</f>
        <v>0</v>
      </c>
      <c r="N377" s="25"/>
    </row>
    <row r="378">
      <c r="A378" s="1" t="s">
        <v>659</v>
      </c>
      <c r="B378" s="1">
        <v>91</v>
      </c>
      <c r="C378" s="26" t="s">
        <v>4971</v>
      </c>
      <c r="D378" t="s">
        <v>661</v>
      </c>
      <c r="E378" s="27" t="s">
        <v>4972</v>
      </c>
      <c r="F378" s="28" t="s">
        <v>683</v>
      </c>
      <c r="G378" s="29">
        <v>53</v>
      </c>
      <c r="H378" s="28">
        <v>0</v>
      </c>
      <c r="I378" s="30">
        <f>ROUND(G378*H378,P4)</f>
        <v>0</v>
      </c>
      <c r="L378" s="31">
        <v>0</v>
      </c>
      <c r="M378" s="24">
        <f>ROUND(G378*L378,P4)</f>
        <v>0</v>
      </c>
      <c r="N378" s="25" t="s">
        <v>1309</v>
      </c>
      <c r="O378" s="32">
        <f>M378*AA378</f>
        <v>0</v>
      </c>
      <c r="P378" s="1">
        <v>3</v>
      </c>
      <c r="AA378" s="1">
        <f>IF(P378=1,$O$3,IF(P378=2,$O$4,$O$5))</f>
        <v>0</v>
      </c>
    </row>
    <row r="379">
      <c r="A379" s="1" t="s">
        <v>664</v>
      </c>
      <c r="E379" s="27" t="s">
        <v>661</v>
      </c>
    </row>
    <row r="380">
      <c r="A380" s="1" t="s">
        <v>665</v>
      </c>
      <c r="E380" s="33" t="s">
        <v>5227</v>
      </c>
    </row>
    <row r="381" ht="38.25">
      <c r="A381" s="1" t="s">
        <v>666</v>
      </c>
      <c r="E381" s="27" t="s">
        <v>4498</v>
      </c>
    </row>
    <row r="382">
      <c r="A382" s="1" t="s">
        <v>659</v>
      </c>
      <c r="B382" s="1">
        <v>92</v>
      </c>
      <c r="C382" s="26" t="s">
        <v>4729</v>
      </c>
      <c r="D382" t="s">
        <v>661</v>
      </c>
      <c r="E382" s="27" t="s">
        <v>4730</v>
      </c>
      <c r="F382" s="28" t="s">
        <v>683</v>
      </c>
      <c r="G382" s="29">
        <v>30</v>
      </c>
      <c r="H382" s="28">
        <v>0</v>
      </c>
      <c r="I382" s="30">
        <f>ROUND(G382*H382,P4)</f>
        <v>0</v>
      </c>
      <c r="L382" s="31">
        <v>0</v>
      </c>
      <c r="M382" s="24">
        <f>ROUND(G382*L382,P4)</f>
        <v>0</v>
      </c>
      <c r="N382" s="25" t="s">
        <v>1309</v>
      </c>
      <c r="O382" s="32">
        <f>M382*AA382</f>
        <v>0</v>
      </c>
      <c r="P382" s="1">
        <v>3</v>
      </c>
      <c r="AA382" s="1">
        <f>IF(P382=1,$O$3,IF(P382=2,$O$4,$O$5))</f>
        <v>0</v>
      </c>
    </row>
    <row r="383">
      <c r="A383" s="1" t="s">
        <v>664</v>
      </c>
      <c r="E383" s="27" t="s">
        <v>661</v>
      </c>
    </row>
    <row r="384">
      <c r="A384" s="1" t="s">
        <v>665</v>
      </c>
      <c r="E384" s="33" t="s">
        <v>5227</v>
      </c>
    </row>
    <row r="385" ht="38.25">
      <c r="A385" s="1" t="s">
        <v>666</v>
      </c>
      <c r="E385" s="27" t="s">
        <v>4498</v>
      </c>
    </row>
    <row r="386" ht="25.5">
      <c r="A386" s="1" t="s">
        <v>659</v>
      </c>
      <c r="B386" s="1">
        <v>93</v>
      </c>
      <c r="C386" s="26" t="s">
        <v>5228</v>
      </c>
      <c r="D386" t="s">
        <v>661</v>
      </c>
      <c r="E386" s="27" t="s">
        <v>5229</v>
      </c>
      <c r="F386" s="28" t="s">
        <v>683</v>
      </c>
      <c r="G386" s="29">
        <v>5</v>
      </c>
      <c r="H386" s="28">
        <v>0</v>
      </c>
      <c r="I386" s="30">
        <f>ROUND(G386*H386,P4)</f>
        <v>0</v>
      </c>
      <c r="L386" s="31">
        <v>0</v>
      </c>
      <c r="M386" s="24">
        <f>ROUND(G386*L386,P4)</f>
        <v>0</v>
      </c>
      <c r="N386" s="25" t="s">
        <v>1309</v>
      </c>
      <c r="O386" s="32">
        <f>M386*AA386</f>
        <v>0</v>
      </c>
      <c r="P386" s="1">
        <v>3</v>
      </c>
      <c r="AA386" s="1">
        <f>IF(P386=1,$O$3,IF(P386=2,$O$4,$O$5))</f>
        <v>0</v>
      </c>
    </row>
    <row r="387">
      <c r="A387" s="1" t="s">
        <v>664</v>
      </c>
      <c r="E387" s="27" t="s">
        <v>661</v>
      </c>
    </row>
    <row r="388">
      <c r="A388" s="1" t="s">
        <v>665</v>
      </c>
      <c r="E388" s="33" t="s">
        <v>4497</v>
      </c>
    </row>
    <row r="389" ht="38.25">
      <c r="A389" s="1" t="s">
        <v>666</v>
      </c>
      <c r="E389" s="27" t="s">
        <v>4498</v>
      </c>
    </row>
    <row r="390">
      <c r="A390" s="1" t="s">
        <v>659</v>
      </c>
      <c r="B390" s="1">
        <v>94</v>
      </c>
      <c r="C390" s="26" t="s">
        <v>5230</v>
      </c>
      <c r="D390" t="s">
        <v>661</v>
      </c>
      <c r="E390" s="27" t="s">
        <v>5231</v>
      </c>
      <c r="F390" s="28" t="s">
        <v>683</v>
      </c>
      <c r="G390" s="29">
        <v>13</v>
      </c>
      <c r="H390" s="28">
        <v>0</v>
      </c>
      <c r="I390" s="30">
        <f>ROUND(G390*H390,P4)</f>
        <v>0</v>
      </c>
      <c r="L390" s="31">
        <v>0</v>
      </c>
      <c r="M390" s="24">
        <f>ROUND(G390*L390,P4)</f>
        <v>0</v>
      </c>
      <c r="N390" s="25" t="s">
        <v>1309</v>
      </c>
      <c r="O390" s="32">
        <f>M390*AA390</f>
        <v>0</v>
      </c>
      <c r="P390" s="1">
        <v>3</v>
      </c>
      <c r="AA390" s="1">
        <f>IF(P390=1,$O$3,IF(P390=2,$O$4,$O$5))</f>
        <v>0</v>
      </c>
    </row>
    <row r="391">
      <c r="A391" s="1" t="s">
        <v>664</v>
      </c>
      <c r="E391" s="27" t="s">
        <v>661</v>
      </c>
    </row>
    <row r="392">
      <c r="A392" s="1" t="s">
        <v>665</v>
      </c>
      <c r="E392" s="33" t="s">
        <v>4497</v>
      </c>
    </row>
    <row r="393" ht="38.25">
      <c r="A393" s="1" t="s">
        <v>666</v>
      </c>
      <c r="E393" s="27" t="s">
        <v>4498</v>
      </c>
    </row>
    <row r="394">
      <c r="A394" s="1" t="s">
        <v>659</v>
      </c>
      <c r="B394" s="1">
        <v>95</v>
      </c>
      <c r="C394" s="26" t="s">
        <v>4882</v>
      </c>
      <c r="D394" t="s">
        <v>661</v>
      </c>
      <c r="E394" s="27" t="s">
        <v>4883</v>
      </c>
      <c r="F394" s="28" t="s">
        <v>683</v>
      </c>
      <c r="G394" s="29">
        <v>10</v>
      </c>
      <c r="H394" s="28">
        <v>0</v>
      </c>
      <c r="I394" s="30">
        <f>ROUND(G394*H394,P4)</f>
        <v>0</v>
      </c>
      <c r="L394" s="31">
        <v>0</v>
      </c>
      <c r="M394" s="24">
        <f>ROUND(G394*L394,P4)</f>
        <v>0</v>
      </c>
      <c r="N394" s="25" t="s">
        <v>1309</v>
      </c>
      <c r="O394" s="32">
        <f>M394*AA394</f>
        <v>0</v>
      </c>
      <c r="P394" s="1">
        <v>3</v>
      </c>
      <c r="AA394" s="1">
        <f>IF(P394=1,$O$3,IF(P394=2,$O$4,$O$5))</f>
        <v>0</v>
      </c>
    </row>
    <row r="395">
      <c r="A395" s="1" t="s">
        <v>664</v>
      </c>
      <c r="E395" s="27" t="s">
        <v>661</v>
      </c>
    </row>
    <row r="396">
      <c r="A396" s="1" t="s">
        <v>665</v>
      </c>
      <c r="E396" s="33" t="s">
        <v>4497</v>
      </c>
    </row>
    <row r="397" ht="38.25">
      <c r="A397" s="1" t="s">
        <v>666</v>
      </c>
      <c r="E397" s="27" t="s">
        <v>4498</v>
      </c>
    </row>
    <row r="398" ht="25.5">
      <c r="A398" s="1" t="s">
        <v>659</v>
      </c>
      <c r="B398" s="1">
        <v>96</v>
      </c>
      <c r="C398" s="26" t="s">
        <v>5232</v>
      </c>
      <c r="D398" t="s">
        <v>661</v>
      </c>
      <c r="E398" s="27" t="s">
        <v>5233</v>
      </c>
      <c r="F398" s="28" t="s">
        <v>683</v>
      </c>
      <c r="G398" s="29">
        <v>6</v>
      </c>
      <c r="H398" s="28">
        <v>0</v>
      </c>
      <c r="I398" s="30">
        <f>ROUND(G398*H398,P4)</f>
        <v>0</v>
      </c>
      <c r="L398" s="31">
        <v>0</v>
      </c>
      <c r="M398" s="24">
        <f>ROUND(G398*L398,P4)</f>
        <v>0</v>
      </c>
      <c r="N398" s="25" t="s">
        <v>1309</v>
      </c>
      <c r="O398" s="32">
        <f>M398*AA398</f>
        <v>0</v>
      </c>
      <c r="P398" s="1">
        <v>3</v>
      </c>
      <c r="AA398" s="1">
        <f>IF(P398=1,$O$3,IF(P398=2,$O$4,$O$5))</f>
        <v>0</v>
      </c>
    </row>
    <row r="399">
      <c r="A399" s="1" t="s">
        <v>664</v>
      </c>
      <c r="E399" s="27" t="s">
        <v>661</v>
      </c>
    </row>
    <row r="400">
      <c r="A400" s="1" t="s">
        <v>665</v>
      </c>
      <c r="E400" s="33" t="s">
        <v>4497</v>
      </c>
    </row>
    <row r="401" ht="38.25">
      <c r="A401" s="1" t="s">
        <v>666</v>
      </c>
      <c r="E401" s="27" t="s">
        <v>4498</v>
      </c>
    </row>
    <row r="402" ht="25.5">
      <c r="A402" s="1" t="s">
        <v>659</v>
      </c>
      <c r="B402" s="1">
        <v>97</v>
      </c>
      <c r="C402" s="26" t="s">
        <v>5234</v>
      </c>
      <c r="D402" t="s">
        <v>661</v>
      </c>
      <c r="E402" s="27" t="s">
        <v>5235</v>
      </c>
      <c r="F402" s="28" t="s">
        <v>683</v>
      </c>
      <c r="G402" s="29">
        <v>10</v>
      </c>
      <c r="H402" s="28">
        <v>0</v>
      </c>
      <c r="I402" s="30">
        <f>ROUND(G402*H402,P4)</f>
        <v>0</v>
      </c>
      <c r="L402" s="31">
        <v>0</v>
      </c>
      <c r="M402" s="24">
        <f>ROUND(G402*L402,P4)</f>
        <v>0</v>
      </c>
      <c r="N402" s="25" t="s">
        <v>1309</v>
      </c>
      <c r="O402" s="32">
        <f>M402*AA402</f>
        <v>0</v>
      </c>
      <c r="P402" s="1">
        <v>3</v>
      </c>
      <c r="AA402" s="1">
        <f>IF(P402=1,$O$3,IF(P402=2,$O$4,$O$5))</f>
        <v>0</v>
      </c>
    </row>
    <row r="403">
      <c r="A403" s="1" t="s">
        <v>664</v>
      </c>
      <c r="E403" s="27" t="s">
        <v>661</v>
      </c>
    </row>
    <row r="404">
      <c r="A404" s="1" t="s">
        <v>665</v>
      </c>
      <c r="E404" s="33" t="s">
        <v>4497</v>
      </c>
    </row>
    <row r="405" ht="63.75">
      <c r="A405" s="1" t="s">
        <v>666</v>
      </c>
      <c r="E405" s="27" t="s">
        <v>3988</v>
      </c>
    </row>
    <row r="406" ht="25.5">
      <c r="A406" s="1" t="s">
        <v>659</v>
      </c>
      <c r="B406" s="1">
        <v>98</v>
      </c>
      <c r="C406" s="26" t="s">
        <v>3989</v>
      </c>
      <c r="D406" t="s">
        <v>661</v>
      </c>
      <c r="E406" s="27" t="s">
        <v>3990</v>
      </c>
      <c r="F406" s="28" t="s">
        <v>683</v>
      </c>
      <c r="G406" s="29">
        <v>10</v>
      </c>
      <c r="H406" s="28">
        <v>0</v>
      </c>
      <c r="I406" s="30">
        <f>ROUND(G406*H406,P4)</f>
        <v>0</v>
      </c>
      <c r="L406" s="31">
        <v>0</v>
      </c>
      <c r="M406" s="24">
        <f>ROUND(G406*L406,P4)</f>
        <v>0</v>
      </c>
      <c r="N406" s="25" t="s">
        <v>1309</v>
      </c>
      <c r="O406" s="32">
        <f>M406*AA406</f>
        <v>0</v>
      </c>
      <c r="P406" s="1">
        <v>3</v>
      </c>
      <c r="AA406" s="1">
        <f>IF(P406=1,$O$3,IF(P406=2,$O$4,$O$5))</f>
        <v>0</v>
      </c>
    </row>
    <row r="407">
      <c r="A407" s="1" t="s">
        <v>664</v>
      </c>
      <c r="E407" s="27" t="s">
        <v>661</v>
      </c>
    </row>
    <row r="408">
      <c r="A408" s="1" t="s">
        <v>665</v>
      </c>
      <c r="E408" s="33" t="s">
        <v>4497</v>
      </c>
    </row>
    <row r="409" ht="38.25">
      <c r="A409" s="1" t="s">
        <v>666</v>
      </c>
      <c r="E409" s="27" t="s">
        <v>4266</v>
      </c>
    </row>
    <row r="410">
      <c r="A410" s="1" t="s">
        <v>659</v>
      </c>
      <c r="B410" s="1">
        <v>99</v>
      </c>
      <c r="C410" s="26" t="s">
        <v>5236</v>
      </c>
      <c r="D410" t="s">
        <v>661</v>
      </c>
      <c r="E410" s="27" t="s">
        <v>5237</v>
      </c>
      <c r="F410" s="28" t="s">
        <v>683</v>
      </c>
      <c r="G410" s="29">
        <v>10</v>
      </c>
      <c r="H410" s="28">
        <v>0</v>
      </c>
      <c r="I410" s="30">
        <f>ROUND(G410*H410,P4)</f>
        <v>0</v>
      </c>
      <c r="L410" s="31">
        <v>0</v>
      </c>
      <c r="M410" s="24">
        <f>ROUND(G410*L410,P4)</f>
        <v>0</v>
      </c>
      <c r="N410" s="25" t="s">
        <v>1309</v>
      </c>
      <c r="O410" s="32">
        <f>M410*AA410</f>
        <v>0</v>
      </c>
      <c r="P410" s="1">
        <v>3</v>
      </c>
      <c r="AA410" s="1">
        <f>IF(P410=1,$O$3,IF(P410=2,$O$4,$O$5))</f>
        <v>0</v>
      </c>
    </row>
    <row r="411">
      <c r="A411" s="1" t="s">
        <v>664</v>
      </c>
      <c r="E411" s="27" t="s">
        <v>661</v>
      </c>
    </row>
    <row r="412">
      <c r="A412" s="1" t="s">
        <v>665</v>
      </c>
      <c r="E412" s="33" t="s">
        <v>4497</v>
      </c>
    </row>
    <row r="413" ht="38.25">
      <c r="A413" s="1" t="s">
        <v>666</v>
      </c>
      <c r="E413" s="27" t="s">
        <v>4622</v>
      </c>
    </row>
    <row r="414">
      <c r="A414" s="1" t="s">
        <v>659</v>
      </c>
      <c r="B414" s="1">
        <v>100</v>
      </c>
      <c r="C414" s="26" t="s">
        <v>5238</v>
      </c>
      <c r="D414" t="s">
        <v>661</v>
      </c>
      <c r="E414" s="27" t="s">
        <v>5239</v>
      </c>
      <c r="F414" s="28" t="s">
        <v>683</v>
      </c>
      <c r="G414" s="29">
        <v>10</v>
      </c>
      <c r="H414" s="28">
        <v>0</v>
      </c>
      <c r="I414" s="30">
        <f>ROUND(G414*H414,P4)</f>
        <v>0</v>
      </c>
      <c r="L414" s="31">
        <v>0</v>
      </c>
      <c r="M414" s="24">
        <f>ROUND(G414*L414,P4)</f>
        <v>0</v>
      </c>
      <c r="N414" s="25" t="s">
        <v>1309</v>
      </c>
      <c r="O414" s="32">
        <f>M414*AA414</f>
        <v>0</v>
      </c>
      <c r="P414" s="1">
        <v>3</v>
      </c>
      <c r="AA414" s="1">
        <f>IF(P414=1,$O$3,IF(P414=2,$O$4,$O$5))</f>
        <v>0</v>
      </c>
    </row>
    <row r="415">
      <c r="A415" s="1" t="s">
        <v>664</v>
      </c>
      <c r="E415" s="27" t="s">
        <v>661</v>
      </c>
    </row>
    <row r="416">
      <c r="A416" s="1" t="s">
        <v>665</v>
      </c>
      <c r="E416" s="33" t="s">
        <v>4497</v>
      </c>
    </row>
    <row r="417" ht="38.25">
      <c r="A417" s="1" t="s">
        <v>666</v>
      </c>
      <c r="E417" s="27" t="s">
        <v>4737</v>
      </c>
    </row>
    <row r="418">
      <c r="A418" s="1" t="s">
        <v>659</v>
      </c>
      <c r="B418" s="1">
        <v>101</v>
      </c>
      <c r="C418" s="26" t="s">
        <v>4744</v>
      </c>
      <c r="D418" t="s">
        <v>661</v>
      </c>
      <c r="E418" s="27" t="s">
        <v>4745</v>
      </c>
      <c r="F418" s="28" t="s">
        <v>683</v>
      </c>
      <c r="G418" s="29">
        <v>1</v>
      </c>
      <c r="H418" s="28">
        <v>0</v>
      </c>
      <c r="I418" s="30">
        <f>ROUND(G418*H418,P4)</f>
        <v>0</v>
      </c>
      <c r="L418" s="31">
        <v>0</v>
      </c>
      <c r="M418" s="24">
        <f>ROUND(G418*L418,P4)</f>
        <v>0</v>
      </c>
      <c r="N418" s="25" t="s">
        <v>1309</v>
      </c>
      <c r="O418" s="32">
        <f>M418*AA418</f>
        <v>0</v>
      </c>
      <c r="P418" s="1">
        <v>3</v>
      </c>
      <c r="AA418" s="1">
        <f>IF(P418=1,$O$3,IF(P418=2,$O$4,$O$5))</f>
        <v>0</v>
      </c>
    </row>
    <row r="419">
      <c r="A419" s="1" t="s">
        <v>664</v>
      </c>
      <c r="E419" s="27" t="s">
        <v>661</v>
      </c>
    </row>
    <row r="420">
      <c r="A420" s="1" t="s">
        <v>665</v>
      </c>
      <c r="E420" s="33" t="s">
        <v>5123</v>
      </c>
    </row>
    <row r="421" ht="38.25">
      <c r="A421" s="1" t="s">
        <v>666</v>
      </c>
      <c r="E421" s="27" t="s">
        <v>4137</v>
      </c>
    </row>
    <row r="422">
      <c r="A422" s="1" t="s">
        <v>659</v>
      </c>
      <c r="B422" s="1">
        <v>102</v>
      </c>
      <c r="C422" s="26" t="s">
        <v>4973</v>
      </c>
      <c r="D422" t="s">
        <v>661</v>
      </c>
      <c r="E422" s="27" t="s">
        <v>4974</v>
      </c>
      <c r="F422" s="28" t="s">
        <v>683</v>
      </c>
      <c r="G422" s="29">
        <v>4</v>
      </c>
      <c r="H422" s="28">
        <v>0</v>
      </c>
      <c r="I422" s="30">
        <f>ROUND(G422*H422,P4)</f>
        <v>0</v>
      </c>
      <c r="L422" s="31">
        <v>0</v>
      </c>
      <c r="M422" s="24">
        <f>ROUND(G422*L422,P4)</f>
        <v>0</v>
      </c>
      <c r="N422" s="25" t="s">
        <v>1309</v>
      </c>
      <c r="O422" s="32">
        <f>M422*AA422</f>
        <v>0</v>
      </c>
      <c r="P422" s="1">
        <v>3</v>
      </c>
      <c r="AA422" s="1">
        <f>IF(P422=1,$O$3,IF(P422=2,$O$4,$O$5))</f>
        <v>0</v>
      </c>
    </row>
    <row r="423">
      <c r="A423" s="1" t="s">
        <v>664</v>
      </c>
      <c r="E423" s="27" t="s">
        <v>661</v>
      </c>
    </row>
    <row r="424">
      <c r="A424" s="1" t="s">
        <v>665</v>
      </c>
      <c r="E424" s="33" t="s">
        <v>5123</v>
      </c>
    </row>
    <row r="425" ht="38.25">
      <c r="A425" s="1" t="s">
        <v>666</v>
      </c>
      <c r="E425" s="27" t="s">
        <v>4137</v>
      </c>
    </row>
    <row r="426">
      <c r="A426" s="1" t="s">
        <v>659</v>
      </c>
      <c r="B426" s="1">
        <v>103</v>
      </c>
      <c r="C426" s="26" t="s">
        <v>4975</v>
      </c>
      <c r="D426" t="s">
        <v>661</v>
      </c>
      <c r="E426" s="27" t="s">
        <v>4976</v>
      </c>
      <c r="F426" s="28" t="s">
        <v>683</v>
      </c>
      <c r="G426" s="29">
        <v>38</v>
      </c>
      <c r="H426" s="28">
        <v>0</v>
      </c>
      <c r="I426" s="30">
        <f>ROUND(G426*H426,P4)</f>
        <v>0</v>
      </c>
      <c r="L426" s="31">
        <v>0</v>
      </c>
      <c r="M426" s="24">
        <f>ROUND(G426*L426,P4)</f>
        <v>0</v>
      </c>
      <c r="N426" s="25" t="s">
        <v>1309</v>
      </c>
      <c r="O426" s="32">
        <f>M426*AA426</f>
        <v>0</v>
      </c>
      <c r="P426" s="1">
        <v>3</v>
      </c>
      <c r="AA426" s="1">
        <f>IF(P426=1,$O$3,IF(P426=2,$O$4,$O$5))</f>
        <v>0</v>
      </c>
    </row>
    <row r="427">
      <c r="A427" s="1" t="s">
        <v>664</v>
      </c>
      <c r="E427" s="27" t="s">
        <v>661</v>
      </c>
    </row>
    <row r="428">
      <c r="A428" s="1" t="s">
        <v>665</v>
      </c>
      <c r="E428" s="33" t="s">
        <v>5123</v>
      </c>
    </row>
    <row r="429" ht="38.25">
      <c r="A429" s="1" t="s">
        <v>666</v>
      </c>
      <c r="E429" s="27" t="s">
        <v>4137</v>
      </c>
    </row>
    <row r="430">
      <c r="A430" s="1" t="s">
        <v>659</v>
      </c>
      <c r="B430" s="1">
        <v>104</v>
      </c>
      <c r="C430" s="26" t="s">
        <v>4750</v>
      </c>
      <c r="D430" t="s">
        <v>661</v>
      </c>
      <c r="E430" s="27" t="s">
        <v>4751</v>
      </c>
      <c r="F430" s="28" t="s">
        <v>683</v>
      </c>
      <c r="G430" s="29">
        <v>10</v>
      </c>
      <c r="H430" s="28">
        <v>0</v>
      </c>
      <c r="I430" s="30">
        <f>ROUND(G430*H430,P4)</f>
        <v>0</v>
      </c>
      <c r="L430" s="31">
        <v>0</v>
      </c>
      <c r="M430" s="24">
        <f>ROUND(G430*L430,P4)</f>
        <v>0</v>
      </c>
      <c r="N430" s="25" t="s">
        <v>1309</v>
      </c>
      <c r="O430" s="32">
        <f>M430*AA430</f>
        <v>0</v>
      </c>
      <c r="P430" s="1">
        <v>3</v>
      </c>
      <c r="AA430" s="1">
        <f>IF(P430=1,$O$3,IF(P430=2,$O$4,$O$5))</f>
        <v>0</v>
      </c>
    </row>
    <row r="431">
      <c r="A431" s="1" t="s">
        <v>664</v>
      </c>
      <c r="E431" s="27" t="s">
        <v>661</v>
      </c>
    </row>
    <row r="432">
      <c r="A432" s="1" t="s">
        <v>665</v>
      </c>
      <c r="E432" s="33" t="s">
        <v>4497</v>
      </c>
    </row>
    <row r="433" ht="38.25">
      <c r="A433" s="1" t="s">
        <v>666</v>
      </c>
      <c r="E433" s="27" t="s">
        <v>4737</v>
      </c>
    </row>
    <row r="434">
      <c r="A434" s="1" t="s">
        <v>659</v>
      </c>
      <c r="B434" s="1">
        <v>105</v>
      </c>
      <c r="C434" s="26" t="s">
        <v>4977</v>
      </c>
      <c r="D434" t="s">
        <v>661</v>
      </c>
      <c r="E434" s="27" t="s">
        <v>4978</v>
      </c>
      <c r="F434" s="28" t="s">
        <v>683</v>
      </c>
      <c r="G434" s="29">
        <v>10</v>
      </c>
      <c r="H434" s="28">
        <v>0</v>
      </c>
      <c r="I434" s="30">
        <f>ROUND(G434*H434,P4)</f>
        <v>0</v>
      </c>
      <c r="L434" s="31">
        <v>0</v>
      </c>
      <c r="M434" s="24">
        <f>ROUND(G434*L434,P4)</f>
        <v>0</v>
      </c>
      <c r="N434" s="25" t="s">
        <v>1309</v>
      </c>
      <c r="O434" s="32">
        <f>M434*AA434</f>
        <v>0</v>
      </c>
      <c r="P434" s="1">
        <v>3</v>
      </c>
      <c r="AA434" s="1">
        <f>IF(P434=1,$O$3,IF(P434=2,$O$4,$O$5))</f>
        <v>0</v>
      </c>
    </row>
    <row r="435">
      <c r="A435" s="1" t="s">
        <v>664</v>
      </c>
      <c r="E435" s="27" t="s">
        <v>661</v>
      </c>
    </row>
    <row r="436">
      <c r="A436" s="1" t="s">
        <v>665</v>
      </c>
      <c r="E436" s="33" t="s">
        <v>4497</v>
      </c>
    </row>
    <row r="437" ht="38.25">
      <c r="A437" s="1" t="s">
        <v>666</v>
      </c>
      <c r="E437" s="27" t="s">
        <v>4886</v>
      </c>
    </row>
    <row r="438">
      <c r="A438" s="1" t="s">
        <v>659</v>
      </c>
      <c r="B438" s="1">
        <v>106</v>
      </c>
      <c r="C438" s="26" t="s">
        <v>4140</v>
      </c>
      <c r="D438" t="s">
        <v>661</v>
      </c>
      <c r="E438" s="27" t="s">
        <v>4141</v>
      </c>
      <c r="F438" s="28" t="s">
        <v>868</v>
      </c>
      <c r="G438" s="29">
        <v>240</v>
      </c>
      <c r="H438" s="28">
        <v>0</v>
      </c>
      <c r="I438" s="30">
        <f>ROUND(G438*H438,P4)</f>
        <v>0</v>
      </c>
      <c r="L438" s="31">
        <v>0</v>
      </c>
      <c r="M438" s="24">
        <f>ROUND(G438*L438,P4)</f>
        <v>0</v>
      </c>
      <c r="N438" s="25" t="s">
        <v>1309</v>
      </c>
      <c r="O438" s="32">
        <f>M438*AA438</f>
        <v>0</v>
      </c>
      <c r="P438" s="1">
        <v>3</v>
      </c>
      <c r="AA438" s="1">
        <f>IF(P438=1,$O$3,IF(P438=2,$O$4,$O$5))</f>
        <v>0</v>
      </c>
    </row>
    <row r="439">
      <c r="A439" s="1" t="s">
        <v>664</v>
      </c>
      <c r="E439" s="27" t="s">
        <v>661</v>
      </c>
    </row>
    <row r="440">
      <c r="A440" s="1" t="s">
        <v>665</v>
      </c>
      <c r="E440" s="33" t="s">
        <v>4497</v>
      </c>
    </row>
    <row r="441" ht="38.25">
      <c r="A441" s="1" t="s">
        <v>666</v>
      </c>
      <c r="E441" s="27" t="s">
        <v>4267</v>
      </c>
    </row>
    <row r="442">
      <c r="A442" s="1" t="s">
        <v>659</v>
      </c>
      <c r="B442" s="1">
        <v>107</v>
      </c>
      <c r="C442" s="26" t="s">
        <v>1973</v>
      </c>
      <c r="D442" t="s">
        <v>661</v>
      </c>
      <c r="E442" s="27" t="s">
        <v>1974</v>
      </c>
      <c r="F442" s="28" t="s">
        <v>868</v>
      </c>
      <c r="G442" s="29">
        <v>240</v>
      </c>
      <c r="H442" s="28">
        <v>0</v>
      </c>
      <c r="I442" s="30">
        <f>ROUND(G442*H442,P4)</f>
        <v>0</v>
      </c>
      <c r="L442" s="31">
        <v>0</v>
      </c>
      <c r="M442" s="24">
        <f>ROUND(G442*L442,P4)</f>
        <v>0</v>
      </c>
      <c r="N442" s="25" t="s">
        <v>1309</v>
      </c>
      <c r="O442" s="32">
        <f>M442*AA442</f>
        <v>0</v>
      </c>
      <c r="P442" s="1">
        <v>3</v>
      </c>
      <c r="AA442" s="1">
        <f>IF(P442=1,$O$3,IF(P442=2,$O$4,$O$5))</f>
        <v>0</v>
      </c>
    </row>
    <row r="443">
      <c r="A443" s="1" t="s">
        <v>664</v>
      </c>
      <c r="E443" s="27" t="s">
        <v>661</v>
      </c>
    </row>
    <row r="444">
      <c r="A444" s="1" t="s">
        <v>665</v>
      </c>
      <c r="E444" s="33" t="s">
        <v>4497</v>
      </c>
    </row>
    <row r="445" ht="38.25">
      <c r="A445" s="1" t="s">
        <v>666</v>
      </c>
      <c r="E445" s="27" t="s">
        <v>4268</v>
      </c>
    </row>
    <row r="446">
      <c r="A446" s="1" t="s">
        <v>659</v>
      </c>
      <c r="B446" s="1">
        <v>108</v>
      </c>
      <c r="C446" s="26" t="s">
        <v>1977</v>
      </c>
      <c r="D446" t="s">
        <v>661</v>
      </c>
      <c r="E446" s="27" t="s">
        <v>1978</v>
      </c>
      <c r="F446" s="28" t="s">
        <v>868</v>
      </c>
      <c r="G446" s="29">
        <v>40</v>
      </c>
      <c r="H446" s="28">
        <v>0</v>
      </c>
      <c r="I446" s="30">
        <f>ROUND(G446*H446,P4)</f>
        <v>0</v>
      </c>
      <c r="L446" s="31">
        <v>0</v>
      </c>
      <c r="M446" s="24">
        <f>ROUND(G446*L446,P4)</f>
        <v>0</v>
      </c>
      <c r="N446" s="25" t="s">
        <v>1309</v>
      </c>
      <c r="O446" s="32">
        <f>M446*AA446</f>
        <v>0</v>
      </c>
      <c r="P446" s="1">
        <v>3</v>
      </c>
      <c r="AA446" s="1">
        <f>IF(P446=1,$O$3,IF(P446=2,$O$4,$O$5))</f>
        <v>0</v>
      </c>
    </row>
    <row r="447">
      <c r="A447" s="1" t="s">
        <v>664</v>
      </c>
      <c r="E447" s="27" t="s">
        <v>661</v>
      </c>
    </row>
    <row r="448">
      <c r="A448" s="1" t="s">
        <v>665</v>
      </c>
      <c r="E448" s="33" t="s">
        <v>4497</v>
      </c>
    </row>
    <row r="449" ht="38.25">
      <c r="A449" s="1" t="s">
        <v>666</v>
      </c>
      <c r="E449" s="27" t="s">
        <v>4269</v>
      </c>
    </row>
    <row r="450">
      <c r="A450" s="1" t="s">
        <v>659</v>
      </c>
      <c r="B450" s="1">
        <v>109</v>
      </c>
      <c r="C450" s="26" t="s">
        <v>1980</v>
      </c>
      <c r="D450" t="s">
        <v>661</v>
      </c>
      <c r="E450" s="27" t="s">
        <v>1981</v>
      </c>
      <c r="F450" s="28" t="s">
        <v>868</v>
      </c>
      <c r="G450" s="29">
        <v>24</v>
      </c>
      <c r="H450" s="28">
        <v>0</v>
      </c>
      <c r="I450" s="30">
        <f>ROUND(G450*H450,P4)</f>
        <v>0</v>
      </c>
      <c r="L450" s="31">
        <v>0</v>
      </c>
      <c r="M450" s="24">
        <f>ROUND(G450*L450,P4)</f>
        <v>0</v>
      </c>
      <c r="N450" s="25" t="s">
        <v>1309</v>
      </c>
      <c r="O450" s="32">
        <f>M450*AA450</f>
        <v>0</v>
      </c>
      <c r="P450" s="1">
        <v>3</v>
      </c>
      <c r="AA450" s="1">
        <f>IF(P450=1,$O$3,IF(P450=2,$O$4,$O$5))</f>
        <v>0</v>
      </c>
    </row>
    <row r="451">
      <c r="A451" s="1" t="s">
        <v>664</v>
      </c>
      <c r="E451" s="27" t="s">
        <v>661</v>
      </c>
    </row>
    <row r="452">
      <c r="A452" s="1" t="s">
        <v>665</v>
      </c>
      <c r="E452" s="33" t="s">
        <v>4497</v>
      </c>
    </row>
    <row r="453" ht="38.25">
      <c r="A453" s="1" t="s">
        <v>666</v>
      </c>
      <c r="E453" s="27" t="s">
        <v>4979</v>
      </c>
    </row>
    <row r="454">
      <c r="A454" s="1" t="s">
        <v>659</v>
      </c>
      <c r="B454" s="1">
        <v>110</v>
      </c>
      <c r="C454" s="26" t="s">
        <v>4762</v>
      </c>
      <c r="D454" t="s">
        <v>661</v>
      </c>
      <c r="E454" s="27" t="s">
        <v>4763</v>
      </c>
      <c r="F454" s="28" t="s">
        <v>683</v>
      </c>
      <c r="G454" s="29">
        <v>1</v>
      </c>
      <c r="H454" s="28">
        <v>0</v>
      </c>
      <c r="I454" s="30">
        <f>ROUND(G454*H454,P4)</f>
        <v>0</v>
      </c>
      <c r="L454" s="31">
        <v>0</v>
      </c>
      <c r="M454" s="24">
        <f>ROUND(G454*L454,P4)</f>
        <v>0</v>
      </c>
      <c r="N454" s="25" t="s">
        <v>4491</v>
      </c>
      <c r="O454" s="32">
        <f>M454*AA454</f>
        <v>0</v>
      </c>
      <c r="P454" s="1">
        <v>3</v>
      </c>
      <c r="AA454" s="1">
        <f>IF(P454=1,$O$3,IF(P454=2,$O$4,$O$5))</f>
        <v>0</v>
      </c>
    </row>
    <row r="455">
      <c r="A455" s="1" t="s">
        <v>664</v>
      </c>
      <c r="E455" s="27" t="s">
        <v>661</v>
      </c>
    </row>
    <row r="456">
      <c r="A456" s="1" t="s">
        <v>665</v>
      </c>
      <c r="E456" s="33" t="s">
        <v>4497</v>
      </c>
    </row>
    <row r="457" ht="153">
      <c r="A457" s="1" t="s">
        <v>666</v>
      </c>
      <c r="E457" s="27" t="s">
        <v>4764</v>
      </c>
    </row>
    <row r="458">
      <c r="A458" s="1" t="s">
        <v>656</v>
      </c>
      <c r="C458" s="22" t="s">
        <v>4270</v>
      </c>
      <c r="E458" s="23" t="s">
        <v>4271</v>
      </c>
      <c r="L458" s="24">
        <f>SUMIFS(L459:L462,A459:A462,"P")</f>
        <v>0</v>
      </c>
      <c r="M458" s="24">
        <f>SUMIFS(M459:M462,A459:A462,"P")</f>
        <v>0</v>
      </c>
      <c r="N458" s="25"/>
    </row>
    <row r="459" ht="25.5">
      <c r="A459" s="1" t="s">
        <v>659</v>
      </c>
      <c r="B459" s="1">
        <v>111</v>
      </c>
      <c r="C459" s="26" t="s">
        <v>5240</v>
      </c>
      <c r="D459" t="s">
        <v>661</v>
      </c>
      <c r="E459" s="27" t="s">
        <v>5241</v>
      </c>
      <c r="F459" s="28" t="s">
        <v>683</v>
      </c>
      <c r="G459" s="29">
        <v>1</v>
      </c>
      <c r="H459" s="28">
        <v>0</v>
      </c>
      <c r="I459" s="30">
        <f>ROUND(G459*H459,P4)</f>
        <v>0</v>
      </c>
      <c r="L459" s="31">
        <v>0</v>
      </c>
      <c r="M459" s="24">
        <f>ROUND(G459*L459,P4)</f>
        <v>0</v>
      </c>
      <c r="N459" s="25" t="s">
        <v>1309</v>
      </c>
      <c r="O459" s="32">
        <f>M459*AA459</f>
        <v>0</v>
      </c>
      <c r="P459" s="1">
        <v>3</v>
      </c>
      <c r="AA459" s="1">
        <f>IF(P459=1,$O$3,IF(P459=2,$O$4,$O$5))</f>
        <v>0</v>
      </c>
    </row>
    <row r="460">
      <c r="A460" s="1" t="s">
        <v>664</v>
      </c>
      <c r="E460" s="27" t="s">
        <v>661</v>
      </c>
    </row>
    <row r="461">
      <c r="A461" s="1" t="s">
        <v>665</v>
      </c>
      <c r="E461" s="33" t="s">
        <v>4497</v>
      </c>
    </row>
    <row r="462" ht="51">
      <c r="A462" s="1" t="s">
        <v>666</v>
      </c>
      <c r="E462" s="27" t="s">
        <v>4893</v>
      </c>
    </row>
    <row r="463">
      <c r="A463" s="1" t="s">
        <v>656</v>
      </c>
      <c r="C463" s="22" t="s">
        <v>2817</v>
      </c>
      <c r="E463" s="23" t="s">
        <v>5242</v>
      </c>
      <c r="L463" s="24">
        <f>SUMIFS(L464:L471,A464:A471,"P")</f>
        <v>0</v>
      </c>
      <c r="M463" s="24">
        <f>SUMIFS(M464:M471,A464:A471,"P")</f>
        <v>0</v>
      </c>
      <c r="N463" s="25"/>
    </row>
    <row r="464">
      <c r="A464" s="1" t="s">
        <v>659</v>
      </c>
      <c r="B464" s="1">
        <v>112</v>
      </c>
      <c r="C464" s="26" t="s">
        <v>5243</v>
      </c>
      <c r="D464" t="s">
        <v>661</v>
      </c>
      <c r="E464" s="27" t="s">
        <v>5244</v>
      </c>
      <c r="F464" s="28" t="s">
        <v>670</v>
      </c>
      <c r="G464" s="29">
        <v>39</v>
      </c>
      <c r="H464" s="28">
        <v>0</v>
      </c>
      <c r="I464" s="30">
        <f>ROUND(G464*H464,P4)</f>
        <v>0</v>
      </c>
      <c r="L464" s="31">
        <v>0</v>
      </c>
      <c r="M464" s="24">
        <f>ROUND(G464*L464,P4)</f>
        <v>0</v>
      </c>
      <c r="N464" s="25" t="s">
        <v>1309</v>
      </c>
      <c r="O464" s="32">
        <f>M464*AA464</f>
        <v>0</v>
      </c>
      <c r="P464" s="1">
        <v>3</v>
      </c>
      <c r="AA464" s="1">
        <f>IF(P464=1,$O$3,IF(P464=2,$O$4,$O$5))</f>
        <v>0</v>
      </c>
    </row>
    <row r="465">
      <c r="A465" s="1" t="s">
        <v>664</v>
      </c>
      <c r="E465" s="27" t="s">
        <v>661</v>
      </c>
    </row>
    <row r="466">
      <c r="A466" s="1" t="s">
        <v>665</v>
      </c>
      <c r="E466" s="33" t="s">
        <v>5107</v>
      </c>
    </row>
    <row r="467" ht="25.5">
      <c r="A467" s="1" t="s">
        <v>666</v>
      </c>
      <c r="E467" s="27" t="s">
        <v>5245</v>
      </c>
    </row>
    <row r="468">
      <c r="A468" s="1" t="s">
        <v>659</v>
      </c>
      <c r="B468" s="1">
        <v>113</v>
      </c>
      <c r="C468" s="26" t="s">
        <v>5246</v>
      </c>
      <c r="D468" t="s">
        <v>661</v>
      </c>
      <c r="E468" s="27" t="s">
        <v>5247</v>
      </c>
      <c r="F468" s="28" t="s">
        <v>663</v>
      </c>
      <c r="G468" s="29">
        <v>5</v>
      </c>
      <c r="H468" s="28">
        <v>0</v>
      </c>
      <c r="I468" s="30">
        <f>ROUND(G468*H468,P4)</f>
        <v>0</v>
      </c>
      <c r="L468" s="31">
        <v>0</v>
      </c>
      <c r="M468" s="24">
        <f>ROUND(G468*L468,P4)</f>
        <v>0</v>
      </c>
      <c r="N468" s="25" t="s">
        <v>1309</v>
      </c>
      <c r="O468" s="32">
        <f>M468*AA468</f>
        <v>0</v>
      </c>
      <c r="P468" s="1">
        <v>3</v>
      </c>
      <c r="AA468" s="1">
        <f>IF(P468=1,$O$3,IF(P468=2,$O$4,$O$5))</f>
        <v>0</v>
      </c>
    </row>
    <row r="469">
      <c r="A469" s="1" t="s">
        <v>664</v>
      </c>
      <c r="E469" s="27" t="s">
        <v>661</v>
      </c>
    </row>
    <row r="470">
      <c r="A470" s="1" t="s">
        <v>665</v>
      </c>
      <c r="E470" s="33" t="s">
        <v>5107</v>
      </c>
    </row>
    <row r="471" ht="114.75">
      <c r="A471" s="1" t="s">
        <v>666</v>
      </c>
      <c r="E471" s="27" t="s">
        <v>5248</v>
      </c>
    </row>
    <row r="472">
      <c r="A472" s="1" t="s">
        <v>656</v>
      </c>
      <c r="C472" s="22" t="s">
        <v>894</v>
      </c>
      <c r="E472" s="23" t="s">
        <v>2900</v>
      </c>
      <c r="L472" s="24">
        <f>SUMIFS(L473:L496,A473:A496,"P")</f>
        <v>0</v>
      </c>
      <c r="M472" s="24">
        <f>SUMIFS(M473:M496,A473:A496,"P")</f>
        <v>0</v>
      </c>
      <c r="N472" s="25"/>
    </row>
    <row r="473" ht="25.5">
      <c r="A473" s="1" t="s">
        <v>659</v>
      </c>
      <c r="B473" s="1">
        <v>114</v>
      </c>
      <c r="C473" s="26" t="s">
        <v>3803</v>
      </c>
      <c r="D473" t="s">
        <v>897</v>
      </c>
      <c r="E473" s="27" t="s">
        <v>3804</v>
      </c>
      <c r="F473" s="28" t="s">
        <v>899</v>
      </c>
      <c r="G473" s="29">
        <v>155</v>
      </c>
      <c r="H473" s="28">
        <v>0</v>
      </c>
      <c r="I473" s="30">
        <f>ROUND(G473*H473,P4)</f>
        <v>0</v>
      </c>
      <c r="L473" s="31">
        <v>0</v>
      </c>
      <c r="M473" s="24">
        <f>ROUND(G473*L473,P4)</f>
        <v>0</v>
      </c>
      <c r="N473" s="25" t="s">
        <v>4491</v>
      </c>
      <c r="O473" s="32">
        <f>M473*AA473</f>
        <v>0</v>
      </c>
      <c r="P473" s="1">
        <v>3</v>
      </c>
      <c r="AA473" s="1">
        <f>IF(P473=1,$O$3,IF(P473=2,$O$4,$O$5))</f>
        <v>0</v>
      </c>
    </row>
    <row r="474" ht="38.25">
      <c r="A474" s="1" t="s">
        <v>664</v>
      </c>
      <c r="E474" s="27" t="s">
        <v>900</v>
      </c>
    </row>
    <row r="475">
      <c r="A475" s="1" t="s">
        <v>665</v>
      </c>
      <c r="E475" s="33" t="s">
        <v>5213</v>
      </c>
    </row>
    <row r="476" ht="153">
      <c r="A476" s="1" t="s">
        <v>666</v>
      </c>
      <c r="E476" s="27" t="s">
        <v>902</v>
      </c>
    </row>
    <row r="477" ht="25.5">
      <c r="A477" s="1" t="s">
        <v>659</v>
      </c>
      <c r="B477" s="1">
        <v>115</v>
      </c>
      <c r="C477" s="26" t="s">
        <v>5249</v>
      </c>
      <c r="D477" t="s">
        <v>897</v>
      </c>
      <c r="E477" s="27" t="s">
        <v>5250</v>
      </c>
      <c r="F477" s="28" t="s">
        <v>899</v>
      </c>
      <c r="G477" s="29">
        <v>40</v>
      </c>
      <c r="H477" s="28">
        <v>0</v>
      </c>
      <c r="I477" s="30">
        <f>ROUND(G477*H477,P4)</f>
        <v>0</v>
      </c>
      <c r="L477" s="31">
        <v>0</v>
      </c>
      <c r="M477" s="24">
        <f>ROUND(G477*L477,P4)</f>
        <v>0</v>
      </c>
      <c r="N477" s="25" t="s">
        <v>4491</v>
      </c>
      <c r="O477" s="32">
        <f>M477*AA477</f>
        <v>0</v>
      </c>
      <c r="P477" s="1">
        <v>3</v>
      </c>
      <c r="AA477" s="1">
        <f>IF(P477=1,$O$3,IF(P477=2,$O$4,$O$5))</f>
        <v>0</v>
      </c>
    </row>
    <row r="478" ht="38.25">
      <c r="A478" s="1" t="s">
        <v>664</v>
      </c>
      <c r="E478" s="27" t="s">
        <v>910</v>
      </c>
    </row>
    <row r="479">
      <c r="A479" s="1" t="s">
        <v>665</v>
      </c>
      <c r="E479" s="33" t="s">
        <v>5213</v>
      </c>
    </row>
    <row r="480" ht="153">
      <c r="A480" s="1" t="s">
        <v>666</v>
      </c>
      <c r="E480" s="27" t="s">
        <v>5251</v>
      </c>
    </row>
    <row r="481" ht="38.25">
      <c r="A481" s="1" t="s">
        <v>659</v>
      </c>
      <c r="B481" s="1">
        <v>116</v>
      </c>
      <c r="C481" s="26" t="s">
        <v>896</v>
      </c>
      <c r="D481" t="s">
        <v>897</v>
      </c>
      <c r="E481" s="27" t="s">
        <v>898</v>
      </c>
      <c r="F481" s="28" t="s">
        <v>899</v>
      </c>
      <c r="G481" s="29">
        <v>15</v>
      </c>
      <c r="H481" s="28">
        <v>0</v>
      </c>
      <c r="I481" s="30">
        <f>ROUND(G481*H481,P4)</f>
        <v>0</v>
      </c>
      <c r="L481" s="31">
        <v>0</v>
      </c>
      <c r="M481" s="24">
        <f>ROUND(G481*L481,P4)</f>
        <v>0</v>
      </c>
      <c r="N481" s="25" t="s">
        <v>4491</v>
      </c>
      <c r="O481" s="32">
        <f>M481*AA481</f>
        <v>0</v>
      </c>
      <c r="P481" s="1">
        <v>3</v>
      </c>
      <c r="AA481" s="1">
        <f>IF(P481=1,$O$3,IF(P481=2,$O$4,$O$5))</f>
        <v>0</v>
      </c>
    </row>
    <row r="482" ht="38.25">
      <c r="A482" s="1" t="s">
        <v>664</v>
      </c>
      <c r="E482" s="27" t="s">
        <v>900</v>
      </c>
    </row>
    <row r="483">
      <c r="A483" s="1" t="s">
        <v>665</v>
      </c>
      <c r="E483" s="33" t="s">
        <v>5213</v>
      </c>
    </row>
    <row r="484" ht="153">
      <c r="A484" s="1" t="s">
        <v>666</v>
      </c>
      <c r="E484" s="27" t="s">
        <v>902</v>
      </c>
    </row>
    <row r="485" ht="25.5">
      <c r="A485" s="1" t="s">
        <v>659</v>
      </c>
      <c r="B485" s="1">
        <v>117</v>
      </c>
      <c r="C485" s="26" t="s">
        <v>1867</v>
      </c>
      <c r="D485" t="s">
        <v>897</v>
      </c>
      <c r="E485" s="27" t="s">
        <v>1868</v>
      </c>
      <c r="F485" s="28" t="s">
        <v>899</v>
      </c>
      <c r="G485" s="29">
        <v>0.5</v>
      </c>
      <c r="H485" s="28">
        <v>0</v>
      </c>
      <c r="I485" s="30">
        <f>ROUND(G485*H485,P4)</f>
        <v>0</v>
      </c>
      <c r="L485" s="31">
        <v>0</v>
      </c>
      <c r="M485" s="24">
        <f>ROUND(G485*L485,P4)</f>
        <v>0</v>
      </c>
      <c r="N485" s="25" t="s">
        <v>4491</v>
      </c>
      <c r="O485" s="32">
        <f>M485*AA485</f>
        <v>0</v>
      </c>
      <c r="P485" s="1">
        <v>3</v>
      </c>
      <c r="AA485" s="1">
        <f>IF(P485=1,$O$3,IF(P485=2,$O$4,$O$5))</f>
        <v>0</v>
      </c>
    </row>
    <row r="486" ht="25.5">
      <c r="A486" s="1" t="s">
        <v>664</v>
      </c>
      <c r="E486" s="27" t="s">
        <v>1869</v>
      </c>
    </row>
    <row r="487">
      <c r="A487" s="1" t="s">
        <v>665</v>
      </c>
      <c r="E487" s="33" t="s">
        <v>5213</v>
      </c>
    </row>
    <row r="488" ht="153">
      <c r="A488" s="1" t="s">
        <v>666</v>
      </c>
      <c r="E488" s="27" t="s">
        <v>907</v>
      </c>
    </row>
    <row r="489" ht="38.25">
      <c r="A489" s="1" t="s">
        <v>659</v>
      </c>
      <c r="B489" s="1">
        <v>118</v>
      </c>
      <c r="C489" s="26" t="s">
        <v>903</v>
      </c>
      <c r="D489" t="s">
        <v>897</v>
      </c>
      <c r="E489" s="27" t="s">
        <v>904</v>
      </c>
      <c r="F489" s="28" t="s">
        <v>899</v>
      </c>
      <c r="G489" s="29">
        <v>4</v>
      </c>
      <c r="H489" s="28">
        <v>0</v>
      </c>
      <c r="I489" s="30">
        <f>ROUND(G489*H489,P4)</f>
        <v>0</v>
      </c>
      <c r="L489" s="31">
        <v>0</v>
      </c>
      <c r="M489" s="24">
        <f>ROUND(G489*L489,P4)</f>
        <v>0</v>
      </c>
      <c r="N489" s="25" t="s">
        <v>4491</v>
      </c>
      <c r="O489" s="32">
        <f>M489*AA489</f>
        <v>0</v>
      </c>
      <c r="P489" s="1">
        <v>3</v>
      </c>
      <c r="AA489" s="1">
        <f>IF(P489=1,$O$3,IF(P489=2,$O$4,$O$5))</f>
        <v>0</v>
      </c>
    </row>
    <row r="490" ht="38.25">
      <c r="A490" s="1" t="s">
        <v>664</v>
      </c>
      <c r="E490" s="27" t="s">
        <v>905</v>
      </c>
    </row>
    <row r="491">
      <c r="A491" s="1" t="s">
        <v>665</v>
      </c>
      <c r="E491" s="33" t="s">
        <v>5213</v>
      </c>
    </row>
    <row r="492" ht="153">
      <c r="A492" s="1" t="s">
        <v>666</v>
      </c>
      <c r="E492" s="27" t="s">
        <v>907</v>
      </c>
    </row>
    <row r="493" ht="25.5">
      <c r="A493" s="1" t="s">
        <v>659</v>
      </c>
      <c r="B493" s="1">
        <v>119</v>
      </c>
      <c r="C493" s="26" t="s">
        <v>916</v>
      </c>
      <c r="D493" t="s">
        <v>897</v>
      </c>
      <c r="E493" s="27" t="s">
        <v>917</v>
      </c>
      <c r="F493" s="28" t="s">
        <v>899</v>
      </c>
      <c r="G493" s="29">
        <v>2.5</v>
      </c>
      <c r="H493" s="28">
        <v>0</v>
      </c>
      <c r="I493" s="30">
        <f>ROUND(G493*H493,P4)</f>
        <v>0</v>
      </c>
      <c r="L493" s="31">
        <v>0</v>
      </c>
      <c r="M493" s="24">
        <f>ROUND(G493*L493,P4)</f>
        <v>0</v>
      </c>
      <c r="N493" s="25" t="s">
        <v>4491</v>
      </c>
      <c r="O493" s="32">
        <f>M493*AA493</f>
        <v>0</v>
      </c>
      <c r="P493" s="1">
        <v>3</v>
      </c>
      <c r="AA493" s="1">
        <f>IF(P493=1,$O$3,IF(P493=2,$O$4,$O$5))</f>
        <v>0</v>
      </c>
    </row>
    <row r="494" ht="38.25">
      <c r="A494" s="1" t="s">
        <v>664</v>
      </c>
      <c r="E494" s="27" t="s">
        <v>914</v>
      </c>
    </row>
    <row r="495">
      <c r="A495" s="1" t="s">
        <v>665</v>
      </c>
      <c r="E495" s="33" t="s">
        <v>5213</v>
      </c>
    </row>
    <row r="496" ht="153">
      <c r="A496" s="1" t="s">
        <v>666</v>
      </c>
      <c r="E496" s="27" t="s">
        <v>902</v>
      </c>
    </row>
  </sheetData>
  <sheetProtection sheet="1" objects="1" scenarios="1" spinCount="100000" saltValue="sBJuY4m90u5QPdmSu7IrwRXVRlXEKJCL1GF53N+vWTFqT5Cbm5ZPnCpFV5jYDy6EhpzpAcGxqaXI7Ltb+JX1HA==" hashValue="DD9hmm0zdJODMZpf+aVT6WCLSFEWr66Ol+r071v2T3lSDQYfwBZwwlna/hAhQuujHcvTGwMIJYiJimvHHf8K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5252</v>
      </c>
      <c r="E8" s="23" t="s">
        <v>209</v>
      </c>
      <c r="L8" s="24">
        <f>L9+L14+L19+L104+L133+L262+L299+L336+L341+L434+L443</f>
        <v>0</v>
      </c>
      <c r="M8" s="24">
        <f>M9+M14+M19+M104+M133+M262+M299+M336+M341+M434+M443</f>
        <v>0</v>
      </c>
      <c r="N8" s="25"/>
    </row>
    <row r="9">
      <c r="A9" s="1" t="s">
        <v>656</v>
      </c>
      <c r="C9" s="22" t="s">
        <v>5253</v>
      </c>
      <c r="E9" s="23" t="s">
        <v>5254</v>
      </c>
      <c r="L9" s="24">
        <f>SUMIFS(L10:L13,A10:A13,"P")</f>
        <v>0</v>
      </c>
      <c r="M9" s="24">
        <f>SUMIFS(M10:M13,A10:A13,"P")</f>
        <v>0</v>
      </c>
      <c r="N9" s="25"/>
    </row>
    <row r="10">
      <c r="A10" s="1" t="s">
        <v>659</v>
      </c>
      <c r="B10" s="1">
        <v>1</v>
      </c>
      <c r="C10" s="26" t="s">
        <v>5255</v>
      </c>
      <c r="D10" t="s">
        <v>661</v>
      </c>
      <c r="E10" s="27" t="s">
        <v>5256</v>
      </c>
      <c r="F10" s="28" t="s">
        <v>677</v>
      </c>
      <c r="G10" s="29">
        <v>3</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5257</v>
      </c>
    </row>
    <row r="13" ht="38.25">
      <c r="A13" s="1" t="s">
        <v>666</v>
      </c>
      <c r="E13" s="27" t="s">
        <v>5258</v>
      </c>
    </row>
    <row r="14">
      <c r="A14" s="1" t="s">
        <v>656</v>
      </c>
      <c r="C14" s="22" t="s">
        <v>679</v>
      </c>
      <c r="E14" s="23" t="s">
        <v>680</v>
      </c>
      <c r="L14" s="24">
        <f>SUMIFS(L15:L18,A15:A18,"P")</f>
        <v>0</v>
      </c>
      <c r="M14" s="24">
        <f>SUMIFS(M15:M18,A15:A18,"P")</f>
        <v>0</v>
      </c>
      <c r="N14" s="25"/>
    </row>
    <row r="15">
      <c r="A15" s="1" t="s">
        <v>659</v>
      </c>
      <c r="B15" s="1">
        <v>2</v>
      </c>
      <c r="C15" s="26" t="s">
        <v>5259</v>
      </c>
      <c r="D15" t="s">
        <v>661</v>
      </c>
      <c r="E15" s="27" t="s">
        <v>5260</v>
      </c>
      <c r="F15" s="28" t="s">
        <v>677</v>
      </c>
      <c r="G15" s="29">
        <v>3</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5257</v>
      </c>
    </row>
    <row r="18" ht="38.25">
      <c r="A18" s="1" t="s">
        <v>666</v>
      </c>
      <c r="E18" s="27" t="s">
        <v>5261</v>
      </c>
    </row>
    <row r="19">
      <c r="A19" s="1" t="s">
        <v>656</v>
      </c>
      <c r="C19" s="22" t="s">
        <v>4479</v>
      </c>
      <c r="E19" s="23" t="s">
        <v>4033</v>
      </c>
      <c r="L19" s="24">
        <f>SUMIFS(L20:L103,A20:A103,"P")</f>
        <v>0</v>
      </c>
      <c r="M19" s="24">
        <f>SUMIFS(M20:M103,A20:A103,"P")</f>
        <v>0</v>
      </c>
      <c r="N19" s="25"/>
    </row>
    <row r="20">
      <c r="A20" s="1" t="s">
        <v>659</v>
      </c>
      <c r="B20" s="1">
        <v>3</v>
      </c>
      <c r="C20" s="26" t="s">
        <v>5262</v>
      </c>
      <c r="D20" t="s">
        <v>661</v>
      </c>
      <c r="E20" s="27" t="s">
        <v>5263</v>
      </c>
      <c r="F20" s="28" t="s">
        <v>683</v>
      </c>
      <c r="G20" s="29">
        <v>5</v>
      </c>
      <c r="H20" s="28">
        <v>0</v>
      </c>
      <c r="I20" s="30">
        <f>ROUND(G20*H20,P4)</f>
        <v>0</v>
      </c>
      <c r="L20" s="31">
        <v>0</v>
      </c>
      <c r="M20" s="24">
        <f>ROUND(G20*L20,P4)</f>
        <v>0</v>
      </c>
      <c r="N20" s="25" t="s">
        <v>1309</v>
      </c>
      <c r="O20" s="32">
        <f>M20*AA20</f>
        <v>0</v>
      </c>
      <c r="P20" s="1">
        <v>3</v>
      </c>
      <c r="AA20" s="1">
        <f>IF(P20=1,$O$3,IF(P20=2,$O$4,$O$5))</f>
        <v>0</v>
      </c>
    </row>
    <row r="21">
      <c r="A21" s="1" t="s">
        <v>664</v>
      </c>
      <c r="E21" s="27" t="s">
        <v>661</v>
      </c>
    </row>
    <row r="22">
      <c r="A22" s="1" t="s">
        <v>665</v>
      </c>
      <c r="E22" s="33" t="s">
        <v>5257</v>
      </c>
    </row>
    <row r="23" ht="38.25">
      <c r="A23" s="1" t="s">
        <v>666</v>
      </c>
      <c r="E23" s="27" t="s">
        <v>5264</v>
      </c>
    </row>
    <row r="24" ht="25.5">
      <c r="A24" s="1" t="s">
        <v>659</v>
      </c>
      <c r="B24" s="1">
        <v>4</v>
      </c>
      <c r="C24" s="26" t="s">
        <v>5265</v>
      </c>
      <c r="D24" t="s">
        <v>661</v>
      </c>
      <c r="E24" s="27" t="s">
        <v>5266</v>
      </c>
      <c r="F24" s="28" t="s">
        <v>670</v>
      </c>
      <c r="G24" s="29">
        <v>20</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5257</v>
      </c>
    </row>
    <row r="27" ht="63.75">
      <c r="A27" s="1" t="s">
        <v>666</v>
      </c>
      <c r="E27" s="27" t="s">
        <v>4182</v>
      </c>
    </row>
    <row r="28" ht="25.5">
      <c r="A28" s="1" t="s">
        <v>659</v>
      </c>
      <c r="B28" s="1">
        <v>5</v>
      </c>
      <c r="C28" s="26" t="s">
        <v>4631</v>
      </c>
      <c r="D28" t="s">
        <v>661</v>
      </c>
      <c r="E28" s="27" t="s">
        <v>4632</v>
      </c>
      <c r="F28" s="28" t="s">
        <v>670</v>
      </c>
      <c r="G28" s="29">
        <v>50</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5267</v>
      </c>
    </row>
    <row r="31" ht="63.75">
      <c r="A31" s="1" t="s">
        <v>666</v>
      </c>
      <c r="E31" s="27" t="s">
        <v>4182</v>
      </c>
    </row>
    <row r="32" ht="25.5">
      <c r="A32" s="1" t="s">
        <v>659</v>
      </c>
      <c r="B32" s="1">
        <v>6</v>
      </c>
      <c r="C32" s="26" t="s">
        <v>3306</v>
      </c>
      <c r="D32" t="s">
        <v>661</v>
      </c>
      <c r="E32" s="27" t="s">
        <v>3307</v>
      </c>
      <c r="F32" s="28" t="s">
        <v>670</v>
      </c>
      <c r="G32" s="29">
        <v>10</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5267</v>
      </c>
    </row>
    <row r="35" ht="38.25">
      <c r="A35" s="1" t="s">
        <v>666</v>
      </c>
      <c r="E35" s="27" t="s">
        <v>4775</v>
      </c>
    </row>
    <row r="36" ht="25.5">
      <c r="A36" s="1" t="s">
        <v>659</v>
      </c>
      <c r="B36" s="1">
        <v>7</v>
      </c>
      <c r="C36" s="26" t="s">
        <v>3425</v>
      </c>
      <c r="D36" t="s">
        <v>661</v>
      </c>
      <c r="E36" s="27" t="s">
        <v>3426</v>
      </c>
      <c r="F36" s="28" t="s">
        <v>670</v>
      </c>
      <c r="G36" s="29">
        <v>50</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5267</v>
      </c>
    </row>
    <row r="39" ht="25.5">
      <c r="A39" s="1" t="s">
        <v>666</v>
      </c>
      <c r="E39" s="27" t="s">
        <v>4184</v>
      </c>
    </row>
    <row r="40" ht="25.5">
      <c r="A40" s="1" t="s">
        <v>659</v>
      </c>
      <c r="B40" s="1">
        <v>8</v>
      </c>
      <c r="C40" s="26" t="s">
        <v>1556</v>
      </c>
      <c r="D40" t="s">
        <v>661</v>
      </c>
      <c r="E40" s="27" t="s">
        <v>1557</v>
      </c>
      <c r="F40" s="28" t="s">
        <v>670</v>
      </c>
      <c r="G40" s="29">
        <v>20</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5267</v>
      </c>
    </row>
    <row r="43" ht="25.5">
      <c r="A43" s="1" t="s">
        <v>666</v>
      </c>
      <c r="E43" s="27" t="s">
        <v>4184</v>
      </c>
    </row>
    <row r="44">
      <c r="A44" s="1" t="s">
        <v>659</v>
      </c>
      <c r="B44" s="1">
        <v>9</v>
      </c>
      <c r="C44" s="26" t="s">
        <v>2828</v>
      </c>
      <c r="D44" t="s">
        <v>661</v>
      </c>
      <c r="E44" s="27" t="s">
        <v>2829</v>
      </c>
      <c r="F44" s="28" t="s">
        <v>670</v>
      </c>
      <c r="G44" s="29">
        <v>10</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5267</v>
      </c>
    </row>
    <row r="47" ht="25.5">
      <c r="A47" s="1" t="s">
        <v>666</v>
      </c>
      <c r="E47" s="27" t="s">
        <v>4184</v>
      </c>
    </row>
    <row r="48">
      <c r="A48" s="1" t="s">
        <v>659</v>
      </c>
      <c r="B48" s="1">
        <v>10</v>
      </c>
      <c r="C48" s="26" t="s">
        <v>4781</v>
      </c>
      <c r="D48" t="s">
        <v>661</v>
      </c>
      <c r="E48" s="27" t="s">
        <v>4782</v>
      </c>
      <c r="F48" s="28" t="s">
        <v>683</v>
      </c>
      <c r="G48" s="29">
        <v>180</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4921</v>
      </c>
    </row>
    <row r="51" ht="25.5">
      <c r="A51" s="1" t="s">
        <v>666</v>
      </c>
      <c r="E51" s="27" t="s">
        <v>4184</v>
      </c>
    </row>
    <row r="52">
      <c r="A52" s="1" t="s">
        <v>659</v>
      </c>
      <c r="B52" s="1">
        <v>11</v>
      </c>
      <c r="C52" s="26" t="s">
        <v>1822</v>
      </c>
      <c r="D52" t="s">
        <v>661</v>
      </c>
      <c r="E52" s="27" t="s">
        <v>1823</v>
      </c>
      <c r="F52" s="28" t="s">
        <v>683</v>
      </c>
      <c r="G52" s="29">
        <v>100</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4921</v>
      </c>
    </row>
    <row r="55" ht="38.25">
      <c r="A55" s="1" t="s">
        <v>666</v>
      </c>
      <c r="E55" s="27" t="s">
        <v>5268</v>
      </c>
    </row>
    <row r="56" ht="25.5">
      <c r="A56" s="1" t="s">
        <v>659</v>
      </c>
      <c r="B56" s="1">
        <v>12</v>
      </c>
      <c r="C56" s="26" t="s">
        <v>4641</v>
      </c>
      <c r="D56" t="s">
        <v>661</v>
      </c>
      <c r="E56" s="27" t="s">
        <v>4642</v>
      </c>
      <c r="F56" s="28" t="s">
        <v>683</v>
      </c>
      <c r="G56" s="29">
        <v>21</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4921</v>
      </c>
    </row>
    <row r="59" ht="63.75">
      <c r="A59" s="1" t="s">
        <v>666</v>
      </c>
      <c r="E59" s="27" t="s">
        <v>4182</v>
      </c>
    </row>
    <row r="60">
      <c r="A60" s="1" t="s">
        <v>659</v>
      </c>
      <c r="B60" s="1">
        <v>13</v>
      </c>
      <c r="C60" s="26" t="s">
        <v>959</v>
      </c>
      <c r="D60" t="s">
        <v>661</v>
      </c>
      <c r="E60" s="27" t="s">
        <v>960</v>
      </c>
      <c r="F60" s="28" t="s">
        <v>677</v>
      </c>
      <c r="G60" s="29">
        <v>0.050000000000000003</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5267</v>
      </c>
    </row>
    <row r="63" ht="38.25">
      <c r="A63" s="1" t="s">
        <v>666</v>
      </c>
      <c r="E63" s="27" t="s">
        <v>961</v>
      </c>
    </row>
    <row r="64" ht="25.5">
      <c r="A64" s="1" t="s">
        <v>659</v>
      </c>
      <c r="B64" s="1">
        <v>14</v>
      </c>
      <c r="C64" s="26" t="s">
        <v>1560</v>
      </c>
      <c r="D64" t="s">
        <v>661</v>
      </c>
      <c r="E64" s="27" t="s">
        <v>1561</v>
      </c>
      <c r="F64" s="28" t="s">
        <v>683</v>
      </c>
      <c r="G64" s="29">
        <v>5</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5267</v>
      </c>
    </row>
    <row r="67" ht="38.25">
      <c r="A67" s="1" t="s">
        <v>666</v>
      </c>
      <c r="E67" s="27" t="s">
        <v>961</v>
      </c>
    </row>
    <row r="68" ht="25.5">
      <c r="A68" s="1" t="s">
        <v>659</v>
      </c>
      <c r="B68" s="1">
        <v>15</v>
      </c>
      <c r="C68" s="26" t="s">
        <v>1878</v>
      </c>
      <c r="D68" t="s">
        <v>661</v>
      </c>
      <c r="E68" s="27" t="s">
        <v>1879</v>
      </c>
      <c r="F68" s="28" t="s">
        <v>683</v>
      </c>
      <c r="G68" s="29">
        <v>16</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5267</v>
      </c>
    </row>
    <row r="71" ht="38.25">
      <c r="A71" s="1" t="s">
        <v>666</v>
      </c>
      <c r="E71" s="27" t="s">
        <v>961</v>
      </c>
    </row>
    <row r="72" ht="25.5">
      <c r="A72" s="1" t="s">
        <v>659</v>
      </c>
      <c r="B72" s="1">
        <v>16</v>
      </c>
      <c r="C72" s="26" t="s">
        <v>1562</v>
      </c>
      <c r="D72" t="s">
        <v>661</v>
      </c>
      <c r="E72" s="27" t="s">
        <v>1563</v>
      </c>
      <c r="F72" s="28" t="s">
        <v>683</v>
      </c>
      <c r="G72" s="29">
        <v>2</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5267</v>
      </c>
    </row>
    <row r="75" ht="38.25">
      <c r="A75" s="1" t="s">
        <v>666</v>
      </c>
      <c r="E75" s="27" t="s">
        <v>693</v>
      </c>
    </row>
    <row r="76">
      <c r="A76" s="1" t="s">
        <v>659</v>
      </c>
      <c r="B76" s="1">
        <v>17</v>
      </c>
      <c r="C76" s="26" t="s">
        <v>5269</v>
      </c>
      <c r="D76" t="s">
        <v>661</v>
      </c>
      <c r="E76" s="27" t="s">
        <v>5270</v>
      </c>
      <c r="F76" s="28" t="s">
        <v>683</v>
      </c>
      <c r="G76" s="29">
        <v>1</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5267</v>
      </c>
    </row>
    <row r="79" ht="63.75">
      <c r="A79" s="1" t="s">
        <v>666</v>
      </c>
      <c r="E79" s="27" t="s">
        <v>5271</v>
      </c>
    </row>
    <row r="80" ht="25.5">
      <c r="A80" s="1" t="s">
        <v>659</v>
      </c>
      <c r="B80" s="1">
        <v>18</v>
      </c>
      <c r="C80" s="26" t="s">
        <v>4303</v>
      </c>
      <c r="D80" t="s">
        <v>661</v>
      </c>
      <c r="E80" s="27" t="s">
        <v>4304</v>
      </c>
      <c r="F80" s="28" t="s">
        <v>2682</v>
      </c>
      <c r="G80" s="29">
        <v>250</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c r="E82" s="33" t="s">
        <v>5267</v>
      </c>
    </row>
    <row r="83" ht="51">
      <c r="A83" s="1" t="s">
        <v>666</v>
      </c>
      <c r="E83" s="27" t="s">
        <v>4645</v>
      </c>
    </row>
    <row r="84" ht="25.5">
      <c r="A84" s="1" t="s">
        <v>659</v>
      </c>
      <c r="B84" s="1">
        <v>19</v>
      </c>
      <c r="C84" s="26" t="s">
        <v>5272</v>
      </c>
      <c r="D84" t="s">
        <v>661</v>
      </c>
      <c r="E84" s="27" t="s">
        <v>5273</v>
      </c>
      <c r="F84" s="28" t="s">
        <v>2682</v>
      </c>
      <c r="G84" s="29">
        <v>100</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5267</v>
      </c>
    </row>
    <row r="87" ht="51">
      <c r="A87" s="1" t="s">
        <v>666</v>
      </c>
      <c r="E87" s="27" t="s">
        <v>4645</v>
      </c>
    </row>
    <row r="88">
      <c r="A88" s="1" t="s">
        <v>659</v>
      </c>
      <c r="B88" s="1">
        <v>20</v>
      </c>
      <c r="C88" s="26" t="s">
        <v>2888</v>
      </c>
      <c r="D88" t="s">
        <v>661</v>
      </c>
      <c r="E88" s="27" t="s">
        <v>2889</v>
      </c>
      <c r="F88" s="28" t="s">
        <v>670</v>
      </c>
      <c r="G88" s="29">
        <v>20</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4497</v>
      </c>
    </row>
    <row r="91" ht="25.5">
      <c r="A91" s="1" t="s">
        <v>666</v>
      </c>
      <c r="E91" s="27" t="s">
        <v>4184</v>
      </c>
    </row>
    <row r="92">
      <c r="A92" s="1" t="s">
        <v>659</v>
      </c>
      <c r="B92" s="1">
        <v>21</v>
      </c>
      <c r="C92" s="26" t="s">
        <v>2890</v>
      </c>
      <c r="D92" t="s">
        <v>661</v>
      </c>
      <c r="E92" s="27" t="s">
        <v>2891</v>
      </c>
      <c r="F92" s="28" t="s">
        <v>670</v>
      </c>
      <c r="G92" s="29">
        <v>30</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4497</v>
      </c>
    </row>
    <row r="95" ht="25.5">
      <c r="A95" s="1" t="s">
        <v>666</v>
      </c>
      <c r="E95" s="27" t="s">
        <v>4533</v>
      </c>
    </row>
    <row r="96">
      <c r="A96" s="1" t="s">
        <v>659</v>
      </c>
      <c r="B96" s="1">
        <v>22</v>
      </c>
      <c r="C96" s="26" t="s">
        <v>4534</v>
      </c>
      <c r="D96" t="s">
        <v>661</v>
      </c>
      <c r="E96" s="27" t="s">
        <v>4535</v>
      </c>
      <c r="F96" s="28" t="s">
        <v>670</v>
      </c>
      <c r="G96" s="29">
        <v>20</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4497</v>
      </c>
    </row>
    <row r="99" ht="25.5">
      <c r="A99" s="1" t="s">
        <v>666</v>
      </c>
      <c r="E99" s="27" t="s">
        <v>4533</v>
      </c>
    </row>
    <row r="100">
      <c r="A100" s="1" t="s">
        <v>659</v>
      </c>
      <c r="B100" s="1">
        <v>23</v>
      </c>
      <c r="C100" s="26" t="s">
        <v>5274</v>
      </c>
      <c r="D100" t="s">
        <v>661</v>
      </c>
      <c r="E100" s="27" t="s">
        <v>5275</v>
      </c>
      <c r="F100" s="28" t="s">
        <v>683</v>
      </c>
      <c r="G100" s="29">
        <v>1</v>
      </c>
      <c r="H100" s="28">
        <v>0</v>
      </c>
      <c r="I100" s="30">
        <f>ROUND(G100*H100,P4)</f>
        <v>0</v>
      </c>
      <c r="L100" s="31">
        <v>0</v>
      </c>
      <c r="M100" s="24">
        <f>ROUND(G100*L100,P4)</f>
        <v>0</v>
      </c>
      <c r="N100" s="25" t="s">
        <v>4491</v>
      </c>
      <c r="O100" s="32">
        <f>M100*AA100</f>
        <v>0</v>
      </c>
      <c r="P100" s="1">
        <v>3</v>
      </c>
      <c r="AA100" s="1">
        <f>IF(P100=1,$O$3,IF(P100=2,$O$4,$O$5))</f>
        <v>0</v>
      </c>
    </row>
    <row r="101">
      <c r="A101" s="1" t="s">
        <v>664</v>
      </c>
      <c r="E101" s="27" t="s">
        <v>661</v>
      </c>
    </row>
    <row r="102">
      <c r="A102" s="1" t="s">
        <v>665</v>
      </c>
      <c r="E102" s="33" t="s">
        <v>4497</v>
      </c>
    </row>
    <row r="103" ht="51">
      <c r="A103" s="1" t="s">
        <v>666</v>
      </c>
      <c r="E103" s="27" t="s">
        <v>4645</v>
      </c>
    </row>
    <row r="104">
      <c r="A104" s="1" t="s">
        <v>656</v>
      </c>
      <c r="C104" s="22" t="s">
        <v>4040</v>
      </c>
      <c r="E104" s="23" t="s">
        <v>4041</v>
      </c>
      <c r="L104" s="24">
        <f>SUMIFS(L105:L132,A105:A132,"P")</f>
        <v>0</v>
      </c>
      <c r="M104" s="24">
        <f>SUMIFS(M105:M132,A105:A132,"P")</f>
        <v>0</v>
      </c>
      <c r="N104" s="25"/>
    </row>
    <row r="105">
      <c r="A105" s="1" t="s">
        <v>659</v>
      </c>
      <c r="B105" s="1">
        <v>24</v>
      </c>
      <c r="C105" s="26" t="s">
        <v>4913</v>
      </c>
      <c r="D105" t="s">
        <v>661</v>
      </c>
      <c r="E105" s="27" t="s">
        <v>4914</v>
      </c>
      <c r="F105" s="28" t="s">
        <v>670</v>
      </c>
      <c r="G105" s="29">
        <v>50</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c r="A107" s="1" t="s">
        <v>665</v>
      </c>
      <c r="E107" s="33" t="s">
        <v>5267</v>
      </c>
    </row>
    <row r="108" ht="38.25">
      <c r="A108" s="1" t="s">
        <v>666</v>
      </c>
      <c r="E108" s="27" t="s">
        <v>4812</v>
      </c>
    </row>
    <row r="109">
      <c r="A109" s="1" t="s">
        <v>659</v>
      </c>
      <c r="B109" s="1">
        <v>25</v>
      </c>
      <c r="C109" s="26" t="s">
        <v>3112</v>
      </c>
      <c r="D109" t="s">
        <v>661</v>
      </c>
      <c r="E109" s="27" t="s">
        <v>3113</v>
      </c>
      <c r="F109" s="28" t="s">
        <v>683</v>
      </c>
      <c r="G109" s="29">
        <v>3</v>
      </c>
      <c r="H109" s="28">
        <v>0</v>
      </c>
      <c r="I109" s="30">
        <f>ROUND(G109*H109,P4)</f>
        <v>0</v>
      </c>
      <c r="L109" s="31">
        <v>0</v>
      </c>
      <c r="M109" s="24">
        <f>ROUND(G109*L109,P4)</f>
        <v>0</v>
      </c>
      <c r="N109" s="25" t="s">
        <v>1309</v>
      </c>
      <c r="O109" s="32">
        <f>M109*AA109</f>
        <v>0</v>
      </c>
      <c r="P109" s="1">
        <v>3</v>
      </c>
      <c r="AA109" s="1">
        <f>IF(P109=1,$O$3,IF(P109=2,$O$4,$O$5))</f>
        <v>0</v>
      </c>
    </row>
    <row r="110">
      <c r="A110" s="1" t="s">
        <v>664</v>
      </c>
      <c r="E110" s="27" t="s">
        <v>661</v>
      </c>
    </row>
    <row r="111">
      <c r="A111" s="1" t="s">
        <v>665</v>
      </c>
      <c r="E111" s="33" t="s">
        <v>5267</v>
      </c>
    </row>
    <row r="112" ht="25.5">
      <c r="A112" s="1" t="s">
        <v>666</v>
      </c>
      <c r="E112" s="27" t="s">
        <v>4533</v>
      </c>
    </row>
    <row r="113">
      <c r="A113" s="1" t="s">
        <v>659</v>
      </c>
      <c r="B113" s="1">
        <v>26</v>
      </c>
      <c r="C113" s="26" t="s">
        <v>3327</v>
      </c>
      <c r="D113" t="s">
        <v>661</v>
      </c>
      <c r="E113" s="27" t="s">
        <v>3328</v>
      </c>
      <c r="F113" s="28" t="s">
        <v>683</v>
      </c>
      <c r="G113" s="29">
        <v>35</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c r="A115" s="1" t="s">
        <v>665</v>
      </c>
      <c r="E115" s="33" t="s">
        <v>5267</v>
      </c>
    </row>
    <row r="116" ht="25.5">
      <c r="A116" s="1" t="s">
        <v>666</v>
      </c>
      <c r="E116" s="27" t="s">
        <v>4813</v>
      </c>
    </row>
    <row r="117">
      <c r="A117" s="1" t="s">
        <v>659</v>
      </c>
      <c r="B117" s="1">
        <v>27</v>
      </c>
      <c r="C117" s="26" t="s">
        <v>4814</v>
      </c>
      <c r="D117" t="s">
        <v>661</v>
      </c>
      <c r="E117" s="27" t="s">
        <v>4815</v>
      </c>
      <c r="F117" s="28" t="s">
        <v>683</v>
      </c>
      <c r="G117" s="29">
        <v>4</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c r="A119" s="1" t="s">
        <v>665</v>
      </c>
      <c r="E119" s="33" t="s">
        <v>5267</v>
      </c>
    </row>
    <row r="120" ht="25.5">
      <c r="A120" s="1" t="s">
        <v>666</v>
      </c>
      <c r="E120" s="27" t="s">
        <v>4816</v>
      </c>
    </row>
    <row r="121">
      <c r="A121" s="1" t="s">
        <v>659</v>
      </c>
      <c r="B121" s="1">
        <v>28</v>
      </c>
      <c r="C121" s="26" t="s">
        <v>3331</v>
      </c>
      <c r="D121" t="s">
        <v>661</v>
      </c>
      <c r="E121" s="27" t="s">
        <v>3332</v>
      </c>
      <c r="F121" s="28" t="s">
        <v>683</v>
      </c>
      <c r="G121" s="29">
        <v>25</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c r="A123" s="1" t="s">
        <v>665</v>
      </c>
      <c r="E123" s="33" t="s">
        <v>5267</v>
      </c>
    </row>
    <row r="124" ht="38.25">
      <c r="A124" s="1" t="s">
        <v>666</v>
      </c>
      <c r="E124" s="27" t="s">
        <v>4196</v>
      </c>
    </row>
    <row r="125">
      <c r="A125" s="1" t="s">
        <v>659</v>
      </c>
      <c r="B125" s="1">
        <v>29</v>
      </c>
      <c r="C125" s="26" t="s">
        <v>4197</v>
      </c>
      <c r="D125" t="s">
        <v>661</v>
      </c>
      <c r="E125" s="27" t="s">
        <v>4198</v>
      </c>
      <c r="F125" s="28" t="s">
        <v>683</v>
      </c>
      <c r="G125" s="29">
        <v>35</v>
      </c>
      <c r="H125" s="28">
        <v>0</v>
      </c>
      <c r="I125" s="30">
        <f>ROUND(G125*H125,P4)</f>
        <v>0</v>
      </c>
      <c r="L125" s="31">
        <v>0</v>
      </c>
      <c r="M125" s="24">
        <f>ROUND(G125*L125,P4)</f>
        <v>0</v>
      </c>
      <c r="N125" s="25" t="s">
        <v>1309</v>
      </c>
      <c r="O125" s="32">
        <f>M125*AA125</f>
        <v>0</v>
      </c>
      <c r="P125" s="1">
        <v>3</v>
      </c>
      <c r="AA125" s="1">
        <f>IF(P125=1,$O$3,IF(P125=2,$O$4,$O$5))</f>
        <v>0</v>
      </c>
    </row>
    <row r="126">
      <c r="A126" s="1" t="s">
        <v>664</v>
      </c>
      <c r="E126" s="27" t="s">
        <v>661</v>
      </c>
    </row>
    <row r="127">
      <c r="A127" s="1" t="s">
        <v>665</v>
      </c>
      <c r="E127" s="33" t="s">
        <v>5267</v>
      </c>
    </row>
    <row r="128" ht="38.25">
      <c r="A128" s="1" t="s">
        <v>666</v>
      </c>
      <c r="E128" s="27" t="s">
        <v>4199</v>
      </c>
    </row>
    <row r="129">
      <c r="A129" s="1" t="s">
        <v>659</v>
      </c>
      <c r="B129" s="1">
        <v>30</v>
      </c>
      <c r="C129" s="26" t="s">
        <v>4917</v>
      </c>
      <c r="D129" t="s">
        <v>661</v>
      </c>
      <c r="E129" s="27" t="s">
        <v>1573</v>
      </c>
      <c r="F129" s="28" t="s">
        <v>683</v>
      </c>
      <c r="G129" s="29">
        <v>30</v>
      </c>
      <c r="H129" s="28">
        <v>0</v>
      </c>
      <c r="I129" s="30">
        <f>ROUND(G129*H129,P4)</f>
        <v>0</v>
      </c>
      <c r="L129" s="31">
        <v>0</v>
      </c>
      <c r="M129" s="24">
        <f>ROUND(G129*L129,P4)</f>
        <v>0</v>
      </c>
      <c r="N129" s="25" t="s">
        <v>1309</v>
      </c>
      <c r="O129" s="32">
        <f>M129*AA129</f>
        <v>0</v>
      </c>
      <c r="P129" s="1">
        <v>3</v>
      </c>
      <c r="AA129" s="1">
        <f>IF(P129=1,$O$3,IF(P129=2,$O$4,$O$5))</f>
        <v>0</v>
      </c>
    </row>
    <row r="130">
      <c r="A130" s="1" t="s">
        <v>664</v>
      </c>
      <c r="E130" s="27" t="s">
        <v>661</v>
      </c>
    </row>
    <row r="131">
      <c r="A131" s="1" t="s">
        <v>665</v>
      </c>
      <c r="E131" s="33" t="s">
        <v>5267</v>
      </c>
    </row>
    <row r="132" ht="38.25">
      <c r="A132" s="1" t="s">
        <v>666</v>
      </c>
      <c r="E132" s="27" t="s">
        <v>4919</v>
      </c>
    </row>
    <row r="133">
      <c r="A133" s="1" t="s">
        <v>656</v>
      </c>
      <c r="C133" s="22" t="s">
        <v>4482</v>
      </c>
      <c r="E133" s="23" t="s">
        <v>4201</v>
      </c>
      <c r="L133" s="24">
        <f>SUMIFS(L134:L261,A134:A261,"P")</f>
        <v>0</v>
      </c>
      <c r="M133" s="24">
        <f>SUMIFS(M134:M261,A134:A261,"P")</f>
        <v>0</v>
      </c>
      <c r="N133" s="25"/>
    </row>
    <row r="134">
      <c r="A134" s="1" t="s">
        <v>659</v>
      </c>
      <c r="B134" s="1">
        <v>31</v>
      </c>
      <c r="C134" s="26" t="s">
        <v>5276</v>
      </c>
      <c r="D134" t="s">
        <v>661</v>
      </c>
      <c r="E134" s="27" t="s">
        <v>5277</v>
      </c>
      <c r="F134" s="28" t="s">
        <v>670</v>
      </c>
      <c r="G134" s="29">
        <v>30</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4921</v>
      </c>
    </row>
    <row r="137" ht="38.25">
      <c r="A137" s="1" t="s">
        <v>666</v>
      </c>
      <c r="E137" s="27" t="s">
        <v>4203</v>
      </c>
    </row>
    <row r="138" ht="25.5">
      <c r="A138" s="1" t="s">
        <v>659</v>
      </c>
      <c r="B138" s="1">
        <v>32</v>
      </c>
      <c r="C138" s="26" t="s">
        <v>5278</v>
      </c>
      <c r="D138" t="s">
        <v>661</v>
      </c>
      <c r="E138" s="27" t="s">
        <v>5279</v>
      </c>
      <c r="F138" s="28" t="s">
        <v>683</v>
      </c>
      <c r="G138" s="29">
        <v>2</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4921</v>
      </c>
    </row>
    <row r="141" ht="38.25">
      <c r="A141" s="1" t="s">
        <v>666</v>
      </c>
      <c r="E141" s="27" t="s">
        <v>4208</v>
      </c>
    </row>
    <row r="142" ht="38.25">
      <c r="A142" s="1" t="s">
        <v>659</v>
      </c>
      <c r="B142" s="1">
        <v>33</v>
      </c>
      <c r="C142" s="26" t="s">
        <v>5280</v>
      </c>
      <c r="D142" t="s">
        <v>661</v>
      </c>
      <c r="E142" s="27" t="s">
        <v>5281</v>
      </c>
      <c r="F142" s="28" t="s">
        <v>683</v>
      </c>
      <c r="G142" s="29">
        <v>1</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4921</v>
      </c>
    </row>
    <row r="145" ht="38.25">
      <c r="A145" s="1" t="s">
        <v>666</v>
      </c>
      <c r="E145" s="27" t="s">
        <v>4208</v>
      </c>
    </row>
    <row r="146" ht="25.5">
      <c r="A146" s="1" t="s">
        <v>659</v>
      </c>
      <c r="B146" s="1">
        <v>34</v>
      </c>
      <c r="C146" s="26" t="s">
        <v>3334</v>
      </c>
      <c r="D146" t="s">
        <v>661</v>
      </c>
      <c r="E146" s="27" t="s">
        <v>3335</v>
      </c>
      <c r="F146" s="28" t="s">
        <v>670</v>
      </c>
      <c r="G146" s="29">
        <v>10</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4921</v>
      </c>
    </row>
    <row r="149" ht="38.25">
      <c r="A149" s="1" t="s">
        <v>666</v>
      </c>
      <c r="E149" s="27" t="s">
        <v>4203</v>
      </c>
    </row>
    <row r="150" ht="25.5">
      <c r="A150" s="1" t="s">
        <v>659</v>
      </c>
      <c r="B150" s="1">
        <v>35</v>
      </c>
      <c r="C150" s="26" t="s">
        <v>5282</v>
      </c>
      <c r="D150" t="s">
        <v>661</v>
      </c>
      <c r="E150" s="27" t="s">
        <v>5283</v>
      </c>
      <c r="F150" s="28" t="s">
        <v>670</v>
      </c>
      <c r="G150" s="29">
        <v>10</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4921</v>
      </c>
    </row>
    <row r="153" ht="38.25">
      <c r="A153" s="1" t="s">
        <v>666</v>
      </c>
      <c r="E153" s="27" t="s">
        <v>4203</v>
      </c>
    </row>
    <row r="154">
      <c r="A154" s="1" t="s">
        <v>659</v>
      </c>
      <c r="B154" s="1">
        <v>36</v>
      </c>
      <c r="C154" s="26" t="s">
        <v>1220</v>
      </c>
      <c r="D154" t="s">
        <v>661</v>
      </c>
      <c r="E154" s="27" t="s">
        <v>1221</v>
      </c>
      <c r="F154" s="28" t="s">
        <v>670</v>
      </c>
      <c r="G154" s="29">
        <v>27</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4921</v>
      </c>
    </row>
    <row r="157" ht="38.25">
      <c r="A157" s="1" t="s">
        <v>666</v>
      </c>
      <c r="E157" s="27" t="s">
        <v>4203</v>
      </c>
    </row>
    <row r="158">
      <c r="A158" s="1" t="s">
        <v>659</v>
      </c>
      <c r="B158" s="1">
        <v>37</v>
      </c>
      <c r="C158" s="26" t="s">
        <v>962</v>
      </c>
      <c r="D158" t="s">
        <v>661</v>
      </c>
      <c r="E158" s="27" t="s">
        <v>963</v>
      </c>
      <c r="F158" s="28" t="s">
        <v>670</v>
      </c>
      <c r="G158" s="29">
        <v>71</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4921</v>
      </c>
    </row>
    <row r="161" ht="38.25">
      <c r="A161" s="1" t="s">
        <v>666</v>
      </c>
      <c r="E161" s="27" t="s">
        <v>4203</v>
      </c>
    </row>
    <row r="162">
      <c r="A162" s="1" t="s">
        <v>659</v>
      </c>
      <c r="B162" s="1">
        <v>38</v>
      </c>
      <c r="C162" s="26" t="s">
        <v>5284</v>
      </c>
      <c r="D162" t="s">
        <v>661</v>
      </c>
      <c r="E162" s="27" t="s">
        <v>5285</v>
      </c>
      <c r="F162" s="28" t="s">
        <v>670</v>
      </c>
      <c r="G162" s="29">
        <v>20</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c r="A164" s="1" t="s">
        <v>665</v>
      </c>
      <c r="E164" s="33" t="s">
        <v>4921</v>
      </c>
    </row>
    <row r="165" ht="38.25">
      <c r="A165" s="1" t="s">
        <v>666</v>
      </c>
      <c r="E165" s="27" t="s">
        <v>4203</v>
      </c>
    </row>
    <row r="166">
      <c r="A166" s="1" t="s">
        <v>659</v>
      </c>
      <c r="B166" s="1">
        <v>39</v>
      </c>
      <c r="C166" s="26" t="s">
        <v>965</v>
      </c>
      <c r="D166" t="s">
        <v>661</v>
      </c>
      <c r="E166" s="27" t="s">
        <v>966</v>
      </c>
      <c r="F166" s="28" t="s">
        <v>670</v>
      </c>
      <c r="G166" s="29">
        <v>40</v>
      </c>
      <c r="H166" s="28">
        <v>0</v>
      </c>
      <c r="I166" s="30">
        <f>ROUND(G166*H166,P4)</f>
        <v>0</v>
      </c>
      <c r="L166" s="31">
        <v>0</v>
      </c>
      <c r="M166" s="24">
        <f>ROUND(G166*L166,P4)</f>
        <v>0</v>
      </c>
      <c r="N166" s="25" t="s">
        <v>1309</v>
      </c>
      <c r="O166" s="32">
        <f>M166*AA166</f>
        <v>0</v>
      </c>
      <c r="P166" s="1">
        <v>3</v>
      </c>
      <c r="AA166" s="1">
        <f>IF(P166=1,$O$3,IF(P166=2,$O$4,$O$5))</f>
        <v>0</v>
      </c>
    </row>
    <row r="167">
      <c r="A167" s="1" t="s">
        <v>664</v>
      </c>
      <c r="E167" s="27" t="s">
        <v>661</v>
      </c>
    </row>
    <row r="168">
      <c r="A168" s="1" t="s">
        <v>665</v>
      </c>
      <c r="E168" s="33" t="s">
        <v>4921</v>
      </c>
    </row>
    <row r="169" ht="38.25">
      <c r="A169" s="1" t="s">
        <v>666</v>
      </c>
      <c r="E169" s="27" t="s">
        <v>4203</v>
      </c>
    </row>
    <row r="170">
      <c r="A170" s="1" t="s">
        <v>659</v>
      </c>
      <c r="B170" s="1">
        <v>40</v>
      </c>
      <c r="C170" s="26" t="s">
        <v>967</v>
      </c>
      <c r="D170" t="s">
        <v>661</v>
      </c>
      <c r="E170" s="27" t="s">
        <v>968</v>
      </c>
      <c r="F170" s="28" t="s">
        <v>670</v>
      </c>
      <c r="G170" s="29">
        <v>74</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c r="A172" s="1" t="s">
        <v>665</v>
      </c>
      <c r="E172" s="33" t="s">
        <v>4921</v>
      </c>
    </row>
    <row r="173" ht="38.25">
      <c r="A173" s="1" t="s">
        <v>666</v>
      </c>
      <c r="E173" s="27" t="s">
        <v>4203</v>
      </c>
    </row>
    <row r="174">
      <c r="A174" s="1" t="s">
        <v>659</v>
      </c>
      <c r="B174" s="1">
        <v>41</v>
      </c>
      <c r="C174" s="26" t="s">
        <v>5286</v>
      </c>
      <c r="D174" t="s">
        <v>661</v>
      </c>
      <c r="E174" s="27" t="s">
        <v>5287</v>
      </c>
      <c r="F174" s="28" t="s">
        <v>670</v>
      </c>
      <c r="G174" s="29">
        <v>40</v>
      </c>
      <c r="H174" s="28">
        <v>0</v>
      </c>
      <c r="I174" s="30">
        <f>ROUND(G174*H174,P4)</f>
        <v>0</v>
      </c>
      <c r="L174" s="31">
        <v>0</v>
      </c>
      <c r="M174" s="24">
        <f>ROUND(G174*L174,P4)</f>
        <v>0</v>
      </c>
      <c r="N174" s="25" t="s">
        <v>1309</v>
      </c>
      <c r="O174" s="32">
        <f>M174*AA174</f>
        <v>0</v>
      </c>
      <c r="P174" s="1">
        <v>3</v>
      </c>
      <c r="AA174" s="1">
        <f>IF(P174=1,$O$3,IF(P174=2,$O$4,$O$5))</f>
        <v>0</v>
      </c>
    </row>
    <row r="175">
      <c r="A175" s="1" t="s">
        <v>664</v>
      </c>
      <c r="E175" s="27" t="s">
        <v>661</v>
      </c>
    </row>
    <row r="176">
      <c r="A176" s="1" t="s">
        <v>665</v>
      </c>
      <c r="E176" s="33" t="s">
        <v>4921</v>
      </c>
    </row>
    <row r="177" ht="38.25">
      <c r="A177" s="1" t="s">
        <v>666</v>
      </c>
      <c r="E177" s="27" t="s">
        <v>4203</v>
      </c>
    </row>
    <row r="178">
      <c r="A178" s="1" t="s">
        <v>659</v>
      </c>
      <c r="B178" s="1">
        <v>42</v>
      </c>
      <c r="C178" s="26" t="s">
        <v>4049</v>
      </c>
      <c r="D178" t="s">
        <v>661</v>
      </c>
      <c r="E178" s="27" t="s">
        <v>4050</v>
      </c>
      <c r="F178" s="28" t="s">
        <v>670</v>
      </c>
      <c r="G178" s="29">
        <v>20</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c r="A180" s="1" t="s">
        <v>665</v>
      </c>
      <c r="E180" s="33" t="s">
        <v>4921</v>
      </c>
    </row>
    <row r="181" ht="51">
      <c r="A181" s="1" t="s">
        <v>666</v>
      </c>
      <c r="E181" s="27" t="s">
        <v>4048</v>
      </c>
    </row>
    <row r="182">
      <c r="A182" s="1" t="s">
        <v>659</v>
      </c>
      <c r="B182" s="1">
        <v>43</v>
      </c>
      <c r="C182" s="26" t="s">
        <v>4051</v>
      </c>
      <c r="D182" t="s">
        <v>661</v>
      </c>
      <c r="E182" s="27" t="s">
        <v>4052</v>
      </c>
      <c r="F182" s="28" t="s">
        <v>683</v>
      </c>
      <c r="G182" s="29">
        <v>4</v>
      </c>
      <c r="H182" s="28">
        <v>0</v>
      </c>
      <c r="I182" s="30">
        <f>ROUND(G182*H182,P4)</f>
        <v>0</v>
      </c>
      <c r="L182" s="31">
        <v>0</v>
      </c>
      <c r="M182" s="24">
        <f>ROUND(G182*L182,P4)</f>
        <v>0</v>
      </c>
      <c r="N182" s="25" t="s">
        <v>1309</v>
      </c>
      <c r="O182" s="32">
        <f>M182*AA182</f>
        <v>0</v>
      </c>
      <c r="P182" s="1">
        <v>3</v>
      </c>
      <c r="AA182" s="1">
        <f>IF(P182=1,$O$3,IF(P182=2,$O$4,$O$5))</f>
        <v>0</v>
      </c>
    </row>
    <row r="183">
      <c r="A183" s="1" t="s">
        <v>664</v>
      </c>
      <c r="E183" s="27" t="s">
        <v>661</v>
      </c>
    </row>
    <row r="184">
      <c r="A184" s="1" t="s">
        <v>665</v>
      </c>
      <c r="E184" s="33" t="s">
        <v>4921</v>
      </c>
    </row>
    <row r="185" ht="38.25">
      <c r="A185" s="1" t="s">
        <v>666</v>
      </c>
      <c r="E185" s="27" t="s">
        <v>4053</v>
      </c>
    </row>
    <row r="186">
      <c r="A186" s="1" t="s">
        <v>659</v>
      </c>
      <c r="B186" s="1">
        <v>44</v>
      </c>
      <c r="C186" s="26" t="s">
        <v>4823</v>
      </c>
      <c r="D186" t="s">
        <v>661</v>
      </c>
      <c r="E186" s="27" t="s">
        <v>4824</v>
      </c>
      <c r="F186" s="28" t="s">
        <v>670</v>
      </c>
      <c r="G186" s="29">
        <v>20</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c r="A188" s="1" t="s">
        <v>665</v>
      </c>
      <c r="E188" s="33" t="s">
        <v>4921</v>
      </c>
    </row>
    <row r="189" ht="63.75">
      <c r="A189" s="1" t="s">
        <v>666</v>
      </c>
      <c r="E189" s="27" t="s">
        <v>4825</v>
      </c>
    </row>
    <row r="190">
      <c r="A190" s="1" t="s">
        <v>659</v>
      </c>
      <c r="B190" s="1">
        <v>45</v>
      </c>
      <c r="C190" s="26" t="s">
        <v>4057</v>
      </c>
      <c r="D190" t="s">
        <v>661</v>
      </c>
      <c r="E190" s="27" t="s">
        <v>4058</v>
      </c>
      <c r="F190" s="28" t="s">
        <v>670</v>
      </c>
      <c r="G190" s="29">
        <v>20</v>
      </c>
      <c r="H190" s="28">
        <v>0</v>
      </c>
      <c r="I190" s="30">
        <f>ROUND(G190*H190,P4)</f>
        <v>0</v>
      </c>
      <c r="L190" s="31">
        <v>0</v>
      </c>
      <c r="M190" s="24">
        <f>ROUND(G190*L190,P4)</f>
        <v>0</v>
      </c>
      <c r="N190" s="25" t="s">
        <v>1309</v>
      </c>
      <c r="O190" s="32">
        <f>M190*AA190</f>
        <v>0</v>
      </c>
      <c r="P190" s="1">
        <v>3</v>
      </c>
      <c r="AA190" s="1">
        <f>IF(P190=1,$O$3,IF(P190=2,$O$4,$O$5))</f>
        <v>0</v>
      </c>
    </row>
    <row r="191">
      <c r="A191" s="1" t="s">
        <v>664</v>
      </c>
      <c r="E191" s="27" t="s">
        <v>661</v>
      </c>
    </row>
    <row r="192">
      <c r="A192" s="1" t="s">
        <v>665</v>
      </c>
      <c r="E192" s="33" t="s">
        <v>4921</v>
      </c>
    </row>
    <row r="193" ht="38.25">
      <c r="A193" s="1" t="s">
        <v>666</v>
      </c>
      <c r="E193" s="27" t="s">
        <v>4056</v>
      </c>
    </row>
    <row r="194">
      <c r="A194" s="1" t="s">
        <v>659</v>
      </c>
      <c r="B194" s="1">
        <v>46</v>
      </c>
      <c r="C194" s="26" t="s">
        <v>4059</v>
      </c>
      <c r="D194" t="s">
        <v>661</v>
      </c>
      <c r="E194" s="27" t="s">
        <v>4060</v>
      </c>
      <c r="F194" s="28" t="s">
        <v>670</v>
      </c>
      <c r="G194" s="29">
        <v>20</v>
      </c>
      <c r="H194" s="28">
        <v>0</v>
      </c>
      <c r="I194" s="30">
        <f>ROUND(G194*H194,P4)</f>
        <v>0</v>
      </c>
      <c r="L194" s="31">
        <v>0</v>
      </c>
      <c r="M194" s="24">
        <f>ROUND(G194*L194,P4)</f>
        <v>0</v>
      </c>
      <c r="N194" s="25" t="s">
        <v>1309</v>
      </c>
      <c r="O194" s="32">
        <f>M194*AA194</f>
        <v>0</v>
      </c>
      <c r="P194" s="1">
        <v>3</v>
      </c>
      <c r="AA194" s="1">
        <f>IF(P194=1,$O$3,IF(P194=2,$O$4,$O$5))</f>
        <v>0</v>
      </c>
    </row>
    <row r="195">
      <c r="A195" s="1" t="s">
        <v>664</v>
      </c>
      <c r="E195" s="27" t="s">
        <v>661</v>
      </c>
    </row>
    <row r="196">
      <c r="A196" s="1" t="s">
        <v>665</v>
      </c>
      <c r="E196" s="33" t="s">
        <v>4921</v>
      </c>
    </row>
    <row r="197" ht="38.25">
      <c r="A197" s="1" t="s">
        <v>666</v>
      </c>
      <c r="E197" s="27" t="s">
        <v>4056</v>
      </c>
    </row>
    <row r="198" ht="25.5">
      <c r="A198" s="1" t="s">
        <v>659</v>
      </c>
      <c r="B198" s="1">
        <v>47</v>
      </c>
      <c r="C198" s="26" t="s">
        <v>4061</v>
      </c>
      <c r="D198" t="s">
        <v>661</v>
      </c>
      <c r="E198" s="27" t="s">
        <v>4062</v>
      </c>
      <c r="F198" s="28" t="s">
        <v>683</v>
      </c>
      <c r="G198" s="29">
        <v>6</v>
      </c>
      <c r="H198" s="28">
        <v>0</v>
      </c>
      <c r="I198" s="30">
        <f>ROUND(G198*H198,P4)</f>
        <v>0</v>
      </c>
      <c r="L198" s="31">
        <v>0</v>
      </c>
      <c r="M198" s="24">
        <f>ROUND(G198*L198,P4)</f>
        <v>0</v>
      </c>
      <c r="N198" s="25" t="s">
        <v>1309</v>
      </c>
      <c r="O198" s="32">
        <f>M198*AA198</f>
        <v>0</v>
      </c>
      <c r="P198" s="1">
        <v>3</v>
      </c>
      <c r="AA198" s="1">
        <f>IF(P198=1,$O$3,IF(P198=2,$O$4,$O$5))</f>
        <v>0</v>
      </c>
    </row>
    <row r="199">
      <c r="A199" s="1" t="s">
        <v>664</v>
      </c>
      <c r="E199" s="27" t="s">
        <v>661</v>
      </c>
    </row>
    <row r="200">
      <c r="A200" s="1" t="s">
        <v>665</v>
      </c>
      <c r="E200" s="33" t="s">
        <v>4921</v>
      </c>
    </row>
    <row r="201" ht="51">
      <c r="A201" s="1" t="s">
        <v>666</v>
      </c>
      <c r="E201" s="27" t="s">
        <v>4487</v>
      </c>
    </row>
    <row r="202" ht="25.5">
      <c r="A202" s="1" t="s">
        <v>659</v>
      </c>
      <c r="B202" s="1">
        <v>48</v>
      </c>
      <c r="C202" s="26" t="s">
        <v>1224</v>
      </c>
      <c r="D202" t="s">
        <v>661</v>
      </c>
      <c r="E202" s="27" t="s">
        <v>1225</v>
      </c>
      <c r="F202" s="28" t="s">
        <v>683</v>
      </c>
      <c r="G202" s="29">
        <v>6</v>
      </c>
      <c r="H202" s="28">
        <v>0</v>
      </c>
      <c r="I202" s="30">
        <f>ROUND(G202*H202,P4)</f>
        <v>0</v>
      </c>
      <c r="L202" s="31">
        <v>0</v>
      </c>
      <c r="M202" s="24">
        <f>ROUND(G202*L202,P4)</f>
        <v>0</v>
      </c>
      <c r="N202" s="25" t="s">
        <v>1309</v>
      </c>
      <c r="O202" s="32">
        <f>M202*AA202</f>
        <v>0</v>
      </c>
      <c r="P202" s="1">
        <v>3</v>
      </c>
      <c r="AA202" s="1">
        <f>IF(P202=1,$O$3,IF(P202=2,$O$4,$O$5))</f>
        <v>0</v>
      </c>
    </row>
    <row r="203">
      <c r="A203" s="1" t="s">
        <v>664</v>
      </c>
      <c r="E203" s="27" t="s">
        <v>661</v>
      </c>
    </row>
    <row r="204">
      <c r="A204" s="1" t="s">
        <v>665</v>
      </c>
      <c r="E204" s="33" t="s">
        <v>4921</v>
      </c>
    </row>
    <row r="205" ht="38.25">
      <c r="A205" s="1" t="s">
        <v>666</v>
      </c>
      <c r="E205" s="27" t="s">
        <v>4208</v>
      </c>
    </row>
    <row r="206" ht="25.5">
      <c r="A206" s="1" t="s">
        <v>659</v>
      </c>
      <c r="B206" s="1">
        <v>49</v>
      </c>
      <c r="C206" s="26" t="s">
        <v>5288</v>
      </c>
      <c r="D206" t="s">
        <v>661</v>
      </c>
      <c r="E206" s="27" t="s">
        <v>5289</v>
      </c>
      <c r="F206" s="28" t="s">
        <v>683</v>
      </c>
      <c r="G206" s="29">
        <v>12</v>
      </c>
      <c r="H206" s="28">
        <v>0</v>
      </c>
      <c r="I206" s="30">
        <f>ROUND(G206*H206,P4)</f>
        <v>0</v>
      </c>
      <c r="L206" s="31">
        <v>0</v>
      </c>
      <c r="M206" s="24">
        <f>ROUND(G206*L206,P4)</f>
        <v>0</v>
      </c>
      <c r="N206" s="25" t="s">
        <v>1309</v>
      </c>
      <c r="O206" s="32">
        <f>M206*AA206</f>
        <v>0</v>
      </c>
      <c r="P206" s="1">
        <v>3</v>
      </c>
      <c r="AA206" s="1">
        <f>IF(P206=1,$O$3,IF(P206=2,$O$4,$O$5))</f>
        <v>0</v>
      </c>
    </row>
    <row r="207">
      <c r="A207" s="1" t="s">
        <v>664</v>
      </c>
      <c r="E207" s="27" t="s">
        <v>661</v>
      </c>
    </row>
    <row r="208">
      <c r="A208" s="1" t="s">
        <v>665</v>
      </c>
      <c r="E208" s="33" t="s">
        <v>4921</v>
      </c>
    </row>
    <row r="209" ht="38.25">
      <c r="A209" s="1" t="s">
        <v>666</v>
      </c>
      <c r="E209" s="27" t="s">
        <v>4208</v>
      </c>
    </row>
    <row r="210" ht="25.5">
      <c r="A210" s="1" t="s">
        <v>659</v>
      </c>
      <c r="B210" s="1">
        <v>50</v>
      </c>
      <c r="C210" s="26" t="s">
        <v>1340</v>
      </c>
      <c r="D210" t="s">
        <v>661</v>
      </c>
      <c r="E210" s="27" t="s">
        <v>1341</v>
      </c>
      <c r="F210" s="28" t="s">
        <v>683</v>
      </c>
      <c r="G210" s="29">
        <v>6</v>
      </c>
      <c r="H210" s="28">
        <v>0</v>
      </c>
      <c r="I210" s="30">
        <f>ROUND(G210*H210,P4)</f>
        <v>0</v>
      </c>
      <c r="L210" s="31">
        <v>0</v>
      </c>
      <c r="M210" s="24">
        <f>ROUND(G210*L210,P4)</f>
        <v>0</v>
      </c>
      <c r="N210" s="25" t="s">
        <v>1309</v>
      </c>
      <c r="O210" s="32">
        <f>M210*AA210</f>
        <v>0</v>
      </c>
      <c r="P210" s="1">
        <v>3</v>
      </c>
      <c r="AA210" s="1">
        <f>IF(P210=1,$O$3,IF(P210=2,$O$4,$O$5))</f>
        <v>0</v>
      </c>
    </row>
    <row r="211">
      <c r="A211" s="1" t="s">
        <v>664</v>
      </c>
      <c r="E211" s="27" t="s">
        <v>661</v>
      </c>
    </row>
    <row r="212">
      <c r="A212" s="1" t="s">
        <v>665</v>
      </c>
      <c r="E212" s="33" t="s">
        <v>4921</v>
      </c>
    </row>
    <row r="213" ht="38.25">
      <c r="A213" s="1" t="s">
        <v>666</v>
      </c>
      <c r="E213" s="27" t="s">
        <v>4208</v>
      </c>
    </row>
    <row r="214" ht="25.5">
      <c r="A214" s="1" t="s">
        <v>659</v>
      </c>
      <c r="B214" s="1">
        <v>51</v>
      </c>
      <c r="C214" s="26" t="s">
        <v>969</v>
      </c>
      <c r="D214" t="s">
        <v>661</v>
      </c>
      <c r="E214" s="27" t="s">
        <v>970</v>
      </c>
      <c r="F214" s="28" t="s">
        <v>683</v>
      </c>
      <c r="G214" s="29">
        <v>16</v>
      </c>
      <c r="H214" s="28">
        <v>0</v>
      </c>
      <c r="I214" s="30">
        <f>ROUND(G214*H214,P4)</f>
        <v>0</v>
      </c>
      <c r="L214" s="31">
        <v>0</v>
      </c>
      <c r="M214" s="24">
        <f>ROUND(G214*L214,P4)</f>
        <v>0</v>
      </c>
      <c r="N214" s="25" t="s">
        <v>1309</v>
      </c>
      <c r="O214" s="32">
        <f>M214*AA214</f>
        <v>0</v>
      </c>
      <c r="P214" s="1">
        <v>3</v>
      </c>
      <c r="AA214" s="1">
        <f>IF(P214=1,$O$3,IF(P214=2,$O$4,$O$5))</f>
        <v>0</v>
      </c>
    </row>
    <row r="215">
      <c r="A215" s="1" t="s">
        <v>664</v>
      </c>
      <c r="E215" s="27" t="s">
        <v>661</v>
      </c>
    </row>
    <row r="216">
      <c r="A216" s="1" t="s">
        <v>665</v>
      </c>
      <c r="E216" s="33" t="s">
        <v>4921</v>
      </c>
    </row>
    <row r="217" ht="38.25">
      <c r="A217" s="1" t="s">
        <v>666</v>
      </c>
      <c r="E217" s="27" t="s">
        <v>4208</v>
      </c>
    </row>
    <row r="218" ht="25.5">
      <c r="A218" s="1" t="s">
        <v>659</v>
      </c>
      <c r="B218" s="1">
        <v>52</v>
      </c>
      <c r="C218" s="26" t="s">
        <v>1487</v>
      </c>
      <c r="D218" t="s">
        <v>661</v>
      </c>
      <c r="E218" s="27" t="s">
        <v>1488</v>
      </c>
      <c r="F218" s="28" t="s">
        <v>683</v>
      </c>
      <c r="G218" s="29">
        <v>14</v>
      </c>
      <c r="H218" s="28">
        <v>0</v>
      </c>
      <c r="I218" s="30">
        <f>ROUND(G218*H218,P4)</f>
        <v>0</v>
      </c>
      <c r="L218" s="31">
        <v>0</v>
      </c>
      <c r="M218" s="24">
        <f>ROUND(G218*L218,P4)</f>
        <v>0</v>
      </c>
      <c r="N218" s="25" t="s">
        <v>1309</v>
      </c>
      <c r="O218" s="32">
        <f>M218*AA218</f>
        <v>0</v>
      </c>
      <c r="P218" s="1">
        <v>3</v>
      </c>
      <c r="AA218" s="1">
        <f>IF(P218=1,$O$3,IF(P218=2,$O$4,$O$5))</f>
        <v>0</v>
      </c>
    </row>
    <row r="219">
      <c r="A219" s="1" t="s">
        <v>664</v>
      </c>
      <c r="E219" s="27" t="s">
        <v>661</v>
      </c>
    </row>
    <row r="220">
      <c r="A220" s="1" t="s">
        <v>665</v>
      </c>
      <c r="E220" s="33" t="s">
        <v>4921</v>
      </c>
    </row>
    <row r="221" ht="38.25">
      <c r="A221" s="1" t="s">
        <v>666</v>
      </c>
      <c r="E221" s="27" t="s">
        <v>4208</v>
      </c>
    </row>
    <row r="222" ht="25.5">
      <c r="A222" s="1" t="s">
        <v>659</v>
      </c>
      <c r="B222" s="1">
        <v>53</v>
      </c>
      <c r="C222" s="26" t="s">
        <v>972</v>
      </c>
      <c r="D222" t="s">
        <v>661</v>
      </c>
      <c r="E222" s="27" t="s">
        <v>973</v>
      </c>
      <c r="F222" s="28" t="s">
        <v>683</v>
      </c>
      <c r="G222" s="29">
        <v>4</v>
      </c>
      <c r="H222" s="28">
        <v>0</v>
      </c>
      <c r="I222" s="30">
        <f>ROUND(G222*H222,P4)</f>
        <v>0</v>
      </c>
      <c r="L222" s="31">
        <v>0</v>
      </c>
      <c r="M222" s="24">
        <f>ROUND(G222*L222,P4)</f>
        <v>0</v>
      </c>
      <c r="N222" s="25" t="s">
        <v>1309</v>
      </c>
      <c r="O222" s="32">
        <f>M222*AA222</f>
        <v>0</v>
      </c>
      <c r="P222" s="1">
        <v>3</v>
      </c>
      <c r="AA222" s="1">
        <f>IF(P222=1,$O$3,IF(P222=2,$O$4,$O$5))</f>
        <v>0</v>
      </c>
    </row>
    <row r="223">
      <c r="A223" s="1" t="s">
        <v>664</v>
      </c>
      <c r="E223" s="27" t="s">
        <v>661</v>
      </c>
    </row>
    <row r="224">
      <c r="A224" s="1" t="s">
        <v>665</v>
      </c>
      <c r="E224" s="33" t="s">
        <v>4921</v>
      </c>
    </row>
    <row r="225" ht="38.25">
      <c r="A225" s="1" t="s">
        <v>666</v>
      </c>
      <c r="E225" s="27" t="s">
        <v>4208</v>
      </c>
    </row>
    <row r="226">
      <c r="A226" s="1" t="s">
        <v>659</v>
      </c>
      <c r="B226" s="1">
        <v>54</v>
      </c>
      <c r="C226" s="26" t="s">
        <v>5290</v>
      </c>
      <c r="D226" t="s">
        <v>661</v>
      </c>
      <c r="E226" s="27" t="s">
        <v>5291</v>
      </c>
      <c r="F226" s="28" t="s">
        <v>670</v>
      </c>
      <c r="G226" s="29">
        <v>10</v>
      </c>
      <c r="H226" s="28">
        <v>0</v>
      </c>
      <c r="I226" s="30">
        <f>ROUND(G226*H226,P4)</f>
        <v>0</v>
      </c>
      <c r="L226" s="31">
        <v>0</v>
      </c>
      <c r="M226" s="24">
        <f>ROUND(G226*L226,P4)</f>
        <v>0</v>
      </c>
      <c r="N226" s="25" t="s">
        <v>1309</v>
      </c>
      <c r="O226" s="32">
        <f>M226*AA226</f>
        <v>0</v>
      </c>
      <c r="P226" s="1">
        <v>3</v>
      </c>
      <c r="AA226" s="1">
        <f>IF(P226=1,$O$3,IF(P226=2,$O$4,$O$5))</f>
        <v>0</v>
      </c>
    </row>
    <row r="227">
      <c r="A227" s="1" t="s">
        <v>664</v>
      </c>
      <c r="E227" s="27" t="s">
        <v>661</v>
      </c>
    </row>
    <row r="228">
      <c r="A228" s="1" t="s">
        <v>665</v>
      </c>
      <c r="E228" s="33" t="s">
        <v>4921</v>
      </c>
    </row>
    <row r="229" ht="38.25">
      <c r="A229" s="1" t="s">
        <v>666</v>
      </c>
      <c r="E229" s="27" t="s">
        <v>5292</v>
      </c>
    </row>
    <row r="230">
      <c r="A230" s="1" t="s">
        <v>659</v>
      </c>
      <c r="B230" s="1">
        <v>55</v>
      </c>
      <c r="C230" s="26" t="s">
        <v>5005</v>
      </c>
      <c r="D230" t="s">
        <v>661</v>
      </c>
      <c r="E230" s="27" t="s">
        <v>5006</v>
      </c>
      <c r="F230" s="28" t="s">
        <v>670</v>
      </c>
      <c r="G230" s="29">
        <v>100</v>
      </c>
      <c r="H230" s="28">
        <v>0</v>
      </c>
      <c r="I230" s="30">
        <f>ROUND(G230*H230,P4)</f>
        <v>0</v>
      </c>
      <c r="L230" s="31">
        <v>0</v>
      </c>
      <c r="M230" s="24">
        <f>ROUND(G230*L230,P4)</f>
        <v>0</v>
      </c>
      <c r="N230" s="25" t="s">
        <v>1309</v>
      </c>
      <c r="O230" s="32">
        <f>M230*AA230</f>
        <v>0</v>
      </c>
      <c r="P230" s="1">
        <v>3</v>
      </c>
      <c r="AA230" s="1">
        <f>IF(P230=1,$O$3,IF(P230=2,$O$4,$O$5))</f>
        <v>0</v>
      </c>
    </row>
    <row r="231">
      <c r="A231" s="1" t="s">
        <v>664</v>
      </c>
      <c r="E231" s="27" t="s">
        <v>661</v>
      </c>
    </row>
    <row r="232">
      <c r="A232" s="1" t="s">
        <v>665</v>
      </c>
      <c r="E232" s="33" t="s">
        <v>4921</v>
      </c>
    </row>
    <row r="233" ht="25.5">
      <c r="A233" s="1" t="s">
        <v>666</v>
      </c>
      <c r="E233" s="27" t="s">
        <v>5007</v>
      </c>
    </row>
    <row r="234">
      <c r="A234" s="1" t="s">
        <v>659</v>
      </c>
      <c r="B234" s="1">
        <v>56</v>
      </c>
      <c r="C234" s="26" t="s">
        <v>4004</v>
      </c>
      <c r="D234" t="s">
        <v>661</v>
      </c>
      <c r="E234" s="27" t="s">
        <v>4005</v>
      </c>
      <c r="F234" s="28" t="s">
        <v>683</v>
      </c>
      <c r="G234" s="29">
        <v>60</v>
      </c>
      <c r="H234" s="28">
        <v>0</v>
      </c>
      <c r="I234" s="30">
        <f>ROUND(G234*H234,P4)</f>
        <v>0</v>
      </c>
      <c r="L234" s="31">
        <v>0</v>
      </c>
      <c r="M234" s="24">
        <f>ROUND(G234*L234,P4)</f>
        <v>0</v>
      </c>
      <c r="N234" s="25" t="s">
        <v>1309</v>
      </c>
      <c r="O234" s="32">
        <f>M234*AA234</f>
        <v>0</v>
      </c>
      <c r="P234" s="1">
        <v>3</v>
      </c>
      <c r="AA234" s="1">
        <f>IF(P234=1,$O$3,IF(P234=2,$O$4,$O$5))</f>
        <v>0</v>
      </c>
    </row>
    <row r="235">
      <c r="A235" s="1" t="s">
        <v>664</v>
      </c>
      <c r="E235" s="27" t="s">
        <v>661</v>
      </c>
    </row>
    <row r="236">
      <c r="A236" s="1" t="s">
        <v>665</v>
      </c>
      <c r="E236" s="33" t="s">
        <v>4921</v>
      </c>
    </row>
    <row r="237" ht="25.5">
      <c r="A237" s="1" t="s">
        <v>666</v>
      </c>
      <c r="E237" s="27" t="s">
        <v>4211</v>
      </c>
    </row>
    <row r="238">
      <c r="A238" s="1" t="s">
        <v>659</v>
      </c>
      <c r="B238" s="1">
        <v>57</v>
      </c>
      <c r="C238" s="26" t="s">
        <v>5293</v>
      </c>
      <c r="D238" t="s">
        <v>661</v>
      </c>
      <c r="E238" s="27" t="s">
        <v>5294</v>
      </c>
      <c r="F238" s="28" t="s">
        <v>683</v>
      </c>
      <c r="G238" s="29">
        <v>5</v>
      </c>
      <c r="H238" s="28">
        <v>0</v>
      </c>
      <c r="I238" s="30">
        <f>ROUND(G238*H238,P4)</f>
        <v>0</v>
      </c>
      <c r="L238" s="31">
        <v>0</v>
      </c>
      <c r="M238" s="24">
        <f>ROUND(G238*L238,P4)</f>
        <v>0</v>
      </c>
      <c r="N238" s="25" t="s">
        <v>1309</v>
      </c>
      <c r="O238" s="32">
        <f>M238*AA238</f>
        <v>0</v>
      </c>
      <c r="P238" s="1">
        <v>3</v>
      </c>
      <c r="AA238" s="1">
        <f>IF(P238=1,$O$3,IF(P238=2,$O$4,$O$5))</f>
        <v>0</v>
      </c>
    </row>
    <row r="239">
      <c r="A239" s="1" t="s">
        <v>664</v>
      </c>
      <c r="E239" s="27" t="s">
        <v>661</v>
      </c>
    </row>
    <row r="240">
      <c r="A240" s="1" t="s">
        <v>665</v>
      </c>
      <c r="E240" s="33" t="s">
        <v>4921</v>
      </c>
    </row>
    <row r="241" ht="25.5">
      <c r="A241" s="1" t="s">
        <v>666</v>
      </c>
      <c r="E241" s="27" t="s">
        <v>4211</v>
      </c>
    </row>
    <row r="242">
      <c r="A242" s="1" t="s">
        <v>659</v>
      </c>
      <c r="B242" s="1">
        <v>58</v>
      </c>
      <c r="C242" s="26" t="s">
        <v>4553</v>
      </c>
      <c r="D242" t="s">
        <v>661</v>
      </c>
      <c r="E242" s="27" t="s">
        <v>4554</v>
      </c>
      <c r="F242" s="28" t="s">
        <v>670</v>
      </c>
      <c r="G242" s="29">
        <v>100</v>
      </c>
      <c r="H242" s="28">
        <v>0</v>
      </c>
      <c r="I242" s="30">
        <f>ROUND(G242*H242,P4)</f>
        <v>0</v>
      </c>
      <c r="L242" s="31">
        <v>0</v>
      </c>
      <c r="M242" s="24">
        <f>ROUND(G242*L242,P4)</f>
        <v>0</v>
      </c>
      <c r="N242" s="25" t="s">
        <v>1309</v>
      </c>
      <c r="O242" s="32">
        <f>M242*AA242</f>
        <v>0</v>
      </c>
      <c r="P242" s="1">
        <v>3</v>
      </c>
      <c r="AA242" s="1">
        <f>IF(P242=1,$O$3,IF(P242=2,$O$4,$O$5))</f>
        <v>0</v>
      </c>
    </row>
    <row r="243">
      <c r="A243" s="1" t="s">
        <v>664</v>
      </c>
      <c r="E243" s="27" t="s">
        <v>661</v>
      </c>
    </row>
    <row r="244">
      <c r="A244" s="1" t="s">
        <v>665</v>
      </c>
      <c r="E244" s="33" t="s">
        <v>4497</v>
      </c>
    </row>
    <row r="245" ht="51">
      <c r="A245" s="1" t="s">
        <v>666</v>
      </c>
      <c r="E245" s="27" t="s">
        <v>4506</v>
      </c>
    </row>
    <row r="246">
      <c r="A246" s="1" t="s">
        <v>659</v>
      </c>
      <c r="B246" s="1">
        <v>59</v>
      </c>
      <c r="C246" s="26" t="s">
        <v>4503</v>
      </c>
      <c r="D246" t="s">
        <v>661</v>
      </c>
      <c r="E246" s="27" t="s">
        <v>4504</v>
      </c>
      <c r="F246" s="28" t="s">
        <v>670</v>
      </c>
      <c r="G246" s="29">
        <v>20</v>
      </c>
      <c r="H246" s="28">
        <v>0</v>
      </c>
      <c r="I246" s="30">
        <f>ROUND(G246*H246,P4)</f>
        <v>0</v>
      </c>
      <c r="L246" s="31">
        <v>0</v>
      </c>
      <c r="M246" s="24">
        <f>ROUND(G246*L246,P4)</f>
        <v>0</v>
      </c>
      <c r="N246" s="25" t="s">
        <v>1309</v>
      </c>
      <c r="O246" s="32">
        <f>M246*AA246</f>
        <v>0</v>
      </c>
      <c r="P246" s="1">
        <v>3</v>
      </c>
      <c r="AA246" s="1">
        <f>IF(P246=1,$O$3,IF(P246=2,$O$4,$O$5))</f>
        <v>0</v>
      </c>
    </row>
    <row r="247">
      <c r="A247" s="1" t="s">
        <v>664</v>
      </c>
      <c r="E247" s="27" t="s">
        <v>661</v>
      </c>
    </row>
    <row r="248">
      <c r="A248" s="1" t="s">
        <v>665</v>
      </c>
      <c r="E248" s="33" t="s">
        <v>4497</v>
      </c>
    </row>
    <row r="249" ht="51">
      <c r="A249" s="1" t="s">
        <v>666</v>
      </c>
      <c r="E249" s="27" t="s">
        <v>4506</v>
      </c>
    </row>
    <row r="250" ht="25.5">
      <c r="A250" s="1" t="s">
        <v>659</v>
      </c>
      <c r="B250" s="1">
        <v>60</v>
      </c>
      <c r="C250" s="26" t="s">
        <v>4555</v>
      </c>
      <c r="D250" t="s">
        <v>661</v>
      </c>
      <c r="E250" s="27" t="s">
        <v>4556</v>
      </c>
      <c r="F250" s="28" t="s">
        <v>670</v>
      </c>
      <c r="G250" s="29">
        <v>36</v>
      </c>
      <c r="H250" s="28">
        <v>0</v>
      </c>
      <c r="I250" s="30">
        <f>ROUND(G250*H250,P4)</f>
        <v>0</v>
      </c>
      <c r="L250" s="31">
        <v>0</v>
      </c>
      <c r="M250" s="24">
        <f>ROUND(G250*L250,P4)</f>
        <v>0</v>
      </c>
      <c r="N250" s="25" t="s">
        <v>1309</v>
      </c>
      <c r="O250" s="32">
        <f>M250*AA250</f>
        <v>0</v>
      </c>
      <c r="P250" s="1">
        <v>3</v>
      </c>
      <c r="AA250" s="1">
        <f>IF(P250=1,$O$3,IF(P250=2,$O$4,$O$5))</f>
        <v>0</v>
      </c>
    </row>
    <row r="251">
      <c r="A251" s="1" t="s">
        <v>664</v>
      </c>
      <c r="E251" s="27" t="s">
        <v>661</v>
      </c>
    </row>
    <row r="252">
      <c r="A252" s="1" t="s">
        <v>665</v>
      </c>
      <c r="E252" s="33" t="s">
        <v>4497</v>
      </c>
    </row>
    <row r="253" ht="51">
      <c r="A253" s="1" t="s">
        <v>666</v>
      </c>
      <c r="E253" s="27" t="s">
        <v>4506</v>
      </c>
    </row>
    <row r="254">
      <c r="A254" s="1" t="s">
        <v>659</v>
      </c>
      <c r="B254" s="1">
        <v>61</v>
      </c>
      <c r="C254" s="26" t="s">
        <v>5295</v>
      </c>
      <c r="D254" t="s">
        <v>661</v>
      </c>
      <c r="E254" s="27" t="s">
        <v>5296</v>
      </c>
      <c r="F254" s="28" t="s">
        <v>670</v>
      </c>
      <c r="G254" s="29">
        <v>10</v>
      </c>
      <c r="H254" s="28">
        <v>0</v>
      </c>
      <c r="I254" s="30">
        <f>ROUND(G254*H254,P4)</f>
        <v>0</v>
      </c>
      <c r="L254" s="31">
        <v>0</v>
      </c>
      <c r="M254" s="24">
        <f>ROUND(G254*L254,P4)</f>
        <v>0</v>
      </c>
      <c r="N254" s="25" t="s">
        <v>4491</v>
      </c>
      <c r="O254" s="32">
        <f>M254*AA254</f>
        <v>0</v>
      </c>
      <c r="P254" s="1">
        <v>3</v>
      </c>
      <c r="AA254" s="1">
        <f>IF(P254=1,$O$3,IF(P254=2,$O$4,$O$5))</f>
        <v>0</v>
      </c>
    </row>
    <row r="255">
      <c r="A255" s="1" t="s">
        <v>664</v>
      </c>
      <c r="E255" s="27" t="s">
        <v>661</v>
      </c>
    </row>
    <row r="256">
      <c r="A256" s="1" t="s">
        <v>665</v>
      </c>
      <c r="E256" s="33" t="s">
        <v>4921</v>
      </c>
    </row>
    <row r="257" ht="38.25">
      <c r="A257" s="1" t="s">
        <v>666</v>
      </c>
      <c r="E257" s="27" t="s">
        <v>4056</v>
      </c>
    </row>
    <row r="258">
      <c r="A258" s="1" t="s">
        <v>659</v>
      </c>
      <c r="B258" s="1">
        <v>62</v>
      </c>
      <c r="C258" s="26" t="s">
        <v>5297</v>
      </c>
      <c r="D258" t="s">
        <v>661</v>
      </c>
      <c r="E258" s="27" t="s">
        <v>5298</v>
      </c>
      <c r="F258" s="28" t="s">
        <v>670</v>
      </c>
      <c r="G258" s="29">
        <v>10</v>
      </c>
      <c r="H258" s="28">
        <v>0</v>
      </c>
      <c r="I258" s="30">
        <f>ROUND(G258*H258,P4)</f>
        <v>0</v>
      </c>
      <c r="L258" s="31">
        <v>0</v>
      </c>
      <c r="M258" s="24">
        <f>ROUND(G258*L258,P4)</f>
        <v>0</v>
      </c>
      <c r="N258" s="25" t="s">
        <v>4491</v>
      </c>
      <c r="O258" s="32">
        <f>M258*AA258</f>
        <v>0</v>
      </c>
      <c r="P258" s="1">
        <v>3</v>
      </c>
      <c r="AA258" s="1">
        <f>IF(P258=1,$O$3,IF(P258=2,$O$4,$O$5))</f>
        <v>0</v>
      </c>
    </row>
    <row r="259">
      <c r="A259" s="1" t="s">
        <v>664</v>
      </c>
      <c r="E259" s="27" t="s">
        <v>661</v>
      </c>
    </row>
    <row r="260">
      <c r="A260" s="1" t="s">
        <v>665</v>
      </c>
      <c r="E260" s="33" t="s">
        <v>4921</v>
      </c>
    </row>
    <row r="261" ht="38.25">
      <c r="A261" s="1" t="s">
        <v>666</v>
      </c>
      <c r="E261" s="27" t="s">
        <v>4056</v>
      </c>
    </row>
    <row r="262">
      <c r="A262" s="1" t="s">
        <v>656</v>
      </c>
      <c r="C262" s="22" t="s">
        <v>4071</v>
      </c>
      <c r="E262" s="23" t="s">
        <v>4072</v>
      </c>
      <c r="L262" s="24">
        <f>SUMIFS(L263:L298,A263:A298,"P")</f>
        <v>0</v>
      </c>
      <c r="M262" s="24">
        <f>SUMIFS(M263:M298,A263:A298,"P")</f>
        <v>0</v>
      </c>
      <c r="N262" s="25"/>
    </row>
    <row r="263">
      <c r="A263" s="1" t="s">
        <v>659</v>
      </c>
      <c r="B263" s="1">
        <v>63</v>
      </c>
      <c r="C263" s="26" t="s">
        <v>4566</v>
      </c>
      <c r="D263" t="s">
        <v>661</v>
      </c>
      <c r="E263" s="27" t="s">
        <v>4567</v>
      </c>
      <c r="F263" s="28" t="s">
        <v>683</v>
      </c>
      <c r="G263" s="29">
        <v>2</v>
      </c>
      <c r="H263" s="28">
        <v>0</v>
      </c>
      <c r="I263" s="30">
        <f>ROUND(G263*H263,P4)</f>
        <v>0</v>
      </c>
      <c r="L263" s="31">
        <v>0</v>
      </c>
      <c r="M263" s="24">
        <f>ROUND(G263*L263,P4)</f>
        <v>0</v>
      </c>
      <c r="N263" s="25" t="s">
        <v>1309</v>
      </c>
      <c r="O263" s="32">
        <f>M263*AA263</f>
        <v>0</v>
      </c>
      <c r="P263" s="1">
        <v>3</v>
      </c>
      <c r="AA263" s="1">
        <f>IF(P263=1,$O$3,IF(P263=2,$O$4,$O$5))</f>
        <v>0</v>
      </c>
    </row>
    <row r="264">
      <c r="A264" s="1" t="s">
        <v>664</v>
      </c>
      <c r="E264" s="27" t="s">
        <v>661</v>
      </c>
    </row>
    <row r="265">
      <c r="A265" s="1" t="s">
        <v>665</v>
      </c>
      <c r="E265" s="33" t="s">
        <v>5213</v>
      </c>
    </row>
    <row r="266" ht="63.75">
      <c r="A266" s="1" t="s">
        <v>666</v>
      </c>
      <c r="E266" s="27" t="s">
        <v>4160</v>
      </c>
    </row>
    <row r="267">
      <c r="A267" s="1" t="s">
        <v>659</v>
      </c>
      <c r="B267" s="1">
        <v>64</v>
      </c>
      <c r="C267" s="26" t="s">
        <v>5299</v>
      </c>
      <c r="D267" t="s">
        <v>661</v>
      </c>
      <c r="E267" s="27" t="s">
        <v>5300</v>
      </c>
      <c r="F267" s="28" t="s">
        <v>683</v>
      </c>
      <c r="G267" s="29">
        <v>1</v>
      </c>
      <c r="H267" s="28">
        <v>0</v>
      </c>
      <c r="I267" s="30">
        <f>ROUND(G267*H267,P4)</f>
        <v>0</v>
      </c>
      <c r="L267" s="31">
        <v>0</v>
      </c>
      <c r="M267" s="24">
        <f>ROUND(G267*L267,P4)</f>
        <v>0</v>
      </c>
      <c r="N267" s="25" t="s">
        <v>4491</v>
      </c>
      <c r="O267" s="32">
        <f>M267*AA267</f>
        <v>0</v>
      </c>
      <c r="P267" s="1">
        <v>3</v>
      </c>
      <c r="AA267" s="1">
        <f>IF(P267=1,$O$3,IF(P267=2,$O$4,$O$5))</f>
        <v>0</v>
      </c>
    </row>
    <row r="268">
      <c r="A268" s="1" t="s">
        <v>664</v>
      </c>
      <c r="E268" s="27" t="s">
        <v>661</v>
      </c>
    </row>
    <row r="269">
      <c r="A269" s="1" t="s">
        <v>665</v>
      </c>
      <c r="E269" s="33" t="s">
        <v>5301</v>
      </c>
    </row>
    <row r="270" ht="127.5">
      <c r="A270" s="1" t="s">
        <v>666</v>
      </c>
      <c r="E270" s="27" t="s">
        <v>5302</v>
      </c>
    </row>
    <row r="271">
      <c r="A271" s="1" t="s">
        <v>659</v>
      </c>
      <c r="B271" s="1">
        <v>65</v>
      </c>
      <c r="C271" s="26" t="s">
        <v>5303</v>
      </c>
      <c r="D271" t="s">
        <v>661</v>
      </c>
      <c r="E271" s="27" t="s">
        <v>5304</v>
      </c>
      <c r="F271" s="28" t="s">
        <v>683</v>
      </c>
      <c r="G271" s="29">
        <v>1</v>
      </c>
      <c r="H271" s="28">
        <v>0</v>
      </c>
      <c r="I271" s="30">
        <f>ROUND(G271*H271,P4)</f>
        <v>0</v>
      </c>
      <c r="L271" s="31">
        <v>0</v>
      </c>
      <c r="M271" s="24">
        <f>ROUND(G271*L271,P4)</f>
        <v>0</v>
      </c>
      <c r="N271" s="25" t="s">
        <v>4491</v>
      </c>
      <c r="O271" s="32">
        <f>M271*AA271</f>
        <v>0</v>
      </c>
      <c r="P271" s="1">
        <v>3</v>
      </c>
      <c r="AA271" s="1">
        <f>IF(P271=1,$O$3,IF(P271=2,$O$4,$O$5))</f>
        <v>0</v>
      </c>
    </row>
    <row r="272">
      <c r="A272" s="1" t="s">
        <v>664</v>
      </c>
      <c r="E272" s="27" t="s">
        <v>661</v>
      </c>
    </row>
    <row r="273">
      <c r="A273" s="1" t="s">
        <v>665</v>
      </c>
      <c r="E273" s="33" t="s">
        <v>5305</v>
      </c>
    </row>
    <row r="274" ht="127.5">
      <c r="A274" s="1" t="s">
        <v>666</v>
      </c>
      <c r="E274" s="27" t="s">
        <v>5302</v>
      </c>
    </row>
    <row r="275">
      <c r="A275" s="1" t="s">
        <v>659</v>
      </c>
      <c r="B275" s="1">
        <v>66</v>
      </c>
      <c r="C275" s="26" t="s">
        <v>5306</v>
      </c>
      <c r="D275" t="s">
        <v>661</v>
      </c>
      <c r="E275" s="27" t="s">
        <v>5307</v>
      </c>
      <c r="F275" s="28" t="s">
        <v>683</v>
      </c>
      <c r="G275" s="29">
        <v>1</v>
      </c>
      <c r="H275" s="28">
        <v>0</v>
      </c>
      <c r="I275" s="30">
        <f>ROUND(G275*H275,P4)</f>
        <v>0</v>
      </c>
      <c r="L275" s="31">
        <v>0</v>
      </c>
      <c r="M275" s="24">
        <f>ROUND(G275*L275,P4)</f>
        <v>0</v>
      </c>
      <c r="N275" s="25" t="s">
        <v>4491</v>
      </c>
      <c r="O275" s="32">
        <f>M275*AA275</f>
        <v>0</v>
      </c>
      <c r="P275" s="1">
        <v>3</v>
      </c>
      <c r="AA275" s="1">
        <f>IF(P275=1,$O$3,IF(P275=2,$O$4,$O$5))</f>
        <v>0</v>
      </c>
    </row>
    <row r="276">
      <c r="A276" s="1" t="s">
        <v>664</v>
      </c>
      <c r="E276" s="27" t="s">
        <v>661</v>
      </c>
    </row>
    <row r="277">
      <c r="A277" s="1" t="s">
        <v>665</v>
      </c>
      <c r="E277" s="33" t="s">
        <v>5308</v>
      </c>
    </row>
    <row r="278" ht="127.5">
      <c r="A278" s="1" t="s">
        <v>666</v>
      </c>
      <c r="E278" s="27" t="s">
        <v>5302</v>
      </c>
    </row>
    <row r="279">
      <c r="A279" s="1" t="s">
        <v>659</v>
      </c>
      <c r="B279" s="1">
        <v>67</v>
      </c>
      <c r="C279" s="26" t="s">
        <v>5309</v>
      </c>
      <c r="D279" t="s">
        <v>661</v>
      </c>
      <c r="E279" s="27" t="s">
        <v>5310</v>
      </c>
      <c r="F279" s="28" t="s">
        <v>683</v>
      </c>
      <c r="G279" s="29">
        <v>1</v>
      </c>
      <c r="H279" s="28">
        <v>0</v>
      </c>
      <c r="I279" s="30">
        <f>ROUND(G279*H279,P4)</f>
        <v>0</v>
      </c>
      <c r="L279" s="31">
        <v>0</v>
      </c>
      <c r="M279" s="24">
        <f>ROUND(G279*L279,P4)</f>
        <v>0</v>
      </c>
      <c r="N279" s="25" t="s">
        <v>4491</v>
      </c>
      <c r="O279" s="32">
        <f>M279*AA279</f>
        <v>0</v>
      </c>
      <c r="P279" s="1">
        <v>3</v>
      </c>
      <c r="AA279" s="1">
        <f>IF(P279=1,$O$3,IF(P279=2,$O$4,$O$5))</f>
        <v>0</v>
      </c>
    </row>
    <row r="280">
      <c r="A280" s="1" t="s">
        <v>664</v>
      </c>
      <c r="E280" s="27" t="s">
        <v>661</v>
      </c>
    </row>
    <row r="281">
      <c r="A281" s="1" t="s">
        <v>665</v>
      </c>
      <c r="E281" s="33" t="s">
        <v>5311</v>
      </c>
    </row>
    <row r="282" ht="127.5">
      <c r="A282" s="1" t="s">
        <v>666</v>
      </c>
      <c r="E282" s="27" t="s">
        <v>5302</v>
      </c>
    </row>
    <row r="283">
      <c r="A283" s="1" t="s">
        <v>659</v>
      </c>
      <c r="B283" s="1">
        <v>68</v>
      </c>
      <c r="C283" s="26" t="s">
        <v>5312</v>
      </c>
      <c r="D283" t="s">
        <v>661</v>
      </c>
      <c r="E283" s="27" t="s">
        <v>5313</v>
      </c>
      <c r="F283" s="28" t="s">
        <v>683</v>
      </c>
      <c r="G283" s="29">
        <v>1</v>
      </c>
      <c r="H283" s="28">
        <v>0</v>
      </c>
      <c r="I283" s="30">
        <f>ROUND(G283*H283,P4)</f>
        <v>0</v>
      </c>
      <c r="L283" s="31">
        <v>0</v>
      </c>
      <c r="M283" s="24">
        <f>ROUND(G283*L283,P4)</f>
        <v>0</v>
      </c>
      <c r="N283" s="25" t="s">
        <v>4491</v>
      </c>
      <c r="O283" s="32">
        <f>M283*AA283</f>
        <v>0</v>
      </c>
      <c r="P283" s="1">
        <v>3</v>
      </c>
      <c r="AA283" s="1">
        <f>IF(P283=1,$O$3,IF(P283=2,$O$4,$O$5))</f>
        <v>0</v>
      </c>
    </row>
    <row r="284">
      <c r="A284" s="1" t="s">
        <v>664</v>
      </c>
      <c r="E284" s="27" t="s">
        <v>661</v>
      </c>
    </row>
    <row r="285">
      <c r="A285" s="1" t="s">
        <v>665</v>
      </c>
      <c r="E285" s="33" t="s">
        <v>5314</v>
      </c>
    </row>
    <row r="286" ht="127.5">
      <c r="A286" s="1" t="s">
        <v>666</v>
      </c>
      <c r="E286" s="27" t="s">
        <v>5302</v>
      </c>
    </row>
    <row r="287">
      <c r="A287" s="1" t="s">
        <v>659</v>
      </c>
      <c r="B287" s="1">
        <v>69</v>
      </c>
      <c r="C287" s="26" t="s">
        <v>5315</v>
      </c>
      <c r="D287" t="s">
        <v>661</v>
      </c>
      <c r="E287" s="27" t="s">
        <v>5316</v>
      </c>
      <c r="F287" s="28" t="s">
        <v>683</v>
      </c>
      <c r="G287" s="29">
        <v>1</v>
      </c>
      <c r="H287" s="28">
        <v>0</v>
      </c>
      <c r="I287" s="30">
        <f>ROUND(G287*H287,P4)</f>
        <v>0</v>
      </c>
      <c r="L287" s="31">
        <v>0</v>
      </c>
      <c r="M287" s="24">
        <f>ROUND(G287*L287,P4)</f>
        <v>0</v>
      </c>
      <c r="N287" s="25" t="s">
        <v>4491</v>
      </c>
      <c r="O287" s="32">
        <f>M287*AA287</f>
        <v>0</v>
      </c>
      <c r="P287" s="1">
        <v>3</v>
      </c>
      <c r="AA287" s="1">
        <f>IF(P287=1,$O$3,IF(P287=2,$O$4,$O$5))</f>
        <v>0</v>
      </c>
    </row>
    <row r="288">
      <c r="A288" s="1" t="s">
        <v>664</v>
      </c>
      <c r="E288" s="27" t="s">
        <v>661</v>
      </c>
    </row>
    <row r="289">
      <c r="A289" s="1" t="s">
        <v>665</v>
      </c>
      <c r="E289" s="33" t="s">
        <v>5317</v>
      </c>
    </row>
    <row r="290" ht="127.5">
      <c r="A290" s="1" t="s">
        <v>666</v>
      </c>
      <c r="E290" s="27" t="s">
        <v>5302</v>
      </c>
    </row>
    <row r="291">
      <c r="A291" s="1" t="s">
        <v>659</v>
      </c>
      <c r="B291" s="1">
        <v>70</v>
      </c>
      <c r="C291" s="26" t="s">
        <v>5318</v>
      </c>
      <c r="D291" t="s">
        <v>661</v>
      </c>
      <c r="E291" s="27" t="s">
        <v>5319</v>
      </c>
      <c r="F291" s="28" t="s">
        <v>683</v>
      </c>
      <c r="G291" s="29">
        <v>1</v>
      </c>
      <c r="H291" s="28">
        <v>0</v>
      </c>
      <c r="I291" s="30">
        <f>ROUND(G291*H291,P4)</f>
        <v>0</v>
      </c>
      <c r="L291" s="31">
        <v>0</v>
      </c>
      <c r="M291" s="24">
        <f>ROUND(G291*L291,P4)</f>
        <v>0</v>
      </c>
      <c r="N291" s="25" t="s">
        <v>4491</v>
      </c>
      <c r="O291" s="32">
        <f>M291*AA291</f>
        <v>0</v>
      </c>
      <c r="P291" s="1">
        <v>3</v>
      </c>
      <c r="AA291" s="1">
        <f>IF(P291=1,$O$3,IF(P291=2,$O$4,$O$5))</f>
        <v>0</v>
      </c>
    </row>
    <row r="292">
      <c r="A292" s="1" t="s">
        <v>664</v>
      </c>
      <c r="E292" s="27" t="s">
        <v>661</v>
      </c>
    </row>
    <row r="293">
      <c r="A293" s="1" t="s">
        <v>665</v>
      </c>
      <c r="E293" s="33" t="s">
        <v>5320</v>
      </c>
    </row>
    <row r="294" ht="127.5">
      <c r="A294" s="1" t="s">
        <v>666</v>
      </c>
      <c r="E294" s="27" t="s">
        <v>5302</v>
      </c>
    </row>
    <row r="295">
      <c r="A295" s="1" t="s">
        <v>659</v>
      </c>
      <c r="B295" s="1">
        <v>71</v>
      </c>
      <c r="C295" s="26" t="s">
        <v>5321</v>
      </c>
      <c r="D295" t="s">
        <v>661</v>
      </c>
      <c r="E295" s="27" t="s">
        <v>5322</v>
      </c>
      <c r="F295" s="28" t="s">
        <v>683</v>
      </c>
      <c r="G295" s="29">
        <v>1</v>
      </c>
      <c r="H295" s="28">
        <v>0</v>
      </c>
      <c r="I295" s="30">
        <f>ROUND(G295*H295,P4)</f>
        <v>0</v>
      </c>
      <c r="L295" s="31">
        <v>0</v>
      </c>
      <c r="M295" s="24">
        <f>ROUND(G295*L295,P4)</f>
        <v>0</v>
      </c>
      <c r="N295" s="25" t="s">
        <v>4491</v>
      </c>
      <c r="O295" s="32">
        <f>M295*AA295</f>
        <v>0</v>
      </c>
      <c r="P295" s="1">
        <v>3</v>
      </c>
      <c r="AA295" s="1">
        <f>IF(P295=1,$O$3,IF(P295=2,$O$4,$O$5))</f>
        <v>0</v>
      </c>
    </row>
    <row r="296">
      <c r="A296" s="1" t="s">
        <v>664</v>
      </c>
      <c r="E296" s="27" t="s">
        <v>661</v>
      </c>
    </row>
    <row r="297">
      <c r="A297" s="1" t="s">
        <v>665</v>
      </c>
      <c r="E297" s="33" t="s">
        <v>5323</v>
      </c>
    </row>
    <row r="298" ht="127.5">
      <c r="A298" s="1" t="s">
        <v>666</v>
      </c>
      <c r="E298" s="27" t="s">
        <v>5302</v>
      </c>
    </row>
    <row r="299">
      <c r="A299" s="1" t="s">
        <v>656</v>
      </c>
      <c r="C299" s="22" t="s">
        <v>4571</v>
      </c>
      <c r="E299" s="23" t="s">
        <v>4572</v>
      </c>
      <c r="L299" s="24">
        <f>SUMIFS(L300:L335,A300:A335,"P")</f>
        <v>0</v>
      </c>
      <c r="M299" s="24">
        <f>SUMIFS(M300:M335,A300:A335,"P")</f>
        <v>0</v>
      </c>
      <c r="N299" s="25"/>
    </row>
    <row r="300">
      <c r="A300" s="1" t="s">
        <v>659</v>
      </c>
      <c r="B300" s="1">
        <v>72</v>
      </c>
      <c r="C300" s="26" t="s">
        <v>4396</v>
      </c>
      <c r="D300" t="s">
        <v>661</v>
      </c>
      <c r="E300" s="27" t="s">
        <v>4397</v>
      </c>
      <c r="F300" s="28" t="s">
        <v>683</v>
      </c>
      <c r="G300" s="29">
        <v>1</v>
      </c>
      <c r="H300" s="28">
        <v>0</v>
      </c>
      <c r="I300" s="30">
        <f>ROUND(G300*H300,P4)</f>
        <v>0</v>
      </c>
      <c r="L300" s="31">
        <v>0</v>
      </c>
      <c r="M300" s="24">
        <f>ROUND(G300*L300,P4)</f>
        <v>0</v>
      </c>
      <c r="N300" s="25" t="s">
        <v>1309</v>
      </c>
      <c r="O300" s="32">
        <f>M300*AA300</f>
        <v>0</v>
      </c>
      <c r="P300" s="1">
        <v>3</v>
      </c>
      <c r="AA300" s="1">
        <f>IF(P300=1,$O$3,IF(P300=2,$O$4,$O$5))</f>
        <v>0</v>
      </c>
    </row>
    <row r="301">
      <c r="A301" s="1" t="s">
        <v>664</v>
      </c>
      <c r="E301" s="27" t="s">
        <v>661</v>
      </c>
    </row>
    <row r="302">
      <c r="A302" s="1" t="s">
        <v>665</v>
      </c>
      <c r="E302" s="33" t="s">
        <v>4531</v>
      </c>
    </row>
    <row r="303" ht="38.25">
      <c r="A303" s="1" t="s">
        <v>666</v>
      </c>
      <c r="E303" s="27" t="s">
        <v>4679</v>
      </c>
    </row>
    <row r="304" ht="25.5">
      <c r="A304" s="1" t="s">
        <v>659</v>
      </c>
      <c r="B304" s="1">
        <v>73</v>
      </c>
      <c r="C304" s="26" t="s">
        <v>4837</v>
      </c>
      <c r="D304" t="s">
        <v>661</v>
      </c>
      <c r="E304" s="27" t="s">
        <v>4838</v>
      </c>
      <c r="F304" s="28" t="s">
        <v>683</v>
      </c>
      <c r="G304" s="29">
        <v>1</v>
      </c>
      <c r="H304" s="28">
        <v>0</v>
      </c>
      <c r="I304" s="30">
        <f>ROUND(G304*H304,P4)</f>
        <v>0</v>
      </c>
      <c r="L304" s="31">
        <v>0</v>
      </c>
      <c r="M304" s="24">
        <f>ROUND(G304*L304,P4)</f>
        <v>0</v>
      </c>
      <c r="N304" s="25" t="s">
        <v>1309</v>
      </c>
      <c r="O304" s="32">
        <f>M304*AA304</f>
        <v>0</v>
      </c>
      <c r="P304" s="1">
        <v>3</v>
      </c>
      <c r="AA304" s="1">
        <f>IF(P304=1,$O$3,IF(P304=2,$O$4,$O$5))</f>
        <v>0</v>
      </c>
    </row>
    <row r="305">
      <c r="A305" s="1" t="s">
        <v>664</v>
      </c>
      <c r="E305" s="27" t="s">
        <v>661</v>
      </c>
    </row>
    <row r="306">
      <c r="A306" s="1" t="s">
        <v>665</v>
      </c>
      <c r="E306" s="33" t="s">
        <v>5324</v>
      </c>
    </row>
    <row r="307" ht="51">
      <c r="A307" s="1" t="s">
        <v>666</v>
      </c>
      <c r="E307" s="27" t="s">
        <v>4685</v>
      </c>
    </row>
    <row r="308" ht="25.5">
      <c r="A308" s="1" t="s">
        <v>659</v>
      </c>
      <c r="B308" s="1">
        <v>74</v>
      </c>
      <c r="C308" s="26" t="s">
        <v>4839</v>
      </c>
      <c r="D308" t="s">
        <v>661</v>
      </c>
      <c r="E308" s="27" t="s">
        <v>4840</v>
      </c>
      <c r="F308" s="28" t="s">
        <v>683</v>
      </c>
      <c r="G308" s="29">
        <v>4</v>
      </c>
      <c r="H308" s="28">
        <v>0</v>
      </c>
      <c r="I308" s="30">
        <f>ROUND(G308*H308,P4)</f>
        <v>0</v>
      </c>
      <c r="L308" s="31">
        <v>0</v>
      </c>
      <c r="M308" s="24">
        <f>ROUND(G308*L308,P4)</f>
        <v>0</v>
      </c>
      <c r="N308" s="25" t="s">
        <v>1309</v>
      </c>
      <c r="O308" s="32">
        <f>M308*AA308</f>
        <v>0</v>
      </c>
      <c r="P308" s="1">
        <v>3</v>
      </c>
      <c r="AA308" s="1">
        <f>IF(P308=1,$O$3,IF(P308=2,$O$4,$O$5))</f>
        <v>0</v>
      </c>
    </row>
    <row r="309">
      <c r="A309" s="1" t="s">
        <v>664</v>
      </c>
      <c r="E309" s="27" t="s">
        <v>661</v>
      </c>
    </row>
    <row r="310">
      <c r="A310" s="1" t="s">
        <v>665</v>
      </c>
      <c r="E310" s="33" t="s">
        <v>5267</v>
      </c>
    </row>
    <row r="311" ht="25.5">
      <c r="A311" s="1" t="s">
        <v>666</v>
      </c>
      <c r="E311" s="27" t="s">
        <v>4813</v>
      </c>
    </row>
    <row r="312">
      <c r="A312" s="1" t="s">
        <v>659</v>
      </c>
      <c r="B312" s="1">
        <v>75</v>
      </c>
      <c r="C312" s="26" t="s">
        <v>4841</v>
      </c>
      <c r="D312" t="s">
        <v>661</v>
      </c>
      <c r="E312" s="27" t="s">
        <v>4842</v>
      </c>
      <c r="F312" s="28" t="s">
        <v>683</v>
      </c>
      <c r="G312" s="29">
        <v>2</v>
      </c>
      <c r="H312" s="28">
        <v>0</v>
      </c>
      <c r="I312" s="30">
        <f>ROUND(G312*H312,P4)</f>
        <v>0</v>
      </c>
      <c r="L312" s="31">
        <v>0</v>
      </c>
      <c r="M312" s="24">
        <f>ROUND(G312*L312,P4)</f>
        <v>0</v>
      </c>
      <c r="N312" s="25" t="s">
        <v>1309</v>
      </c>
      <c r="O312" s="32">
        <f>M312*AA312</f>
        <v>0</v>
      </c>
      <c r="P312" s="1">
        <v>3</v>
      </c>
      <c r="AA312" s="1">
        <f>IF(P312=1,$O$3,IF(P312=2,$O$4,$O$5))</f>
        <v>0</v>
      </c>
    </row>
    <row r="313">
      <c r="A313" s="1" t="s">
        <v>664</v>
      </c>
      <c r="E313" s="27" t="s">
        <v>661</v>
      </c>
    </row>
    <row r="314">
      <c r="A314" s="1" t="s">
        <v>665</v>
      </c>
      <c r="E314" s="33" t="s">
        <v>5267</v>
      </c>
    </row>
    <row r="315" ht="25.5">
      <c r="A315" s="1" t="s">
        <v>666</v>
      </c>
      <c r="E315" s="27" t="s">
        <v>4813</v>
      </c>
    </row>
    <row r="316" ht="25.5">
      <c r="A316" s="1" t="s">
        <v>659</v>
      </c>
      <c r="B316" s="1">
        <v>76</v>
      </c>
      <c r="C316" s="26" t="s">
        <v>5209</v>
      </c>
      <c r="D316" t="s">
        <v>661</v>
      </c>
      <c r="E316" s="27" t="s">
        <v>5210</v>
      </c>
      <c r="F316" s="28" t="s">
        <v>683</v>
      </c>
      <c r="G316" s="29">
        <v>1</v>
      </c>
      <c r="H316" s="28">
        <v>0</v>
      </c>
      <c r="I316" s="30">
        <f>ROUND(G316*H316,P4)</f>
        <v>0</v>
      </c>
      <c r="L316" s="31">
        <v>0</v>
      </c>
      <c r="M316" s="24">
        <f>ROUND(G316*L316,P4)</f>
        <v>0</v>
      </c>
      <c r="N316" s="25" t="s">
        <v>1309</v>
      </c>
      <c r="O316" s="32">
        <f>M316*AA316</f>
        <v>0</v>
      </c>
      <c r="P316" s="1">
        <v>3</v>
      </c>
      <c r="AA316" s="1">
        <f>IF(P316=1,$O$3,IF(P316=2,$O$4,$O$5))</f>
        <v>0</v>
      </c>
    </row>
    <row r="317">
      <c r="A317" s="1" t="s">
        <v>664</v>
      </c>
      <c r="E317" s="27" t="s">
        <v>661</v>
      </c>
    </row>
    <row r="318">
      <c r="A318" s="1" t="s">
        <v>665</v>
      </c>
      <c r="E318" s="33" t="s">
        <v>4497</v>
      </c>
    </row>
    <row r="319" ht="63.75">
      <c r="A319" s="1" t="s">
        <v>666</v>
      </c>
      <c r="E319" s="27" t="s">
        <v>4160</v>
      </c>
    </row>
    <row r="320">
      <c r="A320" s="1" t="s">
        <v>659</v>
      </c>
      <c r="B320" s="1">
        <v>77</v>
      </c>
      <c r="C320" s="26" t="s">
        <v>4575</v>
      </c>
      <c r="D320" t="s">
        <v>661</v>
      </c>
      <c r="E320" s="27" t="s">
        <v>4576</v>
      </c>
      <c r="F320" s="28" t="s">
        <v>683</v>
      </c>
      <c r="G320" s="29">
        <v>3</v>
      </c>
      <c r="H320" s="28">
        <v>0</v>
      </c>
      <c r="I320" s="30">
        <f>ROUND(G320*H320,P4)</f>
        <v>0</v>
      </c>
      <c r="L320" s="31">
        <v>0</v>
      </c>
      <c r="M320" s="24">
        <f>ROUND(G320*L320,P4)</f>
        <v>0</v>
      </c>
      <c r="N320" s="25" t="s">
        <v>1309</v>
      </c>
      <c r="O320" s="32">
        <f>M320*AA320</f>
        <v>0</v>
      </c>
      <c r="P320" s="1">
        <v>3</v>
      </c>
      <c r="AA320" s="1">
        <f>IF(P320=1,$O$3,IF(P320=2,$O$4,$O$5))</f>
        <v>0</v>
      </c>
    </row>
    <row r="321">
      <c r="A321" s="1" t="s">
        <v>664</v>
      </c>
      <c r="E321" s="27" t="s">
        <v>661</v>
      </c>
    </row>
    <row r="322">
      <c r="A322" s="1" t="s">
        <v>665</v>
      </c>
      <c r="E322" s="33" t="s">
        <v>4497</v>
      </c>
    </row>
    <row r="323" ht="63.75">
      <c r="A323" s="1" t="s">
        <v>666</v>
      </c>
      <c r="E323" s="27" t="s">
        <v>4160</v>
      </c>
    </row>
    <row r="324">
      <c r="A324" s="1" t="s">
        <v>659</v>
      </c>
      <c r="B324" s="1">
        <v>78</v>
      </c>
      <c r="C324" s="26" t="s">
        <v>4577</v>
      </c>
      <c r="D324" t="s">
        <v>661</v>
      </c>
      <c r="E324" s="27" t="s">
        <v>4578</v>
      </c>
      <c r="F324" s="28" t="s">
        <v>683</v>
      </c>
      <c r="G324" s="29">
        <v>1</v>
      </c>
      <c r="H324" s="28">
        <v>0</v>
      </c>
      <c r="I324" s="30">
        <f>ROUND(G324*H324,P4)</f>
        <v>0</v>
      </c>
      <c r="L324" s="31">
        <v>0</v>
      </c>
      <c r="M324" s="24">
        <f>ROUND(G324*L324,P4)</f>
        <v>0</v>
      </c>
      <c r="N324" s="25" t="s">
        <v>1309</v>
      </c>
      <c r="O324" s="32">
        <f>M324*AA324</f>
        <v>0</v>
      </c>
      <c r="P324" s="1">
        <v>3</v>
      </c>
      <c r="AA324" s="1">
        <f>IF(P324=1,$O$3,IF(P324=2,$O$4,$O$5))</f>
        <v>0</v>
      </c>
    </row>
    <row r="325">
      <c r="A325" s="1" t="s">
        <v>664</v>
      </c>
      <c r="E325" s="27" t="s">
        <v>661</v>
      </c>
    </row>
    <row r="326">
      <c r="A326" s="1" t="s">
        <v>665</v>
      </c>
      <c r="E326" s="33" t="s">
        <v>4497</v>
      </c>
    </row>
    <row r="327" ht="63.75">
      <c r="A327" s="1" t="s">
        <v>666</v>
      </c>
      <c r="E327" s="27" t="s">
        <v>4160</v>
      </c>
    </row>
    <row r="328">
      <c r="A328" s="1" t="s">
        <v>659</v>
      </c>
      <c r="B328" s="1">
        <v>79</v>
      </c>
      <c r="C328" s="26" t="s">
        <v>4595</v>
      </c>
      <c r="D328" t="s">
        <v>661</v>
      </c>
      <c r="E328" s="27" t="s">
        <v>4596</v>
      </c>
      <c r="F328" s="28" t="s">
        <v>683</v>
      </c>
      <c r="G328" s="29">
        <v>1</v>
      </c>
      <c r="H328" s="28">
        <v>0</v>
      </c>
      <c r="I328" s="30">
        <f>ROUND(G328*H328,P4)</f>
        <v>0</v>
      </c>
      <c r="L328" s="31">
        <v>0</v>
      </c>
      <c r="M328" s="24">
        <f>ROUND(G328*L328,P4)</f>
        <v>0</v>
      </c>
      <c r="N328" s="25" t="s">
        <v>1309</v>
      </c>
      <c r="O328" s="32">
        <f>M328*AA328</f>
        <v>0</v>
      </c>
      <c r="P328" s="1">
        <v>3</v>
      </c>
      <c r="AA328" s="1">
        <f>IF(P328=1,$O$3,IF(P328=2,$O$4,$O$5))</f>
        <v>0</v>
      </c>
    </row>
    <row r="329">
      <c r="A329" s="1" t="s">
        <v>664</v>
      </c>
      <c r="E329" s="27" t="s">
        <v>661</v>
      </c>
    </row>
    <row r="330">
      <c r="A330" s="1" t="s">
        <v>665</v>
      </c>
      <c r="E330" s="33" t="s">
        <v>4497</v>
      </c>
    </row>
    <row r="331" ht="63.75">
      <c r="A331" s="1" t="s">
        <v>666</v>
      </c>
      <c r="E331" s="27" t="s">
        <v>4160</v>
      </c>
    </row>
    <row r="332" ht="38.25">
      <c r="A332" s="1" t="s">
        <v>659</v>
      </c>
      <c r="B332" s="1">
        <v>80</v>
      </c>
      <c r="C332" s="26" t="s">
        <v>5325</v>
      </c>
      <c r="D332" t="s">
        <v>661</v>
      </c>
      <c r="E332" s="27" t="s">
        <v>5326</v>
      </c>
      <c r="F332" s="28" t="s">
        <v>683</v>
      </c>
      <c r="G332" s="29">
        <v>1</v>
      </c>
      <c r="H332" s="28">
        <v>0</v>
      </c>
      <c r="I332" s="30">
        <f>ROUND(G332*H332,P4)</f>
        <v>0</v>
      </c>
      <c r="L332" s="31">
        <v>0</v>
      </c>
      <c r="M332" s="24">
        <f>ROUND(G332*L332,P4)</f>
        <v>0</v>
      </c>
      <c r="N332" s="25" t="s">
        <v>4491</v>
      </c>
      <c r="O332" s="32">
        <f>M332*AA332</f>
        <v>0</v>
      </c>
      <c r="P332" s="1">
        <v>3</v>
      </c>
      <c r="AA332" s="1">
        <f>IF(P332=1,$O$3,IF(P332=2,$O$4,$O$5))</f>
        <v>0</v>
      </c>
    </row>
    <row r="333">
      <c r="A333" s="1" t="s">
        <v>664</v>
      </c>
      <c r="E333" s="27" t="s">
        <v>661</v>
      </c>
    </row>
    <row r="334">
      <c r="A334" s="1" t="s">
        <v>665</v>
      </c>
      <c r="E334" s="33" t="s">
        <v>5327</v>
      </c>
    </row>
    <row r="335" ht="51">
      <c r="A335" s="1" t="s">
        <v>666</v>
      </c>
      <c r="E335" s="27" t="s">
        <v>5328</v>
      </c>
    </row>
    <row r="336">
      <c r="A336" s="1" t="s">
        <v>656</v>
      </c>
      <c r="C336" s="22" t="s">
        <v>3878</v>
      </c>
      <c r="E336" s="23" t="s">
        <v>3879</v>
      </c>
      <c r="L336" s="24">
        <f>SUMIFS(L337:L340,A337:A340,"P")</f>
        <v>0</v>
      </c>
      <c r="M336" s="24">
        <f>SUMIFS(M337:M340,A337:A340,"P")</f>
        <v>0</v>
      </c>
      <c r="N336" s="25"/>
    </row>
    <row r="337" ht="25.5">
      <c r="A337" s="1" t="s">
        <v>659</v>
      </c>
      <c r="B337" s="1">
        <v>81</v>
      </c>
      <c r="C337" s="26" t="s">
        <v>4109</v>
      </c>
      <c r="D337" t="s">
        <v>661</v>
      </c>
      <c r="E337" s="27" t="s">
        <v>4110</v>
      </c>
      <c r="F337" s="28" t="s">
        <v>683</v>
      </c>
      <c r="G337" s="29">
        <v>2</v>
      </c>
      <c r="H337" s="28">
        <v>0</v>
      </c>
      <c r="I337" s="30">
        <f>ROUND(G337*H337,P4)</f>
        <v>0</v>
      </c>
      <c r="L337" s="31">
        <v>0</v>
      </c>
      <c r="M337" s="24">
        <f>ROUND(G337*L337,P4)</f>
        <v>0</v>
      </c>
      <c r="N337" s="25" t="s">
        <v>1309</v>
      </c>
      <c r="O337" s="32">
        <f>M337*AA337</f>
        <v>0</v>
      </c>
      <c r="P337" s="1">
        <v>3</v>
      </c>
      <c r="AA337" s="1">
        <f>IF(P337=1,$O$3,IF(P337=2,$O$4,$O$5))</f>
        <v>0</v>
      </c>
    </row>
    <row r="338">
      <c r="A338" s="1" t="s">
        <v>664</v>
      </c>
      <c r="E338" s="27" t="s">
        <v>661</v>
      </c>
    </row>
    <row r="339">
      <c r="A339" s="1" t="s">
        <v>665</v>
      </c>
      <c r="E339" s="33" t="s">
        <v>5329</v>
      </c>
    </row>
    <row r="340" ht="89.25">
      <c r="A340" s="1" t="s">
        <v>666</v>
      </c>
      <c r="E340" s="27" t="s">
        <v>4224</v>
      </c>
    </row>
    <row r="341">
      <c r="A341" s="1" t="s">
        <v>656</v>
      </c>
      <c r="C341" s="22" t="s">
        <v>3983</v>
      </c>
      <c r="E341" s="23" t="s">
        <v>3984</v>
      </c>
      <c r="L341" s="24">
        <f>SUMIFS(L342:L433,A342:A433,"P")</f>
        <v>0</v>
      </c>
      <c r="M341" s="24">
        <f>SUMIFS(M342:M433,A342:A433,"P")</f>
        <v>0</v>
      </c>
      <c r="N341" s="25"/>
    </row>
    <row r="342">
      <c r="A342" s="1" t="s">
        <v>659</v>
      </c>
      <c r="B342" s="1">
        <v>82</v>
      </c>
      <c r="C342" s="26" t="s">
        <v>4971</v>
      </c>
      <c r="D342" t="s">
        <v>661</v>
      </c>
      <c r="E342" s="27" t="s">
        <v>4972</v>
      </c>
      <c r="F342" s="28" t="s">
        <v>683</v>
      </c>
      <c r="G342" s="29">
        <v>9</v>
      </c>
      <c r="H342" s="28">
        <v>0</v>
      </c>
      <c r="I342" s="30">
        <f>ROUND(G342*H342,P4)</f>
        <v>0</v>
      </c>
      <c r="L342" s="31">
        <v>0</v>
      </c>
      <c r="M342" s="24">
        <f>ROUND(G342*L342,P4)</f>
        <v>0</v>
      </c>
      <c r="N342" s="25" t="s">
        <v>1309</v>
      </c>
      <c r="O342" s="32">
        <f>M342*AA342</f>
        <v>0</v>
      </c>
      <c r="P342" s="1">
        <v>3</v>
      </c>
      <c r="AA342" s="1">
        <f>IF(P342=1,$O$3,IF(P342=2,$O$4,$O$5))</f>
        <v>0</v>
      </c>
    </row>
    <row r="343">
      <c r="A343" s="1" t="s">
        <v>664</v>
      </c>
      <c r="E343" s="27" t="s">
        <v>661</v>
      </c>
    </row>
    <row r="344">
      <c r="A344" s="1" t="s">
        <v>665</v>
      </c>
      <c r="E344" s="33" t="s">
        <v>5330</v>
      </c>
    </row>
    <row r="345" ht="38.25">
      <c r="A345" s="1" t="s">
        <v>666</v>
      </c>
      <c r="E345" s="27" t="s">
        <v>4498</v>
      </c>
    </row>
    <row r="346">
      <c r="A346" s="1" t="s">
        <v>659</v>
      </c>
      <c r="B346" s="1">
        <v>83</v>
      </c>
      <c r="C346" s="26" t="s">
        <v>4725</v>
      </c>
      <c r="D346" t="s">
        <v>661</v>
      </c>
      <c r="E346" s="27" t="s">
        <v>4726</v>
      </c>
      <c r="F346" s="28" t="s">
        <v>683</v>
      </c>
      <c r="G346" s="29">
        <v>1</v>
      </c>
      <c r="H346" s="28">
        <v>0</v>
      </c>
      <c r="I346" s="30">
        <f>ROUND(G346*H346,P4)</f>
        <v>0</v>
      </c>
      <c r="L346" s="31">
        <v>0</v>
      </c>
      <c r="M346" s="24">
        <f>ROUND(G346*L346,P4)</f>
        <v>0</v>
      </c>
      <c r="N346" s="25" t="s">
        <v>1309</v>
      </c>
      <c r="O346" s="32">
        <f>M346*AA346</f>
        <v>0</v>
      </c>
      <c r="P346" s="1">
        <v>3</v>
      </c>
      <c r="AA346" s="1">
        <f>IF(P346=1,$O$3,IF(P346=2,$O$4,$O$5))</f>
        <v>0</v>
      </c>
    </row>
    <row r="347">
      <c r="A347" s="1" t="s">
        <v>664</v>
      </c>
      <c r="E347" s="27" t="s">
        <v>661</v>
      </c>
    </row>
    <row r="348">
      <c r="A348" s="1" t="s">
        <v>665</v>
      </c>
      <c r="E348" s="33" t="s">
        <v>4484</v>
      </c>
    </row>
    <row r="349" ht="38.25">
      <c r="A349" s="1" t="s">
        <v>666</v>
      </c>
      <c r="E349" s="27" t="s">
        <v>4498</v>
      </c>
    </row>
    <row r="350">
      <c r="A350" s="1" t="s">
        <v>659</v>
      </c>
      <c r="B350" s="1">
        <v>84</v>
      </c>
      <c r="C350" s="26" t="s">
        <v>4729</v>
      </c>
      <c r="D350" t="s">
        <v>661</v>
      </c>
      <c r="E350" s="27" t="s">
        <v>4730</v>
      </c>
      <c r="F350" s="28" t="s">
        <v>683</v>
      </c>
      <c r="G350" s="29">
        <v>2</v>
      </c>
      <c r="H350" s="28">
        <v>0</v>
      </c>
      <c r="I350" s="30">
        <f>ROUND(G350*H350,P4)</f>
        <v>0</v>
      </c>
      <c r="L350" s="31">
        <v>0</v>
      </c>
      <c r="M350" s="24">
        <f>ROUND(G350*L350,P4)</f>
        <v>0</v>
      </c>
      <c r="N350" s="25" t="s">
        <v>1309</v>
      </c>
      <c r="O350" s="32">
        <f>M350*AA350</f>
        <v>0</v>
      </c>
      <c r="P350" s="1">
        <v>3</v>
      </c>
      <c r="AA350" s="1">
        <f>IF(P350=1,$O$3,IF(P350=2,$O$4,$O$5))</f>
        <v>0</v>
      </c>
    </row>
    <row r="351">
      <c r="A351" s="1" t="s">
        <v>664</v>
      </c>
      <c r="E351" s="27" t="s">
        <v>661</v>
      </c>
    </row>
    <row r="352">
      <c r="A352" s="1" t="s">
        <v>665</v>
      </c>
      <c r="E352" s="33" t="s">
        <v>4531</v>
      </c>
    </row>
    <row r="353" ht="38.25">
      <c r="A353" s="1" t="s">
        <v>666</v>
      </c>
      <c r="E353" s="27" t="s">
        <v>4498</v>
      </c>
    </row>
    <row r="354" ht="25.5">
      <c r="A354" s="1" t="s">
        <v>659</v>
      </c>
      <c r="B354" s="1">
        <v>85</v>
      </c>
      <c r="C354" s="26" t="s">
        <v>5228</v>
      </c>
      <c r="D354" t="s">
        <v>661</v>
      </c>
      <c r="E354" s="27" t="s">
        <v>5229</v>
      </c>
      <c r="F354" s="28" t="s">
        <v>683</v>
      </c>
      <c r="G354" s="29">
        <v>1</v>
      </c>
      <c r="H354" s="28">
        <v>0</v>
      </c>
      <c r="I354" s="30">
        <f>ROUND(G354*H354,P4)</f>
        <v>0</v>
      </c>
      <c r="L354" s="31">
        <v>0</v>
      </c>
      <c r="M354" s="24">
        <f>ROUND(G354*L354,P4)</f>
        <v>0</v>
      </c>
      <c r="N354" s="25" t="s">
        <v>1309</v>
      </c>
      <c r="O354" s="32">
        <f>M354*AA354</f>
        <v>0</v>
      </c>
      <c r="P354" s="1">
        <v>3</v>
      </c>
      <c r="AA354" s="1">
        <f>IF(P354=1,$O$3,IF(P354=2,$O$4,$O$5))</f>
        <v>0</v>
      </c>
    </row>
    <row r="355">
      <c r="A355" s="1" t="s">
        <v>664</v>
      </c>
      <c r="E355" s="27" t="s">
        <v>661</v>
      </c>
    </row>
    <row r="356">
      <c r="A356" s="1" t="s">
        <v>665</v>
      </c>
      <c r="E356" s="33" t="s">
        <v>5331</v>
      </c>
    </row>
    <row r="357" ht="38.25">
      <c r="A357" s="1" t="s">
        <v>666</v>
      </c>
      <c r="E357" s="27" t="s">
        <v>4498</v>
      </c>
    </row>
    <row r="358">
      <c r="A358" s="1" t="s">
        <v>659</v>
      </c>
      <c r="B358" s="1">
        <v>86</v>
      </c>
      <c r="C358" s="26" t="s">
        <v>4731</v>
      </c>
      <c r="D358" t="s">
        <v>661</v>
      </c>
      <c r="E358" s="27" t="s">
        <v>4732</v>
      </c>
      <c r="F358" s="28" t="s">
        <v>683</v>
      </c>
      <c r="G358" s="29">
        <v>2</v>
      </c>
      <c r="H358" s="28">
        <v>0</v>
      </c>
      <c r="I358" s="30">
        <f>ROUND(G358*H358,P4)</f>
        <v>0</v>
      </c>
      <c r="L358" s="31">
        <v>0</v>
      </c>
      <c r="M358" s="24">
        <f>ROUND(G358*L358,P4)</f>
        <v>0</v>
      </c>
      <c r="N358" s="25" t="s">
        <v>1309</v>
      </c>
      <c r="O358" s="32">
        <f>M358*AA358</f>
        <v>0</v>
      </c>
      <c r="P358" s="1">
        <v>3</v>
      </c>
      <c r="AA358" s="1">
        <f>IF(P358=1,$O$3,IF(P358=2,$O$4,$O$5))</f>
        <v>0</v>
      </c>
    </row>
    <row r="359">
      <c r="A359" s="1" t="s">
        <v>664</v>
      </c>
      <c r="E359" s="27" t="s">
        <v>661</v>
      </c>
    </row>
    <row r="360">
      <c r="A360" s="1" t="s">
        <v>665</v>
      </c>
      <c r="E360" s="33" t="s">
        <v>4531</v>
      </c>
    </row>
    <row r="361" ht="38.25">
      <c r="A361" s="1" t="s">
        <v>666</v>
      </c>
      <c r="E361" s="27" t="s">
        <v>4498</v>
      </c>
    </row>
    <row r="362">
      <c r="A362" s="1" t="s">
        <v>659</v>
      </c>
      <c r="B362" s="1">
        <v>87</v>
      </c>
      <c r="C362" s="26" t="s">
        <v>5332</v>
      </c>
      <c r="D362" t="s">
        <v>661</v>
      </c>
      <c r="E362" s="27" t="s">
        <v>5333</v>
      </c>
      <c r="F362" s="28" t="s">
        <v>683</v>
      </c>
      <c r="G362" s="29">
        <v>1</v>
      </c>
      <c r="H362" s="28">
        <v>0</v>
      </c>
      <c r="I362" s="30">
        <f>ROUND(G362*H362,P4)</f>
        <v>0</v>
      </c>
      <c r="L362" s="31">
        <v>0</v>
      </c>
      <c r="M362" s="24">
        <f>ROUND(G362*L362,P4)</f>
        <v>0</v>
      </c>
      <c r="N362" s="25" t="s">
        <v>1309</v>
      </c>
      <c r="O362" s="32">
        <f>M362*AA362</f>
        <v>0</v>
      </c>
      <c r="P362" s="1">
        <v>3</v>
      </c>
      <c r="AA362" s="1">
        <f>IF(P362=1,$O$3,IF(P362=2,$O$4,$O$5))</f>
        <v>0</v>
      </c>
    </row>
    <row r="363">
      <c r="A363" s="1" t="s">
        <v>664</v>
      </c>
      <c r="E363" s="27" t="s">
        <v>661</v>
      </c>
    </row>
    <row r="364">
      <c r="A364" s="1" t="s">
        <v>665</v>
      </c>
      <c r="E364" s="33" t="s">
        <v>4497</v>
      </c>
    </row>
    <row r="365" ht="38.25">
      <c r="A365" s="1" t="s">
        <v>666</v>
      </c>
      <c r="E365" s="27" t="s">
        <v>4498</v>
      </c>
    </row>
    <row r="366">
      <c r="A366" s="1" t="s">
        <v>659</v>
      </c>
      <c r="B366" s="1">
        <v>88</v>
      </c>
      <c r="C366" s="26" t="s">
        <v>4882</v>
      </c>
      <c r="D366" t="s">
        <v>661</v>
      </c>
      <c r="E366" s="27" t="s">
        <v>4883</v>
      </c>
      <c r="F366" s="28" t="s">
        <v>683</v>
      </c>
      <c r="G366" s="29">
        <v>1</v>
      </c>
      <c r="H366" s="28">
        <v>0</v>
      </c>
      <c r="I366" s="30">
        <f>ROUND(G366*H366,P4)</f>
        <v>0</v>
      </c>
      <c r="L366" s="31">
        <v>0</v>
      </c>
      <c r="M366" s="24">
        <f>ROUND(G366*L366,P4)</f>
        <v>0</v>
      </c>
      <c r="N366" s="25" t="s">
        <v>1309</v>
      </c>
      <c r="O366" s="32">
        <f>M366*AA366</f>
        <v>0</v>
      </c>
      <c r="P366" s="1">
        <v>3</v>
      </c>
      <c r="AA366" s="1">
        <f>IF(P366=1,$O$3,IF(P366=2,$O$4,$O$5))</f>
        <v>0</v>
      </c>
    </row>
    <row r="367">
      <c r="A367" s="1" t="s">
        <v>664</v>
      </c>
      <c r="E367" s="27" t="s">
        <v>661</v>
      </c>
    </row>
    <row r="368">
      <c r="A368" s="1" t="s">
        <v>665</v>
      </c>
      <c r="E368" s="33" t="s">
        <v>4497</v>
      </c>
    </row>
    <row r="369" ht="38.25">
      <c r="A369" s="1" t="s">
        <v>666</v>
      </c>
      <c r="E369" s="27" t="s">
        <v>4498</v>
      </c>
    </row>
    <row r="370" ht="25.5">
      <c r="A370" s="1" t="s">
        <v>659</v>
      </c>
      <c r="B370" s="1">
        <v>89</v>
      </c>
      <c r="C370" s="26" t="s">
        <v>2147</v>
      </c>
      <c r="D370" t="s">
        <v>661</v>
      </c>
      <c r="E370" s="27" t="s">
        <v>3458</v>
      </c>
      <c r="F370" s="28" t="s">
        <v>683</v>
      </c>
      <c r="G370" s="29">
        <v>1</v>
      </c>
      <c r="H370" s="28">
        <v>0</v>
      </c>
      <c r="I370" s="30">
        <f>ROUND(G370*H370,P4)</f>
        <v>0</v>
      </c>
      <c r="L370" s="31">
        <v>0</v>
      </c>
      <c r="M370" s="24">
        <f>ROUND(G370*L370,P4)</f>
        <v>0</v>
      </c>
      <c r="N370" s="25" t="s">
        <v>1309</v>
      </c>
      <c r="O370" s="32">
        <f>M370*AA370</f>
        <v>0</v>
      </c>
      <c r="P370" s="1">
        <v>3</v>
      </c>
      <c r="AA370" s="1">
        <f>IF(P370=1,$O$3,IF(P370=2,$O$4,$O$5))</f>
        <v>0</v>
      </c>
    </row>
    <row r="371">
      <c r="A371" s="1" t="s">
        <v>664</v>
      </c>
      <c r="E371" s="27" t="s">
        <v>661</v>
      </c>
    </row>
    <row r="372">
      <c r="A372" s="1" t="s">
        <v>665</v>
      </c>
      <c r="E372" s="33" t="s">
        <v>4497</v>
      </c>
    </row>
    <row r="373" ht="63.75">
      <c r="A373" s="1" t="s">
        <v>666</v>
      </c>
      <c r="E373" s="27" t="s">
        <v>3988</v>
      </c>
    </row>
    <row r="374" ht="25.5">
      <c r="A374" s="1" t="s">
        <v>659</v>
      </c>
      <c r="B374" s="1">
        <v>90</v>
      </c>
      <c r="C374" s="26" t="s">
        <v>3989</v>
      </c>
      <c r="D374" t="s">
        <v>661</v>
      </c>
      <c r="E374" s="27" t="s">
        <v>3990</v>
      </c>
      <c r="F374" s="28" t="s">
        <v>683</v>
      </c>
      <c r="G374" s="29">
        <v>1</v>
      </c>
      <c r="H374" s="28">
        <v>0</v>
      </c>
      <c r="I374" s="30">
        <f>ROUND(G374*H374,P4)</f>
        <v>0</v>
      </c>
      <c r="L374" s="31">
        <v>0</v>
      </c>
      <c r="M374" s="24">
        <f>ROUND(G374*L374,P4)</f>
        <v>0</v>
      </c>
      <c r="N374" s="25" t="s">
        <v>1309</v>
      </c>
      <c r="O374" s="32">
        <f>M374*AA374</f>
        <v>0</v>
      </c>
      <c r="P374" s="1">
        <v>3</v>
      </c>
      <c r="AA374" s="1">
        <f>IF(P374=1,$O$3,IF(P374=2,$O$4,$O$5))</f>
        <v>0</v>
      </c>
    </row>
    <row r="375">
      <c r="A375" s="1" t="s">
        <v>664</v>
      </c>
      <c r="E375" s="27" t="s">
        <v>661</v>
      </c>
    </row>
    <row r="376">
      <c r="A376" s="1" t="s">
        <v>665</v>
      </c>
      <c r="E376" s="33" t="s">
        <v>4497</v>
      </c>
    </row>
    <row r="377" ht="38.25">
      <c r="A377" s="1" t="s">
        <v>666</v>
      </c>
      <c r="E377" s="27" t="s">
        <v>4266</v>
      </c>
    </row>
    <row r="378">
      <c r="A378" s="1" t="s">
        <v>659</v>
      </c>
      <c r="B378" s="1">
        <v>91</v>
      </c>
      <c r="C378" s="26" t="s">
        <v>5236</v>
      </c>
      <c r="D378" t="s">
        <v>661</v>
      </c>
      <c r="E378" s="27" t="s">
        <v>5237</v>
      </c>
      <c r="F378" s="28" t="s">
        <v>683</v>
      </c>
      <c r="G378" s="29">
        <v>2</v>
      </c>
      <c r="H378" s="28">
        <v>0</v>
      </c>
      <c r="I378" s="30">
        <f>ROUND(G378*H378,P4)</f>
        <v>0</v>
      </c>
      <c r="L378" s="31">
        <v>0</v>
      </c>
      <c r="M378" s="24">
        <f>ROUND(G378*L378,P4)</f>
        <v>0</v>
      </c>
      <c r="N378" s="25" t="s">
        <v>1309</v>
      </c>
      <c r="O378" s="32">
        <f>M378*AA378</f>
        <v>0</v>
      </c>
      <c r="P378" s="1">
        <v>3</v>
      </c>
      <c r="AA378" s="1">
        <f>IF(P378=1,$O$3,IF(P378=2,$O$4,$O$5))</f>
        <v>0</v>
      </c>
    </row>
    <row r="379">
      <c r="A379" s="1" t="s">
        <v>664</v>
      </c>
      <c r="E379" s="27" t="s">
        <v>661</v>
      </c>
    </row>
    <row r="380">
      <c r="A380" s="1" t="s">
        <v>665</v>
      </c>
      <c r="E380" s="33" t="s">
        <v>4497</v>
      </c>
    </row>
    <row r="381" ht="38.25">
      <c r="A381" s="1" t="s">
        <v>666</v>
      </c>
      <c r="E381" s="27" t="s">
        <v>4622</v>
      </c>
    </row>
    <row r="382">
      <c r="A382" s="1" t="s">
        <v>659</v>
      </c>
      <c r="B382" s="1">
        <v>92</v>
      </c>
      <c r="C382" s="26" t="s">
        <v>4744</v>
      </c>
      <c r="D382" t="s">
        <v>661</v>
      </c>
      <c r="E382" s="27" t="s">
        <v>4745</v>
      </c>
      <c r="F382" s="28" t="s">
        <v>683</v>
      </c>
      <c r="G382" s="29">
        <v>15</v>
      </c>
      <c r="H382" s="28">
        <v>0</v>
      </c>
      <c r="I382" s="30">
        <f>ROUND(G382*H382,P4)</f>
        <v>0</v>
      </c>
      <c r="L382" s="31">
        <v>0</v>
      </c>
      <c r="M382" s="24">
        <f>ROUND(G382*L382,P4)</f>
        <v>0</v>
      </c>
      <c r="N382" s="25" t="s">
        <v>1309</v>
      </c>
      <c r="O382" s="32">
        <f>M382*AA382</f>
        <v>0</v>
      </c>
      <c r="P382" s="1">
        <v>3</v>
      </c>
      <c r="AA382" s="1">
        <f>IF(P382=1,$O$3,IF(P382=2,$O$4,$O$5))</f>
        <v>0</v>
      </c>
    </row>
    <row r="383">
      <c r="A383" s="1" t="s">
        <v>664</v>
      </c>
      <c r="E383" s="27" t="s">
        <v>661</v>
      </c>
    </row>
    <row r="384">
      <c r="A384" s="1" t="s">
        <v>665</v>
      </c>
      <c r="E384" s="33" t="s">
        <v>4921</v>
      </c>
    </row>
    <row r="385" ht="38.25">
      <c r="A385" s="1" t="s">
        <v>666</v>
      </c>
      <c r="E385" s="27" t="s">
        <v>4137</v>
      </c>
    </row>
    <row r="386">
      <c r="A386" s="1" t="s">
        <v>659</v>
      </c>
      <c r="B386" s="1">
        <v>93</v>
      </c>
      <c r="C386" s="26" t="s">
        <v>4973</v>
      </c>
      <c r="D386" t="s">
        <v>661</v>
      </c>
      <c r="E386" s="27" t="s">
        <v>4974</v>
      </c>
      <c r="F386" s="28" t="s">
        <v>683</v>
      </c>
      <c r="G386" s="29">
        <v>8</v>
      </c>
      <c r="H386" s="28">
        <v>0</v>
      </c>
      <c r="I386" s="30">
        <f>ROUND(G386*H386,P4)</f>
        <v>0</v>
      </c>
      <c r="L386" s="31">
        <v>0</v>
      </c>
      <c r="M386" s="24">
        <f>ROUND(G386*L386,P4)</f>
        <v>0</v>
      </c>
      <c r="N386" s="25" t="s">
        <v>1309</v>
      </c>
      <c r="O386" s="32">
        <f>M386*AA386</f>
        <v>0</v>
      </c>
      <c r="P386" s="1">
        <v>3</v>
      </c>
      <c r="AA386" s="1">
        <f>IF(P386=1,$O$3,IF(P386=2,$O$4,$O$5))</f>
        <v>0</v>
      </c>
    </row>
    <row r="387">
      <c r="A387" s="1" t="s">
        <v>664</v>
      </c>
      <c r="E387" s="27" t="s">
        <v>661</v>
      </c>
    </row>
    <row r="388">
      <c r="A388" s="1" t="s">
        <v>665</v>
      </c>
      <c r="E388" s="33" t="s">
        <v>4921</v>
      </c>
    </row>
    <row r="389" ht="38.25">
      <c r="A389" s="1" t="s">
        <v>666</v>
      </c>
      <c r="E389" s="27" t="s">
        <v>4137</v>
      </c>
    </row>
    <row r="390">
      <c r="A390" s="1" t="s">
        <v>659</v>
      </c>
      <c r="B390" s="1">
        <v>94</v>
      </c>
      <c r="C390" s="26" t="s">
        <v>4746</v>
      </c>
      <c r="D390" t="s">
        <v>661</v>
      </c>
      <c r="E390" s="27" t="s">
        <v>4747</v>
      </c>
      <c r="F390" s="28" t="s">
        <v>683</v>
      </c>
      <c r="G390" s="29">
        <v>3</v>
      </c>
      <c r="H390" s="28">
        <v>0</v>
      </c>
      <c r="I390" s="30">
        <f>ROUND(G390*H390,P4)</f>
        <v>0</v>
      </c>
      <c r="L390" s="31">
        <v>0</v>
      </c>
      <c r="M390" s="24">
        <f>ROUND(G390*L390,P4)</f>
        <v>0</v>
      </c>
      <c r="N390" s="25" t="s">
        <v>1309</v>
      </c>
      <c r="O390" s="32">
        <f>M390*AA390</f>
        <v>0</v>
      </c>
      <c r="P390" s="1">
        <v>3</v>
      </c>
      <c r="AA390" s="1">
        <f>IF(P390=1,$O$3,IF(P390=2,$O$4,$O$5))</f>
        <v>0</v>
      </c>
    </row>
    <row r="391">
      <c r="A391" s="1" t="s">
        <v>664</v>
      </c>
      <c r="E391" s="27" t="s">
        <v>661</v>
      </c>
    </row>
    <row r="392">
      <c r="A392" s="1" t="s">
        <v>665</v>
      </c>
      <c r="E392" s="33" t="s">
        <v>4921</v>
      </c>
    </row>
    <row r="393" ht="38.25">
      <c r="A393" s="1" t="s">
        <v>666</v>
      </c>
      <c r="E393" s="27" t="s">
        <v>4137</v>
      </c>
    </row>
    <row r="394" ht="25.5">
      <c r="A394" s="1" t="s">
        <v>659</v>
      </c>
      <c r="B394" s="1">
        <v>95</v>
      </c>
      <c r="C394" s="26" t="s">
        <v>4748</v>
      </c>
      <c r="D394" t="s">
        <v>661</v>
      </c>
      <c r="E394" s="27" t="s">
        <v>4749</v>
      </c>
      <c r="F394" s="28" t="s">
        <v>683</v>
      </c>
      <c r="G394" s="29">
        <v>3</v>
      </c>
      <c r="H394" s="28">
        <v>0</v>
      </c>
      <c r="I394" s="30">
        <f>ROUND(G394*H394,P4)</f>
        <v>0</v>
      </c>
      <c r="L394" s="31">
        <v>0</v>
      </c>
      <c r="M394" s="24">
        <f>ROUND(G394*L394,P4)</f>
        <v>0</v>
      </c>
      <c r="N394" s="25" t="s">
        <v>1309</v>
      </c>
      <c r="O394" s="32">
        <f>M394*AA394</f>
        <v>0</v>
      </c>
      <c r="P394" s="1">
        <v>3</v>
      </c>
      <c r="AA394" s="1">
        <f>IF(P394=1,$O$3,IF(P394=2,$O$4,$O$5))</f>
        <v>0</v>
      </c>
    </row>
    <row r="395">
      <c r="A395" s="1" t="s">
        <v>664</v>
      </c>
      <c r="E395" s="27" t="s">
        <v>661</v>
      </c>
    </row>
    <row r="396">
      <c r="A396" s="1" t="s">
        <v>665</v>
      </c>
      <c r="E396" s="33" t="s">
        <v>4921</v>
      </c>
    </row>
    <row r="397" ht="38.25">
      <c r="A397" s="1" t="s">
        <v>666</v>
      </c>
      <c r="E397" s="27" t="s">
        <v>4137</v>
      </c>
    </row>
    <row r="398">
      <c r="A398" s="1" t="s">
        <v>659</v>
      </c>
      <c r="B398" s="1">
        <v>96</v>
      </c>
      <c r="C398" s="26" t="s">
        <v>4750</v>
      </c>
      <c r="D398" t="s">
        <v>661</v>
      </c>
      <c r="E398" s="27" t="s">
        <v>4751</v>
      </c>
      <c r="F398" s="28" t="s">
        <v>683</v>
      </c>
      <c r="G398" s="29">
        <v>1</v>
      </c>
      <c r="H398" s="28">
        <v>0</v>
      </c>
      <c r="I398" s="30">
        <f>ROUND(G398*H398,P4)</f>
        <v>0</v>
      </c>
      <c r="L398" s="31">
        <v>0</v>
      </c>
      <c r="M398" s="24">
        <f>ROUND(G398*L398,P4)</f>
        <v>0</v>
      </c>
      <c r="N398" s="25" t="s">
        <v>1309</v>
      </c>
      <c r="O398" s="32">
        <f>M398*AA398</f>
        <v>0</v>
      </c>
      <c r="P398" s="1">
        <v>3</v>
      </c>
      <c r="AA398" s="1">
        <f>IF(P398=1,$O$3,IF(P398=2,$O$4,$O$5))</f>
        <v>0</v>
      </c>
    </row>
    <row r="399">
      <c r="A399" s="1" t="s">
        <v>664</v>
      </c>
      <c r="E399" s="27" t="s">
        <v>661</v>
      </c>
    </row>
    <row r="400">
      <c r="A400" s="1" t="s">
        <v>665</v>
      </c>
      <c r="E400" s="33" t="s">
        <v>4497</v>
      </c>
    </row>
    <row r="401" ht="38.25">
      <c r="A401" s="1" t="s">
        <v>666</v>
      </c>
      <c r="E401" s="27" t="s">
        <v>4737</v>
      </c>
    </row>
    <row r="402">
      <c r="A402" s="1" t="s">
        <v>659</v>
      </c>
      <c r="B402" s="1">
        <v>97</v>
      </c>
      <c r="C402" s="26" t="s">
        <v>4977</v>
      </c>
      <c r="D402" t="s">
        <v>661</v>
      </c>
      <c r="E402" s="27" t="s">
        <v>4978</v>
      </c>
      <c r="F402" s="28" t="s">
        <v>683</v>
      </c>
      <c r="G402" s="29">
        <v>1</v>
      </c>
      <c r="H402" s="28">
        <v>0</v>
      </c>
      <c r="I402" s="30">
        <f>ROUND(G402*H402,P4)</f>
        <v>0</v>
      </c>
      <c r="L402" s="31">
        <v>0</v>
      </c>
      <c r="M402" s="24">
        <f>ROUND(G402*L402,P4)</f>
        <v>0</v>
      </c>
      <c r="N402" s="25" t="s">
        <v>1309</v>
      </c>
      <c r="O402" s="32">
        <f>M402*AA402</f>
        <v>0</v>
      </c>
      <c r="P402" s="1">
        <v>3</v>
      </c>
      <c r="AA402" s="1">
        <f>IF(P402=1,$O$3,IF(P402=2,$O$4,$O$5))</f>
        <v>0</v>
      </c>
    </row>
    <row r="403">
      <c r="A403" s="1" t="s">
        <v>664</v>
      </c>
      <c r="E403" s="27" t="s">
        <v>661</v>
      </c>
    </row>
    <row r="404">
      <c r="A404" s="1" t="s">
        <v>665</v>
      </c>
      <c r="E404" s="33" t="s">
        <v>4497</v>
      </c>
    </row>
    <row r="405" ht="38.25">
      <c r="A405" s="1" t="s">
        <v>666</v>
      </c>
      <c r="E405" s="27" t="s">
        <v>4886</v>
      </c>
    </row>
    <row r="406">
      <c r="A406" s="1" t="s">
        <v>659</v>
      </c>
      <c r="B406" s="1">
        <v>98</v>
      </c>
      <c r="C406" s="26" t="s">
        <v>4140</v>
      </c>
      <c r="D406" t="s">
        <v>661</v>
      </c>
      <c r="E406" s="27" t="s">
        <v>4141</v>
      </c>
      <c r="F406" s="28" t="s">
        <v>868</v>
      </c>
      <c r="G406" s="29">
        <v>24</v>
      </c>
      <c r="H406" s="28">
        <v>0</v>
      </c>
      <c r="I406" s="30">
        <f>ROUND(G406*H406,P4)</f>
        <v>0</v>
      </c>
      <c r="L406" s="31">
        <v>0</v>
      </c>
      <c r="M406" s="24">
        <f>ROUND(G406*L406,P4)</f>
        <v>0</v>
      </c>
      <c r="N406" s="25" t="s">
        <v>1309</v>
      </c>
      <c r="O406" s="32">
        <f>M406*AA406</f>
        <v>0</v>
      </c>
      <c r="P406" s="1">
        <v>3</v>
      </c>
      <c r="AA406" s="1">
        <f>IF(P406=1,$O$3,IF(P406=2,$O$4,$O$5))</f>
        <v>0</v>
      </c>
    </row>
    <row r="407">
      <c r="A407" s="1" t="s">
        <v>664</v>
      </c>
      <c r="E407" s="27" t="s">
        <v>661</v>
      </c>
    </row>
    <row r="408">
      <c r="A408" s="1" t="s">
        <v>665</v>
      </c>
      <c r="E408" s="33" t="s">
        <v>4497</v>
      </c>
    </row>
    <row r="409" ht="38.25">
      <c r="A409" s="1" t="s">
        <v>666</v>
      </c>
      <c r="E409" s="27" t="s">
        <v>4267</v>
      </c>
    </row>
    <row r="410">
      <c r="A410" s="1" t="s">
        <v>659</v>
      </c>
      <c r="B410" s="1">
        <v>99</v>
      </c>
      <c r="C410" s="26" t="s">
        <v>1973</v>
      </c>
      <c r="D410" t="s">
        <v>661</v>
      </c>
      <c r="E410" s="27" t="s">
        <v>1974</v>
      </c>
      <c r="F410" s="28" t="s">
        <v>868</v>
      </c>
      <c r="G410" s="29">
        <v>24</v>
      </c>
      <c r="H410" s="28">
        <v>0</v>
      </c>
      <c r="I410" s="30">
        <f>ROUND(G410*H410,P4)</f>
        <v>0</v>
      </c>
      <c r="L410" s="31">
        <v>0</v>
      </c>
      <c r="M410" s="24">
        <f>ROUND(G410*L410,P4)</f>
        <v>0</v>
      </c>
      <c r="N410" s="25" t="s">
        <v>1309</v>
      </c>
      <c r="O410" s="32">
        <f>M410*AA410</f>
        <v>0</v>
      </c>
      <c r="P410" s="1">
        <v>3</v>
      </c>
      <c r="AA410" s="1">
        <f>IF(P410=1,$O$3,IF(P410=2,$O$4,$O$5))</f>
        <v>0</v>
      </c>
    </row>
    <row r="411">
      <c r="A411" s="1" t="s">
        <v>664</v>
      </c>
      <c r="E411" s="27" t="s">
        <v>661</v>
      </c>
    </row>
    <row r="412">
      <c r="A412" s="1" t="s">
        <v>665</v>
      </c>
      <c r="E412" s="33" t="s">
        <v>4497</v>
      </c>
    </row>
    <row r="413" ht="38.25">
      <c r="A413" s="1" t="s">
        <v>666</v>
      </c>
      <c r="E413" s="27" t="s">
        <v>4268</v>
      </c>
    </row>
    <row r="414">
      <c r="A414" s="1" t="s">
        <v>659</v>
      </c>
      <c r="B414" s="1">
        <v>100</v>
      </c>
      <c r="C414" s="26" t="s">
        <v>1977</v>
      </c>
      <c r="D414" t="s">
        <v>661</v>
      </c>
      <c r="E414" s="27" t="s">
        <v>1978</v>
      </c>
      <c r="F414" s="28" t="s">
        <v>868</v>
      </c>
      <c r="G414" s="29">
        <v>8</v>
      </c>
      <c r="H414" s="28">
        <v>0</v>
      </c>
      <c r="I414" s="30">
        <f>ROUND(G414*H414,P4)</f>
        <v>0</v>
      </c>
      <c r="L414" s="31">
        <v>0</v>
      </c>
      <c r="M414" s="24">
        <f>ROUND(G414*L414,P4)</f>
        <v>0</v>
      </c>
      <c r="N414" s="25" t="s">
        <v>1309</v>
      </c>
      <c r="O414" s="32">
        <f>M414*AA414</f>
        <v>0</v>
      </c>
      <c r="P414" s="1">
        <v>3</v>
      </c>
      <c r="AA414" s="1">
        <f>IF(P414=1,$O$3,IF(P414=2,$O$4,$O$5))</f>
        <v>0</v>
      </c>
    </row>
    <row r="415">
      <c r="A415" s="1" t="s">
        <v>664</v>
      </c>
      <c r="E415" s="27" t="s">
        <v>661</v>
      </c>
    </row>
    <row r="416">
      <c r="A416" s="1" t="s">
        <v>665</v>
      </c>
      <c r="E416" s="33" t="s">
        <v>4497</v>
      </c>
    </row>
    <row r="417" ht="38.25">
      <c r="A417" s="1" t="s">
        <v>666</v>
      </c>
      <c r="E417" s="27" t="s">
        <v>4269</v>
      </c>
    </row>
    <row r="418">
      <c r="A418" s="1" t="s">
        <v>659</v>
      </c>
      <c r="B418" s="1">
        <v>101</v>
      </c>
      <c r="C418" s="26" t="s">
        <v>1980</v>
      </c>
      <c r="D418" t="s">
        <v>661</v>
      </c>
      <c r="E418" s="27" t="s">
        <v>1981</v>
      </c>
      <c r="F418" s="28" t="s">
        <v>868</v>
      </c>
      <c r="G418" s="29">
        <v>8</v>
      </c>
      <c r="H418" s="28">
        <v>0</v>
      </c>
      <c r="I418" s="30">
        <f>ROUND(G418*H418,P4)</f>
        <v>0</v>
      </c>
      <c r="L418" s="31">
        <v>0</v>
      </c>
      <c r="M418" s="24">
        <f>ROUND(G418*L418,P4)</f>
        <v>0</v>
      </c>
      <c r="N418" s="25" t="s">
        <v>1309</v>
      </c>
      <c r="O418" s="32">
        <f>M418*AA418</f>
        <v>0</v>
      </c>
      <c r="P418" s="1">
        <v>3</v>
      </c>
      <c r="AA418" s="1">
        <f>IF(P418=1,$O$3,IF(P418=2,$O$4,$O$5))</f>
        <v>0</v>
      </c>
    </row>
    <row r="419">
      <c r="A419" s="1" t="s">
        <v>664</v>
      </c>
      <c r="E419" s="27" t="s">
        <v>661</v>
      </c>
    </row>
    <row r="420">
      <c r="A420" s="1" t="s">
        <v>665</v>
      </c>
      <c r="E420" s="33" t="s">
        <v>4497</v>
      </c>
    </row>
    <row r="421" ht="38.25">
      <c r="A421" s="1" t="s">
        <v>666</v>
      </c>
      <c r="E421" s="27" t="s">
        <v>4979</v>
      </c>
    </row>
    <row r="422">
      <c r="A422" s="1" t="s">
        <v>659</v>
      </c>
      <c r="B422" s="1">
        <v>102</v>
      </c>
      <c r="C422" s="26" t="s">
        <v>5334</v>
      </c>
      <c r="D422" t="s">
        <v>661</v>
      </c>
      <c r="E422" s="27" t="s">
        <v>5335</v>
      </c>
      <c r="F422" s="28" t="s">
        <v>683</v>
      </c>
      <c r="G422" s="29">
        <v>1</v>
      </c>
      <c r="H422" s="28">
        <v>0</v>
      </c>
      <c r="I422" s="30">
        <f>ROUND(G422*H422,P4)</f>
        <v>0</v>
      </c>
      <c r="L422" s="31">
        <v>0</v>
      </c>
      <c r="M422" s="24">
        <f>ROUND(G422*L422,P4)</f>
        <v>0</v>
      </c>
      <c r="N422" s="25" t="s">
        <v>4491</v>
      </c>
      <c r="O422" s="32">
        <f>M422*AA422</f>
        <v>0</v>
      </c>
      <c r="P422" s="1">
        <v>3</v>
      </c>
      <c r="AA422" s="1">
        <f>IF(P422=1,$O$3,IF(P422=2,$O$4,$O$5))</f>
        <v>0</v>
      </c>
    </row>
    <row r="423">
      <c r="A423" s="1" t="s">
        <v>664</v>
      </c>
      <c r="E423" s="27" t="s">
        <v>661</v>
      </c>
    </row>
    <row r="424">
      <c r="A424" s="1" t="s">
        <v>665</v>
      </c>
      <c r="E424" s="33" t="s">
        <v>4497</v>
      </c>
    </row>
    <row r="425">
      <c r="A425" s="1" t="s">
        <v>666</v>
      </c>
      <c r="E425" s="27" t="s">
        <v>5336</v>
      </c>
    </row>
    <row r="426" ht="25.5">
      <c r="A426" s="1" t="s">
        <v>659</v>
      </c>
      <c r="B426" s="1">
        <v>103</v>
      </c>
      <c r="C426" s="26" t="s">
        <v>5337</v>
      </c>
      <c r="D426" t="s">
        <v>661</v>
      </c>
      <c r="E426" s="27" t="s">
        <v>5338</v>
      </c>
      <c r="F426" s="28" t="s">
        <v>683</v>
      </c>
      <c r="G426" s="29">
        <v>2</v>
      </c>
      <c r="H426" s="28">
        <v>0</v>
      </c>
      <c r="I426" s="30">
        <f>ROUND(G426*H426,P4)</f>
        <v>0</v>
      </c>
      <c r="L426" s="31">
        <v>0</v>
      </c>
      <c r="M426" s="24">
        <f>ROUND(G426*L426,P4)</f>
        <v>0</v>
      </c>
      <c r="N426" s="25" t="s">
        <v>4491</v>
      </c>
      <c r="O426" s="32">
        <f>M426*AA426</f>
        <v>0</v>
      </c>
      <c r="P426" s="1">
        <v>3</v>
      </c>
      <c r="AA426" s="1">
        <f>IF(P426=1,$O$3,IF(P426=2,$O$4,$O$5))</f>
        <v>0</v>
      </c>
    </row>
    <row r="427">
      <c r="A427" s="1" t="s">
        <v>664</v>
      </c>
      <c r="E427" s="27" t="s">
        <v>661</v>
      </c>
    </row>
    <row r="428">
      <c r="A428" s="1" t="s">
        <v>665</v>
      </c>
      <c r="E428" s="33" t="s">
        <v>4497</v>
      </c>
    </row>
    <row r="429" ht="38.25">
      <c r="A429" s="1" t="s">
        <v>666</v>
      </c>
      <c r="E429" s="27" t="s">
        <v>4498</v>
      </c>
    </row>
    <row r="430">
      <c r="A430" s="1" t="s">
        <v>659</v>
      </c>
      <c r="B430" s="1">
        <v>104</v>
      </c>
      <c r="C430" s="26" t="s">
        <v>4762</v>
      </c>
      <c r="D430" t="s">
        <v>661</v>
      </c>
      <c r="E430" s="27" t="s">
        <v>4763</v>
      </c>
      <c r="F430" s="28" t="s">
        <v>683</v>
      </c>
      <c r="G430" s="29">
        <v>1</v>
      </c>
      <c r="H430" s="28">
        <v>0</v>
      </c>
      <c r="I430" s="30">
        <f>ROUND(G430*H430,P4)</f>
        <v>0</v>
      </c>
      <c r="L430" s="31">
        <v>0</v>
      </c>
      <c r="M430" s="24">
        <f>ROUND(G430*L430,P4)</f>
        <v>0</v>
      </c>
      <c r="N430" s="25" t="s">
        <v>4491</v>
      </c>
      <c r="O430" s="32">
        <f>M430*AA430</f>
        <v>0</v>
      </c>
      <c r="P430" s="1">
        <v>3</v>
      </c>
      <c r="AA430" s="1">
        <f>IF(P430=1,$O$3,IF(P430=2,$O$4,$O$5))</f>
        <v>0</v>
      </c>
    </row>
    <row r="431">
      <c r="A431" s="1" t="s">
        <v>664</v>
      </c>
      <c r="E431" s="27" t="s">
        <v>661</v>
      </c>
    </row>
    <row r="432">
      <c r="A432" s="1" t="s">
        <v>665</v>
      </c>
      <c r="E432" s="33" t="s">
        <v>4497</v>
      </c>
    </row>
    <row r="433" ht="153">
      <c r="A433" s="1" t="s">
        <v>666</v>
      </c>
      <c r="E433" s="27" t="s">
        <v>4764</v>
      </c>
    </row>
    <row r="434">
      <c r="A434" s="1" t="s">
        <v>656</v>
      </c>
      <c r="C434" s="22" t="s">
        <v>4270</v>
      </c>
      <c r="E434" s="23" t="s">
        <v>4271</v>
      </c>
      <c r="L434" s="24">
        <f>SUMIFS(L435:L442,A435:A442,"P")</f>
        <v>0</v>
      </c>
      <c r="M434" s="24">
        <f>SUMIFS(M435:M442,A435:A442,"P")</f>
        <v>0</v>
      </c>
      <c r="N434" s="25"/>
    </row>
    <row r="435" ht="25.5">
      <c r="A435" s="1" t="s">
        <v>659</v>
      </c>
      <c r="B435" s="1">
        <v>105</v>
      </c>
      <c r="C435" s="26" t="s">
        <v>5240</v>
      </c>
      <c r="D435" t="s">
        <v>661</v>
      </c>
      <c r="E435" s="27" t="s">
        <v>5241</v>
      </c>
      <c r="F435" s="28" t="s">
        <v>683</v>
      </c>
      <c r="G435" s="29">
        <v>1</v>
      </c>
      <c r="H435" s="28">
        <v>0</v>
      </c>
      <c r="I435" s="30">
        <f>ROUND(G435*H435,P4)</f>
        <v>0</v>
      </c>
      <c r="L435" s="31">
        <v>0</v>
      </c>
      <c r="M435" s="24">
        <f>ROUND(G435*L435,P4)</f>
        <v>0</v>
      </c>
      <c r="N435" s="25" t="s">
        <v>1309</v>
      </c>
      <c r="O435" s="32">
        <f>M435*AA435</f>
        <v>0</v>
      </c>
      <c r="P435" s="1">
        <v>3</v>
      </c>
      <c r="AA435" s="1">
        <f>IF(P435=1,$O$3,IF(P435=2,$O$4,$O$5))</f>
        <v>0</v>
      </c>
    </row>
    <row r="436">
      <c r="A436" s="1" t="s">
        <v>664</v>
      </c>
      <c r="E436" s="27" t="s">
        <v>661</v>
      </c>
    </row>
    <row r="437">
      <c r="A437" s="1" t="s">
        <v>665</v>
      </c>
      <c r="E437" s="33" t="s">
        <v>4497</v>
      </c>
    </row>
    <row r="438" ht="51">
      <c r="A438" s="1" t="s">
        <v>666</v>
      </c>
      <c r="E438" s="27" t="s">
        <v>4893</v>
      </c>
    </row>
    <row r="439">
      <c r="A439" s="1" t="s">
        <v>659</v>
      </c>
      <c r="B439" s="1">
        <v>106</v>
      </c>
      <c r="C439" s="26" t="s">
        <v>4902</v>
      </c>
      <c r="D439" t="s">
        <v>661</v>
      </c>
      <c r="E439" s="27" t="s">
        <v>4903</v>
      </c>
      <c r="F439" s="28" t="s">
        <v>677</v>
      </c>
      <c r="G439" s="29">
        <v>2</v>
      </c>
      <c r="H439" s="28">
        <v>0</v>
      </c>
      <c r="I439" s="30">
        <f>ROUND(G439*H439,P4)</f>
        <v>0</v>
      </c>
      <c r="L439" s="31">
        <v>0</v>
      </c>
      <c r="M439" s="24">
        <f>ROUND(G439*L439,P4)</f>
        <v>0</v>
      </c>
      <c r="N439" s="25" t="s">
        <v>1309</v>
      </c>
      <c r="O439" s="32">
        <f>M439*AA439</f>
        <v>0</v>
      </c>
      <c r="P439" s="1">
        <v>3</v>
      </c>
      <c r="AA439" s="1">
        <f>IF(P439=1,$O$3,IF(P439=2,$O$4,$O$5))</f>
        <v>0</v>
      </c>
    </row>
    <row r="440">
      <c r="A440" s="1" t="s">
        <v>664</v>
      </c>
      <c r="E440" s="27" t="s">
        <v>661</v>
      </c>
    </row>
    <row r="441">
      <c r="A441" s="1" t="s">
        <v>665</v>
      </c>
      <c r="E441" s="33" t="s">
        <v>5267</v>
      </c>
    </row>
    <row r="442" ht="25.5">
      <c r="A442" s="1" t="s">
        <v>666</v>
      </c>
      <c r="E442" s="27" t="s">
        <v>4904</v>
      </c>
    </row>
    <row r="443">
      <c r="A443" s="1" t="s">
        <v>656</v>
      </c>
      <c r="C443" s="22" t="s">
        <v>894</v>
      </c>
      <c r="E443" s="23" t="s">
        <v>2900</v>
      </c>
      <c r="L443" s="24">
        <f>SUMIFS(L444:L467,A444:A467,"P")</f>
        <v>0</v>
      </c>
      <c r="M443" s="24">
        <f>SUMIFS(M444:M467,A444:A467,"P")</f>
        <v>0</v>
      </c>
      <c r="N443" s="25"/>
    </row>
    <row r="444" ht="25.5">
      <c r="A444" s="1" t="s">
        <v>659</v>
      </c>
      <c r="B444" s="1">
        <v>107</v>
      </c>
      <c r="C444" s="26" t="s">
        <v>4623</v>
      </c>
      <c r="D444" t="s">
        <v>897</v>
      </c>
      <c r="E444" s="27" t="s">
        <v>4624</v>
      </c>
      <c r="F444" s="28" t="s">
        <v>899</v>
      </c>
      <c r="G444" s="29">
        <v>1</v>
      </c>
      <c r="H444" s="28">
        <v>0</v>
      </c>
      <c r="I444" s="30">
        <f>ROUND(G444*H444,P4)</f>
        <v>0</v>
      </c>
      <c r="L444" s="31">
        <v>0</v>
      </c>
      <c r="M444" s="24">
        <f>ROUND(G444*L444,P4)</f>
        <v>0</v>
      </c>
      <c r="N444" s="25" t="s">
        <v>4491</v>
      </c>
      <c r="O444" s="32">
        <f>M444*AA444</f>
        <v>0</v>
      </c>
      <c r="P444" s="1">
        <v>3</v>
      </c>
      <c r="AA444" s="1">
        <f>IF(P444=1,$O$3,IF(P444=2,$O$4,$O$5))</f>
        <v>0</v>
      </c>
    </row>
    <row r="445" ht="25.5">
      <c r="A445" s="1" t="s">
        <v>664</v>
      </c>
      <c r="E445" s="27" t="s">
        <v>4625</v>
      </c>
    </row>
    <row r="446">
      <c r="A446" s="1" t="s">
        <v>665</v>
      </c>
      <c r="E446" s="33" t="s">
        <v>4497</v>
      </c>
    </row>
    <row r="447" ht="153">
      <c r="A447" s="1" t="s">
        <v>666</v>
      </c>
      <c r="E447" s="27" t="s">
        <v>902</v>
      </c>
    </row>
    <row r="448" ht="25.5">
      <c r="A448" s="1" t="s">
        <v>659</v>
      </c>
      <c r="B448" s="1">
        <v>108</v>
      </c>
      <c r="C448" s="26" t="s">
        <v>1867</v>
      </c>
      <c r="D448" t="s">
        <v>897</v>
      </c>
      <c r="E448" s="27" t="s">
        <v>1868</v>
      </c>
      <c r="F448" s="28" t="s">
        <v>899</v>
      </c>
      <c r="G448" s="29">
        <v>0.10000000000000001</v>
      </c>
      <c r="H448" s="28">
        <v>0</v>
      </c>
      <c r="I448" s="30">
        <f>ROUND(G448*H448,P4)</f>
        <v>0</v>
      </c>
      <c r="L448" s="31">
        <v>0</v>
      </c>
      <c r="M448" s="24">
        <f>ROUND(G448*L448,P4)</f>
        <v>0</v>
      </c>
      <c r="N448" s="25" t="s">
        <v>4491</v>
      </c>
      <c r="O448" s="32">
        <f>M448*AA448</f>
        <v>0</v>
      </c>
      <c r="P448" s="1">
        <v>3</v>
      </c>
      <c r="AA448" s="1">
        <f>IF(P448=1,$O$3,IF(P448=2,$O$4,$O$5))</f>
        <v>0</v>
      </c>
    </row>
    <row r="449" ht="25.5">
      <c r="A449" s="1" t="s">
        <v>664</v>
      </c>
      <c r="E449" s="27" t="s">
        <v>1869</v>
      </c>
    </row>
    <row r="450">
      <c r="A450" s="1" t="s">
        <v>665</v>
      </c>
      <c r="E450" s="33" t="s">
        <v>4497</v>
      </c>
    </row>
    <row r="451" ht="153">
      <c r="A451" s="1" t="s">
        <v>666</v>
      </c>
      <c r="E451" s="27" t="s">
        <v>907</v>
      </c>
    </row>
    <row r="452" ht="25.5">
      <c r="A452" s="1" t="s">
        <v>659</v>
      </c>
      <c r="B452" s="1">
        <v>109</v>
      </c>
      <c r="C452" s="26" t="s">
        <v>4627</v>
      </c>
      <c r="D452" t="s">
        <v>897</v>
      </c>
      <c r="E452" s="27" t="s">
        <v>4628</v>
      </c>
      <c r="F452" s="28" t="s">
        <v>899</v>
      </c>
      <c r="G452" s="29">
        <v>0.10000000000000001</v>
      </c>
      <c r="H452" s="28">
        <v>0</v>
      </c>
      <c r="I452" s="30">
        <f>ROUND(G452*H452,P4)</f>
        <v>0</v>
      </c>
      <c r="L452" s="31">
        <v>0</v>
      </c>
      <c r="M452" s="24">
        <f>ROUND(G452*L452,P4)</f>
        <v>0</v>
      </c>
      <c r="N452" s="25" t="s">
        <v>4491</v>
      </c>
      <c r="O452" s="32">
        <f>M452*AA452</f>
        <v>0</v>
      </c>
      <c r="P452" s="1">
        <v>3</v>
      </c>
      <c r="AA452" s="1">
        <f>IF(P452=1,$O$3,IF(P452=2,$O$4,$O$5))</f>
        <v>0</v>
      </c>
    </row>
    <row r="453" ht="38.25">
      <c r="A453" s="1" t="s">
        <v>664</v>
      </c>
      <c r="E453" s="27" t="s">
        <v>910</v>
      </c>
    </row>
    <row r="454">
      <c r="A454" s="1" t="s">
        <v>665</v>
      </c>
      <c r="E454" s="33" t="s">
        <v>4497</v>
      </c>
    </row>
    <row r="455" ht="153">
      <c r="A455" s="1" t="s">
        <v>666</v>
      </c>
      <c r="E455" s="27" t="s">
        <v>907</v>
      </c>
    </row>
    <row r="456" ht="38.25">
      <c r="A456" s="1" t="s">
        <v>659</v>
      </c>
      <c r="B456" s="1">
        <v>110</v>
      </c>
      <c r="C456" s="26" t="s">
        <v>903</v>
      </c>
      <c r="D456" t="s">
        <v>897</v>
      </c>
      <c r="E456" s="27" t="s">
        <v>904</v>
      </c>
      <c r="F456" s="28" t="s">
        <v>899</v>
      </c>
      <c r="G456" s="29">
        <v>2</v>
      </c>
      <c r="H456" s="28">
        <v>0</v>
      </c>
      <c r="I456" s="30">
        <f>ROUND(G456*H456,P4)</f>
        <v>0</v>
      </c>
      <c r="L456" s="31">
        <v>0</v>
      </c>
      <c r="M456" s="24">
        <f>ROUND(G456*L456,P4)</f>
        <v>0</v>
      </c>
      <c r="N456" s="25" t="s">
        <v>4491</v>
      </c>
      <c r="O456" s="32">
        <f>M456*AA456</f>
        <v>0</v>
      </c>
      <c r="P456" s="1">
        <v>3</v>
      </c>
      <c r="AA456" s="1">
        <f>IF(P456=1,$O$3,IF(P456=2,$O$4,$O$5))</f>
        <v>0</v>
      </c>
    </row>
    <row r="457" ht="38.25">
      <c r="A457" s="1" t="s">
        <v>664</v>
      </c>
      <c r="E457" s="27" t="s">
        <v>905</v>
      </c>
    </row>
    <row r="458">
      <c r="A458" s="1" t="s">
        <v>665</v>
      </c>
      <c r="E458" s="33" t="s">
        <v>4497</v>
      </c>
    </row>
    <row r="459" ht="153">
      <c r="A459" s="1" t="s">
        <v>666</v>
      </c>
      <c r="E459" s="27" t="s">
        <v>907</v>
      </c>
    </row>
    <row r="460" ht="25.5">
      <c r="A460" s="1" t="s">
        <v>659</v>
      </c>
      <c r="B460" s="1">
        <v>111</v>
      </c>
      <c r="C460" s="26" t="s">
        <v>912</v>
      </c>
      <c r="D460" t="s">
        <v>897</v>
      </c>
      <c r="E460" s="27" t="s">
        <v>913</v>
      </c>
      <c r="F460" s="28" t="s">
        <v>899</v>
      </c>
      <c r="G460" s="29">
        <v>1</v>
      </c>
      <c r="H460" s="28">
        <v>0</v>
      </c>
      <c r="I460" s="30">
        <f>ROUND(G460*H460,P4)</f>
        <v>0</v>
      </c>
      <c r="L460" s="31">
        <v>0</v>
      </c>
      <c r="M460" s="24">
        <f>ROUND(G460*L460,P4)</f>
        <v>0</v>
      </c>
      <c r="N460" s="25" t="s">
        <v>4491</v>
      </c>
      <c r="O460" s="32">
        <f>M460*AA460</f>
        <v>0</v>
      </c>
      <c r="P460" s="1">
        <v>3</v>
      </c>
      <c r="AA460" s="1">
        <f>IF(P460=1,$O$3,IF(P460=2,$O$4,$O$5))</f>
        <v>0</v>
      </c>
    </row>
    <row r="461" ht="38.25">
      <c r="A461" s="1" t="s">
        <v>664</v>
      </c>
      <c r="E461" s="27" t="s">
        <v>914</v>
      </c>
    </row>
    <row r="462">
      <c r="A462" s="1" t="s">
        <v>665</v>
      </c>
      <c r="E462" s="33" t="s">
        <v>4497</v>
      </c>
    </row>
    <row r="463" ht="153">
      <c r="A463" s="1" t="s">
        <v>666</v>
      </c>
      <c r="E463" s="27" t="s">
        <v>902</v>
      </c>
    </row>
    <row r="464" ht="25.5">
      <c r="A464" s="1" t="s">
        <v>659</v>
      </c>
      <c r="B464" s="1">
        <v>112</v>
      </c>
      <c r="C464" s="26" t="s">
        <v>916</v>
      </c>
      <c r="D464" t="s">
        <v>897</v>
      </c>
      <c r="E464" s="27" t="s">
        <v>917</v>
      </c>
      <c r="F464" s="28" t="s">
        <v>899</v>
      </c>
      <c r="G464" s="29">
        <v>0.10000000000000001</v>
      </c>
      <c r="H464" s="28">
        <v>0</v>
      </c>
      <c r="I464" s="30">
        <f>ROUND(G464*H464,P4)</f>
        <v>0</v>
      </c>
      <c r="L464" s="31">
        <v>0</v>
      </c>
      <c r="M464" s="24">
        <f>ROUND(G464*L464,P4)</f>
        <v>0</v>
      </c>
      <c r="N464" s="25" t="s">
        <v>4491</v>
      </c>
      <c r="O464" s="32">
        <f>M464*AA464</f>
        <v>0</v>
      </c>
      <c r="P464" s="1">
        <v>3</v>
      </c>
      <c r="AA464" s="1">
        <f>IF(P464=1,$O$3,IF(P464=2,$O$4,$O$5))</f>
        <v>0</v>
      </c>
    </row>
    <row r="465" ht="38.25">
      <c r="A465" s="1" t="s">
        <v>664</v>
      </c>
      <c r="E465" s="27" t="s">
        <v>914</v>
      </c>
    </row>
    <row r="466">
      <c r="A466" s="1" t="s">
        <v>665</v>
      </c>
      <c r="E466" s="33" t="s">
        <v>4497</v>
      </c>
    </row>
    <row r="467" ht="153">
      <c r="A467" s="1" t="s">
        <v>666</v>
      </c>
      <c r="E467" s="27" t="s">
        <v>902</v>
      </c>
    </row>
  </sheetData>
  <sheetProtection sheet="1" objects="1" scenarios="1" spinCount="100000" saltValue="wFpy9YuQ5xc27/iTBirWKhB668bpCO3metGJBQYxZSE9k7x5hQ2UOjmH5u1Bl+OetC+eZLPE219aRHk5DBoFgw==" hashValue="J4J56LoP6F+oYQ4kEUglgCnIf8PC5RR51XshIh4tuvVnPJlyz6NPw3XYuZDOsd3n8jDlLqMBjSC59xv+fEsk0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5339</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5255</v>
      </c>
      <c r="D10" t="s">
        <v>661</v>
      </c>
      <c r="E10" s="27" t="s">
        <v>5256</v>
      </c>
      <c r="F10" s="28" t="s">
        <v>677</v>
      </c>
      <c r="G10" s="29">
        <v>10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5340</v>
      </c>
    </row>
    <row r="13" ht="38.25">
      <c r="A13" s="1" t="s">
        <v>666</v>
      </c>
      <c r="E13" s="27" t="s">
        <v>5258</v>
      </c>
    </row>
    <row r="14">
      <c r="A14" s="1" t="s">
        <v>659</v>
      </c>
      <c r="B14" s="1">
        <v>2</v>
      </c>
      <c r="C14" s="26" t="s">
        <v>5259</v>
      </c>
      <c r="D14" t="s">
        <v>661</v>
      </c>
      <c r="E14" s="27" t="s">
        <v>5260</v>
      </c>
      <c r="F14" s="28" t="s">
        <v>677</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5341</v>
      </c>
    </row>
    <row r="17" ht="38.25">
      <c r="A17" s="1" t="s">
        <v>666</v>
      </c>
      <c r="E17" s="27" t="s">
        <v>5261</v>
      </c>
    </row>
    <row r="18">
      <c r="A18" s="1" t="s">
        <v>659</v>
      </c>
      <c r="B18" s="1">
        <v>3</v>
      </c>
      <c r="C18" s="26" t="s">
        <v>5342</v>
      </c>
      <c r="D18" t="s">
        <v>661</v>
      </c>
      <c r="E18" s="27" t="s">
        <v>5343</v>
      </c>
      <c r="F18" s="28" t="s">
        <v>663</v>
      </c>
      <c r="G18" s="29">
        <v>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5341</v>
      </c>
    </row>
    <row r="21" ht="76.5">
      <c r="A21" s="1" t="s">
        <v>666</v>
      </c>
      <c r="E21" s="27" t="s">
        <v>5344</v>
      </c>
    </row>
    <row r="22">
      <c r="A22" s="1" t="s">
        <v>656</v>
      </c>
      <c r="C22" s="22" t="s">
        <v>4479</v>
      </c>
      <c r="E22" s="23" t="s">
        <v>4033</v>
      </c>
      <c r="L22" s="24">
        <f>SUMIFS(L23:L78,A23:A78,"P")</f>
        <v>0</v>
      </c>
      <c r="M22" s="24">
        <f>SUMIFS(M23:M78,A23:A78,"P")</f>
        <v>0</v>
      </c>
      <c r="N22" s="25"/>
    </row>
    <row r="23">
      <c r="A23" s="1" t="s">
        <v>659</v>
      </c>
      <c r="B23" s="1">
        <v>4</v>
      </c>
      <c r="C23" s="26" t="s">
        <v>5345</v>
      </c>
      <c r="D23" t="s">
        <v>661</v>
      </c>
      <c r="E23" s="27" t="s">
        <v>5346</v>
      </c>
      <c r="F23" s="28" t="s">
        <v>683</v>
      </c>
      <c r="G23" s="29">
        <v>4</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5347</v>
      </c>
    </row>
    <row r="26" ht="51">
      <c r="A26" s="1" t="s">
        <v>666</v>
      </c>
      <c r="E26" s="27" t="s">
        <v>4645</v>
      </c>
    </row>
    <row r="27" ht="25.5">
      <c r="A27" s="1" t="s">
        <v>659</v>
      </c>
      <c r="B27" s="1">
        <v>5</v>
      </c>
      <c r="C27" s="26" t="s">
        <v>1549</v>
      </c>
      <c r="D27" t="s">
        <v>661</v>
      </c>
      <c r="E27" s="27" t="s">
        <v>1550</v>
      </c>
      <c r="F27" s="28" t="s">
        <v>670</v>
      </c>
      <c r="G27" s="29">
        <v>5</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5347</v>
      </c>
    </row>
    <row r="30" ht="51">
      <c r="A30" s="1" t="s">
        <v>666</v>
      </c>
      <c r="E30" s="27" t="s">
        <v>5348</v>
      </c>
    </row>
    <row r="31" ht="25.5">
      <c r="A31" s="1" t="s">
        <v>659</v>
      </c>
      <c r="B31" s="1">
        <v>6</v>
      </c>
      <c r="C31" s="26" t="s">
        <v>5349</v>
      </c>
      <c r="D31" t="s">
        <v>661</v>
      </c>
      <c r="E31" s="27" t="s">
        <v>5350</v>
      </c>
      <c r="F31" s="28" t="s">
        <v>670</v>
      </c>
      <c r="G31" s="29">
        <v>20</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5347</v>
      </c>
    </row>
    <row r="34" ht="38.25">
      <c r="A34" s="1" t="s">
        <v>666</v>
      </c>
      <c r="E34" s="27" t="s">
        <v>4775</v>
      </c>
    </row>
    <row r="35" ht="25.5">
      <c r="A35" s="1" t="s">
        <v>659</v>
      </c>
      <c r="B35" s="1">
        <v>7</v>
      </c>
      <c r="C35" s="26" t="s">
        <v>3310</v>
      </c>
      <c r="D35" t="s">
        <v>661</v>
      </c>
      <c r="E35" s="27" t="s">
        <v>3311</v>
      </c>
      <c r="F35" s="28" t="s">
        <v>670</v>
      </c>
      <c r="G35" s="29">
        <v>80</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5347</v>
      </c>
    </row>
    <row r="38" ht="38.25">
      <c r="A38" s="1" t="s">
        <v>666</v>
      </c>
      <c r="E38" s="27" t="s">
        <v>4775</v>
      </c>
    </row>
    <row r="39" ht="25.5">
      <c r="A39" s="1" t="s">
        <v>659</v>
      </c>
      <c r="B39" s="1">
        <v>8</v>
      </c>
      <c r="C39" s="26" t="s">
        <v>1556</v>
      </c>
      <c r="D39" t="s">
        <v>661</v>
      </c>
      <c r="E39" s="27" t="s">
        <v>1557</v>
      </c>
      <c r="F39" s="28" t="s">
        <v>670</v>
      </c>
      <c r="G39" s="29">
        <v>20</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5347</v>
      </c>
    </row>
    <row r="42" ht="25.5">
      <c r="A42" s="1" t="s">
        <v>666</v>
      </c>
      <c r="E42" s="27" t="s">
        <v>4184</v>
      </c>
    </row>
    <row r="43" ht="25.5">
      <c r="A43" s="1" t="s">
        <v>659</v>
      </c>
      <c r="B43" s="1">
        <v>9</v>
      </c>
      <c r="C43" s="26" t="s">
        <v>3315</v>
      </c>
      <c r="D43" t="s">
        <v>661</v>
      </c>
      <c r="E43" s="27" t="s">
        <v>3316</v>
      </c>
      <c r="F43" s="28" t="s">
        <v>670</v>
      </c>
      <c r="G43" s="29">
        <v>20</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5347</v>
      </c>
    </row>
    <row r="46" ht="25.5">
      <c r="A46" s="1" t="s">
        <v>666</v>
      </c>
      <c r="E46" s="27" t="s">
        <v>4184</v>
      </c>
    </row>
    <row r="47">
      <c r="A47" s="1" t="s">
        <v>659</v>
      </c>
      <c r="B47" s="1">
        <v>10</v>
      </c>
      <c r="C47" s="26" t="s">
        <v>2828</v>
      </c>
      <c r="D47" t="s">
        <v>661</v>
      </c>
      <c r="E47" s="27" t="s">
        <v>2829</v>
      </c>
      <c r="F47" s="28" t="s">
        <v>670</v>
      </c>
      <c r="G47" s="29">
        <v>20</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5347</v>
      </c>
    </row>
    <row r="50" ht="25.5">
      <c r="A50" s="1" t="s">
        <v>666</v>
      </c>
      <c r="E50" s="27" t="s">
        <v>4184</v>
      </c>
    </row>
    <row r="51">
      <c r="A51" s="1" t="s">
        <v>659</v>
      </c>
      <c r="B51" s="1">
        <v>11</v>
      </c>
      <c r="C51" s="26" t="s">
        <v>4993</v>
      </c>
      <c r="D51" t="s">
        <v>661</v>
      </c>
      <c r="E51" s="27" t="s">
        <v>4994</v>
      </c>
      <c r="F51" s="28" t="s">
        <v>670</v>
      </c>
      <c r="G51" s="29">
        <v>20</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5347</v>
      </c>
    </row>
    <row r="54" ht="25.5">
      <c r="A54" s="1" t="s">
        <v>666</v>
      </c>
      <c r="E54" s="27" t="s">
        <v>4184</v>
      </c>
    </row>
    <row r="55">
      <c r="A55" s="1" t="s">
        <v>659</v>
      </c>
      <c r="B55" s="1">
        <v>12</v>
      </c>
      <c r="C55" s="26" t="s">
        <v>4781</v>
      </c>
      <c r="D55" t="s">
        <v>661</v>
      </c>
      <c r="E55" s="27" t="s">
        <v>4782</v>
      </c>
      <c r="F55" s="28" t="s">
        <v>683</v>
      </c>
      <c r="G55" s="29">
        <v>60</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5347</v>
      </c>
    </row>
    <row r="58" ht="25.5">
      <c r="A58" s="1" t="s">
        <v>666</v>
      </c>
      <c r="E58" s="27" t="s">
        <v>4184</v>
      </c>
    </row>
    <row r="59">
      <c r="A59" s="1" t="s">
        <v>659</v>
      </c>
      <c r="B59" s="1">
        <v>13</v>
      </c>
      <c r="C59" s="26" t="s">
        <v>1822</v>
      </c>
      <c r="D59" t="s">
        <v>661</v>
      </c>
      <c r="E59" s="27" t="s">
        <v>1823</v>
      </c>
      <c r="F59" s="28" t="s">
        <v>683</v>
      </c>
      <c r="G59" s="29">
        <v>45</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5347</v>
      </c>
    </row>
    <row r="62" ht="38.25">
      <c r="A62" s="1" t="s">
        <v>666</v>
      </c>
      <c r="E62" s="27" t="s">
        <v>5268</v>
      </c>
    </row>
    <row r="63" ht="25.5">
      <c r="A63" s="1" t="s">
        <v>659</v>
      </c>
      <c r="B63" s="1">
        <v>14</v>
      </c>
      <c r="C63" s="26" t="s">
        <v>1560</v>
      </c>
      <c r="D63" t="s">
        <v>661</v>
      </c>
      <c r="E63" s="27" t="s">
        <v>1561</v>
      </c>
      <c r="F63" s="28" t="s">
        <v>683</v>
      </c>
      <c r="G63" s="29">
        <v>60</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5347</v>
      </c>
    </row>
    <row r="66" ht="38.25">
      <c r="A66" s="1" t="s">
        <v>666</v>
      </c>
      <c r="E66" s="27" t="s">
        <v>961</v>
      </c>
    </row>
    <row r="67" ht="25.5">
      <c r="A67" s="1" t="s">
        <v>659</v>
      </c>
      <c r="B67" s="1">
        <v>15</v>
      </c>
      <c r="C67" s="26" t="s">
        <v>1878</v>
      </c>
      <c r="D67" t="s">
        <v>661</v>
      </c>
      <c r="E67" s="27" t="s">
        <v>1879</v>
      </c>
      <c r="F67" s="28" t="s">
        <v>683</v>
      </c>
      <c r="G67" s="29">
        <v>5</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5347</v>
      </c>
    </row>
    <row r="70" ht="38.25">
      <c r="A70" s="1" t="s">
        <v>666</v>
      </c>
      <c r="E70" s="27" t="s">
        <v>961</v>
      </c>
    </row>
    <row r="71" ht="25.5">
      <c r="A71" s="1" t="s">
        <v>659</v>
      </c>
      <c r="B71" s="1">
        <v>16</v>
      </c>
      <c r="C71" s="26" t="s">
        <v>1562</v>
      </c>
      <c r="D71" t="s">
        <v>661</v>
      </c>
      <c r="E71" s="27" t="s">
        <v>1563</v>
      </c>
      <c r="F71" s="28" t="s">
        <v>683</v>
      </c>
      <c r="G71" s="29">
        <v>45</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5347</v>
      </c>
    </row>
    <row r="74" ht="38.25">
      <c r="A74" s="1" t="s">
        <v>666</v>
      </c>
      <c r="E74" s="27" t="s">
        <v>693</v>
      </c>
    </row>
    <row r="75" ht="25.5">
      <c r="A75" s="1" t="s">
        <v>659</v>
      </c>
      <c r="B75" s="1">
        <v>17</v>
      </c>
      <c r="C75" s="26" t="s">
        <v>4303</v>
      </c>
      <c r="D75" t="s">
        <v>661</v>
      </c>
      <c r="E75" s="27" t="s">
        <v>4304</v>
      </c>
      <c r="F75" s="28" t="s">
        <v>2682</v>
      </c>
      <c r="G75" s="29">
        <v>300</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5347</v>
      </c>
    </row>
    <row r="78" ht="51">
      <c r="A78" s="1" t="s">
        <v>666</v>
      </c>
      <c r="E78" s="27" t="s">
        <v>4645</v>
      </c>
    </row>
    <row r="79">
      <c r="A79" s="1" t="s">
        <v>656</v>
      </c>
      <c r="C79" s="22" t="s">
        <v>4040</v>
      </c>
      <c r="E79" s="23" t="s">
        <v>4041</v>
      </c>
      <c r="L79" s="24">
        <f>SUMIFS(L80:L99,A80:A99,"P")</f>
        <v>0</v>
      </c>
      <c r="M79" s="24">
        <f>SUMIFS(M80:M99,A80:A99,"P")</f>
        <v>0</v>
      </c>
      <c r="N79" s="25"/>
    </row>
    <row r="80">
      <c r="A80" s="1" t="s">
        <v>659</v>
      </c>
      <c r="B80" s="1">
        <v>18</v>
      </c>
      <c r="C80" s="26" t="s">
        <v>4913</v>
      </c>
      <c r="D80" t="s">
        <v>661</v>
      </c>
      <c r="E80" s="27" t="s">
        <v>4914</v>
      </c>
      <c r="F80" s="28" t="s">
        <v>670</v>
      </c>
      <c r="G80" s="29">
        <v>80</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c r="E82" s="33" t="s">
        <v>5347</v>
      </c>
    </row>
    <row r="83" ht="38.25">
      <c r="A83" s="1" t="s">
        <v>666</v>
      </c>
      <c r="E83" s="27" t="s">
        <v>4812</v>
      </c>
    </row>
    <row r="84">
      <c r="A84" s="1" t="s">
        <v>659</v>
      </c>
      <c r="B84" s="1">
        <v>19</v>
      </c>
      <c r="C84" s="26" t="s">
        <v>3112</v>
      </c>
      <c r="D84" t="s">
        <v>661</v>
      </c>
      <c r="E84" s="27" t="s">
        <v>3113</v>
      </c>
      <c r="F84" s="28" t="s">
        <v>683</v>
      </c>
      <c r="G84" s="29">
        <v>4</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5347</v>
      </c>
    </row>
    <row r="87" ht="25.5">
      <c r="A87" s="1" t="s">
        <v>666</v>
      </c>
      <c r="E87" s="27" t="s">
        <v>4533</v>
      </c>
    </row>
    <row r="88">
      <c r="A88" s="1" t="s">
        <v>659</v>
      </c>
      <c r="B88" s="1">
        <v>20</v>
      </c>
      <c r="C88" s="26" t="s">
        <v>3327</v>
      </c>
      <c r="D88" t="s">
        <v>661</v>
      </c>
      <c r="E88" s="27" t="s">
        <v>3328</v>
      </c>
      <c r="F88" s="28" t="s">
        <v>683</v>
      </c>
      <c r="G88" s="29">
        <v>50</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5347</v>
      </c>
    </row>
    <row r="91" ht="25.5">
      <c r="A91" s="1" t="s">
        <v>666</v>
      </c>
      <c r="E91" s="27" t="s">
        <v>4813</v>
      </c>
    </row>
    <row r="92">
      <c r="A92" s="1" t="s">
        <v>659</v>
      </c>
      <c r="B92" s="1">
        <v>21</v>
      </c>
      <c r="C92" s="26" t="s">
        <v>3331</v>
      </c>
      <c r="D92" t="s">
        <v>661</v>
      </c>
      <c r="E92" s="27" t="s">
        <v>3332</v>
      </c>
      <c r="F92" s="28" t="s">
        <v>683</v>
      </c>
      <c r="G92" s="29">
        <v>30</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5347</v>
      </c>
    </row>
    <row r="95" ht="38.25">
      <c r="A95" s="1" t="s">
        <v>666</v>
      </c>
      <c r="E95" s="27" t="s">
        <v>4196</v>
      </c>
    </row>
    <row r="96">
      <c r="A96" s="1" t="s">
        <v>659</v>
      </c>
      <c r="B96" s="1">
        <v>22</v>
      </c>
      <c r="C96" s="26" t="s">
        <v>4197</v>
      </c>
      <c r="D96" t="s">
        <v>661</v>
      </c>
      <c r="E96" s="27" t="s">
        <v>4198</v>
      </c>
      <c r="F96" s="28" t="s">
        <v>683</v>
      </c>
      <c r="G96" s="29">
        <v>50</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5347</v>
      </c>
    </row>
    <row r="99" ht="38.25">
      <c r="A99" s="1" t="s">
        <v>666</v>
      </c>
      <c r="E99" s="27" t="s">
        <v>4199</v>
      </c>
    </row>
    <row r="100">
      <c r="A100" s="1" t="s">
        <v>656</v>
      </c>
      <c r="C100" s="22" t="s">
        <v>4482</v>
      </c>
      <c r="E100" s="23" t="s">
        <v>4201</v>
      </c>
      <c r="L100" s="24">
        <f>SUMIFS(L101:L176,A101:A176,"P")</f>
        <v>0</v>
      </c>
      <c r="M100" s="24">
        <f>SUMIFS(M101:M176,A101:A176,"P")</f>
        <v>0</v>
      </c>
      <c r="N100" s="25"/>
    </row>
    <row r="101">
      <c r="A101" s="1" t="s">
        <v>659</v>
      </c>
      <c r="B101" s="1">
        <v>23</v>
      </c>
      <c r="C101" s="26" t="s">
        <v>5276</v>
      </c>
      <c r="D101" t="s">
        <v>661</v>
      </c>
      <c r="E101" s="27" t="s">
        <v>5277</v>
      </c>
      <c r="F101" s="28" t="s">
        <v>670</v>
      </c>
      <c r="G101" s="29">
        <v>60</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c r="A103" s="1" t="s">
        <v>665</v>
      </c>
      <c r="E103" s="33" t="s">
        <v>4921</v>
      </c>
    </row>
    <row r="104" ht="38.25">
      <c r="A104" s="1" t="s">
        <v>666</v>
      </c>
      <c r="E104" s="27" t="s">
        <v>4203</v>
      </c>
    </row>
    <row r="105" ht="25.5">
      <c r="A105" s="1" t="s">
        <v>659</v>
      </c>
      <c r="B105" s="1">
        <v>24</v>
      </c>
      <c r="C105" s="26" t="s">
        <v>5351</v>
      </c>
      <c r="D105" t="s">
        <v>661</v>
      </c>
      <c r="E105" s="27" t="s">
        <v>5352</v>
      </c>
      <c r="F105" s="28" t="s">
        <v>683</v>
      </c>
      <c r="G105" s="29">
        <v>6</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c r="A107" s="1" t="s">
        <v>665</v>
      </c>
      <c r="E107" s="33" t="s">
        <v>4921</v>
      </c>
    </row>
    <row r="108" ht="38.25">
      <c r="A108" s="1" t="s">
        <v>666</v>
      </c>
      <c r="E108" s="27" t="s">
        <v>4208</v>
      </c>
    </row>
    <row r="109" ht="38.25">
      <c r="A109" s="1" t="s">
        <v>659</v>
      </c>
      <c r="B109" s="1">
        <v>25</v>
      </c>
      <c r="C109" s="26" t="s">
        <v>5280</v>
      </c>
      <c r="D109" t="s">
        <v>661</v>
      </c>
      <c r="E109" s="27" t="s">
        <v>5281</v>
      </c>
      <c r="F109" s="28" t="s">
        <v>683</v>
      </c>
      <c r="G109" s="29">
        <v>2</v>
      </c>
      <c r="H109" s="28">
        <v>0</v>
      </c>
      <c r="I109" s="30">
        <f>ROUND(G109*H109,P4)</f>
        <v>0</v>
      </c>
      <c r="L109" s="31">
        <v>0</v>
      </c>
      <c r="M109" s="24">
        <f>ROUND(G109*L109,P4)</f>
        <v>0</v>
      </c>
      <c r="N109" s="25" t="s">
        <v>1309</v>
      </c>
      <c r="O109" s="32">
        <f>M109*AA109</f>
        <v>0</v>
      </c>
      <c r="P109" s="1">
        <v>3</v>
      </c>
      <c r="AA109" s="1">
        <f>IF(P109=1,$O$3,IF(P109=2,$O$4,$O$5))</f>
        <v>0</v>
      </c>
    </row>
    <row r="110">
      <c r="A110" s="1" t="s">
        <v>664</v>
      </c>
      <c r="E110" s="27" t="s">
        <v>661</v>
      </c>
    </row>
    <row r="111">
      <c r="A111" s="1" t="s">
        <v>665</v>
      </c>
      <c r="E111" s="33" t="s">
        <v>4921</v>
      </c>
    </row>
    <row r="112" ht="38.25">
      <c r="A112" s="1" t="s">
        <v>666</v>
      </c>
      <c r="E112" s="27" t="s">
        <v>4208</v>
      </c>
    </row>
    <row r="113" ht="25.5">
      <c r="A113" s="1" t="s">
        <v>659</v>
      </c>
      <c r="B113" s="1">
        <v>26</v>
      </c>
      <c r="C113" s="26" t="s">
        <v>3334</v>
      </c>
      <c r="D113" t="s">
        <v>661</v>
      </c>
      <c r="E113" s="27" t="s">
        <v>3335</v>
      </c>
      <c r="F113" s="28" t="s">
        <v>670</v>
      </c>
      <c r="G113" s="29">
        <v>30</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c r="A115" s="1" t="s">
        <v>665</v>
      </c>
      <c r="E115" s="33" t="s">
        <v>4921</v>
      </c>
    </row>
    <row r="116" ht="38.25">
      <c r="A116" s="1" t="s">
        <v>666</v>
      </c>
      <c r="E116" s="27" t="s">
        <v>4203</v>
      </c>
    </row>
    <row r="117">
      <c r="A117" s="1" t="s">
        <v>659</v>
      </c>
      <c r="B117" s="1">
        <v>27</v>
      </c>
      <c r="C117" s="26" t="s">
        <v>1220</v>
      </c>
      <c r="D117" t="s">
        <v>661</v>
      </c>
      <c r="E117" s="27" t="s">
        <v>1221</v>
      </c>
      <c r="F117" s="28" t="s">
        <v>670</v>
      </c>
      <c r="G117" s="29">
        <v>55</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c r="A119" s="1" t="s">
        <v>665</v>
      </c>
      <c r="E119" s="33" t="s">
        <v>4921</v>
      </c>
    </row>
    <row r="120" ht="38.25">
      <c r="A120" s="1" t="s">
        <v>666</v>
      </c>
      <c r="E120" s="27" t="s">
        <v>4203</v>
      </c>
    </row>
    <row r="121">
      <c r="A121" s="1" t="s">
        <v>659</v>
      </c>
      <c r="B121" s="1">
        <v>28</v>
      </c>
      <c r="C121" s="26" t="s">
        <v>962</v>
      </c>
      <c r="D121" t="s">
        <v>661</v>
      </c>
      <c r="E121" s="27" t="s">
        <v>963</v>
      </c>
      <c r="F121" s="28" t="s">
        <v>670</v>
      </c>
      <c r="G121" s="29">
        <v>70</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c r="A123" s="1" t="s">
        <v>665</v>
      </c>
      <c r="E123" s="33" t="s">
        <v>4921</v>
      </c>
    </row>
    <row r="124" ht="38.25">
      <c r="A124" s="1" t="s">
        <v>666</v>
      </c>
      <c r="E124" s="27" t="s">
        <v>4203</v>
      </c>
    </row>
    <row r="125">
      <c r="A125" s="1" t="s">
        <v>659</v>
      </c>
      <c r="B125" s="1">
        <v>29</v>
      </c>
      <c r="C125" s="26" t="s">
        <v>965</v>
      </c>
      <c r="D125" t="s">
        <v>661</v>
      </c>
      <c r="E125" s="27" t="s">
        <v>966</v>
      </c>
      <c r="F125" s="28" t="s">
        <v>670</v>
      </c>
      <c r="G125" s="29">
        <v>20</v>
      </c>
      <c r="H125" s="28">
        <v>0</v>
      </c>
      <c r="I125" s="30">
        <f>ROUND(G125*H125,P4)</f>
        <v>0</v>
      </c>
      <c r="L125" s="31">
        <v>0</v>
      </c>
      <c r="M125" s="24">
        <f>ROUND(G125*L125,P4)</f>
        <v>0</v>
      </c>
      <c r="N125" s="25" t="s">
        <v>1309</v>
      </c>
      <c r="O125" s="32">
        <f>M125*AA125</f>
        <v>0</v>
      </c>
      <c r="P125" s="1">
        <v>3</v>
      </c>
      <c r="AA125" s="1">
        <f>IF(P125=1,$O$3,IF(P125=2,$O$4,$O$5))</f>
        <v>0</v>
      </c>
    </row>
    <row r="126">
      <c r="A126" s="1" t="s">
        <v>664</v>
      </c>
      <c r="E126" s="27" t="s">
        <v>661</v>
      </c>
    </row>
    <row r="127">
      <c r="A127" s="1" t="s">
        <v>665</v>
      </c>
      <c r="E127" s="33" t="s">
        <v>4921</v>
      </c>
    </row>
    <row r="128" ht="38.25">
      <c r="A128" s="1" t="s">
        <v>666</v>
      </c>
      <c r="E128" s="27" t="s">
        <v>4203</v>
      </c>
    </row>
    <row r="129">
      <c r="A129" s="1" t="s">
        <v>659</v>
      </c>
      <c r="B129" s="1">
        <v>30</v>
      </c>
      <c r="C129" s="26" t="s">
        <v>5286</v>
      </c>
      <c r="D129" t="s">
        <v>661</v>
      </c>
      <c r="E129" s="27" t="s">
        <v>5287</v>
      </c>
      <c r="F129" s="28" t="s">
        <v>670</v>
      </c>
      <c r="G129" s="29">
        <v>40</v>
      </c>
      <c r="H129" s="28">
        <v>0</v>
      </c>
      <c r="I129" s="30">
        <f>ROUND(G129*H129,P4)</f>
        <v>0</v>
      </c>
      <c r="L129" s="31">
        <v>0</v>
      </c>
      <c r="M129" s="24">
        <f>ROUND(G129*L129,P4)</f>
        <v>0</v>
      </c>
      <c r="N129" s="25" t="s">
        <v>1309</v>
      </c>
      <c r="O129" s="32">
        <f>M129*AA129</f>
        <v>0</v>
      </c>
      <c r="P129" s="1">
        <v>3</v>
      </c>
      <c r="AA129" s="1">
        <f>IF(P129=1,$O$3,IF(P129=2,$O$4,$O$5))</f>
        <v>0</v>
      </c>
    </row>
    <row r="130">
      <c r="A130" s="1" t="s">
        <v>664</v>
      </c>
      <c r="E130" s="27" t="s">
        <v>661</v>
      </c>
    </row>
    <row r="131">
      <c r="A131" s="1" t="s">
        <v>665</v>
      </c>
      <c r="E131" s="33" t="s">
        <v>4921</v>
      </c>
    </row>
    <row r="132" ht="38.25">
      <c r="A132" s="1" t="s">
        <v>666</v>
      </c>
      <c r="E132" s="27" t="s">
        <v>4203</v>
      </c>
    </row>
    <row r="133">
      <c r="A133" s="1" t="s">
        <v>659</v>
      </c>
      <c r="B133" s="1">
        <v>31</v>
      </c>
      <c r="C133" s="26" t="s">
        <v>4046</v>
      </c>
      <c r="D133" t="s">
        <v>661</v>
      </c>
      <c r="E133" s="27" t="s">
        <v>4050</v>
      </c>
      <c r="F133" s="28" t="s">
        <v>670</v>
      </c>
      <c r="G133" s="29">
        <v>30</v>
      </c>
      <c r="H133" s="28">
        <v>0</v>
      </c>
      <c r="I133" s="30">
        <f>ROUND(G133*H133,P4)</f>
        <v>0</v>
      </c>
      <c r="L133" s="31">
        <v>0</v>
      </c>
      <c r="M133" s="24">
        <f>ROUND(G133*L133,P4)</f>
        <v>0</v>
      </c>
      <c r="N133" s="25" t="s">
        <v>1309</v>
      </c>
      <c r="O133" s="32">
        <f>M133*AA133</f>
        <v>0</v>
      </c>
      <c r="P133" s="1">
        <v>3</v>
      </c>
      <c r="AA133" s="1">
        <f>IF(P133=1,$O$3,IF(P133=2,$O$4,$O$5))</f>
        <v>0</v>
      </c>
    </row>
    <row r="134">
      <c r="A134" s="1" t="s">
        <v>664</v>
      </c>
      <c r="E134" s="27" t="s">
        <v>661</v>
      </c>
    </row>
    <row r="135">
      <c r="A135" s="1" t="s">
        <v>665</v>
      </c>
      <c r="E135" s="33" t="s">
        <v>4921</v>
      </c>
    </row>
    <row r="136" ht="51">
      <c r="A136" s="1" t="s">
        <v>666</v>
      </c>
      <c r="E136" s="27" t="s">
        <v>4048</v>
      </c>
    </row>
    <row r="137">
      <c r="A137" s="1" t="s">
        <v>659</v>
      </c>
      <c r="B137" s="1">
        <v>32</v>
      </c>
      <c r="C137" s="26" t="s">
        <v>4051</v>
      </c>
      <c r="D137" t="s">
        <v>661</v>
      </c>
      <c r="E137" s="27" t="s">
        <v>4052</v>
      </c>
      <c r="F137" s="28" t="s">
        <v>683</v>
      </c>
      <c r="G137" s="29">
        <v>6</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4921</v>
      </c>
    </row>
    <row r="140" ht="38.25">
      <c r="A140" s="1" t="s">
        <v>666</v>
      </c>
      <c r="E140" s="27" t="s">
        <v>4053</v>
      </c>
    </row>
    <row r="141">
      <c r="A141" s="1" t="s">
        <v>659</v>
      </c>
      <c r="B141" s="1">
        <v>33</v>
      </c>
      <c r="C141" s="26" t="s">
        <v>4823</v>
      </c>
      <c r="D141" t="s">
        <v>661</v>
      </c>
      <c r="E141" s="27" t="s">
        <v>4824</v>
      </c>
      <c r="F141" s="28" t="s">
        <v>670</v>
      </c>
      <c r="G141" s="29">
        <v>30</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4921</v>
      </c>
    </row>
    <row r="144" ht="63.75">
      <c r="A144" s="1" t="s">
        <v>666</v>
      </c>
      <c r="E144" s="27" t="s">
        <v>4825</v>
      </c>
    </row>
    <row r="145">
      <c r="A145" s="1" t="s">
        <v>659</v>
      </c>
      <c r="B145" s="1">
        <v>34</v>
      </c>
      <c r="C145" s="26" t="s">
        <v>4057</v>
      </c>
      <c r="D145" t="s">
        <v>661</v>
      </c>
      <c r="E145" s="27" t="s">
        <v>4058</v>
      </c>
      <c r="F145" s="28" t="s">
        <v>670</v>
      </c>
      <c r="G145" s="29">
        <v>10</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4921</v>
      </c>
    </row>
    <row r="148" ht="38.25">
      <c r="A148" s="1" t="s">
        <v>666</v>
      </c>
      <c r="E148" s="27" t="s">
        <v>4056</v>
      </c>
    </row>
    <row r="149">
      <c r="A149" s="1" t="s">
        <v>659</v>
      </c>
      <c r="B149" s="1">
        <v>35</v>
      </c>
      <c r="C149" s="26" t="s">
        <v>3999</v>
      </c>
      <c r="D149" t="s">
        <v>661</v>
      </c>
      <c r="E149" s="27" t="s">
        <v>4000</v>
      </c>
      <c r="F149" s="28" t="s">
        <v>670</v>
      </c>
      <c r="G149" s="29">
        <v>30</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4921</v>
      </c>
    </row>
    <row r="152" ht="38.25">
      <c r="A152" s="1" t="s">
        <v>666</v>
      </c>
      <c r="E152" s="27" t="s">
        <v>4056</v>
      </c>
    </row>
    <row r="153">
      <c r="A153" s="1" t="s">
        <v>659</v>
      </c>
      <c r="B153" s="1">
        <v>36</v>
      </c>
      <c r="C153" s="26" t="s">
        <v>4059</v>
      </c>
      <c r="D153" t="s">
        <v>661</v>
      </c>
      <c r="E153" s="27" t="s">
        <v>4060</v>
      </c>
      <c r="F153" s="28" t="s">
        <v>670</v>
      </c>
      <c r="G153" s="29">
        <v>20</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4921</v>
      </c>
    </row>
    <row r="156" ht="38.25">
      <c r="A156" s="1" t="s">
        <v>666</v>
      </c>
      <c r="E156" s="27" t="s">
        <v>4056</v>
      </c>
    </row>
    <row r="157" ht="25.5">
      <c r="A157" s="1" t="s">
        <v>659</v>
      </c>
      <c r="B157" s="1">
        <v>37</v>
      </c>
      <c r="C157" s="26" t="s">
        <v>1340</v>
      </c>
      <c r="D157" t="s">
        <v>661</v>
      </c>
      <c r="E157" s="27" t="s">
        <v>1341</v>
      </c>
      <c r="F157" s="28" t="s">
        <v>683</v>
      </c>
      <c r="G157" s="29">
        <v>8</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4921</v>
      </c>
    </row>
    <row r="160" ht="38.25">
      <c r="A160" s="1" t="s">
        <v>666</v>
      </c>
      <c r="E160" s="27" t="s">
        <v>4208</v>
      </c>
    </row>
    <row r="161" ht="25.5">
      <c r="A161" s="1" t="s">
        <v>659</v>
      </c>
      <c r="B161" s="1">
        <v>38</v>
      </c>
      <c r="C161" s="26" t="s">
        <v>969</v>
      </c>
      <c r="D161" t="s">
        <v>661</v>
      </c>
      <c r="E161" s="27" t="s">
        <v>970</v>
      </c>
      <c r="F161" s="28" t="s">
        <v>683</v>
      </c>
      <c r="G161" s="29">
        <v>38</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4921</v>
      </c>
    </row>
    <row r="164" ht="38.25">
      <c r="A164" s="1" t="s">
        <v>666</v>
      </c>
      <c r="E164" s="27" t="s">
        <v>4208</v>
      </c>
    </row>
    <row r="165" ht="25.5">
      <c r="A165" s="1" t="s">
        <v>659</v>
      </c>
      <c r="B165" s="1">
        <v>39</v>
      </c>
      <c r="C165" s="26" t="s">
        <v>972</v>
      </c>
      <c r="D165" t="s">
        <v>661</v>
      </c>
      <c r="E165" s="27" t="s">
        <v>973</v>
      </c>
      <c r="F165" s="28" t="s">
        <v>683</v>
      </c>
      <c r="G165" s="29">
        <v>4</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4921</v>
      </c>
    </row>
    <row r="168" ht="38.25">
      <c r="A168" s="1" t="s">
        <v>666</v>
      </c>
      <c r="E168" s="27" t="s">
        <v>4208</v>
      </c>
    </row>
    <row r="169">
      <c r="A169" s="1" t="s">
        <v>659</v>
      </c>
      <c r="B169" s="1">
        <v>40</v>
      </c>
      <c r="C169" s="26" t="s">
        <v>4004</v>
      </c>
      <c r="D169" t="s">
        <v>661</v>
      </c>
      <c r="E169" s="27" t="s">
        <v>4005</v>
      </c>
      <c r="F169" s="28" t="s">
        <v>683</v>
      </c>
      <c r="G169" s="29">
        <v>50</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4921</v>
      </c>
    </row>
    <row r="172" ht="25.5">
      <c r="A172" s="1" t="s">
        <v>666</v>
      </c>
      <c r="E172" s="27" t="s">
        <v>4211</v>
      </c>
    </row>
    <row r="173">
      <c r="A173" s="1" t="s">
        <v>659</v>
      </c>
      <c r="B173" s="1">
        <v>41</v>
      </c>
      <c r="C173" s="26" t="s">
        <v>5293</v>
      </c>
      <c r="D173" t="s">
        <v>661</v>
      </c>
      <c r="E173" s="27" t="s">
        <v>5294</v>
      </c>
      <c r="F173" s="28" t="s">
        <v>683</v>
      </c>
      <c r="G173" s="29">
        <v>10</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4921</v>
      </c>
    </row>
    <row r="176" ht="25.5">
      <c r="A176" s="1" t="s">
        <v>666</v>
      </c>
      <c r="E176" s="27" t="s">
        <v>4211</v>
      </c>
    </row>
    <row r="177">
      <c r="A177" s="1" t="s">
        <v>656</v>
      </c>
      <c r="C177" s="22" t="s">
        <v>4071</v>
      </c>
      <c r="E177" s="23" t="s">
        <v>4072</v>
      </c>
      <c r="L177" s="24">
        <f>SUMIFS(L178:L189,A178:A189,"P")</f>
        <v>0</v>
      </c>
      <c r="M177" s="24">
        <f>SUMIFS(M178:M189,A178:A189,"P")</f>
        <v>0</v>
      </c>
      <c r="N177" s="25"/>
    </row>
    <row r="178">
      <c r="A178" s="1" t="s">
        <v>659</v>
      </c>
      <c r="B178" s="1">
        <v>42</v>
      </c>
      <c r="C178" s="26" t="s">
        <v>5299</v>
      </c>
      <c r="D178" t="s">
        <v>661</v>
      </c>
      <c r="E178" s="27" t="s">
        <v>5300</v>
      </c>
      <c r="F178" s="28" t="s">
        <v>683</v>
      </c>
      <c r="G178" s="29">
        <v>1</v>
      </c>
      <c r="H178" s="28">
        <v>0</v>
      </c>
      <c r="I178" s="30">
        <f>ROUND(G178*H178,P4)</f>
        <v>0</v>
      </c>
      <c r="L178" s="31">
        <v>0</v>
      </c>
      <c r="M178" s="24">
        <f>ROUND(G178*L178,P4)</f>
        <v>0</v>
      </c>
      <c r="N178" s="25" t="s">
        <v>4491</v>
      </c>
      <c r="O178" s="32">
        <f>M178*AA178</f>
        <v>0</v>
      </c>
      <c r="P178" s="1">
        <v>3</v>
      </c>
      <c r="AA178" s="1">
        <f>IF(P178=1,$O$3,IF(P178=2,$O$4,$O$5))</f>
        <v>0</v>
      </c>
    </row>
    <row r="179">
      <c r="A179" s="1" t="s">
        <v>664</v>
      </c>
      <c r="E179" s="27" t="s">
        <v>661</v>
      </c>
    </row>
    <row r="180">
      <c r="A180" s="1" t="s">
        <v>665</v>
      </c>
      <c r="E180" s="33" t="s">
        <v>5353</v>
      </c>
    </row>
    <row r="181" ht="140.25">
      <c r="A181" s="1" t="s">
        <v>666</v>
      </c>
      <c r="E181" s="27" t="s">
        <v>5354</v>
      </c>
    </row>
    <row r="182">
      <c r="A182" s="1" t="s">
        <v>659</v>
      </c>
      <c r="B182" s="1">
        <v>43</v>
      </c>
      <c r="C182" s="26" t="s">
        <v>5312</v>
      </c>
      <c r="D182" t="s">
        <v>661</v>
      </c>
      <c r="E182" s="27" t="s">
        <v>5313</v>
      </c>
      <c r="F182" s="28" t="s">
        <v>683</v>
      </c>
      <c r="G182" s="29">
        <v>1</v>
      </c>
      <c r="H182" s="28">
        <v>0</v>
      </c>
      <c r="I182" s="30">
        <f>ROUND(G182*H182,P4)</f>
        <v>0</v>
      </c>
      <c r="L182" s="31">
        <v>0</v>
      </c>
      <c r="M182" s="24">
        <f>ROUND(G182*L182,P4)</f>
        <v>0</v>
      </c>
      <c r="N182" s="25" t="s">
        <v>4491</v>
      </c>
      <c r="O182" s="32">
        <f>M182*AA182</f>
        <v>0</v>
      </c>
      <c r="P182" s="1">
        <v>3</v>
      </c>
      <c r="AA182" s="1">
        <f>IF(P182=1,$O$3,IF(P182=2,$O$4,$O$5))</f>
        <v>0</v>
      </c>
    </row>
    <row r="183">
      <c r="A183" s="1" t="s">
        <v>664</v>
      </c>
      <c r="E183" s="27" t="s">
        <v>661</v>
      </c>
    </row>
    <row r="184">
      <c r="A184" s="1" t="s">
        <v>665</v>
      </c>
      <c r="E184" s="33" t="s">
        <v>5353</v>
      </c>
    </row>
    <row r="185" ht="140.25">
      <c r="A185" s="1" t="s">
        <v>666</v>
      </c>
      <c r="E185" s="27" t="s">
        <v>5354</v>
      </c>
    </row>
    <row r="186">
      <c r="A186" s="1" t="s">
        <v>659</v>
      </c>
      <c r="B186" s="1">
        <v>44</v>
      </c>
      <c r="C186" s="26" t="s">
        <v>5315</v>
      </c>
      <c r="D186" t="s">
        <v>661</v>
      </c>
      <c r="E186" s="27" t="s">
        <v>5316</v>
      </c>
      <c r="F186" s="28" t="s">
        <v>683</v>
      </c>
      <c r="G186" s="29">
        <v>1</v>
      </c>
      <c r="H186" s="28">
        <v>0</v>
      </c>
      <c r="I186" s="30">
        <f>ROUND(G186*H186,P4)</f>
        <v>0</v>
      </c>
      <c r="L186" s="31">
        <v>0</v>
      </c>
      <c r="M186" s="24">
        <f>ROUND(G186*L186,P4)</f>
        <v>0</v>
      </c>
      <c r="N186" s="25" t="s">
        <v>4491</v>
      </c>
      <c r="O186" s="32">
        <f>M186*AA186</f>
        <v>0</v>
      </c>
      <c r="P186" s="1">
        <v>3</v>
      </c>
      <c r="AA186" s="1">
        <f>IF(P186=1,$O$3,IF(P186=2,$O$4,$O$5))</f>
        <v>0</v>
      </c>
    </row>
    <row r="187">
      <c r="A187" s="1" t="s">
        <v>664</v>
      </c>
      <c r="E187" s="27" t="s">
        <v>661</v>
      </c>
    </row>
    <row r="188">
      <c r="A188" s="1" t="s">
        <v>665</v>
      </c>
      <c r="E188" s="33" t="s">
        <v>5353</v>
      </c>
    </row>
    <row r="189" ht="140.25">
      <c r="A189" s="1" t="s">
        <v>666</v>
      </c>
      <c r="E189" s="27" t="s">
        <v>5354</v>
      </c>
    </row>
    <row r="190">
      <c r="A190" s="1" t="s">
        <v>656</v>
      </c>
      <c r="C190" s="22" t="s">
        <v>4571</v>
      </c>
      <c r="E190" s="23" t="s">
        <v>4572</v>
      </c>
      <c r="L190" s="24">
        <f>SUMIFS(L191:L214,A191:A214,"P")</f>
        <v>0</v>
      </c>
      <c r="M190" s="24">
        <f>SUMIFS(M191:M214,A191:A214,"P")</f>
        <v>0</v>
      </c>
      <c r="N190" s="25"/>
    </row>
    <row r="191">
      <c r="A191" s="1" t="s">
        <v>659</v>
      </c>
      <c r="B191" s="1">
        <v>45</v>
      </c>
      <c r="C191" s="26" t="s">
        <v>4396</v>
      </c>
      <c r="D191" t="s">
        <v>661</v>
      </c>
      <c r="E191" s="27" t="s">
        <v>4397</v>
      </c>
      <c r="F191" s="28" t="s">
        <v>683</v>
      </c>
      <c r="G191" s="29">
        <v>2</v>
      </c>
      <c r="H191" s="28">
        <v>0</v>
      </c>
      <c r="I191" s="30">
        <f>ROUND(G191*H191,P4)</f>
        <v>0</v>
      </c>
      <c r="L191" s="31">
        <v>0</v>
      </c>
      <c r="M191" s="24">
        <f>ROUND(G191*L191,P4)</f>
        <v>0</v>
      </c>
      <c r="N191" s="25" t="s">
        <v>1309</v>
      </c>
      <c r="O191" s="32">
        <f>M191*AA191</f>
        <v>0</v>
      </c>
      <c r="P191" s="1">
        <v>3</v>
      </c>
      <c r="AA191" s="1">
        <f>IF(P191=1,$O$3,IF(P191=2,$O$4,$O$5))</f>
        <v>0</v>
      </c>
    </row>
    <row r="192">
      <c r="A192" s="1" t="s">
        <v>664</v>
      </c>
      <c r="E192" s="27" t="s">
        <v>661</v>
      </c>
    </row>
    <row r="193">
      <c r="A193" s="1" t="s">
        <v>665</v>
      </c>
      <c r="E193" s="33" t="s">
        <v>5353</v>
      </c>
    </row>
    <row r="194" ht="38.25">
      <c r="A194" s="1" t="s">
        <v>666</v>
      </c>
      <c r="E194" s="27" t="s">
        <v>4679</v>
      </c>
    </row>
    <row r="195" ht="25.5">
      <c r="A195" s="1" t="s">
        <v>659</v>
      </c>
      <c r="B195" s="1">
        <v>46</v>
      </c>
      <c r="C195" s="26" t="s">
        <v>4837</v>
      </c>
      <c r="D195" t="s">
        <v>661</v>
      </c>
      <c r="E195" s="27" t="s">
        <v>4838</v>
      </c>
      <c r="F195" s="28" t="s">
        <v>683</v>
      </c>
      <c r="G195" s="29">
        <v>2</v>
      </c>
      <c r="H195" s="28">
        <v>0</v>
      </c>
      <c r="I195" s="30">
        <f>ROUND(G195*H195,P4)</f>
        <v>0</v>
      </c>
      <c r="L195" s="31">
        <v>0</v>
      </c>
      <c r="M195" s="24">
        <f>ROUND(G195*L195,P4)</f>
        <v>0</v>
      </c>
      <c r="N195" s="25" t="s">
        <v>1309</v>
      </c>
      <c r="O195" s="32">
        <f>M195*AA195</f>
        <v>0</v>
      </c>
      <c r="P195" s="1">
        <v>3</v>
      </c>
      <c r="AA195" s="1">
        <f>IF(P195=1,$O$3,IF(P195=2,$O$4,$O$5))</f>
        <v>0</v>
      </c>
    </row>
    <row r="196">
      <c r="A196" s="1" t="s">
        <v>664</v>
      </c>
      <c r="E196" s="27" t="s">
        <v>661</v>
      </c>
    </row>
    <row r="197">
      <c r="A197" s="1" t="s">
        <v>665</v>
      </c>
      <c r="E197" s="33" t="s">
        <v>5353</v>
      </c>
    </row>
    <row r="198" ht="51">
      <c r="A198" s="1" t="s">
        <v>666</v>
      </c>
      <c r="E198" s="27" t="s">
        <v>4685</v>
      </c>
    </row>
    <row r="199" ht="25.5">
      <c r="A199" s="1" t="s">
        <v>659</v>
      </c>
      <c r="B199" s="1">
        <v>47</v>
      </c>
      <c r="C199" s="26" t="s">
        <v>4839</v>
      </c>
      <c r="D199" t="s">
        <v>661</v>
      </c>
      <c r="E199" s="27" t="s">
        <v>4840</v>
      </c>
      <c r="F199" s="28" t="s">
        <v>683</v>
      </c>
      <c r="G199" s="29">
        <v>8</v>
      </c>
      <c r="H199" s="28">
        <v>0</v>
      </c>
      <c r="I199" s="30">
        <f>ROUND(G199*H199,P4)</f>
        <v>0</v>
      </c>
      <c r="L199" s="31">
        <v>0</v>
      </c>
      <c r="M199" s="24">
        <f>ROUND(G199*L199,P4)</f>
        <v>0</v>
      </c>
      <c r="N199" s="25" t="s">
        <v>1309</v>
      </c>
      <c r="O199" s="32">
        <f>M199*AA199</f>
        <v>0</v>
      </c>
      <c r="P199" s="1">
        <v>3</v>
      </c>
      <c r="AA199" s="1">
        <f>IF(P199=1,$O$3,IF(P199=2,$O$4,$O$5))</f>
        <v>0</v>
      </c>
    </row>
    <row r="200">
      <c r="A200" s="1" t="s">
        <v>664</v>
      </c>
      <c r="E200" s="27" t="s">
        <v>661</v>
      </c>
    </row>
    <row r="201">
      <c r="A201" s="1" t="s">
        <v>665</v>
      </c>
      <c r="E201" s="33" t="s">
        <v>5353</v>
      </c>
    </row>
    <row r="202" ht="25.5">
      <c r="A202" s="1" t="s">
        <v>666</v>
      </c>
      <c r="E202" s="27" t="s">
        <v>4813</v>
      </c>
    </row>
    <row r="203">
      <c r="A203" s="1" t="s">
        <v>659</v>
      </c>
      <c r="B203" s="1">
        <v>48</v>
      </c>
      <c r="C203" s="26" t="s">
        <v>4841</v>
      </c>
      <c r="D203" t="s">
        <v>661</v>
      </c>
      <c r="E203" s="27" t="s">
        <v>4842</v>
      </c>
      <c r="F203" s="28" t="s">
        <v>683</v>
      </c>
      <c r="G203" s="29">
        <v>8</v>
      </c>
      <c r="H203" s="28">
        <v>0</v>
      </c>
      <c r="I203" s="30">
        <f>ROUND(G203*H203,P4)</f>
        <v>0</v>
      </c>
      <c r="L203" s="31">
        <v>0</v>
      </c>
      <c r="M203" s="24">
        <f>ROUND(G203*L203,P4)</f>
        <v>0</v>
      </c>
      <c r="N203" s="25" t="s">
        <v>1309</v>
      </c>
      <c r="O203" s="32">
        <f>M203*AA203</f>
        <v>0</v>
      </c>
      <c r="P203" s="1">
        <v>3</v>
      </c>
      <c r="AA203" s="1">
        <f>IF(P203=1,$O$3,IF(P203=2,$O$4,$O$5))</f>
        <v>0</v>
      </c>
    </row>
    <row r="204">
      <c r="A204" s="1" t="s">
        <v>664</v>
      </c>
      <c r="E204" s="27" t="s">
        <v>661</v>
      </c>
    </row>
    <row r="205">
      <c r="A205" s="1" t="s">
        <v>665</v>
      </c>
      <c r="E205" s="33" t="s">
        <v>5353</v>
      </c>
    </row>
    <row r="206" ht="25.5">
      <c r="A206" s="1" t="s">
        <v>666</v>
      </c>
      <c r="E206" s="27" t="s">
        <v>4813</v>
      </c>
    </row>
    <row r="207" ht="38.25">
      <c r="A207" s="1" t="s">
        <v>659</v>
      </c>
      <c r="B207" s="1">
        <v>49</v>
      </c>
      <c r="C207" s="26" t="s">
        <v>5325</v>
      </c>
      <c r="D207" t="s">
        <v>661</v>
      </c>
      <c r="E207" s="27" t="s">
        <v>5355</v>
      </c>
      <c r="F207" s="28" t="s">
        <v>683</v>
      </c>
      <c r="G207" s="29">
        <v>1</v>
      </c>
      <c r="H207" s="28">
        <v>0</v>
      </c>
      <c r="I207" s="30">
        <f>ROUND(G207*H207,P4)</f>
        <v>0</v>
      </c>
      <c r="L207" s="31">
        <v>0</v>
      </c>
      <c r="M207" s="24">
        <f>ROUND(G207*L207,P4)</f>
        <v>0</v>
      </c>
      <c r="N207" s="25" t="s">
        <v>4491</v>
      </c>
      <c r="O207" s="32">
        <f>M207*AA207</f>
        <v>0</v>
      </c>
      <c r="P207" s="1">
        <v>3</v>
      </c>
      <c r="AA207" s="1">
        <f>IF(P207=1,$O$3,IF(P207=2,$O$4,$O$5))</f>
        <v>0</v>
      </c>
    </row>
    <row r="208">
      <c r="A208" s="1" t="s">
        <v>664</v>
      </c>
      <c r="E208" s="27" t="s">
        <v>661</v>
      </c>
    </row>
    <row r="209">
      <c r="A209" s="1" t="s">
        <v>665</v>
      </c>
      <c r="E209" s="33" t="s">
        <v>5353</v>
      </c>
    </row>
    <row r="210" ht="51">
      <c r="A210" s="1" t="s">
        <v>666</v>
      </c>
      <c r="E210" s="27" t="s">
        <v>5328</v>
      </c>
    </row>
    <row r="211">
      <c r="A211" s="1" t="s">
        <v>659</v>
      </c>
      <c r="B211" s="1">
        <v>50</v>
      </c>
      <c r="C211" s="26" t="s">
        <v>5356</v>
      </c>
      <c r="D211" t="s">
        <v>661</v>
      </c>
      <c r="E211" s="27" t="s">
        <v>5275</v>
      </c>
      <c r="F211" s="28" t="s">
        <v>683</v>
      </c>
      <c r="G211" s="29">
        <v>2</v>
      </c>
      <c r="H211" s="28">
        <v>0</v>
      </c>
      <c r="I211" s="30">
        <f>ROUND(G211*H211,P4)</f>
        <v>0</v>
      </c>
      <c r="L211" s="31">
        <v>0</v>
      </c>
      <c r="M211" s="24">
        <f>ROUND(G211*L211,P4)</f>
        <v>0</v>
      </c>
      <c r="N211" s="25" t="s">
        <v>4491</v>
      </c>
      <c r="O211" s="32">
        <f>M211*AA211</f>
        <v>0</v>
      </c>
      <c r="P211" s="1">
        <v>3</v>
      </c>
      <c r="AA211" s="1">
        <f>IF(P211=1,$O$3,IF(P211=2,$O$4,$O$5))</f>
        <v>0</v>
      </c>
    </row>
    <row r="212">
      <c r="A212" s="1" t="s">
        <v>664</v>
      </c>
      <c r="E212" s="27" t="s">
        <v>661</v>
      </c>
    </row>
    <row r="213">
      <c r="A213" s="1" t="s">
        <v>665</v>
      </c>
      <c r="E213" s="33" t="s">
        <v>5353</v>
      </c>
    </row>
    <row r="214" ht="51">
      <c r="A214" s="1" t="s">
        <v>666</v>
      </c>
      <c r="E214" s="27" t="s">
        <v>4645</v>
      </c>
    </row>
    <row r="215">
      <c r="A215" s="1" t="s">
        <v>656</v>
      </c>
      <c r="C215" s="22" t="s">
        <v>3878</v>
      </c>
      <c r="E215" s="23" t="s">
        <v>3879</v>
      </c>
      <c r="L215" s="24">
        <f>SUMIFS(L216:L219,A216:A219,"P")</f>
        <v>0</v>
      </c>
      <c r="M215" s="24">
        <f>SUMIFS(M216:M219,A216:A219,"P")</f>
        <v>0</v>
      </c>
      <c r="N215" s="25"/>
    </row>
    <row r="216" ht="25.5">
      <c r="A216" s="1" t="s">
        <v>659</v>
      </c>
      <c r="B216" s="1">
        <v>51</v>
      </c>
      <c r="C216" s="26" t="s">
        <v>4109</v>
      </c>
      <c r="D216" t="s">
        <v>661</v>
      </c>
      <c r="E216" s="27" t="s">
        <v>4110</v>
      </c>
      <c r="F216" s="28" t="s">
        <v>683</v>
      </c>
      <c r="G216" s="29">
        <v>1</v>
      </c>
      <c r="H216" s="28">
        <v>0</v>
      </c>
      <c r="I216" s="30">
        <f>ROUND(G216*H216,P4)</f>
        <v>0</v>
      </c>
      <c r="L216" s="31">
        <v>0</v>
      </c>
      <c r="M216" s="24">
        <f>ROUND(G216*L216,P4)</f>
        <v>0</v>
      </c>
      <c r="N216" s="25" t="s">
        <v>1309</v>
      </c>
      <c r="O216" s="32">
        <f>M216*AA216</f>
        <v>0</v>
      </c>
      <c r="P216" s="1">
        <v>3</v>
      </c>
      <c r="AA216" s="1">
        <f>IF(P216=1,$O$3,IF(P216=2,$O$4,$O$5))</f>
        <v>0</v>
      </c>
    </row>
    <row r="217">
      <c r="A217" s="1" t="s">
        <v>664</v>
      </c>
      <c r="E217" s="27" t="s">
        <v>661</v>
      </c>
    </row>
    <row r="218">
      <c r="A218" s="1" t="s">
        <v>665</v>
      </c>
      <c r="E218" s="33" t="s">
        <v>4497</v>
      </c>
    </row>
    <row r="219" ht="89.25">
      <c r="A219" s="1" t="s">
        <v>666</v>
      </c>
      <c r="E219" s="27" t="s">
        <v>4224</v>
      </c>
    </row>
    <row r="220">
      <c r="A220" s="1" t="s">
        <v>656</v>
      </c>
      <c r="C220" s="22" t="s">
        <v>3983</v>
      </c>
      <c r="E220" s="23" t="s">
        <v>3984</v>
      </c>
      <c r="L220" s="24">
        <f>SUMIFS(L221:L308,A221:A308,"P")</f>
        <v>0</v>
      </c>
      <c r="M220" s="24">
        <f>SUMIFS(M221:M308,A221:A308,"P")</f>
        <v>0</v>
      </c>
      <c r="N220" s="25"/>
    </row>
    <row r="221">
      <c r="A221" s="1" t="s">
        <v>659</v>
      </c>
      <c r="B221" s="1">
        <v>52</v>
      </c>
      <c r="C221" s="26" t="s">
        <v>4971</v>
      </c>
      <c r="D221" t="s">
        <v>661</v>
      </c>
      <c r="E221" s="27" t="s">
        <v>4972</v>
      </c>
      <c r="F221" s="28" t="s">
        <v>683</v>
      </c>
      <c r="G221" s="29">
        <v>6</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4497</v>
      </c>
    </row>
    <row r="224" ht="38.25">
      <c r="A224" s="1" t="s">
        <v>666</v>
      </c>
      <c r="E224" s="27" t="s">
        <v>4498</v>
      </c>
    </row>
    <row r="225">
      <c r="A225" s="1" t="s">
        <v>659</v>
      </c>
      <c r="B225" s="1">
        <v>53</v>
      </c>
      <c r="C225" s="26" t="s">
        <v>4725</v>
      </c>
      <c r="D225" t="s">
        <v>661</v>
      </c>
      <c r="E225" s="27" t="s">
        <v>4726</v>
      </c>
      <c r="F225" s="28" t="s">
        <v>683</v>
      </c>
      <c r="G225" s="29">
        <v>1</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4497</v>
      </c>
    </row>
    <row r="228" ht="38.25">
      <c r="A228" s="1" t="s">
        <v>666</v>
      </c>
      <c r="E228" s="27" t="s">
        <v>4498</v>
      </c>
    </row>
    <row r="229">
      <c r="A229" s="1" t="s">
        <v>659</v>
      </c>
      <c r="B229" s="1">
        <v>54</v>
      </c>
      <c r="C229" s="26" t="s">
        <v>4729</v>
      </c>
      <c r="D229" t="s">
        <v>661</v>
      </c>
      <c r="E229" s="27" t="s">
        <v>4730</v>
      </c>
      <c r="F229" s="28" t="s">
        <v>683</v>
      </c>
      <c r="G229" s="29">
        <v>7</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4497</v>
      </c>
    </row>
    <row r="232" ht="38.25">
      <c r="A232" s="1" t="s">
        <v>666</v>
      </c>
      <c r="E232" s="27" t="s">
        <v>4498</v>
      </c>
    </row>
    <row r="233">
      <c r="A233" s="1" t="s">
        <v>659</v>
      </c>
      <c r="B233" s="1">
        <v>55</v>
      </c>
      <c r="C233" s="26" t="s">
        <v>4731</v>
      </c>
      <c r="D233" t="s">
        <v>661</v>
      </c>
      <c r="E233" s="27" t="s">
        <v>4732</v>
      </c>
      <c r="F233" s="28" t="s">
        <v>683</v>
      </c>
      <c r="G233" s="29">
        <v>7</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4497</v>
      </c>
    </row>
    <row r="236" ht="38.25">
      <c r="A236" s="1" t="s">
        <v>666</v>
      </c>
      <c r="E236" s="27" t="s">
        <v>4498</v>
      </c>
    </row>
    <row r="237">
      <c r="A237" s="1" t="s">
        <v>659</v>
      </c>
      <c r="B237" s="1">
        <v>56</v>
      </c>
      <c r="C237" s="26" t="s">
        <v>5332</v>
      </c>
      <c r="D237" t="s">
        <v>661</v>
      </c>
      <c r="E237" s="27" t="s">
        <v>5333</v>
      </c>
      <c r="F237" s="28" t="s">
        <v>683</v>
      </c>
      <c r="G237" s="29">
        <v>1</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4497</v>
      </c>
    </row>
    <row r="240" ht="38.25">
      <c r="A240" s="1" t="s">
        <v>666</v>
      </c>
      <c r="E240" s="27" t="s">
        <v>4498</v>
      </c>
    </row>
    <row r="241">
      <c r="A241" s="1" t="s">
        <v>659</v>
      </c>
      <c r="B241" s="1">
        <v>57</v>
      </c>
      <c r="C241" s="26" t="s">
        <v>4882</v>
      </c>
      <c r="D241" t="s">
        <v>661</v>
      </c>
      <c r="E241" s="27" t="s">
        <v>4883</v>
      </c>
      <c r="F241" s="28" t="s">
        <v>683</v>
      </c>
      <c r="G241" s="29">
        <v>2</v>
      </c>
      <c r="H241" s="28">
        <v>0</v>
      </c>
      <c r="I241" s="30">
        <f>ROUND(G241*H241,P4)</f>
        <v>0</v>
      </c>
      <c r="L241" s="31">
        <v>0</v>
      </c>
      <c r="M241" s="24">
        <f>ROUND(G241*L241,P4)</f>
        <v>0</v>
      </c>
      <c r="N241" s="25" t="s">
        <v>1309</v>
      </c>
      <c r="O241" s="32">
        <f>M241*AA241</f>
        <v>0</v>
      </c>
      <c r="P241" s="1">
        <v>3</v>
      </c>
      <c r="AA241" s="1">
        <f>IF(P241=1,$O$3,IF(P241=2,$O$4,$O$5))</f>
        <v>0</v>
      </c>
    </row>
    <row r="242">
      <c r="A242" s="1" t="s">
        <v>664</v>
      </c>
      <c r="E242" s="27" t="s">
        <v>661</v>
      </c>
    </row>
    <row r="243">
      <c r="A243" s="1" t="s">
        <v>665</v>
      </c>
      <c r="E243" s="33" t="s">
        <v>4497</v>
      </c>
    </row>
    <row r="244" ht="38.25">
      <c r="A244" s="1" t="s">
        <v>666</v>
      </c>
      <c r="E244" s="27" t="s">
        <v>4498</v>
      </c>
    </row>
    <row r="245" ht="25.5">
      <c r="A245" s="1" t="s">
        <v>659</v>
      </c>
      <c r="B245" s="1">
        <v>58</v>
      </c>
      <c r="C245" s="26" t="s">
        <v>2147</v>
      </c>
      <c r="D245" t="s">
        <v>661</v>
      </c>
      <c r="E245" s="27" t="s">
        <v>3458</v>
      </c>
      <c r="F245" s="28" t="s">
        <v>683</v>
      </c>
      <c r="G245" s="29">
        <v>1</v>
      </c>
      <c r="H245" s="28">
        <v>0</v>
      </c>
      <c r="I245" s="30">
        <f>ROUND(G245*H245,P4)</f>
        <v>0</v>
      </c>
      <c r="L245" s="31">
        <v>0</v>
      </c>
      <c r="M245" s="24">
        <f>ROUND(G245*L245,P4)</f>
        <v>0</v>
      </c>
      <c r="N245" s="25" t="s">
        <v>1309</v>
      </c>
      <c r="O245" s="32">
        <f>M245*AA245</f>
        <v>0</v>
      </c>
      <c r="P245" s="1">
        <v>3</v>
      </c>
      <c r="AA245" s="1">
        <f>IF(P245=1,$O$3,IF(P245=2,$O$4,$O$5))</f>
        <v>0</v>
      </c>
    </row>
    <row r="246">
      <c r="A246" s="1" t="s">
        <v>664</v>
      </c>
      <c r="E246" s="27" t="s">
        <v>661</v>
      </c>
    </row>
    <row r="247">
      <c r="A247" s="1" t="s">
        <v>665</v>
      </c>
      <c r="E247" s="33" t="s">
        <v>4497</v>
      </c>
    </row>
    <row r="248" ht="63.75">
      <c r="A248" s="1" t="s">
        <v>666</v>
      </c>
      <c r="E248" s="27" t="s">
        <v>3988</v>
      </c>
    </row>
    <row r="249" ht="25.5">
      <c r="A249" s="1" t="s">
        <v>659</v>
      </c>
      <c r="B249" s="1">
        <v>59</v>
      </c>
      <c r="C249" s="26" t="s">
        <v>3989</v>
      </c>
      <c r="D249" t="s">
        <v>661</v>
      </c>
      <c r="E249" s="27" t="s">
        <v>3990</v>
      </c>
      <c r="F249" s="28" t="s">
        <v>683</v>
      </c>
      <c r="G249" s="29">
        <v>1</v>
      </c>
      <c r="H249" s="28">
        <v>0</v>
      </c>
      <c r="I249" s="30">
        <f>ROUND(G249*H249,P4)</f>
        <v>0</v>
      </c>
      <c r="L249" s="31">
        <v>0</v>
      </c>
      <c r="M249" s="24">
        <f>ROUND(G249*L249,P4)</f>
        <v>0</v>
      </c>
      <c r="N249" s="25" t="s">
        <v>1309</v>
      </c>
      <c r="O249" s="32">
        <f>M249*AA249</f>
        <v>0</v>
      </c>
      <c r="P249" s="1">
        <v>3</v>
      </c>
      <c r="AA249" s="1">
        <f>IF(P249=1,$O$3,IF(P249=2,$O$4,$O$5))</f>
        <v>0</v>
      </c>
    </row>
    <row r="250">
      <c r="A250" s="1" t="s">
        <v>664</v>
      </c>
      <c r="E250" s="27" t="s">
        <v>661</v>
      </c>
    </row>
    <row r="251">
      <c r="A251" s="1" t="s">
        <v>665</v>
      </c>
      <c r="E251" s="33" t="s">
        <v>4497</v>
      </c>
    </row>
    <row r="252" ht="38.25">
      <c r="A252" s="1" t="s">
        <v>666</v>
      </c>
      <c r="E252" s="27" t="s">
        <v>4266</v>
      </c>
    </row>
    <row r="253">
      <c r="A253" s="1" t="s">
        <v>659</v>
      </c>
      <c r="B253" s="1">
        <v>60</v>
      </c>
      <c r="C253" s="26" t="s">
        <v>5236</v>
      </c>
      <c r="D253" t="s">
        <v>661</v>
      </c>
      <c r="E253" s="27" t="s">
        <v>5237</v>
      </c>
      <c r="F253" s="28" t="s">
        <v>683</v>
      </c>
      <c r="G253" s="29">
        <v>1</v>
      </c>
      <c r="H253" s="28">
        <v>0</v>
      </c>
      <c r="I253" s="30">
        <f>ROUND(G253*H253,P4)</f>
        <v>0</v>
      </c>
      <c r="L253" s="31">
        <v>0</v>
      </c>
      <c r="M253" s="24">
        <f>ROUND(G253*L253,P4)</f>
        <v>0</v>
      </c>
      <c r="N253" s="25" t="s">
        <v>1309</v>
      </c>
      <c r="O253" s="32">
        <f>M253*AA253</f>
        <v>0</v>
      </c>
      <c r="P253" s="1">
        <v>3</v>
      </c>
      <c r="AA253" s="1">
        <f>IF(P253=1,$O$3,IF(P253=2,$O$4,$O$5))</f>
        <v>0</v>
      </c>
    </row>
    <row r="254">
      <c r="A254" s="1" t="s">
        <v>664</v>
      </c>
      <c r="E254" s="27" t="s">
        <v>661</v>
      </c>
    </row>
    <row r="255">
      <c r="A255" s="1" t="s">
        <v>665</v>
      </c>
      <c r="E255" s="33" t="s">
        <v>4497</v>
      </c>
    </row>
    <row r="256" ht="38.25">
      <c r="A256" s="1" t="s">
        <v>666</v>
      </c>
      <c r="E256" s="27" t="s">
        <v>4622</v>
      </c>
    </row>
    <row r="257">
      <c r="A257" s="1" t="s">
        <v>659</v>
      </c>
      <c r="B257" s="1">
        <v>61</v>
      </c>
      <c r="C257" s="26" t="s">
        <v>4744</v>
      </c>
      <c r="D257" t="s">
        <v>661</v>
      </c>
      <c r="E257" s="27" t="s">
        <v>4745</v>
      </c>
      <c r="F257" s="28" t="s">
        <v>683</v>
      </c>
      <c r="G257" s="29">
        <v>12</v>
      </c>
      <c r="H257" s="28">
        <v>0</v>
      </c>
      <c r="I257" s="30">
        <f>ROUND(G257*H257,P4)</f>
        <v>0</v>
      </c>
      <c r="L257" s="31">
        <v>0</v>
      </c>
      <c r="M257" s="24">
        <f>ROUND(G257*L257,P4)</f>
        <v>0</v>
      </c>
      <c r="N257" s="25" t="s">
        <v>1309</v>
      </c>
      <c r="O257" s="32">
        <f>M257*AA257</f>
        <v>0</v>
      </c>
      <c r="P257" s="1">
        <v>3</v>
      </c>
      <c r="AA257" s="1">
        <f>IF(P257=1,$O$3,IF(P257=2,$O$4,$O$5))</f>
        <v>0</v>
      </c>
    </row>
    <row r="258">
      <c r="A258" s="1" t="s">
        <v>664</v>
      </c>
      <c r="E258" s="27" t="s">
        <v>661</v>
      </c>
    </row>
    <row r="259">
      <c r="A259" s="1" t="s">
        <v>665</v>
      </c>
      <c r="E259" s="33" t="s">
        <v>4497</v>
      </c>
    </row>
    <row r="260" ht="38.25">
      <c r="A260" s="1" t="s">
        <v>666</v>
      </c>
      <c r="E260" s="27" t="s">
        <v>4137</v>
      </c>
    </row>
    <row r="261">
      <c r="A261" s="1" t="s">
        <v>659</v>
      </c>
      <c r="B261" s="1">
        <v>62</v>
      </c>
      <c r="C261" s="26" t="s">
        <v>4973</v>
      </c>
      <c r="D261" t="s">
        <v>661</v>
      </c>
      <c r="E261" s="27" t="s">
        <v>4974</v>
      </c>
      <c r="F261" s="28" t="s">
        <v>683</v>
      </c>
      <c r="G261" s="29">
        <v>2</v>
      </c>
      <c r="H261" s="28">
        <v>0</v>
      </c>
      <c r="I261" s="30">
        <f>ROUND(G261*H261,P4)</f>
        <v>0</v>
      </c>
      <c r="L261" s="31">
        <v>0</v>
      </c>
      <c r="M261" s="24">
        <f>ROUND(G261*L261,P4)</f>
        <v>0</v>
      </c>
      <c r="N261" s="25" t="s">
        <v>1309</v>
      </c>
      <c r="O261" s="32">
        <f>M261*AA261</f>
        <v>0</v>
      </c>
      <c r="P261" s="1">
        <v>3</v>
      </c>
      <c r="AA261" s="1">
        <f>IF(P261=1,$O$3,IF(P261=2,$O$4,$O$5))</f>
        <v>0</v>
      </c>
    </row>
    <row r="262">
      <c r="A262" s="1" t="s">
        <v>664</v>
      </c>
      <c r="E262" s="27" t="s">
        <v>661</v>
      </c>
    </row>
    <row r="263">
      <c r="A263" s="1" t="s">
        <v>665</v>
      </c>
      <c r="E263" s="33" t="s">
        <v>4497</v>
      </c>
    </row>
    <row r="264" ht="38.25">
      <c r="A264" s="1" t="s">
        <v>666</v>
      </c>
      <c r="E264" s="27" t="s">
        <v>4137</v>
      </c>
    </row>
    <row r="265">
      <c r="A265" s="1" t="s">
        <v>659</v>
      </c>
      <c r="B265" s="1">
        <v>63</v>
      </c>
      <c r="C265" s="26" t="s">
        <v>4135</v>
      </c>
      <c r="D265" t="s">
        <v>661</v>
      </c>
      <c r="E265" s="27" t="s">
        <v>4136</v>
      </c>
      <c r="F265" s="28" t="s">
        <v>683</v>
      </c>
      <c r="G265" s="29">
        <v>5</v>
      </c>
      <c r="H265" s="28">
        <v>0</v>
      </c>
      <c r="I265" s="30">
        <f>ROUND(G265*H265,P4)</f>
        <v>0</v>
      </c>
      <c r="L265" s="31">
        <v>0</v>
      </c>
      <c r="M265" s="24">
        <f>ROUND(G265*L265,P4)</f>
        <v>0</v>
      </c>
      <c r="N265" s="25" t="s">
        <v>1309</v>
      </c>
      <c r="O265" s="32">
        <f>M265*AA265</f>
        <v>0</v>
      </c>
      <c r="P265" s="1">
        <v>3</v>
      </c>
      <c r="AA265" s="1">
        <f>IF(P265=1,$O$3,IF(P265=2,$O$4,$O$5))</f>
        <v>0</v>
      </c>
    </row>
    <row r="266">
      <c r="A266" s="1" t="s">
        <v>664</v>
      </c>
      <c r="E266" s="27" t="s">
        <v>661</v>
      </c>
    </row>
    <row r="267">
      <c r="A267" s="1" t="s">
        <v>665</v>
      </c>
      <c r="E267" s="33" t="s">
        <v>4497</v>
      </c>
    </row>
    <row r="268" ht="38.25">
      <c r="A268" s="1" t="s">
        <v>666</v>
      </c>
      <c r="E268" s="27" t="s">
        <v>4137</v>
      </c>
    </row>
    <row r="269">
      <c r="A269" s="1" t="s">
        <v>659</v>
      </c>
      <c r="B269" s="1">
        <v>64</v>
      </c>
      <c r="C269" s="26" t="s">
        <v>4746</v>
      </c>
      <c r="D269" t="s">
        <v>661</v>
      </c>
      <c r="E269" s="27" t="s">
        <v>4747</v>
      </c>
      <c r="F269" s="28" t="s">
        <v>683</v>
      </c>
      <c r="G269" s="29">
        <v>6</v>
      </c>
      <c r="H269" s="28">
        <v>0</v>
      </c>
      <c r="I269" s="30">
        <f>ROUND(G269*H269,P4)</f>
        <v>0</v>
      </c>
      <c r="L269" s="31">
        <v>0</v>
      </c>
      <c r="M269" s="24">
        <f>ROUND(G269*L269,P4)</f>
        <v>0</v>
      </c>
      <c r="N269" s="25" t="s">
        <v>1309</v>
      </c>
      <c r="O269" s="32">
        <f>M269*AA269</f>
        <v>0</v>
      </c>
      <c r="P269" s="1">
        <v>3</v>
      </c>
      <c r="AA269" s="1">
        <f>IF(P269=1,$O$3,IF(P269=2,$O$4,$O$5))</f>
        <v>0</v>
      </c>
    </row>
    <row r="270">
      <c r="A270" s="1" t="s">
        <v>664</v>
      </c>
      <c r="E270" s="27" t="s">
        <v>661</v>
      </c>
    </row>
    <row r="271">
      <c r="A271" s="1" t="s">
        <v>665</v>
      </c>
      <c r="E271" s="33" t="s">
        <v>4497</v>
      </c>
    </row>
    <row r="272" ht="38.25">
      <c r="A272" s="1" t="s">
        <v>666</v>
      </c>
      <c r="E272" s="27" t="s">
        <v>4137</v>
      </c>
    </row>
    <row r="273" ht="25.5">
      <c r="A273" s="1" t="s">
        <v>659</v>
      </c>
      <c r="B273" s="1">
        <v>65</v>
      </c>
      <c r="C273" s="26" t="s">
        <v>4748</v>
      </c>
      <c r="D273" t="s">
        <v>661</v>
      </c>
      <c r="E273" s="27" t="s">
        <v>4749</v>
      </c>
      <c r="F273" s="28" t="s">
        <v>683</v>
      </c>
      <c r="G273" s="29">
        <v>6</v>
      </c>
      <c r="H273" s="28">
        <v>0</v>
      </c>
      <c r="I273" s="30">
        <f>ROUND(G273*H273,P4)</f>
        <v>0</v>
      </c>
      <c r="L273" s="31">
        <v>0</v>
      </c>
      <c r="M273" s="24">
        <f>ROUND(G273*L273,P4)</f>
        <v>0</v>
      </c>
      <c r="N273" s="25" t="s">
        <v>1309</v>
      </c>
      <c r="O273" s="32">
        <f>M273*AA273</f>
        <v>0</v>
      </c>
      <c r="P273" s="1">
        <v>3</v>
      </c>
      <c r="AA273" s="1">
        <f>IF(P273=1,$O$3,IF(P273=2,$O$4,$O$5))</f>
        <v>0</v>
      </c>
    </row>
    <row r="274">
      <c r="A274" s="1" t="s">
        <v>664</v>
      </c>
      <c r="E274" s="27" t="s">
        <v>661</v>
      </c>
    </row>
    <row r="275">
      <c r="A275" s="1" t="s">
        <v>665</v>
      </c>
      <c r="E275" s="33" t="s">
        <v>4497</v>
      </c>
    </row>
    <row r="276" ht="38.25">
      <c r="A276" s="1" t="s">
        <v>666</v>
      </c>
      <c r="E276" s="27" t="s">
        <v>4137</v>
      </c>
    </row>
    <row r="277">
      <c r="A277" s="1" t="s">
        <v>659</v>
      </c>
      <c r="B277" s="1">
        <v>66</v>
      </c>
      <c r="C277" s="26" t="s">
        <v>4750</v>
      </c>
      <c r="D277" t="s">
        <v>661</v>
      </c>
      <c r="E277" s="27" t="s">
        <v>4751</v>
      </c>
      <c r="F277" s="28" t="s">
        <v>683</v>
      </c>
      <c r="G277" s="29">
        <v>1</v>
      </c>
      <c r="H277" s="28">
        <v>0</v>
      </c>
      <c r="I277" s="30">
        <f>ROUND(G277*H277,P4)</f>
        <v>0</v>
      </c>
      <c r="L277" s="31">
        <v>0</v>
      </c>
      <c r="M277" s="24">
        <f>ROUND(G277*L277,P4)</f>
        <v>0</v>
      </c>
      <c r="N277" s="25" t="s">
        <v>1309</v>
      </c>
      <c r="O277" s="32">
        <f>M277*AA277</f>
        <v>0</v>
      </c>
      <c r="P277" s="1">
        <v>3</v>
      </c>
      <c r="AA277" s="1">
        <f>IF(P277=1,$O$3,IF(P277=2,$O$4,$O$5))</f>
        <v>0</v>
      </c>
    </row>
    <row r="278">
      <c r="A278" s="1" t="s">
        <v>664</v>
      </c>
      <c r="E278" s="27" t="s">
        <v>661</v>
      </c>
    </row>
    <row r="279">
      <c r="A279" s="1" t="s">
        <v>665</v>
      </c>
      <c r="E279" s="33" t="s">
        <v>4497</v>
      </c>
    </row>
    <row r="280" ht="38.25">
      <c r="A280" s="1" t="s">
        <v>666</v>
      </c>
      <c r="E280" s="27" t="s">
        <v>4737</v>
      </c>
    </row>
    <row r="281">
      <c r="A281" s="1" t="s">
        <v>659</v>
      </c>
      <c r="B281" s="1">
        <v>67</v>
      </c>
      <c r="C281" s="26" t="s">
        <v>4977</v>
      </c>
      <c r="D281" t="s">
        <v>661</v>
      </c>
      <c r="E281" s="27" t="s">
        <v>4978</v>
      </c>
      <c r="F281" s="28" t="s">
        <v>683</v>
      </c>
      <c r="G281" s="29">
        <v>1</v>
      </c>
      <c r="H281" s="28">
        <v>0</v>
      </c>
      <c r="I281" s="30">
        <f>ROUND(G281*H281,P4)</f>
        <v>0</v>
      </c>
      <c r="L281" s="31">
        <v>0</v>
      </c>
      <c r="M281" s="24">
        <f>ROUND(G281*L281,P4)</f>
        <v>0</v>
      </c>
      <c r="N281" s="25" t="s">
        <v>1309</v>
      </c>
      <c r="O281" s="32">
        <f>M281*AA281</f>
        <v>0</v>
      </c>
      <c r="P281" s="1">
        <v>3</v>
      </c>
      <c r="AA281" s="1">
        <f>IF(P281=1,$O$3,IF(P281=2,$O$4,$O$5))</f>
        <v>0</v>
      </c>
    </row>
    <row r="282">
      <c r="A282" s="1" t="s">
        <v>664</v>
      </c>
      <c r="E282" s="27" t="s">
        <v>661</v>
      </c>
    </row>
    <row r="283">
      <c r="A283" s="1" t="s">
        <v>665</v>
      </c>
      <c r="E283" s="33" t="s">
        <v>4497</v>
      </c>
    </row>
    <row r="284" ht="38.25">
      <c r="A284" s="1" t="s">
        <v>666</v>
      </c>
      <c r="E284" s="27" t="s">
        <v>4886</v>
      </c>
    </row>
    <row r="285">
      <c r="A285" s="1" t="s">
        <v>659</v>
      </c>
      <c r="B285" s="1">
        <v>68</v>
      </c>
      <c r="C285" s="26" t="s">
        <v>4140</v>
      </c>
      <c r="D285" t="s">
        <v>661</v>
      </c>
      <c r="E285" s="27" t="s">
        <v>4141</v>
      </c>
      <c r="F285" s="28" t="s">
        <v>868</v>
      </c>
      <c r="G285" s="29">
        <v>48</v>
      </c>
      <c r="H285" s="28">
        <v>0</v>
      </c>
      <c r="I285" s="30">
        <f>ROUND(G285*H285,P4)</f>
        <v>0</v>
      </c>
      <c r="L285" s="31">
        <v>0</v>
      </c>
      <c r="M285" s="24">
        <f>ROUND(G285*L285,P4)</f>
        <v>0</v>
      </c>
      <c r="N285" s="25" t="s">
        <v>1309</v>
      </c>
      <c r="O285" s="32">
        <f>M285*AA285</f>
        <v>0</v>
      </c>
      <c r="P285" s="1">
        <v>3</v>
      </c>
      <c r="AA285" s="1">
        <f>IF(P285=1,$O$3,IF(P285=2,$O$4,$O$5))</f>
        <v>0</v>
      </c>
    </row>
    <row r="286">
      <c r="A286" s="1" t="s">
        <v>664</v>
      </c>
      <c r="E286" s="27" t="s">
        <v>661</v>
      </c>
    </row>
    <row r="287">
      <c r="A287" s="1" t="s">
        <v>665</v>
      </c>
      <c r="E287" s="33" t="s">
        <v>4497</v>
      </c>
    </row>
    <row r="288" ht="38.25">
      <c r="A288" s="1" t="s">
        <v>666</v>
      </c>
      <c r="E288" s="27" t="s">
        <v>4267</v>
      </c>
    </row>
    <row r="289">
      <c r="A289" s="1" t="s">
        <v>659</v>
      </c>
      <c r="B289" s="1">
        <v>69</v>
      </c>
      <c r="C289" s="26" t="s">
        <v>1973</v>
      </c>
      <c r="D289" t="s">
        <v>661</v>
      </c>
      <c r="E289" s="27" t="s">
        <v>1974</v>
      </c>
      <c r="F289" s="28" t="s">
        <v>868</v>
      </c>
      <c r="G289" s="29">
        <v>24</v>
      </c>
      <c r="H289" s="28">
        <v>0</v>
      </c>
      <c r="I289" s="30">
        <f>ROUND(G289*H289,P4)</f>
        <v>0</v>
      </c>
      <c r="L289" s="31">
        <v>0</v>
      </c>
      <c r="M289" s="24">
        <f>ROUND(G289*L289,P4)</f>
        <v>0</v>
      </c>
      <c r="N289" s="25" t="s">
        <v>1309</v>
      </c>
      <c r="O289" s="32">
        <f>M289*AA289</f>
        <v>0</v>
      </c>
      <c r="P289" s="1">
        <v>3</v>
      </c>
      <c r="AA289" s="1">
        <f>IF(P289=1,$O$3,IF(P289=2,$O$4,$O$5))</f>
        <v>0</v>
      </c>
    </row>
    <row r="290">
      <c r="A290" s="1" t="s">
        <v>664</v>
      </c>
      <c r="E290" s="27" t="s">
        <v>661</v>
      </c>
    </row>
    <row r="291">
      <c r="A291" s="1" t="s">
        <v>665</v>
      </c>
      <c r="E291" s="33" t="s">
        <v>4497</v>
      </c>
    </row>
    <row r="292" ht="38.25">
      <c r="A292" s="1" t="s">
        <v>666</v>
      </c>
      <c r="E292" s="27" t="s">
        <v>4268</v>
      </c>
    </row>
    <row r="293">
      <c r="A293" s="1" t="s">
        <v>659</v>
      </c>
      <c r="B293" s="1">
        <v>70</v>
      </c>
      <c r="C293" s="26" t="s">
        <v>1977</v>
      </c>
      <c r="D293" t="s">
        <v>661</v>
      </c>
      <c r="E293" s="27" t="s">
        <v>1978</v>
      </c>
      <c r="F293" s="28" t="s">
        <v>868</v>
      </c>
      <c r="G293" s="29">
        <v>8</v>
      </c>
      <c r="H293" s="28">
        <v>0</v>
      </c>
      <c r="I293" s="30">
        <f>ROUND(G293*H293,P4)</f>
        <v>0</v>
      </c>
      <c r="L293" s="31">
        <v>0</v>
      </c>
      <c r="M293" s="24">
        <f>ROUND(G293*L293,P4)</f>
        <v>0</v>
      </c>
      <c r="N293" s="25" t="s">
        <v>1309</v>
      </c>
      <c r="O293" s="32">
        <f>M293*AA293</f>
        <v>0</v>
      </c>
      <c r="P293" s="1">
        <v>3</v>
      </c>
      <c r="AA293" s="1">
        <f>IF(P293=1,$O$3,IF(P293=2,$O$4,$O$5))</f>
        <v>0</v>
      </c>
    </row>
    <row r="294">
      <c r="A294" s="1" t="s">
        <v>664</v>
      </c>
      <c r="E294" s="27" t="s">
        <v>661</v>
      </c>
    </row>
    <row r="295">
      <c r="A295" s="1" t="s">
        <v>665</v>
      </c>
      <c r="E295" s="33" t="s">
        <v>4497</v>
      </c>
    </row>
    <row r="296" ht="38.25">
      <c r="A296" s="1" t="s">
        <v>666</v>
      </c>
      <c r="E296" s="27" t="s">
        <v>4269</v>
      </c>
    </row>
    <row r="297">
      <c r="A297" s="1" t="s">
        <v>659</v>
      </c>
      <c r="B297" s="1">
        <v>71</v>
      </c>
      <c r="C297" s="26" t="s">
        <v>5334</v>
      </c>
      <c r="D297" t="s">
        <v>661</v>
      </c>
      <c r="E297" s="27" t="s">
        <v>5335</v>
      </c>
      <c r="F297" s="28" t="s">
        <v>683</v>
      </c>
      <c r="G297" s="29">
        <v>1</v>
      </c>
      <c r="H297" s="28">
        <v>0</v>
      </c>
      <c r="I297" s="30">
        <f>ROUND(G297*H297,P4)</f>
        <v>0</v>
      </c>
      <c r="L297" s="31">
        <v>0</v>
      </c>
      <c r="M297" s="24">
        <f>ROUND(G297*L297,P4)</f>
        <v>0</v>
      </c>
      <c r="N297" s="25" t="s">
        <v>4491</v>
      </c>
      <c r="O297" s="32">
        <f>M297*AA297</f>
        <v>0</v>
      </c>
      <c r="P297" s="1">
        <v>3</v>
      </c>
      <c r="AA297" s="1">
        <f>IF(P297=1,$O$3,IF(P297=2,$O$4,$O$5))</f>
        <v>0</v>
      </c>
    </row>
    <row r="298">
      <c r="A298" s="1" t="s">
        <v>664</v>
      </c>
      <c r="E298" s="27" t="s">
        <v>661</v>
      </c>
    </row>
    <row r="299">
      <c r="A299" s="1" t="s">
        <v>665</v>
      </c>
      <c r="E299" s="33" t="s">
        <v>4497</v>
      </c>
    </row>
    <row r="300">
      <c r="A300" s="1" t="s">
        <v>666</v>
      </c>
      <c r="E300" s="27" t="s">
        <v>5336</v>
      </c>
    </row>
    <row r="301" ht="25.5">
      <c r="A301" s="1" t="s">
        <v>659</v>
      </c>
      <c r="B301" s="1">
        <v>72</v>
      </c>
      <c r="C301" s="26" t="s">
        <v>5337</v>
      </c>
      <c r="D301" t="s">
        <v>661</v>
      </c>
      <c r="E301" s="27" t="s">
        <v>5338</v>
      </c>
      <c r="F301" s="28" t="s">
        <v>683</v>
      </c>
      <c r="G301" s="29">
        <v>6</v>
      </c>
      <c r="H301" s="28">
        <v>0</v>
      </c>
      <c r="I301" s="30">
        <f>ROUND(G301*H301,P4)</f>
        <v>0</v>
      </c>
      <c r="L301" s="31">
        <v>0</v>
      </c>
      <c r="M301" s="24">
        <f>ROUND(G301*L301,P4)</f>
        <v>0</v>
      </c>
      <c r="N301" s="25" t="s">
        <v>4491</v>
      </c>
      <c r="O301" s="32">
        <f>M301*AA301</f>
        <v>0</v>
      </c>
      <c r="P301" s="1">
        <v>3</v>
      </c>
      <c r="AA301" s="1">
        <f>IF(P301=1,$O$3,IF(P301=2,$O$4,$O$5))</f>
        <v>0</v>
      </c>
    </row>
    <row r="302">
      <c r="A302" s="1" t="s">
        <v>664</v>
      </c>
      <c r="E302" s="27" t="s">
        <v>661</v>
      </c>
    </row>
    <row r="303">
      <c r="A303" s="1" t="s">
        <v>665</v>
      </c>
      <c r="E303" s="33" t="s">
        <v>4497</v>
      </c>
    </row>
    <row r="304" ht="38.25">
      <c r="A304" s="1" t="s">
        <v>666</v>
      </c>
      <c r="E304" s="27" t="s">
        <v>4498</v>
      </c>
    </row>
    <row r="305">
      <c r="A305" s="1" t="s">
        <v>659</v>
      </c>
      <c r="B305" s="1">
        <v>73</v>
      </c>
      <c r="C305" s="26" t="s">
        <v>4762</v>
      </c>
      <c r="D305" t="s">
        <v>661</v>
      </c>
      <c r="E305" s="27" t="s">
        <v>4763</v>
      </c>
      <c r="F305" s="28" t="s">
        <v>683</v>
      </c>
      <c r="G305" s="29">
        <v>1</v>
      </c>
      <c r="H305" s="28">
        <v>0</v>
      </c>
      <c r="I305" s="30">
        <f>ROUND(G305*H305,P4)</f>
        <v>0</v>
      </c>
      <c r="L305" s="31">
        <v>0</v>
      </c>
      <c r="M305" s="24">
        <f>ROUND(G305*L305,P4)</f>
        <v>0</v>
      </c>
      <c r="N305" s="25" t="s">
        <v>4491</v>
      </c>
      <c r="O305" s="32">
        <f>M305*AA305</f>
        <v>0</v>
      </c>
      <c r="P305" s="1">
        <v>3</v>
      </c>
      <c r="AA305" s="1">
        <f>IF(P305=1,$O$3,IF(P305=2,$O$4,$O$5))</f>
        <v>0</v>
      </c>
    </row>
    <row r="306">
      <c r="A306" s="1" t="s">
        <v>664</v>
      </c>
      <c r="E306" s="27" t="s">
        <v>661</v>
      </c>
    </row>
    <row r="307">
      <c r="A307" s="1" t="s">
        <v>665</v>
      </c>
      <c r="E307" s="33" t="s">
        <v>4497</v>
      </c>
    </row>
    <row r="308" ht="153">
      <c r="A308" s="1" t="s">
        <v>666</v>
      </c>
      <c r="E308" s="27" t="s">
        <v>4764</v>
      </c>
    </row>
    <row r="309">
      <c r="A309" s="1" t="s">
        <v>656</v>
      </c>
      <c r="C309" s="22" t="s">
        <v>4270</v>
      </c>
      <c r="E309" s="23" t="s">
        <v>4271</v>
      </c>
      <c r="L309" s="24">
        <f>SUMIFS(L310:L317,A310:A317,"P")</f>
        <v>0</v>
      </c>
      <c r="M309" s="24">
        <f>SUMIFS(M310:M317,A310:A317,"P")</f>
        <v>0</v>
      </c>
      <c r="N309" s="25"/>
    </row>
    <row r="310" ht="25.5">
      <c r="A310" s="1" t="s">
        <v>659</v>
      </c>
      <c r="B310" s="1">
        <v>74</v>
      </c>
      <c r="C310" s="26" t="s">
        <v>5240</v>
      </c>
      <c r="D310" t="s">
        <v>661</v>
      </c>
      <c r="E310" s="27" t="s">
        <v>5241</v>
      </c>
      <c r="F310" s="28" t="s">
        <v>683</v>
      </c>
      <c r="G310" s="29">
        <v>1</v>
      </c>
      <c r="H310" s="28">
        <v>0</v>
      </c>
      <c r="I310" s="30">
        <f>ROUND(G310*H310,P4)</f>
        <v>0</v>
      </c>
      <c r="L310" s="31">
        <v>0</v>
      </c>
      <c r="M310" s="24">
        <f>ROUND(G310*L310,P4)</f>
        <v>0</v>
      </c>
      <c r="N310" s="25" t="s">
        <v>1309</v>
      </c>
      <c r="O310" s="32">
        <f>M310*AA310</f>
        <v>0</v>
      </c>
      <c r="P310" s="1">
        <v>3</v>
      </c>
      <c r="AA310" s="1">
        <f>IF(P310=1,$O$3,IF(P310=2,$O$4,$O$5))</f>
        <v>0</v>
      </c>
    </row>
    <row r="311">
      <c r="A311" s="1" t="s">
        <v>664</v>
      </c>
      <c r="E311" s="27" t="s">
        <v>661</v>
      </c>
    </row>
    <row r="312">
      <c r="A312" s="1" t="s">
        <v>665</v>
      </c>
      <c r="E312" s="33" t="s">
        <v>4497</v>
      </c>
    </row>
    <row r="313" ht="51">
      <c r="A313" s="1" t="s">
        <v>666</v>
      </c>
      <c r="E313" s="27" t="s">
        <v>4893</v>
      </c>
    </row>
    <row r="314">
      <c r="A314" s="1" t="s">
        <v>659</v>
      </c>
      <c r="B314" s="1">
        <v>75</v>
      </c>
      <c r="C314" s="26" t="s">
        <v>4902</v>
      </c>
      <c r="D314" t="s">
        <v>661</v>
      </c>
      <c r="E314" s="27" t="s">
        <v>4903</v>
      </c>
      <c r="F314" s="28" t="s">
        <v>677</v>
      </c>
      <c r="G314" s="29">
        <v>5</v>
      </c>
      <c r="H314" s="28">
        <v>0</v>
      </c>
      <c r="I314" s="30">
        <f>ROUND(G314*H314,P4)</f>
        <v>0</v>
      </c>
      <c r="L314" s="31">
        <v>0</v>
      </c>
      <c r="M314" s="24">
        <f>ROUND(G314*L314,P4)</f>
        <v>0</v>
      </c>
      <c r="N314" s="25" t="s">
        <v>1309</v>
      </c>
      <c r="O314" s="32">
        <f>M314*AA314</f>
        <v>0</v>
      </c>
      <c r="P314" s="1">
        <v>3</v>
      </c>
      <c r="AA314" s="1">
        <f>IF(P314=1,$O$3,IF(P314=2,$O$4,$O$5))</f>
        <v>0</v>
      </c>
    </row>
    <row r="315">
      <c r="A315" s="1" t="s">
        <v>664</v>
      </c>
      <c r="E315" s="27" t="s">
        <v>661</v>
      </c>
    </row>
    <row r="316">
      <c r="A316" s="1" t="s">
        <v>665</v>
      </c>
      <c r="E316" s="33" t="s">
        <v>4497</v>
      </c>
    </row>
    <row r="317" ht="25.5">
      <c r="A317" s="1" t="s">
        <v>666</v>
      </c>
      <c r="E317" s="27" t="s">
        <v>4904</v>
      </c>
    </row>
    <row r="318">
      <c r="A318" s="1" t="s">
        <v>656</v>
      </c>
      <c r="C318" s="22" t="s">
        <v>894</v>
      </c>
      <c r="E318" s="23" t="s">
        <v>2900</v>
      </c>
      <c r="L318" s="24">
        <f>SUMIFS(L319:L338,A319:A338,"P")</f>
        <v>0</v>
      </c>
      <c r="M318" s="24">
        <f>SUMIFS(M319:M338,A319:A338,"P")</f>
        <v>0</v>
      </c>
      <c r="N318" s="25"/>
    </row>
    <row r="319" ht="25.5">
      <c r="A319" s="1" t="s">
        <v>659</v>
      </c>
      <c r="B319" s="1">
        <v>76</v>
      </c>
      <c r="C319" s="26" t="s">
        <v>3419</v>
      </c>
      <c r="D319" t="s">
        <v>897</v>
      </c>
      <c r="E319" s="27" t="s">
        <v>3420</v>
      </c>
      <c r="F319" s="28" t="s">
        <v>899</v>
      </c>
      <c r="G319" s="29">
        <v>0.10000000000000001</v>
      </c>
      <c r="H319" s="28">
        <v>0</v>
      </c>
      <c r="I319" s="30">
        <f>ROUND(G319*H319,P4)</f>
        <v>0</v>
      </c>
      <c r="L319" s="31">
        <v>0</v>
      </c>
      <c r="M319" s="24">
        <f>ROUND(G319*L319,P4)</f>
        <v>0</v>
      </c>
      <c r="N319" s="25" t="s">
        <v>4491</v>
      </c>
      <c r="O319" s="32">
        <f>M319*AA319</f>
        <v>0</v>
      </c>
      <c r="P319" s="1">
        <v>3</v>
      </c>
      <c r="AA319" s="1">
        <f>IF(P319=1,$O$3,IF(P319=2,$O$4,$O$5))</f>
        <v>0</v>
      </c>
    </row>
    <row r="320" ht="38.25">
      <c r="A320" s="1" t="s">
        <v>664</v>
      </c>
      <c r="E320" s="27" t="s">
        <v>910</v>
      </c>
    </row>
    <row r="321">
      <c r="A321" s="1" t="s">
        <v>665</v>
      </c>
      <c r="E321" s="33" t="s">
        <v>4497</v>
      </c>
    </row>
    <row r="322" ht="153">
      <c r="A322" s="1" t="s">
        <v>666</v>
      </c>
      <c r="E322" s="27" t="s">
        <v>902</v>
      </c>
    </row>
    <row r="323" ht="25.5">
      <c r="A323" s="1" t="s">
        <v>659</v>
      </c>
      <c r="B323" s="1">
        <v>77</v>
      </c>
      <c r="C323" s="26" t="s">
        <v>1867</v>
      </c>
      <c r="D323" t="s">
        <v>897</v>
      </c>
      <c r="E323" s="27" t="s">
        <v>1868</v>
      </c>
      <c r="F323" s="28" t="s">
        <v>899</v>
      </c>
      <c r="G323" s="29">
        <v>0.10000000000000001</v>
      </c>
      <c r="H323" s="28">
        <v>0</v>
      </c>
      <c r="I323" s="30">
        <f>ROUND(G323*H323,P4)</f>
        <v>0</v>
      </c>
      <c r="L323" s="31">
        <v>0</v>
      </c>
      <c r="M323" s="24">
        <f>ROUND(G323*L323,P4)</f>
        <v>0</v>
      </c>
      <c r="N323" s="25" t="s">
        <v>4491</v>
      </c>
      <c r="O323" s="32">
        <f>M323*AA323</f>
        <v>0</v>
      </c>
      <c r="P323" s="1">
        <v>3</v>
      </c>
      <c r="AA323" s="1">
        <f>IF(P323=1,$O$3,IF(P323=2,$O$4,$O$5))</f>
        <v>0</v>
      </c>
    </row>
    <row r="324" ht="25.5">
      <c r="A324" s="1" t="s">
        <v>664</v>
      </c>
      <c r="E324" s="27" t="s">
        <v>1869</v>
      </c>
    </row>
    <row r="325">
      <c r="A325" s="1" t="s">
        <v>665</v>
      </c>
      <c r="E325" s="33" t="s">
        <v>4497</v>
      </c>
    </row>
    <row r="326" ht="153">
      <c r="A326" s="1" t="s">
        <v>666</v>
      </c>
      <c r="E326" s="27" t="s">
        <v>907</v>
      </c>
    </row>
    <row r="327" ht="25.5">
      <c r="A327" s="1" t="s">
        <v>659</v>
      </c>
      <c r="B327" s="1">
        <v>78</v>
      </c>
      <c r="C327" s="26" t="s">
        <v>908</v>
      </c>
      <c r="D327" t="s">
        <v>897</v>
      </c>
      <c r="E327" s="27" t="s">
        <v>909</v>
      </c>
      <c r="F327" s="28" t="s">
        <v>899</v>
      </c>
      <c r="G327" s="29">
        <v>0.10000000000000001</v>
      </c>
      <c r="H327" s="28">
        <v>0</v>
      </c>
      <c r="I327" s="30">
        <f>ROUND(G327*H327,P4)</f>
        <v>0</v>
      </c>
      <c r="L327" s="31">
        <v>0</v>
      </c>
      <c r="M327" s="24">
        <f>ROUND(G327*L327,P4)</f>
        <v>0</v>
      </c>
      <c r="N327" s="25" t="s">
        <v>4491</v>
      </c>
      <c r="O327" s="32">
        <f>M327*AA327</f>
        <v>0</v>
      </c>
      <c r="P327" s="1">
        <v>3</v>
      </c>
      <c r="AA327" s="1">
        <f>IF(P327=1,$O$3,IF(P327=2,$O$4,$O$5))</f>
        <v>0</v>
      </c>
    </row>
    <row r="328" ht="38.25">
      <c r="A328" s="1" t="s">
        <v>664</v>
      </c>
      <c r="E328" s="27" t="s">
        <v>910</v>
      </c>
    </row>
    <row r="329">
      <c r="A329" s="1" t="s">
        <v>665</v>
      </c>
      <c r="E329" s="33" t="s">
        <v>4497</v>
      </c>
    </row>
    <row r="330" ht="153">
      <c r="A330" s="1" t="s">
        <v>666</v>
      </c>
      <c r="E330" s="27" t="s">
        <v>907</v>
      </c>
    </row>
    <row r="331" ht="25.5">
      <c r="A331" s="1" t="s">
        <v>659</v>
      </c>
      <c r="B331" s="1">
        <v>79</v>
      </c>
      <c r="C331" s="26" t="s">
        <v>919</v>
      </c>
      <c r="D331" t="s">
        <v>897</v>
      </c>
      <c r="E331" s="27" t="s">
        <v>920</v>
      </c>
      <c r="F331" s="28" t="s">
        <v>899</v>
      </c>
      <c r="G331" s="29">
        <v>0.10000000000000001</v>
      </c>
      <c r="H331" s="28">
        <v>0</v>
      </c>
      <c r="I331" s="30">
        <f>ROUND(G331*H331,P4)</f>
        <v>0</v>
      </c>
      <c r="L331" s="31">
        <v>0</v>
      </c>
      <c r="M331" s="24">
        <f>ROUND(G331*L331,P4)</f>
        <v>0</v>
      </c>
      <c r="N331" s="25" t="s">
        <v>4491</v>
      </c>
      <c r="O331" s="32">
        <f>M331*AA331</f>
        <v>0</v>
      </c>
      <c r="P331" s="1">
        <v>3</v>
      </c>
      <c r="AA331" s="1">
        <f>IF(P331=1,$O$3,IF(P331=2,$O$4,$O$5))</f>
        <v>0</v>
      </c>
    </row>
    <row r="332" ht="38.25">
      <c r="A332" s="1" t="s">
        <v>664</v>
      </c>
      <c r="E332" s="27" t="s">
        <v>921</v>
      </c>
    </row>
    <row r="333">
      <c r="A333" s="1" t="s">
        <v>665</v>
      </c>
      <c r="E333" s="33" t="s">
        <v>4497</v>
      </c>
    </row>
    <row r="334" ht="153">
      <c r="A334" s="1" t="s">
        <v>666</v>
      </c>
      <c r="E334" s="27" t="s">
        <v>902</v>
      </c>
    </row>
    <row r="335" ht="25.5">
      <c r="A335" s="1" t="s">
        <v>659</v>
      </c>
      <c r="B335" s="1">
        <v>80</v>
      </c>
      <c r="C335" s="26" t="s">
        <v>922</v>
      </c>
      <c r="D335" t="s">
        <v>897</v>
      </c>
      <c r="E335" s="27" t="s">
        <v>923</v>
      </c>
      <c r="F335" s="28" t="s">
        <v>899</v>
      </c>
      <c r="G335" s="29">
        <v>0.10000000000000001</v>
      </c>
      <c r="H335" s="28">
        <v>0</v>
      </c>
      <c r="I335" s="30">
        <f>ROUND(G335*H335,P4)</f>
        <v>0</v>
      </c>
      <c r="L335" s="31">
        <v>0</v>
      </c>
      <c r="M335" s="24">
        <f>ROUND(G335*L335,P4)</f>
        <v>0</v>
      </c>
      <c r="N335" s="25" t="s">
        <v>4491</v>
      </c>
      <c r="O335" s="32">
        <f>M335*AA335</f>
        <v>0</v>
      </c>
      <c r="P335" s="1">
        <v>3</v>
      </c>
      <c r="AA335" s="1">
        <f>IF(P335=1,$O$3,IF(P335=2,$O$4,$O$5))</f>
        <v>0</v>
      </c>
    </row>
    <row r="336" ht="38.25">
      <c r="A336" s="1" t="s">
        <v>664</v>
      </c>
      <c r="E336" s="27" t="s">
        <v>910</v>
      </c>
    </row>
    <row r="337">
      <c r="A337" s="1" t="s">
        <v>665</v>
      </c>
      <c r="E337" s="33" t="s">
        <v>4497</v>
      </c>
    </row>
    <row r="338" ht="153">
      <c r="A338" s="1" t="s">
        <v>666</v>
      </c>
      <c r="E338" s="27" t="s">
        <v>902</v>
      </c>
    </row>
  </sheetData>
  <sheetProtection sheet="1" objects="1" scenarios="1" spinCount="100000" saltValue="gex8bZe5xVyQN8+pHtT0fjizQchQwDxv5IwRLCNdxhdTksFKvpmn5I320iYNeWpG+th3jBsZcdjG1HOz+Mw7Vw==" hashValue="COm0DeOg4TY6icS0hSAoc5sjAtUo+OybaFf3rCEfpfAAAype0OpqnTWCFIqhftNsamYmzvahZQHQeTTsIX01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5357</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5255</v>
      </c>
      <c r="D10" t="s">
        <v>661</v>
      </c>
      <c r="E10" s="27" t="s">
        <v>5256</v>
      </c>
      <c r="F10" s="28" t="s">
        <v>677</v>
      </c>
      <c r="G10" s="29">
        <v>10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5340</v>
      </c>
    </row>
    <row r="13" ht="38.25">
      <c r="A13" s="1" t="s">
        <v>666</v>
      </c>
      <c r="E13" s="27" t="s">
        <v>5258</v>
      </c>
    </row>
    <row r="14">
      <c r="A14" s="1" t="s">
        <v>659</v>
      </c>
      <c r="B14" s="1">
        <v>2</v>
      </c>
      <c r="C14" s="26" t="s">
        <v>5259</v>
      </c>
      <c r="D14" t="s">
        <v>661</v>
      </c>
      <c r="E14" s="27" t="s">
        <v>5260</v>
      </c>
      <c r="F14" s="28" t="s">
        <v>677</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5340</v>
      </c>
    </row>
    <row r="17" ht="38.25">
      <c r="A17" s="1" t="s">
        <v>666</v>
      </c>
      <c r="E17" s="27" t="s">
        <v>5261</v>
      </c>
    </row>
    <row r="18">
      <c r="A18" s="1" t="s">
        <v>659</v>
      </c>
      <c r="B18" s="1">
        <v>3</v>
      </c>
      <c r="C18" s="26" t="s">
        <v>5342</v>
      </c>
      <c r="D18" t="s">
        <v>661</v>
      </c>
      <c r="E18" s="27" t="s">
        <v>5343</v>
      </c>
      <c r="F18" s="28" t="s">
        <v>663</v>
      </c>
      <c r="G18" s="29">
        <v>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5340</v>
      </c>
    </row>
    <row r="21" ht="76.5">
      <c r="A21" s="1" t="s">
        <v>666</v>
      </c>
      <c r="E21" s="27" t="s">
        <v>5344</v>
      </c>
    </row>
    <row r="22">
      <c r="A22" s="1" t="s">
        <v>656</v>
      </c>
      <c r="C22" s="22" t="s">
        <v>4479</v>
      </c>
      <c r="E22" s="23" t="s">
        <v>4033</v>
      </c>
      <c r="L22" s="24">
        <f>SUMIFS(L23:L86,A23:A86,"P")</f>
        <v>0</v>
      </c>
      <c r="M22" s="24">
        <f>SUMIFS(M23:M86,A23:A86,"P")</f>
        <v>0</v>
      </c>
      <c r="N22" s="25"/>
    </row>
    <row r="23">
      <c r="A23" s="1" t="s">
        <v>659</v>
      </c>
      <c r="B23" s="1">
        <v>4</v>
      </c>
      <c r="C23" s="26" t="s">
        <v>5345</v>
      </c>
      <c r="D23" t="s">
        <v>661</v>
      </c>
      <c r="E23" s="27" t="s">
        <v>5346</v>
      </c>
      <c r="F23" s="28" t="s">
        <v>683</v>
      </c>
      <c r="G23" s="29">
        <v>4</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5358</v>
      </c>
    </row>
    <row r="26" ht="51">
      <c r="A26" s="1" t="s">
        <v>666</v>
      </c>
      <c r="E26" s="27" t="s">
        <v>4645</v>
      </c>
    </row>
    <row r="27" ht="25.5">
      <c r="A27" s="1" t="s">
        <v>659</v>
      </c>
      <c r="B27" s="1">
        <v>5</v>
      </c>
      <c r="C27" s="26" t="s">
        <v>1549</v>
      </c>
      <c r="D27" t="s">
        <v>661</v>
      </c>
      <c r="E27" s="27" t="s">
        <v>1550</v>
      </c>
      <c r="F27" s="28" t="s">
        <v>670</v>
      </c>
      <c r="G27" s="29">
        <v>6</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5358</v>
      </c>
    </row>
    <row r="30" ht="51">
      <c r="A30" s="1" t="s">
        <v>666</v>
      </c>
      <c r="E30" s="27" t="s">
        <v>5348</v>
      </c>
    </row>
    <row r="31" ht="25.5">
      <c r="A31" s="1" t="s">
        <v>659</v>
      </c>
      <c r="B31" s="1">
        <v>6</v>
      </c>
      <c r="C31" s="26" t="s">
        <v>5349</v>
      </c>
      <c r="D31" t="s">
        <v>661</v>
      </c>
      <c r="E31" s="27" t="s">
        <v>5350</v>
      </c>
      <c r="F31" s="28" t="s">
        <v>670</v>
      </c>
      <c r="G31" s="29">
        <v>40</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5358</v>
      </c>
    </row>
    <row r="34" ht="38.25">
      <c r="A34" s="1" t="s">
        <v>666</v>
      </c>
      <c r="E34" s="27" t="s">
        <v>4775</v>
      </c>
    </row>
    <row r="35" ht="25.5">
      <c r="A35" s="1" t="s">
        <v>659</v>
      </c>
      <c r="B35" s="1">
        <v>7</v>
      </c>
      <c r="C35" s="26" t="s">
        <v>3310</v>
      </c>
      <c r="D35" t="s">
        <v>661</v>
      </c>
      <c r="E35" s="27" t="s">
        <v>3311</v>
      </c>
      <c r="F35" s="28" t="s">
        <v>670</v>
      </c>
      <c r="G35" s="29">
        <v>150</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5358</v>
      </c>
    </row>
    <row r="38" ht="38.25">
      <c r="A38" s="1" t="s">
        <v>666</v>
      </c>
      <c r="E38" s="27" t="s">
        <v>4775</v>
      </c>
    </row>
    <row r="39" ht="25.5">
      <c r="A39" s="1" t="s">
        <v>659</v>
      </c>
      <c r="B39" s="1">
        <v>8</v>
      </c>
      <c r="C39" s="26" t="s">
        <v>1556</v>
      </c>
      <c r="D39" t="s">
        <v>661</v>
      </c>
      <c r="E39" s="27" t="s">
        <v>1557</v>
      </c>
      <c r="F39" s="28" t="s">
        <v>670</v>
      </c>
      <c r="G39" s="29">
        <v>30</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5358</v>
      </c>
    </row>
    <row r="42" ht="25.5">
      <c r="A42" s="1" t="s">
        <v>666</v>
      </c>
      <c r="E42" s="27" t="s">
        <v>4184</v>
      </c>
    </row>
    <row r="43" ht="25.5">
      <c r="A43" s="1" t="s">
        <v>659</v>
      </c>
      <c r="B43" s="1">
        <v>9</v>
      </c>
      <c r="C43" s="26" t="s">
        <v>3315</v>
      </c>
      <c r="D43" t="s">
        <v>661</v>
      </c>
      <c r="E43" s="27" t="s">
        <v>3316</v>
      </c>
      <c r="F43" s="28" t="s">
        <v>670</v>
      </c>
      <c r="G43" s="29">
        <v>30</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5358</v>
      </c>
    </row>
    <row r="46" ht="25.5">
      <c r="A46" s="1" t="s">
        <v>666</v>
      </c>
      <c r="E46" s="27" t="s">
        <v>4184</v>
      </c>
    </row>
    <row r="47">
      <c r="A47" s="1" t="s">
        <v>659</v>
      </c>
      <c r="B47" s="1">
        <v>10</v>
      </c>
      <c r="C47" s="26" t="s">
        <v>2828</v>
      </c>
      <c r="D47" t="s">
        <v>661</v>
      </c>
      <c r="E47" s="27" t="s">
        <v>2829</v>
      </c>
      <c r="F47" s="28" t="s">
        <v>670</v>
      </c>
      <c r="G47" s="29">
        <v>30</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5358</v>
      </c>
    </row>
    <row r="50" ht="25.5">
      <c r="A50" s="1" t="s">
        <v>666</v>
      </c>
      <c r="E50" s="27" t="s">
        <v>4184</v>
      </c>
    </row>
    <row r="51">
      <c r="A51" s="1" t="s">
        <v>659</v>
      </c>
      <c r="B51" s="1">
        <v>11</v>
      </c>
      <c r="C51" s="26" t="s">
        <v>4993</v>
      </c>
      <c r="D51" t="s">
        <v>661</v>
      </c>
      <c r="E51" s="27" t="s">
        <v>4994</v>
      </c>
      <c r="F51" s="28" t="s">
        <v>670</v>
      </c>
      <c r="G51" s="29">
        <v>30</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5358</v>
      </c>
    </row>
    <row r="54" ht="25.5">
      <c r="A54" s="1" t="s">
        <v>666</v>
      </c>
      <c r="E54" s="27" t="s">
        <v>4184</v>
      </c>
    </row>
    <row r="55">
      <c r="A55" s="1" t="s">
        <v>659</v>
      </c>
      <c r="B55" s="1">
        <v>12</v>
      </c>
      <c r="C55" s="26" t="s">
        <v>4781</v>
      </c>
      <c r="D55" t="s">
        <v>661</v>
      </c>
      <c r="E55" s="27" t="s">
        <v>4782</v>
      </c>
      <c r="F55" s="28" t="s">
        <v>683</v>
      </c>
      <c r="G55" s="29">
        <v>80</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5358</v>
      </c>
    </row>
    <row r="58" ht="25.5">
      <c r="A58" s="1" t="s">
        <v>666</v>
      </c>
      <c r="E58" s="27" t="s">
        <v>4184</v>
      </c>
    </row>
    <row r="59">
      <c r="A59" s="1" t="s">
        <v>659</v>
      </c>
      <c r="B59" s="1">
        <v>13</v>
      </c>
      <c r="C59" s="26" t="s">
        <v>1822</v>
      </c>
      <c r="D59" t="s">
        <v>661</v>
      </c>
      <c r="E59" s="27" t="s">
        <v>1823</v>
      </c>
      <c r="F59" s="28" t="s">
        <v>683</v>
      </c>
      <c r="G59" s="29">
        <v>60</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5358</v>
      </c>
    </row>
    <row r="62" ht="38.25">
      <c r="A62" s="1" t="s">
        <v>666</v>
      </c>
      <c r="E62" s="27" t="s">
        <v>5268</v>
      </c>
    </row>
    <row r="63" ht="25.5">
      <c r="A63" s="1" t="s">
        <v>659</v>
      </c>
      <c r="B63" s="1">
        <v>14</v>
      </c>
      <c r="C63" s="26" t="s">
        <v>1560</v>
      </c>
      <c r="D63" t="s">
        <v>661</v>
      </c>
      <c r="E63" s="27" t="s">
        <v>1561</v>
      </c>
      <c r="F63" s="28" t="s">
        <v>683</v>
      </c>
      <c r="G63" s="29">
        <v>75</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5358</v>
      </c>
    </row>
    <row r="66" ht="38.25">
      <c r="A66" s="1" t="s">
        <v>666</v>
      </c>
      <c r="E66" s="27" t="s">
        <v>961</v>
      </c>
    </row>
    <row r="67" ht="25.5">
      <c r="A67" s="1" t="s">
        <v>659</v>
      </c>
      <c r="B67" s="1">
        <v>15</v>
      </c>
      <c r="C67" s="26" t="s">
        <v>1878</v>
      </c>
      <c r="D67" t="s">
        <v>661</v>
      </c>
      <c r="E67" s="27" t="s">
        <v>1879</v>
      </c>
      <c r="F67" s="28" t="s">
        <v>683</v>
      </c>
      <c r="G67" s="29">
        <v>20</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5358</v>
      </c>
    </row>
    <row r="70" ht="38.25">
      <c r="A70" s="1" t="s">
        <v>666</v>
      </c>
      <c r="E70" s="27" t="s">
        <v>961</v>
      </c>
    </row>
    <row r="71" ht="25.5">
      <c r="A71" s="1" t="s">
        <v>659</v>
      </c>
      <c r="B71" s="1">
        <v>16</v>
      </c>
      <c r="C71" s="26" t="s">
        <v>1562</v>
      </c>
      <c r="D71" t="s">
        <v>661</v>
      </c>
      <c r="E71" s="27" t="s">
        <v>1563</v>
      </c>
      <c r="F71" s="28" t="s">
        <v>683</v>
      </c>
      <c r="G71" s="29">
        <v>54</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5358</v>
      </c>
    </row>
    <row r="74" ht="38.25">
      <c r="A74" s="1" t="s">
        <v>666</v>
      </c>
      <c r="E74" s="27" t="s">
        <v>693</v>
      </c>
    </row>
    <row r="75" ht="25.5">
      <c r="A75" s="1" t="s">
        <v>659</v>
      </c>
      <c r="B75" s="1">
        <v>17</v>
      </c>
      <c r="C75" s="26" t="s">
        <v>4303</v>
      </c>
      <c r="D75" t="s">
        <v>661</v>
      </c>
      <c r="E75" s="27" t="s">
        <v>4304</v>
      </c>
      <c r="F75" s="28" t="s">
        <v>2682</v>
      </c>
      <c r="G75" s="29">
        <v>500</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5358</v>
      </c>
    </row>
    <row r="78" ht="51">
      <c r="A78" s="1" t="s">
        <v>666</v>
      </c>
      <c r="E78" s="27" t="s">
        <v>4645</v>
      </c>
    </row>
    <row r="79">
      <c r="A79" s="1" t="s">
        <v>659</v>
      </c>
      <c r="B79" s="1">
        <v>18</v>
      </c>
      <c r="C79" s="26" t="s">
        <v>2888</v>
      </c>
      <c r="D79" t="s">
        <v>661</v>
      </c>
      <c r="E79" s="27" t="s">
        <v>2889</v>
      </c>
      <c r="F79" s="28" t="s">
        <v>670</v>
      </c>
      <c r="G79" s="29">
        <v>50</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4497</v>
      </c>
    </row>
    <row r="82" ht="25.5">
      <c r="A82" s="1" t="s">
        <v>666</v>
      </c>
      <c r="E82" s="27" t="s">
        <v>4184</v>
      </c>
    </row>
    <row r="83">
      <c r="A83" s="1" t="s">
        <v>659</v>
      </c>
      <c r="B83" s="1">
        <v>19</v>
      </c>
      <c r="C83" s="26" t="s">
        <v>4534</v>
      </c>
      <c r="D83" t="s">
        <v>661</v>
      </c>
      <c r="E83" s="27" t="s">
        <v>4535</v>
      </c>
      <c r="F83" s="28" t="s">
        <v>670</v>
      </c>
      <c r="G83" s="29">
        <v>100</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4497</v>
      </c>
    </row>
    <row r="86" ht="25.5">
      <c r="A86" s="1" t="s">
        <v>666</v>
      </c>
      <c r="E86" s="27" t="s">
        <v>4533</v>
      </c>
    </row>
    <row r="87">
      <c r="A87" s="1" t="s">
        <v>656</v>
      </c>
      <c r="C87" s="22" t="s">
        <v>4040</v>
      </c>
      <c r="E87" s="23" t="s">
        <v>4041</v>
      </c>
      <c r="L87" s="24">
        <f>SUMIFS(L88:L123,A88:A123,"P")</f>
        <v>0</v>
      </c>
      <c r="M87" s="24">
        <f>SUMIFS(M88:M123,A88:A123,"P")</f>
        <v>0</v>
      </c>
      <c r="N87" s="25"/>
    </row>
    <row r="88">
      <c r="A88" s="1" t="s">
        <v>659</v>
      </c>
      <c r="B88" s="1">
        <v>20</v>
      </c>
      <c r="C88" s="26" t="s">
        <v>4913</v>
      </c>
      <c r="D88" t="s">
        <v>661</v>
      </c>
      <c r="E88" s="27" t="s">
        <v>4914</v>
      </c>
      <c r="F88" s="28" t="s">
        <v>670</v>
      </c>
      <c r="G88" s="29">
        <v>110</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5358</v>
      </c>
    </row>
    <row r="91" ht="38.25">
      <c r="A91" s="1" t="s">
        <v>666</v>
      </c>
      <c r="E91" s="27" t="s">
        <v>4812</v>
      </c>
    </row>
    <row r="92">
      <c r="A92" s="1" t="s">
        <v>659</v>
      </c>
      <c r="B92" s="1">
        <v>21</v>
      </c>
      <c r="C92" s="26" t="s">
        <v>3112</v>
      </c>
      <c r="D92" t="s">
        <v>661</v>
      </c>
      <c r="E92" s="27" t="s">
        <v>3113</v>
      </c>
      <c r="F92" s="28" t="s">
        <v>683</v>
      </c>
      <c r="G92" s="29">
        <v>4</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5358</v>
      </c>
    </row>
    <row r="95" ht="25.5">
      <c r="A95" s="1" t="s">
        <v>666</v>
      </c>
      <c r="E95" s="27" t="s">
        <v>4533</v>
      </c>
    </row>
    <row r="96">
      <c r="A96" s="1" t="s">
        <v>659</v>
      </c>
      <c r="B96" s="1">
        <v>22</v>
      </c>
      <c r="C96" s="26" t="s">
        <v>3327</v>
      </c>
      <c r="D96" t="s">
        <v>661</v>
      </c>
      <c r="E96" s="27" t="s">
        <v>3328</v>
      </c>
      <c r="F96" s="28" t="s">
        <v>683</v>
      </c>
      <c r="G96" s="29">
        <v>60</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5358</v>
      </c>
    </row>
    <row r="99" ht="25.5">
      <c r="A99" s="1" t="s">
        <v>666</v>
      </c>
      <c r="E99" s="27" t="s">
        <v>4813</v>
      </c>
    </row>
    <row r="100">
      <c r="A100" s="1" t="s">
        <v>659</v>
      </c>
      <c r="B100" s="1">
        <v>23</v>
      </c>
      <c r="C100" s="26" t="s">
        <v>3331</v>
      </c>
      <c r="D100" t="s">
        <v>661</v>
      </c>
      <c r="E100" s="27" t="s">
        <v>3332</v>
      </c>
      <c r="F100" s="28" t="s">
        <v>683</v>
      </c>
      <c r="G100" s="29">
        <v>40</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5358</v>
      </c>
    </row>
    <row r="103" ht="38.25">
      <c r="A103" s="1" t="s">
        <v>666</v>
      </c>
      <c r="E103" s="27" t="s">
        <v>4196</v>
      </c>
    </row>
    <row r="104">
      <c r="A104" s="1" t="s">
        <v>659</v>
      </c>
      <c r="B104" s="1">
        <v>24</v>
      </c>
      <c r="C104" s="26" t="s">
        <v>4197</v>
      </c>
      <c r="D104" t="s">
        <v>661</v>
      </c>
      <c r="E104" s="27" t="s">
        <v>4198</v>
      </c>
      <c r="F104" s="28" t="s">
        <v>683</v>
      </c>
      <c r="G104" s="29">
        <v>60</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5358</v>
      </c>
    </row>
    <row r="107" ht="38.25">
      <c r="A107" s="1" t="s">
        <v>666</v>
      </c>
      <c r="E107" s="27" t="s">
        <v>4199</v>
      </c>
    </row>
    <row r="108">
      <c r="A108" s="1" t="s">
        <v>659</v>
      </c>
      <c r="B108" s="1">
        <v>25</v>
      </c>
      <c r="C108" s="26" t="s">
        <v>4542</v>
      </c>
      <c r="D108" t="s">
        <v>661</v>
      </c>
      <c r="E108" s="27" t="s">
        <v>4543</v>
      </c>
      <c r="F108" s="28" t="s">
        <v>670</v>
      </c>
      <c r="G108" s="29">
        <v>100</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4497</v>
      </c>
    </row>
    <row r="111" ht="51">
      <c r="A111" s="1" t="s">
        <v>666</v>
      </c>
      <c r="E111" s="27" t="s">
        <v>4506</v>
      </c>
    </row>
    <row r="112" ht="25.5">
      <c r="A112" s="1" t="s">
        <v>659</v>
      </c>
      <c r="B112" s="1">
        <v>26</v>
      </c>
      <c r="C112" s="26" t="s">
        <v>5359</v>
      </c>
      <c r="D112" t="s">
        <v>661</v>
      </c>
      <c r="E112" s="27" t="s">
        <v>5360</v>
      </c>
      <c r="F112" s="28" t="s">
        <v>677</v>
      </c>
      <c r="G112" s="29">
        <v>100</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4497</v>
      </c>
    </row>
    <row r="115" ht="63.75">
      <c r="A115" s="1" t="s">
        <v>666</v>
      </c>
      <c r="E115" s="27" t="s">
        <v>4548</v>
      </c>
    </row>
    <row r="116">
      <c r="A116" s="1" t="s">
        <v>659</v>
      </c>
      <c r="B116" s="1">
        <v>27</v>
      </c>
      <c r="C116" s="26" t="s">
        <v>5361</v>
      </c>
      <c r="D116" t="s">
        <v>661</v>
      </c>
      <c r="E116" s="27" t="s">
        <v>5362</v>
      </c>
      <c r="F116" s="28" t="s">
        <v>2682</v>
      </c>
      <c r="G116" s="29">
        <v>500</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4497</v>
      </c>
    </row>
    <row r="119" ht="63.75">
      <c r="A119" s="1" t="s">
        <v>666</v>
      </c>
      <c r="E119" s="27" t="s">
        <v>4548</v>
      </c>
    </row>
    <row r="120">
      <c r="A120" s="1" t="s">
        <v>659</v>
      </c>
      <c r="B120" s="1">
        <v>28</v>
      </c>
      <c r="C120" s="26" t="s">
        <v>4549</v>
      </c>
      <c r="D120" t="s">
        <v>661</v>
      </c>
      <c r="E120" s="27" t="s">
        <v>4257</v>
      </c>
      <c r="F120" s="28" t="s">
        <v>4258</v>
      </c>
      <c r="G120" s="29">
        <v>40</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4497</v>
      </c>
    </row>
    <row r="123" ht="76.5">
      <c r="A123" s="1" t="s">
        <v>666</v>
      </c>
      <c r="E123" s="27" t="s">
        <v>4259</v>
      </c>
    </row>
    <row r="124">
      <c r="A124" s="1" t="s">
        <v>656</v>
      </c>
      <c r="C124" s="22" t="s">
        <v>4482</v>
      </c>
      <c r="E124" s="23" t="s">
        <v>4201</v>
      </c>
      <c r="L124" s="24">
        <f>SUMIFS(L125:L288,A125:A288,"P")</f>
        <v>0</v>
      </c>
      <c r="M124" s="24">
        <f>SUMIFS(M125:M288,A125:A288,"P")</f>
        <v>0</v>
      </c>
      <c r="N124" s="25"/>
    </row>
    <row r="125">
      <c r="A125" s="1" t="s">
        <v>659</v>
      </c>
      <c r="B125" s="1">
        <v>29</v>
      </c>
      <c r="C125" s="26" t="s">
        <v>5363</v>
      </c>
      <c r="D125" t="s">
        <v>661</v>
      </c>
      <c r="E125" s="27" t="s">
        <v>5364</v>
      </c>
      <c r="F125" s="28" t="s">
        <v>670</v>
      </c>
      <c r="G125" s="29">
        <v>4</v>
      </c>
      <c r="H125" s="28">
        <v>0</v>
      </c>
      <c r="I125" s="30">
        <f>ROUND(G125*H125,P4)</f>
        <v>0</v>
      </c>
      <c r="L125" s="31">
        <v>0</v>
      </c>
      <c r="M125" s="24">
        <f>ROUND(G125*L125,P4)</f>
        <v>0</v>
      </c>
      <c r="N125" s="25" t="s">
        <v>1309</v>
      </c>
      <c r="O125" s="32">
        <f>M125*AA125</f>
        <v>0</v>
      </c>
      <c r="P125" s="1">
        <v>3</v>
      </c>
      <c r="AA125" s="1">
        <f>IF(P125=1,$O$3,IF(P125=2,$O$4,$O$5))</f>
        <v>0</v>
      </c>
    </row>
    <row r="126">
      <c r="A126" s="1" t="s">
        <v>664</v>
      </c>
      <c r="E126" s="27" t="s">
        <v>661</v>
      </c>
    </row>
    <row r="127">
      <c r="A127" s="1" t="s">
        <v>665</v>
      </c>
      <c r="E127" s="33" t="s">
        <v>4921</v>
      </c>
    </row>
    <row r="128" ht="25.5">
      <c r="A128" s="1" t="s">
        <v>666</v>
      </c>
      <c r="E128" s="27" t="s">
        <v>5365</v>
      </c>
    </row>
    <row r="129">
      <c r="A129" s="1" t="s">
        <v>659</v>
      </c>
      <c r="B129" s="1">
        <v>30</v>
      </c>
      <c r="C129" s="26" t="s">
        <v>5366</v>
      </c>
      <c r="D129" t="s">
        <v>661</v>
      </c>
      <c r="E129" s="27" t="s">
        <v>5367</v>
      </c>
      <c r="F129" s="28" t="s">
        <v>670</v>
      </c>
      <c r="G129" s="29">
        <v>10</v>
      </c>
      <c r="H129" s="28">
        <v>0</v>
      </c>
      <c r="I129" s="30">
        <f>ROUND(G129*H129,P4)</f>
        <v>0</v>
      </c>
      <c r="L129" s="31">
        <v>0</v>
      </c>
      <c r="M129" s="24">
        <f>ROUND(G129*L129,P4)</f>
        <v>0</v>
      </c>
      <c r="N129" s="25" t="s">
        <v>1309</v>
      </c>
      <c r="O129" s="32">
        <f>M129*AA129</f>
        <v>0</v>
      </c>
      <c r="P129" s="1">
        <v>3</v>
      </c>
      <c r="AA129" s="1">
        <f>IF(P129=1,$O$3,IF(P129=2,$O$4,$O$5))</f>
        <v>0</v>
      </c>
    </row>
    <row r="130">
      <c r="A130" s="1" t="s">
        <v>664</v>
      </c>
      <c r="E130" s="27" t="s">
        <v>661</v>
      </c>
    </row>
    <row r="131">
      <c r="A131" s="1" t="s">
        <v>665</v>
      </c>
      <c r="E131" s="33" t="s">
        <v>4921</v>
      </c>
    </row>
    <row r="132" ht="25.5">
      <c r="A132" s="1" t="s">
        <v>666</v>
      </c>
      <c r="E132" s="27" t="s">
        <v>5365</v>
      </c>
    </row>
    <row r="133">
      <c r="A133" s="1" t="s">
        <v>659</v>
      </c>
      <c r="B133" s="1">
        <v>31</v>
      </c>
      <c r="C133" s="26" t="s">
        <v>5368</v>
      </c>
      <c r="D133" t="s">
        <v>661</v>
      </c>
      <c r="E133" s="27" t="s">
        <v>5369</v>
      </c>
      <c r="F133" s="28" t="s">
        <v>670</v>
      </c>
      <c r="G133" s="29">
        <v>1.5</v>
      </c>
      <c r="H133" s="28">
        <v>0</v>
      </c>
      <c r="I133" s="30">
        <f>ROUND(G133*H133,P4)</f>
        <v>0</v>
      </c>
      <c r="L133" s="31">
        <v>0</v>
      </c>
      <c r="M133" s="24">
        <f>ROUND(G133*L133,P4)</f>
        <v>0</v>
      </c>
      <c r="N133" s="25" t="s">
        <v>1309</v>
      </c>
      <c r="O133" s="32">
        <f>M133*AA133</f>
        <v>0</v>
      </c>
      <c r="P133" s="1">
        <v>3</v>
      </c>
      <c r="AA133" s="1">
        <f>IF(P133=1,$O$3,IF(P133=2,$O$4,$O$5))</f>
        <v>0</v>
      </c>
    </row>
    <row r="134">
      <c r="A134" s="1" t="s">
        <v>664</v>
      </c>
      <c r="E134" s="27" t="s">
        <v>661</v>
      </c>
    </row>
    <row r="135">
      <c r="A135" s="1" t="s">
        <v>665</v>
      </c>
      <c r="E135" s="33" t="s">
        <v>4921</v>
      </c>
    </row>
    <row r="136" ht="25.5">
      <c r="A136" s="1" t="s">
        <v>666</v>
      </c>
      <c r="E136" s="27" t="s">
        <v>5365</v>
      </c>
    </row>
    <row r="137">
      <c r="A137" s="1" t="s">
        <v>659</v>
      </c>
      <c r="B137" s="1">
        <v>32</v>
      </c>
      <c r="C137" s="26" t="s">
        <v>5370</v>
      </c>
      <c r="D137" t="s">
        <v>661</v>
      </c>
      <c r="E137" s="27" t="s">
        <v>5371</v>
      </c>
      <c r="F137" s="28" t="s">
        <v>670</v>
      </c>
      <c r="G137" s="29">
        <v>4</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4921</v>
      </c>
    </row>
    <row r="140" ht="25.5">
      <c r="A140" s="1" t="s">
        <v>666</v>
      </c>
      <c r="E140" s="27" t="s">
        <v>5365</v>
      </c>
    </row>
    <row r="141">
      <c r="A141" s="1" t="s">
        <v>659</v>
      </c>
      <c r="B141" s="1">
        <v>33</v>
      </c>
      <c r="C141" s="26" t="s">
        <v>5372</v>
      </c>
      <c r="D141" t="s">
        <v>661</v>
      </c>
      <c r="E141" s="27" t="s">
        <v>5373</v>
      </c>
      <c r="F141" s="28" t="s">
        <v>670</v>
      </c>
      <c r="G141" s="29">
        <v>10</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4921</v>
      </c>
    </row>
    <row r="144" ht="25.5">
      <c r="A144" s="1" t="s">
        <v>666</v>
      </c>
      <c r="E144" s="27" t="s">
        <v>5365</v>
      </c>
    </row>
    <row r="145">
      <c r="A145" s="1" t="s">
        <v>659</v>
      </c>
      <c r="B145" s="1">
        <v>34</v>
      </c>
      <c r="C145" s="26" t="s">
        <v>4817</v>
      </c>
      <c r="D145" t="s">
        <v>661</v>
      </c>
      <c r="E145" s="27" t="s">
        <v>4818</v>
      </c>
      <c r="F145" s="28" t="s">
        <v>670</v>
      </c>
      <c r="G145" s="29">
        <v>135</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4921</v>
      </c>
    </row>
    <row r="148" ht="38.25">
      <c r="A148" s="1" t="s">
        <v>666</v>
      </c>
      <c r="E148" s="27" t="s">
        <v>4203</v>
      </c>
    </row>
    <row r="149" ht="25.5">
      <c r="A149" s="1" t="s">
        <v>659</v>
      </c>
      <c r="B149" s="1">
        <v>35</v>
      </c>
      <c r="C149" s="26" t="s">
        <v>5374</v>
      </c>
      <c r="D149" t="s">
        <v>661</v>
      </c>
      <c r="E149" s="27" t="s">
        <v>5375</v>
      </c>
      <c r="F149" s="28" t="s">
        <v>683</v>
      </c>
      <c r="G149" s="29">
        <v>9</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4921</v>
      </c>
    </row>
    <row r="152" ht="38.25">
      <c r="A152" s="1" t="s">
        <v>666</v>
      </c>
      <c r="E152" s="27" t="s">
        <v>4208</v>
      </c>
    </row>
    <row r="153" ht="38.25">
      <c r="A153" s="1" t="s">
        <v>659</v>
      </c>
      <c r="B153" s="1">
        <v>36</v>
      </c>
      <c r="C153" s="26" t="s">
        <v>5376</v>
      </c>
      <c r="D153" t="s">
        <v>661</v>
      </c>
      <c r="E153" s="27" t="s">
        <v>5377</v>
      </c>
      <c r="F153" s="28" t="s">
        <v>683</v>
      </c>
      <c r="G153" s="29">
        <v>3</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4921</v>
      </c>
    </row>
    <row r="156" ht="38.25">
      <c r="A156" s="1" t="s">
        <v>666</v>
      </c>
      <c r="E156" s="27" t="s">
        <v>4208</v>
      </c>
    </row>
    <row r="157" ht="25.5">
      <c r="A157" s="1" t="s">
        <v>659</v>
      </c>
      <c r="B157" s="1">
        <v>37</v>
      </c>
      <c r="C157" s="26" t="s">
        <v>3334</v>
      </c>
      <c r="D157" t="s">
        <v>661</v>
      </c>
      <c r="E157" s="27" t="s">
        <v>3335</v>
      </c>
      <c r="F157" s="28" t="s">
        <v>670</v>
      </c>
      <c r="G157" s="29">
        <v>40</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4921</v>
      </c>
    </row>
    <row r="160" ht="38.25">
      <c r="A160" s="1" t="s">
        <v>666</v>
      </c>
      <c r="E160" s="27" t="s">
        <v>4203</v>
      </c>
    </row>
    <row r="161" ht="25.5">
      <c r="A161" s="1" t="s">
        <v>659</v>
      </c>
      <c r="B161" s="1">
        <v>38</v>
      </c>
      <c r="C161" s="26" t="s">
        <v>5378</v>
      </c>
      <c r="D161" t="s">
        <v>661</v>
      </c>
      <c r="E161" s="27" t="s">
        <v>5379</v>
      </c>
      <c r="F161" s="28" t="s">
        <v>670</v>
      </c>
      <c r="G161" s="29">
        <v>320</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4921</v>
      </c>
    </row>
    <row r="164" ht="38.25">
      <c r="A164" s="1" t="s">
        <v>666</v>
      </c>
      <c r="E164" s="27" t="s">
        <v>4203</v>
      </c>
    </row>
    <row r="165">
      <c r="A165" s="1" t="s">
        <v>659</v>
      </c>
      <c r="B165" s="1">
        <v>39</v>
      </c>
      <c r="C165" s="26" t="s">
        <v>1220</v>
      </c>
      <c r="D165" t="s">
        <v>661</v>
      </c>
      <c r="E165" s="27" t="s">
        <v>1221</v>
      </c>
      <c r="F165" s="28" t="s">
        <v>670</v>
      </c>
      <c r="G165" s="29">
        <v>75</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4921</v>
      </c>
    </row>
    <row r="168" ht="38.25">
      <c r="A168" s="1" t="s">
        <v>666</v>
      </c>
      <c r="E168" s="27" t="s">
        <v>4203</v>
      </c>
    </row>
    <row r="169">
      <c r="A169" s="1" t="s">
        <v>659</v>
      </c>
      <c r="B169" s="1">
        <v>40</v>
      </c>
      <c r="C169" s="26" t="s">
        <v>962</v>
      </c>
      <c r="D169" t="s">
        <v>661</v>
      </c>
      <c r="E169" s="27" t="s">
        <v>963</v>
      </c>
      <c r="F169" s="28" t="s">
        <v>670</v>
      </c>
      <c r="G169" s="29">
        <v>260</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4921</v>
      </c>
    </row>
    <row r="172" ht="38.25">
      <c r="A172" s="1" t="s">
        <v>666</v>
      </c>
      <c r="E172" s="27" t="s">
        <v>4203</v>
      </c>
    </row>
    <row r="173">
      <c r="A173" s="1" t="s">
        <v>659</v>
      </c>
      <c r="B173" s="1">
        <v>41</v>
      </c>
      <c r="C173" s="26" t="s">
        <v>5284</v>
      </c>
      <c r="D173" t="s">
        <v>661</v>
      </c>
      <c r="E173" s="27" t="s">
        <v>5285</v>
      </c>
      <c r="F173" s="28" t="s">
        <v>670</v>
      </c>
      <c r="G173" s="29">
        <v>50</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4921</v>
      </c>
    </row>
    <row r="176" ht="38.25">
      <c r="A176" s="1" t="s">
        <v>666</v>
      </c>
      <c r="E176" s="27" t="s">
        <v>4203</v>
      </c>
    </row>
    <row r="177">
      <c r="A177" s="1" t="s">
        <v>659</v>
      </c>
      <c r="B177" s="1">
        <v>42</v>
      </c>
      <c r="C177" s="26" t="s">
        <v>965</v>
      </c>
      <c r="D177" t="s">
        <v>661</v>
      </c>
      <c r="E177" s="27" t="s">
        <v>966</v>
      </c>
      <c r="F177" s="28" t="s">
        <v>670</v>
      </c>
      <c r="G177" s="29">
        <v>20</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4921</v>
      </c>
    </row>
    <row r="180" ht="38.25">
      <c r="A180" s="1" t="s">
        <v>666</v>
      </c>
      <c r="E180" s="27" t="s">
        <v>4203</v>
      </c>
    </row>
    <row r="181">
      <c r="A181" s="1" t="s">
        <v>659</v>
      </c>
      <c r="B181" s="1">
        <v>43</v>
      </c>
      <c r="C181" s="26" t="s">
        <v>967</v>
      </c>
      <c r="D181" t="s">
        <v>661</v>
      </c>
      <c r="E181" s="27" t="s">
        <v>968</v>
      </c>
      <c r="F181" s="28" t="s">
        <v>670</v>
      </c>
      <c r="G181" s="29">
        <v>30</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4921</v>
      </c>
    </row>
    <row r="184" ht="38.25">
      <c r="A184" s="1" t="s">
        <v>666</v>
      </c>
      <c r="E184" s="27" t="s">
        <v>4203</v>
      </c>
    </row>
    <row r="185">
      <c r="A185" s="1" t="s">
        <v>659</v>
      </c>
      <c r="B185" s="1">
        <v>44</v>
      </c>
      <c r="C185" s="26" t="s">
        <v>5286</v>
      </c>
      <c r="D185" t="s">
        <v>661</v>
      </c>
      <c r="E185" s="27" t="s">
        <v>5287</v>
      </c>
      <c r="F185" s="28" t="s">
        <v>670</v>
      </c>
      <c r="G185" s="29">
        <v>20</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4921</v>
      </c>
    </row>
    <row r="188" ht="38.25">
      <c r="A188" s="1" t="s">
        <v>666</v>
      </c>
      <c r="E188" s="27" t="s">
        <v>4203</v>
      </c>
    </row>
    <row r="189">
      <c r="A189" s="1" t="s">
        <v>659</v>
      </c>
      <c r="B189" s="1">
        <v>45</v>
      </c>
      <c r="C189" s="26" t="s">
        <v>5380</v>
      </c>
      <c r="D189" t="s">
        <v>661</v>
      </c>
      <c r="E189" s="27" t="s">
        <v>5381</v>
      </c>
      <c r="F189" s="28" t="s">
        <v>670</v>
      </c>
      <c r="G189" s="29">
        <v>20</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4921</v>
      </c>
    </row>
    <row r="192" ht="38.25">
      <c r="A192" s="1" t="s">
        <v>666</v>
      </c>
      <c r="E192" s="27" t="s">
        <v>4203</v>
      </c>
    </row>
    <row r="193">
      <c r="A193" s="1" t="s">
        <v>659</v>
      </c>
      <c r="B193" s="1">
        <v>46</v>
      </c>
      <c r="C193" s="26" t="s">
        <v>4204</v>
      </c>
      <c r="D193" t="s">
        <v>661</v>
      </c>
      <c r="E193" s="27" t="s">
        <v>4205</v>
      </c>
      <c r="F193" s="28" t="s">
        <v>670</v>
      </c>
      <c r="G193" s="29">
        <v>30</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4921</v>
      </c>
    </row>
    <row r="196" ht="38.25">
      <c r="A196" s="1" t="s">
        <v>666</v>
      </c>
      <c r="E196" s="27" t="s">
        <v>4203</v>
      </c>
    </row>
    <row r="197">
      <c r="A197" s="1" t="s">
        <v>659</v>
      </c>
      <c r="B197" s="1">
        <v>47</v>
      </c>
      <c r="C197" s="26" t="s">
        <v>4046</v>
      </c>
      <c r="D197" t="s">
        <v>661</v>
      </c>
      <c r="E197" s="27" t="s">
        <v>5382</v>
      </c>
      <c r="F197" s="28" t="s">
        <v>670</v>
      </c>
      <c r="G197" s="29">
        <v>30</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c r="A199" s="1" t="s">
        <v>665</v>
      </c>
      <c r="E199" s="33" t="s">
        <v>4921</v>
      </c>
    </row>
    <row r="200" ht="51">
      <c r="A200" s="1" t="s">
        <v>666</v>
      </c>
      <c r="E200" s="27" t="s">
        <v>4048</v>
      </c>
    </row>
    <row r="201">
      <c r="A201" s="1" t="s">
        <v>659</v>
      </c>
      <c r="B201" s="1">
        <v>48</v>
      </c>
      <c r="C201" s="26" t="s">
        <v>4051</v>
      </c>
      <c r="D201" t="s">
        <v>661</v>
      </c>
      <c r="E201" s="27" t="s">
        <v>4052</v>
      </c>
      <c r="F201" s="28" t="s">
        <v>683</v>
      </c>
      <c r="G201" s="29">
        <v>4</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4921</v>
      </c>
    </row>
    <row r="204" ht="38.25">
      <c r="A204" s="1" t="s">
        <v>666</v>
      </c>
      <c r="E204" s="27" t="s">
        <v>4053</v>
      </c>
    </row>
    <row r="205">
      <c r="A205" s="1" t="s">
        <v>659</v>
      </c>
      <c r="B205" s="1">
        <v>49</v>
      </c>
      <c r="C205" s="26" t="s">
        <v>4823</v>
      </c>
      <c r="D205" t="s">
        <v>661</v>
      </c>
      <c r="E205" s="27" t="s">
        <v>4824</v>
      </c>
      <c r="F205" s="28" t="s">
        <v>670</v>
      </c>
      <c r="G205" s="29">
        <v>30</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c r="E207" s="33" t="s">
        <v>4921</v>
      </c>
    </row>
    <row r="208" ht="63.75">
      <c r="A208" s="1" t="s">
        <v>666</v>
      </c>
      <c r="E208" s="27" t="s">
        <v>4825</v>
      </c>
    </row>
    <row r="209">
      <c r="A209" s="1" t="s">
        <v>659</v>
      </c>
      <c r="B209" s="1">
        <v>50</v>
      </c>
      <c r="C209" s="26" t="s">
        <v>4057</v>
      </c>
      <c r="D209" t="s">
        <v>661</v>
      </c>
      <c r="E209" s="27" t="s">
        <v>4058</v>
      </c>
      <c r="F209" s="28" t="s">
        <v>670</v>
      </c>
      <c r="G209" s="29">
        <v>40</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4921</v>
      </c>
    </row>
    <row r="212" ht="38.25">
      <c r="A212" s="1" t="s">
        <v>666</v>
      </c>
      <c r="E212" s="27" t="s">
        <v>4056</v>
      </c>
    </row>
    <row r="213">
      <c r="A213" s="1" t="s">
        <v>659</v>
      </c>
      <c r="B213" s="1">
        <v>51</v>
      </c>
      <c r="C213" s="26" t="s">
        <v>3999</v>
      </c>
      <c r="D213" t="s">
        <v>661</v>
      </c>
      <c r="E213" s="27" t="s">
        <v>4000</v>
      </c>
      <c r="F213" s="28" t="s">
        <v>670</v>
      </c>
      <c r="G213" s="29">
        <v>55</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c r="E215" s="33" t="s">
        <v>4921</v>
      </c>
    </row>
    <row r="216" ht="38.25">
      <c r="A216" s="1" t="s">
        <v>666</v>
      </c>
      <c r="E216" s="27" t="s">
        <v>4056</v>
      </c>
    </row>
    <row r="217">
      <c r="A217" s="1" t="s">
        <v>659</v>
      </c>
      <c r="B217" s="1">
        <v>52</v>
      </c>
      <c r="C217" s="26" t="s">
        <v>4059</v>
      </c>
      <c r="D217" t="s">
        <v>661</v>
      </c>
      <c r="E217" s="27" t="s">
        <v>4290</v>
      </c>
      <c r="F217" s="28" t="s">
        <v>670</v>
      </c>
      <c r="G217" s="29">
        <v>40</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4921</v>
      </c>
    </row>
    <row r="220" ht="38.25">
      <c r="A220" s="1" t="s">
        <v>666</v>
      </c>
      <c r="E220" s="27" t="s">
        <v>4056</v>
      </c>
    </row>
    <row r="221" ht="25.5">
      <c r="A221" s="1" t="s">
        <v>659</v>
      </c>
      <c r="B221" s="1">
        <v>53</v>
      </c>
      <c r="C221" s="26" t="s">
        <v>5383</v>
      </c>
      <c r="D221" t="s">
        <v>661</v>
      </c>
      <c r="E221" s="27" t="s">
        <v>5384</v>
      </c>
      <c r="F221" s="28" t="s">
        <v>683</v>
      </c>
      <c r="G221" s="29">
        <v>32</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4921</v>
      </c>
    </row>
    <row r="224" ht="38.25">
      <c r="A224" s="1" t="s">
        <v>666</v>
      </c>
      <c r="E224" s="27" t="s">
        <v>4208</v>
      </c>
    </row>
    <row r="225" ht="25.5">
      <c r="A225" s="1" t="s">
        <v>659</v>
      </c>
      <c r="B225" s="1">
        <v>54</v>
      </c>
      <c r="C225" s="26" t="s">
        <v>1340</v>
      </c>
      <c r="D225" t="s">
        <v>661</v>
      </c>
      <c r="E225" s="27" t="s">
        <v>1341</v>
      </c>
      <c r="F225" s="28" t="s">
        <v>683</v>
      </c>
      <c r="G225" s="29">
        <v>18</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4921</v>
      </c>
    </row>
    <row r="228" ht="38.25">
      <c r="A228" s="1" t="s">
        <v>666</v>
      </c>
      <c r="E228" s="27" t="s">
        <v>4208</v>
      </c>
    </row>
    <row r="229" ht="25.5">
      <c r="A229" s="1" t="s">
        <v>659</v>
      </c>
      <c r="B229" s="1">
        <v>55</v>
      </c>
      <c r="C229" s="26" t="s">
        <v>969</v>
      </c>
      <c r="D229" t="s">
        <v>661</v>
      </c>
      <c r="E229" s="27" t="s">
        <v>970</v>
      </c>
      <c r="F229" s="28" t="s">
        <v>683</v>
      </c>
      <c r="G229" s="29">
        <v>24</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4921</v>
      </c>
    </row>
    <row r="232" ht="38.25">
      <c r="A232" s="1" t="s">
        <v>666</v>
      </c>
      <c r="E232" s="27" t="s">
        <v>4208</v>
      </c>
    </row>
    <row r="233" ht="25.5">
      <c r="A233" s="1" t="s">
        <v>659</v>
      </c>
      <c r="B233" s="1">
        <v>56</v>
      </c>
      <c r="C233" s="26" t="s">
        <v>1487</v>
      </c>
      <c r="D233" t="s">
        <v>661</v>
      </c>
      <c r="E233" s="27" t="s">
        <v>1488</v>
      </c>
      <c r="F233" s="28" t="s">
        <v>683</v>
      </c>
      <c r="G233" s="29">
        <v>2</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4921</v>
      </c>
    </row>
    <row r="236" ht="38.25">
      <c r="A236" s="1" t="s">
        <v>666</v>
      </c>
      <c r="E236" s="27" t="s">
        <v>4208</v>
      </c>
    </row>
    <row r="237" ht="25.5">
      <c r="A237" s="1" t="s">
        <v>659</v>
      </c>
      <c r="B237" s="1">
        <v>57</v>
      </c>
      <c r="C237" s="26" t="s">
        <v>972</v>
      </c>
      <c r="D237" t="s">
        <v>661</v>
      </c>
      <c r="E237" s="27" t="s">
        <v>973</v>
      </c>
      <c r="F237" s="28" t="s">
        <v>683</v>
      </c>
      <c r="G237" s="29">
        <v>2</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4921</v>
      </c>
    </row>
    <row r="240" ht="38.25">
      <c r="A240" s="1" t="s">
        <v>666</v>
      </c>
      <c r="E240" s="27" t="s">
        <v>4208</v>
      </c>
    </row>
    <row r="241" ht="25.5">
      <c r="A241" s="1" t="s">
        <v>659</v>
      </c>
      <c r="B241" s="1">
        <v>58</v>
      </c>
      <c r="C241" s="26" t="s">
        <v>4932</v>
      </c>
      <c r="D241" t="s">
        <v>661</v>
      </c>
      <c r="E241" s="27" t="s">
        <v>4933</v>
      </c>
      <c r="F241" s="28" t="s">
        <v>683</v>
      </c>
      <c r="G241" s="29">
        <v>4</v>
      </c>
      <c r="H241" s="28">
        <v>0</v>
      </c>
      <c r="I241" s="30">
        <f>ROUND(G241*H241,P4)</f>
        <v>0</v>
      </c>
      <c r="L241" s="31">
        <v>0</v>
      </c>
      <c r="M241" s="24">
        <f>ROUND(G241*L241,P4)</f>
        <v>0</v>
      </c>
      <c r="N241" s="25" t="s">
        <v>1309</v>
      </c>
      <c r="O241" s="32">
        <f>M241*AA241</f>
        <v>0</v>
      </c>
      <c r="P241" s="1">
        <v>3</v>
      </c>
      <c r="AA241" s="1">
        <f>IF(P241=1,$O$3,IF(P241=2,$O$4,$O$5))</f>
        <v>0</v>
      </c>
    </row>
    <row r="242">
      <c r="A242" s="1" t="s">
        <v>664</v>
      </c>
      <c r="E242" s="27" t="s">
        <v>661</v>
      </c>
    </row>
    <row r="243">
      <c r="A243" s="1" t="s">
        <v>665</v>
      </c>
      <c r="E243" s="33" t="s">
        <v>4921</v>
      </c>
    </row>
    <row r="244" ht="38.25">
      <c r="A244" s="1" t="s">
        <v>666</v>
      </c>
      <c r="E244" s="27" t="s">
        <v>4208</v>
      </c>
    </row>
    <row r="245" ht="25.5">
      <c r="A245" s="1" t="s">
        <v>659</v>
      </c>
      <c r="B245" s="1">
        <v>59</v>
      </c>
      <c r="C245" s="26" t="s">
        <v>4002</v>
      </c>
      <c r="D245" t="s">
        <v>661</v>
      </c>
      <c r="E245" s="27" t="s">
        <v>4003</v>
      </c>
      <c r="F245" s="28" t="s">
        <v>683</v>
      </c>
      <c r="G245" s="29">
        <v>4</v>
      </c>
      <c r="H245" s="28">
        <v>0</v>
      </c>
      <c r="I245" s="30">
        <f>ROUND(G245*H245,P4)</f>
        <v>0</v>
      </c>
      <c r="L245" s="31">
        <v>0</v>
      </c>
      <c r="M245" s="24">
        <f>ROUND(G245*L245,P4)</f>
        <v>0</v>
      </c>
      <c r="N245" s="25" t="s">
        <v>1309</v>
      </c>
      <c r="O245" s="32">
        <f>M245*AA245</f>
        <v>0</v>
      </c>
      <c r="P245" s="1">
        <v>3</v>
      </c>
      <c r="AA245" s="1">
        <f>IF(P245=1,$O$3,IF(P245=2,$O$4,$O$5))</f>
        <v>0</v>
      </c>
    </row>
    <row r="246">
      <c r="A246" s="1" t="s">
        <v>664</v>
      </c>
      <c r="E246" s="27" t="s">
        <v>661</v>
      </c>
    </row>
    <row r="247">
      <c r="A247" s="1" t="s">
        <v>665</v>
      </c>
      <c r="E247" s="33" t="s">
        <v>4921</v>
      </c>
    </row>
    <row r="248" ht="38.25">
      <c r="A248" s="1" t="s">
        <v>666</v>
      </c>
      <c r="E248" s="27" t="s">
        <v>4208</v>
      </c>
    </row>
    <row r="249">
      <c r="A249" s="1" t="s">
        <v>659</v>
      </c>
      <c r="B249" s="1">
        <v>60</v>
      </c>
      <c r="C249" s="26" t="s">
        <v>4004</v>
      </c>
      <c r="D249" t="s">
        <v>661</v>
      </c>
      <c r="E249" s="27" t="s">
        <v>4005</v>
      </c>
      <c r="F249" s="28" t="s">
        <v>683</v>
      </c>
      <c r="G249" s="29">
        <v>100</v>
      </c>
      <c r="H249" s="28">
        <v>0</v>
      </c>
      <c r="I249" s="30">
        <f>ROUND(G249*H249,P4)</f>
        <v>0</v>
      </c>
      <c r="L249" s="31">
        <v>0</v>
      </c>
      <c r="M249" s="24">
        <f>ROUND(G249*L249,P4)</f>
        <v>0</v>
      </c>
      <c r="N249" s="25" t="s">
        <v>1309</v>
      </c>
      <c r="O249" s="32">
        <f>M249*AA249</f>
        <v>0</v>
      </c>
      <c r="P249" s="1">
        <v>3</v>
      </c>
      <c r="AA249" s="1">
        <f>IF(P249=1,$O$3,IF(P249=2,$O$4,$O$5))</f>
        <v>0</v>
      </c>
    </row>
    <row r="250">
      <c r="A250" s="1" t="s">
        <v>664</v>
      </c>
      <c r="E250" s="27" t="s">
        <v>661</v>
      </c>
    </row>
    <row r="251">
      <c r="A251" s="1" t="s">
        <v>665</v>
      </c>
      <c r="E251" s="33" t="s">
        <v>4497</v>
      </c>
    </row>
    <row r="252" ht="25.5">
      <c r="A252" s="1" t="s">
        <v>666</v>
      </c>
      <c r="E252" s="27" t="s">
        <v>4211</v>
      </c>
    </row>
    <row r="253">
      <c r="A253" s="1" t="s">
        <v>659</v>
      </c>
      <c r="B253" s="1">
        <v>61</v>
      </c>
      <c r="C253" s="26" t="s">
        <v>5293</v>
      </c>
      <c r="D253" t="s">
        <v>661</v>
      </c>
      <c r="E253" s="27" t="s">
        <v>5294</v>
      </c>
      <c r="F253" s="28" t="s">
        <v>683</v>
      </c>
      <c r="G253" s="29">
        <v>15</v>
      </c>
      <c r="H253" s="28">
        <v>0</v>
      </c>
      <c r="I253" s="30">
        <f>ROUND(G253*H253,P4)</f>
        <v>0</v>
      </c>
      <c r="L253" s="31">
        <v>0</v>
      </c>
      <c r="M253" s="24">
        <f>ROUND(G253*L253,P4)</f>
        <v>0</v>
      </c>
      <c r="N253" s="25" t="s">
        <v>1309</v>
      </c>
      <c r="O253" s="32">
        <f>M253*AA253</f>
        <v>0</v>
      </c>
      <c r="P253" s="1">
        <v>3</v>
      </c>
      <c r="AA253" s="1">
        <f>IF(P253=1,$O$3,IF(P253=2,$O$4,$O$5))</f>
        <v>0</v>
      </c>
    </row>
    <row r="254">
      <c r="A254" s="1" t="s">
        <v>664</v>
      </c>
      <c r="E254" s="27" t="s">
        <v>661</v>
      </c>
    </row>
    <row r="255">
      <c r="A255" s="1" t="s">
        <v>665</v>
      </c>
      <c r="E255" s="33" t="s">
        <v>4497</v>
      </c>
    </row>
    <row r="256" ht="25.5">
      <c r="A256" s="1" t="s">
        <v>666</v>
      </c>
      <c r="E256" s="27" t="s">
        <v>4211</v>
      </c>
    </row>
    <row r="257">
      <c r="A257" s="1" t="s">
        <v>659</v>
      </c>
      <c r="B257" s="1">
        <v>62</v>
      </c>
      <c r="C257" s="26" t="s">
        <v>5128</v>
      </c>
      <c r="D257" t="s">
        <v>661</v>
      </c>
      <c r="E257" s="27" t="s">
        <v>5129</v>
      </c>
      <c r="F257" s="28" t="s">
        <v>683</v>
      </c>
      <c r="G257" s="29">
        <v>10</v>
      </c>
      <c r="H257" s="28">
        <v>0</v>
      </c>
      <c r="I257" s="30">
        <f>ROUND(G257*H257,P4)</f>
        <v>0</v>
      </c>
      <c r="L257" s="31">
        <v>0</v>
      </c>
      <c r="M257" s="24">
        <f>ROUND(G257*L257,P4)</f>
        <v>0</v>
      </c>
      <c r="N257" s="25" t="s">
        <v>1309</v>
      </c>
      <c r="O257" s="32">
        <f>M257*AA257</f>
        <v>0</v>
      </c>
      <c r="P257" s="1">
        <v>3</v>
      </c>
      <c r="AA257" s="1">
        <f>IF(P257=1,$O$3,IF(P257=2,$O$4,$O$5))</f>
        <v>0</v>
      </c>
    </row>
    <row r="258">
      <c r="A258" s="1" t="s">
        <v>664</v>
      </c>
      <c r="E258" s="27" t="s">
        <v>661</v>
      </c>
    </row>
    <row r="259">
      <c r="A259" s="1" t="s">
        <v>665</v>
      </c>
      <c r="E259" s="33" t="s">
        <v>4497</v>
      </c>
    </row>
    <row r="260" ht="38.25">
      <c r="A260" s="1" t="s">
        <v>666</v>
      </c>
      <c r="E260" s="27" t="s">
        <v>5130</v>
      </c>
    </row>
    <row r="261">
      <c r="A261" s="1" t="s">
        <v>659</v>
      </c>
      <c r="B261" s="1">
        <v>63</v>
      </c>
      <c r="C261" s="26" t="s">
        <v>4553</v>
      </c>
      <c r="D261" t="s">
        <v>661</v>
      </c>
      <c r="E261" s="27" t="s">
        <v>4554</v>
      </c>
      <c r="F261" s="28" t="s">
        <v>670</v>
      </c>
      <c r="G261" s="29">
        <v>200</v>
      </c>
      <c r="H261" s="28">
        <v>0</v>
      </c>
      <c r="I261" s="30">
        <f>ROUND(G261*H261,P4)</f>
        <v>0</v>
      </c>
      <c r="L261" s="31">
        <v>0</v>
      </c>
      <c r="M261" s="24">
        <f>ROUND(G261*L261,P4)</f>
        <v>0</v>
      </c>
      <c r="N261" s="25" t="s">
        <v>1309</v>
      </c>
      <c r="O261" s="32">
        <f>M261*AA261</f>
        <v>0</v>
      </c>
      <c r="P261" s="1">
        <v>3</v>
      </c>
      <c r="AA261" s="1">
        <f>IF(P261=1,$O$3,IF(P261=2,$O$4,$O$5))</f>
        <v>0</v>
      </c>
    </row>
    <row r="262">
      <c r="A262" s="1" t="s">
        <v>664</v>
      </c>
      <c r="E262" s="27" t="s">
        <v>661</v>
      </c>
    </row>
    <row r="263">
      <c r="A263" s="1" t="s">
        <v>665</v>
      </c>
      <c r="E263" s="33" t="s">
        <v>4497</v>
      </c>
    </row>
    <row r="264" ht="51">
      <c r="A264" s="1" t="s">
        <v>666</v>
      </c>
      <c r="E264" s="27" t="s">
        <v>4506</v>
      </c>
    </row>
    <row r="265">
      <c r="A265" s="1" t="s">
        <v>659</v>
      </c>
      <c r="B265" s="1">
        <v>64</v>
      </c>
      <c r="C265" s="26" t="s">
        <v>4503</v>
      </c>
      <c r="D265" t="s">
        <v>661</v>
      </c>
      <c r="E265" s="27" t="s">
        <v>4504</v>
      </c>
      <c r="F265" s="28" t="s">
        <v>670</v>
      </c>
      <c r="G265" s="29">
        <v>100</v>
      </c>
      <c r="H265" s="28">
        <v>0</v>
      </c>
      <c r="I265" s="30">
        <f>ROUND(G265*H265,P4)</f>
        <v>0</v>
      </c>
      <c r="L265" s="31">
        <v>0</v>
      </c>
      <c r="M265" s="24">
        <f>ROUND(G265*L265,P4)</f>
        <v>0</v>
      </c>
      <c r="N265" s="25" t="s">
        <v>1309</v>
      </c>
      <c r="O265" s="32">
        <f>M265*AA265</f>
        <v>0</v>
      </c>
      <c r="P265" s="1">
        <v>3</v>
      </c>
      <c r="AA265" s="1">
        <f>IF(P265=1,$O$3,IF(P265=2,$O$4,$O$5))</f>
        <v>0</v>
      </c>
    </row>
    <row r="266">
      <c r="A266" s="1" t="s">
        <v>664</v>
      </c>
      <c r="E266" s="27" t="s">
        <v>661</v>
      </c>
    </row>
    <row r="267">
      <c r="A267" s="1" t="s">
        <v>665</v>
      </c>
      <c r="E267" s="33" t="s">
        <v>4497</v>
      </c>
    </row>
    <row r="268" ht="51">
      <c r="A268" s="1" t="s">
        <v>666</v>
      </c>
      <c r="E268" s="27" t="s">
        <v>4506</v>
      </c>
    </row>
    <row r="269">
      <c r="A269" s="1" t="s">
        <v>659</v>
      </c>
      <c r="B269" s="1">
        <v>65</v>
      </c>
      <c r="C269" s="26" t="s">
        <v>4557</v>
      </c>
      <c r="D269" t="s">
        <v>661</v>
      </c>
      <c r="E269" s="27" t="s">
        <v>4257</v>
      </c>
      <c r="F269" s="28" t="s">
        <v>3682</v>
      </c>
      <c r="G269" s="29">
        <v>40</v>
      </c>
      <c r="H269" s="28">
        <v>0</v>
      </c>
      <c r="I269" s="30">
        <f>ROUND(G269*H269,P4)</f>
        <v>0</v>
      </c>
      <c r="L269" s="31">
        <v>0</v>
      </c>
      <c r="M269" s="24">
        <f>ROUND(G269*L269,P4)</f>
        <v>0</v>
      </c>
      <c r="N269" s="25" t="s">
        <v>1309</v>
      </c>
      <c r="O269" s="32">
        <f>M269*AA269</f>
        <v>0</v>
      </c>
      <c r="P269" s="1">
        <v>3</v>
      </c>
      <c r="AA269" s="1">
        <f>IF(P269=1,$O$3,IF(P269=2,$O$4,$O$5))</f>
        <v>0</v>
      </c>
    </row>
    <row r="270">
      <c r="A270" s="1" t="s">
        <v>664</v>
      </c>
      <c r="E270" s="27" t="s">
        <v>661</v>
      </c>
    </row>
    <row r="271">
      <c r="A271" s="1" t="s">
        <v>665</v>
      </c>
      <c r="E271" s="33" t="s">
        <v>4497</v>
      </c>
    </row>
    <row r="272" ht="76.5">
      <c r="A272" s="1" t="s">
        <v>666</v>
      </c>
      <c r="E272" s="27" t="s">
        <v>4558</v>
      </c>
    </row>
    <row r="273">
      <c r="A273" s="1" t="s">
        <v>659</v>
      </c>
      <c r="B273" s="1">
        <v>66</v>
      </c>
      <c r="C273" s="26" t="s">
        <v>5385</v>
      </c>
      <c r="D273" t="s">
        <v>661</v>
      </c>
      <c r="E273" s="27" t="s">
        <v>5386</v>
      </c>
      <c r="F273" s="28" t="s">
        <v>683</v>
      </c>
      <c r="G273" s="29">
        <v>12</v>
      </c>
      <c r="H273" s="28">
        <v>0</v>
      </c>
      <c r="I273" s="30">
        <f>ROUND(G273*H273,P4)</f>
        <v>0</v>
      </c>
      <c r="L273" s="31">
        <v>0</v>
      </c>
      <c r="M273" s="24">
        <f>ROUND(G273*L273,P4)</f>
        <v>0</v>
      </c>
      <c r="N273" s="25" t="s">
        <v>4491</v>
      </c>
      <c r="O273" s="32">
        <f>M273*AA273</f>
        <v>0</v>
      </c>
      <c r="P273" s="1">
        <v>3</v>
      </c>
      <c r="AA273" s="1">
        <f>IF(P273=1,$O$3,IF(P273=2,$O$4,$O$5))</f>
        <v>0</v>
      </c>
    </row>
    <row r="274">
      <c r="A274" s="1" t="s">
        <v>664</v>
      </c>
      <c r="E274" s="27" t="s">
        <v>661</v>
      </c>
    </row>
    <row r="275">
      <c r="A275" s="1" t="s">
        <v>665</v>
      </c>
      <c r="E275" s="33" t="s">
        <v>4921</v>
      </c>
    </row>
    <row r="276" ht="191.25">
      <c r="A276" s="1" t="s">
        <v>666</v>
      </c>
      <c r="E276" s="27" t="s">
        <v>5387</v>
      </c>
    </row>
    <row r="277" ht="25.5">
      <c r="A277" s="1" t="s">
        <v>659</v>
      </c>
      <c r="B277" s="1">
        <v>67</v>
      </c>
      <c r="C277" s="26" t="s">
        <v>5388</v>
      </c>
      <c r="D277" t="s">
        <v>661</v>
      </c>
      <c r="E277" s="27" t="s">
        <v>5389</v>
      </c>
      <c r="F277" s="28" t="s">
        <v>683</v>
      </c>
      <c r="G277" s="29">
        <v>3</v>
      </c>
      <c r="H277" s="28">
        <v>0</v>
      </c>
      <c r="I277" s="30">
        <f>ROUND(G277*H277,P4)</f>
        <v>0</v>
      </c>
      <c r="L277" s="31">
        <v>0</v>
      </c>
      <c r="M277" s="24">
        <f>ROUND(G277*L277,P4)</f>
        <v>0</v>
      </c>
      <c r="N277" s="25" t="s">
        <v>4491</v>
      </c>
      <c r="O277" s="32">
        <f>M277*AA277</f>
        <v>0</v>
      </c>
      <c r="P277" s="1">
        <v>3</v>
      </c>
      <c r="AA277" s="1">
        <f>IF(P277=1,$O$3,IF(P277=2,$O$4,$O$5))</f>
        <v>0</v>
      </c>
    </row>
    <row r="278">
      <c r="A278" s="1" t="s">
        <v>664</v>
      </c>
      <c r="E278" s="27" t="s">
        <v>661</v>
      </c>
    </row>
    <row r="279">
      <c r="A279" s="1" t="s">
        <v>665</v>
      </c>
      <c r="E279" s="33" t="s">
        <v>4921</v>
      </c>
    </row>
    <row r="280" ht="191.25">
      <c r="A280" s="1" t="s">
        <v>666</v>
      </c>
      <c r="E280" s="27" t="s">
        <v>5387</v>
      </c>
    </row>
    <row r="281">
      <c r="A281" s="1" t="s">
        <v>659</v>
      </c>
      <c r="B281" s="1">
        <v>68</v>
      </c>
      <c r="C281" s="26" t="s">
        <v>5390</v>
      </c>
      <c r="D281" t="s">
        <v>661</v>
      </c>
      <c r="E281" s="27" t="s">
        <v>5391</v>
      </c>
      <c r="F281" s="28" t="s">
        <v>683</v>
      </c>
      <c r="G281" s="29">
        <v>3</v>
      </c>
      <c r="H281" s="28">
        <v>0</v>
      </c>
      <c r="I281" s="30">
        <f>ROUND(G281*H281,P4)</f>
        <v>0</v>
      </c>
      <c r="L281" s="31">
        <v>0</v>
      </c>
      <c r="M281" s="24">
        <f>ROUND(G281*L281,P4)</f>
        <v>0</v>
      </c>
      <c r="N281" s="25" t="s">
        <v>4491</v>
      </c>
      <c r="O281" s="32">
        <f>M281*AA281</f>
        <v>0</v>
      </c>
      <c r="P281" s="1">
        <v>3</v>
      </c>
      <c r="AA281" s="1">
        <f>IF(P281=1,$O$3,IF(P281=2,$O$4,$O$5))</f>
        <v>0</v>
      </c>
    </row>
    <row r="282">
      <c r="A282" s="1" t="s">
        <v>664</v>
      </c>
      <c r="E282" s="27" t="s">
        <v>661</v>
      </c>
    </row>
    <row r="283">
      <c r="A283" s="1" t="s">
        <v>665</v>
      </c>
      <c r="E283" s="33" t="s">
        <v>4921</v>
      </c>
    </row>
    <row r="284" ht="191.25">
      <c r="A284" s="1" t="s">
        <v>666</v>
      </c>
      <c r="E284" s="27" t="s">
        <v>5387</v>
      </c>
    </row>
    <row r="285">
      <c r="A285" s="1" t="s">
        <v>659</v>
      </c>
      <c r="B285" s="1">
        <v>69</v>
      </c>
      <c r="C285" s="26" t="s">
        <v>5392</v>
      </c>
      <c r="D285" t="s">
        <v>661</v>
      </c>
      <c r="E285" s="27" t="s">
        <v>5393</v>
      </c>
      <c r="F285" s="28" t="s">
        <v>670</v>
      </c>
      <c r="G285" s="29">
        <v>35</v>
      </c>
      <c r="H285" s="28">
        <v>0</v>
      </c>
      <c r="I285" s="30">
        <f>ROUND(G285*H285,P4)</f>
        <v>0</v>
      </c>
      <c r="L285" s="31">
        <v>0</v>
      </c>
      <c r="M285" s="24">
        <f>ROUND(G285*L285,P4)</f>
        <v>0</v>
      </c>
      <c r="N285" s="25" t="s">
        <v>1309</v>
      </c>
      <c r="O285" s="32">
        <f>M285*AA285</f>
        <v>0</v>
      </c>
      <c r="P285" s="1">
        <v>3</v>
      </c>
      <c r="AA285" s="1">
        <f>IF(P285=1,$O$3,IF(P285=2,$O$4,$O$5))</f>
        <v>0</v>
      </c>
    </row>
    <row r="286">
      <c r="A286" s="1" t="s">
        <v>664</v>
      </c>
      <c r="E286" s="27" t="s">
        <v>661</v>
      </c>
    </row>
    <row r="287">
      <c r="A287" s="1" t="s">
        <v>665</v>
      </c>
      <c r="E287" s="33" t="s">
        <v>4921</v>
      </c>
    </row>
    <row r="288" ht="38.25">
      <c r="A288" s="1" t="s">
        <v>666</v>
      </c>
      <c r="E288" s="27" t="s">
        <v>4056</v>
      </c>
    </row>
    <row r="289">
      <c r="A289" s="1" t="s">
        <v>656</v>
      </c>
      <c r="C289" s="22" t="s">
        <v>4071</v>
      </c>
      <c r="E289" s="23" t="s">
        <v>4072</v>
      </c>
      <c r="L289" s="24">
        <f>SUMIFS(L290:L333,A290:A333,"P")</f>
        <v>0</v>
      </c>
      <c r="M289" s="24">
        <f>SUMIFS(M290:M333,A290:A333,"P")</f>
        <v>0</v>
      </c>
      <c r="N289" s="25"/>
    </row>
    <row r="290" ht="25.5">
      <c r="A290" s="1" t="s">
        <v>659</v>
      </c>
      <c r="B290" s="1">
        <v>70</v>
      </c>
      <c r="C290" s="26" t="s">
        <v>5394</v>
      </c>
      <c r="D290" t="s">
        <v>661</v>
      </c>
      <c r="E290" s="27" t="s">
        <v>5395</v>
      </c>
      <c r="F290" s="28" t="s">
        <v>683</v>
      </c>
      <c r="G290" s="29">
        <v>1</v>
      </c>
      <c r="H290" s="28">
        <v>0</v>
      </c>
      <c r="I290" s="30">
        <f>ROUND(G290*H290,P4)</f>
        <v>0</v>
      </c>
      <c r="L290" s="31">
        <v>0</v>
      </c>
      <c r="M290" s="24">
        <f>ROUND(G290*L290,P4)</f>
        <v>0</v>
      </c>
      <c r="N290" s="25" t="s">
        <v>1309</v>
      </c>
      <c r="O290" s="32">
        <f>M290*AA290</f>
        <v>0</v>
      </c>
      <c r="P290" s="1">
        <v>3</v>
      </c>
      <c r="AA290" s="1">
        <f>IF(P290=1,$O$3,IF(P290=2,$O$4,$O$5))</f>
        <v>0</v>
      </c>
    </row>
    <row r="291">
      <c r="A291" s="1" t="s">
        <v>664</v>
      </c>
      <c r="E291" s="27" t="s">
        <v>661</v>
      </c>
    </row>
    <row r="292">
      <c r="A292" s="1" t="s">
        <v>665</v>
      </c>
      <c r="E292" s="33" t="s">
        <v>5353</v>
      </c>
    </row>
    <row r="293" ht="63.75">
      <c r="A293" s="1" t="s">
        <v>666</v>
      </c>
      <c r="E293" s="27" t="s">
        <v>5396</v>
      </c>
    </row>
    <row r="294">
      <c r="A294" s="1" t="s">
        <v>659</v>
      </c>
      <c r="B294" s="1">
        <v>71</v>
      </c>
      <c r="C294" s="26" t="s">
        <v>4566</v>
      </c>
      <c r="D294" t="s">
        <v>661</v>
      </c>
      <c r="E294" s="27" t="s">
        <v>4567</v>
      </c>
      <c r="F294" s="28" t="s">
        <v>683</v>
      </c>
      <c r="G294" s="29">
        <v>5</v>
      </c>
      <c r="H294" s="28">
        <v>0</v>
      </c>
      <c r="I294" s="30">
        <f>ROUND(G294*H294,P4)</f>
        <v>0</v>
      </c>
      <c r="L294" s="31">
        <v>0</v>
      </c>
      <c r="M294" s="24">
        <f>ROUND(G294*L294,P4)</f>
        <v>0</v>
      </c>
      <c r="N294" s="25" t="s">
        <v>1309</v>
      </c>
      <c r="O294" s="32">
        <f>M294*AA294</f>
        <v>0</v>
      </c>
      <c r="P294" s="1">
        <v>3</v>
      </c>
      <c r="AA294" s="1">
        <f>IF(P294=1,$O$3,IF(P294=2,$O$4,$O$5))</f>
        <v>0</v>
      </c>
    </row>
    <row r="295">
      <c r="A295" s="1" t="s">
        <v>664</v>
      </c>
      <c r="E295" s="27" t="s">
        <v>661</v>
      </c>
    </row>
    <row r="296">
      <c r="A296" s="1" t="s">
        <v>665</v>
      </c>
      <c r="E296" s="33" t="s">
        <v>4497</v>
      </c>
    </row>
    <row r="297" ht="63.75">
      <c r="A297" s="1" t="s">
        <v>666</v>
      </c>
      <c r="E297" s="27" t="s">
        <v>4160</v>
      </c>
    </row>
    <row r="298">
      <c r="A298" s="1" t="s">
        <v>659</v>
      </c>
      <c r="B298" s="1">
        <v>72</v>
      </c>
      <c r="C298" s="26" t="s">
        <v>4570</v>
      </c>
      <c r="D298" t="s">
        <v>661</v>
      </c>
      <c r="E298" s="27" t="s">
        <v>4257</v>
      </c>
      <c r="F298" s="28" t="s">
        <v>4258</v>
      </c>
      <c r="G298" s="29">
        <v>40</v>
      </c>
      <c r="H298" s="28">
        <v>0</v>
      </c>
      <c r="I298" s="30">
        <f>ROUND(G298*H298,P4)</f>
        <v>0</v>
      </c>
      <c r="L298" s="31">
        <v>0</v>
      </c>
      <c r="M298" s="24">
        <f>ROUND(G298*L298,P4)</f>
        <v>0</v>
      </c>
      <c r="N298" s="25" t="s">
        <v>1309</v>
      </c>
      <c r="O298" s="32">
        <f>M298*AA298</f>
        <v>0</v>
      </c>
      <c r="P298" s="1">
        <v>3</v>
      </c>
      <c r="AA298" s="1">
        <f>IF(P298=1,$O$3,IF(P298=2,$O$4,$O$5))</f>
        <v>0</v>
      </c>
    </row>
    <row r="299">
      <c r="A299" s="1" t="s">
        <v>664</v>
      </c>
      <c r="E299" s="27" t="s">
        <v>661</v>
      </c>
    </row>
    <row r="300">
      <c r="A300" s="1" t="s">
        <v>665</v>
      </c>
      <c r="E300" s="33" t="s">
        <v>4497</v>
      </c>
    </row>
    <row r="301" ht="76.5">
      <c r="A301" s="1" t="s">
        <v>666</v>
      </c>
      <c r="E301" s="27" t="s">
        <v>4259</v>
      </c>
    </row>
    <row r="302">
      <c r="A302" s="1" t="s">
        <v>659</v>
      </c>
      <c r="B302" s="1">
        <v>73</v>
      </c>
      <c r="C302" s="26" t="s">
        <v>5299</v>
      </c>
      <c r="D302" t="s">
        <v>661</v>
      </c>
      <c r="E302" s="27" t="s">
        <v>5300</v>
      </c>
      <c r="F302" s="28" t="s">
        <v>683</v>
      </c>
      <c r="G302" s="29">
        <v>1</v>
      </c>
      <c r="H302" s="28">
        <v>0</v>
      </c>
      <c r="I302" s="30">
        <f>ROUND(G302*H302,P4)</f>
        <v>0</v>
      </c>
      <c r="L302" s="31">
        <v>0</v>
      </c>
      <c r="M302" s="24">
        <f>ROUND(G302*L302,P4)</f>
        <v>0</v>
      </c>
      <c r="N302" s="25" t="s">
        <v>4491</v>
      </c>
      <c r="O302" s="32">
        <f>M302*AA302</f>
        <v>0</v>
      </c>
      <c r="P302" s="1">
        <v>3</v>
      </c>
      <c r="AA302" s="1">
        <f>IF(P302=1,$O$3,IF(P302=2,$O$4,$O$5))</f>
        <v>0</v>
      </c>
    </row>
    <row r="303">
      <c r="A303" s="1" t="s">
        <v>664</v>
      </c>
      <c r="E303" s="27" t="s">
        <v>661</v>
      </c>
    </row>
    <row r="304">
      <c r="A304" s="1" t="s">
        <v>665</v>
      </c>
      <c r="E304" s="33" t="s">
        <v>5353</v>
      </c>
    </row>
    <row r="305" ht="140.25">
      <c r="A305" s="1" t="s">
        <v>666</v>
      </c>
      <c r="E305" s="27" t="s">
        <v>5354</v>
      </c>
    </row>
    <row r="306">
      <c r="A306" s="1" t="s">
        <v>659</v>
      </c>
      <c r="B306" s="1">
        <v>74</v>
      </c>
      <c r="C306" s="26" t="s">
        <v>5303</v>
      </c>
      <c r="D306" t="s">
        <v>661</v>
      </c>
      <c r="E306" s="27" t="s">
        <v>5304</v>
      </c>
      <c r="F306" s="28" t="s">
        <v>683</v>
      </c>
      <c r="G306" s="29">
        <v>1</v>
      </c>
      <c r="H306" s="28">
        <v>0</v>
      </c>
      <c r="I306" s="30">
        <f>ROUND(G306*H306,P4)</f>
        <v>0</v>
      </c>
      <c r="L306" s="31">
        <v>0</v>
      </c>
      <c r="M306" s="24">
        <f>ROUND(G306*L306,P4)</f>
        <v>0</v>
      </c>
      <c r="N306" s="25" t="s">
        <v>4491</v>
      </c>
      <c r="O306" s="32">
        <f>M306*AA306</f>
        <v>0</v>
      </c>
      <c r="P306" s="1">
        <v>3</v>
      </c>
      <c r="AA306" s="1">
        <f>IF(P306=1,$O$3,IF(P306=2,$O$4,$O$5))</f>
        <v>0</v>
      </c>
    </row>
    <row r="307">
      <c r="A307" s="1" t="s">
        <v>664</v>
      </c>
      <c r="E307" s="27" t="s">
        <v>661</v>
      </c>
    </row>
    <row r="308">
      <c r="A308" s="1" t="s">
        <v>665</v>
      </c>
      <c r="E308" s="33" t="s">
        <v>5353</v>
      </c>
    </row>
    <row r="309" ht="140.25">
      <c r="A309" s="1" t="s">
        <v>666</v>
      </c>
      <c r="E309" s="27" t="s">
        <v>5354</v>
      </c>
    </row>
    <row r="310">
      <c r="A310" s="1" t="s">
        <v>659</v>
      </c>
      <c r="B310" s="1">
        <v>75</v>
      </c>
      <c r="C310" s="26" t="s">
        <v>5306</v>
      </c>
      <c r="D310" t="s">
        <v>661</v>
      </c>
      <c r="E310" s="27" t="s">
        <v>5307</v>
      </c>
      <c r="F310" s="28" t="s">
        <v>683</v>
      </c>
      <c r="G310" s="29">
        <v>1</v>
      </c>
      <c r="H310" s="28">
        <v>0</v>
      </c>
      <c r="I310" s="30">
        <f>ROUND(G310*H310,P4)</f>
        <v>0</v>
      </c>
      <c r="L310" s="31">
        <v>0</v>
      </c>
      <c r="M310" s="24">
        <f>ROUND(G310*L310,P4)</f>
        <v>0</v>
      </c>
      <c r="N310" s="25" t="s">
        <v>4491</v>
      </c>
      <c r="O310" s="32">
        <f>M310*AA310</f>
        <v>0</v>
      </c>
      <c r="P310" s="1">
        <v>3</v>
      </c>
      <c r="AA310" s="1">
        <f>IF(P310=1,$O$3,IF(P310=2,$O$4,$O$5))</f>
        <v>0</v>
      </c>
    </row>
    <row r="311">
      <c r="A311" s="1" t="s">
        <v>664</v>
      </c>
      <c r="E311" s="27" t="s">
        <v>661</v>
      </c>
    </row>
    <row r="312">
      <c r="A312" s="1" t="s">
        <v>665</v>
      </c>
      <c r="E312" s="33" t="s">
        <v>5353</v>
      </c>
    </row>
    <row r="313" ht="140.25">
      <c r="A313" s="1" t="s">
        <v>666</v>
      </c>
      <c r="E313" s="27" t="s">
        <v>5354</v>
      </c>
    </row>
    <row r="314">
      <c r="A314" s="1" t="s">
        <v>659</v>
      </c>
      <c r="B314" s="1">
        <v>76</v>
      </c>
      <c r="C314" s="26" t="s">
        <v>5309</v>
      </c>
      <c r="D314" t="s">
        <v>661</v>
      </c>
      <c r="E314" s="27" t="s">
        <v>5310</v>
      </c>
      <c r="F314" s="28" t="s">
        <v>683</v>
      </c>
      <c r="G314" s="29">
        <v>1</v>
      </c>
      <c r="H314" s="28">
        <v>0</v>
      </c>
      <c r="I314" s="30">
        <f>ROUND(G314*H314,P4)</f>
        <v>0</v>
      </c>
      <c r="L314" s="31">
        <v>0</v>
      </c>
      <c r="M314" s="24">
        <f>ROUND(G314*L314,P4)</f>
        <v>0</v>
      </c>
      <c r="N314" s="25" t="s">
        <v>4491</v>
      </c>
      <c r="O314" s="32">
        <f>M314*AA314</f>
        <v>0</v>
      </c>
      <c r="P314" s="1">
        <v>3</v>
      </c>
      <c r="AA314" s="1">
        <f>IF(P314=1,$O$3,IF(P314=2,$O$4,$O$5))</f>
        <v>0</v>
      </c>
    </row>
    <row r="315">
      <c r="A315" s="1" t="s">
        <v>664</v>
      </c>
      <c r="E315" s="27" t="s">
        <v>661</v>
      </c>
    </row>
    <row r="316">
      <c r="A316" s="1" t="s">
        <v>665</v>
      </c>
      <c r="E316" s="33" t="s">
        <v>5353</v>
      </c>
    </row>
    <row r="317" ht="140.25">
      <c r="A317" s="1" t="s">
        <v>666</v>
      </c>
      <c r="E317" s="27" t="s">
        <v>5354</v>
      </c>
    </row>
    <row r="318">
      <c r="A318" s="1" t="s">
        <v>659</v>
      </c>
      <c r="B318" s="1">
        <v>77</v>
      </c>
      <c r="C318" s="26" t="s">
        <v>5312</v>
      </c>
      <c r="D318" t="s">
        <v>661</v>
      </c>
      <c r="E318" s="27" t="s">
        <v>5313</v>
      </c>
      <c r="F318" s="28" t="s">
        <v>683</v>
      </c>
      <c r="G318" s="29">
        <v>1</v>
      </c>
      <c r="H318" s="28">
        <v>0</v>
      </c>
      <c r="I318" s="30">
        <f>ROUND(G318*H318,P4)</f>
        <v>0</v>
      </c>
      <c r="L318" s="31">
        <v>0</v>
      </c>
      <c r="M318" s="24">
        <f>ROUND(G318*L318,P4)</f>
        <v>0</v>
      </c>
      <c r="N318" s="25" t="s">
        <v>4491</v>
      </c>
      <c r="O318" s="32">
        <f>M318*AA318</f>
        <v>0</v>
      </c>
      <c r="P318" s="1">
        <v>3</v>
      </c>
      <c r="AA318" s="1">
        <f>IF(P318=1,$O$3,IF(P318=2,$O$4,$O$5))</f>
        <v>0</v>
      </c>
    </row>
    <row r="319">
      <c r="A319" s="1" t="s">
        <v>664</v>
      </c>
      <c r="E319" s="27" t="s">
        <v>661</v>
      </c>
    </row>
    <row r="320">
      <c r="A320" s="1" t="s">
        <v>665</v>
      </c>
      <c r="E320" s="33" t="s">
        <v>5353</v>
      </c>
    </row>
    <row r="321" ht="140.25">
      <c r="A321" s="1" t="s">
        <v>666</v>
      </c>
      <c r="E321" s="27" t="s">
        <v>5354</v>
      </c>
    </row>
    <row r="322">
      <c r="A322" s="1" t="s">
        <v>659</v>
      </c>
      <c r="B322" s="1">
        <v>78</v>
      </c>
      <c r="C322" s="26" t="s">
        <v>5315</v>
      </c>
      <c r="D322" t="s">
        <v>661</v>
      </c>
      <c r="E322" s="27" t="s">
        <v>5316</v>
      </c>
      <c r="F322" s="28" t="s">
        <v>683</v>
      </c>
      <c r="G322" s="29">
        <v>1</v>
      </c>
      <c r="H322" s="28">
        <v>0</v>
      </c>
      <c r="I322" s="30">
        <f>ROUND(G322*H322,P4)</f>
        <v>0</v>
      </c>
      <c r="L322" s="31">
        <v>0</v>
      </c>
      <c r="M322" s="24">
        <f>ROUND(G322*L322,P4)</f>
        <v>0</v>
      </c>
      <c r="N322" s="25" t="s">
        <v>4491</v>
      </c>
      <c r="O322" s="32">
        <f>M322*AA322</f>
        <v>0</v>
      </c>
      <c r="P322" s="1">
        <v>3</v>
      </c>
      <c r="AA322" s="1">
        <f>IF(P322=1,$O$3,IF(P322=2,$O$4,$O$5))</f>
        <v>0</v>
      </c>
    </row>
    <row r="323">
      <c r="A323" s="1" t="s">
        <v>664</v>
      </c>
      <c r="E323" s="27" t="s">
        <v>661</v>
      </c>
    </row>
    <row r="324">
      <c r="A324" s="1" t="s">
        <v>665</v>
      </c>
      <c r="E324" s="33" t="s">
        <v>5353</v>
      </c>
    </row>
    <row r="325" ht="140.25">
      <c r="A325" s="1" t="s">
        <v>666</v>
      </c>
      <c r="E325" s="27" t="s">
        <v>5354</v>
      </c>
    </row>
    <row r="326">
      <c r="A326" s="1" t="s">
        <v>659</v>
      </c>
      <c r="B326" s="1">
        <v>79</v>
      </c>
      <c r="C326" s="26" t="s">
        <v>5321</v>
      </c>
      <c r="D326" t="s">
        <v>661</v>
      </c>
      <c r="E326" s="27" t="s">
        <v>5322</v>
      </c>
      <c r="F326" s="28" t="s">
        <v>683</v>
      </c>
      <c r="G326" s="29">
        <v>1</v>
      </c>
      <c r="H326" s="28">
        <v>0</v>
      </c>
      <c r="I326" s="30">
        <f>ROUND(G326*H326,P4)</f>
        <v>0</v>
      </c>
      <c r="L326" s="31">
        <v>0</v>
      </c>
      <c r="M326" s="24">
        <f>ROUND(G326*L326,P4)</f>
        <v>0</v>
      </c>
      <c r="N326" s="25" t="s">
        <v>4491</v>
      </c>
      <c r="O326" s="32">
        <f>M326*AA326</f>
        <v>0</v>
      </c>
      <c r="P326" s="1">
        <v>3</v>
      </c>
      <c r="AA326" s="1">
        <f>IF(P326=1,$O$3,IF(P326=2,$O$4,$O$5))</f>
        <v>0</v>
      </c>
    </row>
    <row r="327">
      <c r="A327" s="1" t="s">
        <v>664</v>
      </c>
      <c r="E327" s="27" t="s">
        <v>661</v>
      </c>
    </row>
    <row r="328">
      <c r="A328" s="1" t="s">
        <v>665</v>
      </c>
      <c r="E328" s="33" t="s">
        <v>5353</v>
      </c>
    </row>
    <row r="329" ht="140.25">
      <c r="A329" s="1" t="s">
        <v>666</v>
      </c>
      <c r="E329" s="27" t="s">
        <v>5354</v>
      </c>
    </row>
    <row r="330">
      <c r="A330" s="1" t="s">
        <v>659</v>
      </c>
      <c r="B330" s="1">
        <v>80</v>
      </c>
      <c r="C330" s="26" t="s">
        <v>5397</v>
      </c>
      <c r="D330" t="s">
        <v>661</v>
      </c>
      <c r="E330" s="27" t="s">
        <v>5398</v>
      </c>
      <c r="F330" s="28" t="s">
        <v>683</v>
      </c>
      <c r="G330" s="29">
        <v>1</v>
      </c>
      <c r="H330" s="28">
        <v>0</v>
      </c>
      <c r="I330" s="30">
        <f>ROUND(G330*H330,P4)</f>
        <v>0</v>
      </c>
      <c r="L330" s="31">
        <v>0</v>
      </c>
      <c r="M330" s="24">
        <f>ROUND(G330*L330,P4)</f>
        <v>0</v>
      </c>
      <c r="N330" s="25" t="s">
        <v>4491</v>
      </c>
      <c r="O330" s="32">
        <f>M330*AA330</f>
        <v>0</v>
      </c>
      <c r="P330" s="1">
        <v>3</v>
      </c>
      <c r="AA330" s="1">
        <f>IF(P330=1,$O$3,IF(P330=2,$O$4,$O$5))</f>
        <v>0</v>
      </c>
    </row>
    <row r="331">
      <c r="A331" s="1" t="s">
        <v>664</v>
      </c>
      <c r="E331" s="27" t="s">
        <v>661</v>
      </c>
    </row>
    <row r="332">
      <c r="A332" s="1" t="s">
        <v>665</v>
      </c>
      <c r="E332" s="33" t="s">
        <v>5353</v>
      </c>
    </row>
    <row r="333" ht="140.25">
      <c r="A333" s="1" t="s">
        <v>666</v>
      </c>
      <c r="E333" s="27" t="s">
        <v>5354</v>
      </c>
    </row>
    <row r="334">
      <c r="A334" s="1" t="s">
        <v>656</v>
      </c>
      <c r="C334" s="22" t="s">
        <v>4571</v>
      </c>
      <c r="E334" s="23" t="s">
        <v>4572</v>
      </c>
      <c r="L334" s="24">
        <f>SUMIFS(L335:L386,A335:A386,"P")</f>
        <v>0</v>
      </c>
      <c r="M334" s="24">
        <f>SUMIFS(M335:M386,A335:A386,"P")</f>
        <v>0</v>
      </c>
      <c r="N334" s="25"/>
    </row>
    <row r="335">
      <c r="A335" s="1" t="s">
        <v>659</v>
      </c>
      <c r="B335" s="1">
        <v>81</v>
      </c>
      <c r="C335" s="26" t="s">
        <v>4396</v>
      </c>
      <c r="D335" t="s">
        <v>661</v>
      </c>
      <c r="E335" s="27" t="s">
        <v>4397</v>
      </c>
      <c r="F335" s="28" t="s">
        <v>683</v>
      </c>
      <c r="G335" s="29">
        <v>7</v>
      </c>
      <c r="H335" s="28">
        <v>0</v>
      </c>
      <c r="I335" s="30">
        <f>ROUND(G335*H335,P4)</f>
        <v>0</v>
      </c>
      <c r="L335" s="31">
        <v>0</v>
      </c>
      <c r="M335" s="24">
        <f>ROUND(G335*L335,P4)</f>
        <v>0</v>
      </c>
      <c r="N335" s="25" t="s">
        <v>1309</v>
      </c>
      <c r="O335" s="32">
        <f>M335*AA335</f>
        <v>0</v>
      </c>
      <c r="P335" s="1">
        <v>3</v>
      </c>
      <c r="AA335" s="1">
        <f>IF(P335=1,$O$3,IF(P335=2,$O$4,$O$5))</f>
        <v>0</v>
      </c>
    </row>
    <row r="336">
      <c r="A336" s="1" t="s">
        <v>664</v>
      </c>
      <c r="E336" s="27" t="s">
        <v>661</v>
      </c>
    </row>
    <row r="337">
      <c r="A337" s="1" t="s">
        <v>665</v>
      </c>
      <c r="E337" s="33" t="s">
        <v>5353</v>
      </c>
    </row>
    <row r="338" ht="38.25">
      <c r="A338" s="1" t="s">
        <v>666</v>
      </c>
      <c r="E338" s="27" t="s">
        <v>4679</v>
      </c>
    </row>
    <row r="339">
      <c r="A339" s="1" t="s">
        <v>659</v>
      </c>
      <c r="B339" s="1">
        <v>82</v>
      </c>
      <c r="C339" s="26" t="s">
        <v>4677</v>
      </c>
      <c r="D339" t="s">
        <v>661</v>
      </c>
      <c r="E339" s="27" t="s">
        <v>4678</v>
      </c>
      <c r="F339" s="28" t="s">
        <v>683</v>
      </c>
      <c r="G339" s="29">
        <v>12</v>
      </c>
      <c r="H339" s="28">
        <v>0</v>
      </c>
      <c r="I339" s="30">
        <f>ROUND(G339*H339,P4)</f>
        <v>0</v>
      </c>
      <c r="L339" s="31">
        <v>0</v>
      </c>
      <c r="M339" s="24">
        <f>ROUND(G339*L339,P4)</f>
        <v>0</v>
      </c>
      <c r="N339" s="25" t="s">
        <v>1309</v>
      </c>
      <c r="O339" s="32">
        <f>M339*AA339</f>
        <v>0</v>
      </c>
      <c r="P339" s="1">
        <v>3</v>
      </c>
      <c r="AA339" s="1">
        <f>IF(P339=1,$O$3,IF(P339=2,$O$4,$O$5))</f>
        <v>0</v>
      </c>
    </row>
    <row r="340">
      <c r="A340" s="1" t="s">
        <v>664</v>
      </c>
      <c r="E340" s="27" t="s">
        <v>661</v>
      </c>
    </row>
    <row r="341">
      <c r="A341" s="1" t="s">
        <v>665</v>
      </c>
      <c r="E341" s="33" t="s">
        <v>5353</v>
      </c>
    </row>
    <row r="342" ht="38.25">
      <c r="A342" s="1" t="s">
        <v>666</v>
      </c>
      <c r="E342" s="27" t="s">
        <v>4679</v>
      </c>
    </row>
    <row r="343" ht="25.5">
      <c r="A343" s="1" t="s">
        <v>659</v>
      </c>
      <c r="B343" s="1">
        <v>83</v>
      </c>
      <c r="C343" s="26" t="s">
        <v>5399</v>
      </c>
      <c r="D343" t="s">
        <v>661</v>
      </c>
      <c r="E343" s="27" t="s">
        <v>5400</v>
      </c>
      <c r="F343" s="28" t="s">
        <v>683</v>
      </c>
      <c r="G343" s="29">
        <v>2</v>
      </c>
      <c r="H343" s="28">
        <v>0</v>
      </c>
      <c r="I343" s="30">
        <f>ROUND(G343*H343,P4)</f>
        <v>0</v>
      </c>
      <c r="L343" s="31">
        <v>0</v>
      </c>
      <c r="M343" s="24">
        <f>ROUND(G343*L343,P4)</f>
        <v>0</v>
      </c>
      <c r="N343" s="25" t="s">
        <v>1309</v>
      </c>
      <c r="O343" s="32">
        <f>M343*AA343</f>
        <v>0</v>
      </c>
      <c r="P343" s="1">
        <v>3</v>
      </c>
      <c r="AA343" s="1">
        <f>IF(P343=1,$O$3,IF(P343=2,$O$4,$O$5))</f>
        <v>0</v>
      </c>
    </row>
    <row r="344">
      <c r="A344" s="1" t="s">
        <v>664</v>
      </c>
      <c r="E344" s="27" t="s">
        <v>661</v>
      </c>
    </row>
    <row r="345">
      <c r="A345" s="1" t="s">
        <v>665</v>
      </c>
      <c r="E345" s="33" t="s">
        <v>5353</v>
      </c>
    </row>
    <row r="346" ht="51">
      <c r="A346" s="1" t="s">
        <v>666</v>
      </c>
      <c r="E346" s="27" t="s">
        <v>4685</v>
      </c>
    </row>
    <row r="347" ht="25.5">
      <c r="A347" s="1" t="s">
        <v>659</v>
      </c>
      <c r="B347" s="1">
        <v>84</v>
      </c>
      <c r="C347" s="26" t="s">
        <v>4839</v>
      </c>
      <c r="D347" t="s">
        <v>661</v>
      </c>
      <c r="E347" s="27" t="s">
        <v>4840</v>
      </c>
      <c r="F347" s="28" t="s">
        <v>683</v>
      </c>
      <c r="G347" s="29">
        <v>12</v>
      </c>
      <c r="H347" s="28">
        <v>0</v>
      </c>
      <c r="I347" s="30">
        <f>ROUND(G347*H347,P4)</f>
        <v>0</v>
      </c>
      <c r="L347" s="31">
        <v>0</v>
      </c>
      <c r="M347" s="24">
        <f>ROUND(G347*L347,P4)</f>
        <v>0</v>
      </c>
      <c r="N347" s="25" t="s">
        <v>1309</v>
      </c>
      <c r="O347" s="32">
        <f>M347*AA347</f>
        <v>0</v>
      </c>
      <c r="P347" s="1">
        <v>3</v>
      </c>
      <c r="AA347" s="1">
        <f>IF(P347=1,$O$3,IF(P347=2,$O$4,$O$5))</f>
        <v>0</v>
      </c>
    </row>
    <row r="348">
      <c r="A348" s="1" t="s">
        <v>664</v>
      </c>
      <c r="E348" s="27" t="s">
        <v>661</v>
      </c>
    </row>
    <row r="349">
      <c r="A349" s="1" t="s">
        <v>665</v>
      </c>
      <c r="E349" s="33" t="s">
        <v>5353</v>
      </c>
    </row>
    <row r="350" ht="25.5">
      <c r="A350" s="1" t="s">
        <v>666</v>
      </c>
      <c r="E350" s="27" t="s">
        <v>4813</v>
      </c>
    </row>
    <row r="351">
      <c r="A351" s="1" t="s">
        <v>659</v>
      </c>
      <c r="B351" s="1">
        <v>85</v>
      </c>
      <c r="C351" s="26" t="s">
        <v>4841</v>
      </c>
      <c r="D351" t="s">
        <v>661</v>
      </c>
      <c r="E351" s="27" t="s">
        <v>4842</v>
      </c>
      <c r="F351" s="28" t="s">
        <v>683</v>
      </c>
      <c r="G351" s="29">
        <v>12</v>
      </c>
      <c r="H351" s="28">
        <v>0</v>
      </c>
      <c r="I351" s="30">
        <f>ROUND(G351*H351,P4)</f>
        <v>0</v>
      </c>
      <c r="L351" s="31">
        <v>0</v>
      </c>
      <c r="M351" s="24">
        <f>ROUND(G351*L351,P4)</f>
        <v>0</v>
      </c>
      <c r="N351" s="25" t="s">
        <v>1309</v>
      </c>
      <c r="O351" s="32">
        <f>M351*AA351</f>
        <v>0</v>
      </c>
      <c r="P351" s="1">
        <v>3</v>
      </c>
      <c r="AA351" s="1">
        <f>IF(P351=1,$O$3,IF(P351=2,$O$4,$O$5))</f>
        <v>0</v>
      </c>
    </row>
    <row r="352">
      <c r="A352" s="1" t="s">
        <v>664</v>
      </c>
      <c r="E352" s="27" t="s">
        <v>661</v>
      </c>
    </row>
    <row r="353">
      <c r="A353" s="1" t="s">
        <v>665</v>
      </c>
      <c r="E353" s="33" t="s">
        <v>5353</v>
      </c>
    </row>
    <row r="354" ht="25.5">
      <c r="A354" s="1" t="s">
        <v>666</v>
      </c>
      <c r="E354" s="27" t="s">
        <v>4813</v>
      </c>
    </row>
    <row r="355" ht="25.5">
      <c r="A355" s="1" t="s">
        <v>659</v>
      </c>
      <c r="B355" s="1">
        <v>86</v>
      </c>
      <c r="C355" s="26" t="s">
        <v>5209</v>
      </c>
      <c r="D355" t="s">
        <v>661</v>
      </c>
      <c r="E355" s="27" t="s">
        <v>5210</v>
      </c>
      <c r="F355" s="28" t="s">
        <v>683</v>
      </c>
      <c r="G355" s="29">
        <v>1</v>
      </c>
      <c r="H355" s="28">
        <v>0</v>
      </c>
      <c r="I355" s="30">
        <f>ROUND(G355*H355,P4)</f>
        <v>0</v>
      </c>
      <c r="L355" s="31">
        <v>0</v>
      </c>
      <c r="M355" s="24">
        <f>ROUND(G355*L355,P4)</f>
        <v>0</v>
      </c>
      <c r="N355" s="25" t="s">
        <v>1309</v>
      </c>
      <c r="O355" s="32">
        <f>M355*AA355</f>
        <v>0</v>
      </c>
      <c r="P355" s="1">
        <v>3</v>
      </c>
      <c r="AA355" s="1">
        <f>IF(P355=1,$O$3,IF(P355=2,$O$4,$O$5))</f>
        <v>0</v>
      </c>
    </row>
    <row r="356">
      <c r="A356" s="1" t="s">
        <v>664</v>
      </c>
      <c r="E356" s="27" t="s">
        <v>661</v>
      </c>
    </row>
    <row r="357">
      <c r="A357" s="1" t="s">
        <v>665</v>
      </c>
      <c r="E357" s="33" t="s">
        <v>4497</v>
      </c>
    </row>
    <row r="358" ht="63.75">
      <c r="A358" s="1" t="s">
        <v>666</v>
      </c>
      <c r="E358" s="27" t="s">
        <v>4160</v>
      </c>
    </row>
    <row r="359">
      <c r="A359" s="1" t="s">
        <v>659</v>
      </c>
      <c r="B359" s="1">
        <v>87</v>
      </c>
      <c r="C359" s="26" t="s">
        <v>4573</v>
      </c>
      <c r="D359" t="s">
        <v>661</v>
      </c>
      <c r="E359" s="27" t="s">
        <v>4574</v>
      </c>
      <c r="F359" s="28" t="s">
        <v>683</v>
      </c>
      <c r="G359" s="29">
        <v>4</v>
      </c>
      <c r="H359" s="28">
        <v>0</v>
      </c>
      <c r="I359" s="30">
        <f>ROUND(G359*H359,P4)</f>
        <v>0</v>
      </c>
      <c r="L359" s="31">
        <v>0</v>
      </c>
      <c r="M359" s="24">
        <f>ROUND(G359*L359,P4)</f>
        <v>0</v>
      </c>
      <c r="N359" s="25" t="s">
        <v>1309</v>
      </c>
      <c r="O359" s="32">
        <f>M359*AA359</f>
        <v>0</v>
      </c>
      <c r="P359" s="1">
        <v>3</v>
      </c>
      <c r="AA359" s="1">
        <f>IF(P359=1,$O$3,IF(P359=2,$O$4,$O$5))</f>
        <v>0</v>
      </c>
    </row>
    <row r="360">
      <c r="A360" s="1" t="s">
        <v>664</v>
      </c>
      <c r="E360" s="27" t="s">
        <v>661</v>
      </c>
    </row>
    <row r="361">
      <c r="A361" s="1" t="s">
        <v>665</v>
      </c>
      <c r="E361" s="33" t="s">
        <v>4497</v>
      </c>
    </row>
    <row r="362" ht="63.75">
      <c r="A362" s="1" t="s">
        <v>666</v>
      </c>
      <c r="E362" s="27" t="s">
        <v>4160</v>
      </c>
    </row>
    <row r="363">
      <c r="A363" s="1" t="s">
        <v>659</v>
      </c>
      <c r="B363" s="1">
        <v>88</v>
      </c>
      <c r="C363" s="26" t="s">
        <v>4577</v>
      </c>
      <c r="D363" t="s">
        <v>661</v>
      </c>
      <c r="E363" s="27" t="s">
        <v>4578</v>
      </c>
      <c r="F363" s="28" t="s">
        <v>683</v>
      </c>
      <c r="G363" s="29">
        <v>4</v>
      </c>
      <c r="H363" s="28">
        <v>0</v>
      </c>
      <c r="I363" s="30">
        <f>ROUND(G363*H363,P4)</f>
        <v>0</v>
      </c>
      <c r="L363" s="31">
        <v>0</v>
      </c>
      <c r="M363" s="24">
        <f>ROUND(G363*L363,P4)</f>
        <v>0</v>
      </c>
      <c r="N363" s="25" t="s">
        <v>1309</v>
      </c>
      <c r="O363" s="32">
        <f>M363*AA363</f>
        <v>0</v>
      </c>
      <c r="P363" s="1">
        <v>3</v>
      </c>
      <c r="AA363" s="1">
        <f>IF(P363=1,$O$3,IF(P363=2,$O$4,$O$5))</f>
        <v>0</v>
      </c>
    </row>
    <row r="364">
      <c r="A364" s="1" t="s">
        <v>664</v>
      </c>
      <c r="E364" s="27" t="s">
        <v>661</v>
      </c>
    </row>
    <row r="365">
      <c r="A365" s="1" t="s">
        <v>665</v>
      </c>
      <c r="E365" s="33" t="s">
        <v>4497</v>
      </c>
    </row>
    <row r="366" ht="63.75">
      <c r="A366" s="1" t="s">
        <v>666</v>
      </c>
      <c r="E366" s="27" t="s">
        <v>4160</v>
      </c>
    </row>
    <row r="367">
      <c r="A367" s="1" t="s">
        <v>659</v>
      </c>
      <c r="B367" s="1">
        <v>89</v>
      </c>
      <c r="C367" s="26" t="s">
        <v>5401</v>
      </c>
      <c r="D367" t="s">
        <v>661</v>
      </c>
      <c r="E367" s="27" t="s">
        <v>5402</v>
      </c>
      <c r="F367" s="28" t="s">
        <v>683</v>
      </c>
      <c r="G367" s="29">
        <v>2</v>
      </c>
      <c r="H367" s="28">
        <v>0</v>
      </c>
      <c r="I367" s="30">
        <f>ROUND(G367*H367,P4)</f>
        <v>0</v>
      </c>
      <c r="L367" s="31">
        <v>0</v>
      </c>
      <c r="M367" s="24">
        <f>ROUND(G367*L367,P4)</f>
        <v>0</v>
      </c>
      <c r="N367" s="25" t="s">
        <v>1309</v>
      </c>
      <c r="O367" s="32">
        <f>M367*AA367</f>
        <v>0</v>
      </c>
      <c r="P367" s="1">
        <v>3</v>
      </c>
      <c r="AA367" s="1">
        <f>IF(P367=1,$O$3,IF(P367=2,$O$4,$O$5))</f>
        <v>0</v>
      </c>
    </row>
    <row r="368">
      <c r="A368" s="1" t="s">
        <v>664</v>
      </c>
      <c r="E368" s="27" t="s">
        <v>661</v>
      </c>
    </row>
    <row r="369">
      <c r="A369" s="1" t="s">
        <v>665</v>
      </c>
      <c r="E369" s="33" t="s">
        <v>4497</v>
      </c>
    </row>
    <row r="370" ht="63.75">
      <c r="A370" s="1" t="s">
        <v>666</v>
      </c>
      <c r="E370" s="27" t="s">
        <v>4160</v>
      </c>
    </row>
    <row r="371">
      <c r="A371" s="1" t="s">
        <v>659</v>
      </c>
      <c r="B371" s="1">
        <v>90</v>
      </c>
      <c r="C371" s="26" t="s">
        <v>4601</v>
      </c>
      <c r="D371" t="s">
        <v>661</v>
      </c>
      <c r="E371" s="27" t="s">
        <v>4257</v>
      </c>
      <c r="F371" s="28" t="s">
        <v>4258</v>
      </c>
      <c r="G371" s="29">
        <v>100</v>
      </c>
      <c r="H371" s="28">
        <v>0</v>
      </c>
      <c r="I371" s="30">
        <f>ROUND(G371*H371,P4)</f>
        <v>0</v>
      </c>
      <c r="L371" s="31">
        <v>0</v>
      </c>
      <c r="M371" s="24">
        <f>ROUND(G371*L371,P4)</f>
        <v>0</v>
      </c>
      <c r="N371" s="25" t="s">
        <v>1309</v>
      </c>
      <c r="O371" s="32">
        <f>M371*AA371</f>
        <v>0</v>
      </c>
      <c r="P371" s="1">
        <v>3</v>
      </c>
      <c r="AA371" s="1">
        <f>IF(P371=1,$O$3,IF(P371=2,$O$4,$O$5))</f>
        <v>0</v>
      </c>
    </row>
    <row r="372">
      <c r="A372" s="1" t="s">
        <v>664</v>
      </c>
      <c r="E372" s="27" t="s">
        <v>661</v>
      </c>
    </row>
    <row r="373">
      <c r="A373" s="1" t="s">
        <v>665</v>
      </c>
      <c r="E373" s="33" t="s">
        <v>4497</v>
      </c>
    </row>
    <row r="374" ht="76.5">
      <c r="A374" s="1" t="s">
        <v>666</v>
      </c>
      <c r="E374" s="27" t="s">
        <v>4259</v>
      </c>
    </row>
    <row r="375" ht="38.25">
      <c r="A375" s="1" t="s">
        <v>659</v>
      </c>
      <c r="B375" s="1">
        <v>91</v>
      </c>
      <c r="C375" s="26" t="s">
        <v>5325</v>
      </c>
      <c r="D375" t="s">
        <v>661</v>
      </c>
      <c r="E375" s="27" t="s">
        <v>5403</v>
      </c>
      <c r="F375" s="28" t="s">
        <v>683</v>
      </c>
      <c r="G375" s="29">
        <v>1</v>
      </c>
      <c r="H375" s="28">
        <v>0</v>
      </c>
      <c r="I375" s="30">
        <f>ROUND(G375*H375,P4)</f>
        <v>0</v>
      </c>
      <c r="L375" s="31">
        <v>0</v>
      </c>
      <c r="M375" s="24">
        <f>ROUND(G375*L375,P4)</f>
        <v>0</v>
      </c>
      <c r="N375" s="25" t="s">
        <v>4491</v>
      </c>
      <c r="O375" s="32">
        <f>M375*AA375</f>
        <v>0</v>
      </c>
      <c r="P375" s="1">
        <v>3</v>
      </c>
      <c r="AA375" s="1">
        <f>IF(P375=1,$O$3,IF(P375=2,$O$4,$O$5))</f>
        <v>0</v>
      </c>
    </row>
    <row r="376">
      <c r="A376" s="1" t="s">
        <v>664</v>
      </c>
      <c r="E376" s="27" t="s">
        <v>661</v>
      </c>
    </row>
    <row r="377">
      <c r="A377" s="1" t="s">
        <v>665</v>
      </c>
      <c r="E377" s="33" t="s">
        <v>5353</v>
      </c>
    </row>
    <row r="378" ht="51">
      <c r="A378" s="1" t="s">
        <v>666</v>
      </c>
      <c r="E378" s="27" t="s">
        <v>5328</v>
      </c>
    </row>
    <row r="379">
      <c r="A379" s="1" t="s">
        <v>659</v>
      </c>
      <c r="B379" s="1">
        <v>92</v>
      </c>
      <c r="C379" s="26" t="s">
        <v>5356</v>
      </c>
      <c r="D379" t="s">
        <v>661</v>
      </c>
      <c r="E379" s="27" t="s">
        <v>5275</v>
      </c>
      <c r="F379" s="28" t="s">
        <v>683</v>
      </c>
      <c r="G379" s="29">
        <v>1</v>
      </c>
      <c r="H379" s="28">
        <v>0</v>
      </c>
      <c r="I379" s="30">
        <f>ROUND(G379*H379,P4)</f>
        <v>0</v>
      </c>
      <c r="L379" s="31">
        <v>0</v>
      </c>
      <c r="M379" s="24">
        <f>ROUND(G379*L379,P4)</f>
        <v>0</v>
      </c>
      <c r="N379" s="25" t="s">
        <v>4491</v>
      </c>
      <c r="O379" s="32">
        <f>M379*AA379</f>
        <v>0</v>
      </c>
      <c r="P379" s="1">
        <v>3</v>
      </c>
      <c r="AA379" s="1">
        <f>IF(P379=1,$O$3,IF(P379=2,$O$4,$O$5))</f>
        <v>0</v>
      </c>
    </row>
    <row r="380">
      <c r="A380" s="1" t="s">
        <v>664</v>
      </c>
      <c r="E380" s="27" t="s">
        <v>661</v>
      </c>
    </row>
    <row r="381">
      <c r="A381" s="1" t="s">
        <v>665</v>
      </c>
      <c r="E381" s="33" t="s">
        <v>5353</v>
      </c>
    </row>
    <row r="382" ht="51">
      <c r="A382" s="1" t="s">
        <v>666</v>
      </c>
      <c r="E382" s="27" t="s">
        <v>4645</v>
      </c>
    </row>
    <row r="383" ht="25.5">
      <c r="A383" s="1" t="s">
        <v>659</v>
      </c>
      <c r="B383" s="1">
        <v>93</v>
      </c>
      <c r="C383" s="26" t="s">
        <v>4864</v>
      </c>
      <c r="D383" t="s">
        <v>661</v>
      </c>
      <c r="E383" s="27" t="s">
        <v>5404</v>
      </c>
      <c r="F383" s="28" t="s">
        <v>683</v>
      </c>
      <c r="G383" s="29">
        <v>1</v>
      </c>
      <c r="H383" s="28">
        <v>0</v>
      </c>
      <c r="I383" s="30">
        <f>ROUND(G383*H383,P4)</f>
        <v>0</v>
      </c>
      <c r="L383" s="31">
        <v>0</v>
      </c>
      <c r="M383" s="24">
        <f>ROUND(G383*L383,P4)</f>
        <v>0</v>
      </c>
      <c r="N383" s="25" t="s">
        <v>4491</v>
      </c>
      <c r="O383" s="32">
        <f>M383*AA383</f>
        <v>0</v>
      </c>
      <c r="P383" s="1">
        <v>3</v>
      </c>
      <c r="AA383" s="1">
        <f>IF(P383=1,$O$3,IF(P383=2,$O$4,$O$5))</f>
        <v>0</v>
      </c>
    </row>
    <row r="384">
      <c r="A384" s="1" t="s">
        <v>664</v>
      </c>
      <c r="E384" s="27" t="s">
        <v>661</v>
      </c>
    </row>
    <row r="385">
      <c r="A385" s="1" t="s">
        <v>665</v>
      </c>
      <c r="E385" s="33" t="s">
        <v>5353</v>
      </c>
    </row>
    <row r="386" ht="191.25">
      <c r="A386" s="1" t="s">
        <v>666</v>
      </c>
      <c r="E386" s="27" t="s">
        <v>5405</v>
      </c>
    </row>
    <row r="387">
      <c r="A387" s="1" t="s">
        <v>656</v>
      </c>
      <c r="C387" s="22" t="s">
        <v>3878</v>
      </c>
      <c r="E387" s="23" t="s">
        <v>3879</v>
      </c>
      <c r="L387" s="24">
        <f>SUMIFS(L388:L391,A388:A391,"P")</f>
        <v>0</v>
      </c>
      <c r="M387" s="24">
        <f>SUMIFS(M388:M391,A388:A391,"P")</f>
        <v>0</v>
      </c>
      <c r="N387" s="25"/>
    </row>
    <row r="388" ht="25.5">
      <c r="A388" s="1" t="s">
        <v>659</v>
      </c>
      <c r="B388" s="1">
        <v>94</v>
      </c>
      <c r="C388" s="26" t="s">
        <v>4109</v>
      </c>
      <c r="D388" t="s">
        <v>661</v>
      </c>
      <c r="E388" s="27" t="s">
        <v>4110</v>
      </c>
      <c r="F388" s="28" t="s">
        <v>683</v>
      </c>
      <c r="G388" s="29">
        <v>2</v>
      </c>
      <c r="H388" s="28">
        <v>0</v>
      </c>
      <c r="I388" s="30">
        <f>ROUND(G388*H388,P4)</f>
        <v>0</v>
      </c>
      <c r="L388" s="31">
        <v>0</v>
      </c>
      <c r="M388" s="24">
        <f>ROUND(G388*L388,P4)</f>
        <v>0</v>
      </c>
      <c r="N388" s="25" t="s">
        <v>1309</v>
      </c>
      <c r="O388" s="32">
        <f>M388*AA388</f>
        <v>0</v>
      </c>
      <c r="P388" s="1">
        <v>3</v>
      </c>
      <c r="AA388" s="1">
        <f>IF(P388=1,$O$3,IF(P388=2,$O$4,$O$5))</f>
        <v>0</v>
      </c>
    </row>
    <row r="389">
      <c r="A389" s="1" t="s">
        <v>664</v>
      </c>
      <c r="E389" s="27" t="s">
        <v>661</v>
      </c>
    </row>
    <row r="390">
      <c r="A390" s="1" t="s">
        <v>665</v>
      </c>
      <c r="E390" s="33" t="s">
        <v>4497</v>
      </c>
    </row>
    <row r="391" ht="89.25">
      <c r="A391" s="1" t="s">
        <v>666</v>
      </c>
      <c r="E391" s="27" t="s">
        <v>4224</v>
      </c>
    </row>
    <row r="392">
      <c r="A392" s="1" t="s">
        <v>656</v>
      </c>
      <c r="C392" s="22" t="s">
        <v>3983</v>
      </c>
      <c r="E392" s="23" t="s">
        <v>3984</v>
      </c>
      <c r="L392" s="24">
        <f>SUMIFS(L393:L496,A393:A496,"P")</f>
        <v>0</v>
      </c>
      <c r="M392" s="24">
        <f>SUMIFS(M393:M496,A393:A496,"P")</f>
        <v>0</v>
      </c>
      <c r="N392" s="25"/>
    </row>
    <row r="393">
      <c r="A393" s="1" t="s">
        <v>659</v>
      </c>
      <c r="B393" s="1">
        <v>95</v>
      </c>
      <c r="C393" s="26" t="s">
        <v>4971</v>
      </c>
      <c r="D393" t="s">
        <v>661</v>
      </c>
      <c r="E393" s="27" t="s">
        <v>4972</v>
      </c>
      <c r="F393" s="28" t="s">
        <v>683</v>
      </c>
      <c r="G393" s="29">
        <v>9</v>
      </c>
      <c r="H393" s="28">
        <v>0</v>
      </c>
      <c r="I393" s="30">
        <f>ROUND(G393*H393,P4)</f>
        <v>0</v>
      </c>
      <c r="L393" s="31">
        <v>0</v>
      </c>
      <c r="M393" s="24">
        <f>ROUND(G393*L393,P4)</f>
        <v>0</v>
      </c>
      <c r="N393" s="25" t="s">
        <v>1309</v>
      </c>
      <c r="O393" s="32">
        <f>M393*AA393</f>
        <v>0</v>
      </c>
      <c r="P393" s="1">
        <v>3</v>
      </c>
      <c r="AA393" s="1">
        <f>IF(P393=1,$O$3,IF(P393=2,$O$4,$O$5))</f>
        <v>0</v>
      </c>
    </row>
    <row r="394">
      <c r="A394" s="1" t="s">
        <v>664</v>
      </c>
      <c r="E394" s="27" t="s">
        <v>661</v>
      </c>
    </row>
    <row r="395">
      <c r="A395" s="1" t="s">
        <v>665</v>
      </c>
      <c r="E395" s="33" t="s">
        <v>4497</v>
      </c>
    </row>
    <row r="396" ht="38.25">
      <c r="A396" s="1" t="s">
        <v>666</v>
      </c>
      <c r="E396" s="27" t="s">
        <v>4498</v>
      </c>
    </row>
    <row r="397">
      <c r="A397" s="1" t="s">
        <v>659</v>
      </c>
      <c r="B397" s="1">
        <v>96</v>
      </c>
      <c r="C397" s="26" t="s">
        <v>4725</v>
      </c>
      <c r="D397" t="s">
        <v>661</v>
      </c>
      <c r="E397" s="27" t="s">
        <v>4726</v>
      </c>
      <c r="F397" s="28" t="s">
        <v>683</v>
      </c>
      <c r="G397" s="29">
        <v>1</v>
      </c>
      <c r="H397" s="28">
        <v>0</v>
      </c>
      <c r="I397" s="30">
        <f>ROUND(G397*H397,P4)</f>
        <v>0</v>
      </c>
      <c r="L397" s="31">
        <v>0</v>
      </c>
      <c r="M397" s="24">
        <f>ROUND(G397*L397,P4)</f>
        <v>0</v>
      </c>
      <c r="N397" s="25" t="s">
        <v>1309</v>
      </c>
      <c r="O397" s="32">
        <f>M397*AA397</f>
        <v>0</v>
      </c>
      <c r="P397" s="1">
        <v>3</v>
      </c>
      <c r="AA397" s="1">
        <f>IF(P397=1,$O$3,IF(P397=2,$O$4,$O$5))</f>
        <v>0</v>
      </c>
    </row>
    <row r="398">
      <c r="A398" s="1" t="s">
        <v>664</v>
      </c>
      <c r="E398" s="27" t="s">
        <v>661</v>
      </c>
    </row>
    <row r="399">
      <c r="A399" s="1" t="s">
        <v>665</v>
      </c>
      <c r="E399" s="33" t="s">
        <v>4497</v>
      </c>
    </row>
    <row r="400" ht="38.25">
      <c r="A400" s="1" t="s">
        <v>666</v>
      </c>
      <c r="E400" s="27" t="s">
        <v>4498</v>
      </c>
    </row>
    <row r="401">
      <c r="A401" s="1" t="s">
        <v>659</v>
      </c>
      <c r="B401" s="1">
        <v>97</v>
      </c>
      <c r="C401" s="26" t="s">
        <v>4729</v>
      </c>
      <c r="D401" t="s">
        <v>661</v>
      </c>
      <c r="E401" s="27" t="s">
        <v>4730</v>
      </c>
      <c r="F401" s="28" t="s">
        <v>683</v>
      </c>
      <c r="G401" s="29">
        <v>10</v>
      </c>
      <c r="H401" s="28">
        <v>0</v>
      </c>
      <c r="I401" s="30">
        <f>ROUND(G401*H401,P4)</f>
        <v>0</v>
      </c>
      <c r="L401" s="31">
        <v>0</v>
      </c>
      <c r="M401" s="24">
        <f>ROUND(G401*L401,P4)</f>
        <v>0</v>
      </c>
      <c r="N401" s="25" t="s">
        <v>1309</v>
      </c>
      <c r="O401" s="32">
        <f>M401*AA401</f>
        <v>0</v>
      </c>
      <c r="P401" s="1">
        <v>3</v>
      </c>
      <c r="AA401" s="1">
        <f>IF(P401=1,$O$3,IF(P401=2,$O$4,$O$5))</f>
        <v>0</v>
      </c>
    </row>
    <row r="402">
      <c r="A402" s="1" t="s">
        <v>664</v>
      </c>
      <c r="E402" s="27" t="s">
        <v>661</v>
      </c>
    </row>
    <row r="403">
      <c r="A403" s="1" t="s">
        <v>665</v>
      </c>
      <c r="E403" s="33" t="s">
        <v>4497</v>
      </c>
    </row>
    <row r="404" ht="38.25">
      <c r="A404" s="1" t="s">
        <v>666</v>
      </c>
      <c r="E404" s="27" t="s">
        <v>4498</v>
      </c>
    </row>
    <row r="405">
      <c r="A405" s="1" t="s">
        <v>659</v>
      </c>
      <c r="B405" s="1">
        <v>98</v>
      </c>
      <c r="C405" s="26" t="s">
        <v>4731</v>
      </c>
      <c r="D405" t="s">
        <v>661</v>
      </c>
      <c r="E405" s="27" t="s">
        <v>4732</v>
      </c>
      <c r="F405" s="28" t="s">
        <v>683</v>
      </c>
      <c r="G405" s="29">
        <v>7</v>
      </c>
      <c r="H405" s="28">
        <v>0</v>
      </c>
      <c r="I405" s="30">
        <f>ROUND(G405*H405,P4)</f>
        <v>0</v>
      </c>
      <c r="L405" s="31">
        <v>0</v>
      </c>
      <c r="M405" s="24">
        <f>ROUND(G405*L405,P4)</f>
        <v>0</v>
      </c>
      <c r="N405" s="25" t="s">
        <v>1309</v>
      </c>
      <c r="O405" s="32">
        <f>M405*AA405</f>
        <v>0</v>
      </c>
      <c r="P405" s="1">
        <v>3</v>
      </c>
      <c r="AA405" s="1">
        <f>IF(P405=1,$O$3,IF(P405=2,$O$4,$O$5))</f>
        <v>0</v>
      </c>
    </row>
    <row r="406">
      <c r="A406" s="1" t="s">
        <v>664</v>
      </c>
      <c r="E406" s="27" t="s">
        <v>661</v>
      </c>
    </row>
    <row r="407">
      <c r="A407" s="1" t="s">
        <v>665</v>
      </c>
      <c r="E407" s="33" t="s">
        <v>4497</v>
      </c>
    </row>
    <row r="408" ht="38.25">
      <c r="A408" s="1" t="s">
        <v>666</v>
      </c>
      <c r="E408" s="27" t="s">
        <v>4498</v>
      </c>
    </row>
    <row r="409">
      <c r="A409" s="1" t="s">
        <v>659</v>
      </c>
      <c r="B409" s="1">
        <v>99</v>
      </c>
      <c r="C409" s="26" t="s">
        <v>5332</v>
      </c>
      <c r="D409" t="s">
        <v>661</v>
      </c>
      <c r="E409" s="27" t="s">
        <v>5333</v>
      </c>
      <c r="F409" s="28" t="s">
        <v>683</v>
      </c>
      <c r="G409" s="29">
        <v>1</v>
      </c>
      <c r="H409" s="28">
        <v>0</v>
      </c>
      <c r="I409" s="30">
        <f>ROUND(G409*H409,P4)</f>
        <v>0</v>
      </c>
      <c r="L409" s="31">
        <v>0</v>
      </c>
      <c r="M409" s="24">
        <f>ROUND(G409*L409,P4)</f>
        <v>0</v>
      </c>
      <c r="N409" s="25" t="s">
        <v>1309</v>
      </c>
      <c r="O409" s="32">
        <f>M409*AA409</f>
        <v>0</v>
      </c>
      <c r="P409" s="1">
        <v>3</v>
      </c>
      <c r="AA409" s="1">
        <f>IF(P409=1,$O$3,IF(P409=2,$O$4,$O$5))</f>
        <v>0</v>
      </c>
    </row>
    <row r="410">
      <c r="A410" s="1" t="s">
        <v>664</v>
      </c>
      <c r="E410" s="27" t="s">
        <v>661</v>
      </c>
    </row>
    <row r="411">
      <c r="A411" s="1" t="s">
        <v>665</v>
      </c>
      <c r="E411" s="33" t="s">
        <v>4497</v>
      </c>
    </row>
    <row r="412" ht="38.25">
      <c r="A412" s="1" t="s">
        <v>666</v>
      </c>
      <c r="E412" s="27" t="s">
        <v>4498</v>
      </c>
    </row>
    <row r="413">
      <c r="A413" s="1" t="s">
        <v>659</v>
      </c>
      <c r="B413" s="1">
        <v>100</v>
      </c>
      <c r="C413" s="26" t="s">
        <v>4882</v>
      </c>
      <c r="D413" t="s">
        <v>661</v>
      </c>
      <c r="E413" s="27" t="s">
        <v>4883</v>
      </c>
      <c r="F413" s="28" t="s">
        <v>683</v>
      </c>
      <c r="G413" s="29">
        <v>2</v>
      </c>
      <c r="H413" s="28">
        <v>0</v>
      </c>
      <c r="I413" s="30">
        <f>ROUND(G413*H413,P4)</f>
        <v>0</v>
      </c>
      <c r="L413" s="31">
        <v>0</v>
      </c>
      <c r="M413" s="24">
        <f>ROUND(G413*L413,P4)</f>
        <v>0</v>
      </c>
      <c r="N413" s="25" t="s">
        <v>1309</v>
      </c>
      <c r="O413" s="32">
        <f>M413*AA413</f>
        <v>0</v>
      </c>
      <c r="P413" s="1">
        <v>3</v>
      </c>
      <c r="AA413" s="1">
        <f>IF(P413=1,$O$3,IF(P413=2,$O$4,$O$5))</f>
        <v>0</v>
      </c>
    </row>
    <row r="414">
      <c r="A414" s="1" t="s">
        <v>664</v>
      </c>
      <c r="E414" s="27" t="s">
        <v>661</v>
      </c>
    </row>
    <row r="415">
      <c r="A415" s="1" t="s">
        <v>665</v>
      </c>
      <c r="E415" s="33" t="s">
        <v>4497</v>
      </c>
    </row>
    <row r="416" ht="38.25">
      <c r="A416" s="1" t="s">
        <v>666</v>
      </c>
      <c r="E416" s="27" t="s">
        <v>4498</v>
      </c>
    </row>
    <row r="417" ht="25.5">
      <c r="A417" s="1" t="s">
        <v>659</v>
      </c>
      <c r="B417" s="1">
        <v>101</v>
      </c>
      <c r="C417" s="26" t="s">
        <v>2147</v>
      </c>
      <c r="D417" t="s">
        <v>661</v>
      </c>
      <c r="E417" s="27" t="s">
        <v>3458</v>
      </c>
      <c r="F417" s="28" t="s">
        <v>683</v>
      </c>
      <c r="G417" s="29">
        <v>1</v>
      </c>
      <c r="H417" s="28">
        <v>0</v>
      </c>
      <c r="I417" s="30">
        <f>ROUND(G417*H417,P4)</f>
        <v>0</v>
      </c>
      <c r="L417" s="31">
        <v>0</v>
      </c>
      <c r="M417" s="24">
        <f>ROUND(G417*L417,P4)</f>
        <v>0</v>
      </c>
      <c r="N417" s="25" t="s">
        <v>1309</v>
      </c>
      <c r="O417" s="32">
        <f>M417*AA417</f>
        <v>0</v>
      </c>
      <c r="P417" s="1">
        <v>3</v>
      </c>
      <c r="AA417" s="1">
        <f>IF(P417=1,$O$3,IF(P417=2,$O$4,$O$5))</f>
        <v>0</v>
      </c>
    </row>
    <row r="418">
      <c r="A418" s="1" t="s">
        <v>664</v>
      </c>
      <c r="E418" s="27" t="s">
        <v>661</v>
      </c>
    </row>
    <row r="419">
      <c r="A419" s="1" t="s">
        <v>665</v>
      </c>
      <c r="E419" s="33" t="s">
        <v>4497</v>
      </c>
    </row>
    <row r="420" ht="63.75">
      <c r="A420" s="1" t="s">
        <v>666</v>
      </c>
      <c r="E420" s="27" t="s">
        <v>3988</v>
      </c>
    </row>
    <row r="421" ht="25.5">
      <c r="A421" s="1" t="s">
        <v>659</v>
      </c>
      <c r="B421" s="1">
        <v>102</v>
      </c>
      <c r="C421" s="26" t="s">
        <v>3989</v>
      </c>
      <c r="D421" t="s">
        <v>661</v>
      </c>
      <c r="E421" s="27" t="s">
        <v>3990</v>
      </c>
      <c r="F421" s="28" t="s">
        <v>683</v>
      </c>
      <c r="G421" s="29">
        <v>1</v>
      </c>
      <c r="H421" s="28">
        <v>0</v>
      </c>
      <c r="I421" s="30">
        <f>ROUND(G421*H421,P4)</f>
        <v>0</v>
      </c>
      <c r="L421" s="31">
        <v>0</v>
      </c>
      <c r="M421" s="24">
        <f>ROUND(G421*L421,P4)</f>
        <v>0</v>
      </c>
      <c r="N421" s="25" t="s">
        <v>1309</v>
      </c>
      <c r="O421" s="32">
        <f>M421*AA421</f>
        <v>0</v>
      </c>
      <c r="P421" s="1">
        <v>3</v>
      </c>
      <c r="AA421" s="1">
        <f>IF(P421=1,$O$3,IF(P421=2,$O$4,$O$5))</f>
        <v>0</v>
      </c>
    </row>
    <row r="422">
      <c r="A422" s="1" t="s">
        <v>664</v>
      </c>
      <c r="E422" s="27" t="s">
        <v>661</v>
      </c>
    </row>
    <row r="423">
      <c r="A423" s="1" t="s">
        <v>665</v>
      </c>
      <c r="E423" s="33" t="s">
        <v>4497</v>
      </c>
    </row>
    <row r="424" ht="38.25">
      <c r="A424" s="1" t="s">
        <v>666</v>
      </c>
      <c r="E424" s="27" t="s">
        <v>4266</v>
      </c>
    </row>
    <row r="425">
      <c r="A425" s="1" t="s">
        <v>659</v>
      </c>
      <c r="B425" s="1">
        <v>103</v>
      </c>
      <c r="C425" s="26" t="s">
        <v>5236</v>
      </c>
      <c r="D425" t="s">
        <v>661</v>
      </c>
      <c r="E425" s="27" t="s">
        <v>5237</v>
      </c>
      <c r="F425" s="28" t="s">
        <v>683</v>
      </c>
      <c r="G425" s="29">
        <v>1</v>
      </c>
      <c r="H425" s="28">
        <v>0</v>
      </c>
      <c r="I425" s="30">
        <f>ROUND(G425*H425,P4)</f>
        <v>0</v>
      </c>
      <c r="L425" s="31">
        <v>0</v>
      </c>
      <c r="M425" s="24">
        <f>ROUND(G425*L425,P4)</f>
        <v>0</v>
      </c>
      <c r="N425" s="25" t="s">
        <v>1309</v>
      </c>
      <c r="O425" s="32">
        <f>M425*AA425</f>
        <v>0</v>
      </c>
      <c r="P425" s="1">
        <v>3</v>
      </c>
      <c r="AA425" s="1">
        <f>IF(P425=1,$O$3,IF(P425=2,$O$4,$O$5))</f>
        <v>0</v>
      </c>
    </row>
    <row r="426">
      <c r="A426" s="1" t="s">
        <v>664</v>
      </c>
      <c r="E426" s="27" t="s">
        <v>661</v>
      </c>
    </row>
    <row r="427">
      <c r="A427" s="1" t="s">
        <v>665</v>
      </c>
      <c r="E427" s="33" t="s">
        <v>4497</v>
      </c>
    </row>
    <row r="428" ht="38.25">
      <c r="A428" s="1" t="s">
        <v>666</v>
      </c>
      <c r="E428" s="27" t="s">
        <v>4622</v>
      </c>
    </row>
    <row r="429">
      <c r="A429" s="1" t="s">
        <v>659</v>
      </c>
      <c r="B429" s="1">
        <v>104</v>
      </c>
      <c r="C429" s="26" t="s">
        <v>4744</v>
      </c>
      <c r="D429" t="s">
        <v>661</v>
      </c>
      <c r="E429" s="27" t="s">
        <v>4745</v>
      </c>
      <c r="F429" s="28" t="s">
        <v>683</v>
      </c>
      <c r="G429" s="29">
        <v>30</v>
      </c>
      <c r="H429" s="28">
        <v>0</v>
      </c>
      <c r="I429" s="30">
        <f>ROUND(G429*H429,P4)</f>
        <v>0</v>
      </c>
      <c r="L429" s="31">
        <v>0</v>
      </c>
      <c r="M429" s="24">
        <f>ROUND(G429*L429,P4)</f>
        <v>0</v>
      </c>
      <c r="N429" s="25" t="s">
        <v>1309</v>
      </c>
      <c r="O429" s="32">
        <f>M429*AA429</f>
        <v>0</v>
      </c>
      <c r="P429" s="1">
        <v>3</v>
      </c>
      <c r="AA429" s="1">
        <f>IF(P429=1,$O$3,IF(P429=2,$O$4,$O$5))</f>
        <v>0</v>
      </c>
    </row>
    <row r="430">
      <c r="A430" s="1" t="s">
        <v>664</v>
      </c>
      <c r="E430" s="27" t="s">
        <v>661</v>
      </c>
    </row>
    <row r="431">
      <c r="A431" s="1" t="s">
        <v>665</v>
      </c>
      <c r="E431" s="33" t="s">
        <v>4497</v>
      </c>
    </row>
    <row r="432" ht="38.25">
      <c r="A432" s="1" t="s">
        <v>666</v>
      </c>
      <c r="E432" s="27" t="s">
        <v>4137</v>
      </c>
    </row>
    <row r="433">
      <c r="A433" s="1" t="s">
        <v>659</v>
      </c>
      <c r="B433" s="1">
        <v>105</v>
      </c>
      <c r="C433" s="26" t="s">
        <v>4973</v>
      </c>
      <c r="D433" t="s">
        <v>661</v>
      </c>
      <c r="E433" s="27" t="s">
        <v>4974</v>
      </c>
      <c r="F433" s="28" t="s">
        <v>683</v>
      </c>
      <c r="G433" s="29">
        <v>2</v>
      </c>
      <c r="H433" s="28">
        <v>0</v>
      </c>
      <c r="I433" s="30">
        <f>ROUND(G433*H433,P4)</f>
        <v>0</v>
      </c>
      <c r="L433" s="31">
        <v>0</v>
      </c>
      <c r="M433" s="24">
        <f>ROUND(G433*L433,P4)</f>
        <v>0</v>
      </c>
      <c r="N433" s="25" t="s">
        <v>1309</v>
      </c>
      <c r="O433" s="32">
        <f>M433*AA433</f>
        <v>0</v>
      </c>
      <c r="P433" s="1">
        <v>3</v>
      </c>
      <c r="AA433" s="1">
        <f>IF(P433=1,$O$3,IF(P433=2,$O$4,$O$5))</f>
        <v>0</v>
      </c>
    </row>
    <row r="434">
      <c r="A434" s="1" t="s">
        <v>664</v>
      </c>
      <c r="E434" s="27" t="s">
        <v>661</v>
      </c>
    </row>
    <row r="435">
      <c r="A435" s="1" t="s">
        <v>665</v>
      </c>
      <c r="E435" s="33" t="s">
        <v>4497</v>
      </c>
    </row>
    <row r="436" ht="38.25">
      <c r="A436" s="1" t="s">
        <v>666</v>
      </c>
      <c r="E436" s="27" t="s">
        <v>4137</v>
      </c>
    </row>
    <row r="437">
      <c r="A437" s="1" t="s">
        <v>659</v>
      </c>
      <c r="B437" s="1">
        <v>106</v>
      </c>
      <c r="C437" s="26" t="s">
        <v>4975</v>
      </c>
      <c r="D437" t="s">
        <v>661</v>
      </c>
      <c r="E437" s="27" t="s">
        <v>4976</v>
      </c>
      <c r="F437" s="28" t="s">
        <v>683</v>
      </c>
      <c r="G437" s="29">
        <v>10</v>
      </c>
      <c r="H437" s="28">
        <v>0</v>
      </c>
      <c r="I437" s="30">
        <f>ROUND(G437*H437,P4)</f>
        <v>0</v>
      </c>
      <c r="L437" s="31">
        <v>0</v>
      </c>
      <c r="M437" s="24">
        <f>ROUND(G437*L437,P4)</f>
        <v>0</v>
      </c>
      <c r="N437" s="25" t="s">
        <v>1309</v>
      </c>
      <c r="O437" s="32">
        <f>M437*AA437</f>
        <v>0</v>
      </c>
      <c r="P437" s="1">
        <v>3</v>
      </c>
      <c r="AA437" s="1">
        <f>IF(P437=1,$O$3,IF(P437=2,$O$4,$O$5))</f>
        <v>0</v>
      </c>
    </row>
    <row r="438">
      <c r="A438" s="1" t="s">
        <v>664</v>
      </c>
      <c r="E438" s="27" t="s">
        <v>661</v>
      </c>
    </row>
    <row r="439">
      <c r="A439" s="1" t="s">
        <v>665</v>
      </c>
      <c r="E439" s="33" t="s">
        <v>4497</v>
      </c>
    </row>
    <row r="440" ht="38.25">
      <c r="A440" s="1" t="s">
        <v>666</v>
      </c>
      <c r="E440" s="27" t="s">
        <v>4137</v>
      </c>
    </row>
    <row r="441">
      <c r="A441" s="1" t="s">
        <v>659</v>
      </c>
      <c r="B441" s="1">
        <v>107</v>
      </c>
      <c r="C441" s="26" t="s">
        <v>4135</v>
      </c>
      <c r="D441" t="s">
        <v>661</v>
      </c>
      <c r="E441" s="27" t="s">
        <v>4136</v>
      </c>
      <c r="F441" s="28" t="s">
        <v>683</v>
      </c>
      <c r="G441" s="29">
        <v>5</v>
      </c>
      <c r="H441" s="28">
        <v>0</v>
      </c>
      <c r="I441" s="30">
        <f>ROUND(G441*H441,P4)</f>
        <v>0</v>
      </c>
      <c r="L441" s="31">
        <v>0</v>
      </c>
      <c r="M441" s="24">
        <f>ROUND(G441*L441,P4)</f>
        <v>0</v>
      </c>
      <c r="N441" s="25" t="s">
        <v>1309</v>
      </c>
      <c r="O441" s="32">
        <f>M441*AA441</f>
        <v>0</v>
      </c>
      <c r="P441" s="1">
        <v>3</v>
      </c>
      <c r="AA441" s="1">
        <f>IF(P441=1,$O$3,IF(P441=2,$O$4,$O$5))</f>
        <v>0</v>
      </c>
    </row>
    <row r="442">
      <c r="A442" s="1" t="s">
        <v>664</v>
      </c>
      <c r="E442" s="27" t="s">
        <v>661</v>
      </c>
    </row>
    <row r="443">
      <c r="A443" s="1" t="s">
        <v>665</v>
      </c>
      <c r="E443" s="33" t="s">
        <v>4497</v>
      </c>
    </row>
    <row r="444" ht="38.25">
      <c r="A444" s="1" t="s">
        <v>666</v>
      </c>
      <c r="E444" s="27" t="s">
        <v>4137</v>
      </c>
    </row>
    <row r="445">
      <c r="A445" s="1" t="s">
        <v>659</v>
      </c>
      <c r="B445" s="1">
        <v>108</v>
      </c>
      <c r="C445" s="26" t="s">
        <v>4746</v>
      </c>
      <c r="D445" t="s">
        <v>661</v>
      </c>
      <c r="E445" s="27" t="s">
        <v>4747</v>
      </c>
      <c r="F445" s="28" t="s">
        <v>683</v>
      </c>
      <c r="G445" s="29">
        <v>9</v>
      </c>
      <c r="H445" s="28">
        <v>0</v>
      </c>
      <c r="I445" s="30">
        <f>ROUND(G445*H445,P4)</f>
        <v>0</v>
      </c>
      <c r="L445" s="31">
        <v>0</v>
      </c>
      <c r="M445" s="24">
        <f>ROUND(G445*L445,P4)</f>
        <v>0</v>
      </c>
      <c r="N445" s="25" t="s">
        <v>1309</v>
      </c>
      <c r="O445" s="32">
        <f>M445*AA445</f>
        <v>0</v>
      </c>
      <c r="P445" s="1">
        <v>3</v>
      </c>
      <c r="AA445" s="1">
        <f>IF(P445=1,$O$3,IF(P445=2,$O$4,$O$5))</f>
        <v>0</v>
      </c>
    </row>
    <row r="446">
      <c r="A446" s="1" t="s">
        <v>664</v>
      </c>
      <c r="E446" s="27" t="s">
        <v>661</v>
      </c>
    </row>
    <row r="447">
      <c r="A447" s="1" t="s">
        <v>665</v>
      </c>
      <c r="E447" s="33" t="s">
        <v>4497</v>
      </c>
    </row>
    <row r="448" ht="38.25">
      <c r="A448" s="1" t="s">
        <v>666</v>
      </c>
      <c r="E448" s="27" t="s">
        <v>4137</v>
      </c>
    </row>
    <row r="449" ht="25.5">
      <c r="A449" s="1" t="s">
        <v>659</v>
      </c>
      <c r="B449" s="1">
        <v>109</v>
      </c>
      <c r="C449" s="26" t="s">
        <v>4748</v>
      </c>
      <c r="D449" t="s">
        <v>661</v>
      </c>
      <c r="E449" s="27" t="s">
        <v>4749</v>
      </c>
      <c r="F449" s="28" t="s">
        <v>683</v>
      </c>
      <c r="G449" s="29">
        <v>9</v>
      </c>
      <c r="H449" s="28">
        <v>0</v>
      </c>
      <c r="I449" s="30">
        <f>ROUND(G449*H449,P4)</f>
        <v>0</v>
      </c>
      <c r="L449" s="31">
        <v>0</v>
      </c>
      <c r="M449" s="24">
        <f>ROUND(G449*L449,P4)</f>
        <v>0</v>
      </c>
      <c r="N449" s="25" t="s">
        <v>1309</v>
      </c>
      <c r="O449" s="32">
        <f>M449*AA449</f>
        <v>0</v>
      </c>
      <c r="P449" s="1">
        <v>3</v>
      </c>
      <c r="AA449" s="1">
        <f>IF(P449=1,$O$3,IF(P449=2,$O$4,$O$5))</f>
        <v>0</v>
      </c>
    </row>
    <row r="450">
      <c r="A450" s="1" t="s">
        <v>664</v>
      </c>
      <c r="E450" s="27" t="s">
        <v>661</v>
      </c>
    </row>
    <row r="451">
      <c r="A451" s="1" t="s">
        <v>665</v>
      </c>
      <c r="E451" s="33" t="s">
        <v>4497</v>
      </c>
    </row>
    <row r="452" ht="38.25">
      <c r="A452" s="1" t="s">
        <v>666</v>
      </c>
      <c r="E452" s="27" t="s">
        <v>4137</v>
      </c>
    </row>
    <row r="453">
      <c r="A453" s="1" t="s">
        <v>659</v>
      </c>
      <c r="B453" s="1">
        <v>110</v>
      </c>
      <c r="C453" s="26" t="s">
        <v>4750</v>
      </c>
      <c r="D453" t="s">
        <v>661</v>
      </c>
      <c r="E453" s="27" t="s">
        <v>4751</v>
      </c>
      <c r="F453" s="28" t="s">
        <v>683</v>
      </c>
      <c r="G453" s="29">
        <v>1</v>
      </c>
      <c r="H453" s="28">
        <v>0</v>
      </c>
      <c r="I453" s="30">
        <f>ROUND(G453*H453,P4)</f>
        <v>0</v>
      </c>
      <c r="L453" s="31">
        <v>0</v>
      </c>
      <c r="M453" s="24">
        <f>ROUND(G453*L453,P4)</f>
        <v>0</v>
      </c>
      <c r="N453" s="25" t="s">
        <v>1309</v>
      </c>
      <c r="O453" s="32">
        <f>M453*AA453</f>
        <v>0</v>
      </c>
      <c r="P453" s="1">
        <v>3</v>
      </c>
      <c r="AA453" s="1">
        <f>IF(P453=1,$O$3,IF(P453=2,$O$4,$O$5))</f>
        <v>0</v>
      </c>
    </row>
    <row r="454">
      <c r="A454" s="1" t="s">
        <v>664</v>
      </c>
      <c r="E454" s="27" t="s">
        <v>661</v>
      </c>
    </row>
    <row r="455">
      <c r="A455" s="1" t="s">
        <v>665</v>
      </c>
      <c r="E455" s="33" t="s">
        <v>4497</v>
      </c>
    </row>
    <row r="456" ht="38.25">
      <c r="A456" s="1" t="s">
        <v>666</v>
      </c>
      <c r="E456" s="27" t="s">
        <v>4737</v>
      </c>
    </row>
    <row r="457">
      <c r="A457" s="1" t="s">
        <v>659</v>
      </c>
      <c r="B457" s="1">
        <v>111</v>
      </c>
      <c r="C457" s="26" t="s">
        <v>4977</v>
      </c>
      <c r="D457" t="s">
        <v>661</v>
      </c>
      <c r="E457" s="27" t="s">
        <v>4978</v>
      </c>
      <c r="F457" s="28" t="s">
        <v>683</v>
      </c>
      <c r="G457" s="29">
        <v>1</v>
      </c>
      <c r="H457" s="28">
        <v>0</v>
      </c>
      <c r="I457" s="30">
        <f>ROUND(G457*H457,P4)</f>
        <v>0</v>
      </c>
      <c r="L457" s="31">
        <v>0</v>
      </c>
      <c r="M457" s="24">
        <f>ROUND(G457*L457,P4)</f>
        <v>0</v>
      </c>
      <c r="N457" s="25" t="s">
        <v>1309</v>
      </c>
      <c r="O457" s="32">
        <f>M457*AA457</f>
        <v>0</v>
      </c>
      <c r="P457" s="1">
        <v>3</v>
      </c>
      <c r="AA457" s="1">
        <f>IF(P457=1,$O$3,IF(P457=2,$O$4,$O$5))</f>
        <v>0</v>
      </c>
    </row>
    <row r="458">
      <c r="A458" s="1" t="s">
        <v>664</v>
      </c>
      <c r="E458" s="27" t="s">
        <v>661</v>
      </c>
    </row>
    <row r="459">
      <c r="A459" s="1" t="s">
        <v>665</v>
      </c>
      <c r="E459" s="33" t="s">
        <v>4497</v>
      </c>
    </row>
    <row r="460" ht="38.25">
      <c r="A460" s="1" t="s">
        <v>666</v>
      </c>
      <c r="E460" s="27" t="s">
        <v>4886</v>
      </c>
    </row>
    <row r="461">
      <c r="A461" s="1" t="s">
        <v>659</v>
      </c>
      <c r="B461" s="1">
        <v>112</v>
      </c>
      <c r="C461" s="26" t="s">
        <v>4140</v>
      </c>
      <c r="D461" t="s">
        <v>661</v>
      </c>
      <c r="E461" s="27" t="s">
        <v>4141</v>
      </c>
      <c r="F461" s="28" t="s">
        <v>868</v>
      </c>
      <c r="G461" s="29">
        <v>48</v>
      </c>
      <c r="H461" s="28">
        <v>0</v>
      </c>
      <c r="I461" s="30">
        <f>ROUND(G461*H461,P4)</f>
        <v>0</v>
      </c>
      <c r="L461" s="31">
        <v>0</v>
      </c>
      <c r="M461" s="24">
        <f>ROUND(G461*L461,P4)</f>
        <v>0</v>
      </c>
      <c r="N461" s="25" t="s">
        <v>1309</v>
      </c>
      <c r="O461" s="32">
        <f>M461*AA461</f>
        <v>0</v>
      </c>
      <c r="P461" s="1">
        <v>3</v>
      </c>
      <c r="AA461" s="1">
        <f>IF(P461=1,$O$3,IF(P461=2,$O$4,$O$5))</f>
        <v>0</v>
      </c>
    </row>
    <row r="462">
      <c r="A462" s="1" t="s">
        <v>664</v>
      </c>
      <c r="E462" s="27" t="s">
        <v>661</v>
      </c>
    </row>
    <row r="463">
      <c r="A463" s="1" t="s">
        <v>665</v>
      </c>
      <c r="E463" s="33" t="s">
        <v>4497</v>
      </c>
    </row>
    <row r="464" ht="38.25">
      <c r="A464" s="1" t="s">
        <v>666</v>
      </c>
      <c r="E464" s="27" t="s">
        <v>4267</v>
      </c>
    </row>
    <row r="465">
      <c r="A465" s="1" t="s">
        <v>659</v>
      </c>
      <c r="B465" s="1">
        <v>113</v>
      </c>
      <c r="C465" s="26" t="s">
        <v>1973</v>
      </c>
      <c r="D465" t="s">
        <v>661</v>
      </c>
      <c r="E465" s="27" t="s">
        <v>1974</v>
      </c>
      <c r="F465" s="28" t="s">
        <v>868</v>
      </c>
      <c r="G465" s="29">
        <v>24</v>
      </c>
      <c r="H465" s="28">
        <v>0</v>
      </c>
      <c r="I465" s="30">
        <f>ROUND(G465*H465,P4)</f>
        <v>0</v>
      </c>
      <c r="L465" s="31">
        <v>0</v>
      </c>
      <c r="M465" s="24">
        <f>ROUND(G465*L465,P4)</f>
        <v>0</v>
      </c>
      <c r="N465" s="25" t="s">
        <v>1309</v>
      </c>
      <c r="O465" s="32">
        <f>M465*AA465</f>
        <v>0</v>
      </c>
      <c r="P465" s="1">
        <v>3</v>
      </c>
      <c r="AA465" s="1">
        <f>IF(P465=1,$O$3,IF(P465=2,$O$4,$O$5))</f>
        <v>0</v>
      </c>
    </row>
    <row r="466">
      <c r="A466" s="1" t="s">
        <v>664</v>
      </c>
      <c r="E466" s="27" t="s">
        <v>661</v>
      </c>
    </row>
    <row r="467">
      <c r="A467" s="1" t="s">
        <v>665</v>
      </c>
      <c r="E467" s="33" t="s">
        <v>4497</v>
      </c>
    </row>
    <row r="468" ht="38.25">
      <c r="A468" s="1" t="s">
        <v>666</v>
      </c>
      <c r="E468" s="27" t="s">
        <v>4268</v>
      </c>
    </row>
    <row r="469">
      <c r="A469" s="1" t="s">
        <v>659</v>
      </c>
      <c r="B469" s="1">
        <v>114</v>
      </c>
      <c r="C469" s="26" t="s">
        <v>1977</v>
      </c>
      <c r="D469" t="s">
        <v>661</v>
      </c>
      <c r="E469" s="27" t="s">
        <v>1978</v>
      </c>
      <c r="F469" s="28" t="s">
        <v>868</v>
      </c>
      <c r="G469" s="29">
        <v>8</v>
      </c>
      <c r="H469" s="28">
        <v>0</v>
      </c>
      <c r="I469" s="30">
        <f>ROUND(G469*H469,P4)</f>
        <v>0</v>
      </c>
      <c r="L469" s="31">
        <v>0</v>
      </c>
      <c r="M469" s="24">
        <f>ROUND(G469*L469,P4)</f>
        <v>0</v>
      </c>
      <c r="N469" s="25" t="s">
        <v>1309</v>
      </c>
      <c r="O469" s="32">
        <f>M469*AA469</f>
        <v>0</v>
      </c>
      <c r="P469" s="1">
        <v>3</v>
      </c>
      <c r="AA469" s="1">
        <f>IF(P469=1,$O$3,IF(P469=2,$O$4,$O$5))</f>
        <v>0</v>
      </c>
    </row>
    <row r="470">
      <c r="A470" s="1" t="s">
        <v>664</v>
      </c>
      <c r="E470" s="27" t="s">
        <v>661</v>
      </c>
    </row>
    <row r="471">
      <c r="A471" s="1" t="s">
        <v>665</v>
      </c>
      <c r="E471" s="33" t="s">
        <v>4497</v>
      </c>
    </row>
    <row r="472" ht="38.25">
      <c r="A472" s="1" t="s">
        <v>666</v>
      </c>
      <c r="E472" s="27" t="s">
        <v>4269</v>
      </c>
    </row>
    <row r="473">
      <c r="A473" s="1" t="s">
        <v>659</v>
      </c>
      <c r="B473" s="1">
        <v>115</v>
      </c>
      <c r="C473" s="26" t="s">
        <v>1980</v>
      </c>
      <c r="D473" t="s">
        <v>661</v>
      </c>
      <c r="E473" s="27" t="s">
        <v>1981</v>
      </c>
      <c r="F473" s="28" t="s">
        <v>868</v>
      </c>
      <c r="G473" s="29">
        <v>24</v>
      </c>
      <c r="H473" s="28">
        <v>0</v>
      </c>
      <c r="I473" s="30">
        <f>ROUND(G473*H473,P4)</f>
        <v>0</v>
      </c>
      <c r="L473" s="31">
        <v>0</v>
      </c>
      <c r="M473" s="24">
        <f>ROUND(G473*L473,P4)</f>
        <v>0</v>
      </c>
      <c r="N473" s="25" t="s">
        <v>1309</v>
      </c>
      <c r="O473" s="32">
        <f>M473*AA473</f>
        <v>0</v>
      </c>
      <c r="P473" s="1">
        <v>3</v>
      </c>
      <c r="AA473" s="1">
        <f>IF(P473=1,$O$3,IF(P473=2,$O$4,$O$5))</f>
        <v>0</v>
      </c>
    </row>
    <row r="474">
      <c r="A474" s="1" t="s">
        <v>664</v>
      </c>
      <c r="E474" s="27" t="s">
        <v>661</v>
      </c>
    </row>
    <row r="475">
      <c r="A475" s="1" t="s">
        <v>665</v>
      </c>
      <c r="E475" s="33" t="s">
        <v>4497</v>
      </c>
    </row>
    <row r="476" ht="38.25">
      <c r="A476" s="1" t="s">
        <v>666</v>
      </c>
      <c r="E476" s="27" t="s">
        <v>4979</v>
      </c>
    </row>
    <row r="477">
      <c r="A477" s="1" t="s">
        <v>659</v>
      </c>
      <c r="B477" s="1">
        <v>116</v>
      </c>
      <c r="C477" s="26" t="s">
        <v>5406</v>
      </c>
      <c r="D477" t="s">
        <v>661</v>
      </c>
      <c r="E477" s="27" t="s">
        <v>5407</v>
      </c>
      <c r="F477" s="28" t="s">
        <v>868</v>
      </c>
      <c r="G477" s="29">
        <v>12</v>
      </c>
      <c r="H477" s="28">
        <v>0</v>
      </c>
      <c r="I477" s="30">
        <f>ROUND(G477*H477,P4)</f>
        <v>0</v>
      </c>
      <c r="L477" s="31">
        <v>0</v>
      </c>
      <c r="M477" s="24">
        <f>ROUND(G477*L477,P4)</f>
        <v>0</v>
      </c>
      <c r="N477" s="25" t="s">
        <v>1309</v>
      </c>
      <c r="O477" s="32">
        <f>M477*AA477</f>
        <v>0</v>
      </c>
      <c r="P477" s="1">
        <v>3</v>
      </c>
      <c r="AA477" s="1">
        <f>IF(P477=1,$O$3,IF(P477=2,$O$4,$O$5))</f>
        <v>0</v>
      </c>
    </row>
    <row r="478">
      <c r="A478" s="1" t="s">
        <v>664</v>
      </c>
      <c r="E478" s="27" t="s">
        <v>661</v>
      </c>
    </row>
    <row r="479">
      <c r="A479" s="1" t="s">
        <v>665</v>
      </c>
      <c r="E479" s="33" t="s">
        <v>4497</v>
      </c>
    </row>
    <row r="480" ht="38.25">
      <c r="A480" s="1" t="s">
        <v>666</v>
      </c>
      <c r="E480" s="27" t="s">
        <v>5408</v>
      </c>
    </row>
    <row r="481">
      <c r="A481" s="1" t="s">
        <v>659</v>
      </c>
      <c r="B481" s="1">
        <v>117</v>
      </c>
      <c r="C481" s="26" t="s">
        <v>5334</v>
      </c>
      <c r="D481" t="s">
        <v>661</v>
      </c>
      <c r="E481" s="27" t="s">
        <v>5335</v>
      </c>
      <c r="F481" s="28" t="s">
        <v>683</v>
      </c>
      <c r="G481" s="29">
        <v>1</v>
      </c>
      <c r="H481" s="28">
        <v>0</v>
      </c>
      <c r="I481" s="30">
        <f>ROUND(G481*H481,P4)</f>
        <v>0</v>
      </c>
      <c r="L481" s="31">
        <v>0</v>
      </c>
      <c r="M481" s="24">
        <f>ROUND(G481*L481,P4)</f>
        <v>0</v>
      </c>
      <c r="N481" s="25" t="s">
        <v>4491</v>
      </c>
      <c r="O481" s="32">
        <f>M481*AA481</f>
        <v>0</v>
      </c>
      <c r="P481" s="1">
        <v>3</v>
      </c>
      <c r="AA481" s="1">
        <f>IF(P481=1,$O$3,IF(P481=2,$O$4,$O$5))</f>
        <v>0</v>
      </c>
    </row>
    <row r="482">
      <c r="A482" s="1" t="s">
        <v>664</v>
      </c>
      <c r="E482" s="27" t="s">
        <v>661</v>
      </c>
    </row>
    <row r="483">
      <c r="A483" s="1" t="s">
        <v>665</v>
      </c>
      <c r="E483" s="33" t="s">
        <v>4497</v>
      </c>
    </row>
    <row r="484">
      <c r="A484" s="1" t="s">
        <v>666</v>
      </c>
      <c r="E484" s="27" t="s">
        <v>5336</v>
      </c>
    </row>
    <row r="485">
      <c r="A485" s="1" t="s">
        <v>659</v>
      </c>
      <c r="B485" s="1">
        <v>118</v>
      </c>
      <c r="C485" s="26" t="s">
        <v>4887</v>
      </c>
      <c r="D485" t="s">
        <v>661</v>
      </c>
      <c r="E485" s="27" t="s">
        <v>5409</v>
      </c>
      <c r="F485" s="28" t="s">
        <v>683</v>
      </c>
      <c r="G485" s="29">
        <v>1</v>
      </c>
      <c r="H485" s="28">
        <v>0</v>
      </c>
      <c r="I485" s="30">
        <f>ROUND(G485*H485,P4)</f>
        <v>0</v>
      </c>
      <c r="L485" s="31">
        <v>0</v>
      </c>
      <c r="M485" s="24">
        <f>ROUND(G485*L485,P4)</f>
        <v>0</v>
      </c>
      <c r="N485" s="25" t="s">
        <v>4491</v>
      </c>
      <c r="O485" s="32">
        <f>M485*AA485</f>
        <v>0</v>
      </c>
      <c r="P485" s="1">
        <v>3</v>
      </c>
      <c r="AA485" s="1">
        <f>IF(P485=1,$O$3,IF(P485=2,$O$4,$O$5))</f>
        <v>0</v>
      </c>
    </row>
    <row r="486">
      <c r="A486" s="1" t="s">
        <v>664</v>
      </c>
      <c r="E486" s="27" t="s">
        <v>661</v>
      </c>
    </row>
    <row r="487">
      <c r="A487" s="1" t="s">
        <v>665</v>
      </c>
      <c r="E487" s="33" t="s">
        <v>4497</v>
      </c>
    </row>
    <row r="488" ht="38.25">
      <c r="A488" s="1" t="s">
        <v>666</v>
      </c>
      <c r="E488" s="27" t="s">
        <v>4498</v>
      </c>
    </row>
    <row r="489" ht="25.5">
      <c r="A489" s="1" t="s">
        <v>659</v>
      </c>
      <c r="B489" s="1">
        <v>119</v>
      </c>
      <c r="C489" s="26" t="s">
        <v>5337</v>
      </c>
      <c r="D489" t="s">
        <v>661</v>
      </c>
      <c r="E489" s="27" t="s">
        <v>5338</v>
      </c>
      <c r="F489" s="28" t="s">
        <v>683</v>
      </c>
      <c r="G489" s="29">
        <v>7</v>
      </c>
      <c r="H489" s="28">
        <v>0</v>
      </c>
      <c r="I489" s="30">
        <f>ROUND(G489*H489,P4)</f>
        <v>0</v>
      </c>
      <c r="L489" s="31">
        <v>0</v>
      </c>
      <c r="M489" s="24">
        <f>ROUND(G489*L489,P4)</f>
        <v>0</v>
      </c>
      <c r="N489" s="25" t="s">
        <v>4491</v>
      </c>
      <c r="O489" s="32">
        <f>M489*AA489</f>
        <v>0</v>
      </c>
      <c r="P489" s="1">
        <v>3</v>
      </c>
      <c r="AA489" s="1">
        <f>IF(P489=1,$O$3,IF(P489=2,$O$4,$O$5))</f>
        <v>0</v>
      </c>
    </row>
    <row r="490">
      <c r="A490" s="1" t="s">
        <v>664</v>
      </c>
      <c r="E490" s="27" t="s">
        <v>661</v>
      </c>
    </row>
    <row r="491">
      <c r="A491" s="1" t="s">
        <v>665</v>
      </c>
      <c r="E491" s="33" t="s">
        <v>4497</v>
      </c>
    </row>
    <row r="492" ht="38.25">
      <c r="A492" s="1" t="s">
        <v>666</v>
      </c>
      <c r="E492" s="27" t="s">
        <v>4498</v>
      </c>
    </row>
    <row r="493">
      <c r="A493" s="1" t="s">
        <v>659</v>
      </c>
      <c r="B493" s="1">
        <v>120</v>
      </c>
      <c r="C493" s="26" t="s">
        <v>4762</v>
      </c>
      <c r="D493" t="s">
        <v>661</v>
      </c>
      <c r="E493" s="27" t="s">
        <v>4763</v>
      </c>
      <c r="F493" s="28" t="s">
        <v>683</v>
      </c>
      <c r="G493" s="29">
        <v>1</v>
      </c>
      <c r="H493" s="28">
        <v>0</v>
      </c>
      <c r="I493" s="30">
        <f>ROUND(G493*H493,P4)</f>
        <v>0</v>
      </c>
      <c r="L493" s="31">
        <v>0</v>
      </c>
      <c r="M493" s="24">
        <f>ROUND(G493*L493,P4)</f>
        <v>0</v>
      </c>
      <c r="N493" s="25" t="s">
        <v>4491</v>
      </c>
      <c r="O493" s="32">
        <f>M493*AA493</f>
        <v>0</v>
      </c>
      <c r="P493" s="1">
        <v>3</v>
      </c>
      <c r="AA493" s="1">
        <f>IF(P493=1,$O$3,IF(P493=2,$O$4,$O$5))</f>
        <v>0</v>
      </c>
    </row>
    <row r="494">
      <c r="A494" s="1" t="s">
        <v>664</v>
      </c>
      <c r="E494" s="27" t="s">
        <v>661</v>
      </c>
    </row>
    <row r="495">
      <c r="A495" s="1" t="s">
        <v>665</v>
      </c>
      <c r="E495" s="33" t="s">
        <v>4497</v>
      </c>
    </row>
    <row r="496" ht="153">
      <c r="A496" s="1" t="s">
        <v>666</v>
      </c>
      <c r="E496" s="27" t="s">
        <v>4764</v>
      </c>
    </row>
    <row r="497">
      <c r="A497" s="1" t="s">
        <v>656</v>
      </c>
      <c r="C497" s="22" t="s">
        <v>4270</v>
      </c>
      <c r="E497" s="23" t="s">
        <v>4271</v>
      </c>
      <c r="L497" s="24">
        <f>SUMIFS(L498:L505,A498:A505,"P")</f>
        <v>0</v>
      </c>
      <c r="M497" s="24">
        <f>SUMIFS(M498:M505,A498:A505,"P")</f>
        <v>0</v>
      </c>
      <c r="N497" s="25"/>
    </row>
    <row r="498" ht="25.5">
      <c r="A498" s="1" t="s">
        <v>659</v>
      </c>
      <c r="B498" s="1">
        <v>121</v>
      </c>
      <c r="C498" s="26" t="s">
        <v>5240</v>
      </c>
      <c r="D498" t="s">
        <v>661</v>
      </c>
      <c r="E498" s="27" t="s">
        <v>5241</v>
      </c>
      <c r="F498" s="28" t="s">
        <v>683</v>
      </c>
      <c r="G498" s="29">
        <v>1</v>
      </c>
      <c r="H498" s="28">
        <v>0</v>
      </c>
      <c r="I498" s="30">
        <f>ROUND(G498*H498,P4)</f>
        <v>0</v>
      </c>
      <c r="L498" s="31">
        <v>0</v>
      </c>
      <c r="M498" s="24">
        <f>ROUND(G498*L498,P4)</f>
        <v>0</v>
      </c>
      <c r="N498" s="25" t="s">
        <v>1309</v>
      </c>
      <c r="O498" s="32">
        <f>M498*AA498</f>
        <v>0</v>
      </c>
      <c r="P498" s="1">
        <v>3</v>
      </c>
      <c r="AA498" s="1">
        <f>IF(P498=1,$O$3,IF(P498=2,$O$4,$O$5))</f>
        <v>0</v>
      </c>
    </row>
    <row r="499">
      <c r="A499" s="1" t="s">
        <v>664</v>
      </c>
      <c r="E499" s="27" t="s">
        <v>661</v>
      </c>
    </row>
    <row r="500">
      <c r="A500" s="1" t="s">
        <v>665</v>
      </c>
      <c r="E500" s="33" t="s">
        <v>4497</v>
      </c>
    </row>
    <row r="501" ht="51">
      <c r="A501" s="1" t="s">
        <v>666</v>
      </c>
      <c r="E501" s="27" t="s">
        <v>4893</v>
      </c>
    </row>
    <row r="502">
      <c r="A502" s="1" t="s">
        <v>659</v>
      </c>
      <c r="B502" s="1">
        <v>122</v>
      </c>
      <c r="C502" s="26" t="s">
        <v>4902</v>
      </c>
      <c r="D502" t="s">
        <v>661</v>
      </c>
      <c r="E502" s="27" t="s">
        <v>4903</v>
      </c>
      <c r="F502" s="28" t="s">
        <v>677</v>
      </c>
      <c r="G502" s="29">
        <v>5</v>
      </c>
      <c r="H502" s="28">
        <v>0</v>
      </c>
      <c r="I502" s="30">
        <f>ROUND(G502*H502,P4)</f>
        <v>0</v>
      </c>
      <c r="L502" s="31">
        <v>0</v>
      </c>
      <c r="M502" s="24">
        <f>ROUND(G502*L502,P4)</f>
        <v>0</v>
      </c>
      <c r="N502" s="25" t="s">
        <v>1309</v>
      </c>
      <c r="O502" s="32">
        <f>M502*AA502</f>
        <v>0</v>
      </c>
      <c r="P502" s="1">
        <v>3</v>
      </c>
      <c r="AA502" s="1">
        <f>IF(P502=1,$O$3,IF(P502=2,$O$4,$O$5))</f>
        <v>0</v>
      </c>
    </row>
    <row r="503">
      <c r="A503" s="1" t="s">
        <v>664</v>
      </c>
      <c r="E503" s="27" t="s">
        <v>661</v>
      </c>
    </row>
    <row r="504">
      <c r="A504" s="1" t="s">
        <v>665</v>
      </c>
      <c r="E504" s="33" t="s">
        <v>4497</v>
      </c>
    </row>
    <row r="505" ht="25.5">
      <c r="A505" s="1" t="s">
        <v>666</v>
      </c>
      <c r="E505" s="27" t="s">
        <v>4904</v>
      </c>
    </row>
    <row r="506">
      <c r="A506" s="1" t="s">
        <v>656</v>
      </c>
      <c r="C506" s="22" t="s">
        <v>894</v>
      </c>
      <c r="E506" s="23" t="s">
        <v>2900</v>
      </c>
      <c r="L506" s="24">
        <f>SUMIFS(L507:L542,A507:A542,"P")</f>
        <v>0</v>
      </c>
      <c r="M506" s="24">
        <f>SUMIFS(M507:M542,A507:A542,"P")</f>
        <v>0</v>
      </c>
      <c r="N506" s="25"/>
    </row>
    <row r="507" ht="25.5">
      <c r="A507" s="1" t="s">
        <v>659</v>
      </c>
      <c r="B507" s="1">
        <v>123</v>
      </c>
      <c r="C507" s="26" t="s">
        <v>3419</v>
      </c>
      <c r="D507" t="s">
        <v>897</v>
      </c>
      <c r="E507" s="27" t="s">
        <v>3420</v>
      </c>
      <c r="F507" s="28" t="s">
        <v>899</v>
      </c>
      <c r="G507" s="29">
        <v>0.10000000000000001</v>
      </c>
      <c r="H507" s="28">
        <v>0</v>
      </c>
      <c r="I507" s="30">
        <f>ROUND(G507*H507,P4)</f>
        <v>0</v>
      </c>
      <c r="L507" s="31">
        <v>0</v>
      </c>
      <c r="M507" s="24">
        <f>ROUND(G507*L507,P4)</f>
        <v>0</v>
      </c>
      <c r="N507" s="25" t="s">
        <v>4491</v>
      </c>
      <c r="O507" s="32">
        <f>M507*AA507</f>
        <v>0</v>
      </c>
      <c r="P507" s="1">
        <v>3</v>
      </c>
      <c r="AA507" s="1">
        <f>IF(P507=1,$O$3,IF(P507=2,$O$4,$O$5))</f>
        <v>0</v>
      </c>
    </row>
    <row r="508" ht="38.25">
      <c r="A508" s="1" t="s">
        <v>664</v>
      </c>
      <c r="E508" s="27" t="s">
        <v>910</v>
      </c>
    </row>
    <row r="509">
      <c r="A509" s="1" t="s">
        <v>665</v>
      </c>
      <c r="E509" s="33" t="s">
        <v>4497</v>
      </c>
    </row>
    <row r="510" ht="153">
      <c r="A510" s="1" t="s">
        <v>666</v>
      </c>
      <c r="E510" s="27" t="s">
        <v>902</v>
      </c>
    </row>
    <row r="511" ht="25.5">
      <c r="A511" s="1" t="s">
        <v>659</v>
      </c>
      <c r="B511" s="1">
        <v>124</v>
      </c>
      <c r="C511" s="26" t="s">
        <v>4623</v>
      </c>
      <c r="D511" t="s">
        <v>897</v>
      </c>
      <c r="E511" s="27" t="s">
        <v>4624</v>
      </c>
      <c r="F511" s="28" t="s">
        <v>899</v>
      </c>
      <c r="G511" s="29">
        <v>4</v>
      </c>
      <c r="H511" s="28">
        <v>0</v>
      </c>
      <c r="I511" s="30">
        <f>ROUND(G511*H511,P4)</f>
        <v>0</v>
      </c>
      <c r="L511" s="31">
        <v>0</v>
      </c>
      <c r="M511" s="24">
        <f>ROUND(G511*L511,P4)</f>
        <v>0</v>
      </c>
      <c r="N511" s="25" t="s">
        <v>4491</v>
      </c>
      <c r="O511" s="32">
        <f>M511*AA511</f>
        <v>0</v>
      </c>
      <c r="P511" s="1">
        <v>3</v>
      </c>
      <c r="AA511" s="1">
        <f>IF(P511=1,$O$3,IF(P511=2,$O$4,$O$5))</f>
        <v>0</v>
      </c>
    </row>
    <row r="512" ht="25.5">
      <c r="A512" s="1" t="s">
        <v>664</v>
      </c>
      <c r="E512" s="27" t="s">
        <v>4625</v>
      </c>
    </row>
    <row r="513">
      <c r="A513" s="1" t="s">
        <v>665</v>
      </c>
      <c r="E513" s="33" t="s">
        <v>4497</v>
      </c>
    </row>
    <row r="514" ht="153">
      <c r="A514" s="1" t="s">
        <v>666</v>
      </c>
      <c r="E514" s="27" t="s">
        <v>902</v>
      </c>
    </row>
    <row r="515" ht="25.5">
      <c r="A515" s="1" t="s">
        <v>659</v>
      </c>
      <c r="B515" s="1">
        <v>125</v>
      </c>
      <c r="C515" s="26" t="s">
        <v>1867</v>
      </c>
      <c r="D515" t="s">
        <v>897</v>
      </c>
      <c r="E515" s="27" t="s">
        <v>1868</v>
      </c>
      <c r="F515" s="28" t="s">
        <v>899</v>
      </c>
      <c r="G515" s="29">
        <v>0.10000000000000001</v>
      </c>
      <c r="H515" s="28">
        <v>0</v>
      </c>
      <c r="I515" s="30">
        <f>ROUND(G515*H515,P4)</f>
        <v>0</v>
      </c>
      <c r="L515" s="31">
        <v>0</v>
      </c>
      <c r="M515" s="24">
        <f>ROUND(G515*L515,P4)</f>
        <v>0</v>
      </c>
      <c r="N515" s="25" t="s">
        <v>4491</v>
      </c>
      <c r="O515" s="32">
        <f>M515*AA515</f>
        <v>0</v>
      </c>
      <c r="P515" s="1">
        <v>3</v>
      </c>
      <c r="AA515" s="1">
        <f>IF(P515=1,$O$3,IF(P515=2,$O$4,$O$5))</f>
        <v>0</v>
      </c>
    </row>
    <row r="516" ht="25.5">
      <c r="A516" s="1" t="s">
        <v>664</v>
      </c>
      <c r="E516" s="27" t="s">
        <v>1869</v>
      </c>
    </row>
    <row r="517">
      <c r="A517" s="1" t="s">
        <v>665</v>
      </c>
      <c r="E517" s="33" t="s">
        <v>4497</v>
      </c>
    </row>
    <row r="518" ht="153">
      <c r="A518" s="1" t="s">
        <v>666</v>
      </c>
      <c r="E518" s="27" t="s">
        <v>907</v>
      </c>
    </row>
    <row r="519" ht="38.25">
      <c r="A519" s="1" t="s">
        <v>659</v>
      </c>
      <c r="B519" s="1">
        <v>126</v>
      </c>
      <c r="C519" s="26" t="s">
        <v>903</v>
      </c>
      <c r="D519" t="s">
        <v>897</v>
      </c>
      <c r="E519" s="27" t="s">
        <v>904</v>
      </c>
      <c r="F519" s="28" t="s">
        <v>899</v>
      </c>
      <c r="G519" s="29">
        <v>2</v>
      </c>
      <c r="H519" s="28">
        <v>0</v>
      </c>
      <c r="I519" s="30">
        <f>ROUND(G519*H519,P4)</f>
        <v>0</v>
      </c>
      <c r="L519" s="31">
        <v>0</v>
      </c>
      <c r="M519" s="24">
        <f>ROUND(G519*L519,P4)</f>
        <v>0</v>
      </c>
      <c r="N519" s="25" t="s">
        <v>4491</v>
      </c>
      <c r="O519" s="32">
        <f>M519*AA519</f>
        <v>0</v>
      </c>
      <c r="P519" s="1">
        <v>3</v>
      </c>
      <c r="AA519" s="1">
        <f>IF(P519=1,$O$3,IF(P519=2,$O$4,$O$5))</f>
        <v>0</v>
      </c>
    </row>
    <row r="520" ht="38.25">
      <c r="A520" s="1" t="s">
        <v>664</v>
      </c>
      <c r="E520" s="27" t="s">
        <v>905</v>
      </c>
    </row>
    <row r="521">
      <c r="A521" s="1" t="s">
        <v>665</v>
      </c>
      <c r="E521" s="33" t="s">
        <v>4497</v>
      </c>
    </row>
    <row r="522" ht="153">
      <c r="A522" s="1" t="s">
        <v>666</v>
      </c>
      <c r="E522" s="27" t="s">
        <v>907</v>
      </c>
    </row>
    <row r="523" ht="25.5">
      <c r="A523" s="1" t="s">
        <v>659</v>
      </c>
      <c r="B523" s="1">
        <v>127</v>
      </c>
      <c r="C523" s="26" t="s">
        <v>908</v>
      </c>
      <c r="D523" t="s">
        <v>897</v>
      </c>
      <c r="E523" s="27" t="s">
        <v>909</v>
      </c>
      <c r="F523" s="28" t="s">
        <v>899</v>
      </c>
      <c r="G523" s="29">
        <v>0.10000000000000001</v>
      </c>
      <c r="H523" s="28">
        <v>0</v>
      </c>
      <c r="I523" s="30">
        <f>ROUND(G523*H523,P4)</f>
        <v>0</v>
      </c>
      <c r="L523" s="31">
        <v>0</v>
      </c>
      <c r="M523" s="24">
        <f>ROUND(G523*L523,P4)</f>
        <v>0</v>
      </c>
      <c r="N523" s="25" t="s">
        <v>4491</v>
      </c>
      <c r="O523" s="32">
        <f>M523*AA523</f>
        <v>0</v>
      </c>
      <c r="P523" s="1">
        <v>3</v>
      </c>
      <c r="AA523" s="1">
        <f>IF(P523=1,$O$3,IF(P523=2,$O$4,$O$5))</f>
        <v>0</v>
      </c>
    </row>
    <row r="524" ht="38.25">
      <c r="A524" s="1" t="s">
        <v>664</v>
      </c>
      <c r="E524" s="27" t="s">
        <v>910</v>
      </c>
    </row>
    <row r="525">
      <c r="A525" s="1" t="s">
        <v>665</v>
      </c>
      <c r="E525" s="33" t="s">
        <v>4497</v>
      </c>
    </row>
    <row r="526" ht="153">
      <c r="A526" s="1" t="s">
        <v>666</v>
      </c>
      <c r="E526" s="27" t="s">
        <v>907</v>
      </c>
    </row>
    <row r="527" ht="25.5">
      <c r="A527" s="1" t="s">
        <v>659</v>
      </c>
      <c r="B527" s="1">
        <v>128</v>
      </c>
      <c r="C527" s="26" t="s">
        <v>912</v>
      </c>
      <c r="D527" t="s">
        <v>897</v>
      </c>
      <c r="E527" s="27" t="s">
        <v>913</v>
      </c>
      <c r="F527" s="28" t="s">
        <v>899</v>
      </c>
      <c r="G527" s="29">
        <v>1</v>
      </c>
      <c r="H527" s="28">
        <v>0</v>
      </c>
      <c r="I527" s="30">
        <f>ROUND(G527*H527,P4)</f>
        <v>0</v>
      </c>
      <c r="L527" s="31">
        <v>0</v>
      </c>
      <c r="M527" s="24">
        <f>ROUND(G527*L527,P4)</f>
        <v>0</v>
      </c>
      <c r="N527" s="25" t="s">
        <v>4491</v>
      </c>
      <c r="O527" s="32">
        <f>M527*AA527</f>
        <v>0</v>
      </c>
      <c r="P527" s="1">
        <v>3</v>
      </c>
      <c r="AA527" s="1">
        <f>IF(P527=1,$O$3,IF(P527=2,$O$4,$O$5))</f>
        <v>0</v>
      </c>
    </row>
    <row r="528" ht="38.25">
      <c r="A528" s="1" t="s">
        <v>664</v>
      </c>
      <c r="E528" s="27" t="s">
        <v>914</v>
      </c>
    </row>
    <row r="529">
      <c r="A529" s="1" t="s">
        <v>665</v>
      </c>
      <c r="E529" s="33" t="s">
        <v>4497</v>
      </c>
    </row>
    <row r="530" ht="153">
      <c r="A530" s="1" t="s">
        <v>666</v>
      </c>
      <c r="E530" s="27" t="s">
        <v>902</v>
      </c>
    </row>
    <row r="531" ht="25.5">
      <c r="A531" s="1" t="s">
        <v>659</v>
      </c>
      <c r="B531" s="1">
        <v>129</v>
      </c>
      <c r="C531" s="26" t="s">
        <v>916</v>
      </c>
      <c r="D531" t="s">
        <v>897</v>
      </c>
      <c r="E531" s="27" t="s">
        <v>917</v>
      </c>
      <c r="F531" s="28" t="s">
        <v>899</v>
      </c>
      <c r="G531" s="29">
        <v>1</v>
      </c>
      <c r="H531" s="28">
        <v>0</v>
      </c>
      <c r="I531" s="30">
        <f>ROUND(G531*H531,P4)</f>
        <v>0</v>
      </c>
      <c r="L531" s="31">
        <v>0</v>
      </c>
      <c r="M531" s="24">
        <f>ROUND(G531*L531,P4)</f>
        <v>0</v>
      </c>
      <c r="N531" s="25" t="s">
        <v>4491</v>
      </c>
      <c r="O531" s="32">
        <f>M531*AA531</f>
        <v>0</v>
      </c>
      <c r="P531" s="1">
        <v>3</v>
      </c>
      <c r="AA531" s="1">
        <f>IF(P531=1,$O$3,IF(P531=2,$O$4,$O$5))</f>
        <v>0</v>
      </c>
    </row>
    <row r="532" ht="38.25">
      <c r="A532" s="1" t="s">
        <v>664</v>
      </c>
      <c r="E532" s="27" t="s">
        <v>914</v>
      </c>
    </row>
    <row r="533">
      <c r="A533" s="1" t="s">
        <v>665</v>
      </c>
      <c r="E533" s="33" t="s">
        <v>4497</v>
      </c>
    </row>
    <row r="534" ht="153">
      <c r="A534" s="1" t="s">
        <v>666</v>
      </c>
      <c r="E534" s="27" t="s">
        <v>902</v>
      </c>
    </row>
    <row r="535" ht="25.5">
      <c r="A535" s="1" t="s">
        <v>659</v>
      </c>
      <c r="B535" s="1">
        <v>130</v>
      </c>
      <c r="C535" s="26" t="s">
        <v>919</v>
      </c>
      <c r="D535" t="s">
        <v>897</v>
      </c>
      <c r="E535" s="27" t="s">
        <v>920</v>
      </c>
      <c r="F535" s="28" t="s">
        <v>899</v>
      </c>
      <c r="G535" s="29">
        <v>0.10000000000000001</v>
      </c>
      <c r="H535" s="28">
        <v>0</v>
      </c>
      <c r="I535" s="30">
        <f>ROUND(G535*H535,P4)</f>
        <v>0</v>
      </c>
      <c r="L535" s="31">
        <v>0</v>
      </c>
      <c r="M535" s="24">
        <f>ROUND(G535*L535,P4)</f>
        <v>0</v>
      </c>
      <c r="N535" s="25" t="s">
        <v>4491</v>
      </c>
      <c r="O535" s="32">
        <f>M535*AA535</f>
        <v>0</v>
      </c>
      <c r="P535" s="1">
        <v>3</v>
      </c>
      <c r="AA535" s="1">
        <f>IF(P535=1,$O$3,IF(P535=2,$O$4,$O$5))</f>
        <v>0</v>
      </c>
    </row>
    <row r="536" ht="38.25">
      <c r="A536" s="1" t="s">
        <v>664</v>
      </c>
      <c r="E536" s="27" t="s">
        <v>921</v>
      </c>
    </row>
    <row r="537">
      <c r="A537" s="1" t="s">
        <v>665</v>
      </c>
      <c r="E537" s="33" t="s">
        <v>4497</v>
      </c>
    </row>
    <row r="538" ht="153">
      <c r="A538" s="1" t="s">
        <v>666</v>
      </c>
      <c r="E538" s="27" t="s">
        <v>902</v>
      </c>
    </row>
    <row r="539" ht="25.5">
      <c r="A539" s="1" t="s">
        <v>659</v>
      </c>
      <c r="B539" s="1">
        <v>131</v>
      </c>
      <c r="C539" s="26" t="s">
        <v>922</v>
      </c>
      <c r="D539" t="s">
        <v>897</v>
      </c>
      <c r="E539" s="27" t="s">
        <v>923</v>
      </c>
      <c r="F539" s="28" t="s">
        <v>899</v>
      </c>
      <c r="G539" s="29">
        <v>0.10000000000000001</v>
      </c>
      <c r="H539" s="28">
        <v>0</v>
      </c>
      <c r="I539" s="30">
        <f>ROUND(G539*H539,P4)</f>
        <v>0</v>
      </c>
      <c r="L539" s="31">
        <v>0</v>
      </c>
      <c r="M539" s="24">
        <f>ROUND(G539*L539,P4)</f>
        <v>0</v>
      </c>
      <c r="N539" s="25" t="s">
        <v>4491</v>
      </c>
      <c r="O539" s="32">
        <f>M539*AA539</f>
        <v>0</v>
      </c>
      <c r="P539" s="1">
        <v>3</v>
      </c>
      <c r="AA539" s="1">
        <f>IF(P539=1,$O$3,IF(P539=2,$O$4,$O$5))</f>
        <v>0</v>
      </c>
    </row>
    <row r="540" ht="38.25">
      <c r="A540" s="1" t="s">
        <v>664</v>
      </c>
      <c r="E540" s="27" t="s">
        <v>910</v>
      </c>
    </row>
    <row r="541">
      <c r="A541" s="1" t="s">
        <v>665</v>
      </c>
      <c r="E541" s="33" t="s">
        <v>4497</v>
      </c>
    </row>
    <row r="542" ht="153">
      <c r="A542" s="1" t="s">
        <v>666</v>
      </c>
      <c r="E542" s="27" t="s">
        <v>902</v>
      </c>
    </row>
  </sheetData>
  <sheetProtection sheet="1" objects="1" scenarios="1" spinCount="100000" saltValue="/SRy7VHWINEFGr027c6G3h1jgXt0B9VBQRlX4e9LWAkwRaHIsasFI7m2cevQL+nbB7cfRJULciUf+Pl28vLfMA==" hashValue="lJ1SXqxy0WCid4gbdoOzqNjvNlTYbdclpWyv7KHCh3SZfI6Y/iK3yDXA4Ro8y/+0W4TgZeltUxACjHp/HoEG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5410</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5255</v>
      </c>
      <c r="D10" t="s">
        <v>661</v>
      </c>
      <c r="E10" s="27" t="s">
        <v>5256</v>
      </c>
      <c r="F10" s="28" t="s">
        <v>677</v>
      </c>
      <c r="G10" s="29">
        <v>10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5411</v>
      </c>
    </row>
    <row r="13" ht="38.25">
      <c r="A13" s="1" t="s">
        <v>666</v>
      </c>
      <c r="E13" s="27" t="s">
        <v>5258</v>
      </c>
    </row>
    <row r="14">
      <c r="A14" s="1" t="s">
        <v>659</v>
      </c>
      <c r="B14" s="1">
        <v>2</v>
      </c>
      <c r="C14" s="26" t="s">
        <v>5259</v>
      </c>
      <c r="D14" t="s">
        <v>661</v>
      </c>
      <c r="E14" s="27" t="s">
        <v>5260</v>
      </c>
      <c r="F14" s="28" t="s">
        <v>677</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5411</v>
      </c>
    </row>
    <row r="17" ht="38.25">
      <c r="A17" s="1" t="s">
        <v>666</v>
      </c>
      <c r="E17" s="27" t="s">
        <v>5261</v>
      </c>
    </row>
    <row r="18">
      <c r="A18" s="1" t="s">
        <v>659</v>
      </c>
      <c r="B18" s="1">
        <v>3</v>
      </c>
      <c r="C18" s="26" t="s">
        <v>5412</v>
      </c>
      <c r="D18" t="s">
        <v>661</v>
      </c>
      <c r="E18" s="27" t="s">
        <v>5413</v>
      </c>
      <c r="F18" s="28" t="s">
        <v>663</v>
      </c>
      <c r="G18" s="29">
        <v>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5411</v>
      </c>
    </row>
    <row r="21" ht="76.5">
      <c r="A21" s="1" t="s">
        <v>666</v>
      </c>
      <c r="E21" s="27" t="s">
        <v>5344</v>
      </c>
    </row>
    <row r="22">
      <c r="A22" s="1" t="s">
        <v>656</v>
      </c>
      <c r="C22" s="22" t="s">
        <v>4479</v>
      </c>
      <c r="E22" s="23" t="s">
        <v>4033</v>
      </c>
      <c r="L22" s="24">
        <f>SUMIFS(L23:L98,A23:A98,"P")</f>
        <v>0</v>
      </c>
      <c r="M22" s="24">
        <f>SUMIFS(M23:M98,A23:A98,"P")</f>
        <v>0</v>
      </c>
      <c r="N22" s="25"/>
    </row>
    <row r="23">
      <c r="A23" s="1" t="s">
        <v>659</v>
      </c>
      <c r="B23" s="1">
        <v>4</v>
      </c>
      <c r="C23" s="26" t="s">
        <v>5414</v>
      </c>
      <c r="D23" t="s">
        <v>661</v>
      </c>
      <c r="E23" s="27" t="s">
        <v>5415</v>
      </c>
      <c r="F23" s="28" t="s">
        <v>683</v>
      </c>
      <c r="G23" s="29">
        <v>4</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5416</v>
      </c>
    </row>
    <row r="26" ht="38.25">
      <c r="A26" s="1" t="s">
        <v>666</v>
      </c>
      <c r="E26" s="27" t="s">
        <v>5264</v>
      </c>
    </row>
    <row r="27">
      <c r="A27" s="1" t="s">
        <v>659</v>
      </c>
      <c r="B27" s="1">
        <v>5</v>
      </c>
      <c r="C27" s="26" t="s">
        <v>5417</v>
      </c>
      <c r="D27" t="s">
        <v>661</v>
      </c>
      <c r="E27" s="27" t="s">
        <v>5418</v>
      </c>
      <c r="F27" s="28" t="s">
        <v>683</v>
      </c>
      <c r="G27" s="29">
        <v>4</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5416</v>
      </c>
    </row>
    <row r="30" ht="38.25">
      <c r="A30" s="1" t="s">
        <v>666</v>
      </c>
      <c r="E30" s="27" t="s">
        <v>5264</v>
      </c>
    </row>
    <row r="31" ht="25.5">
      <c r="A31" s="1" t="s">
        <v>659</v>
      </c>
      <c r="B31" s="1">
        <v>6</v>
      </c>
      <c r="C31" s="26" t="s">
        <v>1549</v>
      </c>
      <c r="D31" t="s">
        <v>661</v>
      </c>
      <c r="E31" s="27" t="s">
        <v>1550</v>
      </c>
      <c r="F31" s="28" t="s">
        <v>670</v>
      </c>
      <c r="G31" s="29">
        <v>6</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5416</v>
      </c>
    </row>
    <row r="34" ht="51">
      <c r="A34" s="1" t="s">
        <v>666</v>
      </c>
      <c r="E34" s="27" t="s">
        <v>5348</v>
      </c>
    </row>
    <row r="35" ht="25.5">
      <c r="A35" s="1" t="s">
        <v>659</v>
      </c>
      <c r="B35" s="1">
        <v>7</v>
      </c>
      <c r="C35" s="26" t="s">
        <v>5349</v>
      </c>
      <c r="D35" t="s">
        <v>661</v>
      </c>
      <c r="E35" s="27" t="s">
        <v>5350</v>
      </c>
      <c r="F35" s="28" t="s">
        <v>670</v>
      </c>
      <c r="G35" s="29">
        <v>40</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5416</v>
      </c>
    </row>
    <row r="38" ht="38.25">
      <c r="A38" s="1" t="s">
        <v>666</v>
      </c>
      <c r="E38" s="27" t="s">
        <v>4775</v>
      </c>
    </row>
    <row r="39" ht="25.5">
      <c r="A39" s="1" t="s">
        <v>659</v>
      </c>
      <c r="B39" s="1">
        <v>8</v>
      </c>
      <c r="C39" s="26" t="s">
        <v>3310</v>
      </c>
      <c r="D39" t="s">
        <v>661</v>
      </c>
      <c r="E39" s="27" t="s">
        <v>3311</v>
      </c>
      <c r="F39" s="28" t="s">
        <v>670</v>
      </c>
      <c r="G39" s="29">
        <v>150</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5416</v>
      </c>
    </row>
    <row r="42" ht="38.25">
      <c r="A42" s="1" t="s">
        <v>666</v>
      </c>
      <c r="E42" s="27" t="s">
        <v>4775</v>
      </c>
    </row>
    <row r="43" ht="25.5">
      <c r="A43" s="1" t="s">
        <v>659</v>
      </c>
      <c r="B43" s="1">
        <v>9</v>
      </c>
      <c r="C43" s="26" t="s">
        <v>1556</v>
      </c>
      <c r="D43" t="s">
        <v>661</v>
      </c>
      <c r="E43" s="27" t="s">
        <v>1557</v>
      </c>
      <c r="F43" s="28" t="s">
        <v>670</v>
      </c>
      <c r="G43" s="29">
        <v>30</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5416</v>
      </c>
    </row>
    <row r="46" ht="25.5">
      <c r="A46" s="1" t="s">
        <v>666</v>
      </c>
      <c r="E46" s="27" t="s">
        <v>4184</v>
      </c>
    </row>
    <row r="47" ht="25.5">
      <c r="A47" s="1" t="s">
        <v>659</v>
      </c>
      <c r="B47" s="1">
        <v>10</v>
      </c>
      <c r="C47" s="26" t="s">
        <v>3315</v>
      </c>
      <c r="D47" t="s">
        <v>661</v>
      </c>
      <c r="E47" s="27" t="s">
        <v>3316</v>
      </c>
      <c r="F47" s="28" t="s">
        <v>670</v>
      </c>
      <c r="G47" s="29">
        <v>30</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5416</v>
      </c>
    </row>
    <row r="50" ht="25.5">
      <c r="A50" s="1" t="s">
        <v>666</v>
      </c>
      <c r="E50" s="27" t="s">
        <v>4184</v>
      </c>
    </row>
    <row r="51">
      <c r="A51" s="1" t="s">
        <v>659</v>
      </c>
      <c r="B51" s="1">
        <v>11</v>
      </c>
      <c r="C51" s="26" t="s">
        <v>2828</v>
      </c>
      <c r="D51" t="s">
        <v>661</v>
      </c>
      <c r="E51" s="27" t="s">
        <v>2829</v>
      </c>
      <c r="F51" s="28" t="s">
        <v>670</v>
      </c>
      <c r="G51" s="29">
        <v>30</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5416</v>
      </c>
    </row>
    <row r="54" ht="25.5">
      <c r="A54" s="1" t="s">
        <v>666</v>
      </c>
      <c r="E54" s="27" t="s">
        <v>4184</v>
      </c>
    </row>
    <row r="55">
      <c r="A55" s="1" t="s">
        <v>659</v>
      </c>
      <c r="B55" s="1">
        <v>12</v>
      </c>
      <c r="C55" s="26" t="s">
        <v>4993</v>
      </c>
      <c r="D55" t="s">
        <v>661</v>
      </c>
      <c r="E55" s="27" t="s">
        <v>4994</v>
      </c>
      <c r="F55" s="28" t="s">
        <v>670</v>
      </c>
      <c r="G55" s="29">
        <v>30</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5416</v>
      </c>
    </row>
    <row r="58" ht="25.5">
      <c r="A58" s="1" t="s">
        <v>666</v>
      </c>
      <c r="E58" s="27" t="s">
        <v>4184</v>
      </c>
    </row>
    <row r="59" ht="25.5">
      <c r="A59" s="1" t="s">
        <v>659</v>
      </c>
      <c r="B59" s="1">
        <v>13</v>
      </c>
      <c r="C59" s="26" t="s">
        <v>5419</v>
      </c>
      <c r="D59" t="s">
        <v>661</v>
      </c>
      <c r="E59" s="27" t="s">
        <v>5420</v>
      </c>
      <c r="F59" s="28" t="s">
        <v>677</v>
      </c>
      <c r="G59" s="29">
        <v>20</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5416</v>
      </c>
    </row>
    <row r="62" ht="63.75">
      <c r="A62" s="1" t="s">
        <v>666</v>
      </c>
      <c r="E62" s="27" t="s">
        <v>4992</v>
      </c>
    </row>
    <row r="63">
      <c r="A63" s="1" t="s">
        <v>659</v>
      </c>
      <c r="B63" s="1">
        <v>14</v>
      </c>
      <c r="C63" s="26" t="s">
        <v>4781</v>
      </c>
      <c r="D63" t="s">
        <v>661</v>
      </c>
      <c r="E63" s="27" t="s">
        <v>4782</v>
      </c>
      <c r="F63" s="28" t="s">
        <v>683</v>
      </c>
      <c r="G63" s="29">
        <v>80</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5416</v>
      </c>
    </row>
    <row r="66" ht="25.5">
      <c r="A66" s="1" t="s">
        <v>666</v>
      </c>
      <c r="E66" s="27" t="s">
        <v>4184</v>
      </c>
    </row>
    <row r="67">
      <c r="A67" s="1" t="s">
        <v>659</v>
      </c>
      <c r="B67" s="1">
        <v>15</v>
      </c>
      <c r="C67" s="26" t="s">
        <v>1822</v>
      </c>
      <c r="D67" t="s">
        <v>661</v>
      </c>
      <c r="E67" s="27" t="s">
        <v>1823</v>
      </c>
      <c r="F67" s="28" t="s">
        <v>683</v>
      </c>
      <c r="G67" s="29">
        <v>60</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5416</v>
      </c>
    </row>
    <row r="70" ht="38.25">
      <c r="A70" s="1" t="s">
        <v>666</v>
      </c>
      <c r="E70" s="27" t="s">
        <v>5268</v>
      </c>
    </row>
    <row r="71" ht="25.5">
      <c r="A71" s="1" t="s">
        <v>659</v>
      </c>
      <c r="B71" s="1">
        <v>16</v>
      </c>
      <c r="C71" s="26" t="s">
        <v>1560</v>
      </c>
      <c r="D71" t="s">
        <v>661</v>
      </c>
      <c r="E71" s="27" t="s">
        <v>1561</v>
      </c>
      <c r="F71" s="28" t="s">
        <v>683</v>
      </c>
      <c r="G71" s="29">
        <v>60</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5416</v>
      </c>
    </row>
    <row r="74" ht="38.25">
      <c r="A74" s="1" t="s">
        <v>666</v>
      </c>
      <c r="E74" s="27" t="s">
        <v>961</v>
      </c>
    </row>
    <row r="75" ht="25.5">
      <c r="A75" s="1" t="s">
        <v>659</v>
      </c>
      <c r="B75" s="1">
        <v>17</v>
      </c>
      <c r="C75" s="26" t="s">
        <v>1878</v>
      </c>
      <c r="D75" t="s">
        <v>661</v>
      </c>
      <c r="E75" s="27" t="s">
        <v>1879</v>
      </c>
      <c r="F75" s="28" t="s">
        <v>683</v>
      </c>
      <c r="G75" s="29">
        <v>6</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5416</v>
      </c>
    </row>
    <row r="78" ht="38.25">
      <c r="A78" s="1" t="s">
        <v>666</v>
      </c>
      <c r="E78" s="27" t="s">
        <v>961</v>
      </c>
    </row>
    <row r="79" ht="25.5">
      <c r="A79" s="1" t="s">
        <v>659</v>
      </c>
      <c r="B79" s="1">
        <v>18</v>
      </c>
      <c r="C79" s="26" t="s">
        <v>1562</v>
      </c>
      <c r="D79" t="s">
        <v>661</v>
      </c>
      <c r="E79" s="27" t="s">
        <v>1563</v>
      </c>
      <c r="F79" s="28" t="s">
        <v>683</v>
      </c>
      <c r="G79" s="29">
        <v>45</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5416</v>
      </c>
    </row>
    <row r="82" ht="38.25">
      <c r="A82" s="1" t="s">
        <v>666</v>
      </c>
      <c r="E82" s="27" t="s">
        <v>693</v>
      </c>
    </row>
    <row r="83" ht="25.5">
      <c r="A83" s="1" t="s">
        <v>659</v>
      </c>
      <c r="B83" s="1">
        <v>19</v>
      </c>
      <c r="C83" s="26" t="s">
        <v>4303</v>
      </c>
      <c r="D83" t="s">
        <v>661</v>
      </c>
      <c r="E83" s="27" t="s">
        <v>4304</v>
      </c>
      <c r="F83" s="28" t="s">
        <v>2682</v>
      </c>
      <c r="G83" s="29">
        <v>500</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5416</v>
      </c>
    </row>
    <row r="86" ht="51">
      <c r="A86" s="1" t="s">
        <v>666</v>
      </c>
      <c r="E86" s="27" t="s">
        <v>4645</v>
      </c>
    </row>
    <row r="87">
      <c r="A87" s="1" t="s">
        <v>659</v>
      </c>
      <c r="B87" s="1">
        <v>20</v>
      </c>
      <c r="C87" s="26" t="s">
        <v>2888</v>
      </c>
      <c r="D87" t="s">
        <v>661</v>
      </c>
      <c r="E87" s="27" t="s">
        <v>2889</v>
      </c>
      <c r="F87" s="28" t="s">
        <v>670</v>
      </c>
      <c r="G87" s="29">
        <v>50</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4497</v>
      </c>
    </row>
    <row r="90" ht="25.5">
      <c r="A90" s="1" t="s">
        <v>666</v>
      </c>
      <c r="E90" s="27" t="s">
        <v>4184</v>
      </c>
    </row>
    <row r="91">
      <c r="A91" s="1" t="s">
        <v>659</v>
      </c>
      <c r="B91" s="1">
        <v>21</v>
      </c>
      <c r="C91" s="26" t="s">
        <v>4534</v>
      </c>
      <c r="D91" t="s">
        <v>661</v>
      </c>
      <c r="E91" s="27" t="s">
        <v>4535</v>
      </c>
      <c r="F91" s="28" t="s">
        <v>670</v>
      </c>
      <c r="G91" s="29">
        <v>100</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4497</v>
      </c>
    </row>
    <row r="94" ht="25.5">
      <c r="A94" s="1" t="s">
        <v>666</v>
      </c>
      <c r="E94" s="27" t="s">
        <v>4533</v>
      </c>
    </row>
    <row r="95">
      <c r="A95" s="1" t="s">
        <v>659</v>
      </c>
      <c r="B95" s="1">
        <v>22</v>
      </c>
      <c r="C95" s="26" t="s">
        <v>5421</v>
      </c>
      <c r="D95" t="s">
        <v>661</v>
      </c>
      <c r="E95" s="27" t="s">
        <v>5422</v>
      </c>
      <c r="F95" s="28" t="s">
        <v>677</v>
      </c>
      <c r="G95" s="29">
        <v>8</v>
      </c>
      <c r="H95" s="28">
        <v>0</v>
      </c>
      <c r="I95" s="30">
        <f>ROUND(G95*H95,P4)</f>
        <v>0</v>
      </c>
      <c r="L95" s="31">
        <v>0</v>
      </c>
      <c r="M95" s="24">
        <f>ROUND(G95*L95,P4)</f>
        <v>0</v>
      </c>
      <c r="N95" s="25" t="s">
        <v>4491</v>
      </c>
      <c r="O95" s="32">
        <f>M95*AA95</f>
        <v>0</v>
      </c>
      <c r="P95" s="1">
        <v>3</v>
      </c>
      <c r="AA95" s="1">
        <f>IF(P95=1,$O$3,IF(P95=2,$O$4,$O$5))</f>
        <v>0</v>
      </c>
    </row>
    <row r="96">
      <c r="A96" s="1" t="s">
        <v>664</v>
      </c>
      <c r="E96" s="27" t="s">
        <v>661</v>
      </c>
    </row>
    <row r="97">
      <c r="A97" s="1" t="s">
        <v>665</v>
      </c>
      <c r="E97" s="33" t="s">
        <v>5416</v>
      </c>
    </row>
    <row r="98" ht="102">
      <c r="A98" s="1" t="s">
        <v>666</v>
      </c>
      <c r="E98" s="27" t="s">
        <v>4799</v>
      </c>
    </row>
    <row r="99">
      <c r="A99" s="1" t="s">
        <v>656</v>
      </c>
      <c r="C99" s="22" t="s">
        <v>4040</v>
      </c>
      <c r="E99" s="23" t="s">
        <v>4041</v>
      </c>
      <c r="L99" s="24">
        <f>SUMIFS(L100:L135,A100:A135,"P")</f>
        <v>0</v>
      </c>
      <c r="M99" s="24">
        <f>SUMIFS(M100:M135,A100:A135,"P")</f>
        <v>0</v>
      </c>
      <c r="N99" s="25"/>
    </row>
    <row r="100">
      <c r="A100" s="1" t="s">
        <v>659</v>
      </c>
      <c r="B100" s="1">
        <v>23</v>
      </c>
      <c r="C100" s="26" t="s">
        <v>4913</v>
      </c>
      <c r="D100" t="s">
        <v>661</v>
      </c>
      <c r="E100" s="27" t="s">
        <v>4914</v>
      </c>
      <c r="F100" s="28" t="s">
        <v>670</v>
      </c>
      <c r="G100" s="29">
        <v>180</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5416</v>
      </c>
    </row>
    <row r="103" ht="38.25">
      <c r="A103" s="1" t="s">
        <v>666</v>
      </c>
      <c r="E103" s="27" t="s">
        <v>4812</v>
      </c>
    </row>
    <row r="104">
      <c r="A104" s="1" t="s">
        <v>659</v>
      </c>
      <c r="B104" s="1">
        <v>24</v>
      </c>
      <c r="C104" s="26" t="s">
        <v>3112</v>
      </c>
      <c r="D104" t="s">
        <v>661</v>
      </c>
      <c r="E104" s="27" t="s">
        <v>3113</v>
      </c>
      <c r="F104" s="28" t="s">
        <v>683</v>
      </c>
      <c r="G104" s="29">
        <v>5</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5416</v>
      </c>
    </row>
    <row r="107" ht="25.5">
      <c r="A107" s="1" t="s">
        <v>666</v>
      </c>
      <c r="E107" s="27" t="s">
        <v>4533</v>
      </c>
    </row>
    <row r="108">
      <c r="A108" s="1" t="s">
        <v>659</v>
      </c>
      <c r="B108" s="1">
        <v>25</v>
      </c>
      <c r="C108" s="26" t="s">
        <v>3327</v>
      </c>
      <c r="D108" t="s">
        <v>661</v>
      </c>
      <c r="E108" s="27" t="s">
        <v>3328</v>
      </c>
      <c r="F108" s="28" t="s">
        <v>683</v>
      </c>
      <c r="G108" s="29">
        <v>80</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5416</v>
      </c>
    </row>
    <row r="111" ht="25.5">
      <c r="A111" s="1" t="s">
        <v>666</v>
      </c>
      <c r="E111" s="27" t="s">
        <v>4813</v>
      </c>
    </row>
    <row r="112">
      <c r="A112" s="1" t="s">
        <v>659</v>
      </c>
      <c r="B112" s="1">
        <v>26</v>
      </c>
      <c r="C112" s="26" t="s">
        <v>3331</v>
      </c>
      <c r="D112" t="s">
        <v>661</v>
      </c>
      <c r="E112" s="27" t="s">
        <v>3332</v>
      </c>
      <c r="F112" s="28" t="s">
        <v>683</v>
      </c>
      <c r="G112" s="29">
        <v>50</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5416</v>
      </c>
    </row>
    <row r="115" ht="38.25">
      <c r="A115" s="1" t="s">
        <v>666</v>
      </c>
      <c r="E115" s="27" t="s">
        <v>4196</v>
      </c>
    </row>
    <row r="116">
      <c r="A116" s="1" t="s">
        <v>659</v>
      </c>
      <c r="B116" s="1">
        <v>27</v>
      </c>
      <c r="C116" s="26" t="s">
        <v>4197</v>
      </c>
      <c r="D116" t="s">
        <v>661</v>
      </c>
      <c r="E116" s="27" t="s">
        <v>4198</v>
      </c>
      <c r="F116" s="28" t="s">
        <v>683</v>
      </c>
      <c r="G116" s="29">
        <v>80</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5416</v>
      </c>
    </row>
    <row r="119" ht="38.25">
      <c r="A119" s="1" t="s">
        <v>666</v>
      </c>
      <c r="E119" s="27" t="s">
        <v>4199</v>
      </c>
    </row>
    <row r="120">
      <c r="A120" s="1" t="s">
        <v>659</v>
      </c>
      <c r="B120" s="1">
        <v>28</v>
      </c>
      <c r="C120" s="26" t="s">
        <v>4542</v>
      </c>
      <c r="D120" t="s">
        <v>661</v>
      </c>
      <c r="E120" s="27" t="s">
        <v>4543</v>
      </c>
      <c r="F120" s="28" t="s">
        <v>670</v>
      </c>
      <c r="G120" s="29">
        <v>150</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4497</v>
      </c>
    </row>
    <row r="123" ht="51">
      <c r="A123" s="1" t="s">
        <v>666</v>
      </c>
      <c r="E123" s="27" t="s">
        <v>4506</v>
      </c>
    </row>
    <row r="124" ht="25.5">
      <c r="A124" s="1" t="s">
        <v>659</v>
      </c>
      <c r="B124" s="1">
        <v>29</v>
      </c>
      <c r="C124" s="26" t="s">
        <v>5359</v>
      </c>
      <c r="D124" t="s">
        <v>661</v>
      </c>
      <c r="E124" s="27" t="s">
        <v>5360</v>
      </c>
      <c r="F124" s="28" t="s">
        <v>677</v>
      </c>
      <c r="G124" s="29">
        <v>150</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4497</v>
      </c>
    </row>
    <row r="127" ht="63.75">
      <c r="A127" s="1" t="s">
        <v>666</v>
      </c>
      <c r="E127" s="27" t="s">
        <v>4548</v>
      </c>
    </row>
    <row r="128">
      <c r="A128" s="1" t="s">
        <v>659</v>
      </c>
      <c r="B128" s="1">
        <v>30</v>
      </c>
      <c r="C128" s="26" t="s">
        <v>5361</v>
      </c>
      <c r="D128" t="s">
        <v>661</v>
      </c>
      <c r="E128" s="27" t="s">
        <v>5362</v>
      </c>
      <c r="F128" s="28" t="s">
        <v>2682</v>
      </c>
      <c r="G128" s="29">
        <v>200</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4497</v>
      </c>
    </row>
    <row r="131" ht="63.75">
      <c r="A131" s="1" t="s">
        <v>666</v>
      </c>
      <c r="E131" s="27" t="s">
        <v>4548</v>
      </c>
    </row>
    <row r="132">
      <c r="A132" s="1" t="s">
        <v>659</v>
      </c>
      <c r="B132" s="1">
        <v>31</v>
      </c>
      <c r="C132" s="26" t="s">
        <v>4549</v>
      </c>
      <c r="D132" t="s">
        <v>661</v>
      </c>
      <c r="E132" s="27" t="s">
        <v>4257</v>
      </c>
      <c r="F132" s="28" t="s">
        <v>4258</v>
      </c>
      <c r="G132" s="29">
        <v>40</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4497</v>
      </c>
    </row>
    <row r="135" ht="76.5">
      <c r="A135" s="1" t="s">
        <v>666</v>
      </c>
      <c r="E135" s="27" t="s">
        <v>4259</v>
      </c>
    </row>
    <row r="136">
      <c r="A136" s="1" t="s">
        <v>656</v>
      </c>
      <c r="C136" s="22" t="s">
        <v>4482</v>
      </c>
      <c r="E136" s="23" t="s">
        <v>4201</v>
      </c>
      <c r="L136" s="24">
        <f>SUMIFS(L137:L240,A137:A240,"P")</f>
        <v>0</v>
      </c>
      <c r="M136" s="24">
        <f>SUMIFS(M137:M240,A137:A240,"P")</f>
        <v>0</v>
      </c>
      <c r="N136" s="25"/>
    </row>
    <row r="137">
      <c r="A137" s="1" t="s">
        <v>659</v>
      </c>
      <c r="B137" s="1">
        <v>32</v>
      </c>
      <c r="C137" s="26" t="s">
        <v>4817</v>
      </c>
      <c r="D137" t="s">
        <v>661</v>
      </c>
      <c r="E137" s="27" t="s">
        <v>4818</v>
      </c>
      <c r="F137" s="28" t="s">
        <v>670</v>
      </c>
      <c r="G137" s="29">
        <v>150</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4921</v>
      </c>
    </row>
    <row r="140" ht="38.25">
      <c r="A140" s="1" t="s">
        <v>666</v>
      </c>
      <c r="E140" s="27" t="s">
        <v>4203</v>
      </c>
    </row>
    <row r="141" ht="25.5">
      <c r="A141" s="1" t="s">
        <v>659</v>
      </c>
      <c r="B141" s="1">
        <v>33</v>
      </c>
      <c r="C141" s="26" t="s">
        <v>5374</v>
      </c>
      <c r="D141" t="s">
        <v>661</v>
      </c>
      <c r="E141" s="27" t="s">
        <v>5375</v>
      </c>
      <c r="F141" s="28" t="s">
        <v>683</v>
      </c>
      <c r="G141" s="29">
        <v>9</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4921</v>
      </c>
    </row>
    <row r="144" ht="38.25">
      <c r="A144" s="1" t="s">
        <v>666</v>
      </c>
      <c r="E144" s="27" t="s">
        <v>4208</v>
      </c>
    </row>
    <row r="145" ht="38.25">
      <c r="A145" s="1" t="s">
        <v>659</v>
      </c>
      <c r="B145" s="1">
        <v>34</v>
      </c>
      <c r="C145" s="26" t="s">
        <v>5376</v>
      </c>
      <c r="D145" t="s">
        <v>661</v>
      </c>
      <c r="E145" s="27" t="s">
        <v>5377</v>
      </c>
      <c r="F145" s="28" t="s">
        <v>683</v>
      </c>
      <c r="G145" s="29">
        <v>3</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4921</v>
      </c>
    </row>
    <row r="148" ht="38.25">
      <c r="A148" s="1" t="s">
        <v>666</v>
      </c>
      <c r="E148" s="27" t="s">
        <v>4208</v>
      </c>
    </row>
    <row r="149" ht="25.5">
      <c r="A149" s="1" t="s">
        <v>659</v>
      </c>
      <c r="B149" s="1">
        <v>35</v>
      </c>
      <c r="C149" s="26" t="s">
        <v>3334</v>
      </c>
      <c r="D149" t="s">
        <v>661</v>
      </c>
      <c r="E149" s="27" t="s">
        <v>3335</v>
      </c>
      <c r="F149" s="28" t="s">
        <v>670</v>
      </c>
      <c r="G149" s="29">
        <v>50</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4921</v>
      </c>
    </row>
    <row r="152" ht="38.25">
      <c r="A152" s="1" t="s">
        <v>666</v>
      </c>
      <c r="E152" s="27" t="s">
        <v>4203</v>
      </c>
    </row>
    <row r="153" ht="25.5">
      <c r="A153" s="1" t="s">
        <v>659</v>
      </c>
      <c r="B153" s="1">
        <v>36</v>
      </c>
      <c r="C153" s="26" t="s">
        <v>5378</v>
      </c>
      <c r="D153" t="s">
        <v>661</v>
      </c>
      <c r="E153" s="27" t="s">
        <v>5379</v>
      </c>
      <c r="F153" s="28" t="s">
        <v>670</v>
      </c>
      <c r="G153" s="29">
        <v>480</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4921</v>
      </c>
    </row>
    <row r="156" ht="38.25">
      <c r="A156" s="1" t="s">
        <v>666</v>
      </c>
      <c r="E156" s="27" t="s">
        <v>4203</v>
      </c>
    </row>
    <row r="157">
      <c r="A157" s="1" t="s">
        <v>659</v>
      </c>
      <c r="B157" s="1">
        <v>37</v>
      </c>
      <c r="C157" s="26" t="s">
        <v>1220</v>
      </c>
      <c r="D157" t="s">
        <v>661</v>
      </c>
      <c r="E157" s="27" t="s">
        <v>1221</v>
      </c>
      <c r="F157" s="28" t="s">
        <v>670</v>
      </c>
      <c r="G157" s="29">
        <v>60</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4921</v>
      </c>
    </row>
    <row r="160" ht="38.25">
      <c r="A160" s="1" t="s">
        <v>666</v>
      </c>
      <c r="E160" s="27" t="s">
        <v>4203</v>
      </c>
    </row>
    <row r="161">
      <c r="A161" s="1" t="s">
        <v>659</v>
      </c>
      <c r="B161" s="1">
        <v>38</v>
      </c>
      <c r="C161" s="26" t="s">
        <v>962</v>
      </c>
      <c r="D161" t="s">
        <v>661</v>
      </c>
      <c r="E161" s="27" t="s">
        <v>963</v>
      </c>
      <c r="F161" s="28" t="s">
        <v>670</v>
      </c>
      <c r="G161" s="29">
        <v>135</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4921</v>
      </c>
    </row>
    <row r="164" ht="38.25">
      <c r="A164" s="1" t="s">
        <v>666</v>
      </c>
      <c r="E164" s="27" t="s">
        <v>4203</v>
      </c>
    </row>
    <row r="165">
      <c r="A165" s="1" t="s">
        <v>659</v>
      </c>
      <c r="B165" s="1">
        <v>39</v>
      </c>
      <c r="C165" s="26" t="s">
        <v>5284</v>
      </c>
      <c r="D165" t="s">
        <v>661</v>
      </c>
      <c r="E165" s="27" t="s">
        <v>5285</v>
      </c>
      <c r="F165" s="28" t="s">
        <v>670</v>
      </c>
      <c r="G165" s="29">
        <v>50</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4921</v>
      </c>
    </row>
    <row r="168" ht="38.25">
      <c r="A168" s="1" t="s">
        <v>666</v>
      </c>
      <c r="E168" s="27" t="s">
        <v>4203</v>
      </c>
    </row>
    <row r="169">
      <c r="A169" s="1" t="s">
        <v>659</v>
      </c>
      <c r="B169" s="1">
        <v>40</v>
      </c>
      <c r="C169" s="26" t="s">
        <v>965</v>
      </c>
      <c r="D169" t="s">
        <v>661</v>
      </c>
      <c r="E169" s="27" t="s">
        <v>966</v>
      </c>
      <c r="F169" s="28" t="s">
        <v>670</v>
      </c>
      <c r="G169" s="29">
        <v>20</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4921</v>
      </c>
    </row>
    <row r="172" ht="38.25">
      <c r="A172" s="1" t="s">
        <v>666</v>
      </c>
      <c r="E172" s="27" t="s">
        <v>4203</v>
      </c>
    </row>
    <row r="173">
      <c r="A173" s="1" t="s">
        <v>659</v>
      </c>
      <c r="B173" s="1">
        <v>41</v>
      </c>
      <c r="C173" s="26" t="s">
        <v>5380</v>
      </c>
      <c r="D173" t="s">
        <v>661</v>
      </c>
      <c r="E173" s="27" t="s">
        <v>5381</v>
      </c>
      <c r="F173" s="28" t="s">
        <v>670</v>
      </c>
      <c r="G173" s="29">
        <v>70</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4921</v>
      </c>
    </row>
    <row r="176" ht="38.25">
      <c r="A176" s="1" t="s">
        <v>666</v>
      </c>
      <c r="E176" s="27" t="s">
        <v>4203</v>
      </c>
    </row>
    <row r="177">
      <c r="A177" s="1" t="s">
        <v>659</v>
      </c>
      <c r="B177" s="1">
        <v>42</v>
      </c>
      <c r="C177" s="26" t="s">
        <v>4046</v>
      </c>
      <c r="D177" t="s">
        <v>661</v>
      </c>
      <c r="E177" s="27" t="s">
        <v>5382</v>
      </c>
      <c r="F177" s="28" t="s">
        <v>670</v>
      </c>
      <c r="G177" s="29">
        <v>35</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4921</v>
      </c>
    </row>
    <row r="180" ht="51">
      <c r="A180" s="1" t="s">
        <v>666</v>
      </c>
      <c r="E180" s="27" t="s">
        <v>4048</v>
      </c>
    </row>
    <row r="181">
      <c r="A181" s="1" t="s">
        <v>659</v>
      </c>
      <c r="B181" s="1">
        <v>43</v>
      </c>
      <c r="C181" s="26" t="s">
        <v>4051</v>
      </c>
      <c r="D181" t="s">
        <v>661</v>
      </c>
      <c r="E181" s="27" t="s">
        <v>4052</v>
      </c>
      <c r="F181" s="28" t="s">
        <v>683</v>
      </c>
      <c r="G181" s="29">
        <v>4</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4921</v>
      </c>
    </row>
    <row r="184" ht="38.25">
      <c r="A184" s="1" t="s">
        <v>666</v>
      </c>
      <c r="E184" s="27" t="s">
        <v>4053</v>
      </c>
    </row>
    <row r="185">
      <c r="A185" s="1" t="s">
        <v>659</v>
      </c>
      <c r="B185" s="1">
        <v>44</v>
      </c>
      <c r="C185" s="26" t="s">
        <v>4823</v>
      </c>
      <c r="D185" t="s">
        <v>661</v>
      </c>
      <c r="E185" s="27" t="s">
        <v>4824</v>
      </c>
      <c r="F185" s="28" t="s">
        <v>670</v>
      </c>
      <c r="G185" s="29">
        <v>35</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4921</v>
      </c>
    </row>
    <row r="188" ht="63.75">
      <c r="A188" s="1" t="s">
        <v>666</v>
      </c>
      <c r="E188" s="27" t="s">
        <v>4825</v>
      </c>
    </row>
    <row r="189">
      <c r="A189" s="1" t="s">
        <v>659</v>
      </c>
      <c r="B189" s="1">
        <v>45</v>
      </c>
      <c r="C189" s="26" t="s">
        <v>4057</v>
      </c>
      <c r="D189" t="s">
        <v>661</v>
      </c>
      <c r="E189" s="27" t="s">
        <v>4058</v>
      </c>
      <c r="F189" s="28" t="s">
        <v>670</v>
      </c>
      <c r="G189" s="29">
        <v>30</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4921</v>
      </c>
    </row>
    <row r="192" ht="38.25">
      <c r="A192" s="1" t="s">
        <v>666</v>
      </c>
      <c r="E192" s="27" t="s">
        <v>4056</v>
      </c>
    </row>
    <row r="193">
      <c r="A193" s="1" t="s">
        <v>659</v>
      </c>
      <c r="B193" s="1">
        <v>46</v>
      </c>
      <c r="C193" s="26" t="s">
        <v>3999</v>
      </c>
      <c r="D193" t="s">
        <v>661</v>
      </c>
      <c r="E193" s="27" t="s">
        <v>4000</v>
      </c>
      <c r="F193" s="28" t="s">
        <v>670</v>
      </c>
      <c r="G193" s="29">
        <v>80</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4921</v>
      </c>
    </row>
    <row r="196" ht="38.25">
      <c r="A196" s="1" t="s">
        <v>666</v>
      </c>
      <c r="E196" s="27" t="s">
        <v>4056</v>
      </c>
    </row>
    <row r="197">
      <c r="A197" s="1" t="s">
        <v>659</v>
      </c>
      <c r="B197" s="1">
        <v>47</v>
      </c>
      <c r="C197" s="26" t="s">
        <v>4059</v>
      </c>
      <c r="D197" t="s">
        <v>661</v>
      </c>
      <c r="E197" s="27" t="s">
        <v>4290</v>
      </c>
      <c r="F197" s="28" t="s">
        <v>670</v>
      </c>
      <c r="G197" s="29">
        <v>55</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c r="A199" s="1" t="s">
        <v>665</v>
      </c>
      <c r="E199" s="33" t="s">
        <v>4921</v>
      </c>
    </row>
    <row r="200" ht="38.25">
      <c r="A200" s="1" t="s">
        <v>666</v>
      </c>
      <c r="E200" s="27" t="s">
        <v>4056</v>
      </c>
    </row>
    <row r="201" ht="25.5">
      <c r="A201" s="1" t="s">
        <v>659</v>
      </c>
      <c r="B201" s="1">
        <v>48</v>
      </c>
      <c r="C201" s="26" t="s">
        <v>5383</v>
      </c>
      <c r="D201" t="s">
        <v>661</v>
      </c>
      <c r="E201" s="27" t="s">
        <v>5384</v>
      </c>
      <c r="F201" s="28" t="s">
        <v>683</v>
      </c>
      <c r="G201" s="29">
        <v>48</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4921</v>
      </c>
    </row>
    <row r="204" ht="38.25">
      <c r="A204" s="1" t="s">
        <v>666</v>
      </c>
      <c r="E204" s="27" t="s">
        <v>4208</v>
      </c>
    </row>
    <row r="205" ht="25.5">
      <c r="A205" s="1" t="s">
        <v>659</v>
      </c>
      <c r="B205" s="1">
        <v>49</v>
      </c>
      <c r="C205" s="26" t="s">
        <v>1340</v>
      </c>
      <c r="D205" t="s">
        <v>661</v>
      </c>
      <c r="E205" s="27" t="s">
        <v>1341</v>
      </c>
      <c r="F205" s="28" t="s">
        <v>683</v>
      </c>
      <c r="G205" s="29">
        <v>12</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c r="E207" s="33" t="s">
        <v>4921</v>
      </c>
    </row>
    <row r="208" ht="38.25">
      <c r="A208" s="1" t="s">
        <v>666</v>
      </c>
      <c r="E208" s="27" t="s">
        <v>4208</v>
      </c>
    </row>
    <row r="209" ht="25.5">
      <c r="A209" s="1" t="s">
        <v>659</v>
      </c>
      <c r="B209" s="1">
        <v>50</v>
      </c>
      <c r="C209" s="26" t="s">
        <v>969</v>
      </c>
      <c r="D209" t="s">
        <v>661</v>
      </c>
      <c r="E209" s="27" t="s">
        <v>970</v>
      </c>
      <c r="F209" s="28" t="s">
        <v>683</v>
      </c>
      <c r="G209" s="29">
        <v>18</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4921</v>
      </c>
    </row>
    <row r="212" ht="38.25">
      <c r="A212" s="1" t="s">
        <v>666</v>
      </c>
      <c r="E212" s="27" t="s">
        <v>4208</v>
      </c>
    </row>
    <row r="213" ht="25.5">
      <c r="A213" s="1" t="s">
        <v>659</v>
      </c>
      <c r="B213" s="1">
        <v>51</v>
      </c>
      <c r="C213" s="26" t="s">
        <v>4932</v>
      </c>
      <c r="D213" t="s">
        <v>661</v>
      </c>
      <c r="E213" s="27" t="s">
        <v>4933</v>
      </c>
      <c r="F213" s="28" t="s">
        <v>683</v>
      </c>
      <c r="G213" s="29">
        <v>8</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c r="E215" s="33" t="s">
        <v>4921</v>
      </c>
    </row>
    <row r="216" ht="38.25">
      <c r="A216" s="1" t="s">
        <v>666</v>
      </c>
      <c r="E216" s="27" t="s">
        <v>4208</v>
      </c>
    </row>
    <row r="217">
      <c r="A217" s="1" t="s">
        <v>659</v>
      </c>
      <c r="B217" s="1">
        <v>52</v>
      </c>
      <c r="C217" s="26" t="s">
        <v>4004</v>
      </c>
      <c r="D217" t="s">
        <v>661</v>
      </c>
      <c r="E217" s="27" t="s">
        <v>4005</v>
      </c>
      <c r="F217" s="28" t="s">
        <v>683</v>
      </c>
      <c r="G217" s="29">
        <v>100</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4497</v>
      </c>
    </row>
    <row r="220" ht="25.5">
      <c r="A220" s="1" t="s">
        <v>666</v>
      </c>
      <c r="E220" s="27" t="s">
        <v>4211</v>
      </c>
    </row>
    <row r="221">
      <c r="A221" s="1" t="s">
        <v>659</v>
      </c>
      <c r="B221" s="1">
        <v>53</v>
      </c>
      <c r="C221" s="26" t="s">
        <v>5293</v>
      </c>
      <c r="D221" t="s">
        <v>661</v>
      </c>
      <c r="E221" s="27" t="s">
        <v>5294</v>
      </c>
      <c r="F221" s="28" t="s">
        <v>683</v>
      </c>
      <c r="G221" s="29">
        <v>15</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4497</v>
      </c>
    </row>
    <row r="224" ht="25.5">
      <c r="A224" s="1" t="s">
        <v>666</v>
      </c>
      <c r="E224" s="27" t="s">
        <v>4211</v>
      </c>
    </row>
    <row r="225">
      <c r="A225" s="1" t="s">
        <v>659</v>
      </c>
      <c r="B225" s="1">
        <v>54</v>
      </c>
      <c r="C225" s="26" t="s">
        <v>5128</v>
      </c>
      <c r="D225" t="s">
        <v>661</v>
      </c>
      <c r="E225" s="27" t="s">
        <v>5129</v>
      </c>
      <c r="F225" s="28" t="s">
        <v>683</v>
      </c>
      <c r="G225" s="29">
        <v>20</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4497</v>
      </c>
    </row>
    <row r="228" ht="38.25">
      <c r="A228" s="1" t="s">
        <v>666</v>
      </c>
      <c r="E228" s="27" t="s">
        <v>5130</v>
      </c>
    </row>
    <row r="229">
      <c r="A229" s="1" t="s">
        <v>659</v>
      </c>
      <c r="B229" s="1">
        <v>55</v>
      </c>
      <c r="C229" s="26" t="s">
        <v>4553</v>
      </c>
      <c r="D229" t="s">
        <v>661</v>
      </c>
      <c r="E229" s="27" t="s">
        <v>4554</v>
      </c>
      <c r="F229" s="28" t="s">
        <v>670</v>
      </c>
      <c r="G229" s="29">
        <v>200</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4497</v>
      </c>
    </row>
    <row r="232" ht="51">
      <c r="A232" s="1" t="s">
        <v>666</v>
      </c>
      <c r="E232" s="27" t="s">
        <v>4506</v>
      </c>
    </row>
    <row r="233">
      <c r="A233" s="1" t="s">
        <v>659</v>
      </c>
      <c r="B233" s="1">
        <v>56</v>
      </c>
      <c r="C233" s="26" t="s">
        <v>4503</v>
      </c>
      <c r="D233" t="s">
        <v>661</v>
      </c>
      <c r="E233" s="27" t="s">
        <v>4504</v>
      </c>
      <c r="F233" s="28" t="s">
        <v>670</v>
      </c>
      <c r="G233" s="29">
        <v>100</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4497</v>
      </c>
    </row>
    <row r="236" ht="51">
      <c r="A236" s="1" t="s">
        <v>666</v>
      </c>
      <c r="E236" s="27" t="s">
        <v>4506</v>
      </c>
    </row>
    <row r="237">
      <c r="A237" s="1" t="s">
        <v>659</v>
      </c>
      <c r="B237" s="1">
        <v>57</v>
      </c>
      <c r="C237" s="26" t="s">
        <v>4557</v>
      </c>
      <c r="D237" t="s">
        <v>661</v>
      </c>
      <c r="E237" s="27" t="s">
        <v>4257</v>
      </c>
      <c r="F237" s="28" t="s">
        <v>3682</v>
      </c>
      <c r="G237" s="29">
        <v>40</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4497</v>
      </c>
    </row>
    <row r="240" ht="76.5">
      <c r="A240" s="1" t="s">
        <v>666</v>
      </c>
      <c r="E240" s="27" t="s">
        <v>4558</v>
      </c>
    </row>
    <row r="241">
      <c r="A241" s="1" t="s">
        <v>656</v>
      </c>
      <c r="C241" s="22" t="s">
        <v>4071</v>
      </c>
      <c r="E241" s="23" t="s">
        <v>4072</v>
      </c>
      <c r="L241" s="24">
        <f>SUMIFS(L242:L269,A242:A269,"P")</f>
        <v>0</v>
      </c>
      <c r="M241" s="24">
        <f>SUMIFS(M242:M269,A242:A269,"P")</f>
        <v>0</v>
      </c>
      <c r="N241" s="25"/>
    </row>
    <row r="242">
      <c r="A242" s="1" t="s">
        <v>659</v>
      </c>
      <c r="B242" s="1">
        <v>58</v>
      </c>
      <c r="C242" s="26" t="s">
        <v>4566</v>
      </c>
      <c r="D242" t="s">
        <v>661</v>
      </c>
      <c r="E242" s="27" t="s">
        <v>4567</v>
      </c>
      <c r="F242" s="28" t="s">
        <v>683</v>
      </c>
      <c r="G242" s="29">
        <v>14</v>
      </c>
      <c r="H242" s="28">
        <v>0</v>
      </c>
      <c r="I242" s="30">
        <f>ROUND(G242*H242,P4)</f>
        <v>0</v>
      </c>
      <c r="L242" s="31">
        <v>0</v>
      </c>
      <c r="M242" s="24">
        <f>ROUND(G242*L242,P4)</f>
        <v>0</v>
      </c>
      <c r="N242" s="25" t="s">
        <v>1309</v>
      </c>
      <c r="O242" s="32">
        <f>M242*AA242</f>
        <v>0</v>
      </c>
      <c r="P242" s="1">
        <v>3</v>
      </c>
      <c r="AA242" s="1">
        <f>IF(P242=1,$O$3,IF(P242=2,$O$4,$O$5))</f>
        <v>0</v>
      </c>
    </row>
    <row r="243">
      <c r="A243" s="1" t="s">
        <v>664</v>
      </c>
      <c r="E243" s="27" t="s">
        <v>661</v>
      </c>
    </row>
    <row r="244">
      <c r="A244" s="1" t="s">
        <v>665</v>
      </c>
      <c r="E244" s="33" t="s">
        <v>4497</v>
      </c>
    </row>
    <row r="245" ht="63.75">
      <c r="A245" s="1" t="s">
        <v>666</v>
      </c>
      <c r="E245" s="27" t="s">
        <v>4160</v>
      </c>
    </row>
    <row r="246">
      <c r="A246" s="1" t="s">
        <v>659</v>
      </c>
      <c r="B246" s="1">
        <v>59</v>
      </c>
      <c r="C246" s="26" t="s">
        <v>4570</v>
      </c>
      <c r="D246" t="s">
        <v>661</v>
      </c>
      <c r="E246" s="27" t="s">
        <v>4257</v>
      </c>
      <c r="F246" s="28" t="s">
        <v>4258</v>
      </c>
      <c r="G246" s="29">
        <v>40</v>
      </c>
      <c r="H246" s="28">
        <v>0</v>
      </c>
      <c r="I246" s="30">
        <f>ROUND(G246*H246,P4)</f>
        <v>0</v>
      </c>
      <c r="L246" s="31">
        <v>0</v>
      </c>
      <c r="M246" s="24">
        <f>ROUND(G246*L246,P4)</f>
        <v>0</v>
      </c>
      <c r="N246" s="25" t="s">
        <v>1309</v>
      </c>
      <c r="O246" s="32">
        <f>M246*AA246</f>
        <v>0</v>
      </c>
      <c r="P246" s="1">
        <v>3</v>
      </c>
      <c r="AA246" s="1">
        <f>IF(P246=1,$O$3,IF(P246=2,$O$4,$O$5))</f>
        <v>0</v>
      </c>
    </row>
    <row r="247">
      <c r="A247" s="1" t="s">
        <v>664</v>
      </c>
      <c r="E247" s="27" t="s">
        <v>661</v>
      </c>
    </row>
    <row r="248">
      <c r="A248" s="1" t="s">
        <v>665</v>
      </c>
      <c r="E248" s="33" t="s">
        <v>4497</v>
      </c>
    </row>
    <row r="249" ht="76.5">
      <c r="A249" s="1" t="s">
        <v>666</v>
      </c>
      <c r="E249" s="27" t="s">
        <v>4259</v>
      </c>
    </row>
    <row r="250">
      <c r="A250" s="1" t="s">
        <v>659</v>
      </c>
      <c r="B250" s="1">
        <v>60</v>
      </c>
      <c r="C250" s="26" t="s">
        <v>5299</v>
      </c>
      <c r="D250" t="s">
        <v>661</v>
      </c>
      <c r="E250" s="27" t="s">
        <v>5423</v>
      </c>
      <c r="F250" s="28" t="s">
        <v>683</v>
      </c>
      <c r="G250" s="29">
        <v>1</v>
      </c>
      <c r="H250" s="28">
        <v>0</v>
      </c>
      <c r="I250" s="30">
        <f>ROUND(G250*H250,P4)</f>
        <v>0</v>
      </c>
      <c r="L250" s="31">
        <v>0</v>
      </c>
      <c r="M250" s="24">
        <f>ROUND(G250*L250,P4)</f>
        <v>0</v>
      </c>
      <c r="N250" s="25" t="s">
        <v>4491</v>
      </c>
      <c r="O250" s="32">
        <f>M250*AA250</f>
        <v>0</v>
      </c>
      <c r="P250" s="1">
        <v>3</v>
      </c>
      <c r="AA250" s="1">
        <f>IF(P250=1,$O$3,IF(P250=2,$O$4,$O$5))</f>
        <v>0</v>
      </c>
    </row>
    <row r="251">
      <c r="A251" s="1" t="s">
        <v>664</v>
      </c>
      <c r="E251" s="27" t="s">
        <v>661</v>
      </c>
    </row>
    <row r="252">
      <c r="A252" s="1" t="s">
        <v>665</v>
      </c>
      <c r="E252" s="33" t="s">
        <v>5353</v>
      </c>
    </row>
    <row r="253" ht="140.25">
      <c r="A253" s="1" t="s">
        <v>666</v>
      </c>
      <c r="E253" s="27" t="s">
        <v>5354</v>
      </c>
    </row>
    <row r="254">
      <c r="A254" s="1" t="s">
        <v>659</v>
      </c>
      <c r="B254" s="1">
        <v>61</v>
      </c>
      <c r="C254" s="26" t="s">
        <v>5303</v>
      </c>
      <c r="D254" t="s">
        <v>661</v>
      </c>
      <c r="E254" s="27" t="s">
        <v>5424</v>
      </c>
      <c r="F254" s="28" t="s">
        <v>683</v>
      </c>
      <c r="G254" s="29">
        <v>1</v>
      </c>
      <c r="H254" s="28">
        <v>0</v>
      </c>
      <c r="I254" s="30">
        <f>ROUND(G254*H254,P4)</f>
        <v>0</v>
      </c>
      <c r="L254" s="31">
        <v>0</v>
      </c>
      <c r="M254" s="24">
        <f>ROUND(G254*L254,P4)</f>
        <v>0</v>
      </c>
      <c r="N254" s="25" t="s">
        <v>4491</v>
      </c>
      <c r="O254" s="32">
        <f>M254*AA254</f>
        <v>0</v>
      </c>
      <c r="P254" s="1">
        <v>3</v>
      </c>
      <c r="AA254" s="1">
        <f>IF(P254=1,$O$3,IF(P254=2,$O$4,$O$5))</f>
        <v>0</v>
      </c>
    </row>
    <row r="255">
      <c r="A255" s="1" t="s">
        <v>664</v>
      </c>
      <c r="E255" s="27" t="s">
        <v>661</v>
      </c>
    </row>
    <row r="256">
      <c r="A256" s="1" t="s">
        <v>665</v>
      </c>
      <c r="E256" s="33" t="s">
        <v>5353</v>
      </c>
    </row>
    <row r="257" ht="140.25">
      <c r="A257" s="1" t="s">
        <v>666</v>
      </c>
      <c r="E257" s="27" t="s">
        <v>5354</v>
      </c>
    </row>
    <row r="258">
      <c r="A258" s="1" t="s">
        <v>659</v>
      </c>
      <c r="B258" s="1">
        <v>62</v>
      </c>
      <c r="C258" s="26" t="s">
        <v>5309</v>
      </c>
      <c r="D258" t="s">
        <v>661</v>
      </c>
      <c r="E258" s="27" t="s">
        <v>5398</v>
      </c>
      <c r="F258" s="28" t="s">
        <v>683</v>
      </c>
      <c r="G258" s="29">
        <v>1</v>
      </c>
      <c r="H258" s="28">
        <v>0</v>
      </c>
      <c r="I258" s="30">
        <f>ROUND(G258*H258,P4)</f>
        <v>0</v>
      </c>
      <c r="L258" s="31">
        <v>0</v>
      </c>
      <c r="M258" s="24">
        <f>ROUND(G258*L258,P4)</f>
        <v>0</v>
      </c>
      <c r="N258" s="25" t="s">
        <v>4491</v>
      </c>
      <c r="O258" s="32">
        <f>M258*AA258</f>
        <v>0</v>
      </c>
      <c r="P258" s="1">
        <v>3</v>
      </c>
      <c r="AA258" s="1">
        <f>IF(P258=1,$O$3,IF(P258=2,$O$4,$O$5))</f>
        <v>0</v>
      </c>
    </row>
    <row r="259">
      <c r="A259" s="1" t="s">
        <v>664</v>
      </c>
      <c r="E259" s="27" t="s">
        <v>661</v>
      </c>
    </row>
    <row r="260">
      <c r="A260" s="1" t="s">
        <v>665</v>
      </c>
      <c r="E260" s="33" t="s">
        <v>5353</v>
      </c>
    </row>
    <row r="261" ht="140.25">
      <c r="A261" s="1" t="s">
        <v>666</v>
      </c>
      <c r="E261" s="27" t="s">
        <v>5354</v>
      </c>
    </row>
    <row r="262">
      <c r="A262" s="1" t="s">
        <v>659</v>
      </c>
      <c r="B262" s="1">
        <v>63</v>
      </c>
      <c r="C262" s="26" t="s">
        <v>5312</v>
      </c>
      <c r="D262" t="s">
        <v>661</v>
      </c>
      <c r="E262" s="27" t="s">
        <v>5313</v>
      </c>
      <c r="F262" s="28" t="s">
        <v>683</v>
      </c>
      <c r="G262" s="29">
        <v>1</v>
      </c>
      <c r="H262" s="28">
        <v>0</v>
      </c>
      <c r="I262" s="30">
        <f>ROUND(G262*H262,P4)</f>
        <v>0</v>
      </c>
      <c r="L262" s="31">
        <v>0</v>
      </c>
      <c r="M262" s="24">
        <f>ROUND(G262*L262,P4)</f>
        <v>0</v>
      </c>
      <c r="N262" s="25" t="s">
        <v>4491</v>
      </c>
      <c r="O262" s="32">
        <f>M262*AA262</f>
        <v>0</v>
      </c>
      <c r="P262" s="1">
        <v>3</v>
      </c>
      <c r="AA262" s="1">
        <f>IF(P262=1,$O$3,IF(P262=2,$O$4,$O$5))</f>
        <v>0</v>
      </c>
    </row>
    <row r="263">
      <c r="A263" s="1" t="s">
        <v>664</v>
      </c>
      <c r="E263" s="27" t="s">
        <v>661</v>
      </c>
    </row>
    <row r="264">
      <c r="A264" s="1" t="s">
        <v>665</v>
      </c>
      <c r="E264" s="33" t="s">
        <v>5353</v>
      </c>
    </row>
    <row r="265" ht="140.25">
      <c r="A265" s="1" t="s">
        <v>666</v>
      </c>
      <c r="E265" s="27" t="s">
        <v>5354</v>
      </c>
    </row>
    <row r="266">
      <c r="A266" s="1" t="s">
        <v>659</v>
      </c>
      <c r="B266" s="1">
        <v>64</v>
      </c>
      <c r="C266" s="26" t="s">
        <v>5315</v>
      </c>
      <c r="D266" t="s">
        <v>661</v>
      </c>
      <c r="E266" s="27" t="s">
        <v>5316</v>
      </c>
      <c r="F266" s="28" t="s">
        <v>683</v>
      </c>
      <c r="G266" s="29">
        <v>1</v>
      </c>
      <c r="H266" s="28">
        <v>0</v>
      </c>
      <c r="I266" s="30">
        <f>ROUND(G266*H266,P4)</f>
        <v>0</v>
      </c>
      <c r="L266" s="31">
        <v>0</v>
      </c>
      <c r="M266" s="24">
        <f>ROUND(G266*L266,P4)</f>
        <v>0</v>
      </c>
      <c r="N266" s="25" t="s">
        <v>4491</v>
      </c>
      <c r="O266" s="32">
        <f>M266*AA266</f>
        <v>0</v>
      </c>
      <c r="P266" s="1">
        <v>3</v>
      </c>
      <c r="AA266" s="1">
        <f>IF(P266=1,$O$3,IF(P266=2,$O$4,$O$5))</f>
        <v>0</v>
      </c>
    </row>
    <row r="267">
      <c r="A267" s="1" t="s">
        <v>664</v>
      </c>
      <c r="E267" s="27" t="s">
        <v>661</v>
      </c>
    </row>
    <row r="268">
      <c r="A268" s="1" t="s">
        <v>665</v>
      </c>
      <c r="E268" s="33" t="s">
        <v>5353</v>
      </c>
    </row>
    <row r="269" ht="140.25">
      <c r="A269" s="1" t="s">
        <v>666</v>
      </c>
      <c r="E269" s="27" t="s">
        <v>5354</v>
      </c>
    </row>
    <row r="270">
      <c r="A270" s="1" t="s">
        <v>656</v>
      </c>
      <c r="C270" s="22" t="s">
        <v>4571</v>
      </c>
      <c r="E270" s="23" t="s">
        <v>4572</v>
      </c>
      <c r="L270" s="24">
        <f>SUMIFS(L271:L306,A271:A306,"P")</f>
        <v>0</v>
      </c>
      <c r="M270" s="24">
        <f>SUMIFS(M271:M306,A271:A306,"P")</f>
        <v>0</v>
      </c>
      <c r="N270" s="25"/>
    </row>
    <row r="271" ht="25.5">
      <c r="A271" s="1" t="s">
        <v>659</v>
      </c>
      <c r="B271" s="1">
        <v>65</v>
      </c>
      <c r="C271" s="26" t="s">
        <v>5399</v>
      </c>
      <c r="D271" t="s">
        <v>661</v>
      </c>
      <c r="E271" s="27" t="s">
        <v>5400</v>
      </c>
      <c r="F271" s="28" t="s">
        <v>683</v>
      </c>
      <c r="G271" s="29">
        <v>3</v>
      </c>
      <c r="H271" s="28">
        <v>0</v>
      </c>
      <c r="I271" s="30">
        <f>ROUND(G271*H271,P4)</f>
        <v>0</v>
      </c>
      <c r="L271" s="31">
        <v>0</v>
      </c>
      <c r="M271" s="24">
        <f>ROUND(G271*L271,P4)</f>
        <v>0</v>
      </c>
      <c r="N271" s="25" t="s">
        <v>1309</v>
      </c>
      <c r="O271" s="32">
        <f>M271*AA271</f>
        <v>0</v>
      </c>
      <c r="P271" s="1">
        <v>3</v>
      </c>
      <c r="AA271" s="1">
        <f>IF(P271=1,$O$3,IF(P271=2,$O$4,$O$5))</f>
        <v>0</v>
      </c>
    </row>
    <row r="272">
      <c r="A272" s="1" t="s">
        <v>664</v>
      </c>
      <c r="E272" s="27" t="s">
        <v>661</v>
      </c>
    </row>
    <row r="273">
      <c r="A273" s="1" t="s">
        <v>665</v>
      </c>
      <c r="E273" s="33" t="s">
        <v>5353</v>
      </c>
    </row>
    <row r="274" ht="51">
      <c r="A274" s="1" t="s">
        <v>666</v>
      </c>
      <c r="E274" s="27" t="s">
        <v>4685</v>
      </c>
    </row>
    <row r="275" ht="25.5">
      <c r="A275" s="1" t="s">
        <v>659</v>
      </c>
      <c r="B275" s="1">
        <v>66</v>
      </c>
      <c r="C275" s="26" t="s">
        <v>4839</v>
      </c>
      <c r="D275" t="s">
        <v>661</v>
      </c>
      <c r="E275" s="27" t="s">
        <v>4840</v>
      </c>
      <c r="F275" s="28" t="s">
        <v>683</v>
      </c>
      <c r="G275" s="29">
        <v>12</v>
      </c>
      <c r="H275" s="28">
        <v>0</v>
      </c>
      <c r="I275" s="30">
        <f>ROUND(G275*H275,P4)</f>
        <v>0</v>
      </c>
      <c r="L275" s="31">
        <v>0</v>
      </c>
      <c r="M275" s="24">
        <f>ROUND(G275*L275,P4)</f>
        <v>0</v>
      </c>
      <c r="N275" s="25" t="s">
        <v>1309</v>
      </c>
      <c r="O275" s="32">
        <f>M275*AA275</f>
        <v>0</v>
      </c>
      <c r="P275" s="1">
        <v>3</v>
      </c>
      <c r="AA275" s="1">
        <f>IF(P275=1,$O$3,IF(P275=2,$O$4,$O$5))</f>
        <v>0</v>
      </c>
    </row>
    <row r="276">
      <c r="A276" s="1" t="s">
        <v>664</v>
      </c>
      <c r="E276" s="27" t="s">
        <v>661</v>
      </c>
    </row>
    <row r="277">
      <c r="A277" s="1" t="s">
        <v>665</v>
      </c>
      <c r="E277" s="33" t="s">
        <v>5353</v>
      </c>
    </row>
    <row r="278" ht="25.5">
      <c r="A278" s="1" t="s">
        <v>666</v>
      </c>
      <c r="E278" s="27" t="s">
        <v>4813</v>
      </c>
    </row>
    <row r="279">
      <c r="A279" s="1" t="s">
        <v>659</v>
      </c>
      <c r="B279" s="1">
        <v>67</v>
      </c>
      <c r="C279" s="26" t="s">
        <v>4841</v>
      </c>
      <c r="D279" t="s">
        <v>661</v>
      </c>
      <c r="E279" s="27" t="s">
        <v>4842</v>
      </c>
      <c r="F279" s="28" t="s">
        <v>683</v>
      </c>
      <c r="G279" s="29">
        <v>12</v>
      </c>
      <c r="H279" s="28">
        <v>0</v>
      </c>
      <c r="I279" s="30">
        <f>ROUND(G279*H279,P4)</f>
        <v>0</v>
      </c>
      <c r="L279" s="31">
        <v>0</v>
      </c>
      <c r="M279" s="24">
        <f>ROUND(G279*L279,P4)</f>
        <v>0</v>
      </c>
      <c r="N279" s="25" t="s">
        <v>1309</v>
      </c>
      <c r="O279" s="32">
        <f>M279*AA279</f>
        <v>0</v>
      </c>
      <c r="P279" s="1">
        <v>3</v>
      </c>
      <c r="AA279" s="1">
        <f>IF(P279=1,$O$3,IF(P279=2,$O$4,$O$5))</f>
        <v>0</v>
      </c>
    </row>
    <row r="280">
      <c r="A280" s="1" t="s">
        <v>664</v>
      </c>
      <c r="E280" s="27" t="s">
        <v>661</v>
      </c>
    </row>
    <row r="281">
      <c r="A281" s="1" t="s">
        <v>665</v>
      </c>
      <c r="E281" s="33" t="s">
        <v>5353</v>
      </c>
    </row>
    <row r="282" ht="25.5">
      <c r="A282" s="1" t="s">
        <v>666</v>
      </c>
      <c r="E282" s="27" t="s">
        <v>4813</v>
      </c>
    </row>
    <row r="283" ht="25.5">
      <c r="A283" s="1" t="s">
        <v>659</v>
      </c>
      <c r="B283" s="1">
        <v>68</v>
      </c>
      <c r="C283" s="26" t="s">
        <v>5209</v>
      </c>
      <c r="D283" t="s">
        <v>661</v>
      </c>
      <c r="E283" s="27" t="s">
        <v>5210</v>
      </c>
      <c r="F283" s="28" t="s">
        <v>683</v>
      </c>
      <c r="G283" s="29">
        <v>1</v>
      </c>
      <c r="H283" s="28">
        <v>0</v>
      </c>
      <c r="I283" s="30">
        <f>ROUND(G283*H283,P4)</f>
        <v>0</v>
      </c>
      <c r="L283" s="31">
        <v>0</v>
      </c>
      <c r="M283" s="24">
        <f>ROUND(G283*L283,P4)</f>
        <v>0</v>
      </c>
      <c r="N283" s="25" t="s">
        <v>1309</v>
      </c>
      <c r="O283" s="32">
        <f>M283*AA283</f>
        <v>0</v>
      </c>
      <c r="P283" s="1">
        <v>3</v>
      </c>
      <c r="AA283" s="1">
        <f>IF(P283=1,$O$3,IF(P283=2,$O$4,$O$5))</f>
        <v>0</v>
      </c>
    </row>
    <row r="284">
      <c r="A284" s="1" t="s">
        <v>664</v>
      </c>
      <c r="E284" s="27" t="s">
        <v>661</v>
      </c>
    </row>
    <row r="285">
      <c r="A285" s="1" t="s">
        <v>665</v>
      </c>
      <c r="E285" s="33" t="s">
        <v>4497</v>
      </c>
    </row>
    <row r="286" ht="63.75">
      <c r="A286" s="1" t="s">
        <v>666</v>
      </c>
      <c r="E286" s="27" t="s">
        <v>4160</v>
      </c>
    </row>
    <row r="287">
      <c r="A287" s="1" t="s">
        <v>659</v>
      </c>
      <c r="B287" s="1">
        <v>69</v>
      </c>
      <c r="C287" s="26" t="s">
        <v>4573</v>
      </c>
      <c r="D287" t="s">
        <v>661</v>
      </c>
      <c r="E287" s="27" t="s">
        <v>4574</v>
      </c>
      <c r="F287" s="28" t="s">
        <v>683</v>
      </c>
      <c r="G287" s="29">
        <v>7</v>
      </c>
      <c r="H287" s="28">
        <v>0</v>
      </c>
      <c r="I287" s="30">
        <f>ROUND(G287*H287,P4)</f>
        <v>0</v>
      </c>
      <c r="L287" s="31">
        <v>0</v>
      </c>
      <c r="M287" s="24">
        <f>ROUND(G287*L287,P4)</f>
        <v>0</v>
      </c>
      <c r="N287" s="25" t="s">
        <v>1309</v>
      </c>
      <c r="O287" s="32">
        <f>M287*AA287</f>
        <v>0</v>
      </c>
      <c r="P287" s="1">
        <v>3</v>
      </c>
      <c r="AA287" s="1">
        <f>IF(P287=1,$O$3,IF(P287=2,$O$4,$O$5))</f>
        <v>0</v>
      </c>
    </row>
    <row r="288">
      <c r="A288" s="1" t="s">
        <v>664</v>
      </c>
      <c r="E288" s="27" t="s">
        <v>661</v>
      </c>
    </row>
    <row r="289">
      <c r="A289" s="1" t="s">
        <v>665</v>
      </c>
      <c r="E289" s="33" t="s">
        <v>4497</v>
      </c>
    </row>
    <row r="290" ht="63.75">
      <c r="A290" s="1" t="s">
        <v>666</v>
      </c>
      <c r="E290" s="27" t="s">
        <v>4160</v>
      </c>
    </row>
    <row r="291">
      <c r="A291" s="1" t="s">
        <v>659</v>
      </c>
      <c r="B291" s="1">
        <v>70</v>
      </c>
      <c r="C291" s="26" t="s">
        <v>4577</v>
      </c>
      <c r="D291" t="s">
        <v>661</v>
      </c>
      <c r="E291" s="27" t="s">
        <v>4578</v>
      </c>
      <c r="F291" s="28" t="s">
        <v>683</v>
      </c>
      <c r="G291" s="29">
        <v>7</v>
      </c>
      <c r="H291" s="28">
        <v>0</v>
      </c>
      <c r="I291" s="30">
        <f>ROUND(G291*H291,P4)</f>
        <v>0</v>
      </c>
      <c r="L291" s="31">
        <v>0</v>
      </c>
      <c r="M291" s="24">
        <f>ROUND(G291*L291,P4)</f>
        <v>0</v>
      </c>
      <c r="N291" s="25" t="s">
        <v>1309</v>
      </c>
      <c r="O291" s="32">
        <f>M291*AA291</f>
        <v>0</v>
      </c>
      <c r="P291" s="1">
        <v>3</v>
      </c>
      <c r="AA291" s="1">
        <f>IF(P291=1,$O$3,IF(P291=2,$O$4,$O$5))</f>
        <v>0</v>
      </c>
    </row>
    <row r="292">
      <c r="A292" s="1" t="s">
        <v>664</v>
      </c>
      <c r="E292" s="27" t="s">
        <v>661</v>
      </c>
    </row>
    <row r="293">
      <c r="A293" s="1" t="s">
        <v>665</v>
      </c>
      <c r="E293" s="33" t="s">
        <v>4497</v>
      </c>
    </row>
    <row r="294" ht="63.75">
      <c r="A294" s="1" t="s">
        <v>666</v>
      </c>
      <c r="E294" s="27" t="s">
        <v>4160</v>
      </c>
    </row>
    <row r="295">
      <c r="A295" s="1" t="s">
        <v>659</v>
      </c>
      <c r="B295" s="1">
        <v>71</v>
      </c>
      <c r="C295" s="26" t="s">
        <v>5401</v>
      </c>
      <c r="D295" t="s">
        <v>661</v>
      </c>
      <c r="E295" s="27" t="s">
        <v>5402</v>
      </c>
      <c r="F295" s="28" t="s">
        <v>683</v>
      </c>
      <c r="G295" s="29">
        <v>3</v>
      </c>
      <c r="H295" s="28">
        <v>0</v>
      </c>
      <c r="I295" s="30">
        <f>ROUND(G295*H295,P4)</f>
        <v>0</v>
      </c>
      <c r="L295" s="31">
        <v>0</v>
      </c>
      <c r="M295" s="24">
        <f>ROUND(G295*L295,P4)</f>
        <v>0</v>
      </c>
      <c r="N295" s="25" t="s">
        <v>1309</v>
      </c>
      <c r="O295" s="32">
        <f>M295*AA295</f>
        <v>0</v>
      </c>
      <c r="P295" s="1">
        <v>3</v>
      </c>
      <c r="AA295" s="1">
        <f>IF(P295=1,$O$3,IF(P295=2,$O$4,$O$5))</f>
        <v>0</v>
      </c>
    </row>
    <row r="296">
      <c r="A296" s="1" t="s">
        <v>664</v>
      </c>
      <c r="E296" s="27" t="s">
        <v>661</v>
      </c>
    </row>
    <row r="297">
      <c r="A297" s="1" t="s">
        <v>665</v>
      </c>
      <c r="E297" s="33" t="s">
        <v>4497</v>
      </c>
    </row>
    <row r="298" ht="63.75">
      <c r="A298" s="1" t="s">
        <v>666</v>
      </c>
      <c r="E298" s="27" t="s">
        <v>4160</v>
      </c>
    </row>
    <row r="299">
      <c r="A299" s="1" t="s">
        <v>659</v>
      </c>
      <c r="B299" s="1">
        <v>72</v>
      </c>
      <c r="C299" s="26" t="s">
        <v>4601</v>
      </c>
      <c r="D299" t="s">
        <v>661</v>
      </c>
      <c r="E299" s="27" t="s">
        <v>4257</v>
      </c>
      <c r="F299" s="28" t="s">
        <v>4258</v>
      </c>
      <c r="G299" s="29">
        <v>200</v>
      </c>
      <c r="H299" s="28">
        <v>0</v>
      </c>
      <c r="I299" s="30">
        <f>ROUND(G299*H299,P4)</f>
        <v>0</v>
      </c>
      <c r="L299" s="31">
        <v>0</v>
      </c>
      <c r="M299" s="24">
        <f>ROUND(G299*L299,P4)</f>
        <v>0</v>
      </c>
      <c r="N299" s="25" t="s">
        <v>1309</v>
      </c>
      <c r="O299" s="32">
        <f>M299*AA299</f>
        <v>0</v>
      </c>
      <c r="P299" s="1">
        <v>3</v>
      </c>
      <c r="AA299" s="1">
        <f>IF(P299=1,$O$3,IF(P299=2,$O$4,$O$5))</f>
        <v>0</v>
      </c>
    </row>
    <row r="300">
      <c r="A300" s="1" t="s">
        <v>664</v>
      </c>
      <c r="E300" s="27" t="s">
        <v>661</v>
      </c>
    </row>
    <row r="301">
      <c r="A301" s="1" t="s">
        <v>665</v>
      </c>
      <c r="E301" s="33" t="s">
        <v>4497</v>
      </c>
    </row>
    <row r="302" ht="76.5">
      <c r="A302" s="1" t="s">
        <v>666</v>
      </c>
      <c r="E302" s="27" t="s">
        <v>4259</v>
      </c>
    </row>
    <row r="303" ht="38.25">
      <c r="A303" s="1" t="s">
        <v>659</v>
      </c>
      <c r="B303" s="1">
        <v>73</v>
      </c>
      <c r="C303" s="26" t="s">
        <v>5325</v>
      </c>
      <c r="D303" t="s">
        <v>661</v>
      </c>
      <c r="E303" s="27" t="s">
        <v>5425</v>
      </c>
      <c r="F303" s="28" t="s">
        <v>683</v>
      </c>
      <c r="G303" s="29">
        <v>1</v>
      </c>
      <c r="H303" s="28">
        <v>0</v>
      </c>
      <c r="I303" s="30">
        <f>ROUND(G303*H303,P4)</f>
        <v>0</v>
      </c>
      <c r="L303" s="31">
        <v>0</v>
      </c>
      <c r="M303" s="24">
        <f>ROUND(G303*L303,P4)</f>
        <v>0</v>
      </c>
      <c r="N303" s="25" t="s">
        <v>4491</v>
      </c>
      <c r="O303" s="32">
        <f>M303*AA303</f>
        <v>0</v>
      </c>
      <c r="P303" s="1">
        <v>3</v>
      </c>
      <c r="AA303" s="1">
        <f>IF(P303=1,$O$3,IF(P303=2,$O$4,$O$5))</f>
        <v>0</v>
      </c>
    </row>
    <row r="304">
      <c r="A304" s="1" t="s">
        <v>664</v>
      </c>
      <c r="E304" s="27" t="s">
        <v>661</v>
      </c>
    </row>
    <row r="305">
      <c r="A305" s="1" t="s">
        <v>665</v>
      </c>
      <c r="E305" s="33" t="s">
        <v>5353</v>
      </c>
    </row>
    <row r="306" ht="51">
      <c r="A306" s="1" t="s">
        <v>666</v>
      </c>
      <c r="E306" s="27" t="s">
        <v>5328</v>
      </c>
    </row>
    <row r="307">
      <c r="A307" s="1" t="s">
        <v>656</v>
      </c>
      <c r="C307" s="22" t="s">
        <v>3878</v>
      </c>
      <c r="E307" s="23" t="s">
        <v>3879</v>
      </c>
      <c r="L307" s="24">
        <f>SUMIFS(L308:L311,A308:A311,"P")</f>
        <v>0</v>
      </c>
      <c r="M307" s="24">
        <f>SUMIFS(M308:M311,A308:A311,"P")</f>
        <v>0</v>
      </c>
      <c r="N307" s="25"/>
    </row>
    <row r="308" ht="25.5">
      <c r="A308" s="1" t="s">
        <v>659</v>
      </c>
      <c r="B308" s="1">
        <v>74</v>
      </c>
      <c r="C308" s="26" t="s">
        <v>4109</v>
      </c>
      <c r="D308" t="s">
        <v>661</v>
      </c>
      <c r="E308" s="27" t="s">
        <v>4110</v>
      </c>
      <c r="F308" s="28" t="s">
        <v>683</v>
      </c>
      <c r="G308" s="29">
        <v>2</v>
      </c>
      <c r="H308" s="28">
        <v>0</v>
      </c>
      <c r="I308" s="30">
        <f>ROUND(G308*H308,P4)</f>
        <v>0</v>
      </c>
      <c r="L308" s="31">
        <v>0</v>
      </c>
      <c r="M308" s="24">
        <f>ROUND(G308*L308,P4)</f>
        <v>0</v>
      </c>
      <c r="N308" s="25" t="s">
        <v>1309</v>
      </c>
      <c r="O308" s="32">
        <f>M308*AA308</f>
        <v>0</v>
      </c>
      <c r="P308" s="1">
        <v>3</v>
      </c>
      <c r="AA308" s="1">
        <f>IF(P308=1,$O$3,IF(P308=2,$O$4,$O$5))</f>
        <v>0</v>
      </c>
    </row>
    <row r="309">
      <c r="A309" s="1" t="s">
        <v>664</v>
      </c>
      <c r="E309" s="27" t="s">
        <v>661</v>
      </c>
    </row>
    <row r="310">
      <c r="A310" s="1" t="s">
        <v>665</v>
      </c>
      <c r="E310" s="33" t="s">
        <v>4497</v>
      </c>
    </row>
    <row r="311" ht="89.25">
      <c r="A311" s="1" t="s">
        <v>666</v>
      </c>
      <c r="E311" s="27" t="s">
        <v>4224</v>
      </c>
    </row>
    <row r="312">
      <c r="A312" s="1" t="s">
        <v>656</v>
      </c>
      <c r="C312" s="22" t="s">
        <v>3983</v>
      </c>
      <c r="E312" s="23" t="s">
        <v>3984</v>
      </c>
      <c r="L312" s="24">
        <f>SUMIFS(L313:L404,A313:A404,"P")</f>
        <v>0</v>
      </c>
      <c r="M312" s="24">
        <f>SUMIFS(M313:M404,A313:A404,"P")</f>
        <v>0</v>
      </c>
      <c r="N312" s="25"/>
    </row>
    <row r="313">
      <c r="A313" s="1" t="s">
        <v>659</v>
      </c>
      <c r="B313" s="1">
        <v>75</v>
      </c>
      <c r="C313" s="26" t="s">
        <v>4971</v>
      </c>
      <c r="D313" t="s">
        <v>661</v>
      </c>
      <c r="E313" s="27" t="s">
        <v>4972</v>
      </c>
      <c r="F313" s="28" t="s">
        <v>683</v>
      </c>
      <c r="G313" s="29">
        <v>12</v>
      </c>
      <c r="H313" s="28">
        <v>0</v>
      </c>
      <c r="I313" s="30">
        <f>ROUND(G313*H313,P4)</f>
        <v>0</v>
      </c>
      <c r="L313" s="31">
        <v>0</v>
      </c>
      <c r="M313" s="24">
        <f>ROUND(G313*L313,P4)</f>
        <v>0</v>
      </c>
      <c r="N313" s="25" t="s">
        <v>1309</v>
      </c>
      <c r="O313" s="32">
        <f>M313*AA313</f>
        <v>0</v>
      </c>
      <c r="P313" s="1">
        <v>3</v>
      </c>
      <c r="AA313" s="1">
        <f>IF(P313=1,$O$3,IF(P313=2,$O$4,$O$5))</f>
        <v>0</v>
      </c>
    </row>
    <row r="314">
      <c r="A314" s="1" t="s">
        <v>664</v>
      </c>
      <c r="E314" s="27" t="s">
        <v>661</v>
      </c>
    </row>
    <row r="315">
      <c r="A315" s="1" t="s">
        <v>665</v>
      </c>
      <c r="E315" s="33" t="s">
        <v>4497</v>
      </c>
    </row>
    <row r="316" ht="38.25">
      <c r="A316" s="1" t="s">
        <v>666</v>
      </c>
      <c r="E316" s="27" t="s">
        <v>4498</v>
      </c>
    </row>
    <row r="317">
      <c r="A317" s="1" t="s">
        <v>659</v>
      </c>
      <c r="B317" s="1">
        <v>76</v>
      </c>
      <c r="C317" s="26" t="s">
        <v>4725</v>
      </c>
      <c r="D317" t="s">
        <v>661</v>
      </c>
      <c r="E317" s="27" t="s">
        <v>4726</v>
      </c>
      <c r="F317" s="28" t="s">
        <v>683</v>
      </c>
      <c r="G317" s="29">
        <v>1</v>
      </c>
      <c r="H317" s="28">
        <v>0</v>
      </c>
      <c r="I317" s="30">
        <f>ROUND(G317*H317,P4)</f>
        <v>0</v>
      </c>
      <c r="L317" s="31">
        <v>0</v>
      </c>
      <c r="M317" s="24">
        <f>ROUND(G317*L317,P4)</f>
        <v>0</v>
      </c>
      <c r="N317" s="25" t="s">
        <v>1309</v>
      </c>
      <c r="O317" s="32">
        <f>M317*AA317</f>
        <v>0</v>
      </c>
      <c r="P317" s="1">
        <v>3</v>
      </c>
      <c r="AA317" s="1">
        <f>IF(P317=1,$O$3,IF(P317=2,$O$4,$O$5))</f>
        <v>0</v>
      </c>
    </row>
    <row r="318">
      <c r="A318" s="1" t="s">
        <v>664</v>
      </c>
      <c r="E318" s="27" t="s">
        <v>661</v>
      </c>
    </row>
    <row r="319">
      <c r="A319" s="1" t="s">
        <v>665</v>
      </c>
      <c r="E319" s="33" t="s">
        <v>4497</v>
      </c>
    </row>
    <row r="320" ht="38.25">
      <c r="A320" s="1" t="s">
        <v>666</v>
      </c>
      <c r="E320" s="27" t="s">
        <v>4498</v>
      </c>
    </row>
    <row r="321">
      <c r="A321" s="1" t="s">
        <v>659</v>
      </c>
      <c r="B321" s="1">
        <v>77</v>
      </c>
      <c r="C321" s="26" t="s">
        <v>4729</v>
      </c>
      <c r="D321" t="s">
        <v>661</v>
      </c>
      <c r="E321" s="27" t="s">
        <v>4730</v>
      </c>
      <c r="F321" s="28" t="s">
        <v>683</v>
      </c>
      <c r="G321" s="29">
        <v>8</v>
      </c>
      <c r="H321" s="28">
        <v>0</v>
      </c>
      <c r="I321" s="30">
        <f>ROUND(G321*H321,P4)</f>
        <v>0</v>
      </c>
      <c r="L321" s="31">
        <v>0</v>
      </c>
      <c r="M321" s="24">
        <f>ROUND(G321*L321,P4)</f>
        <v>0</v>
      </c>
      <c r="N321" s="25" t="s">
        <v>1309</v>
      </c>
      <c r="O321" s="32">
        <f>M321*AA321</f>
        <v>0</v>
      </c>
      <c r="P321" s="1">
        <v>3</v>
      </c>
      <c r="AA321" s="1">
        <f>IF(P321=1,$O$3,IF(P321=2,$O$4,$O$5))</f>
        <v>0</v>
      </c>
    </row>
    <row r="322">
      <c r="A322" s="1" t="s">
        <v>664</v>
      </c>
      <c r="E322" s="27" t="s">
        <v>661</v>
      </c>
    </row>
    <row r="323">
      <c r="A323" s="1" t="s">
        <v>665</v>
      </c>
      <c r="E323" s="33" t="s">
        <v>4497</v>
      </c>
    </row>
    <row r="324" ht="38.25">
      <c r="A324" s="1" t="s">
        <v>666</v>
      </c>
      <c r="E324" s="27" t="s">
        <v>4498</v>
      </c>
    </row>
    <row r="325">
      <c r="A325" s="1" t="s">
        <v>659</v>
      </c>
      <c r="B325" s="1">
        <v>78</v>
      </c>
      <c r="C325" s="26" t="s">
        <v>4731</v>
      </c>
      <c r="D325" t="s">
        <v>661</v>
      </c>
      <c r="E325" s="27" t="s">
        <v>4732</v>
      </c>
      <c r="F325" s="28" t="s">
        <v>683</v>
      </c>
      <c r="G325" s="29">
        <v>7</v>
      </c>
      <c r="H325" s="28">
        <v>0</v>
      </c>
      <c r="I325" s="30">
        <f>ROUND(G325*H325,P4)</f>
        <v>0</v>
      </c>
      <c r="L325" s="31">
        <v>0</v>
      </c>
      <c r="M325" s="24">
        <f>ROUND(G325*L325,P4)</f>
        <v>0</v>
      </c>
      <c r="N325" s="25" t="s">
        <v>1309</v>
      </c>
      <c r="O325" s="32">
        <f>M325*AA325</f>
        <v>0</v>
      </c>
      <c r="P325" s="1">
        <v>3</v>
      </c>
      <c r="AA325" s="1">
        <f>IF(P325=1,$O$3,IF(P325=2,$O$4,$O$5))</f>
        <v>0</v>
      </c>
    </row>
    <row r="326">
      <c r="A326" s="1" t="s">
        <v>664</v>
      </c>
      <c r="E326" s="27" t="s">
        <v>661</v>
      </c>
    </row>
    <row r="327">
      <c r="A327" s="1" t="s">
        <v>665</v>
      </c>
      <c r="E327" s="33" t="s">
        <v>4497</v>
      </c>
    </row>
    <row r="328" ht="38.25">
      <c r="A328" s="1" t="s">
        <v>666</v>
      </c>
      <c r="E328" s="27" t="s">
        <v>4498</v>
      </c>
    </row>
    <row r="329">
      <c r="A329" s="1" t="s">
        <v>659</v>
      </c>
      <c r="B329" s="1">
        <v>79</v>
      </c>
      <c r="C329" s="26" t="s">
        <v>5332</v>
      </c>
      <c r="D329" t="s">
        <v>661</v>
      </c>
      <c r="E329" s="27" t="s">
        <v>5333</v>
      </c>
      <c r="F329" s="28" t="s">
        <v>683</v>
      </c>
      <c r="G329" s="29">
        <v>1</v>
      </c>
      <c r="H329" s="28">
        <v>0</v>
      </c>
      <c r="I329" s="30">
        <f>ROUND(G329*H329,P4)</f>
        <v>0</v>
      </c>
      <c r="L329" s="31">
        <v>0</v>
      </c>
      <c r="M329" s="24">
        <f>ROUND(G329*L329,P4)</f>
        <v>0</v>
      </c>
      <c r="N329" s="25" t="s">
        <v>1309</v>
      </c>
      <c r="O329" s="32">
        <f>M329*AA329</f>
        <v>0</v>
      </c>
      <c r="P329" s="1">
        <v>3</v>
      </c>
      <c r="AA329" s="1">
        <f>IF(P329=1,$O$3,IF(P329=2,$O$4,$O$5))</f>
        <v>0</v>
      </c>
    </row>
    <row r="330">
      <c r="A330" s="1" t="s">
        <v>664</v>
      </c>
      <c r="E330" s="27" t="s">
        <v>661</v>
      </c>
    </row>
    <row r="331">
      <c r="A331" s="1" t="s">
        <v>665</v>
      </c>
      <c r="E331" s="33" t="s">
        <v>4497</v>
      </c>
    </row>
    <row r="332" ht="38.25">
      <c r="A332" s="1" t="s">
        <v>666</v>
      </c>
      <c r="E332" s="27" t="s">
        <v>4498</v>
      </c>
    </row>
    <row r="333">
      <c r="A333" s="1" t="s">
        <v>659</v>
      </c>
      <c r="B333" s="1">
        <v>80</v>
      </c>
      <c r="C333" s="26" t="s">
        <v>4882</v>
      </c>
      <c r="D333" t="s">
        <v>661</v>
      </c>
      <c r="E333" s="27" t="s">
        <v>4883</v>
      </c>
      <c r="F333" s="28" t="s">
        <v>683</v>
      </c>
      <c r="G333" s="29">
        <v>3</v>
      </c>
      <c r="H333" s="28">
        <v>0</v>
      </c>
      <c r="I333" s="30">
        <f>ROUND(G333*H333,P4)</f>
        <v>0</v>
      </c>
      <c r="L333" s="31">
        <v>0</v>
      </c>
      <c r="M333" s="24">
        <f>ROUND(G333*L333,P4)</f>
        <v>0</v>
      </c>
      <c r="N333" s="25" t="s">
        <v>1309</v>
      </c>
      <c r="O333" s="32">
        <f>M333*AA333</f>
        <v>0</v>
      </c>
      <c r="P333" s="1">
        <v>3</v>
      </c>
      <c r="AA333" s="1">
        <f>IF(P333=1,$O$3,IF(P333=2,$O$4,$O$5))</f>
        <v>0</v>
      </c>
    </row>
    <row r="334">
      <c r="A334" s="1" t="s">
        <v>664</v>
      </c>
      <c r="E334" s="27" t="s">
        <v>661</v>
      </c>
    </row>
    <row r="335">
      <c r="A335" s="1" t="s">
        <v>665</v>
      </c>
      <c r="E335" s="33" t="s">
        <v>4497</v>
      </c>
    </row>
    <row r="336" ht="38.25">
      <c r="A336" s="1" t="s">
        <v>666</v>
      </c>
      <c r="E336" s="27" t="s">
        <v>4498</v>
      </c>
    </row>
    <row r="337" ht="25.5">
      <c r="A337" s="1" t="s">
        <v>659</v>
      </c>
      <c r="B337" s="1">
        <v>81</v>
      </c>
      <c r="C337" s="26" t="s">
        <v>2147</v>
      </c>
      <c r="D337" t="s">
        <v>661</v>
      </c>
      <c r="E337" s="27" t="s">
        <v>3458</v>
      </c>
      <c r="F337" s="28" t="s">
        <v>683</v>
      </c>
      <c r="G337" s="29">
        <v>1</v>
      </c>
      <c r="H337" s="28">
        <v>0</v>
      </c>
      <c r="I337" s="30">
        <f>ROUND(G337*H337,P4)</f>
        <v>0</v>
      </c>
      <c r="L337" s="31">
        <v>0</v>
      </c>
      <c r="M337" s="24">
        <f>ROUND(G337*L337,P4)</f>
        <v>0</v>
      </c>
      <c r="N337" s="25" t="s">
        <v>1309</v>
      </c>
      <c r="O337" s="32">
        <f>M337*AA337</f>
        <v>0</v>
      </c>
      <c r="P337" s="1">
        <v>3</v>
      </c>
      <c r="AA337" s="1">
        <f>IF(P337=1,$O$3,IF(P337=2,$O$4,$O$5))</f>
        <v>0</v>
      </c>
    </row>
    <row r="338">
      <c r="A338" s="1" t="s">
        <v>664</v>
      </c>
      <c r="E338" s="27" t="s">
        <v>661</v>
      </c>
    </row>
    <row r="339">
      <c r="A339" s="1" t="s">
        <v>665</v>
      </c>
      <c r="E339" s="33" t="s">
        <v>4497</v>
      </c>
    </row>
    <row r="340" ht="63.75">
      <c r="A340" s="1" t="s">
        <v>666</v>
      </c>
      <c r="E340" s="27" t="s">
        <v>3988</v>
      </c>
    </row>
    <row r="341" ht="25.5">
      <c r="A341" s="1" t="s">
        <v>659</v>
      </c>
      <c r="B341" s="1">
        <v>82</v>
      </c>
      <c r="C341" s="26" t="s">
        <v>3989</v>
      </c>
      <c r="D341" t="s">
        <v>661</v>
      </c>
      <c r="E341" s="27" t="s">
        <v>3990</v>
      </c>
      <c r="F341" s="28" t="s">
        <v>683</v>
      </c>
      <c r="G341" s="29">
        <v>1</v>
      </c>
      <c r="H341" s="28">
        <v>0</v>
      </c>
      <c r="I341" s="30">
        <f>ROUND(G341*H341,P4)</f>
        <v>0</v>
      </c>
      <c r="L341" s="31">
        <v>0</v>
      </c>
      <c r="M341" s="24">
        <f>ROUND(G341*L341,P4)</f>
        <v>0</v>
      </c>
      <c r="N341" s="25" t="s">
        <v>1309</v>
      </c>
      <c r="O341" s="32">
        <f>M341*AA341</f>
        <v>0</v>
      </c>
      <c r="P341" s="1">
        <v>3</v>
      </c>
      <c r="AA341" s="1">
        <f>IF(P341=1,$O$3,IF(P341=2,$O$4,$O$5))</f>
        <v>0</v>
      </c>
    </row>
    <row r="342">
      <c r="A342" s="1" t="s">
        <v>664</v>
      </c>
      <c r="E342" s="27" t="s">
        <v>661</v>
      </c>
    </row>
    <row r="343">
      <c r="A343" s="1" t="s">
        <v>665</v>
      </c>
      <c r="E343" s="33" t="s">
        <v>4497</v>
      </c>
    </row>
    <row r="344" ht="38.25">
      <c r="A344" s="1" t="s">
        <v>666</v>
      </c>
      <c r="E344" s="27" t="s">
        <v>4266</v>
      </c>
    </row>
    <row r="345">
      <c r="A345" s="1" t="s">
        <v>659</v>
      </c>
      <c r="B345" s="1">
        <v>83</v>
      </c>
      <c r="C345" s="26" t="s">
        <v>5236</v>
      </c>
      <c r="D345" t="s">
        <v>661</v>
      </c>
      <c r="E345" s="27" t="s">
        <v>5237</v>
      </c>
      <c r="F345" s="28" t="s">
        <v>683</v>
      </c>
      <c r="G345" s="29">
        <v>1</v>
      </c>
      <c r="H345" s="28">
        <v>0</v>
      </c>
      <c r="I345" s="30">
        <f>ROUND(G345*H345,P4)</f>
        <v>0</v>
      </c>
      <c r="L345" s="31">
        <v>0</v>
      </c>
      <c r="M345" s="24">
        <f>ROUND(G345*L345,P4)</f>
        <v>0</v>
      </c>
      <c r="N345" s="25" t="s">
        <v>1309</v>
      </c>
      <c r="O345" s="32">
        <f>M345*AA345</f>
        <v>0</v>
      </c>
      <c r="P345" s="1">
        <v>3</v>
      </c>
      <c r="AA345" s="1">
        <f>IF(P345=1,$O$3,IF(P345=2,$O$4,$O$5))</f>
        <v>0</v>
      </c>
    </row>
    <row r="346">
      <c r="A346" s="1" t="s">
        <v>664</v>
      </c>
      <c r="E346" s="27" t="s">
        <v>661</v>
      </c>
    </row>
    <row r="347">
      <c r="A347" s="1" t="s">
        <v>665</v>
      </c>
      <c r="E347" s="33" t="s">
        <v>4497</v>
      </c>
    </row>
    <row r="348" ht="38.25">
      <c r="A348" s="1" t="s">
        <v>666</v>
      </c>
      <c r="E348" s="27" t="s">
        <v>4622</v>
      </c>
    </row>
    <row r="349">
      <c r="A349" s="1" t="s">
        <v>659</v>
      </c>
      <c r="B349" s="1">
        <v>84</v>
      </c>
      <c r="C349" s="26" t="s">
        <v>4744</v>
      </c>
      <c r="D349" t="s">
        <v>661</v>
      </c>
      <c r="E349" s="27" t="s">
        <v>4745</v>
      </c>
      <c r="F349" s="28" t="s">
        <v>683</v>
      </c>
      <c r="G349" s="29">
        <v>20</v>
      </c>
      <c r="H349" s="28">
        <v>0</v>
      </c>
      <c r="I349" s="30">
        <f>ROUND(G349*H349,P4)</f>
        <v>0</v>
      </c>
      <c r="L349" s="31">
        <v>0</v>
      </c>
      <c r="M349" s="24">
        <f>ROUND(G349*L349,P4)</f>
        <v>0</v>
      </c>
      <c r="N349" s="25" t="s">
        <v>1309</v>
      </c>
      <c r="O349" s="32">
        <f>M349*AA349</f>
        <v>0</v>
      </c>
      <c r="P349" s="1">
        <v>3</v>
      </c>
      <c r="AA349" s="1">
        <f>IF(P349=1,$O$3,IF(P349=2,$O$4,$O$5))</f>
        <v>0</v>
      </c>
    </row>
    <row r="350">
      <c r="A350" s="1" t="s">
        <v>664</v>
      </c>
      <c r="E350" s="27" t="s">
        <v>661</v>
      </c>
    </row>
    <row r="351">
      <c r="A351" s="1" t="s">
        <v>665</v>
      </c>
      <c r="E351" s="33" t="s">
        <v>4497</v>
      </c>
    </row>
    <row r="352" ht="38.25">
      <c r="A352" s="1" t="s">
        <v>666</v>
      </c>
      <c r="E352" s="27" t="s">
        <v>4137</v>
      </c>
    </row>
    <row r="353">
      <c r="A353" s="1" t="s">
        <v>659</v>
      </c>
      <c r="B353" s="1">
        <v>85</v>
      </c>
      <c r="C353" s="26" t="s">
        <v>4975</v>
      </c>
      <c r="D353" t="s">
        <v>661</v>
      </c>
      <c r="E353" s="27" t="s">
        <v>4976</v>
      </c>
      <c r="F353" s="28" t="s">
        <v>683</v>
      </c>
      <c r="G353" s="29">
        <v>28</v>
      </c>
      <c r="H353" s="28">
        <v>0</v>
      </c>
      <c r="I353" s="30">
        <f>ROUND(G353*H353,P4)</f>
        <v>0</v>
      </c>
      <c r="L353" s="31">
        <v>0</v>
      </c>
      <c r="M353" s="24">
        <f>ROUND(G353*L353,P4)</f>
        <v>0</v>
      </c>
      <c r="N353" s="25" t="s">
        <v>1309</v>
      </c>
      <c r="O353" s="32">
        <f>M353*AA353</f>
        <v>0</v>
      </c>
      <c r="P353" s="1">
        <v>3</v>
      </c>
      <c r="AA353" s="1">
        <f>IF(P353=1,$O$3,IF(P353=2,$O$4,$O$5))</f>
        <v>0</v>
      </c>
    </row>
    <row r="354">
      <c r="A354" s="1" t="s">
        <v>664</v>
      </c>
      <c r="E354" s="27" t="s">
        <v>661</v>
      </c>
    </row>
    <row r="355">
      <c r="A355" s="1" t="s">
        <v>665</v>
      </c>
      <c r="E355" s="33" t="s">
        <v>4497</v>
      </c>
    </row>
    <row r="356" ht="38.25">
      <c r="A356" s="1" t="s">
        <v>666</v>
      </c>
      <c r="E356" s="27" t="s">
        <v>4137</v>
      </c>
    </row>
    <row r="357">
      <c r="A357" s="1" t="s">
        <v>659</v>
      </c>
      <c r="B357" s="1">
        <v>86</v>
      </c>
      <c r="C357" s="26" t="s">
        <v>4135</v>
      </c>
      <c r="D357" t="s">
        <v>661</v>
      </c>
      <c r="E357" s="27" t="s">
        <v>4136</v>
      </c>
      <c r="F357" s="28" t="s">
        <v>683</v>
      </c>
      <c r="G357" s="29">
        <v>4</v>
      </c>
      <c r="H357" s="28">
        <v>0</v>
      </c>
      <c r="I357" s="30">
        <f>ROUND(G357*H357,P4)</f>
        <v>0</v>
      </c>
      <c r="L357" s="31">
        <v>0</v>
      </c>
      <c r="M357" s="24">
        <f>ROUND(G357*L357,P4)</f>
        <v>0</v>
      </c>
      <c r="N357" s="25" t="s">
        <v>1309</v>
      </c>
      <c r="O357" s="32">
        <f>M357*AA357</f>
        <v>0</v>
      </c>
      <c r="P357" s="1">
        <v>3</v>
      </c>
      <c r="AA357" s="1">
        <f>IF(P357=1,$O$3,IF(P357=2,$O$4,$O$5))</f>
        <v>0</v>
      </c>
    </row>
    <row r="358">
      <c r="A358" s="1" t="s">
        <v>664</v>
      </c>
      <c r="E358" s="27" t="s">
        <v>661</v>
      </c>
    </row>
    <row r="359">
      <c r="A359" s="1" t="s">
        <v>665</v>
      </c>
      <c r="E359" s="33" t="s">
        <v>4497</v>
      </c>
    </row>
    <row r="360" ht="38.25">
      <c r="A360" s="1" t="s">
        <v>666</v>
      </c>
      <c r="E360" s="27" t="s">
        <v>4137</v>
      </c>
    </row>
    <row r="361">
      <c r="A361" s="1" t="s">
        <v>659</v>
      </c>
      <c r="B361" s="1">
        <v>87</v>
      </c>
      <c r="C361" s="26" t="s">
        <v>4746</v>
      </c>
      <c r="D361" t="s">
        <v>661</v>
      </c>
      <c r="E361" s="27" t="s">
        <v>4747</v>
      </c>
      <c r="F361" s="28" t="s">
        <v>683</v>
      </c>
      <c r="G361" s="29">
        <v>9</v>
      </c>
      <c r="H361" s="28">
        <v>0</v>
      </c>
      <c r="I361" s="30">
        <f>ROUND(G361*H361,P4)</f>
        <v>0</v>
      </c>
      <c r="L361" s="31">
        <v>0</v>
      </c>
      <c r="M361" s="24">
        <f>ROUND(G361*L361,P4)</f>
        <v>0</v>
      </c>
      <c r="N361" s="25" t="s">
        <v>1309</v>
      </c>
      <c r="O361" s="32">
        <f>M361*AA361</f>
        <v>0</v>
      </c>
      <c r="P361" s="1">
        <v>3</v>
      </c>
      <c r="AA361" s="1">
        <f>IF(P361=1,$O$3,IF(P361=2,$O$4,$O$5))</f>
        <v>0</v>
      </c>
    </row>
    <row r="362">
      <c r="A362" s="1" t="s">
        <v>664</v>
      </c>
      <c r="E362" s="27" t="s">
        <v>661</v>
      </c>
    </row>
    <row r="363">
      <c r="A363" s="1" t="s">
        <v>665</v>
      </c>
      <c r="E363" s="33" t="s">
        <v>4497</v>
      </c>
    </row>
    <row r="364" ht="38.25">
      <c r="A364" s="1" t="s">
        <v>666</v>
      </c>
      <c r="E364" s="27" t="s">
        <v>4137</v>
      </c>
    </row>
    <row r="365" ht="25.5">
      <c r="A365" s="1" t="s">
        <v>659</v>
      </c>
      <c r="B365" s="1">
        <v>88</v>
      </c>
      <c r="C365" s="26" t="s">
        <v>4748</v>
      </c>
      <c r="D365" t="s">
        <v>661</v>
      </c>
      <c r="E365" s="27" t="s">
        <v>4749</v>
      </c>
      <c r="F365" s="28" t="s">
        <v>683</v>
      </c>
      <c r="G365" s="29">
        <v>9</v>
      </c>
      <c r="H365" s="28">
        <v>0</v>
      </c>
      <c r="I365" s="30">
        <f>ROUND(G365*H365,P4)</f>
        <v>0</v>
      </c>
      <c r="L365" s="31">
        <v>0</v>
      </c>
      <c r="M365" s="24">
        <f>ROUND(G365*L365,P4)</f>
        <v>0</v>
      </c>
      <c r="N365" s="25" t="s">
        <v>1309</v>
      </c>
      <c r="O365" s="32">
        <f>M365*AA365</f>
        <v>0</v>
      </c>
      <c r="P365" s="1">
        <v>3</v>
      </c>
      <c r="AA365" s="1">
        <f>IF(P365=1,$O$3,IF(P365=2,$O$4,$O$5))</f>
        <v>0</v>
      </c>
    </row>
    <row r="366">
      <c r="A366" s="1" t="s">
        <v>664</v>
      </c>
      <c r="E366" s="27" t="s">
        <v>661</v>
      </c>
    </row>
    <row r="367">
      <c r="A367" s="1" t="s">
        <v>665</v>
      </c>
      <c r="E367" s="33" t="s">
        <v>4497</v>
      </c>
    </row>
    <row r="368" ht="38.25">
      <c r="A368" s="1" t="s">
        <v>666</v>
      </c>
      <c r="E368" s="27" t="s">
        <v>4137</v>
      </c>
    </row>
    <row r="369">
      <c r="A369" s="1" t="s">
        <v>659</v>
      </c>
      <c r="B369" s="1">
        <v>89</v>
      </c>
      <c r="C369" s="26" t="s">
        <v>4750</v>
      </c>
      <c r="D369" t="s">
        <v>661</v>
      </c>
      <c r="E369" s="27" t="s">
        <v>4751</v>
      </c>
      <c r="F369" s="28" t="s">
        <v>683</v>
      </c>
      <c r="G369" s="29">
        <v>1</v>
      </c>
      <c r="H369" s="28">
        <v>0</v>
      </c>
      <c r="I369" s="30">
        <f>ROUND(G369*H369,P4)</f>
        <v>0</v>
      </c>
      <c r="L369" s="31">
        <v>0</v>
      </c>
      <c r="M369" s="24">
        <f>ROUND(G369*L369,P4)</f>
        <v>0</v>
      </c>
      <c r="N369" s="25" t="s">
        <v>1309</v>
      </c>
      <c r="O369" s="32">
        <f>M369*AA369</f>
        <v>0</v>
      </c>
      <c r="P369" s="1">
        <v>3</v>
      </c>
      <c r="AA369" s="1">
        <f>IF(P369=1,$O$3,IF(P369=2,$O$4,$O$5))</f>
        <v>0</v>
      </c>
    </row>
    <row r="370">
      <c r="A370" s="1" t="s">
        <v>664</v>
      </c>
      <c r="E370" s="27" t="s">
        <v>661</v>
      </c>
    </row>
    <row r="371">
      <c r="A371" s="1" t="s">
        <v>665</v>
      </c>
      <c r="E371" s="33" t="s">
        <v>4497</v>
      </c>
    </row>
    <row r="372" ht="38.25">
      <c r="A372" s="1" t="s">
        <v>666</v>
      </c>
      <c r="E372" s="27" t="s">
        <v>4737</v>
      </c>
    </row>
    <row r="373">
      <c r="A373" s="1" t="s">
        <v>659</v>
      </c>
      <c r="B373" s="1">
        <v>90</v>
      </c>
      <c r="C373" s="26" t="s">
        <v>4977</v>
      </c>
      <c r="D373" t="s">
        <v>661</v>
      </c>
      <c r="E373" s="27" t="s">
        <v>4978</v>
      </c>
      <c r="F373" s="28" t="s">
        <v>683</v>
      </c>
      <c r="G373" s="29">
        <v>1</v>
      </c>
      <c r="H373" s="28">
        <v>0</v>
      </c>
      <c r="I373" s="30">
        <f>ROUND(G373*H373,P4)</f>
        <v>0</v>
      </c>
      <c r="L373" s="31">
        <v>0</v>
      </c>
      <c r="M373" s="24">
        <f>ROUND(G373*L373,P4)</f>
        <v>0</v>
      </c>
      <c r="N373" s="25" t="s">
        <v>1309</v>
      </c>
      <c r="O373" s="32">
        <f>M373*AA373</f>
        <v>0</v>
      </c>
      <c r="P373" s="1">
        <v>3</v>
      </c>
      <c r="AA373" s="1">
        <f>IF(P373=1,$O$3,IF(P373=2,$O$4,$O$5))</f>
        <v>0</v>
      </c>
    </row>
    <row r="374">
      <c r="A374" s="1" t="s">
        <v>664</v>
      </c>
      <c r="E374" s="27" t="s">
        <v>661</v>
      </c>
    </row>
    <row r="375">
      <c r="A375" s="1" t="s">
        <v>665</v>
      </c>
      <c r="E375" s="33" t="s">
        <v>4497</v>
      </c>
    </row>
    <row r="376" ht="38.25">
      <c r="A376" s="1" t="s">
        <v>666</v>
      </c>
      <c r="E376" s="27" t="s">
        <v>4886</v>
      </c>
    </row>
    <row r="377">
      <c r="A377" s="1" t="s">
        <v>659</v>
      </c>
      <c r="B377" s="1">
        <v>91</v>
      </c>
      <c r="C377" s="26" t="s">
        <v>4140</v>
      </c>
      <c r="D377" t="s">
        <v>661</v>
      </c>
      <c r="E377" s="27" t="s">
        <v>4141</v>
      </c>
      <c r="F377" s="28" t="s">
        <v>868</v>
      </c>
      <c r="G377" s="29">
        <v>48</v>
      </c>
      <c r="H377" s="28">
        <v>0</v>
      </c>
      <c r="I377" s="30">
        <f>ROUND(G377*H377,P4)</f>
        <v>0</v>
      </c>
      <c r="L377" s="31">
        <v>0</v>
      </c>
      <c r="M377" s="24">
        <f>ROUND(G377*L377,P4)</f>
        <v>0</v>
      </c>
      <c r="N377" s="25" t="s">
        <v>1309</v>
      </c>
      <c r="O377" s="32">
        <f>M377*AA377</f>
        <v>0</v>
      </c>
      <c r="P377" s="1">
        <v>3</v>
      </c>
      <c r="AA377" s="1">
        <f>IF(P377=1,$O$3,IF(P377=2,$O$4,$O$5))</f>
        <v>0</v>
      </c>
    </row>
    <row r="378">
      <c r="A378" s="1" t="s">
        <v>664</v>
      </c>
      <c r="E378" s="27" t="s">
        <v>661</v>
      </c>
    </row>
    <row r="379">
      <c r="A379" s="1" t="s">
        <v>665</v>
      </c>
      <c r="E379" s="33" t="s">
        <v>4497</v>
      </c>
    </row>
    <row r="380" ht="38.25">
      <c r="A380" s="1" t="s">
        <v>666</v>
      </c>
      <c r="E380" s="27" t="s">
        <v>4267</v>
      </c>
    </row>
    <row r="381">
      <c r="A381" s="1" t="s">
        <v>659</v>
      </c>
      <c r="B381" s="1">
        <v>92</v>
      </c>
      <c r="C381" s="26" t="s">
        <v>1973</v>
      </c>
      <c r="D381" t="s">
        <v>661</v>
      </c>
      <c r="E381" s="27" t="s">
        <v>1974</v>
      </c>
      <c r="F381" s="28" t="s">
        <v>868</v>
      </c>
      <c r="G381" s="29">
        <v>24</v>
      </c>
      <c r="H381" s="28">
        <v>0</v>
      </c>
      <c r="I381" s="30">
        <f>ROUND(G381*H381,P4)</f>
        <v>0</v>
      </c>
      <c r="L381" s="31">
        <v>0</v>
      </c>
      <c r="M381" s="24">
        <f>ROUND(G381*L381,P4)</f>
        <v>0</v>
      </c>
      <c r="N381" s="25" t="s">
        <v>1309</v>
      </c>
      <c r="O381" s="32">
        <f>M381*AA381</f>
        <v>0</v>
      </c>
      <c r="P381" s="1">
        <v>3</v>
      </c>
      <c r="AA381" s="1">
        <f>IF(P381=1,$O$3,IF(P381=2,$O$4,$O$5))</f>
        <v>0</v>
      </c>
    </row>
    <row r="382">
      <c r="A382" s="1" t="s">
        <v>664</v>
      </c>
      <c r="E382" s="27" t="s">
        <v>661</v>
      </c>
    </row>
    <row r="383">
      <c r="A383" s="1" t="s">
        <v>665</v>
      </c>
      <c r="E383" s="33" t="s">
        <v>4497</v>
      </c>
    </row>
    <row r="384" ht="38.25">
      <c r="A384" s="1" t="s">
        <v>666</v>
      </c>
      <c r="E384" s="27" t="s">
        <v>4268</v>
      </c>
    </row>
    <row r="385">
      <c r="A385" s="1" t="s">
        <v>659</v>
      </c>
      <c r="B385" s="1">
        <v>93</v>
      </c>
      <c r="C385" s="26" t="s">
        <v>1977</v>
      </c>
      <c r="D385" t="s">
        <v>661</v>
      </c>
      <c r="E385" s="27" t="s">
        <v>1978</v>
      </c>
      <c r="F385" s="28" t="s">
        <v>868</v>
      </c>
      <c r="G385" s="29">
        <v>8</v>
      </c>
      <c r="H385" s="28">
        <v>0</v>
      </c>
      <c r="I385" s="30">
        <f>ROUND(G385*H385,P4)</f>
        <v>0</v>
      </c>
      <c r="L385" s="31">
        <v>0</v>
      </c>
      <c r="M385" s="24">
        <f>ROUND(G385*L385,P4)</f>
        <v>0</v>
      </c>
      <c r="N385" s="25" t="s">
        <v>1309</v>
      </c>
      <c r="O385" s="32">
        <f>M385*AA385</f>
        <v>0</v>
      </c>
      <c r="P385" s="1">
        <v>3</v>
      </c>
      <c r="AA385" s="1">
        <f>IF(P385=1,$O$3,IF(P385=2,$O$4,$O$5))</f>
        <v>0</v>
      </c>
    </row>
    <row r="386">
      <c r="A386" s="1" t="s">
        <v>664</v>
      </c>
      <c r="E386" s="27" t="s">
        <v>661</v>
      </c>
    </row>
    <row r="387">
      <c r="A387" s="1" t="s">
        <v>665</v>
      </c>
      <c r="E387" s="33" t="s">
        <v>4497</v>
      </c>
    </row>
    <row r="388" ht="38.25">
      <c r="A388" s="1" t="s">
        <v>666</v>
      </c>
      <c r="E388" s="27" t="s">
        <v>4269</v>
      </c>
    </row>
    <row r="389">
      <c r="A389" s="1" t="s">
        <v>659</v>
      </c>
      <c r="B389" s="1">
        <v>94</v>
      </c>
      <c r="C389" s="26" t="s">
        <v>1980</v>
      </c>
      <c r="D389" t="s">
        <v>661</v>
      </c>
      <c r="E389" s="27" t="s">
        <v>1981</v>
      </c>
      <c r="F389" s="28" t="s">
        <v>868</v>
      </c>
      <c r="G389" s="29">
        <v>24</v>
      </c>
      <c r="H389" s="28">
        <v>0</v>
      </c>
      <c r="I389" s="30">
        <f>ROUND(G389*H389,P4)</f>
        <v>0</v>
      </c>
      <c r="L389" s="31">
        <v>0</v>
      </c>
      <c r="M389" s="24">
        <f>ROUND(G389*L389,P4)</f>
        <v>0</v>
      </c>
      <c r="N389" s="25" t="s">
        <v>1309</v>
      </c>
      <c r="O389" s="32">
        <f>M389*AA389</f>
        <v>0</v>
      </c>
      <c r="P389" s="1">
        <v>3</v>
      </c>
      <c r="AA389" s="1">
        <f>IF(P389=1,$O$3,IF(P389=2,$O$4,$O$5))</f>
        <v>0</v>
      </c>
    </row>
    <row r="390">
      <c r="A390" s="1" t="s">
        <v>664</v>
      </c>
      <c r="E390" s="27" t="s">
        <v>661</v>
      </c>
    </row>
    <row r="391">
      <c r="A391" s="1" t="s">
        <v>665</v>
      </c>
      <c r="E391" s="33" t="s">
        <v>4497</v>
      </c>
    </row>
    <row r="392" ht="38.25">
      <c r="A392" s="1" t="s">
        <v>666</v>
      </c>
      <c r="E392" s="27" t="s">
        <v>4979</v>
      </c>
    </row>
    <row r="393">
      <c r="A393" s="1" t="s">
        <v>659</v>
      </c>
      <c r="B393" s="1">
        <v>95</v>
      </c>
      <c r="C393" s="26" t="s">
        <v>5334</v>
      </c>
      <c r="D393" t="s">
        <v>661</v>
      </c>
      <c r="E393" s="27" t="s">
        <v>5335</v>
      </c>
      <c r="F393" s="28" t="s">
        <v>683</v>
      </c>
      <c r="G393" s="29">
        <v>1</v>
      </c>
      <c r="H393" s="28">
        <v>0</v>
      </c>
      <c r="I393" s="30">
        <f>ROUND(G393*H393,P4)</f>
        <v>0</v>
      </c>
      <c r="L393" s="31">
        <v>0</v>
      </c>
      <c r="M393" s="24">
        <f>ROUND(G393*L393,P4)</f>
        <v>0</v>
      </c>
      <c r="N393" s="25" t="s">
        <v>4491</v>
      </c>
      <c r="O393" s="32">
        <f>M393*AA393</f>
        <v>0</v>
      </c>
      <c r="P393" s="1">
        <v>3</v>
      </c>
      <c r="AA393" s="1">
        <f>IF(P393=1,$O$3,IF(P393=2,$O$4,$O$5))</f>
        <v>0</v>
      </c>
    </row>
    <row r="394">
      <c r="A394" s="1" t="s">
        <v>664</v>
      </c>
      <c r="E394" s="27" t="s">
        <v>661</v>
      </c>
    </row>
    <row r="395">
      <c r="A395" s="1" t="s">
        <v>665</v>
      </c>
      <c r="E395" s="33" t="s">
        <v>4497</v>
      </c>
    </row>
    <row r="396">
      <c r="A396" s="1" t="s">
        <v>666</v>
      </c>
      <c r="E396" s="27" t="s">
        <v>5336</v>
      </c>
    </row>
    <row r="397" ht="25.5">
      <c r="A397" s="1" t="s">
        <v>659</v>
      </c>
      <c r="B397" s="1">
        <v>96</v>
      </c>
      <c r="C397" s="26" t="s">
        <v>5337</v>
      </c>
      <c r="D397" t="s">
        <v>661</v>
      </c>
      <c r="E397" s="27" t="s">
        <v>5338</v>
      </c>
      <c r="F397" s="28" t="s">
        <v>683</v>
      </c>
      <c r="G397" s="29">
        <v>7</v>
      </c>
      <c r="H397" s="28">
        <v>0</v>
      </c>
      <c r="I397" s="30">
        <f>ROUND(G397*H397,P4)</f>
        <v>0</v>
      </c>
      <c r="L397" s="31">
        <v>0</v>
      </c>
      <c r="M397" s="24">
        <f>ROUND(G397*L397,P4)</f>
        <v>0</v>
      </c>
      <c r="N397" s="25" t="s">
        <v>4491</v>
      </c>
      <c r="O397" s="32">
        <f>M397*AA397</f>
        <v>0</v>
      </c>
      <c r="P397" s="1">
        <v>3</v>
      </c>
      <c r="AA397" s="1">
        <f>IF(P397=1,$O$3,IF(P397=2,$O$4,$O$5))</f>
        <v>0</v>
      </c>
    </row>
    <row r="398">
      <c r="A398" s="1" t="s">
        <v>664</v>
      </c>
      <c r="E398" s="27" t="s">
        <v>661</v>
      </c>
    </row>
    <row r="399">
      <c r="A399" s="1" t="s">
        <v>665</v>
      </c>
      <c r="E399" s="33" t="s">
        <v>4497</v>
      </c>
    </row>
    <row r="400" ht="38.25">
      <c r="A400" s="1" t="s">
        <v>666</v>
      </c>
      <c r="E400" s="27" t="s">
        <v>4498</v>
      </c>
    </row>
    <row r="401">
      <c r="A401" s="1" t="s">
        <v>659</v>
      </c>
      <c r="B401" s="1">
        <v>97</v>
      </c>
      <c r="C401" s="26" t="s">
        <v>4762</v>
      </c>
      <c r="D401" t="s">
        <v>661</v>
      </c>
      <c r="E401" s="27" t="s">
        <v>4763</v>
      </c>
      <c r="F401" s="28" t="s">
        <v>683</v>
      </c>
      <c r="G401" s="29">
        <v>1</v>
      </c>
      <c r="H401" s="28">
        <v>0</v>
      </c>
      <c r="I401" s="30">
        <f>ROUND(G401*H401,P4)</f>
        <v>0</v>
      </c>
      <c r="L401" s="31">
        <v>0</v>
      </c>
      <c r="M401" s="24">
        <f>ROUND(G401*L401,P4)</f>
        <v>0</v>
      </c>
      <c r="N401" s="25" t="s">
        <v>4491</v>
      </c>
      <c r="O401" s="32">
        <f>M401*AA401</f>
        <v>0</v>
      </c>
      <c r="P401" s="1">
        <v>3</v>
      </c>
      <c r="AA401" s="1">
        <f>IF(P401=1,$O$3,IF(P401=2,$O$4,$O$5))</f>
        <v>0</v>
      </c>
    </row>
    <row r="402">
      <c r="A402" s="1" t="s">
        <v>664</v>
      </c>
      <c r="E402" s="27" t="s">
        <v>661</v>
      </c>
    </row>
    <row r="403">
      <c r="A403" s="1" t="s">
        <v>665</v>
      </c>
      <c r="E403" s="33" t="s">
        <v>4497</v>
      </c>
    </row>
    <row r="404" ht="153">
      <c r="A404" s="1" t="s">
        <v>666</v>
      </c>
      <c r="E404" s="27" t="s">
        <v>4764</v>
      </c>
    </row>
    <row r="405">
      <c r="A405" s="1" t="s">
        <v>656</v>
      </c>
      <c r="C405" s="22" t="s">
        <v>4270</v>
      </c>
      <c r="E405" s="23" t="s">
        <v>4271</v>
      </c>
      <c r="L405" s="24">
        <f>SUMIFS(L406:L413,A406:A413,"P")</f>
        <v>0</v>
      </c>
      <c r="M405" s="24">
        <f>SUMIFS(M406:M413,A406:A413,"P")</f>
        <v>0</v>
      </c>
      <c r="N405" s="25"/>
    </row>
    <row r="406" ht="25.5">
      <c r="A406" s="1" t="s">
        <v>659</v>
      </c>
      <c r="B406" s="1">
        <v>98</v>
      </c>
      <c r="C406" s="26" t="s">
        <v>5240</v>
      </c>
      <c r="D406" t="s">
        <v>661</v>
      </c>
      <c r="E406" s="27" t="s">
        <v>5241</v>
      </c>
      <c r="F406" s="28" t="s">
        <v>683</v>
      </c>
      <c r="G406" s="29">
        <v>1</v>
      </c>
      <c r="H406" s="28">
        <v>0</v>
      </c>
      <c r="I406" s="30">
        <f>ROUND(G406*H406,P4)</f>
        <v>0</v>
      </c>
      <c r="L406" s="31">
        <v>0</v>
      </c>
      <c r="M406" s="24">
        <f>ROUND(G406*L406,P4)</f>
        <v>0</v>
      </c>
      <c r="N406" s="25" t="s">
        <v>1309</v>
      </c>
      <c r="O406" s="32">
        <f>M406*AA406</f>
        <v>0</v>
      </c>
      <c r="P406" s="1">
        <v>3</v>
      </c>
      <c r="AA406" s="1">
        <f>IF(P406=1,$O$3,IF(P406=2,$O$4,$O$5))</f>
        <v>0</v>
      </c>
    </row>
    <row r="407">
      <c r="A407" s="1" t="s">
        <v>664</v>
      </c>
      <c r="E407" s="27" t="s">
        <v>661</v>
      </c>
    </row>
    <row r="408">
      <c r="A408" s="1" t="s">
        <v>665</v>
      </c>
      <c r="E408" s="33" t="s">
        <v>4497</v>
      </c>
    </row>
    <row r="409" ht="51">
      <c r="A409" s="1" t="s">
        <v>666</v>
      </c>
      <c r="E409" s="27" t="s">
        <v>4893</v>
      </c>
    </row>
    <row r="410">
      <c r="A410" s="1" t="s">
        <v>659</v>
      </c>
      <c r="B410" s="1">
        <v>99</v>
      </c>
      <c r="C410" s="26" t="s">
        <v>4902</v>
      </c>
      <c r="D410" t="s">
        <v>661</v>
      </c>
      <c r="E410" s="27" t="s">
        <v>4903</v>
      </c>
      <c r="F410" s="28" t="s">
        <v>677</v>
      </c>
      <c r="G410" s="29">
        <v>5</v>
      </c>
      <c r="H410" s="28">
        <v>0</v>
      </c>
      <c r="I410" s="30">
        <f>ROUND(G410*H410,P4)</f>
        <v>0</v>
      </c>
      <c r="L410" s="31">
        <v>0</v>
      </c>
      <c r="M410" s="24">
        <f>ROUND(G410*L410,P4)</f>
        <v>0</v>
      </c>
      <c r="N410" s="25" t="s">
        <v>1309</v>
      </c>
      <c r="O410" s="32">
        <f>M410*AA410</f>
        <v>0</v>
      </c>
      <c r="P410" s="1">
        <v>3</v>
      </c>
      <c r="AA410" s="1">
        <f>IF(P410=1,$O$3,IF(P410=2,$O$4,$O$5))</f>
        <v>0</v>
      </c>
    </row>
    <row r="411">
      <c r="A411" s="1" t="s">
        <v>664</v>
      </c>
      <c r="E411" s="27" t="s">
        <v>661</v>
      </c>
    </row>
    <row r="412">
      <c r="A412" s="1" t="s">
        <v>665</v>
      </c>
      <c r="E412" s="33" t="s">
        <v>4497</v>
      </c>
    </row>
    <row r="413" ht="25.5">
      <c r="A413" s="1" t="s">
        <v>666</v>
      </c>
      <c r="E413" s="27" t="s">
        <v>4904</v>
      </c>
    </row>
    <row r="414">
      <c r="A414" s="1" t="s">
        <v>656</v>
      </c>
      <c r="C414" s="22" t="s">
        <v>894</v>
      </c>
      <c r="E414" s="23" t="s">
        <v>2900</v>
      </c>
      <c r="L414" s="24">
        <f>SUMIFS(L415:L450,A415:A450,"P")</f>
        <v>0</v>
      </c>
      <c r="M414" s="24">
        <f>SUMIFS(M415:M450,A415:A450,"P")</f>
        <v>0</v>
      </c>
      <c r="N414" s="25"/>
    </row>
    <row r="415" ht="25.5">
      <c r="A415" s="1" t="s">
        <v>659</v>
      </c>
      <c r="B415" s="1">
        <v>100</v>
      </c>
      <c r="C415" s="26" t="s">
        <v>3419</v>
      </c>
      <c r="D415" t="s">
        <v>897</v>
      </c>
      <c r="E415" s="27" t="s">
        <v>3420</v>
      </c>
      <c r="F415" s="28" t="s">
        <v>899</v>
      </c>
      <c r="G415" s="29">
        <v>0.10000000000000001</v>
      </c>
      <c r="H415" s="28">
        <v>0</v>
      </c>
      <c r="I415" s="30">
        <f>ROUND(G415*H415,P4)</f>
        <v>0</v>
      </c>
      <c r="L415" s="31">
        <v>0</v>
      </c>
      <c r="M415" s="24">
        <f>ROUND(G415*L415,P4)</f>
        <v>0</v>
      </c>
      <c r="N415" s="25" t="s">
        <v>4491</v>
      </c>
      <c r="O415" s="32">
        <f>M415*AA415</f>
        <v>0</v>
      </c>
      <c r="P415" s="1">
        <v>3</v>
      </c>
      <c r="AA415" s="1">
        <f>IF(P415=1,$O$3,IF(P415=2,$O$4,$O$5))</f>
        <v>0</v>
      </c>
    </row>
    <row r="416" ht="38.25">
      <c r="A416" s="1" t="s">
        <v>664</v>
      </c>
      <c r="E416" s="27" t="s">
        <v>910</v>
      </c>
    </row>
    <row r="417">
      <c r="A417" s="1" t="s">
        <v>665</v>
      </c>
      <c r="E417" s="33" t="s">
        <v>4497</v>
      </c>
    </row>
    <row r="418" ht="153">
      <c r="A418" s="1" t="s">
        <v>666</v>
      </c>
      <c r="E418" s="27" t="s">
        <v>902</v>
      </c>
    </row>
    <row r="419" ht="25.5">
      <c r="A419" s="1" t="s">
        <v>659</v>
      </c>
      <c r="B419" s="1">
        <v>101</v>
      </c>
      <c r="C419" s="26" t="s">
        <v>4623</v>
      </c>
      <c r="D419" t="s">
        <v>897</v>
      </c>
      <c r="E419" s="27" t="s">
        <v>4624</v>
      </c>
      <c r="F419" s="28" t="s">
        <v>899</v>
      </c>
      <c r="G419" s="29">
        <v>4</v>
      </c>
      <c r="H419" s="28">
        <v>0</v>
      </c>
      <c r="I419" s="30">
        <f>ROUND(G419*H419,P4)</f>
        <v>0</v>
      </c>
      <c r="L419" s="31">
        <v>0</v>
      </c>
      <c r="M419" s="24">
        <f>ROUND(G419*L419,P4)</f>
        <v>0</v>
      </c>
      <c r="N419" s="25" t="s">
        <v>4491</v>
      </c>
      <c r="O419" s="32">
        <f>M419*AA419</f>
        <v>0</v>
      </c>
      <c r="P419" s="1">
        <v>3</v>
      </c>
      <c r="AA419" s="1">
        <f>IF(P419=1,$O$3,IF(P419=2,$O$4,$O$5))</f>
        <v>0</v>
      </c>
    </row>
    <row r="420" ht="25.5">
      <c r="A420" s="1" t="s">
        <v>664</v>
      </c>
      <c r="E420" s="27" t="s">
        <v>4625</v>
      </c>
    </row>
    <row r="421">
      <c r="A421" s="1" t="s">
        <v>665</v>
      </c>
      <c r="E421" s="33" t="s">
        <v>4497</v>
      </c>
    </row>
    <row r="422" ht="153">
      <c r="A422" s="1" t="s">
        <v>666</v>
      </c>
      <c r="E422" s="27" t="s">
        <v>902</v>
      </c>
    </row>
    <row r="423" ht="25.5">
      <c r="A423" s="1" t="s">
        <v>659</v>
      </c>
      <c r="B423" s="1">
        <v>102</v>
      </c>
      <c r="C423" s="26" t="s">
        <v>1867</v>
      </c>
      <c r="D423" t="s">
        <v>897</v>
      </c>
      <c r="E423" s="27" t="s">
        <v>1868</v>
      </c>
      <c r="F423" s="28" t="s">
        <v>899</v>
      </c>
      <c r="G423" s="29">
        <v>0.10000000000000001</v>
      </c>
      <c r="H423" s="28">
        <v>0</v>
      </c>
      <c r="I423" s="30">
        <f>ROUND(G423*H423,P4)</f>
        <v>0</v>
      </c>
      <c r="L423" s="31">
        <v>0</v>
      </c>
      <c r="M423" s="24">
        <f>ROUND(G423*L423,P4)</f>
        <v>0</v>
      </c>
      <c r="N423" s="25" t="s">
        <v>4491</v>
      </c>
      <c r="O423" s="32">
        <f>M423*AA423</f>
        <v>0</v>
      </c>
      <c r="P423" s="1">
        <v>3</v>
      </c>
      <c r="AA423" s="1">
        <f>IF(P423=1,$O$3,IF(P423=2,$O$4,$O$5))</f>
        <v>0</v>
      </c>
    </row>
    <row r="424" ht="25.5">
      <c r="A424" s="1" t="s">
        <v>664</v>
      </c>
      <c r="E424" s="27" t="s">
        <v>1869</v>
      </c>
    </row>
    <row r="425">
      <c r="A425" s="1" t="s">
        <v>665</v>
      </c>
      <c r="E425" s="33" t="s">
        <v>4497</v>
      </c>
    </row>
    <row r="426" ht="153">
      <c r="A426" s="1" t="s">
        <v>666</v>
      </c>
      <c r="E426" s="27" t="s">
        <v>907</v>
      </c>
    </row>
    <row r="427" ht="38.25">
      <c r="A427" s="1" t="s">
        <v>659</v>
      </c>
      <c r="B427" s="1">
        <v>103</v>
      </c>
      <c r="C427" s="26" t="s">
        <v>903</v>
      </c>
      <c r="D427" t="s">
        <v>897</v>
      </c>
      <c r="E427" s="27" t="s">
        <v>904</v>
      </c>
      <c r="F427" s="28" t="s">
        <v>899</v>
      </c>
      <c r="G427" s="29">
        <v>3</v>
      </c>
      <c r="H427" s="28">
        <v>0</v>
      </c>
      <c r="I427" s="30">
        <f>ROUND(G427*H427,P4)</f>
        <v>0</v>
      </c>
      <c r="L427" s="31">
        <v>0</v>
      </c>
      <c r="M427" s="24">
        <f>ROUND(G427*L427,P4)</f>
        <v>0</v>
      </c>
      <c r="N427" s="25" t="s">
        <v>4491</v>
      </c>
      <c r="O427" s="32">
        <f>M427*AA427</f>
        <v>0</v>
      </c>
      <c r="P427" s="1">
        <v>3</v>
      </c>
      <c r="AA427" s="1">
        <f>IF(P427=1,$O$3,IF(P427=2,$O$4,$O$5))</f>
        <v>0</v>
      </c>
    </row>
    <row r="428" ht="38.25">
      <c r="A428" s="1" t="s">
        <v>664</v>
      </c>
      <c r="E428" s="27" t="s">
        <v>905</v>
      </c>
    </row>
    <row r="429">
      <c r="A429" s="1" t="s">
        <v>665</v>
      </c>
      <c r="E429" s="33" t="s">
        <v>4497</v>
      </c>
    </row>
    <row r="430" ht="153">
      <c r="A430" s="1" t="s">
        <v>666</v>
      </c>
      <c r="E430" s="27" t="s">
        <v>907</v>
      </c>
    </row>
    <row r="431" ht="25.5">
      <c r="A431" s="1" t="s">
        <v>659</v>
      </c>
      <c r="B431" s="1">
        <v>104</v>
      </c>
      <c r="C431" s="26" t="s">
        <v>908</v>
      </c>
      <c r="D431" t="s">
        <v>897</v>
      </c>
      <c r="E431" s="27" t="s">
        <v>909</v>
      </c>
      <c r="F431" s="28" t="s">
        <v>899</v>
      </c>
      <c r="G431" s="29">
        <v>0.10000000000000001</v>
      </c>
      <c r="H431" s="28">
        <v>0</v>
      </c>
      <c r="I431" s="30">
        <f>ROUND(G431*H431,P4)</f>
        <v>0</v>
      </c>
      <c r="L431" s="31">
        <v>0</v>
      </c>
      <c r="M431" s="24">
        <f>ROUND(G431*L431,P4)</f>
        <v>0</v>
      </c>
      <c r="N431" s="25" t="s">
        <v>4491</v>
      </c>
      <c r="O431" s="32">
        <f>M431*AA431</f>
        <v>0</v>
      </c>
      <c r="P431" s="1">
        <v>3</v>
      </c>
      <c r="AA431" s="1">
        <f>IF(P431=1,$O$3,IF(P431=2,$O$4,$O$5))</f>
        <v>0</v>
      </c>
    </row>
    <row r="432" ht="38.25">
      <c r="A432" s="1" t="s">
        <v>664</v>
      </c>
      <c r="E432" s="27" t="s">
        <v>910</v>
      </c>
    </row>
    <row r="433">
      <c r="A433" s="1" t="s">
        <v>665</v>
      </c>
      <c r="E433" s="33" t="s">
        <v>4497</v>
      </c>
    </row>
    <row r="434" ht="153">
      <c r="A434" s="1" t="s">
        <v>666</v>
      </c>
      <c r="E434" s="27" t="s">
        <v>907</v>
      </c>
    </row>
    <row r="435" ht="25.5">
      <c r="A435" s="1" t="s">
        <v>659</v>
      </c>
      <c r="B435" s="1">
        <v>105</v>
      </c>
      <c r="C435" s="26" t="s">
        <v>912</v>
      </c>
      <c r="D435" t="s">
        <v>897</v>
      </c>
      <c r="E435" s="27" t="s">
        <v>913</v>
      </c>
      <c r="F435" s="28" t="s">
        <v>899</v>
      </c>
      <c r="G435" s="29">
        <v>2</v>
      </c>
      <c r="H435" s="28">
        <v>0</v>
      </c>
      <c r="I435" s="30">
        <f>ROUND(G435*H435,P4)</f>
        <v>0</v>
      </c>
      <c r="L435" s="31">
        <v>0</v>
      </c>
      <c r="M435" s="24">
        <f>ROUND(G435*L435,P4)</f>
        <v>0</v>
      </c>
      <c r="N435" s="25" t="s">
        <v>4491</v>
      </c>
      <c r="O435" s="32">
        <f>M435*AA435</f>
        <v>0</v>
      </c>
      <c r="P435" s="1">
        <v>3</v>
      </c>
      <c r="AA435" s="1">
        <f>IF(P435=1,$O$3,IF(P435=2,$O$4,$O$5))</f>
        <v>0</v>
      </c>
    </row>
    <row r="436" ht="38.25">
      <c r="A436" s="1" t="s">
        <v>664</v>
      </c>
      <c r="E436" s="27" t="s">
        <v>914</v>
      </c>
    </row>
    <row r="437">
      <c r="A437" s="1" t="s">
        <v>665</v>
      </c>
      <c r="E437" s="33" t="s">
        <v>4497</v>
      </c>
    </row>
    <row r="438" ht="153">
      <c r="A438" s="1" t="s">
        <v>666</v>
      </c>
      <c r="E438" s="27" t="s">
        <v>902</v>
      </c>
    </row>
    <row r="439" ht="25.5">
      <c r="A439" s="1" t="s">
        <v>659</v>
      </c>
      <c r="B439" s="1">
        <v>106</v>
      </c>
      <c r="C439" s="26" t="s">
        <v>916</v>
      </c>
      <c r="D439" t="s">
        <v>897</v>
      </c>
      <c r="E439" s="27" t="s">
        <v>917</v>
      </c>
      <c r="F439" s="28" t="s">
        <v>899</v>
      </c>
      <c r="G439" s="29">
        <v>1</v>
      </c>
      <c r="H439" s="28">
        <v>0</v>
      </c>
      <c r="I439" s="30">
        <f>ROUND(G439*H439,P4)</f>
        <v>0</v>
      </c>
      <c r="L439" s="31">
        <v>0</v>
      </c>
      <c r="M439" s="24">
        <f>ROUND(G439*L439,P4)</f>
        <v>0</v>
      </c>
      <c r="N439" s="25" t="s">
        <v>4491</v>
      </c>
      <c r="O439" s="32">
        <f>M439*AA439</f>
        <v>0</v>
      </c>
      <c r="P439" s="1">
        <v>3</v>
      </c>
      <c r="AA439" s="1">
        <f>IF(P439=1,$O$3,IF(P439=2,$O$4,$O$5))</f>
        <v>0</v>
      </c>
    </row>
    <row r="440" ht="38.25">
      <c r="A440" s="1" t="s">
        <v>664</v>
      </c>
      <c r="E440" s="27" t="s">
        <v>914</v>
      </c>
    </row>
    <row r="441">
      <c r="A441" s="1" t="s">
        <v>665</v>
      </c>
      <c r="E441" s="33" t="s">
        <v>4497</v>
      </c>
    </row>
    <row r="442" ht="153">
      <c r="A442" s="1" t="s">
        <v>666</v>
      </c>
      <c r="E442" s="27" t="s">
        <v>902</v>
      </c>
    </row>
    <row r="443" ht="25.5">
      <c r="A443" s="1" t="s">
        <v>659</v>
      </c>
      <c r="B443" s="1">
        <v>107</v>
      </c>
      <c r="C443" s="26" t="s">
        <v>919</v>
      </c>
      <c r="D443" t="s">
        <v>897</v>
      </c>
      <c r="E443" s="27" t="s">
        <v>920</v>
      </c>
      <c r="F443" s="28" t="s">
        <v>899</v>
      </c>
      <c r="G443" s="29">
        <v>0.10000000000000001</v>
      </c>
      <c r="H443" s="28">
        <v>0</v>
      </c>
      <c r="I443" s="30">
        <f>ROUND(G443*H443,P4)</f>
        <v>0</v>
      </c>
      <c r="L443" s="31">
        <v>0</v>
      </c>
      <c r="M443" s="24">
        <f>ROUND(G443*L443,P4)</f>
        <v>0</v>
      </c>
      <c r="N443" s="25" t="s">
        <v>4491</v>
      </c>
      <c r="O443" s="32">
        <f>M443*AA443</f>
        <v>0</v>
      </c>
      <c r="P443" s="1">
        <v>3</v>
      </c>
      <c r="AA443" s="1">
        <f>IF(P443=1,$O$3,IF(P443=2,$O$4,$O$5))</f>
        <v>0</v>
      </c>
    </row>
    <row r="444" ht="38.25">
      <c r="A444" s="1" t="s">
        <v>664</v>
      </c>
      <c r="E444" s="27" t="s">
        <v>921</v>
      </c>
    </row>
    <row r="445">
      <c r="A445" s="1" t="s">
        <v>665</v>
      </c>
      <c r="E445" s="33" t="s">
        <v>4497</v>
      </c>
    </row>
    <row r="446" ht="153">
      <c r="A446" s="1" t="s">
        <v>666</v>
      </c>
      <c r="E446" s="27" t="s">
        <v>902</v>
      </c>
    </row>
    <row r="447" ht="25.5">
      <c r="A447" s="1" t="s">
        <v>659</v>
      </c>
      <c r="B447" s="1">
        <v>108</v>
      </c>
      <c r="C447" s="26" t="s">
        <v>922</v>
      </c>
      <c r="D447" t="s">
        <v>897</v>
      </c>
      <c r="E447" s="27" t="s">
        <v>923</v>
      </c>
      <c r="F447" s="28" t="s">
        <v>899</v>
      </c>
      <c r="G447" s="29">
        <v>0.10000000000000001</v>
      </c>
      <c r="H447" s="28">
        <v>0</v>
      </c>
      <c r="I447" s="30">
        <f>ROUND(G447*H447,P4)</f>
        <v>0</v>
      </c>
      <c r="L447" s="31">
        <v>0</v>
      </c>
      <c r="M447" s="24">
        <f>ROUND(G447*L447,P4)</f>
        <v>0</v>
      </c>
      <c r="N447" s="25" t="s">
        <v>4491</v>
      </c>
      <c r="O447" s="32">
        <f>M447*AA447</f>
        <v>0</v>
      </c>
      <c r="P447" s="1">
        <v>3</v>
      </c>
      <c r="AA447" s="1">
        <f>IF(P447=1,$O$3,IF(P447=2,$O$4,$O$5))</f>
        <v>0</v>
      </c>
    </row>
    <row r="448" ht="38.25">
      <c r="A448" s="1" t="s">
        <v>664</v>
      </c>
      <c r="E448" s="27" t="s">
        <v>910</v>
      </c>
    </row>
    <row r="449">
      <c r="A449" s="1" t="s">
        <v>665</v>
      </c>
      <c r="E449" s="33" t="s">
        <v>4497</v>
      </c>
    </row>
    <row r="450" ht="153">
      <c r="A450" s="1" t="s">
        <v>666</v>
      </c>
      <c r="E450" s="27" t="s">
        <v>902</v>
      </c>
    </row>
  </sheetData>
  <sheetProtection sheet="1" objects="1" scenarios="1" spinCount="100000" saltValue="d8oKIn0oqaRPm0a5u2bmzSHXryuXQo7Ao2D1djdomLP/nJTLtkJsnuHHtsXMv2MmPkRzTunru34cHBki1gm93Q==" hashValue="Qza+rh6xAsK5E0axYJvs1gkxA+09Dli+SQ8jxdB3uefQD3gcB29iUHxnygkj4x2c4LexNEqYD//UW9POS48Q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5426</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5255</v>
      </c>
      <c r="D10" t="s">
        <v>661</v>
      </c>
      <c r="E10" s="27" t="s">
        <v>5256</v>
      </c>
      <c r="F10" s="28" t="s">
        <v>677</v>
      </c>
      <c r="G10" s="29">
        <v>10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5427</v>
      </c>
    </row>
    <row r="13" ht="38.25">
      <c r="A13" s="1" t="s">
        <v>666</v>
      </c>
      <c r="E13" s="27" t="s">
        <v>5258</v>
      </c>
    </row>
    <row r="14">
      <c r="A14" s="1" t="s">
        <v>659</v>
      </c>
      <c r="B14" s="1">
        <v>2</v>
      </c>
      <c r="C14" s="26" t="s">
        <v>5259</v>
      </c>
      <c r="D14" t="s">
        <v>661</v>
      </c>
      <c r="E14" s="27" t="s">
        <v>5260</v>
      </c>
      <c r="F14" s="28" t="s">
        <v>677</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5427</v>
      </c>
    </row>
    <row r="17" ht="38.25">
      <c r="A17" s="1" t="s">
        <v>666</v>
      </c>
      <c r="E17" s="27" t="s">
        <v>5261</v>
      </c>
    </row>
    <row r="18">
      <c r="A18" s="1" t="s">
        <v>659</v>
      </c>
      <c r="B18" s="1">
        <v>3</v>
      </c>
      <c r="C18" s="26" t="s">
        <v>3415</v>
      </c>
      <c r="D18" t="s">
        <v>661</v>
      </c>
      <c r="E18" s="27" t="s">
        <v>3416</v>
      </c>
      <c r="F18" s="28" t="s">
        <v>663</v>
      </c>
      <c r="G18" s="29">
        <v>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5427</v>
      </c>
    </row>
    <row r="21" ht="76.5">
      <c r="A21" s="1" t="s">
        <v>666</v>
      </c>
      <c r="E21" s="27" t="s">
        <v>5344</v>
      </c>
    </row>
    <row r="22">
      <c r="A22" s="1" t="s">
        <v>656</v>
      </c>
      <c r="C22" s="22" t="s">
        <v>4479</v>
      </c>
      <c r="E22" s="23" t="s">
        <v>4033</v>
      </c>
      <c r="L22" s="24">
        <f>SUMIFS(L23:L78,A23:A78,"P")</f>
        <v>0</v>
      </c>
      <c r="M22" s="24">
        <f>SUMIFS(M23:M78,A23:A78,"P")</f>
        <v>0</v>
      </c>
      <c r="N22" s="25"/>
    </row>
    <row r="23">
      <c r="A23" s="1" t="s">
        <v>659</v>
      </c>
      <c r="B23" s="1">
        <v>4</v>
      </c>
      <c r="C23" s="26" t="s">
        <v>5345</v>
      </c>
      <c r="D23" t="s">
        <v>661</v>
      </c>
      <c r="E23" s="27" t="s">
        <v>5346</v>
      </c>
      <c r="F23" s="28" t="s">
        <v>683</v>
      </c>
      <c r="G23" s="29">
        <v>4</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5428</v>
      </c>
    </row>
    <row r="26" ht="51">
      <c r="A26" s="1" t="s">
        <v>666</v>
      </c>
      <c r="E26" s="27" t="s">
        <v>4645</v>
      </c>
    </row>
    <row r="27" ht="25.5">
      <c r="A27" s="1" t="s">
        <v>659</v>
      </c>
      <c r="B27" s="1">
        <v>5</v>
      </c>
      <c r="C27" s="26" t="s">
        <v>1549</v>
      </c>
      <c r="D27" t="s">
        <v>661</v>
      </c>
      <c r="E27" s="27" t="s">
        <v>1550</v>
      </c>
      <c r="F27" s="28" t="s">
        <v>670</v>
      </c>
      <c r="G27" s="29">
        <v>4</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5428</v>
      </c>
    </row>
    <row r="30" ht="51">
      <c r="A30" s="1" t="s">
        <v>666</v>
      </c>
      <c r="E30" s="27" t="s">
        <v>5348</v>
      </c>
    </row>
    <row r="31" ht="25.5">
      <c r="A31" s="1" t="s">
        <v>659</v>
      </c>
      <c r="B31" s="1">
        <v>6</v>
      </c>
      <c r="C31" s="26" t="s">
        <v>5349</v>
      </c>
      <c r="D31" t="s">
        <v>661</v>
      </c>
      <c r="E31" s="27" t="s">
        <v>5350</v>
      </c>
      <c r="F31" s="28" t="s">
        <v>670</v>
      </c>
      <c r="G31" s="29">
        <v>20</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5428</v>
      </c>
    </row>
    <row r="34" ht="38.25">
      <c r="A34" s="1" t="s">
        <v>666</v>
      </c>
      <c r="E34" s="27" t="s">
        <v>4775</v>
      </c>
    </row>
    <row r="35" ht="25.5">
      <c r="A35" s="1" t="s">
        <v>659</v>
      </c>
      <c r="B35" s="1">
        <v>7</v>
      </c>
      <c r="C35" s="26" t="s">
        <v>3310</v>
      </c>
      <c r="D35" t="s">
        <v>661</v>
      </c>
      <c r="E35" s="27" t="s">
        <v>3311</v>
      </c>
      <c r="F35" s="28" t="s">
        <v>670</v>
      </c>
      <c r="G35" s="29">
        <v>90</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5428</v>
      </c>
    </row>
    <row r="38" ht="38.25">
      <c r="A38" s="1" t="s">
        <v>666</v>
      </c>
      <c r="E38" s="27" t="s">
        <v>4775</v>
      </c>
    </row>
    <row r="39" ht="25.5">
      <c r="A39" s="1" t="s">
        <v>659</v>
      </c>
      <c r="B39" s="1">
        <v>8</v>
      </c>
      <c r="C39" s="26" t="s">
        <v>1556</v>
      </c>
      <c r="D39" t="s">
        <v>661</v>
      </c>
      <c r="E39" s="27" t="s">
        <v>1557</v>
      </c>
      <c r="F39" s="28" t="s">
        <v>670</v>
      </c>
      <c r="G39" s="29">
        <v>20</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5428</v>
      </c>
    </row>
    <row r="42" ht="25.5">
      <c r="A42" s="1" t="s">
        <v>666</v>
      </c>
      <c r="E42" s="27" t="s">
        <v>4184</v>
      </c>
    </row>
    <row r="43" ht="25.5">
      <c r="A43" s="1" t="s">
        <v>659</v>
      </c>
      <c r="B43" s="1">
        <v>9</v>
      </c>
      <c r="C43" s="26" t="s">
        <v>3315</v>
      </c>
      <c r="D43" t="s">
        <v>661</v>
      </c>
      <c r="E43" s="27" t="s">
        <v>3316</v>
      </c>
      <c r="F43" s="28" t="s">
        <v>670</v>
      </c>
      <c r="G43" s="29">
        <v>20</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5428</v>
      </c>
    </row>
    <row r="46" ht="25.5">
      <c r="A46" s="1" t="s">
        <v>666</v>
      </c>
      <c r="E46" s="27" t="s">
        <v>4184</v>
      </c>
    </row>
    <row r="47">
      <c r="A47" s="1" t="s">
        <v>659</v>
      </c>
      <c r="B47" s="1">
        <v>10</v>
      </c>
      <c r="C47" s="26" t="s">
        <v>2828</v>
      </c>
      <c r="D47" t="s">
        <v>661</v>
      </c>
      <c r="E47" s="27" t="s">
        <v>2829</v>
      </c>
      <c r="F47" s="28" t="s">
        <v>670</v>
      </c>
      <c r="G47" s="29">
        <v>20</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5428</v>
      </c>
    </row>
    <row r="50" ht="25.5">
      <c r="A50" s="1" t="s">
        <v>666</v>
      </c>
      <c r="E50" s="27" t="s">
        <v>4184</v>
      </c>
    </row>
    <row r="51">
      <c r="A51" s="1" t="s">
        <v>659</v>
      </c>
      <c r="B51" s="1">
        <v>11</v>
      </c>
      <c r="C51" s="26" t="s">
        <v>4993</v>
      </c>
      <c r="D51" t="s">
        <v>661</v>
      </c>
      <c r="E51" s="27" t="s">
        <v>4994</v>
      </c>
      <c r="F51" s="28" t="s">
        <v>670</v>
      </c>
      <c r="G51" s="29">
        <v>20</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5428</v>
      </c>
    </row>
    <row r="54" ht="25.5">
      <c r="A54" s="1" t="s">
        <v>666</v>
      </c>
      <c r="E54" s="27" t="s">
        <v>4184</v>
      </c>
    </row>
    <row r="55">
      <c r="A55" s="1" t="s">
        <v>659</v>
      </c>
      <c r="B55" s="1">
        <v>12</v>
      </c>
      <c r="C55" s="26" t="s">
        <v>4781</v>
      </c>
      <c r="D55" t="s">
        <v>661</v>
      </c>
      <c r="E55" s="27" t="s">
        <v>4782</v>
      </c>
      <c r="F55" s="28" t="s">
        <v>683</v>
      </c>
      <c r="G55" s="29">
        <v>60</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5428</v>
      </c>
    </row>
    <row r="58" ht="25.5">
      <c r="A58" s="1" t="s">
        <v>666</v>
      </c>
      <c r="E58" s="27" t="s">
        <v>4184</v>
      </c>
    </row>
    <row r="59">
      <c r="A59" s="1" t="s">
        <v>659</v>
      </c>
      <c r="B59" s="1">
        <v>13</v>
      </c>
      <c r="C59" s="26" t="s">
        <v>1822</v>
      </c>
      <c r="D59" t="s">
        <v>661</v>
      </c>
      <c r="E59" s="27" t="s">
        <v>1823</v>
      </c>
      <c r="F59" s="28" t="s">
        <v>683</v>
      </c>
      <c r="G59" s="29">
        <v>50</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5428</v>
      </c>
    </row>
    <row r="62" ht="38.25">
      <c r="A62" s="1" t="s">
        <v>666</v>
      </c>
      <c r="E62" s="27" t="s">
        <v>5268</v>
      </c>
    </row>
    <row r="63" ht="25.5">
      <c r="A63" s="1" t="s">
        <v>659</v>
      </c>
      <c r="B63" s="1">
        <v>14</v>
      </c>
      <c r="C63" s="26" t="s">
        <v>1560</v>
      </c>
      <c r="D63" t="s">
        <v>661</v>
      </c>
      <c r="E63" s="27" t="s">
        <v>1561</v>
      </c>
      <c r="F63" s="28" t="s">
        <v>683</v>
      </c>
      <c r="G63" s="29">
        <v>37</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5428</v>
      </c>
    </row>
    <row r="66" ht="38.25">
      <c r="A66" s="1" t="s">
        <v>666</v>
      </c>
      <c r="E66" s="27" t="s">
        <v>961</v>
      </c>
    </row>
    <row r="67" ht="25.5">
      <c r="A67" s="1" t="s">
        <v>659</v>
      </c>
      <c r="B67" s="1">
        <v>15</v>
      </c>
      <c r="C67" s="26" t="s">
        <v>1878</v>
      </c>
      <c r="D67" t="s">
        <v>661</v>
      </c>
      <c r="E67" s="27" t="s">
        <v>1879</v>
      </c>
      <c r="F67" s="28" t="s">
        <v>683</v>
      </c>
      <c r="G67" s="29">
        <v>15</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5428</v>
      </c>
    </row>
    <row r="70" ht="38.25">
      <c r="A70" s="1" t="s">
        <v>666</v>
      </c>
      <c r="E70" s="27" t="s">
        <v>961</v>
      </c>
    </row>
    <row r="71" ht="25.5">
      <c r="A71" s="1" t="s">
        <v>659</v>
      </c>
      <c r="B71" s="1">
        <v>16</v>
      </c>
      <c r="C71" s="26" t="s">
        <v>1562</v>
      </c>
      <c r="D71" t="s">
        <v>661</v>
      </c>
      <c r="E71" s="27" t="s">
        <v>1563</v>
      </c>
      <c r="F71" s="28" t="s">
        <v>683</v>
      </c>
      <c r="G71" s="29">
        <v>27</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5428</v>
      </c>
    </row>
    <row r="74" ht="38.25">
      <c r="A74" s="1" t="s">
        <v>666</v>
      </c>
      <c r="E74" s="27" t="s">
        <v>693</v>
      </c>
    </row>
    <row r="75" ht="25.5">
      <c r="A75" s="1" t="s">
        <v>659</v>
      </c>
      <c r="B75" s="1">
        <v>17</v>
      </c>
      <c r="C75" s="26" t="s">
        <v>4303</v>
      </c>
      <c r="D75" t="s">
        <v>661</v>
      </c>
      <c r="E75" s="27" t="s">
        <v>4304</v>
      </c>
      <c r="F75" s="28" t="s">
        <v>2682</v>
      </c>
      <c r="G75" s="29">
        <v>300</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5428</v>
      </c>
    </row>
    <row r="78" ht="51">
      <c r="A78" s="1" t="s">
        <v>666</v>
      </c>
      <c r="E78" s="27" t="s">
        <v>4645</v>
      </c>
    </row>
    <row r="79">
      <c r="A79" s="1" t="s">
        <v>656</v>
      </c>
      <c r="C79" s="22" t="s">
        <v>4040</v>
      </c>
      <c r="E79" s="23" t="s">
        <v>4041</v>
      </c>
      <c r="L79" s="24">
        <f>SUMIFS(L80:L99,A80:A99,"P")</f>
        <v>0</v>
      </c>
      <c r="M79" s="24">
        <f>SUMIFS(M80:M99,A80:A99,"P")</f>
        <v>0</v>
      </c>
      <c r="N79" s="25"/>
    </row>
    <row r="80">
      <c r="A80" s="1" t="s">
        <v>659</v>
      </c>
      <c r="B80" s="1">
        <v>18</v>
      </c>
      <c r="C80" s="26" t="s">
        <v>4913</v>
      </c>
      <c r="D80" t="s">
        <v>661</v>
      </c>
      <c r="E80" s="27" t="s">
        <v>4914</v>
      </c>
      <c r="F80" s="28" t="s">
        <v>670</v>
      </c>
      <c r="G80" s="29">
        <v>85</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c r="E82" s="33" t="s">
        <v>5428</v>
      </c>
    </row>
    <row r="83" ht="38.25">
      <c r="A83" s="1" t="s">
        <v>666</v>
      </c>
      <c r="E83" s="27" t="s">
        <v>4812</v>
      </c>
    </row>
    <row r="84">
      <c r="A84" s="1" t="s">
        <v>659</v>
      </c>
      <c r="B84" s="1">
        <v>19</v>
      </c>
      <c r="C84" s="26" t="s">
        <v>3112</v>
      </c>
      <c r="D84" t="s">
        <v>661</v>
      </c>
      <c r="E84" s="27" t="s">
        <v>3113</v>
      </c>
      <c r="F84" s="28" t="s">
        <v>683</v>
      </c>
      <c r="G84" s="29">
        <v>4</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5428</v>
      </c>
    </row>
    <row r="87" ht="25.5">
      <c r="A87" s="1" t="s">
        <v>666</v>
      </c>
      <c r="E87" s="27" t="s">
        <v>4533</v>
      </c>
    </row>
    <row r="88">
      <c r="A88" s="1" t="s">
        <v>659</v>
      </c>
      <c r="B88" s="1">
        <v>20</v>
      </c>
      <c r="C88" s="26" t="s">
        <v>3327</v>
      </c>
      <c r="D88" t="s">
        <v>661</v>
      </c>
      <c r="E88" s="27" t="s">
        <v>3328</v>
      </c>
      <c r="F88" s="28" t="s">
        <v>683</v>
      </c>
      <c r="G88" s="29">
        <v>50</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5428</v>
      </c>
    </row>
    <row r="91" ht="25.5">
      <c r="A91" s="1" t="s">
        <v>666</v>
      </c>
      <c r="E91" s="27" t="s">
        <v>4813</v>
      </c>
    </row>
    <row r="92">
      <c r="A92" s="1" t="s">
        <v>659</v>
      </c>
      <c r="B92" s="1">
        <v>21</v>
      </c>
      <c r="C92" s="26" t="s">
        <v>3331</v>
      </c>
      <c r="D92" t="s">
        <v>661</v>
      </c>
      <c r="E92" s="27" t="s">
        <v>3332</v>
      </c>
      <c r="F92" s="28" t="s">
        <v>683</v>
      </c>
      <c r="G92" s="29">
        <v>30</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5428</v>
      </c>
    </row>
    <row r="95" ht="38.25">
      <c r="A95" s="1" t="s">
        <v>666</v>
      </c>
      <c r="E95" s="27" t="s">
        <v>4196</v>
      </c>
    </row>
    <row r="96">
      <c r="A96" s="1" t="s">
        <v>659</v>
      </c>
      <c r="B96" s="1">
        <v>22</v>
      </c>
      <c r="C96" s="26" t="s">
        <v>4197</v>
      </c>
      <c r="D96" t="s">
        <v>661</v>
      </c>
      <c r="E96" s="27" t="s">
        <v>4198</v>
      </c>
      <c r="F96" s="28" t="s">
        <v>683</v>
      </c>
      <c r="G96" s="29">
        <v>50</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5428</v>
      </c>
    </row>
    <row r="99" ht="38.25">
      <c r="A99" s="1" t="s">
        <v>666</v>
      </c>
      <c r="E99" s="27" t="s">
        <v>4199</v>
      </c>
    </row>
    <row r="100">
      <c r="A100" s="1" t="s">
        <v>656</v>
      </c>
      <c r="C100" s="22" t="s">
        <v>4482</v>
      </c>
      <c r="E100" s="23" t="s">
        <v>4201</v>
      </c>
      <c r="L100" s="24">
        <f>SUMIFS(L101:L180,A101:A180,"P")</f>
        <v>0</v>
      </c>
      <c r="M100" s="24">
        <f>SUMIFS(M101:M180,A101:A180,"P")</f>
        <v>0</v>
      </c>
      <c r="N100" s="25"/>
    </row>
    <row r="101">
      <c r="A101" s="1" t="s">
        <v>659</v>
      </c>
      <c r="B101" s="1">
        <v>23</v>
      </c>
      <c r="C101" s="26" t="s">
        <v>4817</v>
      </c>
      <c r="D101" t="s">
        <v>661</v>
      </c>
      <c r="E101" s="27" t="s">
        <v>4818</v>
      </c>
      <c r="F101" s="28" t="s">
        <v>670</v>
      </c>
      <c r="G101" s="29">
        <v>90</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c r="A103" s="1" t="s">
        <v>665</v>
      </c>
      <c r="E103" s="33" t="s">
        <v>4921</v>
      </c>
    </row>
    <row r="104" ht="38.25">
      <c r="A104" s="1" t="s">
        <v>666</v>
      </c>
      <c r="E104" s="27" t="s">
        <v>4203</v>
      </c>
    </row>
    <row r="105" ht="25.5">
      <c r="A105" s="1" t="s">
        <v>659</v>
      </c>
      <c r="B105" s="1">
        <v>24</v>
      </c>
      <c r="C105" s="26" t="s">
        <v>5374</v>
      </c>
      <c r="D105" t="s">
        <v>661</v>
      </c>
      <c r="E105" s="27" t="s">
        <v>5375</v>
      </c>
      <c r="F105" s="28" t="s">
        <v>683</v>
      </c>
      <c r="G105" s="29">
        <v>6</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c r="A107" s="1" t="s">
        <v>665</v>
      </c>
      <c r="E107" s="33" t="s">
        <v>4921</v>
      </c>
    </row>
    <row r="108" ht="38.25">
      <c r="A108" s="1" t="s">
        <v>666</v>
      </c>
      <c r="E108" s="27" t="s">
        <v>4208</v>
      </c>
    </row>
    <row r="109" ht="38.25">
      <c r="A109" s="1" t="s">
        <v>659</v>
      </c>
      <c r="B109" s="1">
        <v>25</v>
      </c>
      <c r="C109" s="26" t="s">
        <v>5376</v>
      </c>
      <c r="D109" t="s">
        <v>661</v>
      </c>
      <c r="E109" s="27" t="s">
        <v>5377</v>
      </c>
      <c r="F109" s="28" t="s">
        <v>683</v>
      </c>
      <c r="G109" s="29">
        <v>2</v>
      </c>
      <c r="H109" s="28">
        <v>0</v>
      </c>
      <c r="I109" s="30">
        <f>ROUND(G109*H109,P4)</f>
        <v>0</v>
      </c>
      <c r="L109" s="31">
        <v>0</v>
      </c>
      <c r="M109" s="24">
        <f>ROUND(G109*L109,P4)</f>
        <v>0</v>
      </c>
      <c r="N109" s="25" t="s">
        <v>1309</v>
      </c>
      <c r="O109" s="32">
        <f>M109*AA109</f>
        <v>0</v>
      </c>
      <c r="P109" s="1">
        <v>3</v>
      </c>
      <c r="AA109" s="1">
        <f>IF(P109=1,$O$3,IF(P109=2,$O$4,$O$5))</f>
        <v>0</v>
      </c>
    </row>
    <row r="110">
      <c r="A110" s="1" t="s">
        <v>664</v>
      </c>
      <c r="E110" s="27" t="s">
        <v>661</v>
      </c>
    </row>
    <row r="111">
      <c r="A111" s="1" t="s">
        <v>665</v>
      </c>
      <c r="E111" s="33" t="s">
        <v>4921</v>
      </c>
    </row>
    <row r="112" ht="38.25">
      <c r="A112" s="1" t="s">
        <v>666</v>
      </c>
      <c r="E112" s="27" t="s">
        <v>4208</v>
      </c>
    </row>
    <row r="113" ht="25.5">
      <c r="A113" s="1" t="s">
        <v>659</v>
      </c>
      <c r="B113" s="1">
        <v>26</v>
      </c>
      <c r="C113" s="26" t="s">
        <v>3334</v>
      </c>
      <c r="D113" t="s">
        <v>661</v>
      </c>
      <c r="E113" s="27" t="s">
        <v>3335</v>
      </c>
      <c r="F113" s="28" t="s">
        <v>670</v>
      </c>
      <c r="G113" s="29">
        <v>40</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c r="A115" s="1" t="s">
        <v>665</v>
      </c>
      <c r="E115" s="33" t="s">
        <v>4921</v>
      </c>
    </row>
    <row r="116" ht="38.25">
      <c r="A116" s="1" t="s">
        <v>666</v>
      </c>
      <c r="E116" s="27" t="s">
        <v>4203</v>
      </c>
    </row>
    <row r="117" ht="25.5">
      <c r="A117" s="1" t="s">
        <v>659</v>
      </c>
      <c r="B117" s="1">
        <v>27</v>
      </c>
      <c r="C117" s="26" t="s">
        <v>5378</v>
      </c>
      <c r="D117" t="s">
        <v>661</v>
      </c>
      <c r="E117" s="27" t="s">
        <v>5379</v>
      </c>
      <c r="F117" s="28" t="s">
        <v>670</v>
      </c>
      <c r="G117" s="29">
        <v>320</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c r="A119" s="1" t="s">
        <v>665</v>
      </c>
      <c r="E119" s="33" t="s">
        <v>4921</v>
      </c>
    </row>
    <row r="120" ht="38.25">
      <c r="A120" s="1" t="s">
        <v>666</v>
      </c>
      <c r="E120" s="27" t="s">
        <v>4203</v>
      </c>
    </row>
    <row r="121">
      <c r="A121" s="1" t="s">
        <v>659</v>
      </c>
      <c r="B121" s="1">
        <v>28</v>
      </c>
      <c r="C121" s="26" t="s">
        <v>1220</v>
      </c>
      <c r="D121" t="s">
        <v>661</v>
      </c>
      <c r="E121" s="27" t="s">
        <v>1221</v>
      </c>
      <c r="F121" s="28" t="s">
        <v>670</v>
      </c>
      <c r="G121" s="29">
        <v>50</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c r="A123" s="1" t="s">
        <v>665</v>
      </c>
      <c r="E123" s="33" t="s">
        <v>4921</v>
      </c>
    </row>
    <row r="124" ht="38.25">
      <c r="A124" s="1" t="s">
        <v>666</v>
      </c>
      <c r="E124" s="27" t="s">
        <v>4203</v>
      </c>
    </row>
    <row r="125">
      <c r="A125" s="1" t="s">
        <v>659</v>
      </c>
      <c r="B125" s="1">
        <v>29</v>
      </c>
      <c r="C125" s="26" t="s">
        <v>962</v>
      </c>
      <c r="D125" t="s">
        <v>661</v>
      </c>
      <c r="E125" s="27" t="s">
        <v>963</v>
      </c>
      <c r="F125" s="28" t="s">
        <v>670</v>
      </c>
      <c r="G125" s="29">
        <v>140</v>
      </c>
      <c r="H125" s="28">
        <v>0</v>
      </c>
      <c r="I125" s="30">
        <f>ROUND(G125*H125,P4)</f>
        <v>0</v>
      </c>
      <c r="L125" s="31">
        <v>0</v>
      </c>
      <c r="M125" s="24">
        <f>ROUND(G125*L125,P4)</f>
        <v>0</v>
      </c>
      <c r="N125" s="25" t="s">
        <v>1309</v>
      </c>
      <c r="O125" s="32">
        <f>M125*AA125</f>
        <v>0</v>
      </c>
      <c r="P125" s="1">
        <v>3</v>
      </c>
      <c r="AA125" s="1">
        <f>IF(P125=1,$O$3,IF(P125=2,$O$4,$O$5))</f>
        <v>0</v>
      </c>
    </row>
    <row r="126">
      <c r="A126" s="1" t="s">
        <v>664</v>
      </c>
      <c r="E126" s="27" t="s">
        <v>661</v>
      </c>
    </row>
    <row r="127">
      <c r="A127" s="1" t="s">
        <v>665</v>
      </c>
      <c r="E127" s="33" t="s">
        <v>4921</v>
      </c>
    </row>
    <row r="128" ht="38.25">
      <c r="A128" s="1" t="s">
        <v>666</v>
      </c>
      <c r="E128" s="27" t="s">
        <v>4203</v>
      </c>
    </row>
    <row r="129">
      <c r="A129" s="1" t="s">
        <v>659</v>
      </c>
      <c r="B129" s="1">
        <v>30</v>
      </c>
      <c r="C129" s="26" t="s">
        <v>5284</v>
      </c>
      <c r="D129" t="s">
        <v>661</v>
      </c>
      <c r="E129" s="27" t="s">
        <v>5285</v>
      </c>
      <c r="F129" s="28" t="s">
        <v>670</v>
      </c>
      <c r="G129" s="29">
        <v>40</v>
      </c>
      <c r="H129" s="28">
        <v>0</v>
      </c>
      <c r="I129" s="30">
        <f>ROUND(G129*H129,P4)</f>
        <v>0</v>
      </c>
      <c r="L129" s="31">
        <v>0</v>
      </c>
      <c r="M129" s="24">
        <f>ROUND(G129*L129,P4)</f>
        <v>0</v>
      </c>
      <c r="N129" s="25" t="s">
        <v>1309</v>
      </c>
      <c r="O129" s="32">
        <f>M129*AA129</f>
        <v>0</v>
      </c>
      <c r="P129" s="1">
        <v>3</v>
      </c>
      <c r="AA129" s="1">
        <f>IF(P129=1,$O$3,IF(P129=2,$O$4,$O$5))</f>
        <v>0</v>
      </c>
    </row>
    <row r="130">
      <c r="A130" s="1" t="s">
        <v>664</v>
      </c>
      <c r="E130" s="27" t="s">
        <v>661</v>
      </c>
    </row>
    <row r="131">
      <c r="A131" s="1" t="s">
        <v>665</v>
      </c>
      <c r="E131" s="33" t="s">
        <v>4921</v>
      </c>
    </row>
    <row r="132" ht="38.25">
      <c r="A132" s="1" t="s">
        <v>666</v>
      </c>
      <c r="E132" s="27" t="s">
        <v>4203</v>
      </c>
    </row>
    <row r="133">
      <c r="A133" s="1" t="s">
        <v>659</v>
      </c>
      <c r="B133" s="1">
        <v>31</v>
      </c>
      <c r="C133" s="26" t="s">
        <v>965</v>
      </c>
      <c r="D133" t="s">
        <v>661</v>
      </c>
      <c r="E133" s="27" t="s">
        <v>966</v>
      </c>
      <c r="F133" s="28" t="s">
        <v>670</v>
      </c>
      <c r="G133" s="29">
        <v>20</v>
      </c>
      <c r="H133" s="28">
        <v>0</v>
      </c>
      <c r="I133" s="30">
        <f>ROUND(G133*H133,P4)</f>
        <v>0</v>
      </c>
      <c r="L133" s="31">
        <v>0</v>
      </c>
      <c r="M133" s="24">
        <f>ROUND(G133*L133,P4)</f>
        <v>0</v>
      </c>
      <c r="N133" s="25" t="s">
        <v>1309</v>
      </c>
      <c r="O133" s="32">
        <f>M133*AA133</f>
        <v>0</v>
      </c>
      <c r="P133" s="1">
        <v>3</v>
      </c>
      <c r="AA133" s="1">
        <f>IF(P133=1,$O$3,IF(P133=2,$O$4,$O$5))</f>
        <v>0</v>
      </c>
    </row>
    <row r="134">
      <c r="A134" s="1" t="s">
        <v>664</v>
      </c>
      <c r="E134" s="27" t="s">
        <v>661</v>
      </c>
    </row>
    <row r="135">
      <c r="A135" s="1" t="s">
        <v>665</v>
      </c>
      <c r="E135" s="33" t="s">
        <v>4921</v>
      </c>
    </row>
    <row r="136" ht="38.25">
      <c r="A136" s="1" t="s">
        <v>666</v>
      </c>
      <c r="E136" s="27" t="s">
        <v>4203</v>
      </c>
    </row>
    <row r="137">
      <c r="A137" s="1" t="s">
        <v>659</v>
      </c>
      <c r="B137" s="1">
        <v>32</v>
      </c>
      <c r="C137" s="26" t="s">
        <v>4046</v>
      </c>
      <c r="D137" t="s">
        <v>661</v>
      </c>
      <c r="E137" s="27" t="s">
        <v>5382</v>
      </c>
      <c r="F137" s="28" t="s">
        <v>670</v>
      </c>
      <c r="G137" s="29">
        <v>45</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4921</v>
      </c>
    </row>
    <row r="140" ht="51">
      <c r="A140" s="1" t="s">
        <v>666</v>
      </c>
      <c r="E140" s="27" t="s">
        <v>4048</v>
      </c>
    </row>
    <row r="141">
      <c r="A141" s="1" t="s">
        <v>659</v>
      </c>
      <c r="B141" s="1">
        <v>33</v>
      </c>
      <c r="C141" s="26" t="s">
        <v>4051</v>
      </c>
      <c r="D141" t="s">
        <v>661</v>
      </c>
      <c r="E141" s="27" t="s">
        <v>4052</v>
      </c>
      <c r="F141" s="28" t="s">
        <v>683</v>
      </c>
      <c r="G141" s="29">
        <v>4</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4921</v>
      </c>
    </row>
    <row r="144" ht="38.25">
      <c r="A144" s="1" t="s">
        <v>666</v>
      </c>
      <c r="E144" s="27" t="s">
        <v>4053</v>
      </c>
    </row>
    <row r="145">
      <c r="A145" s="1" t="s">
        <v>659</v>
      </c>
      <c r="B145" s="1">
        <v>34</v>
      </c>
      <c r="C145" s="26" t="s">
        <v>4823</v>
      </c>
      <c r="D145" t="s">
        <v>661</v>
      </c>
      <c r="E145" s="27" t="s">
        <v>4824</v>
      </c>
      <c r="F145" s="28" t="s">
        <v>670</v>
      </c>
      <c r="G145" s="29">
        <v>45</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4921</v>
      </c>
    </row>
    <row r="148" ht="63.75">
      <c r="A148" s="1" t="s">
        <v>666</v>
      </c>
      <c r="E148" s="27" t="s">
        <v>4825</v>
      </c>
    </row>
    <row r="149">
      <c r="A149" s="1" t="s">
        <v>659</v>
      </c>
      <c r="B149" s="1">
        <v>35</v>
      </c>
      <c r="C149" s="26" t="s">
        <v>4057</v>
      </c>
      <c r="D149" t="s">
        <v>661</v>
      </c>
      <c r="E149" s="27" t="s">
        <v>4058</v>
      </c>
      <c r="F149" s="28" t="s">
        <v>670</v>
      </c>
      <c r="G149" s="29">
        <v>10</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4921</v>
      </c>
    </row>
    <row r="152" ht="38.25">
      <c r="A152" s="1" t="s">
        <v>666</v>
      </c>
      <c r="E152" s="27" t="s">
        <v>4056</v>
      </c>
    </row>
    <row r="153">
      <c r="A153" s="1" t="s">
        <v>659</v>
      </c>
      <c r="B153" s="1">
        <v>36</v>
      </c>
      <c r="C153" s="26" t="s">
        <v>3999</v>
      </c>
      <c r="D153" t="s">
        <v>661</v>
      </c>
      <c r="E153" s="27" t="s">
        <v>4000</v>
      </c>
      <c r="F153" s="28" t="s">
        <v>670</v>
      </c>
      <c r="G153" s="29">
        <v>45</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4921</v>
      </c>
    </row>
    <row r="156" ht="38.25">
      <c r="A156" s="1" t="s">
        <v>666</v>
      </c>
      <c r="E156" s="27" t="s">
        <v>4056</v>
      </c>
    </row>
    <row r="157">
      <c r="A157" s="1" t="s">
        <v>659</v>
      </c>
      <c r="B157" s="1">
        <v>37</v>
      </c>
      <c r="C157" s="26" t="s">
        <v>4059</v>
      </c>
      <c r="D157" t="s">
        <v>661</v>
      </c>
      <c r="E157" s="27" t="s">
        <v>4290</v>
      </c>
      <c r="F157" s="28" t="s">
        <v>670</v>
      </c>
      <c r="G157" s="29">
        <v>30</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4921</v>
      </c>
    </row>
    <row r="160" ht="38.25">
      <c r="A160" s="1" t="s">
        <v>666</v>
      </c>
      <c r="E160" s="27" t="s">
        <v>4056</v>
      </c>
    </row>
    <row r="161" ht="25.5">
      <c r="A161" s="1" t="s">
        <v>659</v>
      </c>
      <c r="B161" s="1">
        <v>38</v>
      </c>
      <c r="C161" s="26" t="s">
        <v>5383</v>
      </c>
      <c r="D161" t="s">
        <v>661</v>
      </c>
      <c r="E161" s="27" t="s">
        <v>5384</v>
      </c>
      <c r="F161" s="28" t="s">
        <v>683</v>
      </c>
      <c r="G161" s="29">
        <v>32</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4921</v>
      </c>
    </row>
    <row r="164" ht="38.25">
      <c r="A164" s="1" t="s">
        <v>666</v>
      </c>
      <c r="E164" s="27" t="s">
        <v>4208</v>
      </c>
    </row>
    <row r="165" ht="25.5">
      <c r="A165" s="1" t="s">
        <v>659</v>
      </c>
      <c r="B165" s="1">
        <v>39</v>
      </c>
      <c r="C165" s="26" t="s">
        <v>1340</v>
      </c>
      <c r="D165" t="s">
        <v>661</v>
      </c>
      <c r="E165" s="27" t="s">
        <v>1341</v>
      </c>
      <c r="F165" s="28" t="s">
        <v>683</v>
      </c>
      <c r="G165" s="29">
        <v>16</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4921</v>
      </c>
    </row>
    <row r="168" ht="38.25">
      <c r="A168" s="1" t="s">
        <v>666</v>
      </c>
      <c r="E168" s="27" t="s">
        <v>4208</v>
      </c>
    </row>
    <row r="169" ht="25.5">
      <c r="A169" s="1" t="s">
        <v>659</v>
      </c>
      <c r="B169" s="1">
        <v>40</v>
      </c>
      <c r="C169" s="26" t="s">
        <v>969</v>
      </c>
      <c r="D169" t="s">
        <v>661</v>
      </c>
      <c r="E169" s="27" t="s">
        <v>970</v>
      </c>
      <c r="F169" s="28" t="s">
        <v>683</v>
      </c>
      <c r="G169" s="29">
        <v>26</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4921</v>
      </c>
    </row>
    <row r="172" ht="38.25">
      <c r="A172" s="1" t="s">
        <v>666</v>
      </c>
      <c r="E172" s="27" t="s">
        <v>4208</v>
      </c>
    </row>
    <row r="173">
      <c r="A173" s="1" t="s">
        <v>659</v>
      </c>
      <c r="B173" s="1">
        <v>41</v>
      </c>
      <c r="C173" s="26" t="s">
        <v>4004</v>
      </c>
      <c r="D173" t="s">
        <v>661</v>
      </c>
      <c r="E173" s="27" t="s">
        <v>4005</v>
      </c>
      <c r="F173" s="28" t="s">
        <v>683</v>
      </c>
      <c r="G173" s="29">
        <v>75</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4921</v>
      </c>
    </row>
    <row r="176" ht="25.5">
      <c r="A176" s="1" t="s">
        <v>666</v>
      </c>
      <c r="E176" s="27" t="s">
        <v>4211</v>
      </c>
    </row>
    <row r="177">
      <c r="A177" s="1" t="s">
        <v>659</v>
      </c>
      <c r="B177" s="1">
        <v>42</v>
      </c>
      <c r="C177" s="26" t="s">
        <v>5293</v>
      </c>
      <c r="D177" t="s">
        <v>661</v>
      </c>
      <c r="E177" s="27" t="s">
        <v>5294</v>
      </c>
      <c r="F177" s="28" t="s">
        <v>683</v>
      </c>
      <c r="G177" s="29">
        <v>15</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4921</v>
      </c>
    </row>
    <row r="180" ht="25.5">
      <c r="A180" s="1" t="s">
        <v>666</v>
      </c>
      <c r="E180" s="27" t="s">
        <v>4211</v>
      </c>
    </row>
    <row r="181">
      <c r="A181" s="1" t="s">
        <v>656</v>
      </c>
      <c r="C181" s="22" t="s">
        <v>4071</v>
      </c>
      <c r="E181" s="23" t="s">
        <v>4072</v>
      </c>
      <c r="L181" s="24">
        <f>SUMIFS(L182:L197,A182:A197,"P")</f>
        <v>0</v>
      </c>
      <c r="M181" s="24">
        <f>SUMIFS(M182:M197,A182:A197,"P")</f>
        <v>0</v>
      </c>
      <c r="N181" s="25"/>
    </row>
    <row r="182">
      <c r="A182" s="1" t="s">
        <v>659</v>
      </c>
      <c r="B182" s="1">
        <v>43</v>
      </c>
      <c r="C182" s="26" t="s">
        <v>5299</v>
      </c>
      <c r="D182" t="s">
        <v>661</v>
      </c>
      <c r="E182" s="27" t="s">
        <v>5300</v>
      </c>
      <c r="F182" s="28" t="s">
        <v>683</v>
      </c>
      <c r="G182" s="29">
        <v>1</v>
      </c>
      <c r="H182" s="28">
        <v>0</v>
      </c>
      <c r="I182" s="30">
        <f>ROUND(G182*H182,P4)</f>
        <v>0</v>
      </c>
      <c r="L182" s="31">
        <v>0</v>
      </c>
      <c r="M182" s="24">
        <f>ROUND(G182*L182,P4)</f>
        <v>0</v>
      </c>
      <c r="N182" s="25" t="s">
        <v>4491</v>
      </c>
      <c r="O182" s="32">
        <f>M182*AA182</f>
        <v>0</v>
      </c>
      <c r="P182" s="1">
        <v>3</v>
      </c>
      <c r="AA182" s="1">
        <f>IF(P182=1,$O$3,IF(P182=2,$O$4,$O$5))</f>
        <v>0</v>
      </c>
    </row>
    <row r="183">
      <c r="A183" s="1" t="s">
        <v>664</v>
      </c>
      <c r="E183" s="27" t="s">
        <v>661</v>
      </c>
    </row>
    <row r="184">
      <c r="A184" s="1" t="s">
        <v>665</v>
      </c>
      <c r="E184" s="33" t="s">
        <v>5353</v>
      </c>
    </row>
    <row r="185" ht="140.25">
      <c r="A185" s="1" t="s">
        <v>666</v>
      </c>
      <c r="E185" s="27" t="s">
        <v>5354</v>
      </c>
    </row>
    <row r="186">
      <c r="A186" s="1" t="s">
        <v>659</v>
      </c>
      <c r="B186" s="1">
        <v>44</v>
      </c>
      <c r="C186" s="26" t="s">
        <v>5312</v>
      </c>
      <c r="D186" t="s">
        <v>661</v>
      </c>
      <c r="E186" s="27" t="s">
        <v>5313</v>
      </c>
      <c r="F186" s="28" t="s">
        <v>683</v>
      </c>
      <c r="G186" s="29">
        <v>1</v>
      </c>
      <c r="H186" s="28">
        <v>0</v>
      </c>
      <c r="I186" s="30">
        <f>ROUND(G186*H186,P4)</f>
        <v>0</v>
      </c>
      <c r="L186" s="31">
        <v>0</v>
      </c>
      <c r="M186" s="24">
        <f>ROUND(G186*L186,P4)</f>
        <v>0</v>
      </c>
      <c r="N186" s="25" t="s">
        <v>4491</v>
      </c>
      <c r="O186" s="32">
        <f>M186*AA186</f>
        <v>0</v>
      </c>
      <c r="P186" s="1">
        <v>3</v>
      </c>
      <c r="AA186" s="1">
        <f>IF(P186=1,$O$3,IF(P186=2,$O$4,$O$5))</f>
        <v>0</v>
      </c>
    </row>
    <row r="187">
      <c r="A187" s="1" t="s">
        <v>664</v>
      </c>
      <c r="E187" s="27" t="s">
        <v>661</v>
      </c>
    </row>
    <row r="188">
      <c r="A188" s="1" t="s">
        <v>665</v>
      </c>
      <c r="E188" s="33" t="s">
        <v>5353</v>
      </c>
    </row>
    <row r="189" ht="140.25">
      <c r="A189" s="1" t="s">
        <v>666</v>
      </c>
      <c r="E189" s="27" t="s">
        <v>5354</v>
      </c>
    </row>
    <row r="190">
      <c r="A190" s="1" t="s">
        <v>659</v>
      </c>
      <c r="B190" s="1">
        <v>45</v>
      </c>
      <c r="C190" s="26" t="s">
        <v>5315</v>
      </c>
      <c r="D190" t="s">
        <v>661</v>
      </c>
      <c r="E190" s="27" t="s">
        <v>5429</v>
      </c>
      <c r="F190" s="28" t="s">
        <v>683</v>
      </c>
      <c r="G190" s="29">
        <v>1</v>
      </c>
      <c r="H190" s="28">
        <v>0</v>
      </c>
      <c r="I190" s="30">
        <f>ROUND(G190*H190,P4)</f>
        <v>0</v>
      </c>
      <c r="L190" s="31">
        <v>0</v>
      </c>
      <c r="M190" s="24">
        <f>ROUND(G190*L190,P4)</f>
        <v>0</v>
      </c>
      <c r="N190" s="25" t="s">
        <v>4491</v>
      </c>
      <c r="O190" s="32">
        <f>M190*AA190</f>
        <v>0</v>
      </c>
      <c r="P190" s="1">
        <v>3</v>
      </c>
      <c r="AA190" s="1">
        <f>IF(P190=1,$O$3,IF(P190=2,$O$4,$O$5))</f>
        <v>0</v>
      </c>
    </row>
    <row r="191">
      <c r="A191" s="1" t="s">
        <v>664</v>
      </c>
      <c r="E191" s="27" t="s">
        <v>661</v>
      </c>
    </row>
    <row r="192">
      <c r="A192" s="1" t="s">
        <v>665</v>
      </c>
      <c r="E192" s="33" t="s">
        <v>5353</v>
      </c>
    </row>
    <row r="193" ht="140.25">
      <c r="A193" s="1" t="s">
        <v>666</v>
      </c>
      <c r="E193" s="27" t="s">
        <v>5354</v>
      </c>
    </row>
    <row r="194">
      <c r="A194" s="1" t="s">
        <v>659</v>
      </c>
      <c r="B194" s="1">
        <v>46</v>
      </c>
      <c r="C194" s="26" t="s">
        <v>5318</v>
      </c>
      <c r="D194" t="s">
        <v>661</v>
      </c>
      <c r="E194" s="27" t="s">
        <v>5430</v>
      </c>
      <c r="F194" s="28" t="s">
        <v>683</v>
      </c>
      <c r="G194" s="29">
        <v>1</v>
      </c>
      <c r="H194" s="28">
        <v>0</v>
      </c>
      <c r="I194" s="30">
        <f>ROUND(G194*H194,P4)</f>
        <v>0</v>
      </c>
      <c r="L194" s="31">
        <v>0</v>
      </c>
      <c r="M194" s="24">
        <f>ROUND(G194*L194,P4)</f>
        <v>0</v>
      </c>
      <c r="N194" s="25" t="s">
        <v>4491</v>
      </c>
      <c r="O194" s="32">
        <f>M194*AA194</f>
        <v>0</v>
      </c>
      <c r="P194" s="1">
        <v>3</v>
      </c>
      <c r="AA194" s="1">
        <f>IF(P194=1,$O$3,IF(P194=2,$O$4,$O$5))</f>
        <v>0</v>
      </c>
    </row>
    <row r="195">
      <c r="A195" s="1" t="s">
        <v>664</v>
      </c>
      <c r="E195" s="27" t="s">
        <v>661</v>
      </c>
    </row>
    <row r="196">
      <c r="A196" s="1" t="s">
        <v>665</v>
      </c>
      <c r="E196" s="33" t="s">
        <v>5353</v>
      </c>
    </row>
    <row r="197" ht="140.25">
      <c r="A197" s="1" t="s">
        <v>666</v>
      </c>
      <c r="E197" s="27" t="s">
        <v>5354</v>
      </c>
    </row>
    <row r="198">
      <c r="A198" s="1" t="s">
        <v>656</v>
      </c>
      <c r="C198" s="22" t="s">
        <v>4571</v>
      </c>
      <c r="E198" s="23" t="s">
        <v>4572</v>
      </c>
      <c r="L198" s="24">
        <f>SUMIFS(L199:L214,A199:A214,"P")</f>
        <v>0</v>
      </c>
      <c r="M198" s="24">
        <f>SUMIFS(M199:M214,A199:A214,"P")</f>
        <v>0</v>
      </c>
      <c r="N198" s="25"/>
    </row>
    <row r="199" ht="25.5">
      <c r="A199" s="1" t="s">
        <v>659</v>
      </c>
      <c r="B199" s="1">
        <v>47</v>
      </c>
      <c r="C199" s="26" t="s">
        <v>5399</v>
      </c>
      <c r="D199" t="s">
        <v>661</v>
      </c>
      <c r="E199" s="27" t="s">
        <v>5400</v>
      </c>
      <c r="F199" s="28" t="s">
        <v>683</v>
      </c>
      <c r="G199" s="29">
        <v>2</v>
      </c>
      <c r="H199" s="28">
        <v>0</v>
      </c>
      <c r="I199" s="30">
        <f>ROUND(G199*H199,P4)</f>
        <v>0</v>
      </c>
      <c r="L199" s="31">
        <v>0</v>
      </c>
      <c r="M199" s="24">
        <f>ROUND(G199*L199,P4)</f>
        <v>0</v>
      </c>
      <c r="N199" s="25" t="s">
        <v>1309</v>
      </c>
      <c r="O199" s="32">
        <f>M199*AA199</f>
        <v>0</v>
      </c>
      <c r="P199" s="1">
        <v>3</v>
      </c>
      <c r="AA199" s="1">
        <f>IF(P199=1,$O$3,IF(P199=2,$O$4,$O$5))</f>
        <v>0</v>
      </c>
    </row>
    <row r="200">
      <c r="A200" s="1" t="s">
        <v>664</v>
      </c>
      <c r="E200" s="27" t="s">
        <v>661</v>
      </c>
    </row>
    <row r="201">
      <c r="A201" s="1" t="s">
        <v>665</v>
      </c>
      <c r="E201" s="33" t="s">
        <v>5353</v>
      </c>
    </row>
    <row r="202" ht="51">
      <c r="A202" s="1" t="s">
        <v>666</v>
      </c>
      <c r="E202" s="27" t="s">
        <v>4685</v>
      </c>
    </row>
    <row r="203" ht="25.5">
      <c r="A203" s="1" t="s">
        <v>659</v>
      </c>
      <c r="B203" s="1">
        <v>48</v>
      </c>
      <c r="C203" s="26" t="s">
        <v>4839</v>
      </c>
      <c r="D203" t="s">
        <v>661</v>
      </c>
      <c r="E203" s="27" t="s">
        <v>4840</v>
      </c>
      <c r="F203" s="28" t="s">
        <v>683</v>
      </c>
      <c r="G203" s="29">
        <v>8</v>
      </c>
      <c r="H203" s="28">
        <v>0</v>
      </c>
      <c r="I203" s="30">
        <f>ROUND(G203*H203,P4)</f>
        <v>0</v>
      </c>
      <c r="L203" s="31">
        <v>0</v>
      </c>
      <c r="M203" s="24">
        <f>ROUND(G203*L203,P4)</f>
        <v>0</v>
      </c>
      <c r="N203" s="25" t="s">
        <v>1309</v>
      </c>
      <c r="O203" s="32">
        <f>M203*AA203</f>
        <v>0</v>
      </c>
      <c r="P203" s="1">
        <v>3</v>
      </c>
      <c r="AA203" s="1">
        <f>IF(P203=1,$O$3,IF(P203=2,$O$4,$O$5))</f>
        <v>0</v>
      </c>
    </row>
    <row r="204">
      <c r="A204" s="1" t="s">
        <v>664</v>
      </c>
      <c r="E204" s="27" t="s">
        <v>661</v>
      </c>
    </row>
    <row r="205">
      <c r="A205" s="1" t="s">
        <v>665</v>
      </c>
      <c r="E205" s="33" t="s">
        <v>5353</v>
      </c>
    </row>
    <row r="206" ht="25.5">
      <c r="A206" s="1" t="s">
        <v>666</v>
      </c>
      <c r="E206" s="27" t="s">
        <v>4813</v>
      </c>
    </row>
    <row r="207">
      <c r="A207" s="1" t="s">
        <v>659</v>
      </c>
      <c r="B207" s="1">
        <v>49</v>
      </c>
      <c r="C207" s="26" t="s">
        <v>4841</v>
      </c>
      <c r="D207" t="s">
        <v>661</v>
      </c>
      <c r="E207" s="27" t="s">
        <v>4842</v>
      </c>
      <c r="F207" s="28" t="s">
        <v>683</v>
      </c>
      <c r="G207" s="29">
        <v>8</v>
      </c>
      <c r="H207" s="28">
        <v>0</v>
      </c>
      <c r="I207" s="30">
        <f>ROUND(G207*H207,P4)</f>
        <v>0</v>
      </c>
      <c r="L207" s="31">
        <v>0</v>
      </c>
      <c r="M207" s="24">
        <f>ROUND(G207*L207,P4)</f>
        <v>0</v>
      </c>
      <c r="N207" s="25" t="s">
        <v>1309</v>
      </c>
      <c r="O207" s="32">
        <f>M207*AA207</f>
        <v>0</v>
      </c>
      <c r="P207" s="1">
        <v>3</v>
      </c>
      <c r="AA207" s="1">
        <f>IF(P207=1,$O$3,IF(P207=2,$O$4,$O$5))</f>
        <v>0</v>
      </c>
    </row>
    <row r="208">
      <c r="A208" s="1" t="s">
        <v>664</v>
      </c>
      <c r="E208" s="27" t="s">
        <v>661</v>
      </c>
    </row>
    <row r="209">
      <c r="A209" s="1" t="s">
        <v>665</v>
      </c>
      <c r="E209" s="33" t="s">
        <v>5353</v>
      </c>
    </row>
    <row r="210" ht="25.5">
      <c r="A210" s="1" t="s">
        <v>666</v>
      </c>
      <c r="E210" s="27" t="s">
        <v>4813</v>
      </c>
    </row>
    <row r="211" ht="38.25">
      <c r="A211" s="1" t="s">
        <v>659</v>
      </c>
      <c r="B211" s="1">
        <v>50</v>
      </c>
      <c r="C211" s="26" t="s">
        <v>5325</v>
      </c>
      <c r="D211" t="s">
        <v>661</v>
      </c>
      <c r="E211" s="27" t="s">
        <v>5425</v>
      </c>
      <c r="F211" s="28" t="s">
        <v>683</v>
      </c>
      <c r="G211" s="29">
        <v>1</v>
      </c>
      <c r="H211" s="28">
        <v>0</v>
      </c>
      <c r="I211" s="30">
        <f>ROUND(G211*H211,P4)</f>
        <v>0</v>
      </c>
      <c r="L211" s="31">
        <v>0</v>
      </c>
      <c r="M211" s="24">
        <f>ROUND(G211*L211,P4)</f>
        <v>0</v>
      </c>
      <c r="N211" s="25" t="s">
        <v>4491</v>
      </c>
      <c r="O211" s="32">
        <f>M211*AA211</f>
        <v>0</v>
      </c>
      <c r="P211" s="1">
        <v>3</v>
      </c>
      <c r="AA211" s="1">
        <f>IF(P211=1,$O$3,IF(P211=2,$O$4,$O$5))</f>
        <v>0</v>
      </c>
    </row>
    <row r="212">
      <c r="A212" s="1" t="s">
        <v>664</v>
      </c>
      <c r="E212" s="27" t="s">
        <v>661</v>
      </c>
    </row>
    <row r="213">
      <c r="A213" s="1" t="s">
        <v>665</v>
      </c>
      <c r="E213" s="33" t="s">
        <v>5353</v>
      </c>
    </row>
    <row r="214" ht="51">
      <c r="A214" s="1" t="s">
        <v>666</v>
      </c>
      <c r="E214" s="27" t="s">
        <v>5328</v>
      </c>
    </row>
    <row r="215">
      <c r="A215" s="1" t="s">
        <v>656</v>
      </c>
      <c r="C215" s="22" t="s">
        <v>3878</v>
      </c>
      <c r="E215" s="23" t="s">
        <v>3879</v>
      </c>
      <c r="L215" s="24">
        <f>SUMIFS(L216:L219,A216:A219,"P")</f>
        <v>0</v>
      </c>
      <c r="M215" s="24">
        <f>SUMIFS(M216:M219,A216:A219,"P")</f>
        <v>0</v>
      </c>
      <c r="N215" s="25"/>
    </row>
    <row r="216" ht="25.5">
      <c r="A216" s="1" t="s">
        <v>659</v>
      </c>
      <c r="B216" s="1">
        <v>51</v>
      </c>
      <c r="C216" s="26" t="s">
        <v>4109</v>
      </c>
      <c r="D216" t="s">
        <v>661</v>
      </c>
      <c r="E216" s="27" t="s">
        <v>4110</v>
      </c>
      <c r="F216" s="28" t="s">
        <v>683</v>
      </c>
      <c r="G216" s="29">
        <v>1</v>
      </c>
      <c r="H216" s="28">
        <v>0</v>
      </c>
      <c r="I216" s="30">
        <f>ROUND(G216*H216,P4)</f>
        <v>0</v>
      </c>
      <c r="L216" s="31">
        <v>0</v>
      </c>
      <c r="M216" s="24">
        <f>ROUND(G216*L216,P4)</f>
        <v>0</v>
      </c>
      <c r="N216" s="25" t="s">
        <v>1309</v>
      </c>
      <c r="O216" s="32">
        <f>M216*AA216</f>
        <v>0</v>
      </c>
      <c r="P216" s="1">
        <v>3</v>
      </c>
      <c r="AA216" s="1">
        <f>IF(P216=1,$O$3,IF(P216=2,$O$4,$O$5))</f>
        <v>0</v>
      </c>
    </row>
    <row r="217">
      <c r="A217" s="1" t="s">
        <v>664</v>
      </c>
      <c r="E217" s="27" t="s">
        <v>661</v>
      </c>
    </row>
    <row r="218">
      <c r="A218" s="1" t="s">
        <v>665</v>
      </c>
      <c r="E218" s="33" t="s">
        <v>4497</v>
      </c>
    </row>
    <row r="219" ht="89.25">
      <c r="A219" s="1" t="s">
        <v>666</v>
      </c>
      <c r="E219" s="27" t="s">
        <v>4224</v>
      </c>
    </row>
    <row r="220">
      <c r="A220" s="1" t="s">
        <v>656</v>
      </c>
      <c r="C220" s="22" t="s">
        <v>3983</v>
      </c>
      <c r="E220" s="23" t="s">
        <v>3984</v>
      </c>
      <c r="L220" s="24">
        <f>SUMIFS(L221:L308,A221:A308,"P")</f>
        <v>0</v>
      </c>
      <c r="M220" s="24">
        <f>SUMIFS(M221:M308,A221:A308,"P")</f>
        <v>0</v>
      </c>
      <c r="N220" s="25"/>
    </row>
    <row r="221">
      <c r="A221" s="1" t="s">
        <v>659</v>
      </c>
      <c r="B221" s="1">
        <v>52</v>
      </c>
      <c r="C221" s="26" t="s">
        <v>4971</v>
      </c>
      <c r="D221" t="s">
        <v>661</v>
      </c>
      <c r="E221" s="27" t="s">
        <v>4972</v>
      </c>
      <c r="F221" s="28" t="s">
        <v>683</v>
      </c>
      <c r="G221" s="29">
        <v>7</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4497</v>
      </c>
    </row>
    <row r="224" ht="38.25">
      <c r="A224" s="1" t="s">
        <v>666</v>
      </c>
      <c r="E224" s="27" t="s">
        <v>4498</v>
      </c>
    </row>
    <row r="225">
      <c r="A225" s="1" t="s">
        <v>659</v>
      </c>
      <c r="B225" s="1">
        <v>53</v>
      </c>
      <c r="C225" s="26" t="s">
        <v>4725</v>
      </c>
      <c r="D225" t="s">
        <v>661</v>
      </c>
      <c r="E225" s="27" t="s">
        <v>4726</v>
      </c>
      <c r="F225" s="28" t="s">
        <v>683</v>
      </c>
      <c r="G225" s="29">
        <v>1</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4497</v>
      </c>
    </row>
    <row r="228" ht="38.25">
      <c r="A228" s="1" t="s">
        <v>666</v>
      </c>
      <c r="E228" s="27" t="s">
        <v>4498</v>
      </c>
    </row>
    <row r="229">
      <c r="A229" s="1" t="s">
        <v>659</v>
      </c>
      <c r="B229" s="1">
        <v>54</v>
      </c>
      <c r="C229" s="26" t="s">
        <v>4729</v>
      </c>
      <c r="D229" t="s">
        <v>661</v>
      </c>
      <c r="E229" s="27" t="s">
        <v>4730</v>
      </c>
      <c r="F229" s="28" t="s">
        <v>683</v>
      </c>
      <c r="G229" s="29">
        <v>6</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4497</v>
      </c>
    </row>
    <row r="232" ht="38.25">
      <c r="A232" s="1" t="s">
        <v>666</v>
      </c>
      <c r="E232" s="27" t="s">
        <v>4498</v>
      </c>
    </row>
    <row r="233">
      <c r="A233" s="1" t="s">
        <v>659</v>
      </c>
      <c r="B233" s="1">
        <v>55</v>
      </c>
      <c r="C233" s="26" t="s">
        <v>4731</v>
      </c>
      <c r="D233" t="s">
        <v>661</v>
      </c>
      <c r="E233" s="27" t="s">
        <v>4732</v>
      </c>
      <c r="F233" s="28" t="s">
        <v>683</v>
      </c>
      <c r="G233" s="29">
        <v>5</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4497</v>
      </c>
    </row>
    <row r="236" ht="38.25">
      <c r="A236" s="1" t="s">
        <v>666</v>
      </c>
      <c r="E236" s="27" t="s">
        <v>4498</v>
      </c>
    </row>
    <row r="237">
      <c r="A237" s="1" t="s">
        <v>659</v>
      </c>
      <c r="B237" s="1">
        <v>56</v>
      </c>
      <c r="C237" s="26" t="s">
        <v>5332</v>
      </c>
      <c r="D237" t="s">
        <v>661</v>
      </c>
      <c r="E237" s="27" t="s">
        <v>5333</v>
      </c>
      <c r="F237" s="28" t="s">
        <v>683</v>
      </c>
      <c r="G237" s="29">
        <v>1</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4497</v>
      </c>
    </row>
    <row r="240" ht="38.25">
      <c r="A240" s="1" t="s">
        <v>666</v>
      </c>
      <c r="E240" s="27" t="s">
        <v>4498</v>
      </c>
    </row>
    <row r="241">
      <c r="A241" s="1" t="s">
        <v>659</v>
      </c>
      <c r="B241" s="1">
        <v>57</v>
      </c>
      <c r="C241" s="26" t="s">
        <v>4882</v>
      </c>
      <c r="D241" t="s">
        <v>661</v>
      </c>
      <c r="E241" s="27" t="s">
        <v>4883</v>
      </c>
      <c r="F241" s="28" t="s">
        <v>683</v>
      </c>
      <c r="G241" s="29">
        <v>2</v>
      </c>
      <c r="H241" s="28">
        <v>0</v>
      </c>
      <c r="I241" s="30">
        <f>ROUND(G241*H241,P4)</f>
        <v>0</v>
      </c>
      <c r="L241" s="31">
        <v>0</v>
      </c>
      <c r="M241" s="24">
        <f>ROUND(G241*L241,P4)</f>
        <v>0</v>
      </c>
      <c r="N241" s="25" t="s">
        <v>1309</v>
      </c>
      <c r="O241" s="32">
        <f>M241*AA241</f>
        <v>0</v>
      </c>
      <c r="P241" s="1">
        <v>3</v>
      </c>
      <c r="AA241" s="1">
        <f>IF(P241=1,$O$3,IF(P241=2,$O$4,$O$5))</f>
        <v>0</v>
      </c>
    </row>
    <row r="242">
      <c r="A242" s="1" t="s">
        <v>664</v>
      </c>
      <c r="E242" s="27" t="s">
        <v>661</v>
      </c>
    </row>
    <row r="243">
      <c r="A243" s="1" t="s">
        <v>665</v>
      </c>
      <c r="E243" s="33" t="s">
        <v>4497</v>
      </c>
    </row>
    <row r="244" ht="38.25">
      <c r="A244" s="1" t="s">
        <v>666</v>
      </c>
      <c r="E244" s="27" t="s">
        <v>4498</v>
      </c>
    </row>
    <row r="245" ht="25.5">
      <c r="A245" s="1" t="s">
        <v>659</v>
      </c>
      <c r="B245" s="1">
        <v>58</v>
      </c>
      <c r="C245" s="26" t="s">
        <v>2147</v>
      </c>
      <c r="D245" t="s">
        <v>661</v>
      </c>
      <c r="E245" s="27" t="s">
        <v>3458</v>
      </c>
      <c r="F245" s="28" t="s">
        <v>683</v>
      </c>
      <c r="G245" s="29">
        <v>1</v>
      </c>
      <c r="H245" s="28">
        <v>0</v>
      </c>
      <c r="I245" s="30">
        <f>ROUND(G245*H245,P4)</f>
        <v>0</v>
      </c>
      <c r="L245" s="31">
        <v>0</v>
      </c>
      <c r="M245" s="24">
        <f>ROUND(G245*L245,P4)</f>
        <v>0</v>
      </c>
      <c r="N245" s="25" t="s">
        <v>1309</v>
      </c>
      <c r="O245" s="32">
        <f>M245*AA245</f>
        <v>0</v>
      </c>
      <c r="P245" s="1">
        <v>3</v>
      </c>
      <c r="AA245" s="1">
        <f>IF(P245=1,$O$3,IF(P245=2,$O$4,$O$5))</f>
        <v>0</v>
      </c>
    </row>
    <row r="246">
      <c r="A246" s="1" t="s">
        <v>664</v>
      </c>
      <c r="E246" s="27" t="s">
        <v>661</v>
      </c>
    </row>
    <row r="247">
      <c r="A247" s="1" t="s">
        <v>665</v>
      </c>
      <c r="E247" s="33" t="s">
        <v>4497</v>
      </c>
    </row>
    <row r="248" ht="63.75">
      <c r="A248" s="1" t="s">
        <v>666</v>
      </c>
      <c r="E248" s="27" t="s">
        <v>3988</v>
      </c>
    </row>
    <row r="249" ht="25.5">
      <c r="A249" s="1" t="s">
        <v>659</v>
      </c>
      <c r="B249" s="1">
        <v>59</v>
      </c>
      <c r="C249" s="26" t="s">
        <v>3989</v>
      </c>
      <c r="D249" t="s">
        <v>661</v>
      </c>
      <c r="E249" s="27" t="s">
        <v>3990</v>
      </c>
      <c r="F249" s="28" t="s">
        <v>683</v>
      </c>
      <c r="G249" s="29">
        <v>1</v>
      </c>
      <c r="H249" s="28">
        <v>0</v>
      </c>
      <c r="I249" s="30">
        <f>ROUND(G249*H249,P4)</f>
        <v>0</v>
      </c>
      <c r="L249" s="31">
        <v>0</v>
      </c>
      <c r="M249" s="24">
        <f>ROUND(G249*L249,P4)</f>
        <v>0</v>
      </c>
      <c r="N249" s="25" t="s">
        <v>1309</v>
      </c>
      <c r="O249" s="32">
        <f>M249*AA249</f>
        <v>0</v>
      </c>
      <c r="P249" s="1">
        <v>3</v>
      </c>
      <c r="AA249" s="1">
        <f>IF(P249=1,$O$3,IF(P249=2,$O$4,$O$5))</f>
        <v>0</v>
      </c>
    </row>
    <row r="250">
      <c r="A250" s="1" t="s">
        <v>664</v>
      </c>
      <c r="E250" s="27" t="s">
        <v>661</v>
      </c>
    </row>
    <row r="251">
      <c r="A251" s="1" t="s">
        <v>665</v>
      </c>
      <c r="E251" s="33" t="s">
        <v>4497</v>
      </c>
    </row>
    <row r="252" ht="38.25">
      <c r="A252" s="1" t="s">
        <v>666</v>
      </c>
      <c r="E252" s="27" t="s">
        <v>4266</v>
      </c>
    </row>
    <row r="253">
      <c r="A253" s="1" t="s">
        <v>659</v>
      </c>
      <c r="B253" s="1">
        <v>60</v>
      </c>
      <c r="C253" s="26" t="s">
        <v>5236</v>
      </c>
      <c r="D253" t="s">
        <v>661</v>
      </c>
      <c r="E253" s="27" t="s">
        <v>5237</v>
      </c>
      <c r="F253" s="28" t="s">
        <v>683</v>
      </c>
      <c r="G253" s="29">
        <v>1</v>
      </c>
      <c r="H253" s="28">
        <v>0</v>
      </c>
      <c r="I253" s="30">
        <f>ROUND(G253*H253,P4)</f>
        <v>0</v>
      </c>
      <c r="L253" s="31">
        <v>0</v>
      </c>
      <c r="M253" s="24">
        <f>ROUND(G253*L253,P4)</f>
        <v>0</v>
      </c>
      <c r="N253" s="25" t="s">
        <v>1309</v>
      </c>
      <c r="O253" s="32">
        <f>M253*AA253</f>
        <v>0</v>
      </c>
      <c r="P253" s="1">
        <v>3</v>
      </c>
      <c r="AA253" s="1">
        <f>IF(P253=1,$O$3,IF(P253=2,$O$4,$O$5))</f>
        <v>0</v>
      </c>
    </row>
    <row r="254">
      <c r="A254" s="1" t="s">
        <v>664</v>
      </c>
      <c r="E254" s="27" t="s">
        <v>661</v>
      </c>
    </row>
    <row r="255">
      <c r="A255" s="1" t="s">
        <v>665</v>
      </c>
      <c r="E255" s="33" t="s">
        <v>4497</v>
      </c>
    </row>
    <row r="256" ht="38.25">
      <c r="A256" s="1" t="s">
        <v>666</v>
      </c>
      <c r="E256" s="27" t="s">
        <v>4622</v>
      </c>
    </row>
    <row r="257">
      <c r="A257" s="1" t="s">
        <v>659</v>
      </c>
      <c r="B257" s="1">
        <v>61</v>
      </c>
      <c r="C257" s="26" t="s">
        <v>4744</v>
      </c>
      <c r="D257" t="s">
        <v>661</v>
      </c>
      <c r="E257" s="27" t="s">
        <v>4745</v>
      </c>
      <c r="F257" s="28" t="s">
        <v>683</v>
      </c>
      <c r="G257" s="29">
        <v>20</v>
      </c>
      <c r="H257" s="28">
        <v>0</v>
      </c>
      <c r="I257" s="30">
        <f>ROUND(G257*H257,P4)</f>
        <v>0</v>
      </c>
      <c r="L257" s="31">
        <v>0</v>
      </c>
      <c r="M257" s="24">
        <f>ROUND(G257*L257,P4)</f>
        <v>0</v>
      </c>
      <c r="N257" s="25" t="s">
        <v>1309</v>
      </c>
      <c r="O257" s="32">
        <f>M257*AA257</f>
        <v>0</v>
      </c>
      <c r="P257" s="1">
        <v>3</v>
      </c>
      <c r="AA257" s="1">
        <f>IF(P257=1,$O$3,IF(P257=2,$O$4,$O$5))</f>
        <v>0</v>
      </c>
    </row>
    <row r="258">
      <c r="A258" s="1" t="s">
        <v>664</v>
      </c>
      <c r="E258" s="27" t="s">
        <v>661</v>
      </c>
    </row>
    <row r="259">
      <c r="A259" s="1" t="s">
        <v>665</v>
      </c>
      <c r="E259" s="33" t="s">
        <v>4497</v>
      </c>
    </row>
    <row r="260" ht="38.25">
      <c r="A260" s="1" t="s">
        <v>666</v>
      </c>
      <c r="E260" s="27" t="s">
        <v>4137</v>
      </c>
    </row>
    <row r="261">
      <c r="A261" s="1" t="s">
        <v>659</v>
      </c>
      <c r="B261" s="1">
        <v>62</v>
      </c>
      <c r="C261" s="26" t="s">
        <v>4975</v>
      </c>
      <c r="D261" t="s">
        <v>661</v>
      </c>
      <c r="E261" s="27" t="s">
        <v>4976</v>
      </c>
      <c r="F261" s="28" t="s">
        <v>683</v>
      </c>
      <c r="G261" s="29">
        <v>16</v>
      </c>
      <c r="H261" s="28">
        <v>0</v>
      </c>
      <c r="I261" s="30">
        <f>ROUND(G261*H261,P4)</f>
        <v>0</v>
      </c>
      <c r="L261" s="31">
        <v>0</v>
      </c>
      <c r="M261" s="24">
        <f>ROUND(G261*L261,P4)</f>
        <v>0</v>
      </c>
      <c r="N261" s="25" t="s">
        <v>1309</v>
      </c>
      <c r="O261" s="32">
        <f>M261*AA261</f>
        <v>0</v>
      </c>
      <c r="P261" s="1">
        <v>3</v>
      </c>
      <c r="AA261" s="1">
        <f>IF(P261=1,$O$3,IF(P261=2,$O$4,$O$5))</f>
        <v>0</v>
      </c>
    </row>
    <row r="262">
      <c r="A262" s="1" t="s">
        <v>664</v>
      </c>
      <c r="E262" s="27" t="s">
        <v>661</v>
      </c>
    </row>
    <row r="263">
      <c r="A263" s="1" t="s">
        <v>665</v>
      </c>
      <c r="E263" s="33" t="s">
        <v>4497</v>
      </c>
    </row>
    <row r="264" ht="38.25">
      <c r="A264" s="1" t="s">
        <v>666</v>
      </c>
      <c r="E264" s="27" t="s">
        <v>4137</v>
      </c>
    </row>
    <row r="265">
      <c r="A265" s="1" t="s">
        <v>659</v>
      </c>
      <c r="B265" s="1">
        <v>63</v>
      </c>
      <c r="C265" s="26" t="s">
        <v>4135</v>
      </c>
      <c r="D265" t="s">
        <v>661</v>
      </c>
      <c r="E265" s="27" t="s">
        <v>4136</v>
      </c>
      <c r="F265" s="28" t="s">
        <v>683</v>
      </c>
      <c r="G265" s="29">
        <v>2</v>
      </c>
      <c r="H265" s="28">
        <v>0</v>
      </c>
      <c r="I265" s="30">
        <f>ROUND(G265*H265,P4)</f>
        <v>0</v>
      </c>
      <c r="L265" s="31">
        <v>0</v>
      </c>
      <c r="M265" s="24">
        <f>ROUND(G265*L265,P4)</f>
        <v>0</v>
      </c>
      <c r="N265" s="25" t="s">
        <v>1309</v>
      </c>
      <c r="O265" s="32">
        <f>M265*AA265</f>
        <v>0</v>
      </c>
      <c r="P265" s="1">
        <v>3</v>
      </c>
      <c r="AA265" s="1">
        <f>IF(P265=1,$O$3,IF(P265=2,$O$4,$O$5))</f>
        <v>0</v>
      </c>
    </row>
    <row r="266">
      <c r="A266" s="1" t="s">
        <v>664</v>
      </c>
      <c r="E266" s="27" t="s">
        <v>661</v>
      </c>
    </row>
    <row r="267">
      <c r="A267" s="1" t="s">
        <v>665</v>
      </c>
      <c r="E267" s="33" t="s">
        <v>4497</v>
      </c>
    </row>
    <row r="268" ht="38.25">
      <c r="A268" s="1" t="s">
        <v>666</v>
      </c>
      <c r="E268" s="27" t="s">
        <v>4137</v>
      </c>
    </row>
    <row r="269">
      <c r="A269" s="1" t="s">
        <v>659</v>
      </c>
      <c r="B269" s="1">
        <v>64</v>
      </c>
      <c r="C269" s="26" t="s">
        <v>4746</v>
      </c>
      <c r="D269" t="s">
        <v>661</v>
      </c>
      <c r="E269" s="27" t="s">
        <v>4747</v>
      </c>
      <c r="F269" s="28" t="s">
        <v>683</v>
      </c>
      <c r="G269" s="29">
        <v>6</v>
      </c>
      <c r="H269" s="28">
        <v>0</v>
      </c>
      <c r="I269" s="30">
        <f>ROUND(G269*H269,P4)</f>
        <v>0</v>
      </c>
      <c r="L269" s="31">
        <v>0</v>
      </c>
      <c r="M269" s="24">
        <f>ROUND(G269*L269,P4)</f>
        <v>0</v>
      </c>
      <c r="N269" s="25" t="s">
        <v>1309</v>
      </c>
      <c r="O269" s="32">
        <f>M269*AA269</f>
        <v>0</v>
      </c>
      <c r="P269" s="1">
        <v>3</v>
      </c>
      <c r="AA269" s="1">
        <f>IF(P269=1,$O$3,IF(P269=2,$O$4,$O$5))</f>
        <v>0</v>
      </c>
    </row>
    <row r="270">
      <c r="A270" s="1" t="s">
        <v>664</v>
      </c>
      <c r="E270" s="27" t="s">
        <v>661</v>
      </c>
    </row>
    <row r="271">
      <c r="A271" s="1" t="s">
        <v>665</v>
      </c>
      <c r="E271" s="33" t="s">
        <v>4497</v>
      </c>
    </row>
    <row r="272" ht="38.25">
      <c r="A272" s="1" t="s">
        <v>666</v>
      </c>
      <c r="E272" s="27" t="s">
        <v>4137</v>
      </c>
    </row>
    <row r="273" ht="25.5">
      <c r="A273" s="1" t="s">
        <v>659</v>
      </c>
      <c r="B273" s="1">
        <v>65</v>
      </c>
      <c r="C273" s="26" t="s">
        <v>4748</v>
      </c>
      <c r="D273" t="s">
        <v>661</v>
      </c>
      <c r="E273" s="27" t="s">
        <v>4749</v>
      </c>
      <c r="F273" s="28" t="s">
        <v>683</v>
      </c>
      <c r="G273" s="29">
        <v>6</v>
      </c>
      <c r="H273" s="28">
        <v>0</v>
      </c>
      <c r="I273" s="30">
        <f>ROUND(G273*H273,P4)</f>
        <v>0</v>
      </c>
      <c r="L273" s="31">
        <v>0</v>
      </c>
      <c r="M273" s="24">
        <f>ROUND(G273*L273,P4)</f>
        <v>0</v>
      </c>
      <c r="N273" s="25" t="s">
        <v>1309</v>
      </c>
      <c r="O273" s="32">
        <f>M273*AA273</f>
        <v>0</v>
      </c>
      <c r="P273" s="1">
        <v>3</v>
      </c>
      <c r="AA273" s="1">
        <f>IF(P273=1,$O$3,IF(P273=2,$O$4,$O$5))</f>
        <v>0</v>
      </c>
    </row>
    <row r="274">
      <c r="A274" s="1" t="s">
        <v>664</v>
      </c>
      <c r="E274" s="27" t="s">
        <v>661</v>
      </c>
    </row>
    <row r="275">
      <c r="A275" s="1" t="s">
        <v>665</v>
      </c>
      <c r="E275" s="33" t="s">
        <v>4497</v>
      </c>
    </row>
    <row r="276" ht="38.25">
      <c r="A276" s="1" t="s">
        <v>666</v>
      </c>
      <c r="E276" s="27" t="s">
        <v>4137</v>
      </c>
    </row>
    <row r="277">
      <c r="A277" s="1" t="s">
        <v>659</v>
      </c>
      <c r="B277" s="1">
        <v>66</v>
      </c>
      <c r="C277" s="26" t="s">
        <v>4750</v>
      </c>
      <c r="D277" t="s">
        <v>661</v>
      </c>
      <c r="E277" s="27" t="s">
        <v>4751</v>
      </c>
      <c r="F277" s="28" t="s">
        <v>683</v>
      </c>
      <c r="G277" s="29">
        <v>1</v>
      </c>
      <c r="H277" s="28">
        <v>0</v>
      </c>
      <c r="I277" s="30">
        <f>ROUND(G277*H277,P4)</f>
        <v>0</v>
      </c>
      <c r="L277" s="31">
        <v>0</v>
      </c>
      <c r="M277" s="24">
        <f>ROUND(G277*L277,P4)</f>
        <v>0</v>
      </c>
      <c r="N277" s="25" t="s">
        <v>1309</v>
      </c>
      <c r="O277" s="32">
        <f>M277*AA277</f>
        <v>0</v>
      </c>
      <c r="P277" s="1">
        <v>3</v>
      </c>
      <c r="AA277" s="1">
        <f>IF(P277=1,$O$3,IF(P277=2,$O$4,$O$5))</f>
        <v>0</v>
      </c>
    </row>
    <row r="278">
      <c r="A278" s="1" t="s">
        <v>664</v>
      </c>
      <c r="E278" s="27" t="s">
        <v>661</v>
      </c>
    </row>
    <row r="279">
      <c r="A279" s="1" t="s">
        <v>665</v>
      </c>
      <c r="E279" s="33" t="s">
        <v>4497</v>
      </c>
    </row>
    <row r="280" ht="38.25">
      <c r="A280" s="1" t="s">
        <v>666</v>
      </c>
      <c r="E280" s="27" t="s">
        <v>4737</v>
      </c>
    </row>
    <row r="281">
      <c r="A281" s="1" t="s">
        <v>659</v>
      </c>
      <c r="B281" s="1">
        <v>67</v>
      </c>
      <c r="C281" s="26" t="s">
        <v>4977</v>
      </c>
      <c r="D281" t="s">
        <v>661</v>
      </c>
      <c r="E281" s="27" t="s">
        <v>4978</v>
      </c>
      <c r="F281" s="28" t="s">
        <v>683</v>
      </c>
      <c r="G281" s="29">
        <v>1</v>
      </c>
      <c r="H281" s="28">
        <v>0</v>
      </c>
      <c r="I281" s="30">
        <f>ROUND(G281*H281,P4)</f>
        <v>0</v>
      </c>
      <c r="L281" s="31">
        <v>0</v>
      </c>
      <c r="M281" s="24">
        <f>ROUND(G281*L281,P4)</f>
        <v>0</v>
      </c>
      <c r="N281" s="25" t="s">
        <v>1309</v>
      </c>
      <c r="O281" s="32">
        <f>M281*AA281</f>
        <v>0</v>
      </c>
      <c r="P281" s="1">
        <v>3</v>
      </c>
      <c r="AA281" s="1">
        <f>IF(P281=1,$O$3,IF(P281=2,$O$4,$O$5))</f>
        <v>0</v>
      </c>
    </row>
    <row r="282">
      <c r="A282" s="1" t="s">
        <v>664</v>
      </c>
      <c r="E282" s="27" t="s">
        <v>661</v>
      </c>
    </row>
    <row r="283">
      <c r="A283" s="1" t="s">
        <v>665</v>
      </c>
      <c r="E283" s="33" t="s">
        <v>4497</v>
      </c>
    </row>
    <row r="284" ht="38.25">
      <c r="A284" s="1" t="s">
        <v>666</v>
      </c>
      <c r="E284" s="27" t="s">
        <v>4886</v>
      </c>
    </row>
    <row r="285">
      <c r="A285" s="1" t="s">
        <v>659</v>
      </c>
      <c r="B285" s="1">
        <v>68</v>
      </c>
      <c r="C285" s="26" t="s">
        <v>4140</v>
      </c>
      <c r="D285" t="s">
        <v>661</v>
      </c>
      <c r="E285" s="27" t="s">
        <v>4141</v>
      </c>
      <c r="F285" s="28" t="s">
        <v>868</v>
      </c>
      <c r="G285" s="29">
        <v>48</v>
      </c>
      <c r="H285" s="28">
        <v>0</v>
      </c>
      <c r="I285" s="30">
        <f>ROUND(G285*H285,P4)</f>
        <v>0</v>
      </c>
      <c r="L285" s="31">
        <v>0</v>
      </c>
      <c r="M285" s="24">
        <f>ROUND(G285*L285,P4)</f>
        <v>0</v>
      </c>
      <c r="N285" s="25" t="s">
        <v>1309</v>
      </c>
      <c r="O285" s="32">
        <f>M285*AA285</f>
        <v>0</v>
      </c>
      <c r="P285" s="1">
        <v>3</v>
      </c>
      <c r="AA285" s="1">
        <f>IF(P285=1,$O$3,IF(P285=2,$O$4,$O$5))</f>
        <v>0</v>
      </c>
    </row>
    <row r="286">
      <c r="A286" s="1" t="s">
        <v>664</v>
      </c>
      <c r="E286" s="27" t="s">
        <v>661</v>
      </c>
    </row>
    <row r="287">
      <c r="A287" s="1" t="s">
        <v>665</v>
      </c>
      <c r="E287" s="33" t="s">
        <v>4497</v>
      </c>
    </row>
    <row r="288" ht="38.25">
      <c r="A288" s="1" t="s">
        <v>666</v>
      </c>
      <c r="E288" s="27" t="s">
        <v>4267</v>
      </c>
    </row>
    <row r="289">
      <c r="A289" s="1" t="s">
        <v>659</v>
      </c>
      <c r="B289" s="1">
        <v>69</v>
      </c>
      <c r="C289" s="26" t="s">
        <v>1973</v>
      </c>
      <c r="D289" t="s">
        <v>661</v>
      </c>
      <c r="E289" s="27" t="s">
        <v>1974</v>
      </c>
      <c r="F289" s="28" t="s">
        <v>868</v>
      </c>
      <c r="G289" s="29">
        <v>24</v>
      </c>
      <c r="H289" s="28">
        <v>0</v>
      </c>
      <c r="I289" s="30">
        <f>ROUND(G289*H289,P4)</f>
        <v>0</v>
      </c>
      <c r="L289" s="31">
        <v>0</v>
      </c>
      <c r="M289" s="24">
        <f>ROUND(G289*L289,P4)</f>
        <v>0</v>
      </c>
      <c r="N289" s="25" t="s">
        <v>1309</v>
      </c>
      <c r="O289" s="32">
        <f>M289*AA289</f>
        <v>0</v>
      </c>
      <c r="P289" s="1">
        <v>3</v>
      </c>
      <c r="AA289" s="1">
        <f>IF(P289=1,$O$3,IF(P289=2,$O$4,$O$5))</f>
        <v>0</v>
      </c>
    </row>
    <row r="290">
      <c r="A290" s="1" t="s">
        <v>664</v>
      </c>
      <c r="E290" s="27" t="s">
        <v>661</v>
      </c>
    </row>
    <row r="291">
      <c r="A291" s="1" t="s">
        <v>665</v>
      </c>
      <c r="E291" s="33" t="s">
        <v>4497</v>
      </c>
    </row>
    <row r="292" ht="38.25">
      <c r="A292" s="1" t="s">
        <v>666</v>
      </c>
      <c r="E292" s="27" t="s">
        <v>4268</v>
      </c>
    </row>
    <row r="293">
      <c r="A293" s="1" t="s">
        <v>659</v>
      </c>
      <c r="B293" s="1">
        <v>70</v>
      </c>
      <c r="C293" s="26" t="s">
        <v>1977</v>
      </c>
      <c r="D293" t="s">
        <v>661</v>
      </c>
      <c r="E293" s="27" t="s">
        <v>1978</v>
      </c>
      <c r="F293" s="28" t="s">
        <v>868</v>
      </c>
      <c r="G293" s="29">
        <v>8</v>
      </c>
      <c r="H293" s="28">
        <v>0</v>
      </c>
      <c r="I293" s="30">
        <f>ROUND(G293*H293,P4)</f>
        <v>0</v>
      </c>
      <c r="L293" s="31">
        <v>0</v>
      </c>
      <c r="M293" s="24">
        <f>ROUND(G293*L293,P4)</f>
        <v>0</v>
      </c>
      <c r="N293" s="25" t="s">
        <v>1309</v>
      </c>
      <c r="O293" s="32">
        <f>M293*AA293</f>
        <v>0</v>
      </c>
      <c r="P293" s="1">
        <v>3</v>
      </c>
      <c r="AA293" s="1">
        <f>IF(P293=1,$O$3,IF(P293=2,$O$4,$O$5))</f>
        <v>0</v>
      </c>
    </row>
    <row r="294">
      <c r="A294" s="1" t="s">
        <v>664</v>
      </c>
      <c r="E294" s="27" t="s">
        <v>661</v>
      </c>
    </row>
    <row r="295">
      <c r="A295" s="1" t="s">
        <v>665</v>
      </c>
      <c r="E295" s="33" t="s">
        <v>4497</v>
      </c>
    </row>
    <row r="296" ht="38.25">
      <c r="A296" s="1" t="s">
        <v>666</v>
      </c>
      <c r="E296" s="27" t="s">
        <v>4269</v>
      </c>
    </row>
    <row r="297">
      <c r="A297" s="1" t="s">
        <v>659</v>
      </c>
      <c r="B297" s="1">
        <v>71</v>
      </c>
      <c r="C297" s="26" t="s">
        <v>5334</v>
      </c>
      <c r="D297" t="s">
        <v>661</v>
      </c>
      <c r="E297" s="27" t="s">
        <v>5335</v>
      </c>
      <c r="F297" s="28" t="s">
        <v>683</v>
      </c>
      <c r="G297" s="29">
        <v>1</v>
      </c>
      <c r="H297" s="28">
        <v>0</v>
      </c>
      <c r="I297" s="30">
        <f>ROUND(G297*H297,P4)</f>
        <v>0</v>
      </c>
      <c r="L297" s="31">
        <v>0</v>
      </c>
      <c r="M297" s="24">
        <f>ROUND(G297*L297,P4)</f>
        <v>0</v>
      </c>
      <c r="N297" s="25" t="s">
        <v>4491</v>
      </c>
      <c r="O297" s="32">
        <f>M297*AA297</f>
        <v>0</v>
      </c>
      <c r="P297" s="1">
        <v>3</v>
      </c>
      <c r="AA297" s="1">
        <f>IF(P297=1,$O$3,IF(P297=2,$O$4,$O$5))</f>
        <v>0</v>
      </c>
    </row>
    <row r="298">
      <c r="A298" s="1" t="s">
        <v>664</v>
      </c>
      <c r="E298" s="27" t="s">
        <v>661</v>
      </c>
    </row>
    <row r="299">
      <c r="A299" s="1" t="s">
        <v>665</v>
      </c>
      <c r="E299" s="33" t="s">
        <v>4497</v>
      </c>
    </row>
    <row r="300">
      <c r="A300" s="1" t="s">
        <v>666</v>
      </c>
      <c r="E300" s="27" t="s">
        <v>5336</v>
      </c>
    </row>
    <row r="301" ht="25.5">
      <c r="A301" s="1" t="s">
        <v>659</v>
      </c>
      <c r="B301" s="1">
        <v>72</v>
      </c>
      <c r="C301" s="26" t="s">
        <v>5337</v>
      </c>
      <c r="D301" t="s">
        <v>661</v>
      </c>
      <c r="E301" s="27" t="s">
        <v>5338</v>
      </c>
      <c r="F301" s="28" t="s">
        <v>683</v>
      </c>
      <c r="G301" s="29">
        <v>6</v>
      </c>
      <c r="H301" s="28">
        <v>0</v>
      </c>
      <c r="I301" s="30">
        <f>ROUND(G301*H301,P4)</f>
        <v>0</v>
      </c>
      <c r="L301" s="31">
        <v>0</v>
      </c>
      <c r="M301" s="24">
        <f>ROUND(G301*L301,P4)</f>
        <v>0</v>
      </c>
      <c r="N301" s="25" t="s">
        <v>4491</v>
      </c>
      <c r="O301" s="32">
        <f>M301*AA301</f>
        <v>0</v>
      </c>
      <c r="P301" s="1">
        <v>3</v>
      </c>
      <c r="AA301" s="1">
        <f>IF(P301=1,$O$3,IF(P301=2,$O$4,$O$5))</f>
        <v>0</v>
      </c>
    </row>
    <row r="302">
      <c r="A302" s="1" t="s">
        <v>664</v>
      </c>
      <c r="E302" s="27" t="s">
        <v>661</v>
      </c>
    </row>
    <row r="303">
      <c r="A303" s="1" t="s">
        <v>665</v>
      </c>
      <c r="E303" s="33" t="s">
        <v>4497</v>
      </c>
    </row>
    <row r="304" ht="38.25">
      <c r="A304" s="1" t="s">
        <v>666</v>
      </c>
      <c r="E304" s="27" t="s">
        <v>4498</v>
      </c>
    </row>
    <row r="305">
      <c r="A305" s="1" t="s">
        <v>659</v>
      </c>
      <c r="B305" s="1">
        <v>73</v>
      </c>
      <c r="C305" s="26" t="s">
        <v>4762</v>
      </c>
      <c r="D305" t="s">
        <v>661</v>
      </c>
      <c r="E305" s="27" t="s">
        <v>4763</v>
      </c>
      <c r="F305" s="28" t="s">
        <v>683</v>
      </c>
      <c r="G305" s="29">
        <v>1</v>
      </c>
      <c r="H305" s="28">
        <v>0</v>
      </c>
      <c r="I305" s="30">
        <f>ROUND(G305*H305,P4)</f>
        <v>0</v>
      </c>
      <c r="L305" s="31">
        <v>0</v>
      </c>
      <c r="M305" s="24">
        <f>ROUND(G305*L305,P4)</f>
        <v>0</v>
      </c>
      <c r="N305" s="25" t="s">
        <v>4491</v>
      </c>
      <c r="O305" s="32">
        <f>M305*AA305</f>
        <v>0</v>
      </c>
      <c r="P305" s="1">
        <v>3</v>
      </c>
      <c r="AA305" s="1">
        <f>IF(P305=1,$O$3,IF(P305=2,$O$4,$O$5))</f>
        <v>0</v>
      </c>
    </row>
    <row r="306">
      <c r="A306" s="1" t="s">
        <v>664</v>
      </c>
      <c r="E306" s="27" t="s">
        <v>661</v>
      </c>
    </row>
    <row r="307">
      <c r="A307" s="1" t="s">
        <v>665</v>
      </c>
      <c r="E307" s="33" t="s">
        <v>4497</v>
      </c>
    </row>
    <row r="308" ht="153">
      <c r="A308" s="1" t="s">
        <v>666</v>
      </c>
      <c r="E308" s="27" t="s">
        <v>4764</v>
      </c>
    </row>
    <row r="309">
      <c r="A309" s="1" t="s">
        <v>656</v>
      </c>
      <c r="C309" s="22" t="s">
        <v>4270</v>
      </c>
      <c r="E309" s="23" t="s">
        <v>4271</v>
      </c>
      <c r="L309" s="24">
        <f>SUMIFS(L310:L317,A310:A317,"P")</f>
        <v>0</v>
      </c>
      <c r="M309" s="24">
        <f>SUMIFS(M310:M317,A310:A317,"P")</f>
        <v>0</v>
      </c>
      <c r="N309" s="25"/>
    </row>
    <row r="310" ht="25.5">
      <c r="A310" s="1" t="s">
        <v>659</v>
      </c>
      <c r="B310" s="1">
        <v>74</v>
      </c>
      <c r="C310" s="26" t="s">
        <v>5240</v>
      </c>
      <c r="D310" t="s">
        <v>661</v>
      </c>
      <c r="E310" s="27" t="s">
        <v>5241</v>
      </c>
      <c r="F310" s="28" t="s">
        <v>683</v>
      </c>
      <c r="G310" s="29">
        <v>1</v>
      </c>
      <c r="H310" s="28">
        <v>0</v>
      </c>
      <c r="I310" s="30">
        <f>ROUND(G310*H310,P4)</f>
        <v>0</v>
      </c>
      <c r="L310" s="31">
        <v>0</v>
      </c>
      <c r="M310" s="24">
        <f>ROUND(G310*L310,P4)</f>
        <v>0</v>
      </c>
      <c r="N310" s="25" t="s">
        <v>1309</v>
      </c>
      <c r="O310" s="32">
        <f>M310*AA310</f>
        <v>0</v>
      </c>
      <c r="P310" s="1">
        <v>3</v>
      </c>
      <c r="AA310" s="1">
        <f>IF(P310=1,$O$3,IF(P310=2,$O$4,$O$5))</f>
        <v>0</v>
      </c>
    </row>
    <row r="311">
      <c r="A311" s="1" t="s">
        <v>664</v>
      </c>
      <c r="E311" s="27" t="s">
        <v>661</v>
      </c>
    </row>
    <row r="312">
      <c r="A312" s="1" t="s">
        <v>665</v>
      </c>
      <c r="E312" s="33" t="s">
        <v>4497</v>
      </c>
    </row>
    <row r="313" ht="51">
      <c r="A313" s="1" t="s">
        <v>666</v>
      </c>
      <c r="E313" s="27" t="s">
        <v>4893</v>
      </c>
    </row>
    <row r="314">
      <c r="A314" s="1" t="s">
        <v>659</v>
      </c>
      <c r="B314" s="1">
        <v>75</v>
      </c>
      <c r="C314" s="26" t="s">
        <v>4902</v>
      </c>
      <c r="D314" t="s">
        <v>661</v>
      </c>
      <c r="E314" s="27" t="s">
        <v>4903</v>
      </c>
      <c r="F314" s="28" t="s">
        <v>677</v>
      </c>
      <c r="G314" s="29">
        <v>5</v>
      </c>
      <c r="H314" s="28">
        <v>0</v>
      </c>
      <c r="I314" s="30">
        <f>ROUND(G314*H314,P4)</f>
        <v>0</v>
      </c>
      <c r="L314" s="31">
        <v>0</v>
      </c>
      <c r="M314" s="24">
        <f>ROUND(G314*L314,P4)</f>
        <v>0</v>
      </c>
      <c r="N314" s="25" t="s">
        <v>1309</v>
      </c>
      <c r="O314" s="32">
        <f>M314*AA314</f>
        <v>0</v>
      </c>
      <c r="P314" s="1">
        <v>3</v>
      </c>
      <c r="AA314" s="1">
        <f>IF(P314=1,$O$3,IF(P314=2,$O$4,$O$5))</f>
        <v>0</v>
      </c>
    </row>
    <row r="315">
      <c r="A315" s="1" t="s">
        <v>664</v>
      </c>
      <c r="E315" s="27" t="s">
        <v>661</v>
      </c>
    </row>
    <row r="316">
      <c r="A316" s="1" t="s">
        <v>665</v>
      </c>
      <c r="E316" s="33" t="s">
        <v>4497</v>
      </c>
    </row>
    <row r="317" ht="25.5">
      <c r="A317" s="1" t="s">
        <v>666</v>
      </c>
      <c r="E317" s="27" t="s">
        <v>4904</v>
      </c>
    </row>
    <row r="318">
      <c r="A318" s="1" t="s">
        <v>656</v>
      </c>
      <c r="C318" s="22" t="s">
        <v>894</v>
      </c>
      <c r="E318" s="23" t="s">
        <v>2900</v>
      </c>
      <c r="L318" s="24">
        <f>SUMIFS(L319:L342,A319:A342,"P")</f>
        <v>0</v>
      </c>
      <c r="M318" s="24">
        <f>SUMIFS(M319:M342,A319:A342,"P")</f>
        <v>0</v>
      </c>
      <c r="N318" s="25"/>
    </row>
    <row r="319" ht="25.5">
      <c r="A319" s="1" t="s">
        <v>659</v>
      </c>
      <c r="B319" s="1">
        <v>76</v>
      </c>
      <c r="C319" s="26" t="s">
        <v>3419</v>
      </c>
      <c r="D319" t="s">
        <v>897</v>
      </c>
      <c r="E319" s="27" t="s">
        <v>3420</v>
      </c>
      <c r="F319" s="28" t="s">
        <v>899</v>
      </c>
      <c r="G319" s="29">
        <v>0.10000000000000001</v>
      </c>
      <c r="H319" s="28">
        <v>0</v>
      </c>
      <c r="I319" s="30">
        <f>ROUND(G319*H319,P4)</f>
        <v>0</v>
      </c>
      <c r="L319" s="31">
        <v>0</v>
      </c>
      <c r="M319" s="24">
        <f>ROUND(G319*L319,P4)</f>
        <v>0</v>
      </c>
      <c r="N319" s="25" t="s">
        <v>4491</v>
      </c>
      <c r="O319" s="32">
        <f>M319*AA319</f>
        <v>0</v>
      </c>
      <c r="P319" s="1">
        <v>3</v>
      </c>
      <c r="AA319" s="1">
        <f>IF(P319=1,$O$3,IF(P319=2,$O$4,$O$5))</f>
        <v>0</v>
      </c>
    </row>
    <row r="320" ht="38.25">
      <c r="A320" s="1" t="s">
        <v>664</v>
      </c>
      <c r="E320" s="27" t="s">
        <v>910</v>
      </c>
    </row>
    <row r="321">
      <c r="A321" s="1" t="s">
        <v>665</v>
      </c>
      <c r="E321" s="33" t="s">
        <v>4497</v>
      </c>
    </row>
    <row r="322" ht="153">
      <c r="A322" s="1" t="s">
        <v>666</v>
      </c>
      <c r="E322" s="27" t="s">
        <v>902</v>
      </c>
    </row>
    <row r="323" ht="25.5">
      <c r="A323" s="1" t="s">
        <v>659</v>
      </c>
      <c r="B323" s="1">
        <v>77</v>
      </c>
      <c r="C323" s="26" t="s">
        <v>1867</v>
      </c>
      <c r="D323" t="s">
        <v>897</v>
      </c>
      <c r="E323" s="27" t="s">
        <v>1868</v>
      </c>
      <c r="F323" s="28" t="s">
        <v>899</v>
      </c>
      <c r="G323" s="29">
        <v>0.10000000000000001</v>
      </c>
      <c r="H323" s="28">
        <v>0</v>
      </c>
      <c r="I323" s="30">
        <f>ROUND(G323*H323,P4)</f>
        <v>0</v>
      </c>
      <c r="L323" s="31">
        <v>0</v>
      </c>
      <c r="M323" s="24">
        <f>ROUND(G323*L323,P4)</f>
        <v>0</v>
      </c>
      <c r="N323" s="25" t="s">
        <v>4491</v>
      </c>
      <c r="O323" s="32">
        <f>M323*AA323</f>
        <v>0</v>
      </c>
      <c r="P323" s="1">
        <v>3</v>
      </c>
      <c r="AA323" s="1">
        <f>IF(P323=1,$O$3,IF(P323=2,$O$4,$O$5))</f>
        <v>0</v>
      </c>
    </row>
    <row r="324" ht="25.5">
      <c r="A324" s="1" t="s">
        <v>664</v>
      </c>
      <c r="E324" s="27" t="s">
        <v>1869</v>
      </c>
    </row>
    <row r="325">
      <c r="A325" s="1" t="s">
        <v>665</v>
      </c>
      <c r="E325" s="33" t="s">
        <v>4497</v>
      </c>
    </row>
    <row r="326" ht="153">
      <c r="A326" s="1" t="s">
        <v>666</v>
      </c>
      <c r="E326" s="27" t="s">
        <v>907</v>
      </c>
    </row>
    <row r="327" ht="25.5">
      <c r="A327" s="1" t="s">
        <v>659</v>
      </c>
      <c r="B327" s="1">
        <v>78</v>
      </c>
      <c r="C327" s="26" t="s">
        <v>908</v>
      </c>
      <c r="D327" t="s">
        <v>897</v>
      </c>
      <c r="E327" s="27" t="s">
        <v>909</v>
      </c>
      <c r="F327" s="28" t="s">
        <v>899</v>
      </c>
      <c r="G327" s="29">
        <v>0.10000000000000001</v>
      </c>
      <c r="H327" s="28">
        <v>0</v>
      </c>
      <c r="I327" s="30">
        <f>ROUND(G327*H327,P4)</f>
        <v>0</v>
      </c>
      <c r="L327" s="31">
        <v>0</v>
      </c>
      <c r="M327" s="24">
        <f>ROUND(G327*L327,P4)</f>
        <v>0</v>
      </c>
      <c r="N327" s="25" t="s">
        <v>4491</v>
      </c>
      <c r="O327" s="32">
        <f>M327*AA327</f>
        <v>0</v>
      </c>
      <c r="P327" s="1">
        <v>3</v>
      </c>
      <c r="AA327" s="1">
        <f>IF(P327=1,$O$3,IF(P327=2,$O$4,$O$5))</f>
        <v>0</v>
      </c>
    </row>
    <row r="328" ht="38.25">
      <c r="A328" s="1" t="s">
        <v>664</v>
      </c>
      <c r="E328" s="27" t="s">
        <v>910</v>
      </c>
    </row>
    <row r="329">
      <c r="A329" s="1" t="s">
        <v>665</v>
      </c>
      <c r="E329" s="33" t="s">
        <v>4497</v>
      </c>
    </row>
    <row r="330" ht="153">
      <c r="A330" s="1" t="s">
        <v>666</v>
      </c>
      <c r="E330" s="27" t="s">
        <v>907</v>
      </c>
    </row>
    <row r="331" ht="25.5">
      <c r="A331" s="1" t="s">
        <v>659</v>
      </c>
      <c r="B331" s="1">
        <v>79</v>
      </c>
      <c r="C331" s="26" t="s">
        <v>916</v>
      </c>
      <c r="D331" t="s">
        <v>897</v>
      </c>
      <c r="E331" s="27" t="s">
        <v>917</v>
      </c>
      <c r="F331" s="28" t="s">
        <v>899</v>
      </c>
      <c r="G331" s="29">
        <v>1</v>
      </c>
      <c r="H331" s="28">
        <v>0</v>
      </c>
      <c r="I331" s="30">
        <f>ROUND(G331*H331,P4)</f>
        <v>0</v>
      </c>
      <c r="L331" s="31">
        <v>0</v>
      </c>
      <c r="M331" s="24">
        <f>ROUND(G331*L331,P4)</f>
        <v>0</v>
      </c>
      <c r="N331" s="25" t="s">
        <v>4491</v>
      </c>
      <c r="O331" s="32">
        <f>M331*AA331</f>
        <v>0</v>
      </c>
      <c r="P331" s="1">
        <v>3</v>
      </c>
      <c r="AA331" s="1">
        <f>IF(P331=1,$O$3,IF(P331=2,$O$4,$O$5))</f>
        <v>0</v>
      </c>
    </row>
    <row r="332" ht="38.25">
      <c r="A332" s="1" t="s">
        <v>664</v>
      </c>
      <c r="E332" s="27" t="s">
        <v>914</v>
      </c>
    </row>
    <row r="333">
      <c r="A333" s="1" t="s">
        <v>665</v>
      </c>
      <c r="E333" s="33" t="s">
        <v>4497</v>
      </c>
    </row>
    <row r="334" ht="153">
      <c r="A334" s="1" t="s">
        <v>666</v>
      </c>
      <c r="E334" s="27" t="s">
        <v>902</v>
      </c>
    </row>
    <row r="335" ht="25.5">
      <c r="A335" s="1" t="s">
        <v>659</v>
      </c>
      <c r="B335" s="1">
        <v>80</v>
      </c>
      <c r="C335" s="26" t="s">
        <v>919</v>
      </c>
      <c r="D335" t="s">
        <v>897</v>
      </c>
      <c r="E335" s="27" t="s">
        <v>920</v>
      </c>
      <c r="F335" s="28" t="s">
        <v>899</v>
      </c>
      <c r="G335" s="29">
        <v>0.10000000000000001</v>
      </c>
      <c r="H335" s="28">
        <v>0</v>
      </c>
      <c r="I335" s="30">
        <f>ROUND(G335*H335,P4)</f>
        <v>0</v>
      </c>
      <c r="L335" s="31">
        <v>0</v>
      </c>
      <c r="M335" s="24">
        <f>ROUND(G335*L335,P4)</f>
        <v>0</v>
      </c>
      <c r="N335" s="25" t="s">
        <v>4491</v>
      </c>
      <c r="O335" s="32">
        <f>M335*AA335</f>
        <v>0</v>
      </c>
      <c r="P335" s="1">
        <v>3</v>
      </c>
      <c r="AA335" s="1">
        <f>IF(P335=1,$O$3,IF(P335=2,$O$4,$O$5))</f>
        <v>0</v>
      </c>
    </row>
    <row r="336" ht="38.25">
      <c r="A336" s="1" t="s">
        <v>664</v>
      </c>
      <c r="E336" s="27" t="s">
        <v>921</v>
      </c>
    </row>
    <row r="337">
      <c r="A337" s="1" t="s">
        <v>665</v>
      </c>
      <c r="E337" s="33" t="s">
        <v>4497</v>
      </c>
    </row>
    <row r="338" ht="153">
      <c r="A338" s="1" t="s">
        <v>666</v>
      </c>
      <c r="E338" s="27" t="s">
        <v>902</v>
      </c>
    </row>
    <row r="339" ht="25.5">
      <c r="A339" s="1" t="s">
        <v>659</v>
      </c>
      <c r="B339" s="1">
        <v>81</v>
      </c>
      <c r="C339" s="26" t="s">
        <v>922</v>
      </c>
      <c r="D339" t="s">
        <v>897</v>
      </c>
      <c r="E339" s="27" t="s">
        <v>923</v>
      </c>
      <c r="F339" s="28" t="s">
        <v>899</v>
      </c>
      <c r="G339" s="29">
        <v>0.10000000000000001</v>
      </c>
      <c r="H339" s="28">
        <v>0</v>
      </c>
      <c r="I339" s="30">
        <f>ROUND(G339*H339,P4)</f>
        <v>0</v>
      </c>
      <c r="L339" s="31">
        <v>0</v>
      </c>
      <c r="M339" s="24">
        <f>ROUND(G339*L339,P4)</f>
        <v>0</v>
      </c>
      <c r="N339" s="25" t="s">
        <v>4491</v>
      </c>
      <c r="O339" s="32">
        <f>M339*AA339</f>
        <v>0</v>
      </c>
      <c r="P339" s="1">
        <v>3</v>
      </c>
      <c r="AA339" s="1">
        <f>IF(P339=1,$O$3,IF(P339=2,$O$4,$O$5))</f>
        <v>0</v>
      </c>
    </row>
    <row r="340" ht="38.25">
      <c r="A340" s="1" t="s">
        <v>664</v>
      </c>
      <c r="E340" s="27" t="s">
        <v>910</v>
      </c>
    </row>
    <row r="341">
      <c r="A341" s="1" t="s">
        <v>665</v>
      </c>
      <c r="E341" s="33" t="s">
        <v>4497</v>
      </c>
    </row>
    <row r="342" ht="153">
      <c r="A342" s="1" t="s">
        <v>666</v>
      </c>
      <c r="E342" s="27" t="s">
        <v>902</v>
      </c>
    </row>
  </sheetData>
  <sheetProtection sheet="1" objects="1" scenarios="1" spinCount="100000" saltValue="gqnoo2OGHC0ztXWI8M73CJMmJREBbO/FtMotU0i7T1/JjGSnbBPZUJENJRc7Tav5RYYxNUmZIT/f9UJwkd4otQ==" hashValue="DkQ1u5nOd69lyfS7wid9qaLJgG/6BSuPaQrimPzhIqKe7Tm1tzmvMNSXSAfVlge9sdS0itgePLHJsPGZQGju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5431</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5255</v>
      </c>
      <c r="D10" t="s">
        <v>661</v>
      </c>
      <c r="E10" s="27" t="s">
        <v>5256</v>
      </c>
      <c r="F10" s="28" t="s">
        <v>677</v>
      </c>
      <c r="G10" s="29">
        <v>10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5432</v>
      </c>
    </row>
    <row r="13" ht="38.25">
      <c r="A13" s="1" t="s">
        <v>666</v>
      </c>
      <c r="E13" s="27" t="s">
        <v>5258</v>
      </c>
    </row>
    <row r="14">
      <c r="A14" s="1" t="s">
        <v>659</v>
      </c>
      <c r="B14" s="1">
        <v>2</v>
      </c>
      <c r="C14" s="26" t="s">
        <v>5259</v>
      </c>
      <c r="D14" t="s">
        <v>661</v>
      </c>
      <c r="E14" s="27" t="s">
        <v>5260</v>
      </c>
      <c r="F14" s="28" t="s">
        <v>677</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5432</v>
      </c>
    </row>
    <row r="17" ht="38.25">
      <c r="A17" s="1" t="s">
        <v>666</v>
      </c>
      <c r="E17" s="27" t="s">
        <v>5261</v>
      </c>
    </row>
    <row r="18">
      <c r="A18" s="1" t="s">
        <v>659</v>
      </c>
      <c r="B18" s="1">
        <v>3</v>
      </c>
      <c r="C18" s="26" t="s">
        <v>5412</v>
      </c>
      <c r="D18" t="s">
        <v>661</v>
      </c>
      <c r="E18" s="27" t="s">
        <v>5413</v>
      </c>
      <c r="F18" s="28" t="s">
        <v>663</v>
      </c>
      <c r="G18" s="29">
        <v>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5432</v>
      </c>
    </row>
    <row r="21" ht="76.5">
      <c r="A21" s="1" t="s">
        <v>666</v>
      </c>
      <c r="E21" s="27" t="s">
        <v>5344</v>
      </c>
    </row>
    <row r="22">
      <c r="A22" s="1" t="s">
        <v>656</v>
      </c>
      <c r="C22" s="22" t="s">
        <v>4479</v>
      </c>
      <c r="E22" s="23" t="s">
        <v>4033</v>
      </c>
      <c r="L22" s="24">
        <f>SUMIFS(L23:L98,A23:A98,"P")</f>
        <v>0</v>
      </c>
      <c r="M22" s="24">
        <f>SUMIFS(M23:M98,A23:A98,"P")</f>
        <v>0</v>
      </c>
      <c r="N22" s="25"/>
    </row>
    <row r="23">
      <c r="A23" s="1" t="s">
        <v>659</v>
      </c>
      <c r="B23" s="1">
        <v>4</v>
      </c>
      <c r="C23" s="26" t="s">
        <v>5414</v>
      </c>
      <c r="D23" t="s">
        <v>661</v>
      </c>
      <c r="E23" s="27" t="s">
        <v>5415</v>
      </c>
      <c r="F23" s="28" t="s">
        <v>683</v>
      </c>
      <c r="G23" s="29">
        <v>4</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5433</v>
      </c>
    </row>
    <row r="26" ht="38.25">
      <c r="A26" s="1" t="s">
        <v>666</v>
      </c>
      <c r="E26" s="27" t="s">
        <v>5264</v>
      </c>
    </row>
    <row r="27">
      <c r="A27" s="1" t="s">
        <v>659</v>
      </c>
      <c r="B27" s="1">
        <v>5</v>
      </c>
      <c r="C27" s="26" t="s">
        <v>5417</v>
      </c>
      <c r="D27" t="s">
        <v>661</v>
      </c>
      <c r="E27" s="27" t="s">
        <v>5418</v>
      </c>
      <c r="F27" s="28" t="s">
        <v>683</v>
      </c>
      <c r="G27" s="29">
        <v>4</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5433</v>
      </c>
    </row>
    <row r="30" ht="38.25">
      <c r="A30" s="1" t="s">
        <v>666</v>
      </c>
      <c r="E30" s="27" t="s">
        <v>5264</v>
      </c>
    </row>
    <row r="31" ht="25.5">
      <c r="A31" s="1" t="s">
        <v>659</v>
      </c>
      <c r="B31" s="1">
        <v>6</v>
      </c>
      <c r="C31" s="26" t="s">
        <v>1549</v>
      </c>
      <c r="D31" t="s">
        <v>661</v>
      </c>
      <c r="E31" s="27" t="s">
        <v>1550</v>
      </c>
      <c r="F31" s="28" t="s">
        <v>670</v>
      </c>
      <c r="G31" s="29">
        <v>4</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5433</v>
      </c>
    </row>
    <row r="34" ht="51">
      <c r="A34" s="1" t="s">
        <v>666</v>
      </c>
      <c r="E34" s="27" t="s">
        <v>5348</v>
      </c>
    </row>
    <row r="35" ht="25.5">
      <c r="A35" s="1" t="s">
        <v>659</v>
      </c>
      <c r="B35" s="1">
        <v>7</v>
      </c>
      <c r="C35" s="26" t="s">
        <v>5349</v>
      </c>
      <c r="D35" t="s">
        <v>661</v>
      </c>
      <c r="E35" s="27" t="s">
        <v>5350</v>
      </c>
      <c r="F35" s="28" t="s">
        <v>670</v>
      </c>
      <c r="G35" s="29">
        <v>40</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5433</v>
      </c>
    </row>
    <row r="38" ht="38.25">
      <c r="A38" s="1" t="s">
        <v>666</v>
      </c>
      <c r="E38" s="27" t="s">
        <v>4775</v>
      </c>
    </row>
    <row r="39" ht="25.5">
      <c r="A39" s="1" t="s">
        <v>659</v>
      </c>
      <c r="B39" s="1">
        <v>8</v>
      </c>
      <c r="C39" s="26" t="s">
        <v>3310</v>
      </c>
      <c r="D39" t="s">
        <v>661</v>
      </c>
      <c r="E39" s="27" t="s">
        <v>3311</v>
      </c>
      <c r="F39" s="28" t="s">
        <v>670</v>
      </c>
      <c r="G39" s="29">
        <v>130</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5433</v>
      </c>
    </row>
    <row r="42" ht="38.25">
      <c r="A42" s="1" t="s">
        <v>666</v>
      </c>
      <c r="E42" s="27" t="s">
        <v>4775</v>
      </c>
    </row>
    <row r="43" ht="25.5">
      <c r="A43" s="1" t="s">
        <v>659</v>
      </c>
      <c r="B43" s="1">
        <v>9</v>
      </c>
      <c r="C43" s="26" t="s">
        <v>1556</v>
      </c>
      <c r="D43" t="s">
        <v>661</v>
      </c>
      <c r="E43" s="27" t="s">
        <v>1557</v>
      </c>
      <c r="F43" s="28" t="s">
        <v>670</v>
      </c>
      <c r="G43" s="29">
        <v>30</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5433</v>
      </c>
    </row>
    <row r="46" ht="25.5">
      <c r="A46" s="1" t="s">
        <v>666</v>
      </c>
      <c r="E46" s="27" t="s">
        <v>4184</v>
      </c>
    </row>
    <row r="47" ht="25.5">
      <c r="A47" s="1" t="s">
        <v>659</v>
      </c>
      <c r="B47" s="1">
        <v>10</v>
      </c>
      <c r="C47" s="26" t="s">
        <v>3315</v>
      </c>
      <c r="D47" t="s">
        <v>661</v>
      </c>
      <c r="E47" s="27" t="s">
        <v>3316</v>
      </c>
      <c r="F47" s="28" t="s">
        <v>670</v>
      </c>
      <c r="G47" s="29">
        <v>30</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5433</v>
      </c>
    </row>
    <row r="50" ht="25.5">
      <c r="A50" s="1" t="s">
        <v>666</v>
      </c>
      <c r="E50" s="27" t="s">
        <v>4184</v>
      </c>
    </row>
    <row r="51">
      <c r="A51" s="1" t="s">
        <v>659</v>
      </c>
      <c r="B51" s="1">
        <v>11</v>
      </c>
      <c r="C51" s="26" t="s">
        <v>2828</v>
      </c>
      <c r="D51" t="s">
        <v>661</v>
      </c>
      <c r="E51" s="27" t="s">
        <v>2829</v>
      </c>
      <c r="F51" s="28" t="s">
        <v>670</v>
      </c>
      <c r="G51" s="29">
        <v>30</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5433</v>
      </c>
    </row>
    <row r="54" ht="25.5">
      <c r="A54" s="1" t="s">
        <v>666</v>
      </c>
      <c r="E54" s="27" t="s">
        <v>4184</v>
      </c>
    </row>
    <row r="55">
      <c r="A55" s="1" t="s">
        <v>659</v>
      </c>
      <c r="B55" s="1">
        <v>12</v>
      </c>
      <c r="C55" s="26" t="s">
        <v>4993</v>
      </c>
      <c r="D55" t="s">
        <v>661</v>
      </c>
      <c r="E55" s="27" t="s">
        <v>4994</v>
      </c>
      <c r="F55" s="28" t="s">
        <v>670</v>
      </c>
      <c r="G55" s="29">
        <v>30</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5433</v>
      </c>
    </row>
    <row r="58" ht="25.5">
      <c r="A58" s="1" t="s">
        <v>666</v>
      </c>
      <c r="E58" s="27" t="s">
        <v>4184</v>
      </c>
    </row>
    <row r="59" ht="25.5">
      <c r="A59" s="1" t="s">
        <v>659</v>
      </c>
      <c r="B59" s="1">
        <v>13</v>
      </c>
      <c r="C59" s="26" t="s">
        <v>5419</v>
      </c>
      <c r="D59" t="s">
        <v>661</v>
      </c>
      <c r="E59" s="27" t="s">
        <v>5420</v>
      </c>
      <c r="F59" s="28" t="s">
        <v>677</v>
      </c>
      <c r="G59" s="29">
        <v>10</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5433</v>
      </c>
    </row>
    <row r="62" ht="63.75">
      <c r="A62" s="1" t="s">
        <v>666</v>
      </c>
      <c r="E62" s="27" t="s">
        <v>4992</v>
      </c>
    </row>
    <row r="63">
      <c r="A63" s="1" t="s">
        <v>659</v>
      </c>
      <c r="B63" s="1">
        <v>14</v>
      </c>
      <c r="C63" s="26" t="s">
        <v>4781</v>
      </c>
      <c r="D63" t="s">
        <v>661</v>
      </c>
      <c r="E63" s="27" t="s">
        <v>4782</v>
      </c>
      <c r="F63" s="28" t="s">
        <v>683</v>
      </c>
      <c r="G63" s="29">
        <v>80</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5433</v>
      </c>
    </row>
    <row r="66" ht="25.5">
      <c r="A66" s="1" t="s">
        <v>666</v>
      </c>
      <c r="E66" s="27" t="s">
        <v>4184</v>
      </c>
    </row>
    <row r="67">
      <c r="A67" s="1" t="s">
        <v>659</v>
      </c>
      <c r="B67" s="1">
        <v>15</v>
      </c>
      <c r="C67" s="26" t="s">
        <v>1822</v>
      </c>
      <c r="D67" t="s">
        <v>661</v>
      </c>
      <c r="E67" s="27" t="s">
        <v>1823</v>
      </c>
      <c r="F67" s="28" t="s">
        <v>683</v>
      </c>
      <c r="G67" s="29">
        <v>60</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5433</v>
      </c>
    </row>
    <row r="70" ht="38.25">
      <c r="A70" s="1" t="s">
        <v>666</v>
      </c>
      <c r="E70" s="27" t="s">
        <v>5268</v>
      </c>
    </row>
    <row r="71" ht="25.5">
      <c r="A71" s="1" t="s">
        <v>659</v>
      </c>
      <c r="B71" s="1">
        <v>16</v>
      </c>
      <c r="C71" s="26" t="s">
        <v>1560</v>
      </c>
      <c r="D71" t="s">
        <v>661</v>
      </c>
      <c r="E71" s="27" t="s">
        <v>1561</v>
      </c>
      <c r="F71" s="28" t="s">
        <v>683</v>
      </c>
      <c r="G71" s="29">
        <v>66</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5433</v>
      </c>
    </row>
    <row r="74" ht="38.25">
      <c r="A74" s="1" t="s">
        <v>666</v>
      </c>
      <c r="E74" s="27" t="s">
        <v>961</v>
      </c>
    </row>
    <row r="75" ht="25.5">
      <c r="A75" s="1" t="s">
        <v>659</v>
      </c>
      <c r="B75" s="1">
        <v>17</v>
      </c>
      <c r="C75" s="26" t="s">
        <v>1878</v>
      </c>
      <c r="D75" t="s">
        <v>661</v>
      </c>
      <c r="E75" s="27" t="s">
        <v>1879</v>
      </c>
      <c r="F75" s="28" t="s">
        <v>683</v>
      </c>
      <c r="G75" s="29">
        <v>5</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5433</v>
      </c>
    </row>
    <row r="78" ht="38.25">
      <c r="A78" s="1" t="s">
        <v>666</v>
      </c>
      <c r="E78" s="27" t="s">
        <v>961</v>
      </c>
    </row>
    <row r="79" ht="25.5">
      <c r="A79" s="1" t="s">
        <v>659</v>
      </c>
      <c r="B79" s="1">
        <v>18</v>
      </c>
      <c r="C79" s="26" t="s">
        <v>1562</v>
      </c>
      <c r="D79" t="s">
        <v>661</v>
      </c>
      <c r="E79" s="27" t="s">
        <v>1563</v>
      </c>
      <c r="F79" s="28" t="s">
        <v>683</v>
      </c>
      <c r="G79" s="29">
        <v>36</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5433</v>
      </c>
    </row>
    <row r="82" ht="38.25">
      <c r="A82" s="1" t="s">
        <v>666</v>
      </c>
      <c r="E82" s="27" t="s">
        <v>693</v>
      </c>
    </row>
    <row r="83" ht="25.5">
      <c r="A83" s="1" t="s">
        <v>659</v>
      </c>
      <c r="B83" s="1">
        <v>19</v>
      </c>
      <c r="C83" s="26" t="s">
        <v>4303</v>
      </c>
      <c r="D83" t="s">
        <v>661</v>
      </c>
      <c r="E83" s="27" t="s">
        <v>4304</v>
      </c>
      <c r="F83" s="28" t="s">
        <v>2682</v>
      </c>
      <c r="G83" s="29">
        <v>300</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5433</v>
      </c>
    </row>
    <row r="86" ht="51">
      <c r="A86" s="1" t="s">
        <v>666</v>
      </c>
      <c r="E86" s="27" t="s">
        <v>4645</v>
      </c>
    </row>
    <row r="87">
      <c r="A87" s="1" t="s">
        <v>659</v>
      </c>
      <c r="B87" s="1">
        <v>20</v>
      </c>
      <c r="C87" s="26" t="s">
        <v>2888</v>
      </c>
      <c r="D87" t="s">
        <v>661</v>
      </c>
      <c r="E87" s="27" t="s">
        <v>2889</v>
      </c>
      <c r="F87" s="28" t="s">
        <v>670</v>
      </c>
      <c r="G87" s="29">
        <v>50</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4497</v>
      </c>
    </row>
    <row r="90" ht="25.5">
      <c r="A90" s="1" t="s">
        <v>666</v>
      </c>
      <c r="E90" s="27" t="s">
        <v>4184</v>
      </c>
    </row>
    <row r="91">
      <c r="A91" s="1" t="s">
        <v>659</v>
      </c>
      <c r="B91" s="1">
        <v>21</v>
      </c>
      <c r="C91" s="26" t="s">
        <v>4534</v>
      </c>
      <c r="D91" t="s">
        <v>661</v>
      </c>
      <c r="E91" s="27" t="s">
        <v>4535</v>
      </c>
      <c r="F91" s="28" t="s">
        <v>670</v>
      </c>
      <c r="G91" s="29">
        <v>100</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4497</v>
      </c>
    </row>
    <row r="94" ht="25.5">
      <c r="A94" s="1" t="s">
        <v>666</v>
      </c>
      <c r="E94" s="27" t="s">
        <v>4533</v>
      </c>
    </row>
    <row r="95">
      <c r="A95" s="1" t="s">
        <v>659</v>
      </c>
      <c r="B95" s="1">
        <v>22</v>
      </c>
      <c r="C95" s="26" t="s">
        <v>5421</v>
      </c>
      <c r="D95" t="s">
        <v>661</v>
      </c>
      <c r="E95" s="27" t="s">
        <v>5422</v>
      </c>
      <c r="F95" s="28" t="s">
        <v>677</v>
      </c>
      <c r="G95" s="29">
        <v>8</v>
      </c>
      <c r="H95" s="28">
        <v>0</v>
      </c>
      <c r="I95" s="30">
        <f>ROUND(G95*H95,P4)</f>
        <v>0</v>
      </c>
      <c r="L95" s="31">
        <v>0</v>
      </c>
      <c r="M95" s="24">
        <f>ROUND(G95*L95,P4)</f>
        <v>0</v>
      </c>
      <c r="N95" s="25" t="s">
        <v>4491</v>
      </c>
      <c r="O95" s="32">
        <f>M95*AA95</f>
        <v>0</v>
      </c>
      <c r="P95" s="1">
        <v>3</v>
      </c>
      <c r="AA95" s="1">
        <f>IF(P95=1,$O$3,IF(P95=2,$O$4,$O$5))</f>
        <v>0</v>
      </c>
    </row>
    <row r="96">
      <c r="A96" s="1" t="s">
        <v>664</v>
      </c>
      <c r="E96" s="27" t="s">
        <v>661</v>
      </c>
    </row>
    <row r="97">
      <c r="A97" s="1" t="s">
        <v>665</v>
      </c>
      <c r="E97" s="33" t="s">
        <v>5433</v>
      </c>
    </row>
    <row r="98" ht="102">
      <c r="A98" s="1" t="s">
        <v>666</v>
      </c>
      <c r="E98" s="27" t="s">
        <v>4799</v>
      </c>
    </row>
    <row r="99">
      <c r="A99" s="1" t="s">
        <v>656</v>
      </c>
      <c r="C99" s="22" t="s">
        <v>4040</v>
      </c>
      <c r="E99" s="23" t="s">
        <v>4041</v>
      </c>
      <c r="L99" s="24">
        <f>SUMIFS(L100:L135,A100:A135,"P")</f>
        <v>0</v>
      </c>
      <c r="M99" s="24">
        <f>SUMIFS(M100:M135,A100:A135,"P")</f>
        <v>0</v>
      </c>
      <c r="N99" s="25"/>
    </row>
    <row r="100">
      <c r="A100" s="1" t="s">
        <v>659</v>
      </c>
      <c r="B100" s="1">
        <v>23</v>
      </c>
      <c r="C100" s="26" t="s">
        <v>4913</v>
      </c>
      <c r="D100" t="s">
        <v>661</v>
      </c>
      <c r="E100" s="27" t="s">
        <v>4914</v>
      </c>
      <c r="F100" s="28" t="s">
        <v>670</v>
      </c>
      <c r="G100" s="29">
        <v>110</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5433</v>
      </c>
    </row>
    <row r="103" ht="38.25">
      <c r="A103" s="1" t="s">
        <v>666</v>
      </c>
      <c r="E103" s="27" t="s">
        <v>4812</v>
      </c>
    </row>
    <row r="104">
      <c r="A104" s="1" t="s">
        <v>659</v>
      </c>
      <c r="B104" s="1">
        <v>24</v>
      </c>
      <c r="C104" s="26" t="s">
        <v>3112</v>
      </c>
      <c r="D104" t="s">
        <v>661</v>
      </c>
      <c r="E104" s="27" t="s">
        <v>3113</v>
      </c>
      <c r="F104" s="28" t="s">
        <v>683</v>
      </c>
      <c r="G104" s="29">
        <v>4</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5433</v>
      </c>
    </row>
    <row r="107" ht="25.5">
      <c r="A107" s="1" t="s">
        <v>666</v>
      </c>
      <c r="E107" s="27" t="s">
        <v>4533</v>
      </c>
    </row>
    <row r="108">
      <c r="A108" s="1" t="s">
        <v>659</v>
      </c>
      <c r="B108" s="1">
        <v>25</v>
      </c>
      <c r="C108" s="26" t="s">
        <v>3327</v>
      </c>
      <c r="D108" t="s">
        <v>661</v>
      </c>
      <c r="E108" s="27" t="s">
        <v>3328</v>
      </c>
      <c r="F108" s="28" t="s">
        <v>683</v>
      </c>
      <c r="G108" s="29">
        <v>60</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5433</v>
      </c>
    </row>
    <row r="111" ht="25.5">
      <c r="A111" s="1" t="s">
        <v>666</v>
      </c>
      <c r="E111" s="27" t="s">
        <v>4813</v>
      </c>
    </row>
    <row r="112">
      <c r="A112" s="1" t="s">
        <v>659</v>
      </c>
      <c r="B112" s="1">
        <v>26</v>
      </c>
      <c r="C112" s="26" t="s">
        <v>3331</v>
      </c>
      <c r="D112" t="s">
        <v>661</v>
      </c>
      <c r="E112" s="27" t="s">
        <v>3332</v>
      </c>
      <c r="F112" s="28" t="s">
        <v>683</v>
      </c>
      <c r="G112" s="29">
        <v>40</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5433</v>
      </c>
    </row>
    <row r="115" ht="38.25">
      <c r="A115" s="1" t="s">
        <v>666</v>
      </c>
      <c r="E115" s="27" t="s">
        <v>4196</v>
      </c>
    </row>
    <row r="116">
      <c r="A116" s="1" t="s">
        <v>659</v>
      </c>
      <c r="B116" s="1">
        <v>27</v>
      </c>
      <c r="C116" s="26" t="s">
        <v>4197</v>
      </c>
      <c r="D116" t="s">
        <v>661</v>
      </c>
      <c r="E116" s="27" t="s">
        <v>4198</v>
      </c>
      <c r="F116" s="28" t="s">
        <v>683</v>
      </c>
      <c r="G116" s="29">
        <v>60</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5433</v>
      </c>
    </row>
    <row r="119" ht="38.25">
      <c r="A119" s="1" t="s">
        <v>666</v>
      </c>
      <c r="E119" s="27" t="s">
        <v>4199</v>
      </c>
    </row>
    <row r="120">
      <c r="A120" s="1" t="s">
        <v>659</v>
      </c>
      <c r="B120" s="1">
        <v>28</v>
      </c>
      <c r="C120" s="26" t="s">
        <v>4542</v>
      </c>
      <c r="D120" t="s">
        <v>661</v>
      </c>
      <c r="E120" s="27" t="s">
        <v>4543</v>
      </c>
      <c r="F120" s="28" t="s">
        <v>670</v>
      </c>
      <c r="G120" s="29">
        <v>150</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4497</v>
      </c>
    </row>
    <row r="123" ht="51">
      <c r="A123" s="1" t="s">
        <v>666</v>
      </c>
      <c r="E123" s="27" t="s">
        <v>4506</v>
      </c>
    </row>
    <row r="124" ht="25.5">
      <c r="A124" s="1" t="s">
        <v>659</v>
      </c>
      <c r="B124" s="1">
        <v>29</v>
      </c>
      <c r="C124" s="26" t="s">
        <v>5359</v>
      </c>
      <c r="D124" t="s">
        <v>661</v>
      </c>
      <c r="E124" s="27" t="s">
        <v>5360</v>
      </c>
      <c r="F124" s="28" t="s">
        <v>677</v>
      </c>
      <c r="G124" s="29">
        <v>150</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4497</v>
      </c>
    </row>
    <row r="127" ht="63.75">
      <c r="A127" s="1" t="s">
        <v>666</v>
      </c>
      <c r="E127" s="27" t="s">
        <v>4548</v>
      </c>
    </row>
    <row r="128">
      <c r="A128" s="1" t="s">
        <v>659</v>
      </c>
      <c r="B128" s="1">
        <v>30</v>
      </c>
      <c r="C128" s="26" t="s">
        <v>5361</v>
      </c>
      <c r="D128" t="s">
        <v>661</v>
      </c>
      <c r="E128" s="27" t="s">
        <v>5362</v>
      </c>
      <c r="F128" s="28" t="s">
        <v>2682</v>
      </c>
      <c r="G128" s="29">
        <v>200</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4497</v>
      </c>
    </row>
    <row r="131" ht="63.75">
      <c r="A131" s="1" t="s">
        <v>666</v>
      </c>
      <c r="E131" s="27" t="s">
        <v>4548</v>
      </c>
    </row>
    <row r="132">
      <c r="A132" s="1" t="s">
        <v>659</v>
      </c>
      <c r="B132" s="1">
        <v>31</v>
      </c>
      <c r="C132" s="26" t="s">
        <v>4549</v>
      </c>
      <c r="D132" t="s">
        <v>661</v>
      </c>
      <c r="E132" s="27" t="s">
        <v>4257</v>
      </c>
      <c r="F132" s="28" t="s">
        <v>4258</v>
      </c>
      <c r="G132" s="29">
        <v>40</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4497</v>
      </c>
    </row>
    <row r="135" ht="76.5">
      <c r="A135" s="1" t="s">
        <v>666</v>
      </c>
      <c r="E135" s="27" t="s">
        <v>4259</v>
      </c>
    </row>
    <row r="136">
      <c r="A136" s="1" t="s">
        <v>656</v>
      </c>
      <c r="C136" s="22" t="s">
        <v>4482</v>
      </c>
      <c r="E136" s="23" t="s">
        <v>4201</v>
      </c>
      <c r="L136" s="24">
        <f>SUMIFS(L137:L240,A137:A240,"P")</f>
        <v>0</v>
      </c>
      <c r="M136" s="24">
        <f>SUMIFS(M137:M240,A137:A240,"P")</f>
        <v>0</v>
      </c>
      <c r="N136" s="25"/>
    </row>
    <row r="137">
      <c r="A137" s="1" t="s">
        <v>659</v>
      </c>
      <c r="B137" s="1">
        <v>32</v>
      </c>
      <c r="C137" s="26" t="s">
        <v>4817</v>
      </c>
      <c r="D137" t="s">
        <v>661</v>
      </c>
      <c r="E137" s="27" t="s">
        <v>4818</v>
      </c>
      <c r="F137" s="28" t="s">
        <v>670</v>
      </c>
      <c r="G137" s="29">
        <v>90</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4921</v>
      </c>
    </row>
    <row r="140" ht="38.25">
      <c r="A140" s="1" t="s">
        <v>666</v>
      </c>
      <c r="E140" s="27" t="s">
        <v>4203</v>
      </c>
    </row>
    <row r="141" ht="25.5">
      <c r="A141" s="1" t="s">
        <v>659</v>
      </c>
      <c r="B141" s="1">
        <v>33</v>
      </c>
      <c r="C141" s="26" t="s">
        <v>5374</v>
      </c>
      <c r="D141" t="s">
        <v>661</v>
      </c>
      <c r="E141" s="27" t="s">
        <v>5375</v>
      </c>
      <c r="F141" s="28" t="s">
        <v>683</v>
      </c>
      <c r="G141" s="29">
        <v>6</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4921</v>
      </c>
    </row>
    <row r="144" ht="38.25">
      <c r="A144" s="1" t="s">
        <v>666</v>
      </c>
      <c r="E144" s="27" t="s">
        <v>4208</v>
      </c>
    </row>
    <row r="145" ht="38.25">
      <c r="A145" s="1" t="s">
        <v>659</v>
      </c>
      <c r="B145" s="1">
        <v>34</v>
      </c>
      <c r="C145" s="26" t="s">
        <v>5376</v>
      </c>
      <c r="D145" t="s">
        <v>661</v>
      </c>
      <c r="E145" s="27" t="s">
        <v>5377</v>
      </c>
      <c r="F145" s="28" t="s">
        <v>683</v>
      </c>
      <c r="G145" s="29">
        <v>2</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4921</v>
      </c>
    </row>
    <row r="148" ht="38.25">
      <c r="A148" s="1" t="s">
        <v>666</v>
      </c>
      <c r="E148" s="27" t="s">
        <v>4208</v>
      </c>
    </row>
    <row r="149" ht="25.5">
      <c r="A149" s="1" t="s">
        <v>659</v>
      </c>
      <c r="B149" s="1">
        <v>35</v>
      </c>
      <c r="C149" s="26" t="s">
        <v>3334</v>
      </c>
      <c r="D149" t="s">
        <v>661</v>
      </c>
      <c r="E149" s="27" t="s">
        <v>3335</v>
      </c>
      <c r="F149" s="28" t="s">
        <v>670</v>
      </c>
      <c r="G149" s="29">
        <v>40</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4921</v>
      </c>
    </row>
    <row r="152" ht="38.25">
      <c r="A152" s="1" t="s">
        <v>666</v>
      </c>
      <c r="E152" s="27" t="s">
        <v>4203</v>
      </c>
    </row>
    <row r="153" ht="25.5">
      <c r="A153" s="1" t="s">
        <v>659</v>
      </c>
      <c r="B153" s="1">
        <v>36</v>
      </c>
      <c r="C153" s="26" t="s">
        <v>5378</v>
      </c>
      <c r="D153" t="s">
        <v>661</v>
      </c>
      <c r="E153" s="27" t="s">
        <v>5379</v>
      </c>
      <c r="F153" s="28" t="s">
        <v>670</v>
      </c>
      <c r="G153" s="29">
        <v>280</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4921</v>
      </c>
    </row>
    <row r="156" ht="38.25">
      <c r="A156" s="1" t="s">
        <v>666</v>
      </c>
      <c r="E156" s="27" t="s">
        <v>4203</v>
      </c>
    </row>
    <row r="157">
      <c r="A157" s="1" t="s">
        <v>659</v>
      </c>
      <c r="B157" s="1">
        <v>37</v>
      </c>
      <c r="C157" s="26" t="s">
        <v>1220</v>
      </c>
      <c r="D157" t="s">
        <v>661</v>
      </c>
      <c r="E157" s="27" t="s">
        <v>1221</v>
      </c>
      <c r="F157" s="28" t="s">
        <v>670</v>
      </c>
      <c r="G157" s="29">
        <v>50</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4921</v>
      </c>
    </row>
    <row r="160" ht="38.25">
      <c r="A160" s="1" t="s">
        <v>666</v>
      </c>
      <c r="E160" s="27" t="s">
        <v>4203</v>
      </c>
    </row>
    <row r="161">
      <c r="A161" s="1" t="s">
        <v>659</v>
      </c>
      <c r="B161" s="1">
        <v>38</v>
      </c>
      <c r="C161" s="26" t="s">
        <v>962</v>
      </c>
      <c r="D161" t="s">
        <v>661</v>
      </c>
      <c r="E161" s="27" t="s">
        <v>963</v>
      </c>
      <c r="F161" s="28" t="s">
        <v>670</v>
      </c>
      <c r="G161" s="29">
        <v>110</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4921</v>
      </c>
    </row>
    <row r="164" ht="38.25">
      <c r="A164" s="1" t="s">
        <v>666</v>
      </c>
      <c r="E164" s="27" t="s">
        <v>4203</v>
      </c>
    </row>
    <row r="165">
      <c r="A165" s="1" t="s">
        <v>659</v>
      </c>
      <c r="B165" s="1">
        <v>39</v>
      </c>
      <c r="C165" s="26" t="s">
        <v>5284</v>
      </c>
      <c r="D165" t="s">
        <v>661</v>
      </c>
      <c r="E165" s="27" t="s">
        <v>5285</v>
      </c>
      <c r="F165" s="28" t="s">
        <v>670</v>
      </c>
      <c r="G165" s="29">
        <v>30</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4921</v>
      </c>
    </row>
    <row r="168" ht="38.25">
      <c r="A168" s="1" t="s">
        <v>666</v>
      </c>
      <c r="E168" s="27" t="s">
        <v>4203</v>
      </c>
    </row>
    <row r="169">
      <c r="A169" s="1" t="s">
        <v>659</v>
      </c>
      <c r="B169" s="1">
        <v>40</v>
      </c>
      <c r="C169" s="26" t="s">
        <v>965</v>
      </c>
      <c r="D169" t="s">
        <v>661</v>
      </c>
      <c r="E169" s="27" t="s">
        <v>966</v>
      </c>
      <c r="F169" s="28" t="s">
        <v>670</v>
      </c>
      <c r="G169" s="29">
        <v>20</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4921</v>
      </c>
    </row>
    <row r="172" ht="38.25">
      <c r="A172" s="1" t="s">
        <v>666</v>
      </c>
      <c r="E172" s="27" t="s">
        <v>4203</v>
      </c>
    </row>
    <row r="173">
      <c r="A173" s="1" t="s">
        <v>659</v>
      </c>
      <c r="B173" s="1">
        <v>41</v>
      </c>
      <c r="C173" s="26" t="s">
        <v>5380</v>
      </c>
      <c r="D173" t="s">
        <v>661</v>
      </c>
      <c r="E173" s="27" t="s">
        <v>5381</v>
      </c>
      <c r="F173" s="28" t="s">
        <v>670</v>
      </c>
      <c r="G173" s="29">
        <v>30</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4921</v>
      </c>
    </row>
    <row r="176" ht="38.25">
      <c r="A176" s="1" t="s">
        <v>666</v>
      </c>
      <c r="E176" s="27" t="s">
        <v>4203</v>
      </c>
    </row>
    <row r="177">
      <c r="A177" s="1" t="s">
        <v>659</v>
      </c>
      <c r="B177" s="1">
        <v>42</v>
      </c>
      <c r="C177" s="26" t="s">
        <v>4046</v>
      </c>
      <c r="D177" t="s">
        <v>661</v>
      </c>
      <c r="E177" s="27" t="s">
        <v>5382</v>
      </c>
      <c r="F177" s="28" t="s">
        <v>670</v>
      </c>
      <c r="G177" s="29">
        <v>35</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4921</v>
      </c>
    </row>
    <row r="180" ht="51">
      <c r="A180" s="1" t="s">
        <v>666</v>
      </c>
      <c r="E180" s="27" t="s">
        <v>4048</v>
      </c>
    </row>
    <row r="181">
      <c r="A181" s="1" t="s">
        <v>659</v>
      </c>
      <c r="B181" s="1">
        <v>43</v>
      </c>
      <c r="C181" s="26" t="s">
        <v>4051</v>
      </c>
      <c r="D181" t="s">
        <v>661</v>
      </c>
      <c r="E181" s="27" t="s">
        <v>4052</v>
      </c>
      <c r="F181" s="28" t="s">
        <v>683</v>
      </c>
      <c r="G181" s="29">
        <v>4</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4921</v>
      </c>
    </row>
    <row r="184" ht="38.25">
      <c r="A184" s="1" t="s">
        <v>666</v>
      </c>
      <c r="E184" s="27" t="s">
        <v>4053</v>
      </c>
    </row>
    <row r="185">
      <c r="A185" s="1" t="s">
        <v>659</v>
      </c>
      <c r="B185" s="1">
        <v>44</v>
      </c>
      <c r="C185" s="26" t="s">
        <v>4823</v>
      </c>
      <c r="D185" t="s">
        <v>661</v>
      </c>
      <c r="E185" s="27" t="s">
        <v>4824</v>
      </c>
      <c r="F185" s="28" t="s">
        <v>670</v>
      </c>
      <c r="G185" s="29">
        <v>35</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4921</v>
      </c>
    </row>
    <row r="188" ht="63.75">
      <c r="A188" s="1" t="s">
        <v>666</v>
      </c>
      <c r="E188" s="27" t="s">
        <v>4825</v>
      </c>
    </row>
    <row r="189">
      <c r="A189" s="1" t="s">
        <v>659</v>
      </c>
      <c r="B189" s="1">
        <v>45</v>
      </c>
      <c r="C189" s="26" t="s">
        <v>4057</v>
      </c>
      <c r="D189" t="s">
        <v>661</v>
      </c>
      <c r="E189" s="27" t="s">
        <v>4058</v>
      </c>
      <c r="F189" s="28" t="s">
        <v>670</v>
      </c>
      <c r="G189" s="29">
        <v>10</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4921</v>
      </c>
    </row>
    <row r="192" ht="38.25">
      <c r="A192" s="1" t="s">
        <v>666</v>
      </c>
      <c r="E192" s="27" t="s">
        <v>4056</v>
      </c>
    </row>
    <row r="193">
      <c r="A193" s="1" t="s">
        <v>659</v>
      </c>
      <c r="B193" s="1">
        <v>46</v>
      </c>
      <c r="C193" s="26" t="s">
        <v>3999</v>
      </c>
      <c r="D193" t="s">
        <v>661</v>
      </c>
      <c r="E193" s="27" t="s">
        <v>4000</v>
      </c>
      <c r="F193" s="28" t="s">
        <v>670</v>
      </c>
      <c r="G193" s="29">
        <v>40</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4921</v>
      </c>
    </row>
    <row r="196" ht="38.25">
      <c r="A196" s="1" t="s">
        <v>666</v>
      </c>
      <c r="E196" s="27" t="s">
        <v>4056</v>
      </c>
    </row>
    <row r="197">
      <c r="A197" s="1" t="s">
        <v>659</v>
      </c>
      <c r="B197" s="1">
        <v>47</v>
      </c>
      <c r="C197" s="26" t="s">
        <v>4059</v>
      </c>
      <c r="D197" t="s">
        <v>661</v>
      </c>
      <c r="E197" s="27" t="s">
        <v>4290</v>
      </c>
      <c r="F197" s="28" t="s">
        <v>670</v>
      </c>
      <c r="G197" s="29">
        <v>25</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c r="A199" s="1" t="s">
        <v>665</v>
      </c>
      <c r="E199" s="33" t="s">
        <v>4921</v>
      </c>
    </row>
    <row r="200" ht="38.25">
      <c r="A200" s="1" t="s">
        <v>666</v>
      </c>
      <c r="E200" s="27" t="s">
        <v>4056</v>
      </c>
    </row>
    <row r="201" ht="25.5">
      <c r="A201" s="1" t="s">
        <v>659</v>
      </c>
      <c r="B201" s="1">
        <v>48</v>
      </c>
      <c r="C201" s="26" t="s">
        <v>5383</v>
      </c>
      <c r="D201" t="s">
        <v>661</v>
      </c>
      <c r="E201" s="27" t="s">
        <v>5384</v>
      </c>
      <c r="F201" s="28" t="s">
        <v>683</v>
      </c>
      <c r="G201" s="29">
        <v>32</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4921</v>
      </c>
    </row>
    <row r="204" ht="38.25">
      <c r="A204" s="1" t="s">
        <v>666</v>
      </c>
      <c r="E204" s="27" t="s">
        <v>4208</v>
      </c>
    </row>
    <row r="205" ht="25.5">
      <c r="A205" s="1" t="s">
        <v>659</v>
      </c>
      <c r="B205" s="1">
        <v>49</v>
      </c>
      <c r="C205" s="26" t="s">
        <v>1340</v>
      </c>
      <c r="D205" t="s">
        <v>661</v>
      </c>
      <c r="E205" s="27" t="s">
        <v>1341</v>
      </c>
      <c r="F205" s="28" t="s">
        <v>683</v>
      </c>
      <c r="G205" s="29">
        <v>10</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c r="E207" s="33" t="s">
        <v>4921</v>
      </c>
    </row>
    <row r="208" ht="38.25">
      <c r="A208" s="1" t="s">
        <v>666</v>
      </c>
      <c r="E208" s="27" t="s">
        <v>4208</v>
      </c>
    </row>
    <row r="209" ht="25.5">
      <c r="A209" s="1" t="s">
        <v>659</v>
      </c>
      <c r="B209" s="1">
        <v>50</v>
      </c>
      <c r="C209" s="26" t="s">
        <v>969</v>
      </c>
      <c r="D209" t="s">
        <v>661</v>
      </c>
      <c r="E209" s="27" t="s">
        <v>970</v>
      </c>
      <c r="F209" s="28" t="s">
        <v>683</v>
      </c>
      <c r="G209" s="29">
        <v>12</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4921</v>
      </c>
    </row>
    <row r="212" ht="38.25">
      <c r="A212" s="1" t="s">
        <v>666</v>
      </c>
      <c r="E212" s="27" t="s">
        <v>4208</v>
      </c>
    </row>
    <row r="213" ht="25.5">
      <c r="A213" s="1" t="s">
        <v>659</v>
      </c>
      <c r="B213" s="1">
        <v>51</v>
      </c>
      <c r="C213" s="26" t="s">
        <v>4932</v>
      </c>
      <c r="D213" t="s">
        <v>661</v>
      </c>
      <c r="E213" s="27" t="s">
        <v>4933</v>
      </c>
      <c r="F213" s="28" t="s">
        <v>683</v>
      </c>
      <c r="G213" s="29">
        <v>8</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c r="E215" s="33" t="s">
        <v>4921</v>
      </c>
    </row>
    <row r="216" ht="38.25">
      <c r="A216" s="1" t="s">
        <v>666</v>
      </c>
      <c r="E216" s="27" t="s">
        <v>4208</v>
      </c>
    </row>
    <row r="217">
      <c r="A217" s="1" t="s">
        <v>659</v>
      </c>
      <c r="B217" s="1">
        <v>52</v>
      </c>
      <c r="C217" s="26" t="s">
        <v>4004</v>
      </c>
      <c r="D217" t="s">
        <v>661</v>
      </c>
      <c r="E217" s="27" t="s">
        <v>4005</v>
      </c>
      <c r="F217" s="28" t="s">
        <v>683</v>
      </c>
      <c r="G217" s="29">
        <v>100</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4497</v>
      </c>
    </row>
    <row r="220" ht="25.5">
      <c r="A220" s="1" t="s">
        <v>666</v>
      </c>
      <c r="E220" s="27" t="s">
        <v>4211</v>
      </c>
    </row>
    <row r="221">
      <c r="A221" s="1" t="s">
        <v>659</v>
      </c>
      <c r="B221" s="1">
        <v>53</v>
      </c>
      <c r="C221" s="26" t="s">
        <v>5293</v>
      </c>
      <c r="D221" t="s">
        <v>661</v>
      </c>
      <c r="E221" s="27" t="s">
        <v>5294</v>
      </c>
      <c r="F221" s="28" t="s">
        <v>683</v>
      </c>
      <c r="G221" s="29">
        <v>15</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4497</v>
      </c>
    </row>
    <row r="224" ht="25.5">
      <c r="A224" s="1" t="s">
        <v>666</v>
      </c>
      <c r="E224" s="27" t="s">
        <v>4211</v>
      </c>
    </row>
    <row r="225">
      <c r="A225" s="1" t="s">
        <v>659</v>
      </c>
      <c r="B225" s="1">
        <v>54</v>
      </c>
      <c r="C225" s="26" t="s">
        <v>5128</v>
      </c>
      <c r="D225" t="s">
        <v>661</v>
      </c>
      <c r="E225" s="27" t="s">
        <v>5129</v>
      </c>
      <c r="F225" s="28" t="s">
        <v>683</v>
      </c>
      <c r="G225" s="29">
        <v>20</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4497</v>
      </c>
    </row>
    <row r="228" ht="38.25">
      <c r="A228" s="1" t="s">
        <v>666</v>
      </c>
      <c r="E228" s="27" t="s">
        <v>5130</v>
      </c>
    </row>
    <row r="229">
      <c r="A229" s="1" t="s">
        <v>659</v>
      </c>
      <c r="B229" s="1">
        <v>55</v>
      </c>
      <c r="C229" s="26" t="s">
        <v>4553</v>
      </c>
      <c r="D229" t="s">
        <v>661</v>
      </c>
      <c r="E229" s="27" t="s">
        <v>4554</v>
      </c>
      <c r="F229" s="28" t="s">
        <v>670</v>
      </c>
      <c r="G229" s="29">
        <v>200</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4497</v>
      </c>
    </row>
    <row r="232" ht="51">
      <c r="A232" s="1" t="s">
        <v>666</v>
      </c>
      <c r="E232" s="27" t="s">
        <v>4506</v>
      </c>
    </row>
    <row r="233">
      <c r="A233" s="1" t="s">
        <v>659</v>
      </c>
      <c r="B233" s="1">
        <v>56</v>
      </c>
      <c r="C233" s="26" t="s">
        <v>4503</v>
      </c>
      <c r="D233" t="s">
        <v>661</v>
      </c>
      <c r="E233" s="27" t="s">
        <v>4504</v>
      </c>
      <c r="F233" s="28" t="s">
        <v>670</v>
      </c>
      <c r="G233" s="29">
        <v>100</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4497</v>
      </c>
    </row>
    <row r="236" ht="51">
      <c r="A236" s="1" t="s">
        <v>666</v>
      </c>
      <c r="E236" s="27" t="s">
        <v>4506</v>
      </c>
    </row>
    <row r="237">
      <c r="A237" s="1" t="s">
        <v>659</v>
      </c>
      <c r="B237" s="1">
        <v>57</v>
      </c>
      <c r="C237" s="26" t="s">
        <v>4557</v>
      </c>
      <c r="D237" t="s">
        <v>661</v>
      </c>
      <c r="E237" s="27" t="s">
        <v>4257</v>
      </c>
      <c r="F237" s="28" t="s">
        <v>3682</v>
      </c>
      <c r="G237" s="29">
        <v>40</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4497</v>
      </c>
    </row>
    <row r="240" ht="76.5">
      <c r="A240" s="1" t="s">
        <v>666</v>
      </c>
      <c r="E240" s="27" t="s">
        <v>4558</v>
      </c>
    </row>
    <row r="241">
      <c r="A241" s="1" t="s">
        <v>656</v>
      </c>
      <c r="C241" s="22" t="s">
        <v>4071</v>
      </c>
      <c r="E241" s="23" t="s">
        <v>4072</v>
      </c>
      <c r="L241" s="24">
        <f>SUMIFS(L242:L261,A242:A261,"P")</f>
        <v>0</v>
      </c>
      <c r="M241" s="24">
        <f>SUMIFS(M242:M261,A242:A261,"P")</f>
        <v>0</v>
      </c>
      <c r="N241" s="25"/>
    </row>
    <row r="242">
      <c r="A242" s="1" t="s">
        <v>659</v>
      </c>
      <c r="B242" s="1">
        <v>58</v>
      </c>
      <c r="C242" s="26" t="s">
        <v>4566</v>
      </c>
      <c r="D242" t="s">
        <v>661</v>
      </c>
      <c r="E242" s="27" t="s">
        <v>4567</v>
      </c>
      <c r="F242" s="28" t="s">
        <v>683</v>
      </c>
      <c r="G242" s="29">
        <v>12</v>
      </c>
      <c r="H242" s="28">
        <v>0</v>
      </c>
      <c r="I242" s="30">
        <f>ROUND(G242*H242,P4)</f>
        <v>0</v>
      </c>
      <c r="L242" s="31">
        <v>0</v>
      </c>
      <c r="M242" s="24">
        <f>ROUND(G242*L242,P4)</f>
        <v>0</v>
      </c>
      <c r="N242" s="25" t="s">
        <v>1309</v>
      </c>
      <c r="O242" s="32">
        <f>M242*AA242</f>
        <v>0</v>
      </c>
      <c r="P242" s="1">
        <v>3</v>
      </c>
      <c r="AA242" s="1">
        <f>IF(P242=1,$O$3,IF(P242=2,$O$4,$O$5))</f>
        <v>0</v>
      </c>
    </row>
    <row r="243">
      <c r="A243" s="1" t="s">
        <v>664</v>
      </c>
      <c r="E243" s="27" t="s">
        <v>661</v>
      </c>
    </row>
    <row r="244">
      <c r="A244" s="1" t="s">
        <v>665</v>
      </c>
      <c r="E244" s="33" t="s">
        <v>4497</v>
      </c>
    </row>
    <row r="245" ht="63.75">
      <c r="A245" s="1" t="s">
        <v>666</v>
      </c>
      <c r="E245" s="27" t="s">
        <v>4160</v>
      </c>
    </row>
    <row r="246">
      <c r="A246" s="1" t="s">
        <v>659</v>
      </c>
      <c r="B246" s="1">
        <v>59</v>
      </c>
      <c r="C246" s="26" t="s">
        <v>4570</v>
      </c>
      <c r="D246" t="s">
        <v>661</v>
      </c>
      <c r="E246" s="27" t="s">
        <v>4257</v>
      </c>
      <c r="F246" s="28" t="s">
        <v>4258</v>
      </c>
      <c r="G246" s="29">
        <v>40</v>
      </c>
      <c r="H246" s="28">
        <v>0</v>
      </c>
      <c r="I246" s="30">
        <f>ROUND(G246*H246,P4)</f>
        <v>0</v>
      </c>
      <c r="L246" s="31">
        <v>0</v>
      </c>
      <c r="M246" s="24">
        <f>ROUND(G246*L246,P4)</f>
        <v>0</v>
      </c>
      <c r="N246" s="25" t="s">
        <v>1309</v>
      </c>
      <c r="O246" s="32">
        <f>M246*AA246</f>
        <v>0</v>
      </c>
      <c r="P246" s="1">
        <v>3</v>
      </c>
      <c r="AA246" s="1">
        <f>IF(P246=1,$O$3,IF(P246=2,$O$4,$O$5))</f>
        <v>0</v>
      </c>
    </row>
    <row r="247">
      <c r="A247" s="1" t="s">
        <v>664</v>
      </c>
      <c r="E247" s="27" t="s">
        <v>661</v>
      </c>
    </row>
    <row r="248">
      <c r="A248" s="1" t="s">
        <v>665</v>
      </c>
      <c r="E248" s="33" t="s">
        <v>4497</v>
      </c>
    </row>
    <row r="249" ht="76.5">
      <c r="A249" s="1" t="s">
        <v>666</v>
      </c>
      <c r="E249" s="27" t="s">
        <v>4259</v>
      </c>
    </row>
    <row r="250">
      <c r="A250" s="1" t="s">
        <v>659</v>
      </c>
      <c r="B250" s="1">
        <v>60</v>
      </c>
      <c r="C250" s="26" t="s">
        <v>5299</v>
      </c>
      <c r="D250" t="s">
        <v>661</v>
      </c>
      <c r="E250" s="27" t="s">
        <v>5300</v>
      </c>
      <c r="F250" s="28" t="s">
        <v>683</v>
      </c>
      <c r="G250" s="29">
        <v>1</v>
      </c>
      <c r="H250" s="28">
        <v>0</v>
      </c>
      <c r="I250" s="30">
        <f>ROUND(G250*H250,P4)</f>
        <v>0</v>
      </c>
      <c r="L250" s="31">
        <v>0</v>
      </c>
      <c r="M250" s="24">
        <f>ROUND(G250*L250,P4)</f>
        <v>0</v>
      </c>
      <c r="N250" s="25" t="s">
        <v>4491</v>
      </c>
      <c r="O250" s="32">
        <f>M250*AA250</f>
        <v>0</v>
      </c>
      <c r="P250" s="1">
        <v>3</v>
      </c>
      <c r="AA250" s="1">
        <f>IF(P250=1,$O$3,IF(P250=2,$O$4,$O$5))</f>
        <v>0</v>
      </c>
    </row>
    <row r="251">
      <c r="A251" s="1" t="s">
        <v>664</v>
      </c>
      <c r="E251" s="27" t="s">
        <v>661</v>
      </c>
    </row>
    <row r="252">
      <c r="A252" s="1" t="s">
        <v>665</v>
      </c>
      <c r="E252" s="33" t="s">
        <v>5353</v>
      </c>
    </row>
    <row r="253" ht="140.25">
      <c r="A253" s="1" t="s">
        <v>666</v>
      </c>
      <c r="E253" s="27" t="s">
        <v>5354</v>
      </c>
    </row>
    <row r="254">
      <c r="A254" s="1" t="s">
        <v>659</v>
      </c>
      <c r="B254" s="1">
        <v>61</v>
      </c>
      <c r="C254" s="26" t="s">
        <v>5312</v>
      </c>
      <c r="D254" t="s">
        <v>661</v>
      </c>
      <c r="E254" s="27" t="s">
        <v>5398</v>
      </c>
      <c r="F254" s="28" t="s">
        <v>683</v>
      </c>
      <c r="G254" s="29">
        <v>1</v>
      </c>
      <c r="H254" s="28">
        <v>0</v>
      </c>
      <c r="I254" s="30">
        <f>ROUND(G254*H254,P4)</f>
        <v>0</v>
      </c>
      <c r="L254" s="31">
        <v>0</v>
      </c>
      <c r="M254" s="24">
        <f>ROUND(G254*L254,P4)</f>
        <v>0</v>
      </c>
      <c r="N254" s="25" t="s">
        <v>4491</v>
      </c>
      <c r="O254" s="32">
        <f>M254*AA254</f>
        <v>0</v>
      </c>
      <c r="P254" s="1">
        <v>3</v>
      </c>
      <c r="AA254" s="1">
        <f>IF(P254=1,$O$3,IF(P254=2,$O$4,$O$5))</f>
        <v>0</v>
      </c>
    </row>
    <row r="255">
      <c r="A255" s="1" t="s">
        <v>664</v>
      </c>
      <c r="E255" s="27" t="s">
        <v>661</v>
      </c>
    </row>
    <row r="256">
      <c r="A256" s="1" t="s">
        <v>665</v>
      </c>
      <c r="E256" s="33" t="s">
        <v>5353</v>
      </c>
    </row>
    <row r="257" ht="140.25">
      <c r="A257" s="1" t="s">
        <v>666</v>
      </c>
      <c r="E257" s="27" t="s">
        <v>5354</v>
      </c>
    </row>
    <row r="258">
      <c r="A258" s="1" t="s">
        <v>659</v>
      </c>
      <c r="B258" s="1">
        <v>62</v>
      </c>
      <c r="C258" s="26" t="s">
        <v>5315</v>
      </c>
      <c r="D258" t="s">
        <v>661</v>
      </c>
      <c r="E258" s="27" t="s">
        <v>5316</v>
      </c>
      <c r="F258" s="28" t="s">
        <v>683</v>
      </c>
      <c r="G258" s="29">
        <v>1</v>
      </c>
      <c r="H258" s="28">
        <v>0</v>
      </c>
      <c r="I258" s="30">
        <f>ROUND(G258*H258,P4)</f>
        <v>0</v>
      </c>
      <c r="L258" s="31">
        <v>0</v>
      </c>
      <c r="M258" s="24">
        <f>ROUND(G258*L258,P4)</f>
        <v>0</v>
      </c>
      <c r="N258" s="25" t="s">
        <v>4491</v>
      </c>
      <c r="O258" s="32">
        <f>M258*AA258</f>
        <v>0</v>
      </c>
      <c r="P258" s="1">
        <v>3</v>
      </c>
      <c r="AA258" s="1">
        <f>IF(P258=1,$O$3,IF(P258=2,$O$4,$O$5))</f>
        <v>0</v>
      </c>
    </row>
    <row r="259">
      <c r="A259" s="1" t="s">
        <v>664</v>
      </c>
      <c r="E259" s="27" t="s">
        <v>661</v>
      </c>
    </row>
    <row r="260">
      <c r="A260" s="1" t="s">
        <v>665</v>
      </c>
      <c r="E260" s="33" t="s">
        <v>5353</v>
      </c>
    </row>
    <row r="261" ht="140.25">
      <c r="A261" s="1" t="s">
        <v>666</v>
      </c>
      <c r="E261" s="27" t="s">
        <v>5354</v>
      </c>
    </row>
    <row r="262">
      <c r="A262" s="1" t="s">
        <v>656</v>
      </c>
      <c r="C262" s="22" t="s">
        <v>4571</v>
      </c>
      <c r="E262" s="23" t="s">
        <v>4572</v>
      </c>
      <c r="L262" s="24">
        <f>SUMIFS(L263:L306,A263:A306,"P")</f>
        <v>0</v>
      </c>
      <c r="M262" s="24">
        <f>SUMIFS(M263:M306,A263:A306,"P")</f>
        <v>0</v>
      </c>
      <c r="N262" s="25"/>
    </row>
    <row r="263">
      <c r="A263" s="1" t="s">
        <v>659</v>
      </c>
      <c r="B263" s="1">
        <v>63</v>
      </c>
      <c r="C263" s="26" t="s">
        <v>4396</v>
      </c>
      <c r="D263" t="s">
        <v>661</v>
      </c>
      <c r="E263" s="27" t="s">
        <v>4397</v>
      </c>
      <c r="F263" s="28" t="s">
        <v>683</v>
      </c>
      <c r="G263" s="29">
        <v>1</v>
      </c>
      <c r="H263" s="28">
        <v>0</v>
      </c>
      <c r="I263" s="30">
        <f>ROUND(G263*H263,P4)</f>
        <v>0</v>
      </c>
      <c r="L263" s="31">
        <v>0</v>
      </c>
      <c r="M263" s="24">
        <f>ROUND(G263*L263,P4)</f>
        <v>0</v>
      </c>
      <c r="N263" s="25" t="s">
        <v>1309</v>
      </c>
      <c r="O263" s="32">
        <f>M263*AA263</f>
        <v>0</v>
      </c>
      <c r="P263" s="1">
        <v>3</v>
      </c>
      <c r="AA263" s="1">
        <f>IF(P263=1,$O$3,IF(P263=2,$O$4,$O$5))</f>
        <v>0</v>
      </c>
    </row>
    <row r="264">
      <c r="A264" s="1" t="s">
        <v>664</v>
      </c>
      <c r="E264" s="27" t="s">
        <v>661</v>
      </c>
    </row>
    <row r="265">
      <c r="A265" s="1" t="s">
        <v>665</v>
      </c>
      <c r="E265" s="33" t="s">
        <v>5353</v>
      </c>
    </row>
    <row r="266" ht="38.25">
      <c r="A266" s="1" t="s">
        <v>666</v>
      </c>
      <c r="E266" s="27" t="s">
        <v>4679</v>
      </c>
    </row>
    <row r="267" ht="25.5">
      <c r="A267" s="1" t="s">
        <v>659</v>
      </c>
      <c r="B267" s="1">
        <v>64</v>
      </c>
      <c r="C267" s="26" t="s">
        <v>5399</v>
      </c>
      <c r="D267" t="s">
        <v>661</v>
      </c>
      <c r="E267" s="27" t="s">
        <v>5400</v>
      </c>
      <c r="F267" s="28" t="s">
        <v>683</v>
      </c>
      <c r="G267" s="29">
        <v>2</v>
      </c>
      <c r="H267" s="28">
        <v>0</v>
      </c>
      <c r="I267" s="30">
        <f>ROUND(G267*H267,P4)</f>
        <v>0</v>
      </c>
      <c r="L267" s="31">
        <v>0</v>
      </c>
      <c r="M267" s="24">
        <f>ROUND(G267*L267,P4)</f>
        <v>0</v>
      </c>
      <c r="N267" s="25" t="s">
        <v>1309</v>
      </c>
      <c r="O267" s="32">
        <f>M267*AA267</f>
        <v>0</v>
      </c>
      <c r="P267" s="1">
        <v>3</v>
      </c>
      <c r="AA267" s="1">
        <f>IF(P267=1,$O$3,IF(P267=2,$O$4,$O$5))</f>
        <v>0</v>
      </c>
    </row>
    <row r="268">
      <c r="A268" s="1" t="s">
        <v>664</v>
      </c>
      <c r="E268" s="27" t="s">
        <v>661</v>
      </c>
    </row>
    <row r="269">
      <c r="A269" s="1" t="s">
        <v>665</v>
      </c>
      <c r="E269" s="33" t="s">
        <v>5353</v>
      </c>
    </row>
    <row r="270" ht="51">
      <c r="A270" s="1" t="s">
        <v>666</v>
      </c>
      <c r="E270" s="27" t="s">
        <v>4685</v>
      </c>
    </row>
    <row r="271" ht="25.5">
      <c r="A271" s="1" t="s">
        <v>659</v>
      </c>
      <c r="B271" s="1">
        <v>65</v>
      </c>
      <c r="C271" s="26" t="s">
        <v>4839</v>
      </c>
      <c r="D271" t="s">
        <v>661</v>
      </c>
      <c r="E271" s="27" t="s">
        <v>4840</v>
      </c>
      <c r="F271" s="28" t="s">
        <v>683</v>
      </c>
      <c r="G271" s="29">
        <v>8</v>
      </c>
      <c r="H271" s="28">
        <v>0</v>
      </c>
      <c r="I271" s="30">
        <f>ROUND(G271*H271,P4)</f>
        <v>0</v>
      </c>
      <c r="L271" s="31">
        <v>0</v>
      </c>
      <c r="M271" s="24">
        <f>ROUND(G271*L271,P4)</f>
        <v>0</v>
      </c>
      <c r="N271" s="25" t="s">
        <v>1309</v>
      </c>
      <c r="O271" s="32">
        <f>M271*AA271</f>
        <v>0</v>
      </c>
      <c r="P271" s="1">
        <v>3</v>
      </c>
      <c r="AA271" s="1">
        <f>IF(P271=1,$O$3,IF(P271=2,$O$4,$O$5))</f>
        <v>0</v>
      </c>
    </row>
    <row r="272">
      <c r="A272" s="1" t="s">
        <v>664</v>
      </c>
      <c r="E272" s="27" t="s">
        <v>661</v>
      </c>
    </row>
    <row r="273">
      <c r="A273" s="1" t="s">
        <v>665</v>
      </c>
      <c r="E273" s="33" t="s">
        <v>5353</v>
      </c>
    </row>
    <row r="274" ht="25.5">
      <c r="A274" s="1" t="s">
        <v>666</v>
      </c>
      <c r="E274" s="27" t="s">
        <v>4813</v>
      </c>
    </row>
    <row r="275">
      <c r="A275" s="1" t="s">
        <v>659</v>
      </c>
      <c r="B275" s="1">
        <v>66</v>
      </c>
      <c r="C275" s="26" t="s">
        <v>4841</v>
      </c>
      <c r="D275" t="s">
        <v>661</v>
      </c>
      <c r="E275" s="27" t="s">
        <v>4842</v>
      </c>
      <c r="F275" s="28" t="s">
        <v>683</v>
      </c>
      <c r="G275" s="29">
        <v>8</v>
      </c>
      <c r="H275" s="28">
        <v>0</v>
      </c>
      <c r="I275" s="30">
        <f>ROUND(G275*H275,P4)</f>
        <v>0</v>
      </c>
      <c r="L275" s="31">
        <v>0</v>
      </c>
      <c r="M275" s="24">
        <f>ROUND(G275*L275,P4)</f>
        <v>0</v>
      </c>
      <c r="N275" s="25" t="s">
        <v>1309</v>
      </c>
      <c r="O275" s="32">
        <f>M275*AA275</f>
        <v>0</v>
      </c>
      <c r="P275" s="1">
        <v>3</v>
      </c>
      <c r="AA275" s="1">
        <f>IF(P275=1,$O$3,IF(P275=2,$O$4,$O$5))</f>
        <v>0</v>
      </c>
    </row>
    <row r="276">
      <c r="A276" s="1" t="s">
        <v>664</v>
      </c>
      <c r="E276" s="27" t="s">
        <v>661</v>
      </c>
    </row>
    <row r="277">
      <c r="A277" s="1" t="s">
        <v>665</v>
      </c>
      <c r="E277" s="33" t="s">
        <v>5353</v>
      </c>
    </row>
    <row r="278" ht="25.5">
      <c r="A278" s="1" t="s">
        <v>666</v>
      </c>
      <c r="E278" s="27" t="s">
        <v>4813</v>
      </c>
    </row>
    <row r="279" ht="25.5">
      <c r="A279" s="1" t="s">
        <v>659</v>
      </c>
      <c r="B279" s="1">
        <v>67</v>
      </c>
      <c r="C279" s="26" t="s">
        <v>5209</v>
      </c>
      <c r="D279" t="s">
        <v>661</v>
      </c>
      <c r="E279" s="27" t="s">
        <v>5210</v>
      </c>
      <c r="F279" s="28" t="s">
        <v>683</v>
      </c>
      <c r="G279" s="29">
        <v>1</v>
      </c>
      <c r="H279" s="28">
        <v>0</v>
      </c>
      <c r="I279" s="30">
        <f>ROUND(G279*H279,P4)</f>
        <v>0</v>
      </c>
      <c r="L279" s="31">
        <v>0</v>
      </c>
      <c r="M279" s="24">
        <f>ROUND(G279*L279,P4)</f>
        <v>0</v>
      </c>
      <c r="N279" s="25" t="s">
        <v>1309</v>
      </c>
      <c r="O279" s="32">
        <f>M279*AA279</f>
        <v>0</v>
      </c>
      <c r="P279" s="1">
        <v>3</v>
      </c>
      <c r="AA279" s="1">
        <f>IF(P279=1,$O$3,IF(P279=2,$O$4,$O$5))</f>
        <v>0</v>
      </c>
    </row>
    <row r="280">
      <c r="A280" s="1" t="s">
        <v>664</v>
      </c>
      <c r="E280" s="27" t="s">
        <v>661</v>
      </c>
    </row>
    <row r="281">
      <c r="A281" s="1" t="s">
        <v>665</v>
      </c>
      <c r="E281" s="33" t="s">
        <v>4497</v>
      </c>
    </row>
    <row r="282" ht="63.75">
      <c r="A282" s="1" t="s">
        <v>666</v>
      </c>
      <c r="E282" s="27" t="s">
        <v>4160</v>
      </c>
    </row>
    <row r="283">
      <c r="A283" s="1" t="s">
        <v>659</v>
      </c>
      <c r="B283" s="1">
        <v>68</v>
      </c>
      <c r="C283" s="26" t="s">
        <v>4573</v>
      </c>
      <c r="D283" t="s">
        <v>661</v>
      </c>
      <c r="E283" s="27" t="s">
        <v>4574</v>
      </c>
      <c r="F283" s="28" t="s">
        <v>683</v>
      </c>
      <c r="G283" s="29">
        <v>4</v>
      </c>
      <c r="H283" s="28">
        <v>0</v>
      </c>
      <c r="I283" s="30">
        <f>ROUND(G283*H283,P4)</f>
        <v>0</v>
      </c>
      <c r="L283" s="31">
        <v>0</v>
      </c>
      <c r="M283" s="24">
        <f>ROUND(G283*L283,P4)</f>
        <v>0</v>
      </c>
      <c r="N283" s="25" t="s">
        <v>1309</v>
      </c>
      <c r="O283" s="32">
        <f>M283*AA283</f>
        <v>0</v>
      </c>
      <c r="P283" s="1">
        <v>3</v>
      </c>
      <c r="AA283" s="1">
        <f>IF(P283=1,$O$3,IF(P283=2,$O$4,$O$5))</f>
        <v>0</v>
      </c>
    </row>
    <row r="284">
      <c r="A284" s="1" t="s">
        <v>664</v>
      </c>
      <c r="E284" s="27" t="s">
        <v>661</v>
      </c>
    </row>
    <row r="285">
      <c r="A285" s="1" t="s">
        <v>665</v>
      </c>
      <c r="E285" s="33" t="s">
        <v>4497</v>
      </c>
    </row>
    <row r="286" ht="63.75">
      <c r="A286" s="1" t="s">
        <v>666</v>
      </c>
      <c r="E286" s="27" t="s">
        <v>4160</v>
      </c>
    </row>
    <row r="287">
      <c r="A287" s="1" t="s">
        <v>659</v>
      </c>
      <c r="B287" s="1">
        <v>69</v>
      </c>
      <c r="C287" s="26" t="s">
        <v>4577</v>
      </c>
      <c r="D287" t="s">
        <v>661</v>
      </c>
      <c r="E287" s="27" t="s">
        <v>4578</v>
      </c>
      <c r="F287" s="28" t="s">
        <v>683</v>
      </c>
      <c r="G287" s="29">
        <v>4</v>
      </c>
      <c r="H287" s="28">
        <v>0</v>
      </c>
      <c r="I287" s="30">
        <f>ROUND(G287*H287,P4)</f>
        <v>0</v>
      </c>
      <c r="L287" s="31">
        <v>0</v>
      </c>
      <c r="M287" s="24">
        <f>ROUND(G287*L287,P4)</f>
        <v>0</v>
      </c>
      <c r="N287" s="25" t="s">
        <v>1309</v>
      </c>
      <c r="O287" s="32">
        <f>M287*AA287</f>
        <v>0</v>
      </c>
      <c r="P287" s="1">
        <v>3</v>
      </c>
      <c r="AA287" s="1">
        <f>IF(P287=1,$O$3,IF(P287=2,$O$4,$O$5))</f>
        <v>0</v>
      </c>
    </row>
    <row r="288">
      <c r="A288" s="1" t="s">
        <v>664</v>
      </c>
      <c r="E288" s="27" t="s">
        <v>661</v>
      </c>
    </row>
    <row r="289">
      <c r="A289" s="1" t="s">
        <v>665</v>
      </c>
      <c r="E289" s="33" t="s">
        <v>4497</v>
      </c>
    </row>
    <row r="290" ht="63.75">
      <c r="A290" s="1" t="s">
        <v>666</v>
      </c>
      <c r="E290" s="27" t="s">
        <v>4160</v>
      </c>
    </row>
    <row r="291">
      <c r="A291" s="1" t="s">
        <v>659</v>
      </c>
      <c r="B291" s="1">
        <v>70</v>
      </c>
      <c r="C291" s="26" t="s">
        <v>5401</v>
      </c>
      <c r="D291" t="s">
        <v>661</v>
      </c>
      <c r="E291" s="27" t="s">
        <v>5402</v>
      </c>
      <c r="F291" s="28" t="s">
        <v>683</v>
      </c>
      <c r="G291" s="29">
        <v>2</v>
      </c>
      <c r="H291" s="28">
        <v>0</v>
      </c>
      <c r="I291" s="30">
        <f>ROUND(G291*H291,P4)</f>
        <v>0</v>
      </c>
      <c r="L291" s="31">
        <v>0</v>
      </c>
      <c r="M291" s="24">
        <f>ROUND(G291*L291,P4)</f>
        <v>0</v>
      </c>
      <c r="N291" s="25" t="s">
        <v>1309</v>
      </c>
      <c r="O291" s="32">
        <f>M291*AA291</f>
        <v>0</v>
      </c>
      <c r="P291" s="1">
        <v>3</v>
      </c>
      <c r="AA291" s="1">
        <f>IF(P291=1,$O$3,IF(P291=2,$O$4,$O$5))</f>
        <v>0</v>
      </c>
    </row>
    <row r="292">
      <c r="A292" s="1" t="s">
        <v>664</v>
      </c>
      <c r="E292" s="27" t="s">
        <v>661</v>
      </c>
    </row>
    <row r="293">
      <c r="A293" s="1" t="s">
        <v>665</v>
      </c>
      <c r="E293" s="33" t="s">
        <v>4497</v>
      </c>
    </row>
    <row r="294" ht="63.75">
      <c r="A294" s="1" t="s">
        <v>666</v>
      </c>
      <c r="E294" s="27" t="s">
        <v>4160</v>
      </c>
    </row>
    <row r="295">
      <c r="A295" s="1" t="s">
        <v>659</v>
      </c>
      <c r="B295" s="1">
        <v>71</v>
      </c>
      <c r="C295" s="26" t="s">
        <v>4601</v>
      </c>
      <c r="D295" t="s">
        <v>661</v>
      </c>
      <c r="E295" s="27" t="s">
        <v>4257</v>
      </c>
      <c r="F295" s="28" t="s">
        <v>4258</v>
      </c>
      <c r="G295" s="29">
        <v>200</v>
      </c>
      <c r="H295" s="28">
        <v>0</v>
      </c>
      <c r="I295" s="30">
        <f>ROUND(G295*H295,P4)</f>
        <v>0</v>
      </c>
      <c r="L295" s="31">
        <v>0</v>
      </c>
      <c r="M295" s="24">
        <f>ROUND(G295*L295,P4)</f>
        <v>0</v>
      </c>
      <c r="N295" s="25" t="s">
        <v>1309</v>
      </c>
      <c r="O295" s="32">
        <f>M295*AA295</f>
        <v>0</v>
      </c>
      <c r="P295" s="1">
        <v>3</v>
      </c>
      <c r="AA295" s="1">
        <f>IF(P295=1,$O$3,IF(P295=2,$O$4,$O$5))</f>
        <v>0</v>
      </c>
    </row>
    <row r="296">
      <c r="A296" s="1" t="s">
        <v>664</v>
      </c>
      <c r="E296" s="27" t="s">
        <v>661</v>
      </c>
    </row>
    <row r="297">
      <c r="A297" s="1" t="s">
        <v>665</v>
      </c>
      <c r="E297" s="33" t="s">
        <v>4497</v>
      </c>
    </row>
    <row r="298" ht="76.5">
      <c r="A298" s="1" t="s">
        <v>666</v>
      </c>
      <c r="E298" s="27" t="s">
        <v>4259</v>
      </c>
    </row>
    <row r="299" ht="38.25">
      <c r="A299" s="1" t="s">
        <v>659</v>
      </c>
      <c r="B299" s="1">
        <v>72</v>
      </c>
      <c r="C299" s="26" t="s">
        <v>5325</v>
      </c>
      <c r="D299" t="s">
        <v>661</v>
      </c>
      <c r="E299" s="27" t="s">
        <v>5434</v>
      </c>
      <c r="F299" s="28" t="s">
        <v>683</v>
      </c>
      <c r="G299" s="29">
        <v>1</v>
      </c>
      <c r="H299" s="28">
        <v>0</v>
      </c>
      <c r="I299" s="30">
        <f>ROUND(G299*H299,P4)</f>
        <v>0</v>
      </c>
      <c r="L299" s="31">
        <v>0</v>
      </c>
      <c r="M299" s="24">
        <f>ROUND(G299*L299,P4)</f>
        <v>0</v>
      </c>
      <c r="N299" s="25" t="s">
        <v>4491</v>
      </c>
      <c r="O299" s="32">
        <f>M299*AA299</f>
        <v>0</v>
      </c>
      <c r="P299" s="1">
        <v>3</v>
      </c>
      <c r="AA299" s="1">
        <f>IF(P299=1,$O$3,IF(P299=2,$O$4,$O$5))</f>
        <v>0</v>
      </c>
    </row>
    <row r="300">
      <c r="A300" s="1" t="s">
        <v>664</v>
      </c>
      <c r="E300" s="27" t="s">
        <v>661</v>
      </c>
    </row>
    <row r="301">
      <c r="A301" s="1" t="s">
        <v>665</v>
      </c>
      <c r="E301" s="33" t="s">
        <v>5353</v>
      </c>
    </row>
    <row r="302" ht="51">
      <c r="A302" s="1" t="s">
        <v>666</v>
      </c>
      <c r="E302" s="27" t="s">
        <v>5328</v>
      </c>
    </row>
    <row r="303">
      <c r="A303" s="1" t="s">
        <v>659</v>
      </c>
      <c r="B303" s="1">
        <v>73</v>
      </c>
      <c r="C303" s="26" t="s">
        <v>5356</v>
      </c>
      <c r="D303" t="s">
        <v>661</v>
      </c>
      <c r="E303" s="27" t="s">
        <v>5275</v>
      </c>
      <c r="F303" s="28" t="s">
        <v>683</v>
      </c>
      <c r="G303" s="29">
        <v>1</v>
      </c>
      <c r="H303" s="28">
        <v>0</v>
      </c>
      <c r="I303" s="30">
        <f>ROUND(G303*H303,P4)</f>
        <v>0</v>
      </c>
      <c r="L303" s="31">
        <v>0</v>
      </c>
      <c r="M303" s="24">
        <f>ROUND(G303*L303,P4)</f>
        <v>0</v>
      </c>
      <c r="N303" s="25" t="s">
        <v>4491</v>
      </c>
      <c r="O303" s="32">
        <f>M303*AA303</f>
        <v>0</v>
      </c>
      <c r="P303" s="1">
        <v>3</v>
      </c>
      <c r="AA303" s="1">
        <f>IF(P303=1,$O$3,IF(P303=2,$O$4,$O$5))</f>
        <v>0</v>
      </c>
    </row>
    <row r="304">
      <c r="A304" s="1" t="s">
        <v>664</v>
      </c>
      <c r="E304" s="27" t="s">
        <v>661</v>
      </c>
    </row>
    <row r="305">
      <c r="A305" s="1" t="s">
        <v>665</v>
      </c>
      <c r="E305" s="33" t="s">
        <v>5353</v>
      </c>
    </row>
    <row r="306" ht="51">
      <c r="A306" s="1" t="s">
        <v>666</v>
      </c>
      <c r="E306" s="27" t="s">
        <v>4645</v>
      </c>
    </row>
    <row r="307">
      <c r="A307" s="1" t="s">
        <v>656</v>
      </c>
      <c r="C307" s="22" t="s">
        <v>3878</v>
      </c>
      <c r="E307" s="23" t="s">
        <v>3879</v>
      </c>
      <c r="L307" s="24">
        <f>SUMIFS(L308:L311,A308:A311,"P")</f>
        <v>0</v>
      </c>
      <c r="M307" s="24">
        <f>SUMIFS(M308:M311,A308:A311,"P")</f>
        <v>0</v>
      </c>
      <c r="N307" s="25"/>
    </row>
    <row r="308" ht="25.5">
      <c r="A308" s="1" t="s">
        <v>659</v>
      </c>
      <c r="B308" s="1">
        <v>74</v>
      </c>
      <c r="C308" s="26" t="s">
        <v>4109</v>
      </c>
      <c r="D308" t="s">
        <v>661</v>
      </c>
      <c r="E308" s="27" t="s">
        <v>4110</v>
      </c>
      <c r="F308" s="28" t="s">
        <v>683</v>
      </c>
      <c r="G308" s="29">
        <v>1</v>
      </c>
      <c r="H308" s="28">
        <v>0</v>
      </c>
      <c r="I308" s="30">
        <f>ROUND(G308*H308,P4)</f>
        <v>0</v>
      </c>
      <c r="L308" s="31">
        <v>0</v>
      </c>
      <c r="M308" s="24">
        <f>ROUND(G308*L308,P4)</f>
        <v>0</v>
      </c>
      <c r="N308" s="25" t="s">
        <v>1309</v>
      </c>
      <c r="O308" s="32">
        <f>M308*AA308</f>
        <v>0</v>
      </c>
      <c r="P308" s="1">
        <v>3</v>
      </c>
      <c r="AA308" s="1">
        <f>IF(P308=1,$O$3,IF(P308=2,$O$4,$O$5))</f>
        <v>0</v>
      </c>
    </row>
    <row r="309">
      <c r="A309" s="1" t="s">
        <v>664</v>
      </c>
      <c r="E309" s="27" t="s">
        <v>661</v>
      </c>
    </row>
    <row r="310">
      <c r="A310" s="1" t="s">
        <v>665</v>
      </c>
      <c r="E310" s="33" t="s">
        <v>4497</v>
      </c>
    </row>
    <row r="311" ht="89.25">
      <c r="A311" s="1" t="s">
        <v>666</v>
      </c>
      <c r="E311" s="27" t="s">
        <v>4224</v>
      </c>
    </row>
    <row r="312">
      <c r="A312" s="1" t="s">
        <v>656</v>
      </c>
      <c r="C312" s="22" t="s">
        <v>3983</v>
      </c>
      <c r="E312" s="23" t="s">
        <v>3984</v>
      </c>
      <c r="L312" s="24">
        <f>SUMIFS(L313:L404,A313:A404,"P")</f>
        <v>0</v>
      </c>
      <c r="M312" s="24">
        <f>SUMIFS(M313:M404,A313:A404,"P")</f>
        <v>0</v>
      </c>
      <c r="N312" s="25"/>
    </row>
    <row r="313">
      <c r="A313" s="1" t="s">
        <v>659</v>
      </c>
      <c r="B313" s="1">
        <v>75</v>
      </c>
      <c r="C313" s="26" t="s">
        <v>4971</v>
      </c>
      <c r="D313" t="s">
        <v>661</v>
      </c>
      <c r="E313" s="27" t="s">
        <v>4972</v>
      </c>
      <c r="F313" s="28" t="s">
        <v>683</v>
      </c>
      <c r="G313" s="29">
        <v>8</v>
      </c>
      <c r="H313" s="28">
        <v>0</v>
      </c>
      <c r="I313" s="30">
        <f>ROUND(G313*H313,P4)</f>
        <v>0</v>
      </c>
      <c r="L313" s="31">
        <v>0</v>
      </c>
      <c r="M313" s="24">
        <f>ROUND(G313*L313,P4)</f>
        <v>0</v>
      </c>
      <c r="N313" s="25" t="s">
        <v>1309</v>
      </c>
      <c r="O313" s="32">
        <f>M313*AA313</f>
        <v>0</v>
      </c>
      <c r="P313" s="1">
        <v>3</v>
      </c>
      <c r="AA313" s="1">
        <f>IF(P313=1,$O$3,IF(P313=2,$O$4,$O$5))</f>
        <v>0</v>
      </c>
    </row>
    <row r="314">
      <c r="A314" s="1" t="s">
        <v>664</v>
      </c>
      <c r="E314" s="27" t="s">
        <v>661</v>
      </c>
    </row>
    <row r="315">
      <c r="A315" s="1" t="s">
        <v>665</v>
      </c>
      <c r="E315" s="33" t="s">
        <v>4497</v>
      </c>
    </row>
    <row r="316" ht="38.25">
      <c r="A316" s="1" t="s">
        <v>666</v>
      </c>
      <c r="E316" s="27" t="s">
        <v>4498</v>
      </c>
    </row>
    <row r="317">
      <c r="A317" s="1" t="s">
        <v>659</v>
      </c>
      <c r="B317" s="1">
        <v>76</v>
      </c>
      <c r="C317" s="26" t="s">
        <v>4725</v>
      </c>
      <c r="D317" t="s">
        <v>661</v>
      </c>
      <c r="E317" s="27" t="s">
        <v>4726</v>
      </c>
      <c r="F317" s="28" t="s">
        <v>683</v>
      </c>
      <c r="G317" s="29">
        <v>1</v>
      </c>
      <c r="H317" s="28">
        <v>0</v>
      </c>
      <c r="I317" s="30">
        <f>ROUND(G317*H317,P4)</f>
        <v>0</v>
      </c>
      <c r="L317" s="31">
        <v>0</v>
      </c>
      <c r="M317" s="24">
        <f>ROUND(G317*L317,P4)</f>
        <v>0</v>
      </c>
      <c r="N317" s="25" t="s">
        <v>1309</v>
      </c>
      <c r="O317" s="32">
        <f>M317*AA317</f>
        <v>0</v>
      </c>
      <c r="P317" s="1">
        <v>3</v>
      </c>
      <c r="AA317" s="1">
        <f>IF(P317=1,$O$3,IF(P317=2,$O$4,$O$5))</f>
        <v>0</v>
      </c>
    </row>
    <row r="318">
      <c r="A318" s="1" t="s">
        <v>664</v>
      </c>
      <c r="E318" s="27" t="s">
        <v>661</v>
      </c>
    </row>
    <row r="319">
      <c r="A319" s="1" t="s">
        <v>665</v>
      </c>
      <c r="E319" s="33" t="s">
        <v>4497</v>
      </c>
    </row>
    <row r="320" ht="38.25">
      <c r="A320" s="1" t="s">
        <v>666</v>
      </c>
      <c r="E320" s="27" t="s">
        <v>4498</v>
      </c>
    </row>
    <row r="321">
      <c r="A321" s="1" t="s">
        <v>659</v>
      </c>
      <c r="B321" s="1">
        <v>77</v>
      </c>
      <c r="C321" s="26" t="s">
        <v>4729</v>
      </c>
      <c r="D321" t="s">
        <v>661</v>
      </c>
      <c r="E321" s="27" t="s">
        <v>4730</v>
      </c>
      <c r="F321" s="28" t="s">
        <v>683</v>
      </c>
      <c r="G321" s="29">
        <v>6</v>
      </c>
      <c r="H321" s="28">
        <v>0</v>
      </c>
      <c r="I321" s="30">
        <f>ROUND(G321*H321,P4)</f>
        <v>0</v>
      </c>
      <c r="L321" s="31">
        <v>0</v>
      </c>
      <c r="M321" s="24">
        <f>ROUND(G321*L321,P4)</f>
        <v>0</v>
      </c>
      <c r="N321" s="25" t="s">
        <v>1309</v>
      </c>
      <c r="O321" s="32">
        <f>M321*AA321</f>
        <v>0</v>
      </c>
      <c r="P321" s="1">
        <v>3</v>
      </c>
      <c r="AA321" s="1">
        <f>IF(P321=1,$O$3,IF(P321=2,$O$4,$O$5))</f>
        <v>0</v>
      </c>
    </row>
    <row r="322">
      <c r="A322" s="1" t="s">
        <v>664</v>
      </c>
      <c r="E322" s="27" t="s">
        <v>661</v>
      </c>
    </row>
    <row r="323">
      <c r="A323" s="1" t="s">
        <v>665</v>
      </c>
      <c r="E323" s="33" t="s">
        <v>4497</v>
      </c>
    </row>
    <row r="324" ht="38.25">
      <c r="A324" s="1" t="s">
        <v>666</v>
      </c>
      <c r="E324" s="27" t="s">
        <v>4498</v>
      </c>
    </row>
    <row r="325">
      <c r="A325" s="1" t="s">
        <v>659</v>
      </c>
      <c r="B325" s="1">
        <v>78</v>
      </c>
      <c r="C325" s="26" t="s">
        <v>4731</v>
      </c>
      <c r="D325" t="s">
        <v>661</v>
      </c>
      <c r="E325" s="27" t="s">
        <v>4732</v>
      </c>
      <c r="F325" s="28" t="s">
        <v>683</v>
      </c>
      <c r="G325" s="29">
        <v>5</v>
      </c>
      <c r="H325" s="28">
        <v>0</v>
      </c>
      <c r="I325" s="30">
        <f>ROUND(G325*H325,P4)</f>
        <v>0</v>
      </c>
      <c r="L325" s="31">
        <v>0</v>
      </c>
      <c r="M325" s="24">
        <f>ROUND(G325*L325,P4)</f>
        <v>0</v>
      </c>
      <c r="N325" s="25" t="s">
        <v>1309</v>
      </c>
      <c r="O325" s="32">
        <f>M325*AA325</f>
        <v>0</v>
      </c>
      <c r="P325" s="1">
        <v>3</v>
      </c>
      <c r="AA325" s="1">
        <f>IF(P325=1,$O$3,IF(P325=2,$O$4,$O$5))</f>
        <v>0</v>
      </c>
    </row>
    <row r="326">
      <c r="A326" s="1" t="s">
        <v>664</v>
      </c>
      <c r="E326" s="27" t="s">
        <v>661</v>
      </c>
    </row>
    <row r="327">
      <c r="A327" s="1" t="s">
        <v>665</v>
      </c>
      <c r="E327" s="33" t="s">
        <v>4497</v>
      </c>
    </row>
    <row r="328" ht="38.25">
      <c r="A328" s="1" t="s">
        <v>666</v>
      </c>
      <c r="E328" s="27" t="s">
        <v>4498</v>
      </c>
    </row>
    <row r="329">
      <c r="A329" s="1" t="s">
        <v>659</v>
      </c>
      <c r="B329" s="1">
        <v>79</v>
      </c>
      <c r="C329" s="26" t="s">
        <v>5332</v>
      </c>
      <c r="D329" t="s">
        <v>661</v>
      </c>
      <c r="E329" s="27" t="s">
        <v>5333</v>
      </c>
      <c r="F329" s="28" t="s">
        <v>683</v>
      </c>
      <c r="G329" s="29">
        <v>1</v>
      </c>
      <c r="H329" s="28">
        <v>0</v>
      </c>
      <c r="I329" s="30">
        <f>ROUND(G329*H329,P4)</f>
        <v>0</v>
      </c>
      <c r="L329" s="31">
        <v>0</v>
      </c>
      <c r="M329" s="24">
        <f>ROUND(G329*L329,P4)</f>
        <v>0</v>
      </c>
      <c r="N329" s="25" t="s">
        <v>1309</v>
      </c>
      <c r="O329" s="32">
        <f>M329*AA329</f>
        <v>0</v>
      </c>
      <c r="P329" s="1">
        <v>3</v>
      </c>
      <c r="AA329" s="1">
        <f>IF(P329=1,$O$3,IF(P329=2,$O$4,$O$5))</f>
        <v>0</v>
      </c>
    </row>
    <row r="330">
      <c r="A330" s="1" t="s">
        <v>664</v>
      </c>
      <c r="E330" s="27" t="s">
        <v>661</v>
      </c>
    </row>
    <row r="331">
      <c r="A331" s="1" t="s">
        <v>665</v>
      </c>
      <c r="E331" s="33" t="s">
        <v>4497</v>
      </c>
    </row>
    <row r="332" ht="38.25">
      <c r="A332" s="1" t="s">
        <v>666</v>
      </c>
      <c r="E332" s="27" t="s">
        <v>4498</v>
      </c>
    </row>
    <row r="333">
      <c r="A333" s="1" t="s">
        <v>659</v>
      </c>
      <c r="B333" s="1">
        <v>80</v>
      </c>
      <c r="C333" s="26" t="s">
        <v>4882</v>
      </c>
      <c r="D333" t="s">
        <v>661</v>
      </c>
      <c r="E333" s="27" t="s">
        <v>4883</v>
      </c>
      <c r="F333" s="28" t="s">
        <v>683</v>
      </c>
      <c r="G333" s="29">
        <v>2</v>
      </c>
      <c r="H333" s="28">
        <v>0</v>
      </c>
      <c r="I333" s="30">
        <f>ROUND(G333*H333,P4)</f>
        <v>0</v>
      </c>
      <c r="L333" s="31">
        <v>0</v>
      </c>
      <c r="M333" s="24">
        <f>ROUND(G333*L333,P4)</f>
        <v>0</v>
      </c>
      <c r="N333" s="25" t="s">
        <v>1309</v>
      </c>
      <c r="O333" s="32">
        <f>M333*AA333</f>
        <v>0</v>
      </c>
      <c r="P333" s="1">
        <v>3</v>
      </c>
      <c r="AA333" s="1">
        <f>IF(P333=1,$O$3,IF(P333=2,$O$4,$O$5))</f>
        <v>0</v>
      </c>
    </row>
    <row r="334">
      <c r="A334" s="1" t="s">
        <v>664</v>
      </c>
      <c r="E334" s="27" t="s">
        <v>661</v>
      </c>
    </row>
    <row r="335">
      <c r="A335" s="1" t="s">
        <v>665</v>
      </c>
      <c r="E335" s="33" t="s">
        <v>4497</v>
      </c>
    </row>
    <row r="336" ht="38.25">
      <c r="A336" s="1" t="s">
        <v>666</v>
      </c>
      <c r="E336" s="27" t="s">
        <v>4498</v>
      </c>
    </row>
    <row r="337" ht="25.5">
      <c r="A337" s="1" t="s">
        <v>659</v>
      </c>
      <c r="B337" s="1">
        <v>81</v>
      </c>
      <c r="C337" s="26" t="s">
        <v>2147</v>
      </c>
      <c r="D337" t="s">
        <v>661</v>
      </c>
      <c r="E337" s="27" t="s">
        <v>3458</v>
      </c>
      <c r="F337" s="28" t="s">
        <v>683</v>
      </c>
      <c r="G337" s="29">
        <v>1</v>
      </c>
      <c r="H337" s="28">
        <v>0</v>
      </c>
      <c r="I337" s="30">
        <f>ROUND(G337*H337,P4)</f>
        <v>0</v>
      </c>
      <c r="L337" s="31">
        <v>0</v>
      </c>
      <c r="M337" s="24">
        <f>ROUND(G337*L337,P4)</f>
        <v>0</v>
      </c>
      <c r="N337" s="25" t="s">
        <v>1309</v>
      </c>
      <c r="O337" s="32">
        <f>M337*AA337</f>
        <v>0</v>
      </c>
      <c r="P337" s="1">
        <v>3</v>
      </c>
      <c r="AA337" s="1">
        <f>IF(P337=1,$O$3,IF(P337=2,$O$4,$O$5))</f>
        <v>0</v>
      </c>
    </row>
    <row r="338">
      <c r="A338" s="1" t="s">
        <v>664</v>
      </c>
      <c r="E338" s="27" t="s">
        <v>661</v>
      </c>
    </row>
    <row r="339">
      <c r="A339" s="1" t="s">
        <v>665</v>
      </c>
      <c r="E339" s="33" t="s">
        <v>4497</v>
      </c>
    </row>
    <row r="340" ht="63.75">
      <c r="A340" s="1" t="s">
        <v>666</v>
      </c>
      <c r="E340" s="27" t="s">
        <v>3988</v>
      </c>
    </row>
    <row r="341" ht="25.5">
      <c r="A341" s="1" t="s">
        <v>659</v>
      </c>
      <c r="B341" s="1">
        <v>82</v>
      </c>
      <c r="C341" s="26" t="s">
        <v>3989</v>
      </c>
      <c r="D341" t="s">
        <v>661</v>
      </c>
      <c r="E341" s="27" t="s">
        <v>3990</v>
      </c>
      <c r="F341" s="28" t="s">
        <v>683</v>
      </c>
      <c r="G341" s="29">
        <v>1</v>
      </c>
      <c r="H341" s="28">
        <v>0</v>
      </c>
      <c r="I341" s="30">
        <f>ROUND(G341*H341,P4)</f>
        <v>0</v>
      </c>
      <c r="L341" s="31">
        <v>0</v>
      </c>
      <c r="M341" s="24">
        <f>ROUND(G341*L341,P4)</f>
        <v>0</v>
      </c>
      <c r="N341" s="25" t="s">
        <v>1309</v>
      </c>
      <c r="O341" s="32">
        <f>M341*AA341</f>
        <v>0</v>
      </c>
      <c r="P341" s="1">
        <v>3</v>
      </c>
      <c r="AA341" s="1">
        <f>IF(P341=1,$O$3,IF(P341=2,$O$4,$O$5))</f>
        <v>0</v>
      </c>
    </row>
    <row r="342">
      <c r="A342" s="1" t="s">
        <v>664</v>
      </c>
      <c r="E342" s="27" t="s">
        <v>661</v>
      </c>
    </row>
    <row r="343">
      <c r="A343" s="1" t="s">
        <v>665</v>
      </c>
      <c r="E343" s="33" t="s">
        <v>4497</v>
      </c>
    </row>
    <row r="344" ht="38.25">
      <c r="A344" s="1" t="s">
        <v>666</v>
      </c>
      <c r="E344" s="27" t="s">
        <v>4266</v>
      </c>
    </row>
    <row r="345">
      <c r="A345" s="1" t="s">
        <v>659</v>
      </c>
      <c r="B345" s="1">
        <v>83</v>
      </c>
      <c r="C345" s="26" t="s">
        <v>5236</v>
      </c>
      <c r="D345" t="s">
        <v>661</v>
      </c>
      <c r="E345" s="27" t="s">
        <v>5237</v>
      </c>
      <c r="F345" s="28" t="s">
        <v>683</v>
      </c>
      <c r="G345" s="29">
        <v>1</v>
      </c>
      <c r="H345" s="28">
        <v>0</v>
      </c>
      <c r="I345" s="30">
        <f>ROUND(G345*H345,P4)</f>
        <v>0</v>
      </c>
      <c r="L345" s="31">
        <v>0</v>
      </c>
      <c r="M345" s="24">
        <f>ROUND(G345*L345,P4)</f>
        <v>0</v>
      </c>
      <c r="N345" s="25" t="s">
        <v>1309</v>
      </c>
      <c r="O345" s="32">
        <f>M345*AA345</f>
        <v>0</v>
      </c>
      <c r="P345" s="1">
        <v>3</v>
      </c>
      <c r="AA345" s="1">
        <f>IF(P345=1,$O$3,IF(P345=2,$O$4,$O$5))</f>
        <v>0</v>
      </c>
    </row>
    <row r="346">
      <c r="A346" s="1" t="s">
        <v>664</v>
      </c>
      <c r="E346" s="27" t="s">
        <v>661</v>
      </c>
    </row>
    <row r="347">
      <c r="A347" s="1" t="s">
        <v>665</v>
      </c>
      <c r="E347" s="33" t="s">
        <v>4497</v>
      </c>
    </row>
    <row r="348" ht="38.25">
      <c r="A348" s="1" t="s">
        <v>666</v>
      </c>
      <c r="E348" s="27" t="s">
        <v>4622</v>
      </c>
    </row>
    <row r="349">
      <c r="A349" s="1" t="s">
        <v>659</v>
      </c>
      <c r="B349" s="1">
        <v>84</v>
      </c>
      <c r="C349" s="26" t="s">
        <v>4744</v>
      </c>
      <c r="D349" t="s">
        <v>661</v>
      </c>
      <c r="E349" s="27" t="s">
        <v>4745</v>
      </c>
      <c r="F349" s="28" t="s">
        <v>683</v>
      </c>
      <c r="G349" s="29">
        <v>20</v>
      </c>
      <c r="H349" s="28">
        <v>0</v>
      </c>
      <c r="I349" s="30">
        <f>ROUND(G349*H349,P4)</f>
        <v>0</v>
      </c>
      <c r="L349" s="31">
        <v>0</v>
      </c>
      <c r="M349" s="24">
        <f>ROUND(G349*L349,P4)</f>
        <v>0</v>
      </c>
      <c r="N349" s="25" t="s">
        <v>1309</v>
      </c>
      <c r="O349" s="32">
        <f>M349*AA349</f>
        <v>0</v>
      </c>
      <c r="P349" s="1">
        <v>3</v>
      </c>
      <c r="AA349" s="1">
        <f>IF(P349=1,$O$3,IF(P349=2,$O$4,$O$5))</f>
        <v>0</v>
      </c>
    </row>
    <row r="350">
      <c r="A350" s="1" t="s">
        <v>664</v>
      </c>
      <c r="E350" s="27" t="s">
        <v>661</v>
      </c>
    </row>
    <row r="351">
      <c r="A351" s="1" t="s">
        <v>665</v>
      </c>
      <c r="E351" s="33" t="s">
        <v>4497</v>
      </c>
    </row>
    <row r="352" ht="38.25">
      <c r="A352" s="1" t="s">
        <v>666</v>
      </c>
      <c r="E352" s="27" t="s">
        <v>4137</v>
      </c>
    </row>
    <row r="353">
      <c r="A353" s="1" t="s">
        <v>659</v>
      </c>
      <c r="B353" s="1">
        <v>85</v>
      </c>
      <c r="C353" s="26" t="s">
        <v>4975</v>
      </c>
      <c r="D353" t="s">
        <v>661</v>
      </c>
      <c r="E353" s="27" t="s">
        <v>4976</v>
      </c>
      <c r="F353" s="28" t="s">
        <v>683</v>
      </c>
      <c r="G353" s="29">
        <v>18</v>
      </c>
      <c r="H353" s="28">
        <v>0</v>
      </c>
      <c r="I353" s="30">
        <f>ROUND(G353*H353,P4)</f>
        <v>0</v>
      </c>
      <c r="L353" s="31">
        <v>0</v>
      </c>
      <c r="M353" s="24">
        <f>ROUND(G353*L353,P4)</f>
        <v>0</v>
      </c>
      <c r="N353" s="25" t="s">
        <v>1309</v>
      </c>
      <c r="O353" s="32">
        <f>M353*AA353</f>
        <v>0</v>
      </c>
      <c r="P353" s="1">
        <v>3</v>
      </c>
      <c r="AA353" s="1">
        <f>IF(P353=1,$O$3,IF(P353=2,$O$4,$O$5))</f>
        <v>0</v>
      </c>
    </row>
    <row r="354">
      <c r="A354" s="1" t="s">
        <v>664</v>
      </c>
      <c r="E354" s="27" t="s">
        <v>661</v>
      </c>
    </row>
    <row r="355">
      <c r="A355" s="1" t="s">
        <v>665</v>
      </c>
      <c r="E355" s="33" t="s">
        <v>4497</v>
      </c>
    </row>
    <row r="356" ht="38.25">
      <c r="A356" s="1" t="s">
        <v>666</v>
      </c>
      <c r="E356" s="27" t="s">
        <v>4137</v>
      </c>
    </row>
    <row r="357">
      <c r="A357" s="1" t="s">
        <v>659</v>
      </c>
      <c r="B357" s="1">
        <v>86</v>
      </c>
      <c r="C357" s="26" t="s">
        <v>4135</v>
      </c>
      <c r="D357" t="s">
        <v>661</v>
      </c>
      <c r="E357" s="27" t="s">
        <v>4136</v>
      </c>
      <c r="F357" s="28" t="s">
        <v>683</v>
      </c>
      <c r="G357" s="29">
        <v>2</v>
      </c>
      <c r="H357" s="28">
        <v>0</v>
      </c>
      <c r="I357" s="30">
        <f>ROUND(G357*H357,P4)</f>
        <v>0</v>
      </c>
      <c r="L357" s="31">
        <v>0</v>
      </c>
      <c r="M357" s="24">
        <f>ROUND(G357*L357,P4)</f>
        <v>0</v>
      </c>
      <c r="N357" s="25" t="s">
        <v>1309</v>
      </c>
      <c r="O357" s="32">
        <f>M357*AA357</f>
        <v>0</v>
      </c>
      <c r="P357" s="1">
        <v>3</v>
      </c>
      <c r="AA357" s="1">
        <f>IF(P357=1,$O$3,IF(P357=2,$O$4,$O$5))</f>
        <v>0</v>
      </c>
    </row>
    <row r="358">
      <c r="A358" s="1" t="s">
        <v>664</v>
      </c>
      <c r="E358" s="27" t="s">
        <v>661</v>
      </c>
    </row>
    <row r="359">
      <c r="A359" s="1" t="s">
        <v>665</v>
      </c>
      <c r="E359" s="33" t="s">
        <v>4497</v>
      </c>
    </row>
    <row r="360" ht="38.25">
      <c r="A360" s="1" t="s">
        <v>666</v>
      </c>
      <c r="E360" s="27" t="s">
        <v>4137</v>
      </c>
    </row>
    <row r="361">
      <c r="A361" s="1" t="s">
        <v>659</v>
      </c>
      <c r="B361" s="1">
        <v>87</v>
      </c>
      <c r="C361" s="26" t="s">
        <v>4746</v>
      </c>
      <c r="D361" t="s">
        <v>661</v>
      </c>
      <c r="E361" s="27" t="s">
        <v>4747</v>
      </c>
      <c r="F361" s="28" t="s">
        <v>683</v>
      </c>
      <c r="G361" s="29">
        <v>6</v>
      </c>
      <c r="H361" s="28">
        <v>0</v>
      </c>
      <c r="I361" s="30">
        <f>ROUND(G361*H361,P4)</f>
        <v>0</v>
      </c>
      <c r="L361" s="31">
        <v>0</v>
      </c>
      <c r="M361" s="24">
        <f>ROUND(G361*L361,P4)</f>
        <v>0</v>
      </c>
      <c r="N361" s="25" t="s">
        <v>1309</v>
      </c>
      <c r="O361" s="32">
        <f>M361*AA361</f>
        <v>0</v>
      </c>
      <c r="P361" s="1">
        <v>3</v>
      </c>
      <c r="AA361" s="1">
        <f>IF(P361=1,$O$3,IF(P361=2,$O$4,$O$5))</f>
        <v>0</v>
      </c>
    </row>
    <row r="362">
      <c r="A362" s="1" t="s">
        <v>664</v>
      </c>
      <c r="E362" s="27" t="s">
        <v>661</v>
      </c>
    </row>
    <row r="363">
      <c r="A363" s="1" t="s">
        <v>665</v>
      </c>
      <c r="E363" s="33" t="s">
        <v>4497</v>
      </c>
    </row>
    <row r="364" ht="38.25">
      <c r="A364" s="1" t="s">
        <v>666</v>
      </c>
      <c r="E364" s="27" t="s">
        <v>4137</v>
      </c>
    </row>
    <row r="365" ht="25.5">
      <c r="A365" s="1" t="s">
        <v>659</v>
      </c>
      <c r="B365" s="1">
        <v>88</v>
      </c>
      <c r="C365" s="26" t="s">
        <v>4748</v>
      </c>
      <c r="D365" t="s">
        <v>661</v>
      </c>
      <c r="E365" s="27" t="s">
        <v>4749</v>
      </c>
      <c r="F365" s="28" t="s">
        <v>683</v>
      </c>
      <c r="G365" s="29">
        <v>6</v>
      </c>
      <c r="H365" s="28">
        <v>0</v>
      </c>
      <c r="I365" s="30">
        <f>ROUND(G365*H365,P4)</f>
        <v>0</v>
      </c>
      <c r="L365" s="31">
        <v>0</v>
      </c>
      <c r="M365" s="24">
        <f>ROUND(G365*L365,P4)</f>
        <v>0</v>
      </c>
      <c r="N365" s="25" t="s">
        <v>1309</v>
      </c>
      <c r="O365" s="32">
        <f>M365*AA365</f>
        <v>0</v>
      </c>
      <c r="P365" s="1">
        <v>3</v>
      </c>
      <c r="AA365" s="1">
        <f>IF(P365=1,$O$3,IF(P365=2,$O$4,$O$5))</f>
        <v>0</v>
      </c>
    </row>
    <row r="366">
      <c r="A366" s="1" t="s">
        <v>664</v>
      </c>
      <c r="E366" s="27" t="s">
        <v>661</v>
      </c>
    </row>
    <row r="367">
      <c r="A367" s="1" t="s">
        <v>665</v>
      </c>
      <c r="E367" s="33" t="s">
        <v>4497</v>
      </c>
    </row>
    <row r="368" ht="38.25">
      <c r="A368" s="1" t="s">
        <v>666</v>
      </c>
      <c r="E368" s="27" t="s">
        <v>4137</v>
      </c>
    </row>
    <row r="369">
      <c r="A369" s="1" t="s">
        <v>659</v>
      </c>
      <c r="B369" s="1">
        <v>89</v>
      </c>
      <c r="C369" s="26" t="s">
        <v>4750</v>
      </c>
      <c r="D369" t="s">
        <v>661</v>
      </c>
      <c r="E369" s="27" t="s">
        <v>4751</v>
      </c>
      <c r="F369" s="28" t="s">
        <v>683</v>
      </c>
      <c r="G369" s="29">
        <v>1</v>
      </c>
      <c r="H369" s="28">
        <v>0</v>
      </c>
      <c r="I369" s="30">
        <f>ROUND(G369*H369,P4)</f>
        <v>0</v>
      </c>
      <c r="L369" s="31">
        <v>0</v>
      </c>
      <c r="M369" s="24">
        <f>ROUND(G369*L369,P4)</f>
        <v>0</v>
      </c>
      <c r="N369" s="25" t="s">
        <v>1309</v>
      </c>
      <c r="O369" s="32">
        <f>M369*AA369</f>
        <v>0</v>
      </c>
      <c r="P369" s="1">
        <v>3</v>
      </c>
      <c r="AA369" s="1">
        <f>IF(P369=1,$O$3,IF(P369=2,$O$4,$O$5))</f>
        <v>0</v>
      </c>
    </row>
    <row r="370">
      <c r="A370" s="1" t="s">
        <v>664</v>
      </c>
      <c r="E370" s="27" t="s">
        <v>661</v>
      </c>
    </row>
    <row r="371">
      <c r="A371" s="1" t="s">
        <v>665</v>
      </c>
      <c r="E371" s="33" t="s">
        <v>4497</v>
      </c>
    </row>
    <row r="372" ht="38.25">
      <c r="A372" s="1" t="s">
        <v>666</v>
      </c>
      <c r="E372" s="27" t="s">
        <v>4737</v>
      </c>
    </row>
    <row r="373">
      <c r="A373" s="1" t="s">
        <v>659</v>
      </c>
      <c r="B373" s="1">
        <v>90</v>
      </c>
      <c r="C373" s="26" t="s">
        <v>4977</v>
      </c>
      <c r="D373" t="s">
        <v>661</v>
      </c>
      <c r="E373" s="27" t="s">
        <v>4978</v>
      </c>
      <c r="F373" s="28" t="s">
        <v>683</v>
      </c>
      <c r="G373" s="29">
        <v>1</v>
      </c>
      <c r="H373" s="28">
        <v>0</v>
      </c>
      <c r="I373" s="30">
        <f>ROUND(G373*H373,P4)</f>
        <v>0</v>
      </c>
      <c r="L373" s="31">
        <v>0</v>
      </c>
      <c r="M373" s="24">
        <f>ROUND(G373*L373,P4)</f>
        <v>0</v>
      </c>
      <c r="N373" s="25" t="s">
        <v>1309</v>
      </c>
      <c r="O373" s="32">
        <f>M373*AA373</f>
        <v>0</v>
      </c>
      <c r="P373" s="1">
        <v>3</v>
      </c>
      <c r="AA373" s="1">
        <f>IF(P373=1,$O$3,IF(P373=2,$O$4,$O$5))</f>
        <v>0</v>
      </c>
    </row>
    <row r="374">
      <c r="A374" s="1" t="s">
        <v>664</v>
      </c>
      <c r="E374" s="27" t="s">
        <v>661</v>
      </c>
    </row>
    <row r="375">
      <c r="A375" s="1" t="s">
        <v>665</v>
      </c>
      <c r="E375" s="33" t="s">
        <v>4497</v>
      </c>
    </row>
    <row r="376" ht="38.25">
      <c r="A376" s="1" t="s">
        <v>666</v>
      </c>
      <c r="E376" s="27" t="s">
        <v>4886</v>
      </c>
    </row>
    <row r="377">
      <c r="A377" s="1" t="s">
        <v>659</v>
      </c>
      <c r="B377" s="1">
        <v>91</v>
      </c>
      <c r="C377" s="26" t="s">
        <v>4140</v>
      </c>
      <c r="D377" t="s">
        <v>661</v>
      </c>
      <c r="E377" s="27" t="s">
        <v>4141</v>
      </c>
      <c r="F377" s="28" t="s">
        <v>868</v>
      </c>
      <c r="G377" s="29">
        <v>48</v>
      </c>
      <c r="H377" s="28">
        <v>0</v>
      </c>
      <c r="I377" s="30">
        <f>ROUND(G377*H377,P4)</f>
        <v>0</v>
      </c>
      <c r="L377" s="31">
        <v>0</v>
      </c>
      <c r="M377" s="24">
        <f>ROUND(G377*L377,P4)</f>
        <v>0</v>
      </c>
      <c r="N377" s="25" t="s">
        <v>1309</v>
      </c>
      <c r="O377" s="32">
        <f>M377*AA377</f>
        <v>0</v>
      </c>
      <c r="P377" s="1">
        <v>3</v>
      </c>
      <c r="AA377" s="1">
        <f>IF(P377=1,$O$3,IF(P377=2,$O$4,$O$5))</f>
        <v>0</v>
      </c>
    </row>
    <row r="378">
      <c r="A378" s="1" t="s">
        <v>664</v>
      </c>
      <c r="E378" s="27" t="s">
        <v>661</v>
      </c>
    </row>
    <row r="379">
      <c r="A379" s="1" t="s">
        <v>665</v>
      </c>
      <c r="E379" s="33" t="s">
        <v>4497</v>
      </c>
    </row>
    <row r="380" ht="38.25">
      <c r="A380" s="1" t="s">
        <v>666</v>
      </c>
      <c r="E380" s="27" t="s">
        <v>4267</v>
      </c>
    </row>
    <row r="381">
      <c r="A381" s="1" t="s">
        <v>659</v>
      </c>
      <c r="B381" s="1">
        <v>92</v>
      </c>
      <c r="C381" s="26" t="s">
        <v>1973</v>
      </c>
      <c r="D381" t="s">
        <v>661</v>
      </c>
      <c r="E381" s="27" t="s">
        <v>1974</v>
      </c>
      <c r="F381" s="28" t="s">
        <v>868</v>
      </c>
      <c r="G381" s="29">
        <v>24</v>
      </c>
      <c r="H381" s="28">
        <v>0</v>
      </c>
      <c r="I381" s="30">
        <f>ROUND(G381*H381,P4)</f>
        <v>0</v>
      </c>
      <c r="L381" s="31">
        <v>0</v>
      </c>
      <c r="M381" s="24">
        <f>ROUND(G381*L381,P4)</f>
        <v>0</v>
      </c>
      <c r="N381" s="25" t="s">
        <v>1309</v>
      </c>
      <c r="O381" s="32">
        <f>M381*AA381</f>
        <v>0</v>
      </c>
      <c r="P381" s="1">
        <v>3</v>
      </c>
      <c r="AA381" s="1">
        <f>IF(P381=1,$O$3,IF(P381=2,$O$4,$O$5))</f>
        <v>0</v>
      </c>
    </row>
    <row r="382">
      <c r="A382" s="1" t="s">
        <v>664</v>
      </c>
      <c r="E382" s="27" t="s">
        <v>661</v>
      </c>
    </row>
    <row r="383">
      <c r="A383" s="1" t="s">
        <v>665</v>
      </c>
      <c r="E383" s="33" t="s">
        <v>4497</v>
      </c>
    </row>
    <row r="384" ht="38.25">
      <c r="A384" s="1" t="s">
        <v>666</v>
      </c>
      <c r="E384" s="27" t="s">
        <v>4268</v>
      </c>
    </row>
    <row r="385">
      <c r="A385" s="1" t="s">
        <v>659</v>
      </c>
      <c r="B385" s="1">
        <v>93</v>
      </c>
      <c r="C385" s="26" t="s">
        <v>1977</v>
      </c>
      <c r="D385" t="s">
        <v>661</v>
      </c>
      <c r="E385" s="27" t="s">
        <v>1978</v>
      </c>
      <c r="F385" s="28" t="s">
        <v>868</v>
      </c>
      <c r="G385" s="29">
        <v>8</v>
      </c>
      <c r="H385" s="28">
        <v>0</v>
      </c>
      <c r="I385" s="30">
        <f>ROUND(G385*H385,P4)</f>
        <v>0</v>
      </c>
      <c r="L385" s="31">
        <v>0</v>
      </c>
      <c r="M385" s="24">
        <f>ROUND(G385*L385,P4)</f>
        <v>0</v>
      </c>
      <c r="N385" s="25" t="s">
        <v>1309</v>
      </c>
      <c r="O385" s="32">
        <f>M385*AA385</f>
        <v>0</v>
      </c>
      <c r="P385" s="1">
        <v>3</v>
      </c>
      <c r="AA385" s="1">
        <f>IF(P385=1,$O$3,IF(P385=2,$O$4,$O$5))</f>
        <v>0</v>
      </c>
    </row>
    <row r="386">
      <c r="A386" s="1" t="s">
        <v>664</v>
      </c>
      <c r="E386" s="27" t="s">
        <v>661</v>
      </c>
    </row>
    <row r="387">
      <c r="A387" s="1" t="s">
        <v>665</v>
      </c>
      <c r="E387" s="33" t="s">
        <v>4497</v>
      </c>
    </row>
    <row r="388" ht="38.25">
      <c r="A388" s="1" t="s">
        <v>666</v>
      </c>
      <c r="E388" s="27" t="s">
        <v>4269</v>
      </c>
    </row>
    <row r="389">
      <c r="A389" s="1" t="s">
        <v>659</v>
      </c>
      <c r="B389" s="1">
        <v>94</v>
      </c>
      <c r="C389" s="26" t="s">
        <v>1980</v>
      </c>
      <c r="D389" t="s">
        <v>661</v>
      </c>
      <c r="E389" s="27" t="s">
        <v>1981</v>
      </c>
      <c r="F389" s="28" t="s">
        <v>868</v>
      </c>
      <c r="G389" s="29">
        <v>24</v>
      </c>
      <c r="H389" s="28">
        <v>0</v>
      </c>
      <c r="I389" s="30">
        <f>ROUND(G389*H389,P4)</f>
        <v>0</v>
      </c>
      <c r="L389" s="31">
        <v>0</v>
      </c>
      <c r="M389" s="24">
        <f>ROUND(G389*L389,P4)</f>
        <v>0</v>
      </c>
      <c r="N389" s="25" t="s">
        <v>1309</v>
      </c>
      <c r="O389" s="32">
        <f>M389*AA389</f>
        <v>0</v>
      </c>
      <c r="P389" s="1">
        <v>3</v>
      </c>
      <c r="AA389" s="1">
        <f>IF(P389=1,$O$3,IF(P389=2,$O$4,$O$5))</f>
        <v>0</v>
      </c>
    </row>
    <row r="390">
      <c r="A390" s="1" t="s">
        <v>664</v>
      </c>
      <c r="E390" s="27" t="s">
        <v>661</v>
      </c>
    </row>
    <row r="391">
      <c r="A391" s="1" t="s">
        <v>665</v>
      </c>
      <c r="E391" s="33" t="s">
        <v>4497</v>
      </c>
    </row>
    <row r="392" ht="38.25">
      <c r="A392" s="1" t="s">
        <v>666</v>
      </c>
      <c r="E392" s="27" t="s">
        <v>4979</v>
      </c>
    </row>
    <row r="393">
      <c r="A393" s="1" t="s">
        <v>659</v>
      </c>
      <c r="B393" s="1">
        <v>95</v>
      </c>
      <c r="C393" s="26" t="s">
        <v>5435</v>
      </c>
      <c r="D393" t="s">
        <v>661</v>
      </c>
      <c r="E393" s="27" t="s">
        <v>5335</v>
      </c>
      <c r="F393" s="28" t="s">
        <v>683</v>
      </c>
      <c r="G393" s="29">
        <v>1</v>
      </c>
      <c r="H393" s="28">
        <v>0</v>
      </c>
      <c r="I393" s="30">
        <f>ROUND(G393*H393,P4)</f>
        <v>0</v>
      </c>
      <c r="L393" s="31">
        <v>0</v>
      </c>
      <c r="M393" s="24">
        <f>ROUND(G393*L393,P4)</f>
        <v>0</v>
      </c>
      <c r="N393" s="25" t="s">
        <v>4491</v>
      </c>
      <c r="O393" s="32">
        <f>M393*AA393</f>
        <v>0</v>
      </c>
      <c r="P393" s="1">
        <v>3</v>
      </c>
      <c r="AA393" s="1">
        <f>IF(P393=1,$O$3,IF(P393=2,$O$4,$O$5))</f>
        <v>0</v>
      </c>
    </row>
    <row r="394">
      <c r="A394" s="1" t="s">
        <v>664</v>
      </c>
      <c r="E394" s="27" t="s">
        <v>661</v>
      </c>
    </row>
    <row r="395">
      <c r="A395" s="1" t="s">
        <v>665</v>
      </c>
      <c r="E395" s="33" t="s">
        <v>4497</v>
      </c>
    </row>
    <row r="396">
      <c r="A396" s="1" t="s">
        <v>666</v>
      </c>
      <c r="E396" s="27" t="s">
        <v>5336</v>
      </c>
    </row>
    <row r="397" ht="25.5">
      <c r="A397" s="1" t="s">
        <v>659</v>
      </c>
      <c r="B397" s="1">
        <v>96</v>
      </c>
      <c r="C397" s="26" t="s">
        <v>5337</v>
      </c>
      <c r="D397" t="s">
        <v>661</v>
      </c>
      <c r="E397" s="27" t="s">
        <v>5338</v>
      </c>
      <c r="F397" s="28" t="s">
        <v>683</v>
      </c>
      <c r="G397" s="29">
        <v>5</v>
      </c>
      <c r="H397" s="28">
        <v>0</v>
      </c>
      <c r="I397" s="30">
        <f>ROUND(G397*H397,P4)</f>
        <v>0</v>
      </c>
      <c r="L397" s="31">
        <v>0</v>
      </c>
      <c r="M397" s="24">
        <f>ROUND(G397*L397,P4)</f>
        <v>0</v>
      </c>
      <c r="N397" s="25" t="s">
        <v>4491</v>
      </c>
      <c r="O397" s="32">
        <f>M397*AA397</f>
        <v>0</v>
      </c>
      <c r="P397" s="1">
        <v>3</v>
      </c>
      <c r="AA397" s="1">
        <f>IF(P397=1,$O$3,IF(P397=2,$O$4,$O$5))</f>
        <v>0</v>
      </c>
    </row>
    <row r="398">
      <c r="A398" s="1" t="s">
        <v>664</v>
      </c>
      <c r="E398" s="27" t="s">
        <v>661</v>
      </c>
    </row>
    <row r="399">
      <c r="A399" s="1" t="s">
        <v>665</v>
      </c>
      <c r="E399" s="33" t="s">
        <v>4497</v>
      </c>
    </row>
    <row r="400" ht="38.25">
      <c r="A400" s="1" t="s">
        <v>666</v>
      </c>
      <c r="E400" s="27" t="s">
        <v>4498</v>
      </c>
    </row>
    <row r="401">
      <c r="A401" s="1" t="s">
        <v>659</v>
      </c>
      <c r="B401" s="1">
        <v>97</v>
      </c>
      <c r="C401" s="26" t="s">
        <v>4762</v>
      </c>
      <c r="D401" t="s">
        <v>661</v>
      </c>
      <c r="E401" s="27" t="s">
        <v>4763</v>
      </c>
      <c r="F401" s="28" t="s">
        <v>683</v>
      </c>
      <c r="G401" s="29">
        <v>1</v>
      </c>
      <c r="H401" s="28">
        <v>0</v>
      </c>
      <c r="I401" s="30">
        <f>ROUND(G401*H401,P4)</f>
        <v>0</v>
      </c>
      <c r="L401" s="31">
        <v>0</v>
      </c>
      <c r="M401" s="24">
        <f>ROUND(G401*L401,P4)</f>
        <v>0</v>
      </c>
      <c r="N401" s="25" t="s">
        <v>4491</v>
      </c>
      <c r="O401" s="32">
        <f>M401*AA401</f>
        <v>0</v>
      </c>
      <c r="P401" s="1">
        <v>3</v>
      </c>
      <c r="AA401" s="1">
        <f>IF(P401=1,$O$3,IF(P401=2,$O$4,$O$5))</f>
        <v>0</v>
      </c>
    </row>
    <row r="402">
      <c r="A402" s="1" t="s">
        <v>664</v>
      </c>
      <c r="E402" s="27" t="s">
        <v>661</v>
      </c>
    </row>
    <row r="403">
      <c r="A403" s="1" t="s">
        <v>665</v>
      </c>
      <c r="E403" s="33" t="s">
        <v>4497</v>
      </c>
    </row>
    <row r="404" ht="153">
      <c r="A404" s="1" t="s">
        <v>666</v>
      </c>
      <c r="E404" s="27" t="s">
        <v>4764</v>
      </c>
    </row>
    <row r="405">
      <c r="A405" s="1" t="s">
        <v>656</v>
      </c>
      <c r="C405" s="22" t="s">
        <v>4270</v>
      </c>
      <c r="E405" s="23" t="s">
        <v>4271</v>
      </c>
      <c r="L405" s="24">
        <f>SUMIFS(L406:L413,A406:A413,"P")</f>
        <v>0</v>
      </c>
      <c r="M405" s="24">
        <f>SUMIFS(M406:M413,A406:A413,"P")</f>
        <v>0</v>
      </c>
      <c r="N405" s="25"/>
    </row>
    <row r="406" ht="25.5">
      <c r="A406" s="1" t="s">
        <v>659</v>
      </c>
      <c r="B406" s="1">
        <v>98</v>
      </c>
      <c r="C406" s="26" t="s">
        <v>5240</v>
      </c>
      <c r="D406" t="s">
        <v>661</v>
      </c>
      <c r="E406" s="27" t="s">
        <v>5241</v>
      </c>
      <c r="F406" s="28" t="s">
        <v>683</v>
      </c>
      <c r="G406" s="29">
        <v>1</v>
      </c>
      <c r="H406" s="28">
        <v>0</v>
      </c>
      <c r="I406" s="30">
        <f>ROUND(G406*H406,P4)</f>
        <v>0</v>
      </c>
      <c r="L406" s="31">
        <v>0</v>
      </c>
      <c r="M406" s="24">
        <f>ROUND(G406*L406,P4)</f>
        <v>0</v>
      </c>
      <c r="N406" s="25" t="s">
        <v>1309</v>
      </c>
      <c r="O406" s="32">
        <f>M406*AA406</f>
        <v>0</v>
      </c>
      <c r="P406" s="1">
        <v>3</v>
      </c>
      <c r="AA406" s="1">
        <f>IF(P406=1,$O$3,IF(P406=2,$O$4,$O$5))</f>
        <v>0</v>
      </c>
    </row>
    <row r="407">
      <c r="A407" s="1" t="s">
        <v>664</v>
      </c>
      <c r="E407" s="27" t="s">
        <v>661</v>
      </c>
    </row>
    <row r="408">
      <c r="A408" s="1" t="s">
        <v>665</v>
      </c>
      <c r="E408" s="33" t="s">
        <v>4497</v>
      </c>
    </row>
    <row r="409" ht="51">
      <c r="A409" s="1" t="s">
        <v>666</v>
      </c>
      <c r="E409" s="27" t="s">
        <v>4893</v>
      </c>
    </row>
    <row r="410">
      <c r="A410" s="1" t="s">
        <v>659</v>
      </c>
      <c r="B410" s="1">
        <v>99</v>
      </c>
      <c r="C410" s="26" t="s">
        <v>4902</v>
      </c>
      <c r="D410" t="s">
        <v>661</v>
      </c>
      <c r="E410" s="27" t="s">
        <v>4903</v>
      </c>
      <c r="F410" s="28" t="s">
        <v>677</v>
      </c>
      <c r="G410" s="29">
        <v>5</v>
      </c>
      <c r="H410" s="28">
        <v>0</v>
      </c>
      <c r="I410" s="30">
        <f>ROUND(G410*H410,P4)</f>
        <v>0</v>
      </c>
      <c r="L410" s="31">
        <v>0</v>
      </c>
      <c r="M410" s="24">
        <f>ROUND(G410*L410,P4)</f>
        <v>0</v>
      </c>
      <c r="N410" s="25" t="s">
        <v>1309</v>
      </c>
      <c r="O410" s="32">
        <f>M410*AA410</f>
        <v>0</v>
      </c>
      <c r="P410" s="1">
        <v>3</v>
      </c>
      <c r="AA410" s="1">
        <f>IF(P410=1,$O$3,IF(P410=2,$O$4,$O$5))</f>
        <v>0</v>
      </c>
    </row>
    <row r="411">
      <c r="A411" s="1" t="s">
        <v>664</v>
      </c>
      <c r="E411" s="27" t="s">
        <v>661</v>
      </c>
    </row>
    <row r="412">
      <c r="A412" s="1" t="s">
        <v>665</v>
      </c>
      <c r="E412" s="33" t="s">
        <v>4497</v>
      </c>
    </row>
    <row r="413" ht="25.5">
      <c r="A413" s="1" t="s">
        <v>666</v>
      </c>
      <c r="E413" s="27" t="s">
        <v>4904</v>
      </c>
    </row>
    <row r="414">
      <c r="A414" s="1" t="s">
        <v>656</v>
      </c>
      <c r="C414" s="22" t="s">
        <v>894</v>
      </c>
      <c r="E414" s="23" t="s">
        <v>2900</v>
      </c>
      <c r="L414" s="24">
        <f>SUMIFS(L415:L450,A415:A450,"P")</f>
        <v>0</v>
      </c>
      <c r="M414" s="24">
        <f>SUMIFS(M415:M450,A415:A450,"P")</f>
        <v>0</v>
      </c>
      <c r="N414" s="25"/>
    </row>
    <row r="415" ht="25.5">
      <c r="A415" s="1" t="s">
        <v>659</v>
      </c>
      <c r="B415" s="1">
        <v>100</v>
      </c>
      <c r="C415" s="26" t="s">
        <v>3419</v>
      </c>
      <c r="D415" t="s">
        <v>897</v>
      </c>
      <c r="E415" s="27" t="s">
        <v>3420</v>
      </c>
      <c r="F415" s="28" t="s">
        <v>899</v>
      </c>
      <c r="G415" s="29">
        <v>0.10000000000000001</v>
      </c>
      <c r="H415" s="28">
        <v>0</v>
      </c>
      <c r="I415" s="30">
        <f>ROUND(G415*H415,P4)</f>
        <v>0</v>
      </c>
      <c r="L415" s="31">
        <v>0</v>
      </c>
      <c r="M415" s="24">
        <f>ROUND(G415*L415,P4)</f>
        <v>0</v>
      </c>
      <c r="N415" s="25" t="s">
        <v>4491</v>
      </c>
      <c r="O415" s="32">
        <f>M415*AA415</f>
        <v>0</v>
      </c>
      <c r="P415" s="1">
        <v>3</v>
      </c>
      <c r="AA415" s="1">
        <f>IF(P415=1,$O$3,IF(P415=2,$O$4,$O$5))</f>
        <v>0</v>
      </c>
    </row>
    <row r="416" ht="38.25">
      <c r="A416" s="1" t="s">
        <v>664</v>
      </c>
      <c r="E416" s="27" t="s">
        <v>910</v>
      </c>
    </row>
    <row r="417">
      <c r="A417" s="1" t="s">
        <v>665</v>
      </c>
      <c r="E417" s="33" t="s">
        <v>4497</v>
      </c>
    </row>
    <row r="418" ht="153">
      <c r="A418" s="1" t="s">
        <v>666</v>
      </c>
      <c r="E418" s="27" t="s">
        <v>902</v>
      </c>
    </row>
    <row r="419" ht="25.5">
      <c r="A419" s="1" t="s">
        <v>659</v>
      </c>
      <c r="B419" s="1">
        <v>101</v>
      </c>
      <c r="C419" s="26" t="s">
        <v>4623</v>
      </c>
      <c r="D419" t="s">
        <v>897</v>
      </c>
      <c r="E419" s="27" t="s">
        <v>4624</v>
      </c>
      <c r="F419" s="28" t="s">
        <v>899</v>
      </c>
      <c r="G419" s="29">
        <v>4</v>
      </c>
      <c r="H419" s="28">
        <v>0</v>
      </c>
      <c r="I419" s="30">
        <f>ROUND(G419*H419,P4)</f>
        <v>0</v>
      </c>
      <c r="L419" s="31">
        <v>0</v>
      </c>
      <c r="M419" s="24">
        <f>ROUND(G419*L419,P4)</f>
        <v>0</v>
      </c>
      <c r="N419" s="25" t="s">
        <v>4491</v>
      </c>
      <c r="O419" s="32">
        <f>M419*AA419</f>
        <v>0</v>
      </c>
      <c r="P419" s="1">
        <v>3</v>
      </c>
      <c r="AA419" s="1">
        <f>IF(P419=1,$O$3,IF(P419=2,$O$4,$O$5))</f>
        <v>0</v>
      </c>
    </row>
    <row r="420" ht="25.5">
      <c r="A420" s="1" t="s">
        <v>664</v>
      </c>
      <c r="E420" s="27" t="s">
        <v>4625</v>
      </c>
    </row>
    <row r="421">
      <c r="A421" s="1" t="s">
        <v>665</v>
      </c>
      <c r="E421" s="33" t="s">
        <v>4497</v>
      </c>
    </row>
    <row r="422" ht="153">
      <c r="A422" s="1" t="s">
        <v>666</v>
      </c>
      <c r="E422" s="27" t="s">
        <v>902</v>
      </c>
    </row>
    <row r="423" ht="25.5">
      <c r="A423" s="1" t="s">
        <v>659</v>
      </c>
      <c r="B423" s="1">
        <v>102</v>
      </c>
      <c r="C423" s="26" t="s">
        <v>1867</v>
      </c>
      <c r="D423" t="s">
        <v>897</v>
      </c>
      <c r="E423" s="27" t="s">
        <v>1868</v>
      </c>
      <c r="F423" s="28" t="s">
        <v>899</v>
      </c>
      <c r="G423" s="29">
        <v>0.10000000000000001</v>
      </c>
      <c r="H423" s="28">
        <v>0</v>
      </c>
      <c r="I423" s="30">
        <f>ROUND(G423*H423,P4)</f>
        <v>0</v>
      </c>
      <c r="L423" s="31">
        <v>0</v>
      </c>
      <c r="M423" s="24">
        <f>ROUND(G423*L423,P4)</f>
        <v>0</v>
      </c>
      <c r="N423" s="25" t="s">
        <v>4491</v>
      </c>
      <c r="O423" s="32">
        <f>M423*AA423</f>
        <v>0</v>
      </c>
      <c r="P423" s="1">
        <v>3</v>
      </c>
      <c r="AA423" s="1">
        <f>IF(P423=1,$O$3,IF(P423=2,$O$4,$O$5))</f>
        <v>0</v>
      </c>
    </row>
    <row r="424" ht="25.5">
      <c r="A424" s="1" t="s">
        <v>664</v>
      </c>
      <c r="E424" s="27" t="s">
        <v>1869</v>
      </c>
    </row>
    <row r="425">
      <c r="A425" s="1" t="s">
        <v>665</v>
      </c>
      <c r="E425" s="33" t="s">
        <v>4497</v>
      </c>
    </row>
    <row r="426" ht="153">
      <c r="A426" s="1" t="s">
        <v>666</v>
      </c>
      <c r="E426" s="27" t="s">
        <v>907</v>
      </c>
    </row>
    <row r="427" ht="38.25">
      <c r="A427" s="1" t="s">
        <v>659</v>
      </c>
      <c r="B427" s="1">
        <v>103</v>
      </c>
      <c r="C427" s="26" t="s">
        <v>903</v>
      </c>
      <c r="D427" t="s">
        <v>897</v>
      </c>
      <c r="E427" s="27" t="s">
        <v>904</v>
      </c>
      <c r="F427" s="28" t="s">
        <v>899</v>
      </c>
      <c r="G427" s="29">
        <v>3</v>
      </c>
      <c r="H427" s="28">
        <v>0</v>
      </c>
      <c r="I427" s="30">
        <f>ROUND(G427*H427,P4)</f>
        <v>0</v>
      </c>
      <c r="L427" s="31">
        <v>0</v>
      </c>
      <c r="M427" s="24">
        <f>ROUND(G427*L427,P4)</f>
        <v>0</v>
      </c>
      <c r="N427" s="25" t="s">
        <v>4491</v>
      </c>
      <c r="O427" s="32">
        <f>M427*AA427</f>
        <v>0</v>
      </c>
      <c r="P427" s="1">
        <v>3</v>
      </c>
      <c r="AA427" s="1">
        <f>IF(P427=1,$O$3,IF(P427=2,$O$4,$O$5))</f>
        <v>0</v>
      </c>
    </row>
    <row r="428" ht="38.25">
      <c r="A428" s="1" t="s">
        <v>664</v>
      </c>
      <c r="E428" s="27" t="s">
        <v>905</v>
      </c>
    </row>
    <row r="429">
      <c r="A429" s="1" t="s">
        <v>665</v>
      </c>
      <c r="E429" s="33" t="s">
        <v>4497</v>
      </c>
    </row>
    <row r="430" ht="153">
      <c r="A430" s="1" t="s">
        <v>666</v>
      </c>
      <c r="E430" s="27" t="s">
        <v>907</v>
      </c>
    </row>
    <row r="431" ht="25.5">
      <c r="A431" s="1" t="s">
        <v>659</v>
      </c>
      <c r="B431" s="1">
        <v>104</v>
      </c>
      <c r="C431" s="26" t="s">
        <v>908</v>
      </c>
      <c r="D431" t="s">
        <v>897</v>
      </c>
      <c r="E431" s="27" t="s">
        <v>909</v>
      </c>
      <c r="F431" s="28" t="s">
        <v>899</v>
      </c>
      <c r="G431" s="29">
        <v>0.10000000000000001</v>
      </c>
      <c r="H431" s="28">
        <v>0</v>
      </c>
      <c r="I431" s="30">
        <f>ROUND(G431*H431,P4)</f>
        <v>0</v>
      </c>
      <c r="L431" s="31">
        <v>0</v>
      </c>
      <c r="M431" s="24">
        <f>ROUND(G431*L431,P4)</f>
        <v>0</v>
      </c>
      <c r="N431" s="25" t="s">
        <v>4491</v>
      </c>
      <c r="O431" s="32">
        <f>M431*AA431</f>
        <v>0</v>
      </c>
      <c r="P431" s="1">
        <v>3</v>
      </c>
      <c r="AA431" s="1">
        <f>IF(P431=1,$O$3,IF(P431=2,$O$4,$O$5))</f>
        <v>0</v>
      </c>
    </row>
    <row r="432" ht="38.25">
      <c r="A432" s="1" t="s">
        <v>664</v>
      </c>
      <c r="E432" s="27" t="s">
        <v>910</v>
      </c>
    </row>
    <row r="433">
      <c r="A433" s="1" t="s">
        <v>665</v>
      </c>
      <c r="E433" s="33" t="s">
        <v>4497</v>
      </c>
    </row>
    <row r="434" ht="153">
      <c r="A434" s="1" t="s">
        <v>666</v>
      </c>
      <c r="E434" s="27" t="s">
        <v>907</v>
      </c>
    </row>
    <row r="435" ht="25.5">
      <c r="A435" s="1" t="s">
        <v>659</v>
      </c>
      <c r="B435" s="1">
        <v>105</v>
      </c>
      <c r="C435" s="26" t="s">
        <v>912</v>
      </c>
      <c r="D435" t="s">
        <v>897</v>
      </c>
      <c r="E435" s="27" t="s">
        <v>913</v>
      </c>
      <c r="F435" s="28" t="s">
        <v>899</v>
      </c>
      <c r="G435" s="29">
        <v>2</v>
      </c>
      <c r="H435" s="28">
        <v>0</v>
      </c>
      <c r="I435" s="30">
        <f>ROUND(G435*H435,P4)</f>
        <v>0</v>
      </c>
      <c r="L435" s="31">
        <v>0</v>
      </c>
      <c r="M435" s="24">
        <f>ROUND(G435*L435,P4)</f>
        <v>0</v>
      </c>
      <c r="N435" s="25" t="s">
        <v>4491</v>
      </c>
      <c r="O435" s="32">
        <f>M435*AA435</f>
        <v>0</v>
      </c>
      <c r="P435" s="1">
        <v>3</v>
      </c>
      <c r="AA435" s="1">
        <f>IF(P435=1,$O$3,IF(P435=2,$O$4,$O$5))</f>
        <v>0</v>
      </c>
    </row>
    <row r="436" ht="38.25">
      <c r="A436" s="1" t="s">
        <v>664</v>
      </c>
      <c r="E436" s="27" t="s">
        <v>914</v>
      </c>
    </row>
    <row r="437">
      <c r="A437" s="1" t="s">
        <v>665</v>
      </c>
      <c r="E437" s="33" t="s">
        <v>4497</v>
      </c>
    </row>
    <row r="438" ht="153">
      <c r="A438" s="1" t="s">
        <v>666</v>
      </c>
      <c r="E438" s="27" t="s">
        <v>902</v>
      </c>
    </row>
    <row r="439" ht="25.5">
      <c r="A439" s="1" t="s">
        <v>659</v>
      </c>
      <c r="B439" s="1">
        <v>106</v>
      </c>
      <c r="C439" s="26" t="s">
        <v>916</v>
      </c>
      <c r="D439" t="s">
        <v>897</v>
      </c>
      <c r="E439" s="27" t="s">
        <v>917</v>
      </c>
      <c r="F439" s="28" t="s">
        <v>899</v>
      </c>
      <c r="G439" s="29">
        <v>1</v>
      </c>
      <c r="H439" s="28">
        <v>0</v>
      </c>
      <c r="I439" s="30">
        <f>ROUND(G439*H439,P4)</f>
        <v>0</v>
      </c>
      <c r="L439" s="31">
        <v>0</v>
      </c>
      <c r="M439" s="24">
        <f>ROUND(G439*L439,P4)</f>
        <v>0</v>
      </c>
      <c r="N439" s="25" t="s">
        <v>4491</v>
      </c>
      <c r="O439" s="32">
        <f>M439*AA439</f>
        <v>0</v>
      </c>
      <c r="P439" s="1">
        <v>3</v>
      </c>
      <c r="AA439" s="1">
        <f>IF(P439=1,$O$3,IF(P439=2,$O$4,$O$5))</f>
        <v>0</v>
      </c>
    </row>
    <row r="440" ht="38.25">
      <c r="A440" s="1" t="s">
        <v>664</v>
      </c>
      <c r="E440" s="27" t="s">
        <v>914</v>
      </c>
    </row>
    <row r="441">
      <c r="A441" s="1" t="s">
        <v>665</v>
      </c>
      <c r="E441" s="33" t="s">
        <v>4497</v>
      </c>
    </row>
    <row r="442" ht="153">
      <c r="A442" s="1" t="s">
        <v>666</v>
      </c>
      <c r="E442" s="27" t="s">
        <v>902</v>
      </c>
    </row>
    <row r="443" ht="25.5">
      <c r="A443" s="1" t="s">
        <v>659</v>
      </c>
      <c r="B443" s="1">
        <v>107</v>
      </c>
      <c r="C443" s="26" t="s">
        <v>919</v>
      </c>
      <c r="D443" t="s">
        <v>897</v>
      </c>
      <c r="E443" s="27" t="s">
        <v>920</v>
      </c>
      <c r="F443" s="28" t="s">
        <v>899</v>
      </c>
      <c r="G443" s="29">
        <v>0.10000000000000001</v>
      </c>
      <c r="H443" s="28">
        <v>0</v>
      </c>
      <c r="I443" s="30">
        <f>ROUND(G443*H443,P4)</f>
        <v>0</v>
      </c>
      <c r="L443" s="31">
        <v>0</v>
      </c>
      <c r="M443" s="24">
        <f>ROUND(G443*L443,P4)</f>
        <v>0</v>
      </c>
      <c r="N443" s="25" t="s">
        <v>4491</v>
      </c>
      <c r="O443" s="32">
        <f>M443*AA443</f>
        <v>0</v>
      </c>
      <c r="P443" s="1">
        <v>3</v>
      </c>
      <c r="AA443" s="1">
        <f>IF(P443=1,$O$3,IF(P443=2,$O$4,$O$5))</f>
        <v>0</v>
      </c>
    </row>
    <row r="444" ht="38.25">
      <c r="A444" s="1" t="s">
        <v>664</v>
      </c>
      <c r="E444" s="27" t="s">
        <v>921</v>
      </c>
    </row>
    <row r="445">
      <c r="A445" s="1" t="s">
        <v>665</v>
      </c>
      <c r="E445" s="33" t="s">
        <v>4497</v>
      </c>
    </row>
    <row r="446" ht="153">
      <c r="A446" s="1" t="s">
        <v>666</v>
      </c>
      <c r="E446" s="27" t="s">
        <v>902</v>
      </c>
    </row>
    <row r="447" ht="25.5">
      <c r="A447" s="1" t="s">
        <v>659</v>
      </c>
      <c r="B447" s="1">
        <v>108</v>
      </c>
      <c r="C447" s="26" t="s">
        <v>922</v>
      </c>
      <c r="D447" t="s">
        <v>897</v>
      </c>
      <c r="E447" s="27" t="s">
        <v>923</v>
      </c>
      <c r="F447" s="28" t="s">
        <v>899</v>
      </c>
      <c r="G447" s="29">
        <v>0.10000000000000001</v>
      </c>
      <c r="H447" s="28">
        <v>0</v>
      </c>
      <c r="I447" s="30">
        <f>ROUND(G447*H447,P4)</f>
        <v>0</v>
      </c>
      <c r="L447" s="31">
        <v>0</v>
      </c>
      <c r="M447" s="24">
        <f>ROUND(G447*L447,P4)</f>
        <v>0</v>
      </c>
      <c r="N447" s="25" t="s">
        <v>4491</v>
      </c>
      <c r="O447" s="32">
        <f>M447*AA447</f>
        <v>0</v>
      </c>
      <c r="P447" s="1">
        <v>3</v>
      </c>
      <c r="AA447" s="1">
        <f>IF(P447=1,$O$3,IF(P447=2,$O$4,$O$5))</f>
        <v>0</v>
      </c>
    </row>
    <row r="448" ht="38.25">
      <c r="A448" s="1" t="s">
        <v>664</v>
      </c>
      <c r="E448" s="27" t="s">
        <v>910</v>
      </c>
    </row>
    <row r="449">
      <c r="A449" s="1" t="s">
        <v>665</v>
      </c>
      <c r="E449" s="33" t="s">
        <v>4497</v>
      </c>
    </row>
    <row r="450" ht="153">
      <c r="A450" s="1" t="s">
        <v>666</v>
      </c>
      <c r="E450" s="27" t="s">
        <v>902</v>
      </c>
    </row>
  </sheetData>
  <sheetProtection sheet="1" objects="1" scenarios="1" spinCount="100000" saltValue="FHM/P+qQ5qz0vvRJoa8OURVIAuZUEkqtFEiwc/iIYPnxdWyFa3tWEZvwB56cB5WaP+gjrKpzFlsw63OMtDzBxQ==" hashValue="uCy+ZzGCXi5tEiixvMijiaMz7UtQdC99WsB91KKsmeN/jQ9dqdt96qjVpvSAXRzYxlPVIf0LSrtRs9jmtFK2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5436</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5255</v>
      </c>
      <c r="D10" t="s">
        <v>661</v>
      </c>
      <c r="E10" s="27" t="s">
        <v>5256</v>
      </c>
      <c r="F10" s="28" t="s">
        <v>677</v>
      </c>
      <c r="G10" s="29">
        <v>10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5432</v>
      </c>
    </row>
    <row r="13" ht="38.25">
      <c r="A13" s="1" t="s">
        <v>666</v>
      </c>
      <c r="E13" s="27" t="s">
        <v>5258</v>
      </c>
    </row>
    <row r="14">
      <c r="A14" s="1" t="s">
        <v>659</v>
      </c>
      <c r="B14" s="1">
        <v>2</v>
      </c>
      <c r="C14" s="26" t="s">
        <v>5259</v>
      </c>
      <c r="D14" t="s">
        <v>661</v>
      </c>
      <c r="E14" s="27" t="s">
        <v>5260</v>
      </c>
      <c r="F14" s="28" t="s">
        <v>677</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5432</v>
      </c>
    </row>
    <row r="17" ht="38.25">
      <c r="A17" s="1" t="s">
        <v>666</v>
      </c>
      <c r="E17" s="27" t="s">
        <v>5261</v>
      </c>
    </row>
    <row r="18">
      <c r="A18" s="1" t="s">
        <v>659</v>
      </c>
      <c r="B18" s="1">
        <v>3</v>
      </c>
      <c r="C18" s="26" t="s">
        <v>5412</v>
      </c>
      <c r="D18" t="s">
        <v>661</v>
      </c>
      <c r="E18" s="27" t="s">
        <v>5413</v>
      </c>
      <c r="F18" s="28" t="s">
        <v>663</v>
      </c>
      <c r="G18" s="29">
        <v>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5432</v>
      </c>
    </row>
    <row r="21" ht="76.5">
      <c r="A21" s="1" t="s">
        <v>666</v>
      </c>
      <c r="E21" s="27" t="s">
        <v>5344</v>
      </c>
    </row>
    <row r="22">
      <c r="A22" s="1" t="s">
        <v>656</v>
      </c>
      <c r="C22" s="22" t="s">
        <v>4479</v>
      </c>
      <c r="E22" s="23" t="s">
        <v>4033</v>
      </c>
      <c r="L22" s="24">
        <f>SUMIFS(L23:L98,A23:A98,"P")</f>
        <v>0</v>
      </c>
      <c r="M22" s="24">
        <f>SUMIFS(M23:M98,A23:A98,"P")</f>
        <v>0</v>
      </c>
      <c r="N22" s="25"/>
    </row>
    <row r="23">
      <c r="A23" s="1" t="s">
        <v>659</v>
      </c>
      <c r="B23" s="1">
        <v>4</v>
      </c>
      <c r="C23" s="26" t="s">
        <v>5414</v>
      </c>
      <c r="D23" t="s">
        <v>661</v>
      </c>
      <c r="E23" s="27" t="s">
        <v>5415</v>
      </c>
      <c r="F23" s="28" t="s">
        <v>683</v>
      </c>
      <c r="G23" s="29">
        <v>4</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5433</v>
      </c>
    </row>
    <row r="26" ht="38.25">
      <c r="A26" s="1" t="s">
        <v>666</v>
      </c>
      <c r="E26" s="27" t="s">
        <v>5264</v>
      </c>
    </row>
    <row r="27">
      <c r="A27" s="1" t="s">
        <v>659</v>
      </c>
      <c r="B27" s="1">
        <v>5</v>
      </c>
      <c r="C27" s="26" t="s">
        <v>5417</v>
      </c>
      <c r="D27" t="s">
        <v>661</v>
      </c>
      <c r="E27" s="27" t="s">
        <v>5418</v>
      </c>
      <c r="F27" s="28" t="s">
        <v>683</v>
      </c>
      <c r="G27" s="29">
        <v>4</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5433</v>
      </c>
    </row>
    <row r="30" ht="38.25">
      <c r="A30" s="1" t="s">
        <v>666</v>
      </c>
      <c r="E30" s="27" t="s">
        <v>5264</v>
      </c>
    </row>
    <row r="31" ht="25.5">
      <c r="A31" s="1" t="s">
        <v>659</v>
      </c>
      <c r="B31" s="1">
        <v>6</v>
      </c>
      <c r="C31" s="26" t="s">
        <v>1549</v>
      </c>
      <c r="D31" t="s">
        <v>661</v>
      </c>
      <c r="E31" s="27" t="s">
        <v>1550</v>
      </c>
      <c r="F31" s="28" t="s">
        <v>670</v>
      </c>
      <c r="G31" s="29">
        <v>4</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5433</v>
      </c>
    </row>
    <row r="34" ht="51">
      <c r="A34" s="1" t="s">
        <v>666</v>
      </c>
      <c r="E34" s="27" t="s">
        <v>5348</v>
      </c>
    </row>
    <row r="35" ht="25.5">
      <c r="A35" s="1" t="s">
        <v>659</v>
      </c>
      <c r="B35" s="1">
        <v>7</v>
      </c>
      <c r="C35" s="26" t="s">
        <v>5349</v>
      </c>
      <c r="D35" t="s">
        <v>661</v>
      </c>
      <c r="E35" s="27" t="s">
        <v>5350</v>
      </c>
      <c r="F35" s="28" t="s">
        <v>670</v>
      </c>
      <c r="G35" s="29">
        <v>40</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5433</v>
      </c>
    </row>
    <row r="38" ht="38.25">
      <c r="A38" s="1" t="s">
        <v>666</v>
      </c>
      <c r="E38" s="27" t="s">
        <v>4775</v>
      </c>
    </row>
    <row r="39" ht="25.5">
      <c r="A39" s="1" t="s">
        <v>659</v>
      </c>
      <c r="B39" s="1">
        <v>8</v>
      </c>
      <c r="C39" s="26" t="s">
        <v>3310</v>
      </c>
      <c r="D39" t="s">
        <v>661</v>
      </c>
      <c r="E39" s="27" t="s">
        <v>3311</v>
      </c>
      <c r="F39" s="28" t="s">
        <v>670</v>
      </c>
      <c r="G39" s="29">
        <v>140</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5433</v>
      </c>
    </row>
    <row r="42" ht="38.25">
      <c r="A42" s="1" t="s">
        <v>666</v>
      </c>
      <c r="E42" s="27" t="s">
        <v>4775</v>
      </c>
    </row>
    <row r="43" ht="25.5">
      <c r="A43" s="1" t="s">
        <v>659</v>
      </c>
      <c r="B43" s="1">
        <v>9</v>
      </c>
      <c r="C43" s="26" t="s">
        <v>1556</v>
      </c>
      <c r="D43" t="s">
        <v>661</v>
      </c>
      <c r="E43" s="27" t="s">
        <v>1557</v>
      </c>
      <c r="F43" s="28" t="s">
        <v>670</v>
      </c>
      <c r="G43" s="29">
        <v>30</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5433</v>
      </c>
    </row>
    <row r="46" ht="25.5">
      <c r="A46" s="1" t="s">
        <v>666</v>
      </c>
      <c r="E46" s="27" t="s">
        <v>4184</v>
      </c>
    </row>
    <row r="47" ht="25.5">
      <c r="A47" s="1" t="s">
        <v>659</v>
      </c>
      <c r="B47" s="1">
        <v>10</v>
      </c>
      <c r="C47" s="26" t="s">
        <v>3315</v>
      </c>
      <c r="D47" t="s">
        <v>661</v>
      </c>
      <c r="E47" s="27" t="s">
        <v>3316</v>
      </c>
      <c r="F47" s="28" t="s">
        <v>670</v>
      </c>
      <c r="G47" s="29">
        <v>30</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5433</v>
      </c>
    </row>
    <row r="50" ht="25.5">
      <c r="A50" s="1" t="s">
        <v>666</v>
      </c>
      <c r="E50" s="27" t="s">
        <v>4184</v>
      </c>
    </row>
    <row r="51">
      <c r="A51" s="1" t="s">
        <v>659</v>
      </c>
      <c r="B51" s="1">
        <v>11</v>
      </c>
      <c r="C51" s="26" t="s">
        <v>2828</v>
      </c>
      <c r="D51" t="s">
        <v>661</v>
      </c>
      <c r="E51" s="27" t="s">
        <v>2829</v>
      </c>
      <c r="F51" s="28" t="s">
        <v>670</v>
      </c>
      <c r="G51" s="29">
        <v>30</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5433</v>
      </c>
    </row>
    <row r="54" ht="25.5">
      <c r="A54" s="1" t="s">
        <v>666</v>
      </c>
      <c r="E54" s="27" t="s">
        <v>4184</v>
      </c>
    </row>
    <row r="55">
      <c r="A55" s="1" t="s">
        <v>659</v>
      </c>
      <c r="B55" s="1">
        <v>12</v>
      </c>
      <c r="C55" s="26" t="s">
        <v>4993</v>
      </c>
      <c r="D55" t="s">
        <v>661</v>
      </c>
      <c r="E55" s="27" t="s">
        <v>4994</v>
      </c>
      <c r="F55" s="28" t="s">
        <v>670</v>
      </c>
      <c r="G55" s="29">
        <v>30</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5433</v>
      </c>
    </row>
    <row r="58" ht="25.5">
      <c r="A58" s="1" t="s">
        <v>666</v>
      </c>
      <c r="E58" s="27" t="s">
        <v>4184</v>
      </c>
    </row>
    <row r="59" ht="25.5">
      <c r="A59" s="1" t="s">
        <v>659</v>
      </c>
      <c r="B59" s="1">
        <v>13</v>
      </c>
      <c r="C59" s="26" t="s">
        <v>5419</v>
      </c>
      <c r="D59" t="s">
        <v>661</v>
      </c>
      <c r="E59" s="27" t="s">
        <v>5420</v>
      </c>
      <c r="F59" s="28" t="s">
        <v>677</v>
      </c>
      <c r="G59" s="29">
        <v>10</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5433</v>
      </c>
    </row>
    <row r="62" ht="63.75">
      <c r="A62" s="1" t="s">
        <v>666</v>
      </c>
      <c r="E62" s="27" t="s">
        <v>4992</v>
      </c>
    </row>
    <row r="63">
      <c r="A63" s="1" t="s">
        <v>659</v>
      </c>
      <c r="B63" s="1">
        <v>14</v>
      </c>
      <c r="C63" s="26" t="s">
        <v>4781</v>
      </c>
      <c r="D63" t="s">
        <v>661</v>
      </c>
      <c r="E63" s="27" t="s">
        <v>4782</v>
      </c>
      <c r="F63" s="28" t="s">
        <v>683</v>
      </c>
      <c r="G63" s="29">
        <v>80</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5433</v>
      </c>
    </row>
    <row r="66" ht="25.5">
      <c r="A66" s="1" t="s">
        <v>666</v>
      </c>
      <c r="E66" s="27" t="s">
        <v>4184</v>
      </c>
    </row>
    <row r="67">
      <c r="A67" s="1" t="s">
        <v>659</v>
      </c>
      <c r="B67" s="1">
        <v>15</v>
      </c>
      <c r="C67" s="26" t="s">
        <v>1822</v>
      </c>
      <c r="D67" t="s">
        <v>661</v>
      </c>
      <c r="E67" s="27" t="s">
        <v>1823</v>
      </c>
      <c r="F67" s="28" t="s">
        <v>683</v>
      </c>
      <c r="G67" s="29">
        <v>60</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5433</v>
      </c>
    </row>
    <row r="70" ht="38.25">
      <c r="A70" s="1" t="s">
        <v>666</v>
      </c>
      <c r="E70" s="27" t="s">
        <v>5268</v>
      </c>
    </row>
    <row r="71" ht="25.5">
      <c r="A71" s="1" t="s">
        <v>659</v>
      </c>
      <c r="B71" s="1">
        <v>16</v>
      </c>
      <c r="C71" s="26" t="s">
        <v>1560</v>
      </c>
      <c r="D71" t="s">
        <v>661</v>
      </c>
      <c r="E71" s="27" t="s">
        <v>1561</v>
      </c>
      <c r="F71" s="28" t="s">
        <v>683</v>
      </c>
      <c r="G71" s="29">
        <v>60</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5433</v>
      </c>
    </row>
    <row r="74" ht="38.25">
      <c r="A74" s="1" t="s">
        <v>666</v>
      </c>
      <c r="E74" s="27" t="s">
        <v>961</v>
      </c>
    </row>
    <row r="75" ht="25.5">
      <c r="A75" s="1" t="s">
        <v>659</v>
      </c>
      <c r="B75" s="1">
        <v>17</v>
      </c>
      <c r="C75" s="26" t="s">
        <v>1878</v>
      </c>
      <c r="D75" t="s">
        <v>661</v>
      </c>
      <c r="E75" s="27" t="s">
        <v>1879</v>
      </c>
      <c r="F75" s="28" t="s">
        <v>683</v>
      </c>
      <c r="G75" s="29">
        <v>5</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5433</v>
      </c>
    </row>
    <row r="78" ht="38.25">
      <c r="A78" s="1" t="s">
        <v>666</v>
      </c>
      <c r="E78" s="27" t="s">
        <v>961</v>
      </c>
    </row>
    <row r="79" ht="25.5">
      <c r="A79" s="1" t="s">
        <v>659</v>
      </c>
      <c r="B79" s="1">
        <v>18</v>
      </c>
      <c r="C79" s="26" t="s">
        <v>1562</v>
      </c>
      <c r="D79" t="s">
        <v>661</v>
      </c>
      <c r="E79" s="27" t="s">
        <v>1563</v>
      </c>
      <c r="F79" s="28" t="s">
        <v>683</v>
      </c>
      <c r="G79" s="29">
        <v>45</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5433</v>
      </c>
    </row>
    <row r="82" ht="38.25">
      <c r="A82" s="1" t="s">
        <v>666</v>
      </c>
      <c r="E82" s="27" t="s">
        <v>693</v>
      </c>
    </row>
    <row r="83" ht="25.5">
      <c r="A83" s="1" t="s">
        <v>659</v>
      </c>
      <c r="B83" s="1">
        <v>19</v>
      </c>
      <c r="C83" s="26" t="s">
        <v>4303</v>
      </c>
      <c r="D83" t="s">
        <v>661</v>
      </c>
      <c r="E83" s="27" t="s">
        <v>4304</v>
      </c>
      <c r="F83" s="28" t="s">
        <v>2682</v>
      </c>
      <c r="G83" s="29">
        <v>300</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5433</v>
      </c>
    </row>
    <row r="86" ht="51">
      <c r="A86" s="1" t="s">
        <v>666</v>
      </c>
      <c r="E86" s="27" t="s">
        <v>4645</v>
      </c>
    </row>
    <row r="87">
      <c r="A87" s="1" t="s">
        <v>659</v>
      </c>
      <c r="B87" s="1">
        <v>20</v>
      </c>
      <c r="C87" s="26" t="s">
        <v>2888</v>
      </c>
      <c r="D87" t="s">
        <v>661</v>
      </c>
      <c r="E87" s="27" t="s">
        <v>2889</v>
      </c>
      <c r="F87" s="28" t="s">
        <v>670</v>
      </c>
      <c r="G87" s="29">
        <v>50</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4497</v>
      </c>
    </row>
    <row r="90" ht="25.5">
      <c r="A90" s="1" t="s">
        <v>666</v>
      </c>
      <c r="E90" s="27" t="s">
        <v>4184</v>
      </c>
    </row>
    <row r="91">
      <c r="A91" s="1" t="s">
        <v>659</v>
      </c>
      <c r="B91" s="1">
        <v>21</v>
      </c>
      <c r="C91" s="26" t="s">
        <v>4534</v>
      </c>
      <c r="D91" t="s">
        <v>661</v>
      </c>
      <c r="E91" s="27" t="s">
        <v>4535</v>
      </c>
      <c r="F91" s="28" t="s">
        <v>670</v>
      </c>
      <c r="G91" s="29">
        <v>100</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4497</v>
      </c>
    </row>
    <row r="94" ht="25.5">
      <c r="A94" s="1" t="s">
        <v>666</v>
      </c>
      <c r="E94" s="27" t="s">
        <v>4533</v>
      </c>
    </row>
    <row r="95">
      <c r="A95" s="1" t="s">
        <v>659</v>
      </c>
      <c r="B95" s="1">
        <v>22</v>
      </c>
      <c r="C95" s="26" t="s">
        <v>5421</v>
      </c>
      <c r="D95" t="s">
        <v>661</v>
      </c>
      <c r="E95" s="27" t="s">
        <v>5422</v>
      </c>
      <c r="F95" s="28" t="s">
        <v>677</v>
      </c>
      <c r="G95" s="29">
        <v>8</v>
      </c>
      <c r="H95" s="28">
        <v>0</v>
      </c>
      <c r="I95" s="30">
        <f>ROUND(G95*H95,P4)</f>
        <v>0</v>
      </c>
      <c r="L95" s="31">
        <v>0</v>
      </c>
      <c r="M95" s="24">
        <f>ROUND(G95*L95,P4)</f>
        <v>0</v>
      </c>
      <c r="N95" s="25" t="s">
        <v>4491</v>
      </c>
      <c r="O95" s="32">
        <f>M95*AA95</f>
        <v>0</v>
      </c>
      <c r="P95" s="1">
        <v>3</v>
      </c>
      <c r="AA95" s="1">
        <f>IF(P95=1,$O$3,IF(P95=2,$O$4,$O$5))</f>
        <v>0</v>
      </c>
    </row>
    <row r="96">
      <c r="A96" s="1" t="s">
        <v>664</v>
      </c>
      <c r="E96" s="27" t="s">
        <v>661</v>
      </c>
    </row>
    <row r="97">
      <c r="A97" s="1" t="s">
        <v>665</v>
      </c>
      <c r="E97" s="33" t="s">
        <v>5433</v>
      </c>
    </row>
    <row r="98" ht="102">
      <c r="A98" s="1" t="s">
        <v>666</v>
      </c>
      <c r="E98" s="27" t="s">
        <v>4799</v>
      </c>
    </row>
    <row r="99">
      <c r="A99" s="1" t="s">
        <v>656</v>
      </c>
      <c r="C99" s="22" t="s">
        <v>4040</v>
      </c>
      <c r="E99" s="23" t="s">
        <v>4041</v>
      </c>
      <c r="L99" s="24">
        <f>SUMIFS(L100:L135,A100:A135,"P")</f>
        <v>0</v>
      </c>
      <c r="M99" s="24">
        <f>SUMIFS(M100:M135,A100:A135,"P")</f>
        <v>0</v>
      </c>
      <c r="N99" s="25"/>
    </row>
    <row r="100">
      <c r="A100" s="1" t="s">
        <v>659</v>
      </c>
      <c r="B100" s="1">
        <v>23</v>
      </c>
      <c r="C100" s="26" t="s">
        <v>4913</v>
      </c>
      <c r="D100" t="s">
        <v>661</v>
      </c>
      <c r="E100" s="27" t="s">
        <v>4914</v>
      </c>
      <c r="F100" s="28" t="s">
        <v>670</v>
      </c>
      <c r="G100" s="29">
        <v>110</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5433</v>
      </c>
    </row>
    <row r="103" ht="38.25">
      <c r="A103" s="1" t="s">
        <v>666</v>
      </c>
      <c r="E103" s="27" t="s">
        <v>4812</v>
      </c>
    </row>
    <row r="104">
      <c r="A104" s="1" t="s">
        <v>659</v>
      </c>
      <c r="B104" s="1">
        <v>24</v>
      </c>
      <c r="C104" s="26" t="s">
        <v>3112</v>
      </c>
      <c r="D104" t="s">
        <v>661</v>
      </c>
      <c r="E104" s="27" t="s">
        <v>3113</v>
      </c>
      <c r="F104" s="28" t="s">
        <v>683</v>
      </c>
      <c r="G104" s="29">
        <v>4</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5433</v>
      </c>
    </row>
    <row r="107" ht="25.5">
      <c r="A107" s="1" t="s">
        <v>666</v>
      </c>
      <c r="E107" s="27" t="s">
        <v>4533</v>
      </c>
    </row>
    <row r="108">
      <c r="A108" s="1" t="s">
        <v>659</v>
      </c>
      <c r="B108" s="1">
        <v>25</v>
      </c>
      <c r="C108" s="26" t="s">
        <v>3327</v>
      </c>
      <c r="D108" t="s">
        <v>661</v>
      </c>
      <c r="E108" s="27" t="s">
        <v>3328</v>
      </c>
      <c r="F108" s="28" t="s">
        <v>683</v>
      </c>
      <c r="G108" s="29">
        <v>60</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5433</v>
      </c>
    </row>
    <row r="111" ht="25.5">
      <c r="A111" s="1" t="s">
        <v>666</v>
      </c>
      <c r="E111" s="27" t="s">
        <v>4813</v>
      </c>
    </row>
    <row r="112">
      <c r="A112" s="1" t="s">
        <v>659</v>
      </c>
      <c r="B112" s="1">
        <v>26</v>
      </c>
      <c r="C112" s="26" t="s">
        <v>3331</v>
      </c>
      <c r="D112" t="s">
        <v>661</v>
      </c>
      <c r="E112" s="27" t="s">
        <v>3332</v>
      </c>
      <c r="F112" s="28" t="s">
        <v>683</v>
      </c>
      <c r="G112" s="29">
        <v>40</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5433</v>
      </c>
    </row>
    <row r="115" ht="38.25">
      <c r="A115" s="1" t="s">
        <v>666</v>
      </c>
      <c r="E115" s="27" t="s">
        <v>4196</v>
      </c>
    </row>
    <row r="116">
      <c r="A116" s="1" t="s">
        <v>659</v>
      </c>
      <c r="B116" s="1">
        <v>27</v>
      </c>
      <c r="C116" s="26" t="s">
        <v>4197</v>
      </c>
      <c r="D116" t="s">
        <v>661</v>
      </c>
      <c r="E116" s="27" t="s">
        <v>4198</v>
      </c>
      <c r="F116" s="28" t="s">
        <v>683</v>
      </c>
      <c r="G116" s="29">
        <v>60</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5433</v>
      </c>
    </row>
    <row r="119" ht="38.25">
      <c r="A119" s="1" t="s">
        <v>666</v>
      </c>
      <c r="E119" s="27" t="s">
        <v>4199</v>
      </c>
    </row>
    <row r="120">
      <c r="A120" s="1" t="s">
        <v>659</v>
      </c>
      <c r="B120" s="1">
        <v>28</v>
      </c>
      <c r="C120" s="26" t="s">
        <v>4542</v>
      </c>
      <c r="D120" t="s">
        <v>661</v>
      </c>
      <c r="E120" s="27" t="s">
        <v>4543</v>
      </c>
      <c r="F120" s="28" t="s">
        <v>670</v>
      </c>
      <c r="G120" s="29">
        <v>150</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4497</v>
      </c>
    </row>
    <row r="123" ht="51">
      <c r="A123" s="1" t="s">
        <v>666</v>
      </c>
      <c r="E123" s="27" t="s">
        <v>4506</v>
      </c>
    </row>
    <row r="124" ht="25.5">
      <c r="A124" s="1" t="s">
        <v>659</v>
      </c>
      <c r="B124" s="1">
        <v>29</v>
      </c>
      <c r="C124" s="26" t="s">
        <v>5359</v>
      </c>
      <c r="D124" t="s">
        <v>661</v>
      </c>
      <c r="E124" s="27" t="s">
        <v>5360</v>
      </c>
      <c r="F124" s="28" t="s">
        <v>677</v>
      </c>
      <c r="G124" s="29">
        <v>150</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4497</v>
      </c>
    </row>
    <row r="127" ht="63.75">
      <c r="A127" s="1" t="s">
        <v>666</v>
      </c>
      <c r="E127" s="27" t="s">
        <v>4548</v>
      </c>
    </row>
    <row r="128">
      <c r="A128" s="1" t="s">
        <v>659</v>
      </c>
      <c r="B128" s="1">
        <v>30</v>
      </c>
      <c r="C128" s="26" t="s">
        <v>5361</v>
      </c>
      <c r="D128" t="s">
        <v>661</v>
      </c>
      <c r="E128" s="27" t="s">
        <v>5362</v>
      </c>
      <c r="F128" s="28" t="s">
        <v>2682</v>
      </c>
      <c r="G128" s="29">
        <v>200</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4497</v>
      </c>
    </row>
    <row r="131" ht="63.75">
      <c r="A131" s="1" t="s">
        <v>666</v>
      </c>
      <c r="E131" s="27" t="s">
        <v>4548</v>
      </c>
    </row>
    <row r="132">
      <c r="A132" s="1" t="s">
        <v>659</v>
      </c>
      <c r="B132" s="1">
        <v>31</v>
      </c>
      <c r="C132" s="26" t="s">
        <v>4549</v>
      </c>
      <c r="D132" t="s">
        <v>661</v>
      </c>
      <c r="E132" s="27" t="s">
        <v>4257</v>
      </c>
      <c r="F132" s="28" t="s">
        <v>4258</v>
      </c>
      <c r="G132" s="29">
        <v>40</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4497</v>
      </c>
    </row>
    <row r="135" ht="76.5">
      <c r="A135" s="1" t="s">
        <v>666</v>
      </c>
      <c r="E135" s="27" t="s">
        <v>4259</v>
      </c>
    </row>
    <row r="136">
      <c r="A136" s="1" t="s">
        <v>656</v>
      </c>
      <c r="C136" s="22" t="s">
        <v>4482</v>
      </c>
      <c r="E136" s="23" t="s">
        <v>4201</v>
      </c>
      <c r="L136" s="24">
        <f>SUMIFS(L137:L240,A137:A240,"P")</f>
        <v>0</v>
      </c>
      <c r="M136" s="24">
        <f>SUMIFS(M137:M240,A137:A240,"P")</f>
        <v>0</v>
      </c>
      <c r="N136" s="25"/>
    </row>
    <row r="137">
      <c r="A137" s="1" t="s">
        <v>659</v>
      </c>
      <c r="B137" s="1">
        <v>32</v>
      </c>
      <c r="C137" s="26" t="s">
        <v>4817</v>
      </c>
      <c r="D137" t="s">
        <v>661</v>
      </c>
      <c r="E137" s="27" t="s">
        <v>4818</v>
      </c>
      <c r="F137" s="28" t="s">
        <v>670</v>
      </c>
      <c r="G137" s="29">
        <v>90</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4921</v>
      </c>
    </row>
    <row r="140" ht="38.25">
      <c r="A140" s="1" t="s">
        <v>666</v>
      </c>
      <c r="E140" s="27" t="s">
        <v>4203</v>
      </c>
    </row>
    <row r="141" ht="25.5">
      <c r="A141" s="1" t="s">
        <v>659</v>
      </c>
      <c r="B141" s="1">
        <v>33</v>
      </c>
      <c r="C141" s="26" t="s">
        <v>5374</v>
      </c>
      <c r="D141" t="s">
        <v>661</v>
      </c>
      <c r="E141" s="27" t="s">
        <v>5375</v>
      </c>
      <c r="F141" s="28" t="s">
        <v>683</v>
      </c>
      <c r="G141" s="29">
        <v>6</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4921</v>
      </c>
    </row>
    <row r="144" ht="38.25">
      <c r="A144" s="1" t="s">
        <v>666</v>
      </c>
      <c r="E144" s="27" t="s">
        <v>4208</v>
      </c>
    </row>
    <row r="145" ht="38.25">
      <c r="A145" s="1" t="s">
        <v>659</v>
      </c>
      <c r="B145" s="1">
        <v>34</v>
      </c>
      <c r="C145" s="26" t="s">
        <v>5376</v>
      </c>
      <c r="D145" t="s">
        <v>661</v>
      </c>
      <c r="E145" s="27" t="s">
        <v>5377</v>
      </c>
      <c r="F145" s="28" t="s">
        <v>683</v>
      </c>
      <c r="G145" s="29">
        <v>2</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4921</v>
      </c>
    </row>
    <row r="148" ht="38.25">
      <c r="A148" s="1" t="s">
        <v>666</v>
      </c>
      <c r="E148" s="27" t="s">
        <v>4208</v>
      </c>
    </row>
    <row r="149" ht="25.5">
      <c r="A149" s="1" t="s">
        <v>659</v>
      </c>
      <c r="B149" s="1">
        <v>35</v>
      </c>
      <c r="C149" s="26" t="s">
        <v>3334</v>
      </c>
      <c r="D149" t="s">
        <v>661</v>
      </c>
      <c r="E149" s="27" t="s">
        <v>3335</v>
      </c>
      <c r="F149" s="28" t="s">
        <v>670</v>
      </c>
      <c r="G149" s="29">
        <v>40</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4921</v>
      </c>
    </row>
    <row r="152" ht="38.25">
      <c r="A152" s="1" t="s">
        <v>666</v>
      </c>
      <c r="E152" s="27" t="s">
        <v>4203</v>
      </c>
    </row>
    <row r="153" ht="25.5">
      <c r="A153" s="1" t="s">
        <v>659</v>
      </c>
      <c r="B153" s="1">
        <v>36</v>
      </c>
      <c r="C153" s="26" t="s">
        <v>5378</v>
      </c>
      <c r="D153" t="s">
        <v>661</v>
      </c>
      <c r="E153" s="27" t="s">
        <v>5379</v>
      </c>
      <c r="F153" s="28" t="s">
        <v>670</v>
      </c>
      <c r="G153" s="29">
        <v>280</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4921</v>
      </c>
    </row>
    <row r="156" ht="38.25">
      <c r="A156" s="1" t="s">
        <v>666</v>
      </c>
      <c r="E156" s="27" t="s">
        <v>4203</v>
      </c>
    </row>
    <row r="157">
      <c r="A157" s="1" t="s">
        <v>659</v>
      </c>
      <c r="B157" s="1">
        <v>37</v>
      </c>
      <c r="C157" s="26" t="s">
        <v>1220</v>
      </c>
      <c r="D157" t="s">
        <v>661</v>
      </c>
      <c r="E157" s="27" t="s">
        <v>1221</v>
      </c>
      <c r="F157" s="28" t="s">
        <v>670</v>
      </c>
      <c r="G157" s="29">
        <v>50</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4921</v>
      </c>
    </row>
    <row r="160" ht="38.25">
      <c r="A160" s="1" t="s">
        <v>666</v>
      </c>
      <c r="E160" s="27" t="s">
        <v>4203</v>
      </c>
    </row>
    <row r="161">
      <c r="A161" s="1" t="s">
        <v>659</v>
      </c>
      <c r="B161" s="1">
        <v>38</v>
      </c>
      <c r="C161" s="26" t="s">
        <v>962</v>
      </c>
      <c r="D161" t="s">
        <v>661</v>
      </c>
      <c r="E161" s="27" t="s">
        <v>963</v>
      </c>
      <c r="F161" s="28" t="s">
        <v>670</v>
      </c>
      <c r="G161" s="29">
        <v>110</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4921</v>
      </c>
    </row>
    <row r="164" ht="38.25">
      <c r="A164" s="1" t="s">
        <v>666</v>
      </c>
      <c r="E164" s="27" t="s">
        <v>4203</v>
      </c>
    </row>
    <row r="165">
      <c r="A165" s="1" t="s">
        <v>659</v>
      </c>
      <c r="B165" s="1">
        <v>39</v>
      </c>
      <c r="C165" s="26" t="s">
        <v>5284</v>
      </c>
      <c r="D165" t="s">
        <v>661</v>
      </c>
      <c r="E165" s="27" t="s">
        <v>5285</v>
      </c>
      <c r="F165" s="28" t="s">
        <v>670</v>
      </c>
      <c r="G165" s="29">
        <v>30</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4921</v>
      </c>
    </row>
    <row r="168" ht="38.25">
      <c r="A168" s="1" t="s">
        <v>666</v>
      </c>
      <c r="E168" s="27" t="s">
        <v>4203</v>
      </c>
    </row>
    <row r="169">
      <c r="A169" s="1" t="s">
        <v>659</v>
      </c>
      <c r="B169" s="1">
        <v>40</v>
      </c>
      <c r="C169" s="26" t="s">
        <v>965</v>
      </c>
      <c r="D169" t="s">
        <v>661</v>
      </c>
      <c r="E169" s="27" t="s">
        <v>966</v>
      </c>
      <c r="F169" s="28" t="s">
        <v>670</v>
      </c>
      <c r="G169" s="29">
        <v>20</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4921</v>
      </c>
    </row>
    <row r="172" ht="38.25">
      <c r="A172" s="1" t="s">
        <v>666</v>
      </c>
      <c r="E172" s="27" t="s">
        <v>4203</v>
      </c>
    </row>
    <row r="173">
      <c r="A173" s="1" t="s">
        <v>659</v>
      </c>
      <c r="B173" s="1">
        <v>41</v>
      </c>
      <c r="C173" s="26" t="s">
        <v>5380</v>
      </c>
      <c r="D173" t="s">
        <v>661</v>
      </c>
      <c r="E173" s="27" t="s">
        <v>5381</v>
      </c>
      <c r="F173" s="28" t="s">
        <v>670</v>
      </c>
      <c r="G173" s="29">
        <v>30</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4921</v>
      </c>
    </row>
    <row r="176" ht="38.25">
      <c r="A176" s="1" t="s">
        <v>666</v>
      </c>
      <c r="E176" s="27" t="s">
        <v>4203</v>
      </c>
    </row>
    <row r="177">
      <c r="A177" s="1" t="s">
        <v>659</v>
      </c>
      <c r="B177" s="1">
        <v>42</v>
      </c>
      <c r="C177" s="26" t="s">
        <v>4046</v>
      </c>
      <c r="D177" t="s">
        <v>661</v>
      </c>
      <c r="E177" s="27" t="s">
        <v>5382</v>
      </c>
      <c r="F177" s="28" t="s">
        <v>670</v>
      </c>
      <c r="G177" s="29">
        <v>55</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4921</v>
      </c>
    </row>
    <row r="180" ht="51">
      <c r="A180" s="1" t="s">
        <v>666</v>
      </c>
      <c r="E180" s="27" t="s">
        <v>4048</v>
      </c>
    </row>
    <row r="181">
      <c r="A181" s="1" t="s">
        <v>659</v>
      </c>
      <c r="B181" s="1">
        <v>43</v>
      </c>
      <c r="C181" s="26" t="s">
        <v>4051</v>
      </c>
      <c r="D181" t="s">
        <v>661</v>
      </c>
      <c r="E181" s="27" t="s">
        <v>4052</v>
      </c>
      <c r="F181" s="28" t="s">
        <v>683</v>
      </c>
      <c r="G181" s="29">
        <v>6</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4921</v>
      </c>
    </row>
    <row r="184" ht="38.25">
      <c r="A184" s="1" t="s">
        <v>666</v>
      </c>
      <c r="E184" s="27" t="s">
        <v>4053</v>
      </c>
    </row>
    <row r="185">
      <c r="A185" s="1" t="s">
        <v>659</v>
      </c>
      <c r="B185" s="1">
        <v>44</v>
      </c>
      <c r="C185" s="26" t="s">
        <v>4823</v>
      </c>
      <c r="D185" t="s">
        <v>661</v>
      </c>
      <c r="E185" s="27" t="s">
        <v>4824</v>
      </c>
      <c r="F185" s="28" t="s">
        <v>670</v>
      </c>
      <c r="G185" s="29">
        <v>55</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4921</v>
      </c>
    </row>
    <row r="188" ht="63.75">
      <c r="A188" s="1" t="s">
        <v>666</v>
      </c>
      <c r="E188" s="27" t="s">
        <v>4825</v>
      </c>
    </row>
    <row r="189">
      <c r="A189" s="1" t="s">
        <v>659</v>
      </c>
      <c r="B189" s="1">
        <v>45</v>
      </c>
      <c r="C189" s="26" t="s">
        <v>4057</v>
      </c>
      <c r="D189" t="s">
        <v>661</v>
      </c>
      <c r="E189" s="27" t="s">
        <v>4058</v>
      </c>
      <c r="F189" s="28" t="s">
        <v>670</v>
      </c>
      <c r="G189" s="29">
        <v>10</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4921</v>
      </c>
    </row>
    <row r="192" ht="38.25">
      <c r="A192" s="1" t="s">
        <v>666</v>
      </c>
      <c r="E192" s="27" t="s">
        <v>4056</v>
      </c>
    </row>
    <row r="193">
      <c r="A193" s="1" t="s">
        <v>659</v>
      </c>
      <c r="B193" s="1">
        <v>46</v>
      </c>
      <c r="C193" s="26" t="s">
        <v>3999</v>
      </c>
      <c r="D193" t="s">
        <v>661</v>
      </c>
      <c r="E193" s="27" t="s">
        <v>4000</v>
      </c>
      <c r="F193" s="28" t="s">
        <v>670</v>
      </c>
      <c r="G193" s="29">
        <v>45</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4921</v>
      </c>
    </row>
    <row r="196" ht="38.25">
      <c r="A196" s="1" t="s">
        <v>666</v>
      </c>
      <c r="E196" s="27" t="s">
        <v>4056</v>
      </c>
    </row>
    <row r="197">
      <c r="A197" s="1" t="s">
        <v>659</v>
      </c>
      <c r="B197" s="1">
        <v>47</v>
      </c>
      <c r="C197" s="26" t="s">
        <v>4059</v>
      </c>
      <c r="D197" t="s">
        <v>661</v>
      </c>
      <c r="E197" s="27" t="s">
        <v>4290</v>
      </c>
      <c r="F197" s="28" t="s">
        <v>670</v>
      </c>
      <c r="G197" s="29">
        <v>45</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c r="A199" s="1" t="s">
        <v>665</v>
      </c>
      <c r="E199" s="33" t="s">
        <v>4921</v>
      </c>
    </row>
    <row r="200" ht="38.25">
      <c r="A200" s="1" t="s">
        <v>666</v>
      </c>
      <c r="E200" s="27" t="s">
        <v>4056</v>
      </c>
    </row>
    <row r="201" ht="25.5">
      <c r="A201" s="1" t="s">
        <v>659</v>
      </c>
      <c r="B201" s="1">
        <v>48</v>
      </c>
      <c r="C201" s="26" t="s">
        <v>5383</v>
      </c>
      <c r="D201" t="s">
        <v>661</v>
      </c>
      <c r="E201" s="27" t="s">
        <v>5384</v>
      </c>
      <c r="F201" s="28" t="s">
        <v>683</v>
      </c>
      <c r="G201" s="29">
        <v>32</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4921</v>
      </c>
    </row>
    <row r="204" ht="38.25">
      <c r="A204" s="1" t="s">
        <v>666</v>
      </c>
      <c r="E204" s="27" t="s">
        <v>4208</v>
      </c>
    </row>
    <row r="205" ht="25.5">
      <c r="A205" s="1" t="s">
        <v>659</v>
      </c>
      <c r="B205" s="1">
        <v>49</v>
      </c>
      <c r="C205" s="26" t="s">
        <v>1340</v>
      </c>
      <c r="D205" t="s">
        <v>661</v>
      </c>
      <c r="E205" s="27" t="s">
        <v>1341</v>
      </c>
      <c r="F205" s="28" t="s">
        <v>683</v>
      </c>
      <c r="G205" s="29">
        <v>10</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c r="E207" s="33" t="s">
        <v>4921</v>
      </c>
    </row>
    <row r="208" ht="38.25">
      <c r="A208" s="1" t="s">
        <v>666</v>
      </c>
      <c r="E208" s="27" t="s">
        <v>4208</v>
      </c>
    </row>
    <row r="209" ht="25.5">
      <c r="A209" s="1" t="s">
        <v>659</v>
      </c>
      <c r="B209" s="1">
        <v>50</v>
      </c>
      <c r="C209" s="26" t="s">
        <v>969</v>
      </c>
      <c r="D209" t="s">
        <v>661</v>
      </c>
      <c r="E209" s="27" t="s">
        <v>970</v>
      </c>
      <c r="F209" s="28" t="s">
        <v>683</v>
      </c>
      <c r="G209" s="29">
        <v>12</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4921</v>
      </c>
    </row>
    <row r="212" ht="38.25">
      <c r="A212" s="1" t="s">
        <v>666</v>
      </c>
      <c r="E212" s="27" t="s">
        <v>4208</v>
      </c>
    </row>
    <row r="213" ht="25.5">
      <c r="A213" s="1" t="s">
        <v>659</v>
      </c>
      <c r="B213" s="1">
        <v>51</v>
      </c>
      <c r="C213" s="26" t="s">
        <v>4932</v>
      </c>
      <c r="D213" t="s">
        <v>661</v>
      </c>
      <c r="E213" s="27" t="s">
        <v>4933</v>
      </c>
      <c r="F213" s="28" t="s">
        <v>683</v>
      </c>
      <c r="G213" s="29">
        <v>8</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c r="E215" s="33" t="s">
        <v>4921</v>
      </c>
    </row>
    <row r="216" ht="38.25">
      <c r="A216" s="1" t="s">
        <v>666</v>
      </c>
      <c r="E216" s="27" t="s">
        <v>4208</v>
      </c>
    </row>
    <row r="217">
      <c r="A217" s="1" t="s">
        <v>659</v>
      </c>
      <c r="B217" s="1">
        <v>52</v>
      </c>
      <c r="C217" s="26" t="s">
        <v>4004</v>
      </c>
      <c r="D217" t="s">
        <v>661</v>
      </c>
      <c r="E217" s="27" t="s">
        <v>4005</v>
      </c>
      <c r="F217" s="28" t="s">
        <v>683</v>
      </c>
      <c r="G217" s="29">
        <v>100</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4497</v>
      </c>
    </row>
    <row r="220" ht="25.5">
      <c r="A220" s="1" t="s">
        <v>666</v>
      </c>
      <c r="E220" s="27" t="s">
        <v>4211</v>
      </c>
    </row>
    <row r="221">
      <c r="A221" s="1" t="s">
        <v>659</v>
      </c>
      <c r="B221" s="1">
        <v>53</v>
      </c>
      <c r="C221" s="26" t="s">
        <v>5293</v>
      </c>
      <c r="D221" t="s">
        <v>661</v>
      </c>
      <c r="E221" s="27" t="s">
        <v>5294</v>
      </c>
      <c r="F221" s="28" t="s">
        <v>683</v>
      </c>
      <c r="G221" s="29">
        <v>15</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4497</v>
      </c>
    </row>
    <row r="224" ht="25.5">
      <c r="A224" s="1" t="s">
        <v>666</v>
      </c>
      <c r="E224" s="27" t="s">
        <v>4211</v>
      </c>
    </row>
    <row r="225">
      <c r="A225" s="1" t="s">
        <v>659</v>
      </c>
      <c r="B225" s="1">
        <v>54</v>
      </c>
      <c r="C225" s="26" t="s">
        <v>5128</v>
      </c>
      <c r="D225" t="s">
        <v>661</v>
      </c>
      <c r="E225" s="27" t="s">
        <v>5129</v>
      </c>
      <c r="F225" s="28" t="s">
        <v>683</v>
      </c>
      <c r="G225" s="29">
        <v>20</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4497</v>
      </c>
    </row>
    <row r="228" ht="38.25">
      <c r="A228" s="1" t="s">
        <v>666</v>
      </c>
      <c r="E228" s="27" t="s">
        <v>5130</v>
      </c>
    </row>
    <row r="229">
      <c r="A229" s="1" t="s">
        <v>659</v>
      </c>
      <c r="B229" s="1">
        <v>55</v>
      </c>
      <c r="C229" s="26" t="s">
        <v>4553</v>
      </c>
      <c r="D229" t="s">
        <v>661</v>
      </c>
      <c r="E229" s="27" t="s">
        <v>4554</v>
      </c>
      <c r="F229" s="28" t="s">
        <v>670</v>
      </c>
      <c r="G229" s="29">
        <v>200</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4497</v>
      </c>
    </row>
    <row r="232" ht="51">
      <c r="A232" s="1" t="s">
        <v>666</v>
      </c>
      <c r="E232" s="27" t="s">
        <v>4506</v>
      </c>
    </row>
    <row r="233">
      <c r="A233" s="1" t="s">
        <v>659</v>
      </c>
      <c r="B233" s="1">
        <v>56</v>
      </c>
      <c r="C233" s="26" t="s">
        <v>4503</v>
      </c>
      <c r="D233" t="s">
        <v>661</v>
      </c>
      <c r="E233" s="27" t="s">
        <v>4504</v>
      </c>
      <c r="F233" s="28" t="s">
        <v>670</v>
      </c>
      <c r="G233" s="29">
        <v>100</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4497</v>
      </c>
    </row>
    <row r="236" ht="51">
      <c r="A236" s="1" t="s">
        <v>666</v>
      </c>
      <c r="E236" s="27" t="s">
        <v>4506</v>
      </c>
    </row>
    <row r="237">
      <c r="A237" s="1" t="s">
        <v>659</v>
      </c>
      <c r="B237" s="1">
        <v>57</v>
      </c>
      <c r="C237" s="26" t="s">
        <v>4557</v>
      </c>
      <c r="D237" t="s">
        <v>661</v>
      </c>
      <c r="E237" s="27" t="s">
        <v>4257</v>
      </c>
      <c r="F237" s="28" t="s">
        <v>3682</v>
      </c>
      <c r="G237" s="29">
        <v>40</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4497</v>
      </c>
    </row>
    <row r="240" ht="76.5">
      <c r="A240" s="1" t="s">
        <v>666</v>
      </c>
      <c r="E240" s="27" t="s">
        <v>4558</v>
      </c>
    </row>
    <row r="241">
      <c r="A241" s="1" t="s">
        <v>656</v>
      </c>
      <c r="C241" s="22" t="s">
        <v>4071</v>
      </c>
      <c r="E241" s="23" t="s">
        <v>4072</v>
      </c>
      <c r="L241" s="24">
        <f>SUMIFS(L242:L261,A242:A261,"P")</f>
        <v>0</v>
      </c>
      <c r="M241" s="24">
        <f>SUMIFS(M242:M261,A242:A261,"P")</f>
        <v>0</v>
      </c>
      <c r="N241" s="25"/>
    </row>
    <row r="242">
      <c r="A242" s="1" t="s">
        <v>659</v>
      </c>
      <c r="B242" s="1">
        <v>58</v>
      </c>
      <c r="C242" s="26" t="s">
        <v>4566</v>
      </c>
      <c r="D242" t="s">
        <v>661</v>
      </c>
      <c r="E242" s="27" t="s">
        <v>4567</v>
      </c>
      <c r="F242" s="28" t="s">
        <v>683</v>
      </c>
      <c r="G242" s="29">
        <v>12</v>
      </c>
      <c r="H242" s="28">
        <v>0</v>
      </c>
      <c r="I242" s="30">
        <f>ROUND(G242*H242,P4)</f>
        <v>0</v>
      </c>
      <c r="L242" s="31">
        <v>0</v>
      </c>
      <c r="M242" s="24">
        <f>ROUND(G242*L242,P4)</f>
        <v>0</v>
      </c>
      <c r="N242" s="25" t="s">
        <v>1309</v>
      </c>
      <c r="O242" s="32">
        <f>M242*AA242</f>
        <v>0</v>
      </c>
      <c r="P242" s="1">
        <v>3</v>
      </c>
      <c r="AA242" s="1">
        <f>IF(P242=1,$O$3,IF(P242=2,$O$4,$O$5))</f>
        <v>0</v>
      </c>
    </row>
    <row r="243">
      <c r="A243" s="1" t="s">
        <v>664</v>
      </c>
      <c r="E243" s="27" t="s">
        <v>661</v>
      </c>
    </row>
    <row r="244">
      <c r="A244" s="1" t="s">
        <v>665</v>
      </c>
      <c r="E244" s="33" t="s">
        <v>4497</v>
      </c>
    </row>
    <row r="245" ht="63.75">
      <c r="A245" s="1" t="s">
        <v>666</v>
      </c>
      <c r="E245" s="27" t="s">
        <v>4160</v>
      </c>
    </row>
    <row r="246">
      <c r="A246" s="1" t="s">
        <v>659</v>
      </c>
      <c r="B246" s="1">
        <v>59</v>
      </c>
      <c r="C246" s="26" t="s">
        <v>4570</v>
      </c>
      <c r="D246" t="s">
        <v>661</v>
      </c>
      <c r="E246" s="27" t="s">
        <v>4257</v>
      </c>
      <c r="F246" s="28" t="s">
        <v>4258</v>
      </c>
      <c r="G246" s="29">
        <v>40</v>
      </c>
      <c r="H246" s="28">
        <v>0</v>
      </c>
      <c r="I246" s="30">
        <f>ROUND(G246*H246,P4)</f>
        <v>0</v>
      </c>
      <c r="L246" s="31">
        <v>0</v>
      </c>
      <c r="M246" s="24">
        <f>ROUND(G246*L246,P4)</f>
        <v>0</v>
      </c>
      <c r="N246" s="25" t="s">
        <v>1309</v>
      </c>
      <c r="O246" s="32">
        <f>M246*AA246</f>
        <v>0</v>
      </c>
      <c r="P246" s="1">
        <v>3</v>
      </c>
      <c r="AA246" s="1">
        <f>IF(P246=1,$O$3,IF(P246=2,$O$4,$O$5))</f>
        <v>0</v>
      </c>
    </row>
    <row r="247">
      <c r="A247" s="1" t="s">
        <v>664</v>
      </c>
      <c r="E247" s="27" t="s">
        <v>661</v>
      </c>
    </row>
    <row r="248">
      <c r="A248" s="1" t="s">
        <v>665</v>
      </c>
      <c r="E248" s="33" t="s">
        <v>4497</v>
      </c>
    </row>
    <row r="249" ht="76.5">
      <c r="A249" s="1" t="s">
        <v>666</v>
      </c>
      <c r="E249" s="27" t="s">
        <v>4259</v>
      </c>
    </row>
    <row r="250">
      <c r="A250" s="1" t="s">
        <v>659</v>
      </c>
      <c r="B250" s="1">
        <v>60</v>
      </c>
      <c r="C250" s="26" t="s">
        <v>5299</v>
      </c>
      <c r="D250" t="s">
        <v>661</v>
      </c>
      <c r="E250" s="27" t="s">
        <v>5300</v>
      </c>
      <c r="F250" s="28" t="s">
        <v>683</v>
      </c>
      <c r="G250" s="29">
        <v>1</v>
      </c>
      <c r="H250" s="28">
        <v>0</v>
      </c>
      <c r="I250" s="30">
        <f>ROUND(G250*H250,P4)</f>
        <v>0</v>
      </c>
      <c r="L250" s="31">
        <v>0</v>
      </c>
      <c r="M250" s="24">
        <f>ROUND(G250*L250,P4)</f>
        <v>0</v>
      </c>
      <c r="N250" s="25" t="s">
        <v>4491</v>
      </c>
      <c r="O250" s="32">
        <f>M250*AA250</f>
        <v>0</v>
      </c>
      <c r="P250" s="1">
        <v>3</v>
      </c>
      <c r="AA250" s="1">
        <f>IF(P250=1,$O$3,IF(P250=2,$O$4,$O$5))</f>
        <v>0</v>
      </c>
    </row>
    <row r="251">
      <c r="A251" s="1" t="s">
        <v>664</v>
      </c>
      <c r="E251" s="27" t="s">
        <v>661</v>
      </c>
    </row>
    <row r="252">
      <c r="A252" s="1" t="s">
        <v>665</v>
      </c>
      <c r="E252" s="33" t="s">
        <v>5353</v>
      </c>
    </row>
    <row r="253" ht="140.25">
      <c r="A253" s="1" t="s">
        <v>666</v>
      </c>
      <c r="E253" s="27" t="s">
        <v>5354</v>
      </c>
    </row>
    <row r="254">
      <c r="A254" s="1" t="s">
        <v>659</v>
      </c>
      <c r="B254" s="1">
        <v>61</v>
      </c>
      <c r="C254" s="26" t="s">
        <v>5312</v>
      </c>
      <c r="D254" t="s">
        <v>661</v>
      </c>
      <c r="E254" s="27" t="s">
        <v>5398</v>
      </c>
      <c r="F254" s="28" t="s">
        <v>683</v>
      </c>
      <c r="G254" s="29">
        <v>1</v>
      </c>
      <c r="H254" s="28">
        <v>0</v>
      </c>
      <c r="I254" s="30">
        <f>ROUND(G254*H254,P4)</f>
        <v>0</v>
      </c>
      <c r="L254" s="31">
        <v>0</v>
      </c>
      <c r="M254" s="24">
        <f>ROUND(G254*L254,P4)</f>
        <v>0</v>
      </c>
      <c r="N254" s="25" t="s">
        <v>4491</v>
      </c>
      <c r="O254" s="32">
        <f>M254*AA254</f>
        <v>0</v>
      </c>
      <c r="P254" s="1">
        <v>3</v>
      </c>
      <c r="AA254" s="1">
        <f>IF(P254=1,$O$3,IF(P254=2,$O$4,$O$5))</f>
        <v>0</v>
      </c>
    </row>
    <row r="255">
      <c r="A255" s="1" t="s">
        <v>664</v>
      </c>
      <c r="E255" s="27" t="s">
        <v>661</v>
      </c>
    </row>
    <row r="256">
      <c r="A256" s="1" t="s">
        <v>665</v>
      </c>
      <c r="E256" s="33" t="s">
        <v>5353</v>
      </c>
    </row>
    <row r="257" ht="140.25">
      <c r="A257" s="1" t="s">
        <v>666</v>
      </c>
      <c r="E257" s="27" t="s">
        <v>5354</v>
      </c>
    </row>
    <row r="258">
      <c r="A258" s="1" t="s">
        <v>659</v>
      </c>
      <c r="B258" s="1">
        <v>62</v>
      </c>
      <c r="C258" s="26" t="s">
        <v>5315</v>
      </c>
      <c r="D258" t="s">
        <v>661</v>
      </c>
      <c r="E258" s="27" t="s">
        <v>5316</v>
      </c>
      <c r="F258" s="28" t="s">
        <v>683</v>
      </c>
      <c r="G258" s="29">
        <v>1</v>
      </c>
      <c r="H258" s="28">
        <v>0</v>
      </c>
      <c r="I258" s="30">
        <f>ROUND(G258*H258,P4)</f>
        <v>0</v>
      </c>
      <c r="L258" s="31">
        <v>0</v>
      </c>
      <c r="M258" s="24">
        <f>ROUND(G258*L258,P4)</f>
        <v>0</v>
      </c>
      <c r="N258" s="25" t="s">
        <v>4491</v>
      </c>
      <c r="O258" s="32">
        <f>M258*AA258</f>
        <v>0</v>
      </c>
      <c r="P258" s="1">
        <v>3</v>
      </c>
      <c r="AA258" s="1">
        <f>IF(P258=1,$O$3,IF(P258=2,$O$4,$O$5))</f>
        <v>0</v>
      </c>
    </row>
    <row r="259">
      <c r="A259" s="1" t="s">
        <v>664</v>
      </c>
      <c r="E259" s="27" t="s">
        <v>661</v>
      </c>
    </row>
    <row r="260">
      <c r="A260" s="1" t="s">
        <v>665</v>
      </c>
      <c r="E260" s="33" t="s">
        <v>5353</v>
      </c>
    </row>
    <row r="261" ht="140.25">
      <c r="A261" s="1" t="s">
        <v>666</v>
      </c>
      <c r="E261" s="27" t="s">
        <v>5354</v>
      </c>
    </row>
    <row r="262">
      <c r="A262" s="1" t="s">
        <v>656</v>
      </c>
      <c r="C262" s="22" t="s">
        <v>4571</v>
      </c>
      <c r="E262" s="23" t="s">
        <v>4572</v>
      </c>
      <c r="L262" s="24">
        <f>SUMIFS(L263:L306,A263:A306,"P")</f>
        <v>0</v>
      </c>
      <c r="M262" s="24">
        <f>SUMIFS(M263:M306,A263:A306,"P")</f>
        <v>0</v>
      </c>
      <c r="N262" s="25"/>
    </row>
    <row r="263">
      <c r="A263" s="1" t="s">
        <v>659</v>
      </c>
      <c r="B263" s="1">
        <v>63</v>
      </c>
      <c r="C263" s="26" t="s">
        <v>4396</v>
      </c>
      <c r="D263" t="s">
        <v>661</v>
      </c>
      <c r="E263" s="27" t="s">
        <v>4397</v>
      </c>
      <c r="F263" s="28" t="s">
        <v>683</v>
      </c>
      <c r="G263" s="29">
        <v>3</v>
      </c>
      <c r="H263" s="28">
        <v>0</v>
      </c>
      <c r="I263" s="30">
        <f>ROUND(G263*H263,P4)</f>
        <v>0</v>
      </c>
      <c r="L263" s="31">
        <v>0</v>
      </c>
      <c r="M263" s="24">
        <f>ROUND(G263*L263,P4)</f>
        <v>0</v>
      </c>
      <c r="N263" s="25" t="s">
        <v>1309</v>
      </c>
      <c r="O263" s="32">
        <f>M263*AA263</f>
        <v>0</v>
      </c>
      <c r="P263" s="1">
        <v>3</v>
      </c>
      <c r="AA263" s="1">
        <f>IF(P263=1,$O$3,IF(P263=2,$O$4,$O$5))</f>
        <v>0</v>
      </c>
    </row>
    <row r="264">
      <c r="A264" s="1" t="s">
        <v>664</v>
      </c>
      <c r="E264" s="27" t="s">
        <v>661</v>
      </c>
    </row>
    <row r="265">
      <c r="A265" s="1" t="s">
        <v>665</v>
      </c>
      <c r="E265" s="33" t="s">
        <v>5353</v>
      </c>
    </row>
    <row r="266" ht="38.25">
      <c r="A266" s="1" t="s">
        <v>666</v>
      </c>
      <c r="E266" s="27" t="s">
        <v>4679</v>
      </c>
    </row>
    <row r="267" ht="25.5">
      <c r="A267" s="1" t="s">
        <v>659</v>
      </c>
      <c r="B267" s="1">
        <v>64</v>
      </c>
      <c r="C267" s="26" t="s">
        <v>5399</v>
      </c>
      <c r="D267" t="s">
        <v>661</v>
      </c>
      <c r="E267" s="27" t="s">
        <v>5400</v>
      </c>
      <c r="F267" s="28" t="s">
        <v>683</v>
      </c>
      <c r="G267" s="29">
        <v>2</v>
      </c>
      <c r="H267" s="28">
        <v>0</v>
      </c>
      <c r="I267" s="30">
        <f>ROUND(G267*H267,P4)</f>
        <v>0</v>
      </c>
      <c r="L267" s="31">
        <v>0</v>
      </c>
      <c r="M267" s="24">
        <f>ROUND(G267*L267,P4)</f>
        <v>0</v>
      </c>
      <c r="N267" s="25" t="s">
        <v>1309</v>
      </c>
      <c r="O267" s="32">
        <f>M267*AA267</f>
        <v>0</v>
      </c>
      <c r="P267" s="1">
        <v>3</v>
      </c>
      <c r="AA267" s="1">
        <f>IF(P267=1,$O$3,IF(P267=2,$O$4,$O$5))</f>
        <v>0</v>
      </c>
    </row>
    <row r="268">
      <c r="A268" s="1" t="s">
        <v>664</v>
      </c>
      <c r="E268" s="27" t="s">
        <v>661</v>
      </c>
    </row>
    <row r="269">
      <c r="A269" s="1" t="s">
        <v>665</v>
      </c>
      <c r="E269" s="33" t="s">
        <v>5353</v>
      </c>
    </row>
    <row r="270" ht="51">
      <c r="A270" s="1" t="s">
        <v>666</v>
      </c>
      <c r="E270" s="27" t="s">
        <v>4685</v>
      </c>
    </row>
    <row r="271" ht="25.5">
      <c r="A271" s="1" t="s">
        <v>659</v>
      </c>
      <c r="B271" s="1">
        <v>65</v>
      </c>
      <c r="C271" s="26" t="s">
        <v>4839</v>
      </c>
      <c r="D271" t="s">
        <v>661</v>
      </c>
      <c r="E271" s="27" t="s">
        <v>4840</v>
      </c>
      <c r="F271" s="28" t="s">
        <v>683</v>
      </c>
      <c r="G271" s="29">
        <v>8</v>
      </c>
      <c r="H271" s="28">
        <v>0</v>
      </c>
      <c r="I271" s="30">
        <f>ROUND(G271*H271,P4)</f>
        <v>0</v>
      </c>
      <c r="L271" s="31">
        <v>0</v>
      </c>
      <c r="M271" s="24">
        <f>ROUND(G271*L271,P4)</f>
        <v>0</v>
      </c>
      <c r="N271" s="25" t="s">
        <v>1309</v>
      </c>
      <c r="O271" s="32">
        <f>M271*AA271</f>
        <v>0</v>
      </c>
      <c r="P271" s="1">
        <v>3</v>
      </c>
      <c r="AA271" s="1">
        <f>IF(P271=1,$O$3,IF(P271=2,$O$4,$O$5))</f>
        <v>0</v>
      </c>
    </row>
    <row r="272">
      <c r="A272" s="1" t="s">
        <v>664</v>
      </c>
      <c r="E272" s="27" t="s">
        <v>661</v>
      </c>
    </row>
    <row r="273">
      <c r="A273" s="1" t="s">
        <v>665</v>
      </c>
      <c r="E273" s="33" t="s">
        <v>5353</v>
      </c>
    </row>
    <row r="274" ht="25.5">
      <c r="A274" s="1" t="s">
        <v>666</v>
      </c>
      <c r="E274" s="27" t="s">
        <v>4813</v>
      </c>
    </row>
    <row r="275">
      <c r="A275" s="1" t="s">
        <v>659</v>
      </c>
      <c r="B275" s="1">
        <v>66</v>
      </c>
      <c r="C275" s="26" t="s">
        <v>4841</v>
      </c>
      <c r="D275" t="s">
        <v>661</v>
      </c>
      <c r="E275" s="27" t="s">
        <v>4842</v>
      </c>
      <c r="F275" s="28" t="s">
        <v>683</v>
      </c>
      <c r="G275" s="29">
        <v>8</v>
      </c>
      <c r="H275" s="28">
        <v>0</v>
      </c>
      <c r="I275" s="30">
        <f>ROUND(G275*H275,P4)</f>
        <v>0</v>
      </c>
      <c r="L275" s="31">
        <v>0</v>
      </c>
      <c r="M275" s="24">
        <f>ROUND(G275*L275,P4)</f>
        <v>0</v>
      </c>
      <c r="N275" s="25" t="s">
        <v>1309</v>
      </c>
      <c r="O275" s="32">
        <f>M275*AA275</f>
        <v>0</v>
      </c>
      <c r="P275" s="1">
        <v>3</v>
      </c>
      <c r="AA275" s="1">
        <f>IF(P275=1,$O$3,IF(P275=2,$O$4,$O$5))</f>
        <v>0</v>
      </c>
    </row>
    <row r="276">
      <c r="A276" s="1" t="s">
        <v>664</v>
      </c>
      <c r="E276" s="27" t="s">
        <v>661</v>
      </c>
    </row>
    <row r="277">
      <c r="A277" s="1" t="s">
        <v>665</v>
      </c>
      <c r="E277" s="33" t="s">
        <v>5353</v>
      </c>
    </row>
    <row r="278" ht="25.5">
      <c r="A278" s="1" t="s">
        <v>666</v>
      </c>
      <c r="E278" s="27" t="s">
        <v>4813</v>
      </c>
    </row>
    <row r="279" ht="25.5">
      <c r="A279" s="1" t="s">
        <v>659</v>
      </c>
      <c r="B279" s="1">
        <v>67</v>
      </c>
      <c r="C279" s="26" t="s">
        <v>5209</v>
      </c>
      <c r="D279" t="s">
        <v>661</v>
      </c>
      <c r="E279" s="27" t="s">
        <v>5210</v>
      </c>
      <c r="F279" s="28" t="s">
        <v>683</v>
      </c>
      <c r="G279" s="29">
        <v>1</v>
      </c>
      <c r="H279" s="28">
        <v>0</v>
      </c>
      <c r="I279" s="30">
        <f>ROUND(G279*H279,P4)</f>
        <v>0</v>
      </c>
      <c r="L279" s="31">
        <v>0</v>
      </c>
      <c r="M279" s="24">
        <f>ROUND(G279*L279,P4)</f>
        <v>0</v>
      </c>
      <c r="N279" s="25" t="s">
        <v>1309</v>
      </c>
      <c r="O279" s="32">
        <f>M279*AA279</f>
        <v>0</v>
      </c>
      <c r="P279" s="1">
        <v>3</v>
      </c>
      <c r="AA279" s="1">
        <f>IF(P279=1,$O$3,IF(P279=2,$O$4,$O$5))</f>
        <v>0</v>
      </c>
    </row>
    <row r="280">
      <c r="A280" s="1" t="s">
        <v>664</v>
      </c>
      <c r="E280" s="27" t="s">
        <v>661</v>
      </c>
    </row>
    <row r="281">
      <c r="A281" s="1" t="s">
        <v>665</v>
      </c>
      <c r="E281" s="33" t="s">
        <v>4497</v>
      </c>
    </row>
    <row r="282" ht="63.75">
      <c r="A282" s="1" t="s">
        <v>666</v>
      </c>
      <c r="E282" s="27" t="s">
        <v>4160</v>
      </c>
    </row>
    <row r="283">
      <c r="A283" s="1" t="s">
        <v>659</v>
      </c>
      <c r="B283" s="1">
        <v>68</v>
      </c>
      <c r="C283" s="26" t="s">
        <v>4573</v>
      </c>
      <c r="D283" t="s">
        <v>661</v>
      </c>
      <c r="E283" s="27" t="s">
        <v>4574</v>
      </c>
      <c r="F283" s="28" t="s">
        <v>683</v>
      </c>
      <c r="G283" s="29">
        <v>5</v>
      </c>
      <c r="H283" s="28">
        <v>0</v>
      </c>
      <c r="I283" s="30">
        <f>ROUND(G283*H283,P4)</f>
        <v>0</v>
      </c>
      <c r="L283" s="31">
        <v>0</v>
      </c>
      <c r="M283" s="24">
        <f>ROUND(G283*L283,P4)</f>
        <v>0</v>
      </c>
      <c r="N283" s="25" t="s">
        <v>1309</v>
      </c>
      <c r="O283" s="32">
        <f>M283*AA283</f>
        <v>0</v>
      </c>
      <c r="P283" s="1">
        <v>3</v>
      </c>
      <c r="AA283" s="1">
        <f>IF(P283=1,$O$3,IF(P283=2,$O$4,$O$5))</f>
        <v>0</v>
      </c>
    </row>
    <row r="284">
      <c r="A284" s="1" t="s">
        <v>664</v>
      </c>
      <c r="E284" s="27" t="s">
        <v>661</v>
      </c>
    </row>
    <row r="285">
      <c r="A285" s="1" t="s">
        <v>665</v>
      </c>
      <c r="E285" s="33" t="s">
        <v>4497</v>
      </c>
    </row>
    <row r="286" ht="63.75">
      <c r="A286" s="1" t="s">
        <v>666</v>
      </c>
      <c r="E286" s="27" t="s">
        <v>4160</v>
      </c>
    </row>
    <row r="287">
      <c r="A287" s="1" t="s">
        <v>659</v>
      </c>
      <c r="B287" s="1">
        <v>69</v>
      </c>
      <c r="C287" s="26" t="s">
        <v>4577</v>
      </c>
      <c r="D287" t="s">
        <v>661</v>
      </c>
      <c r="E287" s="27" t="s">
        <v>4578</v>
      </c>
      <c r="F287" s="28" t="s">
        <v>683</v>
      </c>
      <c r="G287" s="29">
        <v>5</v>
      </c>
      <c r="H287" s="28">
        <v>0</v>
      </c>
      <c r="I287" s="30">
        <f>ROUND(G287*H287,P4)</f>
        <v>0</v>
      </c>
      <c r="L287" s="31">
        <v>0</v>
      </c>
      <c r="M287" s="24">
        <f>ROUND(G287*L287,P4)</f>
        <v>0</v>
      </c>
      <c r="N287" s="25" t="s">
        <v>1309</v>
      </c>
      <c r="O287" s="32">
        <f>M287*AA287</f>
        <v>0</v>
      </c>
      <c r="P287" s="1">
        <v>3</v>
      </c>
      <c r="AA287" s="1">
        <f>IF(P287=1,$O$3,IF(P287=2,$O$4,$O$5))</f>
        <v>0</v>
      </c>
    </row>
    <row r="288">
      <c r="A288" s="1" t="s">
        <v>664</v>
      </c>
      <c r="E288" s="27" t="s">
        <v>661</v>
      </c>
    </row>
    <row r="289">
      <c r="A289" s="1" t="s">
        <v>665</v>
      </c>
      <c r="E289" s="33" t="s">
        <v>4497</v>
      </c>
    </row>
    <row r="290" ht="63.75">
      <c r="A290" s="1" t="s">
        <v>666</v>
      </c>
      <c r="E290" s="27" t="s">
        <v>4160</v>
      </c>
    </row>
    <row r="291">
      <c r="A291" s="1" t="s">
        <v>659</v>
      </c>
      <c r="B291" s="1">
        <v>70</v>
      </c>
      <c r="C291" s="26" t="s">
        <v>5401</v>
      </c>
      <c r="D291" t="s">
        <v>661</v>
      </c>
      <c r="E291" s="27" t="s">
        <v>5402</v>
      </c>
      <c r="F291" s="28" t="s">
        <v>683</v>
      </c>
      <c r="G291" s="29">
        <v>2</v>
      </c>
      <c r="H291" s="28">
        <v>0</v>
      </c>
      <c r="I291" s="30">
        <f>ROUND(G291*H291,P4)</f>
        <v>0</v>
      </c>
      <c r="L291" s="31">
        <v>0</v>
      </c>
      <c r="M291" s="24">
        <f>ROUND(G291*L291,P4)</f>
        <v>0</v>
      </c>
      <c r="N291" s="25" t="s">
        <v>1309</v>
      </c>
      <c r="O291" s="32">
        <f>M291*AA291</f>
        <v>0</v>
      </c>
      <c r="P291" s="1">
        <v>3</v>
      </c>
      <c r="AA291" s="1">
        <f>IF(P291=1,$O$3,IF(P291=2,$O$4,$O$5))</f>
        <v>0</v>
      </c>
    </row>
    <row r="292">
      <c r="A292" s="1" t="s">
        <v>664</v>
      </c>
      <c r="E292" s="27" t="s">
        <v>661</v>
      </c>
    </row>
    <row r="293">
      <c r="A293" s="1" t="s">
        <v>665</v>
      </c>
      <c r="E293" s="33" t="s">
        <v>4497</v>
      </c>
    </row>
    <row r="294" ht="63.75">
      <c r="A294" s="1" t="s">
        <v>666</v>
      </c>
      <c r="E294" s="27" t="s">
        <v>4160</v>
      </c>
    </row>
    <row r="295">
      <c r="A295" s="1" t="s">
        <v>659</v>
      </c>
      <c r="B295" s="1">
        <v>71</v>
      </c>
      <c r="C295" s="26" t="s">
        <v>4601</v>
      </c>
      <c r="D295" t="s">
        <v>661</v>
      </c>
      <c r="E295" s="27" t="s">
        <v>4257</v>
      </c>
      <c r="F295" s="28" t="s">
        <v>4258</v>
      </c>
      <c r="G295" s="29">
        <v>200</v>
      </c>
      <c r="H295" s="28">
        <v>0</v>
      </c>
      <c r="I295" s="30">
        <f>ROUND(G295*H295,P4)</f>
        <v>0</v>
      </c>
      <c r="L295" s="31">
        <v>0</v>
      </c>
      <c r="M295" s="24">
        <f>ROUND(G295*L295,P4)</f>
        <v>0</v>
      </c>
      <c r="N295" s="25" t="s">
        <v>1309</v>
      </c>
      <c r="O295" s="32">
        <f>M295*AA295</f>
        <v>0</v>
      </c>
      <c r="P295" s="1">
        <v>3</v>
      </c>
      <c r="AA295" s="1">
        <f>IF(P295=1,$O$3,IF(P295=2,$O$4,$O$5))</f>
        <v>0</v>
      </c>
    </row>
    <row r="296">
      <c r="A296" s="1" t="s">
        <v>664</v>
      </c>
      <c r="E296" s="27" t="s">
        <v>661</v>
      </c>
    </row>
    <row r="297">
      <c r="A297" s="1" t="s">
        <v>665</v>
      </c>
      <c r="E297" s="33" t="s">
        <v>4497</v>
      </c>
    </row>
    <row r="298" ht="76.5">
      <c r="A298" s="1" t="s">
        <v>666</v>
      </c>
      <c r="E298" s="27" t="s">
        <v>4259</v>
      </c>
    </row>
    <row r="299" ht="38.25">
      <c r="A299" s="1" t="s">
        <v>659</v>
      </c>
      <c r="B299" s="1">
        <v>72</v>
      </c>
      <c r="C299" s="26" t="s">
        <v>5325</v>
      </c>
      <c r="D299" t="s">
        <v>661</v>
      </c>
      <c r="E299" s="27" t="s">
        <v>5355</v>
      </c>
      <c r="F299" s="28" t="s">
        <v>683</v>
      </c>
      <c r="G299" s="29">
        <v>1</v>
      </c>
      <c r="H299" s="28">
        <v>0</v>
      </c>
      <c r="I299" s="30">
        <f>ROUND(G299*H299,P4)</f>
        <v>0</v>
      </c>
      <c r="L299" s="31">
        <v>0</v>
      </c>
      <c r="M299" s="24">
        <f>ROUND(G299*L299,P4)</f>
        <v>0</v>
      </c>
      <c r="N299" s="25" t="s">
        <v>4491</v>
      </c>
      <c r="O299" s="32">
        <f>M299*AA299</f>
        <v>0</v>
      </c>
      <c r="P299" s="1">
        <v>3</v>
      </c>
      <c r="AA299" s="1">
        <f>IF(P299=1,$O$3,IF(P299=2,$O$4,$O$5))</f>
        <v>0</v>
      </c>
    </row>
    <row r="300">
      <c r="A300" s="1" t="s">
        <v>664</v>
      </c>
      <c r="E300" s="27" t="s">
        <v>661</v>
      </c>
    </row>
    <row r="301">
      <c r="A301" s="1" t="s">
        <v>665</v>
      </c>
      <c r="E301" s="33" t="s">
        <v>5353</v>
      </c>
    </row>
    <row r="302" ht="51">
      <c r="A302" s="1" t="s">
        <v>666</v>
      </c>
      <c r="E302" s="27" t="s">
        <v>5328</v>
      </c>
    </row>
    <row r="303">
      <c r="A303" s="1" t="s">
        <v>659</v>
      </c>
      <c r="B303" s="1">
        <v>73</v>
      </c>
      <c r="C303" s="26" t="s">
        <v>5356</v>
      </c>
      <c r="D303" t="s">
        <v>661</v>
      </c>
      <c r="E303" s="27" t="s">
        <v>5275</v>
      </c>
      <c r="F303" s="28" t="s">
        <v>683</v>
      </c>
      <c r="G303" s="29">
        <v>3</v>
      </c>
      <c r="H303" s="28">
        <v>0</v>
      </c>
      <c r="I303" s="30">
        <f>ROUND(G303*H303,P4)</f>
        <v>0</v>
      </c>
      <c r="L303" s="31">
        <v>0</v>
      </c>
      <c r="M303" s="24">
        <f>ROUND(G303*L303,P4)</f>
        <v>0</v>
      </c>
      <c r="N303" s="25" t="s">
        <v>4491</v>
      </c>
      <c r="O303" s="32">
        <f>M303*AA303</f>
        <v>0</v>
      </c>
      <c r="P303" s="1">
        <v>3</v>
      </c>
      <c r="AA303" s="1">
        <f>IF(P303=1,$O$3,IF(P303=2,$O$4,$O$5))</f>
        <v>0</v>
      </c>
    </row>
    <row r="304">
      <c r="A304" s="1" t="s">
        <v>664</v>
      </c>
      <c r="E304" s="27" t="s">
        <v>661</v>
      </c>
    </row>
    <row r="305">
      <c r="A305" s="1" t="s">
        <v>665</v>
      </c>
      <c r="E305" s="33" t="s">
        <v>5353</v>
      </c>
    </row>
    <row r="306" ht="51">
      <c r="A306" s="1" t="s">
        <v>666</v>
      </c>
      <c r="E306" s="27" t="s">
        <v>4645</v>
      </c>
    </row>
    <row r="307">
      <c r="A307" s="1" t="s">
        <v>656</v>
      </c>
      <c r="C307" s="22" t="s">
        <v>3878</v>
      </c>
      <c r="E307" s="23" t="s">
        <v>3879</v>
      </c>
      <c r="L307" s="24">
        <f>SUMIFS(L308:L311,A308:A311,"P")</f>
        <v>0</v>
      </c>
      <c r="M307" s="24">
        <f>SUMIFS(M308:M311,A308:A311,"P")</f>
        <v>0</v>
      </c>
      <c r="N307" s="25"/>
    </row>
    <row r="308" ht="25.5">
      <c r="A308" s="1" t="s">
        <v>659</v>
      </c>
      <c r="B308" s="1">
        <v>74</v>
      </c>
      <c r="C308" s="26" t="s">
        <v>4109</v>
      </c>
      <c r="D308" t="s">
        <v>661</v>
      </c>
      <c r="E308" s="27" t="s">
        <v>4110</v>
      </c>
      <c r="F308" s="28" t="s">
        <v>683</v>
      </c>
      <c r="G308" s="29">
        <v>1</v>
      </c>
      <c r="H308" s="28">
        <v>0</v>
      </c>
      <c r="I308" s="30">
        <f>ROUND(G308*H308,P4)</f>
        <v>0</v>
      </c>
      <c r="L308" s="31">
        <v>0</v>
      </c>
      <c r="M308" s="24">
        <f>ROUND(G308*L308,P4)</f>
        <v>0</v>
      </c>
      <c r="N308" s="25" t="s">
        <v>1309</v>
      </c>
      <c r="O308" s="32">
        <f>M308*AA308</f>
        <v>0</v>
      </c>
      <c r="P308" s="1">
        <v>3</v>
      </c>
      <c r="AA308" s="1">
        <f>IF(P308=1,$O$3,IF(P308=2,$O$4,$O$5))</f>
        <v>0</v>
      </c>
    </row>
    <row r="309">
      <c r="A309" s="1" t="s">
        <v>664</v>
      </c>
      <c r="E309" s="27" t="s">
        <v>661</v>
      </c>
    </row>
    <row r="310">
      <c r="A310" s="1" t="s">
        <v>665</v>
      </c>
      <c r="E310" s="33" t="s">
        <v>4497</v>
      </c>
    </row>
    <row r="311" ht="89.25">
      <c r="A311" s="1" t="s">
        <v>666</v>
      </c>
      <c r="E311" s="27" t="s">
        <v>4224</v>
      </c>
    </row>
    <row r="312">
      <c r="A312" s="1" t="s">
        <v>656</v>
      </c>
      <c r="C312" s="22" t="s">
        <v>3983</v>
      </c>
      <c r="E312" s="23" t="s">
        <v>3984</v>
      </c>
      <c r="L312" s="24">
        <f>SUMIFS(L313:L404,A313:A404,"P")</f>
        <v>0</v>
      </c>
      <c r="M312" s="24">
        <f>SUMIFS(M313:M404,A313:A404,"P")</f>
        <v>0</v>
      </c>
      <c r="N312" s="25"/>
    </row>
    <row r="313">
      <c r="A313" s="1" t="s">
        <v>659</v>
      </c>
      <c r="B313" s="1">
        <v>75</v>
      </c>
      <c r="C313" s="26" t="s">
        <v>4971</v>
      </c>
      <c r="D313" t="s">
        <v>661</v>
      </c>
      <c r="E313" s="27" t="s">
        <v>4972</v>
      </c>
      <c r="F313" s="28" t="s">
        <v>683</v>
      </c>
      <c r="G313" s="29">
        <v>8</v>
      </c>
      <c r="H313" s="28">
        <v>0</v>
      </c>
      <c r="I313" s="30">
        <f>ROUND(G313*H313,P4)</f>
        <v>0</v>
      </c>
      <c r="L313" s="31">
        <v>0</v>
      </c>
      <c r="M313" s="24">
        <f>ROUND(G313*L313,P4)</f>
        <v>0</v>
      </c>
      <c r="N313" s="25" t="s">
        <v>1309</v>
      </c>
      <c r="O313" s="32">
        <f>M313*AA313</f>
        <v>0</v>
      </c>
      <c r="P313" s="1">
        <v>3</v>
      </c>
      <c r="AA313" s="1">
        <f>IF(P313=1,$O$3,IF(P313=2,$O$4,$O$5))</f>
        <v>0</v>
      </c>
    </row>
    <row r="314">
      <c r="A314" s="1" t="s">
        <v>664</v>
      </c>
      <c r="E314" s="27" t="s">
        <v>661</v>
      </c>
    </row>
    <row r="315">
      <c r="A315" s="1" t="s">
        <v>665</v>
      </c>
      <c r="E315" s="33" t="s">
        <v>4497</v>
      </c>
    </row>
    <row r="316" ht="38.25">
      <c r="A316" s="1" t="s">
        <v>666</v>
      </c>
      <c r="E316" s="27" t="s">
        <v>4498</v>
      </c>
    </row>
    <row r="317">
      <c r="A317" s="1" t="s">
        <v>659</v>
      </c>
      <c r="B317" s="1">
        <v>76</v>
      </c>
      <c r="C317" s="26" t="s">
        <v>4725</v>
      </c>
      <c r="D317" t="s">
        <v>661</v>
      </c>
      <c r="E317" s="27" t="s">
        <v>4726</v>
      </c>
      <c r="F317" s="28" t="s">
        <v>683</v>
      </c>
      <c r="G317" s="29">
        <v>1</v>
      </c>
      <c r="H317" s="28">
        <v>0</v>
      </c>
      <c r="I317" s="30">
        <f>ROUND(G317*H317,P4)</f>
        <v>0</v>
      </c>
      <c r="L317" s="31">
        <v>0</v>
      </c>
      <c r="M317" s="24">
        <f>ROUND(G317*L317,P4)</f>
        <v>0</v>
      </c>
      <c r="N317" s="25" t="s">
        <v>1309</v>
      </c>
      <c r="O317" s="32">
        <f>M317*AA317</f>
        <v>0</v>
      </c>
      <c r="P317" s="1">
        <v>3</v>
      </c>
      <c r="AA317" s="1">
        <f>IF(P317=1,$O$3,IF(P317=2,$O$4,$O$5))</f>
        <v>0</v>
      </c>
    </row>
    <row r="318">
      <c r="A318" s="1" t="s">
        <v>664</v>
      </c>
      <c r="E318" s="27" t="s">
        <v>661</v>
      </c>
    </row>
    <row r="319">
      <c r="A319" s="1" t="s">
        <v>665</v>
      </c>
      <c r="E319" s="33" t="s">
        <v>4497</v>
      </c>
    </row>
    <row r="320" ht="38.25">
      <c r="A320" s="1" t="s">
        <v>666</v>
      </c>
      <c r="E320" s="27" t="s">
        <v>4498</v>
      </c>
    </row>
    <row r="321">
      <c r="A321" s="1" t="s">
        <v>659</v>
      </c>
      <c r="B321" s="1">
        <v>77</v>
      </c>
      <c r="C321" s="26" t="s">
        <v>4729</v>
      </c>
      <c r="D321" t="s">
        <v>661</v>
      </c>
      <c r="E321" s="27" t="s">
        <v>4730</v>
      </c>
      <c r="F321" s="28" t="s">
        <v>683</v>
      </c>
      <c r="G321" s="29">
        <v>7</v>
      </c>
      <c r="H321" s="28">
        <v>0</v>
      </c>
      <c r="I321" s="30">
        <f>ROUND(G321*H321,P4)</f>
        <v>0</v>
      </c>
      <c r="L321" s="31">
        <v>0</v>
      </c>
      <c r="M321" s="24">
        <f>ROUND(G321*L321,P4)</f>
        <v>0</v>
      </c>
      <c r="N321" s="25" t="s">
        <v>1309</v>
      </c>
      <c r="O321" s="32">
        <f>M321*AA321</f>
        <v>0</v>
      </c>
      <c r="P321" s="1">
        <v>3</v>
      </c>
      <c r="AA321" s="1">
        <f>IF(P321=1,$O$3,IF(P321=2,$O$4,$O$5))</f>
        <v>0</v>
      </c>
    </row>
    <row r="322">
      <c r="A322" s="1" t="s">
        <v>664</v>
      </c>
      <c r="E322" s="27" t="s">
        <v>661</v>
      </c>
    </row>
    <row r="323">
      <c r="A323" s="1" t="s">
        <v>665</v>
      </c>
      <c r="E323" s="33" t="s">
        <v>4497</v>
      </c>
    </row>
    <row r="324" ht="38.25">
      <c r="A324" s="1" t="s">
        <v>666</v>
      </c>
      <c r="E324" s="27" t="s">
        <v>4498</v>
      </c>
    </row>
    <row r="325">
      <c r="A325" s="1" t="s">
        <v>659</v>
      </c>
      <c r="B325" s="1">
        <v>78</v>
      </c>
      <c r="C325" s="26" t="s">
        <v>4731</v>
      </c>
      <c r="D325" t="s">
        <v>661</v>
      </c>
      <c r="E325" s="27" t="s">
        <v>4732</v>
      </c>
      <c r="F325" s="28" t="s">
        <v>683</v>
      </c>
      <c r="G325" s="29">
        <v>6</v>
      </c>
      <c r="H325" s="28">
        <v>0</v>
      </c>
      <c r="I325" s="30">
        <f>ROUND(G325*H325,P4)</f>
        <v>0</v>
      </c>
      <c r="L325" s="31">
        <v>0</v>
      </c>
      <c r="M325" s="24">
        <f>ROUND(G325*L325,P4)</f>
        <v>0</v>
      </c>
      <c r="N325" s="25" t="s">
        <v>1309</v>
      </c>
      <c r="O325" s="32">
        <f>M325*AA325</f>
        <v>0</v>
      </c>
      <c r="P325" s="1">
        <v>3</v>
      </c>
      <c r="AA325" s="1">
        <f>IF(P325=1,$O$3,IF(P325=2,$O$4,$O$5))</f>
        <v>0</v>
      </c>
    </row>
    <row r="326">
      <c r="A326" s="1" t="s">
        <v>664</v>
      </c>
      <c r="E326" s="27" t="s">
        <v>661</v>
      </c>
    </row>
    <row r="327">
      <c r="A327" s="1" t="s">
        <v>665</v>
      </c>
      <c r="E327" s="33" t="s">
        <v>4497</v>
      </c>
    </row>
    <row r="328" ht="38.25">
      <c r="A328" s="1" t="s">
        <v>666</v>
      </c>
      <c r="E328" s="27" t="s">
        <v>4498</v>
      </c>
    </row>
    <row r="329">
      <c r="A329" s="1" t="s">
        <v>659</v>
      </c>
      <c r="B329" s="1">
        <v>79</v>
      </c>
      <c r="C329" s="26" t="s">
        <v>5332</v>
      </c>
      <c r="D329" t="s">
        <v>661</v>
      </c>
      <c r="E329" s="27" t="s">
        <v>5333</v>
      </c>
      <c r="F329" s="28" t="s">
        <v>683</v>
      </c>
      <c r="G329" s="29">
        <v>1</v>
      </c>
      <c r="H329" s="28">
        <v>0</v>
      </c>
      <c r="I329" s="30">
        <f>ROUND(G329*H329,P4)</f>
        <v>0</v>
      </c>
      <c r="L329" s="31">
        <v>0</v>
      </c>
      <c r="M329" s="24">
        <f>ROUND(G329*L329,P4)</f>
        <v>0</v>
      </c>
      <c r="N329" s="25" t="s">
        <v>1309</v>
      </c>
      <c r="O329" s="32">
        <f>M329*AA329</f>
        <v>0</v>
      </c>
      <c r="P329" s="1">
        <v>3</v>
      </c>
      <c r="AA329" s="1">
        <f>IF(P329=1,$O$3,IF(P329=2,$O$4,$O$5))</f>
        <v>0</v>
      </c>
    </row>
    <row r="330">
      <c r="A330" s="1" t="s">
        <v>664</v>
      </c>
      <c r="E330" s="27" t="s">
        <v>661</v>
      </c>
    </row>
    <row r="331">
      <c r="A331" s="1" t="s">
        <v>665</v>
      </c>
      <c r="E331" s="33" t="s">
        <v>4497</v>
      </c>
    </row>
    <row r="332" ht="38.25">
      <c r="A332" s="1" t="s">
        <v>666</v>
      </c>
      <c r="E332" s="27" t="s">
        <v>4498</v>
      </c>
    </row>
    <row r="333">
      <c r="A333" s="1" t="s">
        <v>659</v>
      </c>
      <c r="B333" s="1">
        <v>80</v>
      </c>
      <c r="C333" s="26" t="s">
        <v>4882</v>
      </c>
      <c r="D333" t="s">
        <v>661</v>
      </c>
      <c r="E333" s="27" t="s">
        <v>4883</v>
      </c>
      <c r="F333" s="28" t="s">
        <v>683</v>
      </c>
      <c r="G333" s="29">
        <v>2</v>
      </c>
      <c r="H333" s="28">
        <v>0</v>
      </c>
      <c r="I333" s="30">
        <f>ROUND(G333*H333,P4)</f>
        <v>0</v>
      </c>
      <c r="L333" s="31">
        <v>0</v>
      </c>
      <c r="M333" s="24">
        <f>ROUND(G333*L333,P4)</f>
        <v>0</v>
      </c>
      <c r="N333" s="25" t="s">
        <v>1309</v>
      </c>
      <c r="O333" s="32">
        <f>M333*AA333</f>
        <v>0</v>
      </c>
      <c r="P333" s="1">
        <v>3</v>
      </c>
      <c r="AA333" s="1">
        <f>IF(P333=1,$O$3,IF(P333=2,$O$4,$O$5))</f>
        <v>0</v>
      </c>
    </row>
    <row r="334">
      <c r="A334" s="1" t="s">
        <v>664</v>
      </c>
      <c r="E334" s="27" t="s">
        <v>661</v>
      </c>
    </row>
    <row r="335">
      <c r="A335" s="1" t="s">
        <v>665</v>
      </c>
      <c r="E335" s="33" t="s">
        <v>4497</v>
      </c>
    </row>
    <row r="336" ht="38.25">
      <c r="A336" s="1" t="s">
        <v>666</v>
      </c>
      <c r="E336" s="27" t="s">
        <v>4498</v>
      </c>
    </row>
    <row r="337" ht="25.5">
      <c r="A337" s="1" t="s">
        <v>659</v>
      </c>
      <c r="B337" s="1">
        <v>81</v>
      </c>
      <c r="C337" s="26" t="s">
        <v>2147</v>
      </c>
      <c r="D337" t="s">
        <v>661</v>
      </c>
      <c r="E337" s="27" t="s">
        <v>3458</v>
      </c>
      <c r="F337" s="28" t="s">
        <v>683</v>
      </c>
      <c r="G337" s="29">
        <v>1</v>
      </c>
      <c r="H337" s="28">
        <v>0</v>
      </c>
      <c r="I337" s="30">
        <f>ROUND(G337*H337,P4)</f>
        <v>0</v>
      </c>
      <c r="L337" s="31">
        <v>0</v>
      </c>
      <c r="M337" s="24">
        <f>ROUND(G337*L337,P4)</f>
        <v>0</v>
      </c>
      <c r="N337" s="25" t="s">
        <v>1309</v>
      </c>
      <c r="O337" s="32">
        <f>M337*AA337</f>
        <v>0</v>
      </c>
      <c r="P337" s="1">
        <v>3</v>
      </c>
      <c r="AA337" s="1">
        <f>IF(P337=1,$O$3,IF(P337=2,$O$4,$O$5))</f>
        <v>0</v>
      </c>
    </row>
    <row r="338">
      <c r="A338" s="1" t="s">
        <v>664</v>
      </c>
      <c r="E338" s="27" t="s">
        <v>661</v>
      </c>
    </row>
    <row r="339">
      <c r="A339" s="1" t="s">
        <v>665</v>
      </c>
      <c r="E339" s="33" t="s">
        <v>4497</v>
      </c>
    </row>
    <row r="340" ht="63.75">
      <c r="A340" s="1" t="s">
        <v>666</v>
      </c>
      <c r="E340" s="27" t="s">
        <v>3988</v>
      </c>
    </row>
    <row r="341" ht="25.5">
      <c r="A341" s="1" t="s">
        <v>659</v>
      </c>
      <c r="B341" s="1">
        <v>82</v>
      </c>
      <c r="C341" s="26" t="s">
        <v>3989</v>
      </c>
      <c r="D341" t="s">
        <v>661</v>
      </c>
      <c r="E341" s="27" t="s">
        <v>3990</v>
      </c>
      <c r="F341" s="28" t="s">
        <v>683</v>
      </c>
      <c r="G341" s="29">
        <v>1</v>
      </c>
      <c r="H341" s="28">
        <v>0</v>
      </c>
      <c r="I341" s="30">
        <f>ROUND(G341*H341,P4)</f>
        <v>0</v>
      </c>
      <c r="L341" s="31">
        <v>0</v>
      </c>
      <c r="M341" s="24">
        <f>ROUND(G341*L341,P4)</f>
        <v>0</v>
      </c>
      <c r="N341" s="25" t="s">
        <v>1309</v>
      </c>
      <c r="O341" s="32">
        <f>M341*AA341</f>
        <v>0</v>
      </c>
      <c r="P341" s="1">
        <v>3</v>
      </c>
      <c r="AA341" s="1">
        <f>IF(P341=1,$O$3,IF(P341=2,$O$4,$O$5))</f>
        <v>0</v>
      </c>
    </row>
    <row r="342">
      <c r="A342" s="1" t="s">
        <v>664</v>
      </c>
      <c r="E342" s="27" t="s">
        <v>661</v>
      </c>
    </row>
    <row r="343">
      <c r="A343" s="1" t="s">
        <v>665</v>
      </c>
      <c r="E343" s="33" t="s">
        <v>4497</v>
      </c>
    </row>
    <row r="344" ht="38.25">
      <c r="A344" s="1" t="s">
        <v>666</v>
      </c>
      <c r="E344" s="27" t="s">
        <v>4266</v>
      </c>
    </row>
    <row r="345">
      <c r="A345" s="1" t="s">
        <v>659</v>
      </c>
      <c r="B345" s="1">
        <v>83</v>
      </c>
      <c r="C345" s="26" t="s">
        <v>5236</v>
      </c>
      <c r="D345" t="s">
        <v>661</v>
      </c>
      <c r="E345" s="27" t="s">
        <v>5237</v>
      </c>
      <c r="F345" s="28" t="s">
        <v>683</v>
      </c>
      <c r="G345" s="29">
        <v>1</v>
      </c>
      <c r="H345" s="28">
        <v>0</v>
      </c>
      <c r="I345" s="30">
        <f>ROUND(G345*H345,P4)</f>
        <v>0</v>
      </c>
      <c r="L345" s="31">
        <v>0</v>
      </c>
      <c r="M345" s="24">
        <f>ROUND(G345*L345,P4)</f>
        <v>0</v>
      </c>
      <c r="N345" s="25" t="s">
        <v>1309</v>
      </c>
      <c r="O345" s="32">
        <f>M345*AA345</f>
        <v>0</v>
      </c>
      <c r="P345" s="1">
        <v>3</v>
      </c>
      <c r="AA345" s="1">
        <f>IF(P345=1,$O$3,IF(P345=2,$O$4,$O$5))</f>
        <v>0</v>
      </c>
    </row>
    <row r="346">
      <c r="A346" s="1" t="s">
        <v>664</v>
      </c>
      <c r="E346" s="27" t="s">
        <v>661</v>
      </c>
    </row>
    <row r="347">
      <c r="A347" s="1" t="s">
        <v>665</v>
      </c>
      <c r="E347" s="33" t="s">
        <v>4497</v>
      </c>
    </row>
    <row r="348" ht="38.25">
      <c r="A348" s="1" t="s">
        <v>666</v>
      </c>
      <c r="E348" s="27" t="s">
        <v>4622</v>
      </c>
    </row>
    <row r="349">
      <c r="A349" s="1" t="s">
        <v>659</v>
      </c>
      <c r="B349" s="1">
        <v>84</v>
      </c>
      <c r="C349" s="26" t="s">
        <v>4744</v>
      </c>
      <c r="D349" t="s">
        <v>661</v>
      </c>
      <c r="E349" s="27" t="s">
        <v>4745</v>
      </c>
      <c r="F349" s="28" t="s">
        <v>683</v>
      </c>
      <c r="G349" s="29">
        <v>20</v>
      </c>
      <c r="H349" s="28">
        <v>0</v>
      </c>
      <c r="I349" s="30">
        <f>ROUND(G349*H349,P4)</f>
        <v>0</v>
      </c>
      <c r="L349" s="31">
        <v>0</v>
      </c>
      <c r="M349" s="24">
        <f>ROUND(G349*L349,P4)</f>
        <v>0</v>
      </c>
      <c r="N349" s="25" t="s">
        <v>1309</v>
      </c>
      <c r="O349" s="32">
        <f>M349*AA349</f>
        <v>0</v>
      </c>
      <c r="P349" s="1">
        <v>3</v>
      </c>
      <c r="AA349" s="1">
        <f>IF(P349=1,$O$3,IF(P349=2,$O$4,$O$5))</f>
        <v>0</v>
      </c>
    </row>
    <row r="350">
      <c r="A350" s="1" t="s">
        <v>664</v>
      </c>
      <c r="E350" s="27" t="s">
        <v>661</v>
      </c>
    </row>
    <row r="351">
      <c r="A351" s="1" t="s">
        <v>665</v>
      </c>
      <c r="E351" s="33" t="s">
        <v>4497</v>
      </c>
    </row>
    <row r="352" ht="38.25">
      <c r="A352" s="1" t="s">
        <v>666</v>
      </c>
      <c r="E352" s="27" t="s">
        <v>4137</v>
      </c>
    </row>
    <row r="353">
      <c r="A353" s="1" t="s">
        <v>659</v>
      </c>
      <c r="B353" s="1">
        <v>85</v>
      </c>
      <c r="C353" s="26" t="s">
        <v>4975</v>
      </c>
      <c r="D353" t="s">
        <v>661</v>
      </c>
      <c r="E353" s="27" t="s">
        <v>4976</v>
      </c>
      <c r="F353" s="28" t="s">
        <v>683</v>
      </c>
      <c r="G353" s="29">
        <v>18</v>
      </c>
      <c r="H353" s="28">
        <v>0</v>
      </c>
      <c r="I353" s="30">
        <f>ROUND(G353*H353,P4)</f>
        <v>0</v>
      </c>
      <c r="L353" s="31">
        <v>0</v>
      </c>
      <c r="M353" s="24">
        <f>ROUND(G353*L353,P4)</f>
        <v>0</v>
      </c>
      <c r="N353" s="25" t="s">
        <v>1309</v>
      </c>
      <c r="O353" s="32">
        <f>M353*AA353</f>
        <v>0</v>
      </c>
      <c r="P353" s="1">
        <v>3</v>
      </c>
      <c r="AA353" s="1">
        <f>IF(P353=1,$O$3,IF(P353=2,$O$4,$O$5))</f>
        <v>0</v>
      </c>
    </row>
    <row r="354">
      <c r="A354" s="1" t="s">
        <v>664</v>
      </c>
      <c r="E354" s="27" t="s">
        <v>661</v>
      </c>
    </row>
    <row r="355">
      <c r="A355" s="1" t="s">
        <v>665</v>
      </c>
      <c r="E355" s="33" t="s">
        <v>4497</v>
      </c>
    </row>
    <row r="356" ht="38.25">
      <c r="A356" s="1" t="s">
        <v>666</v>
      </c>
      <c r="E356" s="27" t="s">
        <v>4137</v>
      </c>
    </row>
    <row r="357">
      <c r="A357" s="1" t="s">
        <v>659</v>
      </c>
      <c r="B357" s="1">
        <v>86</v>
      </c>
      <c r="C357" s="26" t="s">
        <v>4135</v>
      </c>
      <c r="D357" t="s">
        <v>661</v>
      </c>
      <c r="E357" s="27" t="s">
        <v>4136</v>
      </c>
      <c r="F357" s="28" t="s">
        <v>683</v>
      </c>
      <c r="G357" s="29">
        <v>2</v>
      </c>
      <c r="H357" s="28">
        <v>0</v>
      </c>
      <c r="I357" s="30">
        <f>ROUND(G357*H357,P4)</f>
        <v>0</v>
      </c>
      <c r="L357" s="31">
        <v>0</v>
      </c>
      <c r="M357" s="24">
        <f>ROUND(G357*L357,P4)</f>
        <v>0</v>
      </c>
      <c r="N357" s="25" t="s">
        <v>1309</v>
      </c>
      <c r="O357" s="32">
        <f>M357*AA357</f>
        <v>0</v>
      </c>
      <c r="P357" s="1">
        <v>3</v>
      </c>
      <c r="AA357" s="1">
        <f>IF(P357=1,$O$3,IF(P357=2,$O$4,$O$5))</f>
        <v>0</v>
      </c>
    </row>
    <row r="358">
      <c r="A358" s="1" t="s">
        <v>664</v>
      </c>
      <c r="E358" s="27" t="s">
        <v>661</v>
      </c>
    </row>
    <row r="359">
      <c r="A359" s="1" t="s">
        <v>665</v>
      </c>
      <c r="E359" s="33" t="s">
        <v>4497</v>
      </c>
    </row>
    <row r="360" ht="38.25">
      <c r="A360" s="1" t="s">
        <v>666</v>
      </c>
      <c r="E360" s="27" t="s">
        <v>4137</v>
      </c>
    </row>
    <row r="361">
      <c r="A361" s="1" t="s">
        <v>659</v>
      </c>
      <c r="B361" s="1">
        <v>87</v>
      </c>
      <c r="C361" s="26" t="s">
        <v>4746</v>
      </c>
      <c r="D361" t="s">
        <v>661</v>
      </c>
      <c r="E361" s="27" t="s">
        <v>4747</v>
      </c>
      <c r="F361" s="28" t="s">
        <v>683</v>
      </c>
      <c r="G361" s="29">
        <v>6</v>
      </c>
      <c r="H361" s="28">
        <v>0</v>
      </c>
      <c r="I361" s="30">
        <f>ROUND(G361*H361,P4)</f>
        <v>0</v>
      </c>
      <c r="L361" s="31">
        <v>0</v>
      </c>
      <c r="M361" s="24">
        <f>ROUND(G361*L361,P4)</f>
        <v>0</v>
      </c>
      <c r="N361" s="25" t="s">
        <v>1309</v>
      </c>
      <c r="O361" s="32">
        <f>M361*AA361</f>
        <v>0</v>
      </c>
      <c r="P361" s="1">
        <v>3</v>
      </c>
      <c r="AA361" s="1">
        <f>IF(P361=1,$O$3,IF(P361=2,$O$4,$O$5))</f>
        <v>0</v>
      </c>
    </row>
    <row r="362">
      <c r="A362" s="1" t="s">
        <v>664</v>
      </c>
      <c r="E362" s="27" t="s">
        <v>661</v>
      </c>
    </row>
    <row r="363">
      <c r="A363" s="1" t="s">
        <v>665</v>
      </c>
      <c r="E363" s="33" t="s">
        <v>4497</v>
      </c>
    </row>
    <row r="364" ht="38.25">
      <c r="A364" s="1" t="s">
        <v>666</v>
      </c>
      <c r="E364" s="27" t="s">
        <v>4137</v>
      </c>
    </row>
    <row r="365" ht="25.5">
      <c r="A365" s="1" t="s">
        <v>659</v>
      </c>
      <c r="B365" s="1">
        <v>88</v>
      </c>
      <c r="C365" s="26" t="s">
        <v>4748</v>
      </c>
      <c r="D365" t="s">
        <v>661</v>
      </c>
      <c r="E365" s="27" t="s">
        <v>4749</v>
      </c>
      <c r="F365" s="28" t="s">
        <v>683</v>
      </c>
      <c r="G365" s="29">
        <v>6</v>
      </c>
      <c r="H365" s="28">
        <v>0</v>
      </c>
      <c r="I365" s="30">
        <f>ROUND(G365*H365,P4)</f>
        <v>0</v>
      </c>
      <c r="L365" s="31">
        <v>0</v>
      </c>
      <c r="M365" s="24">
        <f>ROUND(G365*L365,P4)</f>
        <v>0</v>
      </c>
      <c r="N365" s="25" t="s">
        <v>1309</v>
      </c>
      <c r="O365" s="32">
        <f>M365*AA365</f>
        <v>0</v>
      </c>
      <c r="P365" s="1">
        <v>3</v>
      </c>
      <c r="AA365" s="1">
        <f>IF(P365=1,$O$3,IF(P365=2,$O$4,$O$5))</f>
        <v>0</v>
      </c>
    </row>
    <row r="366">
      <c r="A366" s="1" t="s">
        <v>664</v>
      </c>
      <c r="E366" s="27" t="s">
        <v>661</v>
      </c>
    </row>
    <row r="367">
      <c r="A367" s="1" t="s">
        <v>665</v>
      </c>
      <c r="E367" s="33" t="s">
        <v>4497</v>
      </c>
    </row>
    <row r="368" ht="38.25">
      <c r="A368" s="1" t="s">
        <v>666</v>
      </c>
      <c r="E368" s="27" t="s">
        <v>4137</v>
      </c>
    </row>
    <row r="369">
      <c r="A369" s="1" t="s">
        <v>659</v>
      </c>
      <c r="B369" s="1">
        <v>89</v>
      </c>
      <c r="C369" s="26" t="s">
        <v>4750</v>
      </c>
      <c r="D369" t="s">
        <v>661</v>
      </c>
      <c r="E369" s="27" t="s">
        <v>4751</v>
      </c>
      <c r="F369" s="28" t="s">
        <v>683</v>
      </c>
      <c r="G369" s="29">
        <v>1</v>
      </c>
      <c r="H369" s="28">
        <v>0</v>
      </c>
      <c r="I369" s="30">
        <f>ROUND(G369*H369,P4)</f>
        <v>0</v>
      </c>
      <c r="L369" s="31">
        <v>0</v>
      </c>
      <c r="M369" s="24">
        <f>ROUND(G369*L369,P4)</f>
        <v>0</v>
      </c>
      <c r="N369" s="25" t="s">
        <v>1309</v>
      </c>
      <c r="O369" s="32">
        <f>M369*AA369</f>
        <v>0</v>
      </c>
      <c r="P369" s="1">
        <v>3</v>
      </c>
      <c r="AA369" s="1">
        <f>IF(P369=1,$O$3,IF(P369=2,$O$4,$O$5))</f>
        <v>0</v>
      </c>
    </row>
    <row r="370">
      <c r="A370" s="1" t="s">
        <v>664</v>
      </c>
      <c r="E370" s="27" t="s">
        <v>661</v>
      </c>
    </row>
    <row r="371">
      <c r="A371" s="1" t="s">
        <v>665</v>
      </c>
      <c r="E371" s="33" t="s">
        <v>4497</v>
      </c>
    </row>
    <row r="372" ht="38.25">
      <c r="A372" s="1" t="s">
        <v>666</v>
      </c>
      <c r="E372" s="27" t="s">
        <v>4737</v>
      </c>
    </row>
    <row r="373">
      <c r="A373" s="1" t="s">
        <v>659</v>
      </c>
      <c r="B373" s="1">
        <v>90</v>
      </c>
      <c r="C373" s="26" t="s">
        <v>4977</v>
      </c>
      <c r="D373" t="s">
        <v>661</v>
      </c>
      <c r="E373" s="27" t="s">
        <v>4978</v>
      </c>
      <c r="F373" s="28" t="s">
        <v>683</v>
      </c>
      <c r="G373" s="29">
        <v>1</v>
      </c>
      <c r="H373" s="28">
        <v>0</v>
      </c>
      <c r="I373" s="30">
        <f>ROUND(G373*H373,P4)</f>
        <v>0</v>
      </c>
      <c r="L373" s="31">
        <v>0</v>
      </c>
      <c r="M373" s="24">
        <f>ROUND(G373*L373,P4)</f>
        <v>0</v>
      </c>
      <c r="N373" s="25" t="s">
        <v>1309</v>
      </c>
      <c r="O373" s="32">
        <f>M373*AA373</f>
        <v>0</v>
      </c>
      <c r="P373" s="1">
        <v>3</v>
      </c>
      <c r="AA373" s="1">
        <f>IF(P373=1,$O$3,IF(P373=2,$O$4,$O$5))</f>
        <v>0</v>
      </c>
    </row>
    <row r="374">
      <c r="A374" s="1" t="s">
        <v>664</v>
      </c>
      <c r="E374" s="27" t="s">
        <v>661</v>
      </c>
    </row>
    <row r="375">
      <c r="A375" s="1" t="s">
        <v>665</v>
      </c>
      <c r="E375" s="33" t="s">
        <v>4497</v>
      </c>
    </row>
    <row r="376" ht="38.25">
      <c r="A376" s="1" t="s">
        <v>666</v>
      </c>
      <c r="E376" s="27" t="s">
        <v>4886</v>
      </c>
    </row>
    <row r="377">
      <c r="A377" s="1" t="s">
        <v>659</v>
      </c>
      <c r="B377" s="1">
        <v>91</v>
      </c>
      <c r="C377" s="26" t="s">
        <v>4140</v>
      </c>
      <c r="D377" t="s">
        <v>661</v>
      </c>
      <c r="E377" s="27" t="s">
        <v>4141</v>
      </c>
      <c r="F377" s="28" t="s">
        <v>868</v>
      </c>
      <c r="G377" s="29">
        <v>48</v>
      </c>
      <c r="H377" s="28">
        <v>0</v>
      </c>
      <c r="I377" s="30">
        <f>ROUND(G377*H377,P4)</f>
        <v>0</v>
      </c>
      <c r="L377" s="31">
        <v>0</v>
      </c>
      <c r="M377" s="24">
        <f>ROUND(G377*L377,P4)</f>
        <v>0</v>
      </c>
      <c r="N377" s="25" t="s">
        <v>1309</v>
      </c>
      <c r="O377" s="32">
        <f>M377*AA377</f>
        <v>0</v>
      </c>
      <c r="P377" s="1">
        <v>3</v>
      </c>
      <c r="AA377" s="1">
        <f>IF(P377=1,$O$3,IF(P377=2,$O$4,$O$5))</f>
        <v>0</v>
      </c>
    </row>
    <row r="378">
      <c r="A378" s="1" t="s">
        <v>664</v>
      </c>
      <c r="E378" s="27" t="s">
        <v>661</v>
      </c>
    </row>
    <row r="379">
      <c r="A379" s="1" t="s">
        <v>665</v>
      </c>
      <c r="E379" s="33" t="s">
        <v>4497</v>
      </c>
    </row>
    <row r="380" ht="38.25">
      <c r="A380" s="1" t="s">
        <v>666</v>
      </c>
      <c r="E380" s="27" t="s">
        <v>4267</v>
      </c>
    </row>
    <row r="381">
      <c r="A381" s="1" t="s">
        <v>659</v>
      </c>
      <c r="B381" s="1">
        <v>92</v>
      </c>
      <c r="C381" s="26" t="s">
        <v>1973</v>
      </c>
      <c r="D381" t="s">
        <v>661</v>
      </c>
      <c r="E381" s="27" t="s">
        <v>1974</v>
      </c>
      <c r="F381" s="28" t="s">
        <v>868</v>
      </c>
      <c r="G381" s="29">
        <v>24</v>
      </c>
      <c r="H381" s="28">
        <v>0</v>
      </c>
      <c r="I381" s="30">
        <f>ROUND(G381*H381,P4)</f>
        <v>0</v>
      </c>
      <c r="L381" s="31">
        <v>0</v>
      </c>
      <c r="M381" s="24">
        <f>ROUND(G381*L381,P4)</f>
        <v>0</v>
      </c>
      <c r="N381" s="25" t="s">
        <v>1309</v>
      </c>
      <c r="O381" s="32">
        <f>M381*AA381</f>
        <v>0</v>
      </c>
      <c r="P381" s="1">
        <v>3</v>
      </c>
      <c r="AA381" s="1">
        <f>IF(P381=1,$O$3,IF(P381=2,$O$4,$O$5))</f>
        <v>0</v>
      </c>
    </row>
    <row r="382">
      <c r="A382" s="1" t="s">
        <v>664</v>
      </c>
      <c r="E382" s="27" t="s">
        <v>661</v>
      </c>
    </row>
    <row r="383">
      <c r="A383" s="1" t="s">
        <v>665</v>
      </c>
      <c r="E383" s="33" t="s">
        <v>4497</v>
      </c>
    </row>
    <row r="384" ht="38.25">
      <c r="A384" s="1" t="s">
        <v>666</v>
      </c>
      <c r="E384" s="27" t="s">
        <v>4268</v>
      </c>
    </row>
    <row r="385">
      <c r="A385" s="1" t="s">
        <v>659</v>
      </c>
      <c r="B385" s="1">
        <v>93</v>
      </c>
      <c r="C385" s="26" t="s">
        <v>1977</v>
      </c>
      <c r="D385" t="s">
        <v>661</v>
      </c>
      <c r="E385" s="27" t="s">
        <v>1978</v>
      </c>
      <c r="F385" s="28" t="s">
        <v>868</v>
      </c>
      <c r="G385" s="29">
        <v>8</v>
      </c>
      <c r="H385" s="28">
        <v>0</v>
      </c>
      <c r="I385" s="30">
        <f>ROUND(G385*H385,P4)</f>
        <v>0</v>
      </c>
      <c r="L385" s="31">
        <v>0</v>
      </c>
      <c r="M385" s="24">
        <f>ROUND(G385*L385,P4)</f>
        <v>0</v>
      </c>
      <c r="N385" s="25" t="s">
        <v>1309</v>
      </c>
      <c r="O385" s="32">
        <f>M385*AA385</f>
        <v>0</v>
      </c>
      <c r="P385" s="1">
        <v>3</v>
      </c>
      <c r="AA385" s="1">
        <f>IF(P385=1,$O$3,IF(P385=2,$O$4,$O$5))</f>
        <v>0</v>
      </c>
    </row>
    <row r="386">
      <c r="A386" s="1" t="s">
        <v>664</v>
      </c>
      <c r="E386" s="27" t="s">
        <v>661</v>
      </c>
    </row>
    <row r="387">
      <c r="A387" s="1" t="s">
        <v>665</v>
      </c>
      <c r="E387" s="33" t="s">
        <v>4497</v>
      </c>
    </row>
    <row r="388" ht="38.25">
      <c r="A388" s="1" t="s">
        <v>666</v>
      </c>
      <c r="E388" s="27" t="s">
        <v>4269</v>
      </c>
    </row>
    <row r="389">
      <c r="A389" s="1" t="s">
        <v>659</v>
      </c>
      <c r="B389" s="1">
        <v>94</v>
      </c>
      <c r="C389" s="26" t="s">
        <v>1980</v>
      </c>
      <c r="D389" t="s">
        <v>661</v>
      </c>
      <c r="E389" s="27" t="s">
        <v>1981</v>
      </c>
      <c r="F389" s="28" t="s">
        <v>868</v>
      </c>
      <c r="G389" s="29">
        <v>24</v>
      </c>
      <c r="H389" s="28">
        <v>0</v>
      </c>
      <c r="I389" s="30">
        <f>ROUND(G389*H389,P4)</f>
        <v>0</v>
      </c>
      <c r="L389" s="31">
        <v>0</v>
      </c>
      <c r="M389" s="24">
        <f>ROUND(G389*L389,P4)</f>
        <v>0</v>
      </c>
      <c r="N389" s="25" t="s">
        <v>1309</v>
      </c>
      <c r="O389" s="32">
        <f>M389*AA389</f>
        <v>0</v>
      </c>
      <c r="P389" s="1">
        <v>3</v>
      </c>
      <c r="AA389" s="1">
        <f>IF(P389=1,$O$3,IF(P389=2,$O$4,$O$5))</f>
        <v>0</v>
      </c>
    </row>
    <row r="390">
      <c r="A390" s="1" t="s">
        <v>664</v>
      </c>
      <c r="E390" s="27" t="s">
        <v>661</v>
      </c>
    </row>
    <row r="391">
      <c r="A391" s="1" t="s">
        <v>665</v>
      </c>
      <c r="E391" s="33" t="s">
        <v>4497</v>
      </c>
    </row>
    <row r="392" ht="38.25">
      <c r="A392" s="1" t="s">
        <v>666</v>
      </c>
      <c r="E392" s="27" t="s">
        <v>4979</v>
      </c>
    </row>
    <row r="393">
      <c r="A393" s="1" t="s">
        <v>659</v>
      </c>
      <c r="B393" s="1">
        <v>95</v>
      </c>
      <c r="C393" s="26" t="s">
        <v>5435</v>
      </c>
      <c r="D393" t="s">
        <v>661</v>
      </c>
      <c r="E393" s="27" t="s">
        <v>5335</v>
      </c>
      <c r="F393" s="28" t="s">
        <v>683</v>
      </c>
      <c r="G393" s="29">
        <v>1</v>
      </c>
      <c r="H393" s="28">
        <v>0</v>
      </c>
      <c r="I393" s="30">
        <f>ROUND(G393*H393,P4)</f>
        <v>0</v>
      </c>
      <c r="L393" s="31">
        <v>0</v>
      </c>
      <c r="M393" s="24">
        <f>ROUND(G393*L393,P4)</f>
        <v>0</v>
      </c>
      <c r="N393" s="25" t="s">
        <v>4491</v>
      </c>
      <c r="O393" s="32">
        <f>M393*AA393</f>
        <v>0</v>
      </c>
      <c r="P393" s="1">
        <v>3</v>
      </c>
      <c r="AA393" s="1">
        <f>IF(P393=1,$O$3,IF(P393=2,$O$4,$O$5))</f>
        <v>0</v>
      </c>
    </row>
    <row r="394">
      <c r="A394" s="1" t="s">
        <v>664</v>
      </c>
      <c r="E394" s="27" t="s">
        <v>661</v>
      </c>
    </row>
    <row r="395">
      <c r="A395" s="1" t="s">
        <v>665</v>
      </c>
      <c r="E395" s="33" t="s">
        <v>4497</v>
      </c>
    </row>
    <row r="396">
      <c r="A396" s="1" t="s">
        <v>666</v>
      </c>
      <c r="E396" s="27" t="s">
        <v>5336</v>
      </c>
    </row>
    <row r="397" ht="25.5">
      <c r="A397" s="1" t="s">
        <v>659</v>
      </c>
      <c r="B397" s="1">
        <v>96</v>
      </c>
      <c r="C397" s="26" t="s">
        <v>5337</v>
      </c>
      <c r="D397" t="s">
        <v>661</v>
      </c>
      <c r="E397" s="27" t="s">
        <v>5338</v>
      </c>
      <c r="F397" s="28" t="s">
        <v>683</v>
      </c>
      <c r="G397" s="29">
        <v>6</v>
      </c>
      <c r="H397" s="28">
        <v>0</v>
      </c>
      <c r="I397" s="30">
        <f>ROUND(G397*H397,P4)</f>
        <v>0</v>
      </c>
      <c r="L397" s="31">
        <v>0</v>
      </c>
      <c r="M397" s="24">
        <f>ROUND(G397*L397,P4)</f>
        <v>0</v>
      </c>
      <c r="N397" s="25" t="s">
        <v>4491</v>
      </c>
      <c r="O397" s="32">
        <f>M397*AA397</f>
        <v>0</v>
      </c>
      <c r="P397" s="1">
        <v>3</v>
      </c>
      <c r="AA397" s="1">
        <f>IF(P397=1,$O$3,IF(P397=2,$O$4,$O$5))</f>
        <v>0</v>
      </c>
    </row>
    <row r="398">
      <c r="A398" s="1" t="s">
        <v>664</v>
      </c>
      <c r="E398" s="27" t="s">
        <v>661</v>
      </c>
    </row>
    <row r="399">
      <c r="A399" s="1" t="s">
        <v>665</v>
      </c>
      <c r="E399" s="33" t="s">
        <v>4497</v>
      </c>
    </row>
    <row r="400" ht="38.25">
      <c r="A400" s="1" t="s">
        <v>666</v>
      </c>
      <c r="E400" s="27" t="s">
        <v>4498</v>
      </c>
    </row>
    <row r="401">
      <c r="A401" s="1" t="s">
        <v>659</v>
      </c>
      <c r="B401" s="1">
        <v>97</v>
      </c>
      <c r="C401" s="26" t="s">
        <v>4762</v>
      </c>
      <c r="D401" t="s">
        <v>661</v>
      </c>
      <c r="E401" s="27" t="s">
        <v>4763</v>
      </c>
      <c r="F401" s="28" t="s">
        <v>683</v>
      </c>
      <c r="G401" s="29">
        <v>1</v>
      </c>
      <c r="H401" s="28">
        <v>0</v>
      </c>
      <c r="I401" s="30">
        <f>ROUND(G401*H401,P4)</f>
        <v>0</v>
      </c>
      <c r="L401" s="31">
        <v>0</v>
      </c>
      <c r="M401" s="24">
        <f>ROUND(G401*L401,P4)</f>
        <v>0</v>
      </c>
      <c r="N401" s="25" t="s">
        <v>4491</v>
      </c>
      <c r="O401" s="32">
        <f>M401*AA401</f>
        <v>0</v>
      </c>
      <c r="P401" s="1">
        <v>3</v>
      </c>
      <c r="AA401" s="1">
        <f>IF(P401=1,$O$3,IF(P401=2,$O$4,$O$5))</f>
        <v>0</v>
      </c>
    </row>
    <row r="402">
      <c r="A402" s="1" t="s">
        <v>664</v>
      </c>
      <c r="E402" s="27" t="s">
        <v>661</v>
      </c>
    </row>
    <row r="403">
      <c r="A403" s="1" t="s">
        <v>665</v>
      </c>
      <c r="E403" s="33" t="s">
        <v>4497</v>
      </c>
    </row>
    <row r="404" ht="153">
      <c r="A404" s="1" t="s">
        <v>666</v>
      </c>
      <c r="E404" s="27" t="s">
        <v>4764</v>
      </c>
    </row>
    <row r="405">
      <c r="A405" s="1" t="s">
        <v>656</v>
      </c>
      <c r="C405" s="22" t="s">
        <v>4270</v>
      </c>
      <c r="E405" s="23" t="s">
        <v>4271</v>
      </c>
      <c r="L405" s="24">
        <f>SUMIFS(L406:L413,A406:A413,"P")</f>
        <v>0</v>
      </c>
      <c r="M405" s="24">
        <f>SUMIFS(M406:M413,A406:A413,"P")</f>
        <v>0</v>
      </c>
      <c r="N405" s="25"/>
    </row>
    <row r="406" ht="25.5">
      <c r="A406" s="1" t="s">
        <v>659</v>
      </c>
      <c r="B406" s="1">
        <v>98</v>
      </c>
      <c r="C406" s="26" t="s">
        <v>5240</v>
      </c>
      <c r="D406" t="s">
        <v>661</v>
      </c>
      <c r="E406" s="27" t="s">
        <v>5241</v>
      </c>
      <c r="F406" s="28" t="s">
        <v>683</v>
      </c>
      <c r="G406" s="29">
        <v>1</v>
      </c>
      <c r="H406" s="28">
        <v>0</v>
      </c>
      <c r="I406" s="30">
        <f>ROUND(G406*H406,P4)</f>
        <v>0</v>
      </c>
      <c r="L406" s="31">
        <v>0</v>
      </c>
      <c r="M406" s="24">
        <f>ROUND(G406*L406,P4)</f>
        <v>0</v>
      </c>
      <c r="N406" s="25" t="s">
        <v>1309</v>
      </c>
      <c r="O406" s="32">
        <f>M406*AA406</f>
        <v>0</v>
      </c>
      <c r="P406" s="1">
        <v>3</v>
      </c>
      <c r="AA406" s="1">
        <f>IF(P406=1,$O$3,IF(P406=2,$O$4,$O$5))</f>
        <v>0</v>
      </c>
    </row>
    <row r="407">
      <c r="A407" s="1" t="s">
        <v>664</v>
      </c>
      <c r="E407" s="27" t="s">
        <v>661</v>
      </c>
    </row>
    <row r="408">
      <c r="A408" s="1" t="s">
        <v>665</v>
      </c>
      <c r="E408" s="33" t="s">
        <v>4497</v>
      </c>
    </row>
    <row r="409" ht="51">
      <c r="A409" s="1" t="s">
        <v>666</v>
      </c>
      <c r="E409" s="27" t="s">
        <v>4893</v>
      </c>
    </row>
    <row r="410">
      <c r="A410" s="1" t="s">
        <v>659</v>
      </c>
      <c r="B410" s="1">
        <v>99</v>
      </c>
      <c r="C410" s="26" t="s">
        <v>4902</v>
      </c>
      <c r="D410" t="s">
        <v>661</v>
      </c>
      <c r="E410" s="27" t="s">
        <v>4903</v>
      </c>
      <c r="F410" s="28" t="s">
        <v>677</v>
      </c>
      <c r="G410" s="29">
        <v>5</v>
      </c>
      <c r="H410" s="28">
        <v>0</v>
      </c>
      <c r="I410" s="30">
        <f>ROUND(G410*H410,P4)</f>
        <v>0</v>
      </c>
      <c r="L410" s="31">
        <v>0</v>
      </c>
      <c r="M410" s="24">
        <f>ROUND(G410*L410,P4)</f>
        <v>0</v>
      </c>
      <c r="N410" s="25" t="s">
        <v>1309</v>
      </c>
      <c r="O410" s="32">
        <f>M410*AA410</f>
        <v>0</v>
      </c>
      <c r="P410" s="1">
        <v>3</v>
      </c>
      <c r="AA410" s="1">
        <f>IF(P410=1,$O$3,IF(P410=2,$O$4,$O$5))</f>
        <v>0</v>
      </c>
    </row>
    <row r="411">
      <c r="A411" s="1" t="s">
        <v>664</v>
      </c>
      <c r="E411" s="27" t="s">
        <v>661</v>
      </c>
    </row>
    <row r="412">
      <c r="A412" s="1" t="s">
        <v>665</v>
      </c>
      <c r="E412" s="33" t="s">
        <v>4497</v>
      </c>
    </row>
    <row r="413" ht="25.5">
      <c r="A413" s="1" t="s">
        <v>666</v>
      </c>
      <c r="E413" s="27" t="s">
        <v>4904</v>
      </c>
    </row>
    <row r="414">
      <c r="A414" s="1" t="s">
        <v>656</v>
      </c>
      <c r="C414" s="22" t="s">
        <v>894</v>
      </c>
      <c r="E414" s="23" t="s">
        <v>2900</v>
      </c>
      <c r="L414" s="24">
        <f>SUMIFS(L415:L450,A415:A450,"P")</f>
        <v>0</v>
      </c>
      <c r="M414" s="24">
        <f>SUMIFS(M415:M450,A415:A450,"P")</f>
        <v>0</v>
      </c>
      <c r="N414" s="25"/>
    </row>
    <row r="415" ht="25.5">
      <c r="A415" s="1" t="s">
        <v>659</v>
      </c>
      <c r="B415" s="1">
        <v>100</v>
      </c>
      <c r="C415" s="26" t="s">
        <v>3419</v>
      </c>
      <c r="D415" t="s">
        <v>897</v>
      </c>
      <c r="E415" s="27" t="s">
        <v>3420</v>
      </c>
      <c r="F415" s="28" t="s">
        <v>899</v>
      </c>
      <c r="G415" s="29">
        <v>0.10000000000000001</v>
      </c>
      <c r="H415" s="28">
        <v>0</v>
      </c>
      <c r="I415" s="30">
        <f>ROUND(G415*H415,P4)</f>
        <v>0</v>
      </c>
      <c r="L415" s="31">
        <v>0</v>
      </c>
      <c r="M415" s="24">
        <f>ROUND(G415*L415,P4)</f>
        <v>0</v>
      </c>
      <c r="N415" s="25" t="s">
        <v>4491</v>
      </c>
      <c r="O415" s="32">
        <f>M415*AA415</f>
        <v>0</v>
      </c>
      <c r="P415" s="1">
        <v>3</v>
      </c>
      <c r="AA415" s="1">
        <f>IF(P415=1,$O$3,IF(P415=2,$O$4,$O$5))</f>
        <v>0</v>
      </c>
    </row>
    <row r="416" ht="38.25">
      <c r="A416" s="1" t="s">
        <v>664</v>
      </c>
      <c r="E416" s="27" t="s">
        <v>910</v>
      </c>
    </row>
    <row r="417">
      <c r="A417" s="1" t="s">
        <v>665</v>
      </c>
      <c r="E417" s="33" t="s">
        <v>4497</v>
      </c>
    </row>
    <row r="418" ht="153">
      <c r="A418" s="1" t="s">
        <v>666</v>
      </c>
      <c r="E418" s="27" t="s">
        <v>902</v>
      </c>
    </row>
    <row r="419" ht="25.5">
      <c r="A419" s="1" t="s">
        <v>659</v>
      </c>
      <c r="B419" s="1">
        <v>101</v>
      </c>
      <c r="C419" s="26" t="s">
        <v>4623</v>
      </c>
      <c r="D419" t="s">
        <v>897</v>
      </c>
      <c r="E419" s="27" t="s">
        <v>4624</v>
      </c>
      <c r="F419" s="28" t="s">
        <v>899</v>
      </c>
      <c r="G419" s="29">
        <v>4</v>
      </c>
      <c r="H419" s="28">
        <v>0</v>
      </c>
      <c r="I419" s="30">
        <f>ROUND(G419*H419,P4)</f>
        <v>0</v>
      </c>
      <c r="L419" s="31">
        <v>0</v>
      </c>
      <c r="M419" s="24">
        <f>ROUND(G419*L419,P4)</f>
        <v>0</v>
      </c>
      <c r="N419" s="25" t="s">
        <v>4491</v>
      </c>
      <c r="O419" s="32">
        <f>M419*AA419</f>
        <v>0</v>
      </c>
      <c r="P419" s="1">
        <v>3</v>
      </c>
      <c r="AA419" s="1">
        <f>IF(P419=1,$O$3,IF(P419=2,$O$4,$O$5))</f>
        <v>0</v>
      </c>
    </row>
    <row r="420" ht="25.5">
      <c r="A420" s="1" t="s">
        <v>664</v>
      </c>
      <c r="E420" s="27" t="s">
        <v>4625</v>
      </c>
    </row>
    <row r="421">
      <c r="A421" s="1" t="s">
        <v>665</v>
      </c>
      <c r="E421" s="33" t="s">
        <v>4497</v>
      </c>
    </row>
    <row r="422" ht="153">
      <c r="A422" s="1" t="s">
        <v>666</v>
      </c>
      <c r="E422" s="27" t="s">
        <v>902</v>
      </c>
    </row>
    <row r="423" ht="25.5">
      <c r="A423" s="1" t="s">
        <v>659</v>
      </c>
      <c r="B423" s="1">
        <v>102</v>
      </c>
      <c r="C423" s="26" t="s">
        <v>1867</v>
      </c>
      <c r="D423" t="s">
        <v>897</v>
      </c>
      <c r="E423" s="27" t="s">
        <v>1868</v>
      </c>
      <c r="F423" s="28" t="s">
        <v>899</v>
      </c>
      <c r="G423" s="29">
        <v>0.10000000000000001</v>
      </c>
      <c r="H423" s="28">
        <v>0</v>
      </c>
      <c r="I423" s="30">
        <f>ROUND(G423*H423,P4)</f>
        <v>0</v>
      </c>
      <c r="L423" s="31">
        <v>0</v>
      </c>
      <c r="M423" s="24">
        <f>ROUND(G423*L423,P4)</f>
        <v>0</v>
      </c>
      <c r="N423" s="25" t="s">
        <v>4491</v>
      </c>
      <c r="O423" s="32">
        <f>M423*AA423</f>
        <v>0</v>
      </c>
      <c r="P423" s="1">
        <v>3</v>
      </c>
      <c r="AA423" s="1">
        <f>IF(P423=1,$O$3,IF(P423=2,$O$4,$O$5))</f>
        <v>0</v>
      </c>
    </row>
    <row r="424" ht="25.5">
      <c r="A424" s="1" t="s">
        <v>664</v>
      </c>
      <c r="E424" s="27" t="s">
        <v>1869</v>
      </c>
    </row>
    <row r="425">
      <c r="A425" s="1" t="s">
        <v>665</v>
      </c>
      <c r="E425" s="33" t="s">
        <v>4497</v>
      </c>
    </row>
    <row r="426" ht="153">
      <c r="A426" s="1" t="s">
        <v>666</v>
      </c>
      <c r="E426" s="27" t="s">
        <v>907</v>
      </c>
    </row>
    <row r="427" ht="38.25">
      <c r="A427" s="1" t="s">
        <v>659</v>
      </c>
      <c r="B427" s="1">
        <v>103</v>
      </c>
      <c r="C427" s="26" t="s">
        <v>903</v>
      </c>
      <c r="D427" t="s">
        <v>897</v>
      </c>
      <c r="E427" s="27" t="s">
        <v>904</v>
      </c>
      <c r="F427" s="28" t="s">
        <v>899</v>
      </c>
      <c r="G427" s="29">
        <v>3</v>
      </c>
      <c r="H427" s="28">
        <v>0</v>
      </c>
      <c r="I427" s="30">
        <f>ROUND(G427*H427,P4)</f>
        <v>0</v>
      </c>
      <c r="L427" s="31">
        <v>0</v>
      </c>
      <c r="M427" s="24">
        <f>ROUND(G427*L427,P4)</f>
        <v>0</v>
      </c>
      <c r="N427" s="25" t="s">
        <v>4491</v>
      </c>
      <c r="O427" s="32">
        <f>M427*AA427</f>
        <v>0</v>
      </c>
      <c r="P427" s="1">
        <v>3</v>
      </c>
      <c r="AA427" s="1">
        <f>IF(P427=1,$O$3,IF(P427=2,$O$4,$O$5))</f>
        <v>0</v>
      </c>
    </row>
    <row r="428" ht="38.25">
      <c r="A428" s="1" t="s">
        <v>664</v>
      </c>
      <c r="E428" s="27" t="s">
        <v>905</v>
      </c>
    </row>
    <row r="429">
      <c r="A429" s="1" t="s">
        <v>665</v>
      </c>
      <c r="E429" s="33" t="s">
        <v>4497</v>
      </c>
    </row>
    <row r="430" ht="153">
      <c r="A430" s="1" t="s">
        <v>666</v>
      </c>
      <c r="E430" s="27" t="s">
        <v>907</v>
      </c>
    </row>
    <row r="431" ht="25.5">
      <c r="A431" s="1" t="s">
        <v>659</v>
      </c>
      <c r="B431" s="1">
        <v>104</v>
      </c>
      <c r="C431" s="26" t="s">
        <v>908</v>
      </c>
      <c r="D431" t="s">
        <v>897</v>
      </c>
      <c r="E431" s="27" t="s">
        <v>909</v>
      </c>
      <c r="F431" s="28" t="s">
        <v>899</v>
      </c>
      <c r="G431" s="29">
        <v>0.10000000000000001</v>
      </c>
      <c r="H431" s="28">
        <v>0</v>
      </c>
      <c r="I431" s="30">
        <f>ROUND(G431*H431,P4)</f>
        <v>0</v>
      </c>
      <c r="L431" s="31">
        <v>0</v>
      </c>
      <c r="M431" s="24">
        <f>ROUND(G431*L431,P4)</f>
        <v>0</v>
      </c>
      <c r="N431" s="25" t="s">
        <v>4491</v>
      </c>
      <c r="O431" s="32">
        <f>M431*AA431</f>
        <v>0</v>
      </c>
      <c r="P431" s="1">
        <v>3</v>
      </c>
      <c r="AA431" s="1">
        <f>IF(P431=1,$O$3,IF(P431=2,$O$4,$O$5))</f>
        <v>0</v>
      </c>
    </row>
    <row r="432" ht="38.25">
      <c r="A432" s="1" t="s">
        <v>664</v>
      </c>
      <c r="E432" s="27" t="s">
        <v>910</v>
      </c>
    </row>
    <row r="433">
      <c r="A433" s="1" t="s">
        <v>665</v>
      </c>
      <c r="E433" s="33" t="s">
        <v>4497</v>
      </c>
    </row>
    <row r="434" ht="153">
      <c r="A434" s="1" t="s">
        <v>666</v>
      </c>
      <c r="E434" s="27" t="s">
        <v>907</v>
      </c>
    </row>
    <row r="435" ht="25.5">
      <c r="A435" s="1" t="s">
        <v>659</v>
      </c>
      <c r="B435" s="1">
        <v>105</v>
      </c>
      <c r="C435" s="26" t="s">
        <v>912</v>
      </c>
      <c r="D435" t="s">
        <v>897</v>
      </c>
      <c r="E435" s="27" t="s">
        <v>913</v>
      </c>
      <c r="F435" s="28" t="s">
        <v>899</v>
      </c>
      <c r="G435" s="29">
        <v>2</v>
      </c>
      <c r="H435" s="28">
        <v>0</v>
      </c>
      <c r="I435" s="30">
        <f>ROUND(G435*H435,P4)</f>
        <v>0</v>
      </c>
      <c r="L435" s="31">
        <v>0</v>
      </c>
      <c r="M435" s="24">
        <f>ROUND(G435*L435,P4)</f>
        <v>0</v>
      </c>
      <c r="N435" s="25" t="s">
        <v>4491</v>
      </c>
      <c r="O435" s="32">
        <f>M435*AA435</f>
        <v>0</v>
      </c>
      <c r="P435" s="1">
        <v>3</v>
      </c>
      <c r="AA435" s="1">
        <f>IF(P435=1,$O$3,IF(P435=2,$O$4,$O$5))</f>
        <v>0</v>
      </c>
    </row>
    <row r="436" ht="38.25">
      <c r="A436" s="1" t="s">
        <v>664</v>
      </c>
      <c r="E436" s="27" t="s">
        <v>914</v>
      </c>
    </row>
    <row r="437">
      <c r="A437" s="1" t="s">
        <v>665</v>
      </c>
      <c r="E437" s="33" t="s">
        <v>4497</v>
      </c>
    </row>
    <row r="438" ht="153">
      <c r="A438" s="1" t="s">
        <v>666</v>
      </c>
      <c r="E438" s="27" t="s">
        <v>902</v>
      </c>
    </row>
    <row r="439" ht="25.5">
      <c r="A439" s="1" t="s">
        <v>659</v>
      </c>
      <c r="B439" s="1">
        <v>106</v>
      </c>
      <c r="C439" s="26" t="s">
        <v>916</v>
      </c>
      <c r="D439" t="s">
        <v>897</v>
      </c>
      <c r="E439" s="27" t="s">
        <v>917</v>
      </c>
      <c r="F439" s="28" t="s">
        <v>899</v>
      </c>
      <c r="G439" s="29">
        <v>1</v>
      </c>
      <c r="H439" s="28">
        <v>0</v>
      </c>
      <c r="I439" s="30">
        <f>ROUND(G439*H439,P4)</f>
        <v>0</v>
      </c>
      <c r="L439" s="31">
        <v>0</v>
      </c>
      <c r="M439" s="24">
        <f>ROUND(G439*L439,P4)</f>
        <v>0</v>
      </c>
      <c r="N439" s="25" t="s">
        <v>4491</v>
      </c>
      <c r="O439" s="32">
        <f>M439*AA439</f>
        <v>0</v>
      </c>
      <c r="P439" s="1">
        <v>3</v>
      </c>
      <c r="AA439" s="1">
        <f>IF(P439=1,$O$3,IF(P439=2,$O$4,$O$5))</f>
        <v>0</v>
      </c>
    </row>
    <row r="440" ht="38.25">
      <c r="A440" s="1" t="s">
        <v>664</v>
      </c>
      <c r="E440" s="27" t="s">
        <v>914</v>
      </c>
    </row>
    <row r="441">
      <c r="A441" s="1" t="s">
        <v>665</v>
      </c>
      <c r="E441" s="33" t="s">
        <v>4497</v>
      </c>
    </row>
    <row r="442" ht="153">
      <c r="A442" s="1" t="s">
        <v>666</v>
      </c>
      <c r="E442" s="27" t="s">
        <v>902</v>
      </c>
    </row>
    <row r="443" ht="25.5">
      <c r="A443" s="1" t="s">
        <v>659</v>
      </c>
      <c r="B443" s="1">
        <v>107</v>
      </c>
      <c r="C443" s="26" t="s">
        <v>919</v>
      </c>
      <c r="D443" t="s">
        <v>897</v>
      </c>
      <c r="E443" s="27" t="s">
        <v>920</v>
      </c>
      <c r="F443" s="28" t="s">
        <v>899</v>
      </c>
      <c r="G443" s="29">
        <v>0.10000000000000001</v>
      </c>
      <c r="H443" s="28">
        <v>0</v>
      </c>
      <c r="I443" s="30">
        <f>ROUND(G443*H443,P4)</f>
        <v>0</v>
      </c>
      <c r="L443" s="31">
        <v>0</v>
      </c>
      <c r="M443" s="24">
        <f>ROUND(G443*L443,P4)</f>
        <v>0</v>
      </c>
      <c r="N443" s="25" t="s">
        <v>4491</v>
      </c>
      <c r="O443" s="32">
        <f>M443*AA443</f>
        <v>0</v>
      </c>
      <c r="P443" s="1">
        <v>3</v>
      </c>
      <c r="AA443" s="1">
        <f>IF(P443=1,$O$3,IF(P443=2,$O$4,$O$5))</f>
        <v>0</v>
      </c>
    </row>
    <row r="444" ht="38.25">
      <c r="A444" s="1" t="s">
        <v>664</v>
      </c>
      <c r="E444" s="27" t="s">
        <v>921</v>
      </c>
    </row>
    <row r="445">
      <c r="A445" s="1" t="s">
        <v>665</v>
      </c>
      <c r="E445" s="33" t="s">
        <v>4497</v>
      </c>
    </row>
    <row r="446" ht="153">
      <c r="A446" s="1" t="s">
        <v>666</v>
      </c>
      <c r="E446" s="27" t="s">
        <v>902</v>
      </c>
    </row>
    <row r="447" ht="25.5">
      <c r="A447" s="1" t="s">
        <v>659</v>
      </c>
      <c r="B447" s="1">
        <v>108</v>
      </c>
      <c r="C447" s="26" t="s">
        <v>922</v>
      </c>
      <c r="D447" t="s">
        <v>897</v>
      </c>
      <c r="E447" s="27" t="s">
        <v>923</v>
      </c>
      <c r="F447" s="28" t="s">
        <v>899</v>
      </c>
      <c r="G447" s="29">
        <v>0.10000000000000001</v>
      </c>
      <c r="H447" s="28">
        <v>0</v>
      </c>
      <c r="I447" s="30">
        <f>ROUND(G447*H447,P4)</f>
        <v>0</v>
      </c>
      <c r="L447" s="31">
        <v>0</v>
      </c>
      <c r="M447" s="24">
        <f>ROUND(G447*L447,P4)</f>
        <v>0</v>
      </c>
      <c r="N447" s="25" t="s">
        <v>4491</v>
      </c>
      <c r="O447" s="32">
        <f>M447*AA447</f>
        <v>0</v>
      </c>
      <c r="P447" s="1">
        <v>3</v>
      </c>
      <c r="AA447" s="1">
        <f>IF(P447=1,$O$3,IF(P447=2,$O$4,$O$5))</f>
        <v>0</v>
      </c>
    </row>
    <row r="448" ht="38.25">
      <c r="A448" s="1" t="s">
        <v>664</v>
      </c>
      <c r="E448" s="27" t="s">
        <v>910</v>
      </c>
    </row>
    <row r="449">
      <c r="A449" s="1" t="s">
        <v>665</v>
      </c>
      <c r="E449" s="33" t="s">
        <v>4497</v>
      </c>
    </row>
    <row r="450" ht="153">
      <c r="A450" s="1" t="s">
        <v>666</v>
      </c>
      <c r="E450" s="27" t="s">
        <v>902</v>
      </c>
    </row>
  </sheetData>
  <sheetProtection sheet="1" objects="1" scenarios="1" spinCount="100000" saltValue="AbSHKOAbUllKfRrXvfJXBtKO1N4nuwXcFcIzGm4qjAZ4MphsYUDCvYQ7CDFxxAvui1B+RIBNS5l33EoVZ8Nv/g==" hashValue="Jn36sdfItZKt5wNOEfKqHBjdU7Vj4vQVGu/ojPAFnqn4MxuiEBiYRrghRG/aIkiC4IYo6zszbFIVqAZLz2IU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5437</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5255</v>
      </c>
      <c r="D10" t="s">
        <v>661</v>
      </c>
      <c r="E10" s="27" t="s">
        <v>5256</v>
      </c>
      <c r="F10" s="28" t="s">
        <v>677</v>
      </c>
      <c r="G10" s="29">
        <v>10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5432</v>
      </c>
    </row>
    <row r="13" ht="38.25">
      <c r="A13" s="1" t="s">
        <v>666</v>
      </c>
      <c r="E13" s="27" t="s">
        <v>5258</v>
      </c>
    </row>
    <row r="14">
      <c r="A14" s="1" t="s">
        <v>659</v>
      </c>
      <c r="B14" s="1">
        <v>2</v>
      </c>
      <c r="C14" s="26" t="s">
        <v>5259</v>
      </c>
      <c r="D14" t="s">
        <v>661</v>
      </c>
      <c r="E14" s="27" t="s">
        <v>5260</v>
      </c>
      <c r="F14" s="28" t="s">
        <v>677</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5432</v>
      </c>
    </row>
    <row r="17" ht="38.25">
      <c r="A17" s="1" t="s">
        <v>666</v>
      </c>
      <c r="E17" s="27" t="s">
        <v>5261</v>
      </c>
    </row>
    <row r="18">
      <c r="A18" s="1" t="s">
        <v>659</v>
      </c>
      <c r="B18" s="1">
        <v>3</v>
      </c>
      <c r="C18" s="26" t="s">
        <v>5412</v>
      </c>
      <c r="D18" t="s">
        <v>661</v>
      </c>
      <c r="E18" s="27" t="s">
        <v>5413</v>
      </c>
      <c r="F18" s="28" t="s">
        <v>663</v>
      </c>
      <c r="G18" s="29">
        <v>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5432</v>
      </c>
    </row>
    <row r="21" ht="76.5">
      <c r="A21" s="1" t="s">
        <v>666</v>
      </c>
      <c r="E21" s="27" t="s">
        <v>5344</v>
      </c>
    </row>
    <row r="22">
      <c r="A22" s="1" t="s">
        <v>656</v>
      </c>
      <c r="C22" s="22" t="s">
        <v>4479</v>
      </c>
      <c r="E22" s="23" t="s">
        <v>4033</v>
      </c>
      <c r="L22" s="24">
        <f>SUMIFS(L23:L98,A23:A98,"P")</f>
        <v>0</v>
      </c>
      <c r="M22" s="24">
        <f>SUMIFS(M23:M98,A23:A98,"P")</f>
        <v>0</v>
      </c>
      <c r="N22" s="25"/>
    </row>
    <row r="23">
      <c r="A23" s="1" t="s">
        <v>659</v>
      </c>
      <c r="B23" s="1">
        <v>4</v>
      </c>
      <c r="C23" s="26" t="s">
        <v>5414</v>
      </c>
      <c r="D23" t="s">
        <v>661</v>
      </c>
      <c r="E23" s="27" t="s">
        <v>5415</v>
      </c>
      <c r="F23" s="28" t="s">
        <v>683</v>
      </c>
      <c r="G23" s="29">
        <v>4</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5432</v>
      </c>
    </row>
    <row r="26" ht="38.25">
      <c r="A26" s="1" t="s">
        <v>666</v>
      </c>
      <c r="E26" s="27" t="s">
        <v>5264</v>
      </c>
    </row>
    <row r="27">
      <c r="A27" s="1" t="s">
        <v>659</v>
      </c>
      <c r="B27" s="1">
        <v>5</v>
      </c>
      <c r="C27" s="26" t="s">
        <v>5417</v>
      </c>
      <c r="D27" t="s">
        <v>661</v>
      </c>
      <c r="E27" s="27" t="s">
        <v>5418</v>
      </c>
      <c r="F27" s="28" t="s">
        <v>683</v>
      </c>
      <c r="G27" s="29">
        <v>4</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5432</v>
      </c>
    </row>
    <row r="30" ht="38.25">
      <c r="A30" s="1" t="s">
        <v>666</v>
      </c>
      <c r="E30" s="27" t="s">
        <v>5264</v>
      </c>
    </row>
    <row r="31" ht="25.5">
      <c r="A31" s="1" t="s">
        <v>659</v>
      </c>
      <c r="B31" s="1">
        <v>6</v>
      </c>
      <c r="C31" s="26" t="s">
        <v>1549</v>
      </c>
      <c r="D31" t="s">
        <v>661</v>
      </c>
      <c r="E31" s="27" t="s">
        <v>1550</v>
      </c>
      <c r="F31" s="28" t="s">
        <v>670</v>
      </c>
      <c r="G31" s="29">
        <v>6</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5432</v>
      </c>
    </row>
    <row r="34" ht="51">
      <c r="A34" s="1" t="s">
        <v>666</v>
      </c>
      <c r="E34" s="27" t="s">
        <v>5348</v>
      </c>
    </row>
    <row r="35" ht="25.5">
      <c r="A35" s="1" t="s">
        <v>659</v>
      </c>
      <c r="B35" s="1">
        <v>7</v>
      </c>
      <c r="C35" s="26" t="s">
        <v>5349</v>
      </c>
      <c r="D35" t="s">
        <v>661</v>
      </c>
      <c r="E35" s="27" t="s">
        <v>5350</v>
      </c>
      <c r="F35" s="28" t="s">
        <v>670</v>
      </c>
      <c r="G35" s="29">
        <v>40</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5432</v>
      </c>
    </row>
    <row r="38" ht="38.25">
      <c r="A38" s="1" t="s">
        <v>666</v>
      </c>
      <c r="E38" s="27" t="s">
        <v>4775</v>
      </c>
    </row>
    <row r="39" ht="25.5">
      <c r="A39" s="1" t="s">
        <v>659</v>
      </c>
      <c r="B39" s="1">
        <v>8</v>
      </c>
      <c r="C39" s="26" t="s">
        <v>3310</v>
      </c>
      <c r="D39" t="s">
        <v>661</v>
      </c>
      <c r="E39" s="27" t="s">
        <v>3311</v>
      </c>
      <c r="F39" s="28" t="s">
        <v>670</v>
      </c>
      <c r="G39" s="29">
        <v>150</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5432</v>
      </c>
    </row>
    <row r="42" ht="38.25">
      <c r="A42" s="1" t="s">
        <v>666</v>
      </c>
      <c r="E42" s="27" t="s">
        <v>4775</v>
      </c>
    </row>
    <row r="43" ht="25.5">
      <c r="A43" s="1" t="s">
        <v>659</v>
      </c>
      <c r="B43" s="1">
        <v>9</v>
      </c>
      <c r="C43" s="26" t="s">
        <v>1556</v>
      </c>
      <c r="D43" t="s">
        <v>661</v>
      </c>
      <c r="E43" s="27" t="s">
        <v>1557</v>
      </c>
      <c r="F43" s="28" t="s">
        <v>670</v>
      </c>
      <c r="G43" s="29">
        <v>30</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5432</v>
      </c>
    </row>
    <row r="46" ht="25.5">
      <c r="A46" s="1" t="s">
        <v>666</v>
      </c>
      <c r="E46" s="27" t="s">
        <v>4184</v>
      </c>
    </row>
    <row r="47" ht="25.5">
      <c r="A47" s="1" t="s">
        <v>659</v>
      </c>
      <c r="B47" s="1">
        <v>10</v>
      </c>
      <c r="C47" s="26" t="s">
        <v>3315</v>
      </c>
      <c r="D47" t="s">
        <v>661</v>
      </c>
      <c r="E47" s="27" t="s">
        <v>3316</v>
      </c>
      <c r="F47" s="28" t="s">
        <v>670</v>
      </c>
      <c r="G47" s="29">
        <v>30</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5432</v>
      </c>
    </row>
    <row r="50" ht="25.5">
      <c r="A50" s="1" t="s">
        <v>666</v>
      </c>
      <c r="E50" s="27" t="s">
        <v>4184</v>
      </c>
    </row>
    <row r="51">
      <c r="A51" s="1" t="s">
        <v>659</v>
      </c>
      <c r="B51" s="1">
        <v>11</v>
      </c>
      <c r="C51" s="26" t="s">
        <v>2828</v>
      </c>
      <c r="D51" t="s">
        <v>661</v>
      </c>
      <c r="E51" s="27" t="s">
        <v>2829</v>
      </c>
      <c r="F51" s="28" t="s">
        <v>670</v>
      </c>
      <c r="G51" s="29">
        <v>30</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5432</v>
      </c>
    </row>
    <row r="54" ht="25.5">
      <c r="A54" s="1" t="s">
        <v>666</v>
      </c>
      <c r="E54" s="27" t="s">
        <v>4184</v>
      </c>
    </row>
    <row r="55">
      <c r="A55" s="1" t="s">
        <v>659</v>
      </c>
      <c r="B55" s="1">
        <v>12</v>
      </c>
      <c r="C55" s="26" t="s">
        <v>4993</v>
      </c>
      <c r="D55" t="s">
        <v>661</v>
      </c>
      <c r="E55" s="27" t="s">
        <v>4994</v>
      </c>
      <c r="F55" s="28" t="s">
        <v>670</v>
      </c>
      <c r="G55" s="29">
        <v>30</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5432</v>
      </c>
    </row>
    <row r="58" ht="25.5">
      <c r="A58" s="1" t="s">
        <v>666</v>
      </c>
      <c r="E58" s="27" t="s">
        <v>4184</v>
      </c>
    </row>
    <row r="59" ht="25.5">
      <c r="A59" s="1" t="s">
        <v>659</v>
      </c>
      <c r="B59" s="1">
        <v>13</v>
      </c>
      <c r="C59" s="26" t="s">
        <v>5419</v>
      </c>
      <c r="D59" t="s">
        <v>661</v>
      </c>
      <c r="E59" s="27" t="s">
        <v>5420</v>
      </c>
      <c r="F59" s="28" t="s">
        <v>677</v>
      </c>
      <c r="G59" s="29">
        <v>10</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5432</v>
      </c>
    </row>
    <row r="62" ht="63.75">
      <c r="A62" s="1" t="s">
        <v>666</v>
      </c>
      <c r="E62" s="27" t="s">
        <v>4992</v>
      </c>
    </row>
    <row r="63">
      <c r="A63" s="1" t="s">
        <v>659</v>
      </c>
      <c r="B63" s="1">
        <v>14</v>
      </c>
      <c r="C63" s="26" t="s">
        <v>4781</v>
      </c>
      <c r="D63" t="s">
        <v>661</v>
      </c>
      <c r="E63" s="27" t="s">
        <v>4782</v>
      </c>
      <c r="F63" s="28" t="s">
        <v>683</v>
      </c>
      <c r="G63" s="29">
        <v>80</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5432</v>
      </c>
    </row>
    <row r="66" ht="25.5">
      <c r="A66" s="1" t="s">
        <v>666</v>
      </c>
      <c r="E66" s="27" t="s">
        <v>4184</v>
      </c>
    </row>
    <row r="67">
      <c r="A67" s="1" t="s">
        <v>659</v>
      </c>
      <c r="B67" s="1">
        <v>15</v>
      </c>
      <c r="C67" s="26" t="s">
        <v>1822</v>
      </c>
      <c r="D67" t="s">
        <v>661</v>
      </c>
      <c r="E67" s="27" t="s">
        <v>1823</v>
      </c>
      <c r="F67" s="28" t="s">
        <v>683</v>
      </c>
      <c r="G67" s="29">
        <v>60</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5432</v>
      </c>
    </row>
    <row r="70" ht="38.25">
      <c r="A70" s="1" t="s">
        <v>666</v>
      </c>
      <c r="E70" s="27" t="s">
        <v>5268</v>
      </c>
    </row>
    <row r="71" ht="25.5">
      <c r="A71" s="1" t="s">
        <v>659</v>
      </c>
      <c r="B71" s="1">
        <v>16</v>
      </c>
      <c r="C71" s="26" t="s">
        <v>1560</v>
      </c>
      <c r="D71" t="s">
        <v>661</v>
      </c>
      <c r="E71" s="27" t="s">
        <v>1561</v>
      </c>
      <c r="F71" s="28" t="s">
        <v>683</v>
      </c>
      <c r="G71" s="29">
        <v>56</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5432</v>
      </c>
    </row>
    <row r="74" ht="38.25">
      <c r="A74" s="1" t="s">
        <v>666</v>
      </c>
      <c r="E74" s="27" t="s">
        <v>961</v>
      </c>
    </row>
    <row r="75" ht="25.5">
      <c r="A75" s="1" t="s">
        <v>659</v>
      </c>
      <c r="B75" s="1">
        <v>17</v>
      </c>
      <c r="C75" s="26" t="s">
        <v>1878</v>
      </c>
      <c r="D75" t="s">
        <v>661</v>
      </c>
      <c r="E75" s="27" t="s">
        <v>1879</v>
      </c>
      <c r="F75" s="28" t="s">
        <v>683</v>
      </c>
      <c r="G75" s="29">
        <v>5</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5432</v>
      </c>
    </row>
    <row r="78" ht="38.25">
      <c r="A78" s="1" t="s">
        <v>666</v>
      </c>
      <c r="E78" s="27" t="s">
        <v>961</v>
      </c>
    </row>
    <row r="79" ht="25.5">
      <c r="A79" s="1" t="s">
        <v>659</v>
      </c>
      <c r="B79" s="1">
        <v>18</v>
      </c>
      <c r="C79" s="26" t="s">
        <v>1562</v>
      </c>
      <c r="D79" t="s">
        <v>661</v>
      </c>
      <c r="E79" s="27" t="s">
        <v>1563</v>
      </c>
      <c r="F79" s="28" t="s">
        <v>683</v>
      </c>
      <c r="G79" s="29">
        <v>54</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5432</v>
      </c>
    </row>
    <row r="82" ht="38.25">
      <c r="A82" s="1" t="s">
        <v>666</v>
      </c>
      <c r="E82" s="27" t="s">
        <v>693</v>
      </c>
    </row>
    <row r="83" ht="25.5">
      <c r="A83" s="1" t="s">
        <v>659</v>
      </c>
      <c r="B83" s="1">
        <v>19</v>
      </c>
      <c r="C83" s="26" t="s">
        <v>4303</v>
      </c>
      <c r="D83" t="s">
        <v>661</v>
      </c>
      <c r="E83" s="27" t="s">
        <v>4304</v>
      </c>
      <c r="F83" s="28" t="s">
        <v>2682</v>
      </c>
      <c r="G83" s="29">
        <v>300</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5432</v>
      </c>
    </row>
    <row r="86" ht="51">
      <c r="A86" s="1" t="s">
        <v>666</v>
      </c>
      <c r="E86" s="27" t="s">
        <v>4645</v>
      </c>
    </row>
    <row r="87">
      <c r="A87" s="1" t="s">
        <v>659</v>
      </c>
      <c r="B87" s="1">
        <v>20</v>
      </c>
      <c r="C87" s="26" t="s">
        <v>2888</v>
      </c>
      <c r="D87" t="s">
        <v>661</v>
      </c>
      <c r="E87" s="27" t="s">
        <v>2889</v>
      </c>
      <c r="F87" s="28" t="s">
        <v>670</v>
      </c>
      <c r="G87" s="29">
        <v>50</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4497</v>
      </c>
    </row>
    <row r="90" ht="25.5">
      <c r="A90" s="1" t="s">
        <v>666</v>
      </c>
      <c r="E90" s="27" t="s">
        <v>4184</v>
      </c>
    </row>
    <row r="91">
      <c r="A91" s="1" t="s">
        <v>659</v>
      </c>
      <c r="B91" s="1">
        <v>21</v>
      </c>
      <c r="C91" s="26" t="s">
        <v>4534</v>
      </c>
      <c r="D91" t="s">
        <v>661</v>
      </c>
      <c r="E91" s="27" t="s">
        <v>4535</v>
      </c>
      <c r="F91" s="28" t="s">
        <v>670</v>
      </c>
      <c r="G91" s="29">
        <v>100</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4497</v>
      </c>
    </row>
    <row r="94" ht="25.5">
      <c r="A94" s="1" t="s">
        <v>666</v>
      </c>
      <c r="E94" s="27" t="s">
        <v>4533</v>
      </c>
    </row>
    <row r="95">
      <c r="A95" s="1" t="s">
        <v>659</v>
      </c>
      <c r="B95" s="1">
        <v>22</v>
      </c>
      <c r="C95" s="26" t="s">
        <v>5421</v>
      </c>
      <c r="D95" t="s">
        <v>661</v>
      </c>
      <c r="E95" s="27" t="s">
        <v>5422</v>
      </c>
      <c r="F95" s="28" t="s">
        <v>677</v>
      </c>
      <c r="G95" s="29">
        <v>8</v>
      </c>
      <c r="H95" s="28">
        <v>0</v>
      </c>
      <c r="I95" s="30">
        <f>ROUND(G95*H95,P4)</f>
        <v>0</v>
      </c>
      <c r="L95" s="31">
        <v>0</v>
      </c>
      <c r="M95" s="24">
        <f>ROUND(G95*L95,P4)</f>
        <v>0</v>
      </c>
      <c r="N95" s="25" t="s">
        <v>4491</v>
      </c>
      <c r="O95" s="32">
        <f>M95*AA95</f>
        <v>0</v>
      </c>
      <c r="P95" s="1">
        <v>3</v>
      </c>
      <c r="AA95" s="1">
        <f>IF(P95=1,$O$3,IF(P95=2,$O$4,$O$5))</f>
        <v>0</v>
      </c>
    </row>
    <row r="96">
      <c r="A96" s="1" t="s">
        <v>664</v>
      </c>
      <c r="E96" s="27" t="s">
        <v>661</v>
      </c>
    </row>
    <row r="97">
      <c r="A97" s="1" t="s">
        <v>665</v>
      </c>
      <c r="E97" s="33" t="s">
        <v>5432</v>
      </c>
    </row>
    <row r="98" ht="102">
      <c r="A98" s="1" t="s">
        <v>666</v>
      </c>
      <c r="E98" s="27" t="s">
        <v>4799</v>
      </c>
    </row>
    <row r="99">
      <c r="A99" s="1" t="s">
        <v>656</v>
      </c>
      <c r="C99" s="22" t="s">
        <v>4040</v>
      </c>
      <c r="E99" s="23" t="s">
        <v>4041</v>
      </c>
      <c r="L99" s="24">
        <f>SUMIFS(L100:L135,A100:A135,"P")</f>
        <v>0</v>
      </c>
      <c r="M99" s="24">
        <f>SUMIFS(M100:M135,A100:A135,"P")</f>
        <v>0</v>
      </c>
      <c r="N99" s="25"/>
    </row>
    <row r="100">
      <c r="A100" s="1" t="s">
        <v>659</v>
      </c>
      <c r="B100" s="1">
        <v>23</v>
      </c>
      <c r="C100" s="26" t="s">
        <v>4913</v>
      </c>
      <c r="D100" t="s">
        <v>661</v>
      </c>
      <c r="E100" s="27" t="s">
        <v>4914</v>
      </c>
      <c r="F100" s="28" t="s">
        <v>670</v>
      </c>
      <c r="G100" s="29">
        <v>120</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5433</v>
      </c>
    </row>
    <row r="103" ht="38.25">
      <c r="A103" s="1" t="s">
        <v>666</v>
      </c>
      <c r="E103" s="27" t="s">
        <v>4812</v>
      </c>
    </row>
    <row r="104">
      <c r="A104" s="1" t="s">
        <v>659</v>
      </c>
      <c r="B104" s="1">
        <v>24</v>
      </c>
      <c r="C104" s="26" t="s">
        <v>3112</v>
      </c>
      <c r="D104" t="s">
        <v>661</v>
      </c>
      <c r="E104" s="27" t="s">
        <v>3113</v>
      </c>
      <c r="F104" s="28" t="s">
        <v>683</v>
      </c>
      <c r="G104" s="29">
        <v>4</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5433</v>
      </c>
    </row>
    <row r="107" ht="25.5">
      <c r="A107" s="1" t="s">
        <v>666</v>
      </c>
      <c r="E107" s="27" t="s">
        <v>4533</v>
      </c>
    </row>
    <row r="108">
      <c r="A108" s="1" t="s">
        <v>659</v>
      </c>
      <c r="B108" s="1">
        <v>25</v>
      </c>
      <c r="C108" s="26" t="s">
        <v>3327</v>
      </c>
      <c r="D108" t="s">
        <v>661</v>
      </c>
      <c r="E108" s="27" t="s">
        <v>3328</v>
      </c>
      <c r="F108" s="28" t="s">
        <v>683</v>
      </c>
      <c r="G108" s="29">
        <v>60</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5433</v>
      </c>
    </row>
    <row r="111" ht="25.5">
      <c r="A111" s="1" t="s">
        <v>666</v>
      </c>
      <c r="E111" s="27" t="s">
        <v>4813</v>
      </c>
    </row>
    <row r="112">
      <c r="A112" s="1" t="s">
        <v>659</v>
      </c>
      <c r="B112" s="1">
        <v>26</v>
      </c>
      <c r="C112" s="26" t="s">
        <v>3331</v>
      </c>
      <c r="D112" t="s">
        <v>661</v>
      </c>
      <c r="E112" s="27" t="s">
        <v>3332</v>
      </c>
      <c r="F112" s="28" t="s">
        <v>683</v>
      </c>
      <c r="G112" s="29">
        <v>40</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5433</v>
      </c>
    </row>
    <row r="115" ht="38.25">
      <c r="A115" s="1" t="s">
        <v>666</v>
      </c>
      <c r="E115" s="27" t="s">
        <v>4196</v>
      </c>
    </row>
    <row r="116">
      <c r="A116" s="1" t="s">
        <v>659</v>
      </c>
      <c r="B116" s="1">
        <v>27</v>
      </c>
      <c r="C116" s="26" t="s">
        <v>4197</v>
      </c>
      <c r="D116" t="s">
        <v>661</v>
      </c>
      <c r="E116" s="27" t="s">
        <v>4198</v>
      </c>
      <c r="F116" s="28" t="s">
        <v>683</v>
      </c>
      <c r="G116" s="29">
        <v>60</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5433</v>
      </c>
    </row>
    <row r="119" ht="38.25">
      <c r="A119" s="1" t="s">
        <v>666</v>
      </c>
      <c r="E119" s="27" t="s">
        <v>4199</v>
      </c>
    </row>
    <row r="120">
      <c r="A120" s="1" t="s">
        <v>659</v>
      </c>
      <c r="B120" s="1">
        <v>28</v>
      </c>
      <c r="C120" s="26" t="s">
        <v>4542</v>
      </c>
      <c r="D120" t="s">
        <v>661</v>
      </c>
      <c r="E120" s="27" t="s">
        <v>4543</v>
      </c>
      <c r="F120" s="28" t="s">
        <v>670</v>
      </c>
      <c r="G120" s="29">
        <v>150</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4497</v>
      </c>
    </row>
    <row r="123" ht="51">
      <c r="A123" s="1" t="s">
        <v>666</v>
      </c>
      <c r="E123" s="27" t="s">
        <v>4506</v>
      </c>
    </row>
    <row r="124" ht="25.5">
      <c r="A124" s="1" t="s">
        <v>659</v>
      </c>
      <c r="B124" s="1">
        <v>29</v>
      </c>
      <c r="C124" s="26" t="s">
        <v>5359</v>
      </c>
      <c r="D124" t="s">
        <v>661</v>
      </c>
      <c r="E124" s="27" t="s">
        <v>5360</v>
      </c>
      <c r="F124" s="28" t="s">
        <v>677</v>
      </c>
      <c r="G124" s="29">
        <v>150</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4497</v>
      </c>
    </row>
    <row r="127" ht="63.75">
      <c r="A127" s="1" t="s">
        <v>666</v>
      </c>
      <c r="E127" s="27" t="s">
        <v>4548</v>
      </c>
    </row>
    <row r="128">
      <c r="A128" s="1" t="s">
        <v>659</v>
      </c>
      <c r="B128" s="1">
        <v>30</v>
      </c>
      <c r="C128" s="26" t="s">
        <v>5361</v>
      </c>
      <c r="D128" t="s">
        <v>661</v>
      </c>
      <c r="E128" s="27" t="s">
        <v>5362</v>
      </c>
      <c r="F128" s="28" t="s">
        <v>2682</v>
      </c>
      <c r="G128" s="29">
        <v>200</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4497</v>
      </c>
    </row>
    <row r="131" ht="63.75">
      <c r="A131" s="1" t="s">
        <v>666</v>
      </c>
      <c r="E131" s="27" t="s">
        <v>4548</v>
      </c>
    </row>
    <row r="132">
      <c r="A132" s="1" t="s">
        <v>659</v>
      </c>
      <c r="B132" s="1">
        <v>31</v>
      </c>
      <c r="C132" s="26" t="s">
        <v>4549</v>
      </c>
      <c r="D132" t="s">
        <v>661</v>
      </c>
      <c r="E132" s="27" t="s">
        <v>4257</v>
      </c>
      <c r="F132" s="28" t="s">
        <v>4258</v>
      </c>
      <c r="G132" s="29">
        <v>40</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4497</v>
      </c>
    </row>
    <row r="135" ht="76.5">
      <c r="A135" s="1" t="s">
        <v>666</v>
      </c>
      <c r="E135" s="27" t="s">
        <v>4259</v>
      </c>
    </row>
    <row r="136">
      <c r="A136" s="1" t="s">
        <v>656</v>
      </c>
      <c r="C136" s="22" t="s">
        <v>4482</v>
      </c>
      <c r="E136" s="23" t="s">
        <v>4201</v>
      </c>
      <c r="L136" s="24">
        <f>SUMIFS(L137:L232,A137:A232,"P")</f>
        <v>0</v>
      </c>
      <c r="M136" s="24">
        <f>SUMIFS(M137:M232,A137:A232,"P")</f>
        <v>0</v>
      </c>
      <c r="N136" s="25"/>
    </row>
    <row r="137">
      <c r="A137" s="1" t="s">
        <v>659</v>
      </c>
      <c r="B137" s="1">
        <v>32</v>
      </c>
      <c r="C137" s="26" t="s">
        <v>4817</v>
      </c>
      <c r="D137" t="s">
        <v>661</v>
      </c>
      <c r="E137" s="27" t="s">
        <v>4818</v>
      </c>
      <c r="F137" s="28" t="s">
        <v>670</v>
      </c>
      <c r="G137" s="29">
        <v>90</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4921</v>
      </c>
    </row>
    <row r="140" ht="38.25">
      <c r="A140" s="1" t="s">
        <v>666</v>
      </c>
      <c r="E140" s="27" t="s">
        <v>4203</v>
      </c>
    </row>
    <row r="141" ht="25.5">
      <c r="A141" s="1" t="s">
        <v>659</v>
      </c>
      <c r="B141" s="1">
        <v>33</v>
      </c>
      <c r="C141" s="26" t="s">
        <v>5374</v>
      </c>
      <c r="D141" t="s">
        <v>661</v>
      </c>
      <c r="E141" s="27" t="s">
        <v>5375</v>
      </c>
      <c r="F141" s="28" t="s">
        <v>683</v>
      </c>
      <c r="G141" s="29">
        <v>6</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4921</v>
      </c>
    </row>
    <row r="144" ht="38.25">
      <c r="A144" s="1" t="s">
        <v>666</v>
      </c>
      <c r="E144" s="27" t="s">
        <v>4208</v>
      </c>
    </row>
    <row r="145" ht="38.25">
      <c r="A145" s="1" t="s">
        <v>659</v>
      </c>
      <c r="B145" s="1">
        <v>34</v>
      </c>
      <c r="C145" s="26" t="s">
        <v>5376</v>
      </c>
      <c r="D145" t="s">
        <v>661</v>
      </c>
      <c r="E145" s="27" t="s">
        <v>5377</v>
      </c>
      <c r="F145" s="28" t="s">
        <v>683</v>
      </c>
      <c r="G145" s="29">
        <v>2</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4921</v>
      </c>
    </row>
    <row r="148" ht="38.25">
      <c r="A148" s="1" t="s">
        <v>666</v>
      </c>
      <c r="E148" s="27" t="s">
        <v>4208</v>
      </c>
    </row>
    <row r="149" ht="25.5">
      <c r="A149" s="1" t="s">
        <v>659</v>
      </c>
      <c r="B149" s="1">
        <v>35</v>
      </c>
      <c r="C149" s="26" t="s">
        <v>3334</v>
      </c>
      <c r="D149" t="s">
        <v>661</v>
      </c>
      <c r="E149" s="27" t="s">
        <v>3335</v>
      </c>
      <c r="F149" s="28" t="s">
        <v>670</v>
      </c>
      <c r="G149" s="29">
        <v>40</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4921</v>
      </c>
    </row>
    <row r="152" ht="38.25">
      <c r="A152" s="1" t="s">
        <v>666</v>
      </c>
      <c r="E152" s="27" t="s">
        <v>4203</v>
      </c>
    </row>
    <row r="153">
      <c r="A153" s="1" t="s">
        <v>659</v>
      </c>
      <c r="B153" s="1">
        <v>36</v>
      </c>
      <c r="C153" s="26" t="s">
        <v>1220</v>
      </c>
      <c r="D153" t="s">
        <v>661</v>
      </c>
      <c r="E153" s="27" t="s">
        <v>1221</v>
      </c>
      <c r="F153" s="28" t="s">
        <v>670</v>
      </c>
      <c r="G153" s="29">
        <v>45</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4921</v>
      </c>
    </row>
    <row r="156" ht="38.25">
      <c r="A156" s="1" t="s">
        <v>666</v>
      </c>
      <c r="E156" s="27" t="s">
        <v>4203</v>
      </c>
    </row>
    <row r="157">
      <c r="A157" s="1" t="s">
        <v>659</v>
      </c>
      <c r="B157" s="1">
        <v>37</v>
      </c>
      <c r="C157" s="26" t="s">
        <v>962</v>
      </c>
      <c r="D157" t="s">
        <v>661</v>
      </c>
      <c r="E157" s="27" t="s">
        <v>963</v>
      </c>
      <c r="F157" s="28" t="s">
        <v>670</v>
      </c>
      <c r="G157" s="29">
        <v>90</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4921</v>
      </c>
    </row>
    <row r="160" ht="38.25">
      <c r="A160" s="1" t="s">
        <v>666</v>
      </c>
      <c r="E160" s="27" t="s">
        <v>4203</v>
      </c>
    </row>
    <row r="161">
      <c r="A161" s="1" t="s">
        <v>659</v>
      </c>
      <c r="B161" s="1">
        <v>38</v>
      </c>
      <c r="C161" s="26" t="s">
        <v>5284</v>
      </c>
      <c r="D161" t="s">
        <v>661</v>
      </c>
      <c r="E161" s="27" t="s">
        <v>5285</v>
      </c>
      <c r="F161" s="28" t="s">
        <v>670</v>
      </c>
      <c r="G161" s="29">
        <v>30</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4921</v>
      </c>
    </row>
    <row r="164" ht="38.25">
      <c r="A164" s="1" t="s">
        <v>666</v>
      </c>
      <c r="E164" s="27" t="s">
        <v>4203</v>
      </c>
    </row>
    <row r="165">
      <c r="A165" s="1" t="s">
        <v>659</v>
      </c>
      <c r="B165" s="1">
        <v>39</v>
      </c>
      <c r="C165" s="26" t="s">
        <v>965</v>
      </c>
      <c r="D165" t="s">
        <v>661</v>
      </c>
      <c r="E165" s="27" t="s">
        <v>966</v>
      </c>
      <c r="F165" s="28" t="s">
        <v>670</v>
      </c>
      <c r="G165" s="29">
        <v>20</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4921</v>
      </c>
    </row>
    <row r="168" ht="38.25">
      <c r="A168" s="1" t="s">
        <v>666</v>
      </c>
      <c r="E168" s="27" t="s">
        <v>4203</v>
      </c>
    </row>
    <row r="169">
      <c r="A169" s="1" t="s">
        <v>659</v>
      </c>
      <c r="B169" s="1">
        <v>40</v>
      </c>
      <c r="C169" s="26" t="s">
        <v>5380</v>
      </c>
      <c r="D169" t="s">
        <v>661</v>
      </c>
      <c r="E169" s="27" t="s">
        <v>5381</v>
      </c>
      <c r="F169" s="28" t="s">
        <v>670</v>
      </c>
      <c r="G169" s="29">
        <v>110</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4921</v>
      </c>
    </row>
    <row r="172" ht="38.25">
      <c r="A172" s="1" t="s">
        <v>666</v>
      </c>
      <c r="E172" s="27" t="s">
        <v>4203</v>
      </c>
    </row>
    <row r="173">
      <c r="A173" s="1" t="s">
        <v>659</v>
      </c>
      <c r="B173" s="1">
        <v>41</v>
      </c>
      <c r="C173" s="26" t="s">
        <v>4046</v>
      </c>
      <c r="D173" t="s">
        <v>661</v>
      </c>
      <c r="E173" s="27" t="s">
        <v>5382</v>
      </c>
      <c r="F173" s="28" t="s">
        <v>670</v>
      </c>
      <c r="G173" s="29">
        <v>25</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4921</v>
      </c>
    </row>
    <row r="176" ht="51">
      <c r="A176" s="1" t="s">
        <v>666</v>
      </c>
      <c r="E176" s="27" t="s">
        <v>4048</v>
      </c>
    </row>
    <row r="177">
      <c r="A177" s="1" t="s">
        <v>659</v>
      </c>
      <c r="B177" s="1">
        <v>42</v>
      </c>
      <c r="C177" s="26" t="s">
        <v>4051</v>
      </c>
      <c r="D177" t="s">
        <v>661</v>
      </c>
      <c r="E177" s="27" t="s">
        <v>4052</v>
      </c>
      <c r="F177" s="28" t="s">
        <v>683</v>
      </c>
      <c r="G177" s="29">
        <v>4</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4921</v>
      </c>
    </row>
    <row r="180" ht="38.25">
      <c r="A180" s="1" t="s">
        <v>666</v>
      </c>
      <c r="E180" s="27" t="s">
        <v>4053</v>
      </c>
    </row>
    <row r="181">
      <c r="A181" s="1" t="s">
        <v>659</v>
      </c>
      <c r="B181" s="1">
        <v>43</v>
      </c>
      <c r="C181" s="26" t="s">
        <v>4823</v>
      </c>
      <c r="D181" t="s">
        <v>661</v>
      </c>
      <c r="E181" s="27" t="s">
        <v>4824</v>
      </c>
      <c r="F181" s="28" t="s">
        <v>670</v>
      </c>
      <c r="G181" s="29">
        <v>25</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4921</v>
      </c>
    </row>
    <row r="184" ht="63.75">
      <c r="A184" s="1" t="s">
        <v>666</v>
      </c>
      <c r="E184" s="27" t="s">
        <v>4825</v>
      </c>
    </row>
    <row r="185">
      <c r="A185" s="1" t="s">
        <v>659</v>
      </c>
      <c r="B185" s="1">
        <v>44</v>
      </c>
      <c r="C185" s="26" t="s">
        <v>4057</v>
      </c>
      <c r="D185" t="s">
        <v>661</v>
      </c>
      <c r="E185" s="27" t="s">
        <v>4058</v>
      </c>
      <c r="F185" s="28" t="s">
        <v>670</v>
      </c>
      <c r="G185" s="29">
        <v>10</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4921</v>
      </c>
    </row>
    <row r="188" ht="38.25">
      <c r="A188" s="1" t="s">
        <v>666</v>
      </c>
      <c r="E188" s="27" t="s">
        <v>4056</v>
      </c>
    </row>
    <row r="189">
      <c r="A189" s="1" t="s">
        <v>659</v>
      </c>
      <c r="B189" s="1">
        <v>45</v>
      </c>
      <c r="C189" s="26" t="s">
        <v>3999</v>
      </c>
      <c r="D189" t="s">
        <v>661</v>
      </c>
      <c r="E189" s="27" t="s">
        <v>4000</v>
      </c>
      <c r="F189" s="28" t="s">
        <v>670</v>
      </c>
      <c r="G189" s="29">
        <v>45</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4921</v>
      </c>
    </row>
    <row r="192" ht="38.25">
      <c r="A192" s="1" t="s">
        <v>666</v>
      </c>
      <c r="E192" s="27" t="s">
        <v>4056</v>
      </c>
    </row>
    <row r="193">
      <c r="A193" s="1" t="s">
        <v>659</v>
      </c>
      <c r="B193" s="1">
        <v>46</v>
      </c>
      <c r="C193" s="26" t="s">
        <v>4059</v>
      </c>
      <c r="D193" t="s">
        <v>661</v>
      </c>
      <c r="E193" s="27" t="s">
        <v>4290</v>
      </c>
      <c r="F193" s="28" t="s">
        <v>670</v>
      </c>
      <c r="G193" s="29">
        <v>30</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4921</v>
      </c>
    </row>
    <row r="196" ht="38.25">
      <c r="A196" s="1" t="s">
        <v>666</v>
      </c>
      <c r="E196" s="27" t="s">
        <v>4056</v>
      </c>
    </row>
    <row r="197" ht="25.5">
      <c r="A197" s="1" t="s">
        <v>659</v>
      </c>
      <c r="B197" s="1">
        <v>47</v>
      </c>
      <c r="C197" s="26" t="s">
        <v>1340</v>
      </c>
      <c r="D197" t="s">
        <v>661</v>
      </c>
      <c r="E197" s="27" t="s">
        <v>1341</v>
      </c>
      <c r="F197" s="28" t="s">
        <v>683</v>
      </c>
      <c r="G197" s="29">
        <v>10</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c r="A199" s="1" t="s">
        <v>665</v>
      </c>
      <c r="E199" s="33" t="s">
        <v>4921</v>
      </c>
    </row>
    <row r="200" ht="38.25">
      <c r="A200" s="1" t="s">
        <v>666</v>
      </c>
      <c r="E200" s="27" t="s">
        <v>4208</v>
      </c>
    </row>
    <row r="201" ht="25.5">
      <c r="A201" s="1" t="s">
        <v>659</v>
      </c>
      <c r="B201" s="1">
        <v>48</v>
      </c>
      <c r="C201" s="26" t="s">
        <v>969</v>
      </c>
      <c r="D201" t="s">
        <v>661</v>
      </c>
      <c r="E201" s="27" t="s">
        <v>970</v>
      </c>
      <c r="F201" s="28" t="s">
        <v>683</v>
      </c>
      <c r="G201" s="29">
        <v>26</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4921</v>
      </c>
    </row>
    <row r="204" ht="38.25">
      <c r="A204" s="1" t="s">
        <v>666</v>
      </c>
      <c r="E204" s="27" t="s">
        <v>4208</v>
      </c>
    </row>
    <row r="205" ht="25.5">
      <c r="A205" s="1" t="s">
        <v>659</v>
      </c>
      <c r="B205" s="1">
        <v>49</v>
      </c>
      <c r="C205" s="26" t="s">
        <v>4932</v>
      </c>
      <c r="D205" t="s">
        <v>661</v>
      </c>
      <c r="E205" s="27" t="s">
        <v>4933</v>
      </c>
      <c r="F205" s="28" t="s">
        <v>683</v>
      </c>
      <c r="G205" s="29">
        <v>12</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c r="E207" s="33" t="s">
        <v>4921</v>
      </c>
    </row>
    <row r="208" ht="38.25">
      <c r="A208" s="1" t="s">
        <v>666</v>
      </c>
      <c r="E208" s="27" t="s">
        <v>4208</v>
      </c>
    </row>
    <row r="209">
      <c r="A209" s="1" t="s">
        <v>659</v>
      </c>
      <c r="B209" s="1">
        <v>50</v>
      </c>
      <c r="C209" s="26" t="s">
        <v>4004</v>
      </c>
      <c r="D209" t="s">
        <v>661</v>
      </c>
      <c r="E209" s="27" t="s">
        <v>4005</v>
      </c>
      <c r="F209" s="28" t="s">
        <v>683</v>
      </c>
      <c r="G209" s="29">
        <v>100</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4497</v>
      </c>
    </row>
    <row r="212" ht="25.5">
      <c r="A212" s="1" t="s">
        <v>666</v>
      </c>
      <c r="E212" s="27" t="s">
        <v>4211</v>
      </c>
    </row>
    <row r="213">
      <c r="A213" s="1" t="s">
        <v>659</v>
      </c>
      <c r="B213" s="1">
        <v>51</v>
      </c>
      <c r="C213" s="26" t="s">
        <v>5293</v>
      </c>
      <c r="D213" t="s">
        <v>661</v>
      </c>
      <c r="E213" s="27" t="s">
        <v>5294</v>
      </c>
      <c r="F213" s="28" t="s">
        <v>683</v>
      </c>
      <c r="G213" s="29">
        <v>15</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c r="E215" s="33" t="s">
        <v>4497</v>
      </c>
    </row>
    <row r="216" ht="25.5">
      <c r="A216" s="1" t="s">
        <v>666</v>
      </c>
      <c r="E216" s="27" t="s">
        <v>4211</v>
      </c>
    </row>
    <row r="217">
      <c r="A217" s="1" t="s">
        <v>659</v>
      </c>
      <c r="B217" s="1">
        <v>52</v>
      </c>
      <c r="C217" s="26" t="s">
        <v>5128</v>
      </c>
      <c r="D217" t="s">
        <v>661</v>
      </c>
      <c r="E217" s="27" t="s">
        <v>5129</v>
      </c>
      <c r="F217" s="28" t="s">
        <v>683</v>
      </c>
      <c r="G217" s="29">
        <v>20</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4497</v>
      </c>
    </row>
    <row r="220" ht="38.25">
      <c r="A220" s="1" t="s">
        <v>666</v>
      </c>
      <c r="E220" s="27" t="s">
        <v>5130</v>
      </c>
    </row>
    <row r="221">
      <c r="A221" s="1" t="s">
        <v>659</v>
      </c>
      <c r="B221" s="1">
        <v>53</v>
      </c>
      <c r="C221" s="26" t="s">
        <v>4553</v>
      </c>
      <c r="D221" t="s">
        <v>661</v>
      </c>
      <c r="E221" s="27" t="s">
        <v>4554</v>
      </c>
      <c r="F221" s="28" t="s">
        <v>670</v>
      </c>
      <c r="G221" s="29">
        <v>200</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4497</v>
      </c>
    </row>
    <row r="224" ht="51">
      <c r="A224" s="1" t="s">
        <v>666</v>
      </c>
      <c r="E224" s="27" t="s">
        <v>4506</v>
      </c>
    </row>
    <row r="225">
      <c r="A225" s="1" t="s">
        <v>659</v>
      </c>
      <c r="B225" s="1">
        <v>54</v>
      </c>
      <c r="C225" s="26" t="s">
        <v>4503</v>
      </c>
      <c r="D225" t="s">
        <v>661</v>
      </c>
      <c r="E225" s="27" t="s">
        <v>4504</v>
      </c>
      <c r="F225" s="28" t="s">
        <v>670</v>
      </c>
      <c r="G225" s="29">
        <v>100</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4497</v>
      </c>
    </row>
    <row r="228" ht="51">
      <c r="A228" s="1" t="s">
        <v>666</v>
      </c>
      <c r="E228" s="27" t="s">
        <v>4506</v>
      </c>
    </row>
    <row r="229">
      <c r="A229" s="1" t="s">
        <v>659</v>
      </c>
      <c r="B229" s="1">
        <v>55</v>
      </c>
      <c r="C229" s="26" t="s">
        <v>4557</v>
      </c>
      <c r="D229" t="s">
        <v>661</v>
      </c>
      <c r="E229" s="27" t="s">
        <v>4257</v>
      </c>
      <c r="F229" s="28" t="s">
        <v>3682</v>
      </c>
      <c r="G229" s="29">
        <v>40</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4497</v>
      </c>
    </row>
    <row r="232" ht="76.5">
      <c r="A232" s="1" t="s">
        <v>666</v>
      </c>
      <c r="E232" s="27" t="s">
        <v>4558</v>
      </c>
    </row>
    <row r="233">
      <c r="A233" s="1" t="s">
        <v>656</v>
      </c>
      <c r="C233" s="22" t="s">
        <v>4071</v>
      </c>
      <c r="E233" s="23" t="s">
        <v>4072</v>
      </c>
      <c r="L233" s="24">
        <f>SUMIFS(L234:L253,A234:A253,"P")</f>
        <v>0</v>
      </c>
      <c r="M233" s="24">
        <f>SUMIFS(M234:M253,A234:A253,"P")</f>
        <v>0</v>
      </c>
      <c r="N233" s="25"/>
    </row>
    <row r="234">
      <c r="A234" s="1" t="s">
        <v>659</v>
      </c>
      <c r="B234" s="1">
        <v>56</v>
      </c>
      <c r="C234" s="26" t="s">
        <v>4566</v>
      </c>
      <c r="D234" t="s">
        <v>661</v>
      </c>
      <c r="E234" s="27" t="s">
        <v>4567</v>
      </c>
      <c r="F234" s="28" t="s">
        <v>683</v>
      </c>
      <c r="G234" s="29">
        <v>8</v>
      </c>
      <c r="H234" s="28">
        <v>0</v>
      </c>
      <c r="I234" s="30">
        <f>ROUND(G234*H234,P4)</f>
        <v>0</v>
      </c>
      <c r="L234" s="31">
        <v>0</v>
      </c>
      <c r="M234" s="24">
        <f>ROUND(G234*L234,P4)</f>
        <v>0</v>
      </c>
      <c r="N234" s="25" t="s">
        <v>1309</v>
      </c>
      <c r="O234" s="32">
        <f>M234*AA234</f>
        <v>0</v>
      </c>
      <c r="P234" s="1">
        <v>3</v>
      </c>
      <c r="AA234" s="1">
        <f>IF(P234=1,$O$3,IF(P234=2,$O$4,$O$5))</f>
        <v>0</v>
      </c>
    </row>
    <row r="235">
      <c r="A235" s="1" t="s">
        <v>664</v>
      </c>
      <c r="E235" s="27" t="s">
        <v>661</v>
      </c>
    </row>
    <row r="236">
      <c r="A236" s="1" t="s">
        <v>665</v>
      </c>
      <c r="E236" s="33" t="s">
        <v>4497</v>
      </c>
    </row>
    <row r="237" ht="63.75">
      <c r="A237" s="1" t="s">
        <v>666</v>
      </c>
      <c r="E237" s="27" t="s">
        <v>4160</v>
      </c>
    </row>
    <row r="238">
      <c r="A238" s="1" t="s">
        <v>659</v>
      </c>
      <c r="B238" s="1">
        <v>57</v>
      </c>
      <c r="C238" s="26" t="s">
        <v>4570</v>
      </c>
      <c r="D238" t="s">
        <v>661</v>
      </c>
      <c r="E238" s="27" t="s">
        <v>4257</v>
      </c>
      <c r="F238" s="28" t="s">
        <v>4258</v>
      </c>
      <c r="G238" s="29">
        <v>40</v>
      </c>
      <c r="H238" s="28">
        <v>0</v>
      </c>
      <c r="I238" s="30">
        <f>ROUND(G238*H238,P4)</f>
        <v>0</v>
      </c>
      <c r="L238" s="31">
        <v>0</v>
      </c>
      <c r="M238" s="24">
        <f>ROUND(G238*L238,P4)</f>
        <v>0</v>
      </c>
      <c r="N238" s="25" t="s">
        <v>1309</v>
      </c>
      <c r="O238" s="32">
        <f>M238*AA238</f>
        <v>0</v>
      </c>
      <c r="P238" s="1">
        <v>3</v>
      </c>
      <c r="AA238" s="1">
        <f>IF(P238=1,$O$3,IF(P238=2,$O$4,$O$5))</f>
        <v>0</v>
      </c>
    </row>
    <row r="239">
      <c r="A239" s="1" t="s">
        <v>664</v>
      </c>
      <c r="E239" s="27" t="s">
        <v>661</v>
      </c>
    </row>
    <row r="240">
      <c r="A240" s="1" t="s">
        <v>665</v>
      </c>
      <c r="E240" s="33" t="s">
        <v>4497</v>
      </c>
    </row>
    <row r="241" ht="76.5">
      <c r="A241" s="1" t="s">
        <v>666</v>
      </c>
      <c r="E241" s="27" t="s">
        <v>4259</v>
      </c>
    </row>
    <row r="242">
      <c r="A242" s="1" t="s">
        <v>659</v>
      </c>
      <c r="B242" s="1">
        <v>58</v>
      </c>
      <c r="C242" s="26" t="s">
        <v>5299</v>
      </c>
      <c r="D242" t="s">
        <v>661</v>
      </c>
      <c r="E242" s="27" t="s">
        <v>5300</v>
      </c>
      <c r="F242" s="28" t="s">
        <v>683</v>
      </c>
      <c r="G242" s="29">
        <v>1</v>
      </c>
      <c r="H242" s="28">
        <v>0</v>
      </c>
      <c r="I242" s="30">
        <f>ROUND(G242*H242,P4)</f>
        <v>0</v>
      </c>
      <c r="L242" s="31">
        <v>0</v>
      </c>
      <c r="M242" s="24">
        <f>ROUND(G242*L242,P4)</f>
        <v>0</v>
      </c>
      <c r="N242" s="25" t="s">
        <v>4491</v>
      </c>
      <c r="O242" s="32">
        <f>M242*AA242</f>
        <v>0</v>
      </c>
      <c r="P242" s="1">
        <v>3</v>
      </c>
      <c r="AA242" s="1">
        <f>IF(P242=1,$O$3,IF(P242=2,$O$4,$O$5))</f>
        <v>0</v>
      </c>
    </row>
    <row r="243">
      <c r="A243" s="1" t="s">
        <v>664</v>
      </c>
      <c r="E243" s="27" t="s">
        <v>661</v>
      </c>
    </row>
    <row r="244">
      <c r="A244" s="1" t="s">
        <v>665</v>
      </c>
      <c r="E244" s="33" t="s">
        <v>5353</v>
      </c>
    </row>
    <row r="245" ht="140.25">
      <c r="A245" s="1" t="s">
        <v>666</v>
      </c>
      <c r="E245" s="27" t="s">
        <v>5354</v>
      </c>
    </row>
    <row r="246">
      <c r="A246" s="1" t="s">
        <v>659</v>
      </c>
      <c r="B246" s="1">
        <v>59</v>
      </c>
      <c r="C246" s="26" t="s">
        <v>5312</v>
      </c>
      <c r="D246" t="s">
        <v>661</v>
      </c>
      <c r="E246" s="27" t="s">
        <v>5398</v>
      </c>
      <c r="F246" s="28" t="s">
        <v>683</v>
      </c>
      <c r="G246" s="29">
        <v>1</v>
      </c>
      <c r="H246" s="28">
        <v>0</v>
      </c>
      <c r="I246" s="30">
        <f>ROUND(G246*H246,P4)</f>
        <v>0</v>
      </c>
      <c r="L246" s="31">
        <v>0</v>
      </c>
      <c r="M246" s="24">
        <f>ROUND(G246*L246,P4)</f>
        <v>0</v>
      </c>
      <c r="N246" s="25" t="s">
        <v>4491</v>
      </c>
      <c r="O246" s="32">
        <f>M246*AA246</f>
        <v>0</v>
      </c>
      <c r="P246" s="1">
        <v>3</v>
      </c>
      <c r="AA246" s="1">
        <f>IF(P246=1,$O$3,IF(P246=2,$O$4,$O$5))</f>
        <v>0</v>
      </c>
    </row>
    <row r="247">
      <c r="A247" s="1" t="s">
        <v>664</v>
      </c>
      <c r="E247" s="27" t="s">
        <v>661</v>
      </c>
    </row>
    <row r="248">
      <c r="A248" s="1" t="s">
        <v>665</v>
      </c>
      <c r="E248" s="33" t="s">
        <v>5353</v>
      </c>
    </row>
    <row r="249" ht="140.25">
      <c r="A249" s="1" t="s">
        <v>666</v>
      </c>
      <c r="E249" s="27" t="s">
        <v>5354</v>
      </c>
    </row>
    <row r="250">
      <c r="A250" s="1" t="s">
        <v>659</v>
      </c>
      <c r="B250" s="1">
        <v>60</v>
      </c>
      <c r="C250" s="26" t="s">
        <v>5315</v>
      </c>
      <c r="D250" t="s">
        <v>661</v>
      </c>
      <c r="E250" s="27" t="s">
        <v>5316</v>
      </c>
      <c r="F250" s="28" t="s">
        <v>683</v>
      </c>
      <c r="G250" s="29">
        <v>1</v>
      </c>
      <c r="H250" s="28">
        <v>0</v>
      </c>
      <c r="I250" s="30">
        <f>ROUND(G250*H250,P4)</f>
        <v>0</v>
      </c>
      <c r="L250" s="31">
        <v>0</v>
      </c>
      <c r="M250" s="24">
        <f>ROUND(G250*L250,P4)</f>
        <v>0</v>
      </c>
      <c r="N250" s="25" t="s">
        <v>4491</v>
      </c>
      <c r="O250" s="32">
        <f>M250*AA250</f>
        <v>0</v>
      </c>
      <c r="P250" s="1">
        <v>3</v>
      </c>
      <c r="AA250" s="1">
        <f>IF(P250=1,$O$3,IF(P250=2,$O$4,$O$5))</f>
        <v>0</v>
      </c>
    </row>
    <row r="251">
      <c r="A251" s="1" t="s">
        <v>664</v>
      </c>
      <c r="E251" s="27" t="s">
        <v>661</v>
      </c>
    </row>
    <row r="252">
      <c r="A252" s="1" t="s">
        <v>665</v>
      </c>
      <c r="E252" s="33" t="s">
        <v>5353</v>
      </c>
    </row>
    <row r="253" ht="140.25">
      <c r="A253" s="1" t="s">
        <v>666</v>
      </c>
      <c r="E253" s="27" t="s">
        <v>5354</v>
      </c>
    </row>
    <row r="254">
      <c r="A254" s="1" t="s">
        <v>656</v>
      </c>
      <c r="C254" s="22" t="s">
        <v>4571</v>
      </c>
      <c r="E254" s="23" t="s">
        <v>4572</v>
      </c>
      <c r="L254" s="24">
        <f>SUMIFS(L255:L290,A255:A290,"P")</f>
        <v>0</v>
      </c>
      <c r="M254" s="24">
        <f>SUMIFS(M255:M290,A255:A290,"P")</f>
        <v>0</v>
      </c>
      <c r="N254" s="25"/>
    </row>
    <row r="255" ht="25.5">
      <c r="A255" s="1" t="s">
        <v>659</v>
      </c>
      <c r="B255" s="1">
        <v>61</v>
      </c>
      <c r="C255" s="26" t="s">
        <v>5399</v>
      </c>
      <c r="D255" t="s">
        <v>661</v>
      </c>
      <c r="E255" s="27" t="s">
        <v>5400</v>
      </c>
      <c r="F255" s="28" t="s">
        <v>683</v>
      </c>
      <c r="G255" s="29">
        <v>2</v>
      </c>
      <c r="H255" s="28">
        <v>0</v>
      </c>
      <c r="I255" s="30">
        <f>ROUND(G255*H255,P4)</f>
        <v>0</v>
      </c>
      <c r="L255" s="31">
        <v>0</v>
      </c>
      <c r="M255" s="24">
        <f>ROUND(G255*L255,P4)</f>
        <v>0</v>
      </c>
      <c r="N255" s="25" t="s">
        <v>1309</v>
      </c>
      <c r="O255" s="32">
        <f>M255*AA255</f>
        <v>0</v>
      </c>
      <c r="P255" s="1">
        <v>3</v>
      </c>
      <c r="AA255" s="1">
        <f>IF(P255=1,$O$3,IF(P255=2,$O$4,$O$5))</f>
        <v>0</v>
      </c>
    </row>
    <row r="256">
      <c r="A256" s="1" t="s">
        <v>664</v>
      </c>
      <c r="E256" s="27" t="s">
        <v>661</v>
      </c>
    </row>
    <row r="257">
      <c r="A257" s="1" t="s">
        <v>665</v>
      </c>
      <c r="E257" s="33" t="s">
        <v>5353</v>
      </c>
    </row>
    <row r="258" ht="51">
      <c r="A258" s="1" t="s">
        <v>666</v>
      </c>
      <c r="E258" s="27" t="s">
        <v>4685</v>
      </c>
    </row>
    <row r="259" ht="25.5">
      <c r="A259" s="1" t="s">
        <v>659</v>
      </c>
      <c r="B259" s="1">
        <v>62</v>
      </c>
      <c r="C259" s="26" t="s">
        <v>4839</v>
      </c>
      <c r="D259" t="s">
        <v>661</v>
      </c>
      <c r="E259" s="27" t="s">
        <v>4840</v>
      </c>
      <c r="F259" s="28" t="s">
        <v>683</v>
      </c>
      <c r="G259" s="29">
        <v>8</v>
      </c>
      <c r="H259" s="28">
        <v>0</v>
      </c>
      <c r="I259" s="30">
        <f>ROUND(G259*H259,P4)</f>
        <v>0</v>
      </c>
      <c r="L259" s="31">
        <v>0</v>
      </c>
      <c r="M259" s="24">
        <f>ROUND(G259*L259,P4)</f>
        <v>0</v>
      </c>
      <c r="N259" s="25" t="s">
        <v>1309</v>
      </c>
      <c r="O259" s="32">
        <f>M259*AA259</f>
        <v>0</v>
      </c>
      <c r="P259" s="1">
        <v>3</v>
      </c>
      <c r="AA259" s="1">
        <f>IF(P259=1,$O$3,IF(P259=2,$O$4,$O$5))</f>
        <v>0</v>
      </c>
    </row>
    <row r="260">
      <c r="A260" s="1" t="s">
        <v>664</v>
      </c>
      <c r="E260" s="27" t="s">
        <v>661</v>
      </c>
    </row>
    <row r="261">
      <c r="A261" s="1" t="s">
        <v>665</v>
      </c>
      <c r="E261" s="33" t="s">
        <v>5353</v>
      </c>
    </row>
    <row r="262" ht="25.5">
      <c r="A262" s="1" t="s">
        <v>666</v>
      </c>
      <c r="E262" s="27" t="s">
        <v>4813</v>
      </c>
    </row>
    <row r="263">
      <c r="A263" s="1" t="s">
        <v>659</v>
      </c>
      <c r="B263" s="1">
        <v>63</v>
      </c>
      <c r="C263" s="26" t="s">
        <v>4841</v>
      </c>
      <c r="D263" t="s">
        <v>661</v>
      </c>
      <c r="E263" s="27" t="s">
        <v>4842</v>
      </c>
      <c r="F263" s="28" t="s">
        <v>683</v>
      </c>
      <c r="G263" s="29">
        <v>8</v>
      </c>
      <c r="H263" s="28">
        <v>0</v>
      </c>
      <c r="I263" s="30">
        <f>ROUND(G263*H263,P4)</f>
        <v>0</v>
      </c>
      <c r="L263" s="31">
        <v>0</v>
      </c>
      <c r="M263" s="24">
        <f>ROUND(G263*L263,P4)</f>
        <v>0</v>
      </c>
      <c r="N263" s="25" t="s">
        <v>1309</v>
      </c>
      <c r="O263" s="32">
        <f>M263*AA263</f>
        <v>0</v>
      </c>
      <c r="P263" s="1">
        <v>3</v>
      </c>
      <c r="AA263" s="1">
        <f>IF(P263=1,$O$3,IF(P263=2,$O$4,$O$5))</f>
        <v>0</v>
      </c>
    </row>
    <row r="264">
      <c r="A264" s="1" t="s">
        <v>664</v>
      </c>
      <c r="E264" s="27" t="s">
        <v>661</v>
      </c>
    </row>
    <row r="265">
      <c r="A265" s="1" t="s">
        <v>665</v>
      </c>
      <c r="E265" s="33" t="s">
        <v>5353</v>
      </c>
    </row>
    <row r="266" ht="25.5">
      <c r="A266" s="1" t="s">
        <v>666</v>
      </c>
      <c r="E266" s="27" t="s">
        <v>4813</v>
      </c>
    </row>
    <row r="267" ht="25.5">
      <c r="A267" s="1" t="s">
        <v>659</v>
      </c>
      <c r="B267" s="1">
        <v>64</v>
      </c>
      <c r="C267" s="26" t="s">
        <v>5209</v>
      </c>
      <c r="D267" t="s">
        <v>661</v>
      </c>
      <c r="E267" s="27" t="s">
        <v>5210</v>
      </c>
      <c r="F267" s="28" t="s">
        <v>683</v>
      </c>
      <c r="G267" s="29">
        <v>1</v>
      </c>
      <c r="H267" s="28">
        <v>0</v>
      </c>
      <c r="I267" s="30">
        <f>ROUND(G267*H267,P4)</f>
        <v>0</v>
      </c>
      <c r="L267" s="31">
        <v>0</v>
      </c>
      <c r="M267" s="24">
        <f>ROUND(G267*L267,P4)</f>
        <v>0</v>
      </c>
      <c r="N267" s="25" t="s">
        <v>1309</v>
      </c>
      <c r="O267" s="32">
        <f>M267*AA267</f>
        <v>0</v>
      </c>
      <c r="P267" s="1">
        <v>3</v>
      </c>
      <c r="AA267" s="1">
        <f>IF(P267=1,$O$3,IF(P267=2,$O$4,$O$5))</f>
        <v>0</v>
      </c>
    </row>
    <row r="268">
      <c r="A268" s="1" t="s">
        <v>664</v>
      </c>
      <c r="E268" s="27" t="s">
        <v>661</v>
      </c>
    </row>
    <row r="269">
      <c r="A269" s="1" t="s">
        <v>665</v>
      </c>
      <c r="E269" s="33" t="s">
        <v>4497</v>
      </c>
    </row>
    <row r="270" ht="63.75">
      <c r="A270" s="1" t="s">
        <v>666</v>
      </c>
      <c r="E270" s="27" t="s">
        <v>4160</v>
      </c>
    </row>
    <row r="271">
      <c r="A271" s="1" t="s">
        <v>659</v>
      </c>
      <c r="B271" s="1">
        <v>65</v>
      </c>
      <c r="C271" s="26" t="s">
        <v>4573</v>
      </c>
      <c r="D271" t="s">
        <v>661</v>
      </c>
      <c r="E271" s="27" t="s">
        <v>4574</v>
      </c>
      <c r="F271" s="28" t="s">
        <v>683</v>
      </c>
      <c r="G271" s="29">
        <v>4</v>
      </c>
      <c r="H271" s="28">
        <v>0</v>
      </c>
      <c r="I271" s="30">
        <f>ROUND(G271*H271,P4)</f>
        <v>0</v>
      </c>
      <c r="L271" s="31">
        <v>0</v>
      </c>
      <c r="M271" s="24">
        <f>ROUND(G271*L271,P4)</f>
        <v>0</v>
      </c>
      <c r="N271" s="25" t="s">
        <v>1309</v>
      </c>
      <c r="O271" s="32">
        <f>M271*AA271</f>
        <v>0</v>
      </c>
      <c r="P271" s="1">
        <v>3</v>
      </c>
      <c r="AA271" s="1">
        <f>IF(P271=1,$O$3,IF(P271=2,$O$4,$O$5))</f>
        <v>0</v>
      </c>
    </row>
    <row r="272">
      <c r="A272" s="1" t="s">
        <v>664</v>
      </c>
      <c r="E272" s="27" t="s">
        <v>661</v>
      </c>
    </row>
    <row r="273">
      <c r="A273" s="1" t="s">
        <v>665</v>
      </c>
      <c r="E273" s="33" t="s">
        <v>4497</v>
      </c>
    </row>
    <row r="274" ht="63.75">
      <c r="A274" s="1" t="s">
        <v>666</v>
      </c>
      <c r="E274" s="27" t="s">
        <v>4160</v>
      </c>
    </row>
    <row r="275">
      <c r="A275" s="1" t="s">
        <v>659</v>
      </c>
      <c r="B275" s="1">
        <v>66</v>
      </c>
      <c r="C275" s="26" t="s">
        <v>4577</v>
      </c>
      <c r="D275" t="s">
        <v>661</v>
      </c>
      <c r="E275" s="27" t="s">
        <v>4578</v>
      </c>
      <c r="F275" s="28" t="s">
        <v>683</v>
      </c>
      <c r="G275" s="29">
        <v>4</v>
      </c>
      <c r="H275" s="28">
        <v>0</v>
      </c>
      <c r="I275" s="30">
        <f>ROUND(G275*H275,P4)</f>
        <v>0</v>
      </c>
      <c r="L275" s="31">
        <v>0</v>
      </c>
      <c r="M275" s="24">
        <f>ROUND(G275*L275,P4)</f>
        <v>0</v>
      </c>
      <c r="N275" s="25" t="s">
        <v>1309</v>
      </c>
      <c r="O275" s="32">
        <f>M275*AA275</f>
        <v>0</v>
      </c>
      <c r="P275" s="1">
        <v>3</v>
      </c>
      <c r="AA275" s="1">
        <f>IF(P275=1,$O$3,IF(P275=2,$O$4,$O$5))</f>
        <v>0</v>
      </c>
    </row>
    <row r="276">
      <c r="A276" s="1" t="s">
        <v>664</v>
      </c>
      <c r="E276" s="27" t="s">
        <v>661</v>
      </c>
    </row>
    <row r="277">
      <c r="A277" s="1" t="s">
        <v>665</v>
      </c>
      <c r="E277" s="33" t="s">
        <v>4497</v>
      </c>
    </row>
    <row r="278" ht="63.75">
      <c r="A278" s="1" t="s">
        <v>666</v>
      </c>
      <c r="E278" s="27" t="s">
        <v>4160</v>
      </c>
    </row>
    <row r="279">
      <c r="A279" s="1" t="s">
        <v>659</v>
      </c>
      <c r="B279" s="1">
        <v>67</v>
      </c>
      <c r="C279" s="26" t="s">
        <v>5401</v>
      </c>
      <c r="D279" t="s">
        <v>661</v>
      </c>
      <c r="E279" s="27" t="s">
        <v>5402</v>
      </c>
      <c r="F279" s="28" t="s">
        <v>683</v>
      </c>
      <c r="G279" s="29">
        <v>2</v>
      </c>
      <c r="H279" s="28">
        <v>0</v>
      </c>
      <c r="I279" s="30">
        <f>ROUND(G279*H279,P4)</f>
        <v>0</v>
      </c>
      <c r="L279" s="31">
        <v>0</v>
      </c>
      <c r="M279" s="24">
        <f>ROUND(G279*L279,P4)</f>
        <v>0</v>
      </c>
      <c r="N279" s="25" t="s">
        <v>1309</v>
      </c>
      <c r="O279" s="32">
        <f>M279*AA279</f>
        <v>0</v>
      </c>
      <c r="P279" s="1">
        <v>3</v>
      </c>
      <c r="AA279" s="1">
        <f>IF(P279=1,$O$3,IF(P279=2,$O$4,$O$5))</f>
        <v>0</v>
      </c>
    </row>
    <row r="280">
      <c r="A280" s="1" t="s">
        <v>664</v>
      </c>
      <c r="E280" s="27" t="s">
        <v>661</v>
      </c>
    </row>
    <row r="281">
      <c r="A281" s="1" t="s">
        <v>665</v>
      </c>
      <c r="E281" s="33" t="s">
        <v>4497</v>
      </c>
    </row>
    <row r="282" ht="63.75">
      <c r="A282" s="1" t="s">
        <v>666</v>
      </c>
      <c r="E282" s="27" t="s">
        <v>4160</v>
      </c>
    </row>
    <row r="283">
      <c r="A283" s="1" t="s">
        <v>659</v>
      </c>
      <c r="B283" s="1">
        <v>68</v>
      </c>
      <c r="C283" s="26" t="s">
        <v>4601</v>
      </c>
      <c r="D283" t="s">
        <v>661</v>
      </c>
      <c r="E283" s="27" t="s">
        <v>4257</v>
      </c>
      <c r="F283" s="28" t="s">
        <v>4258</v>
      </c>
      <c r="G283" s="29">
        <v>200</v>
      </c>
      <c r="H283" s="28">
        <v>0</v>
      </c>
      <c r="I283" s="30">
        <f>ROUND(G283*H283,P4)</f>
        <v>0</v>
      </c>
      <c r="L283" s="31">
        <v>0</v>
      </c>
      <c r="M283" s="24">
        <f>ROUND(G283*L283,P4)</f>
        <v>0</v>
      </c>
      <c r="N283" s="25" t="s">
        <v>1309</v>
      </c>
      <c r="O283" s="32">
        <f>M283*AA283</f>
        <v>0</v>
      </c>
      <c r="P283" s="1">
        <v>3</v>
      </c>
      <c r="AA283" s="1">
        <f>IF(P283=1,$O$3,IF(P283=2,$O$4,$O$5))</f>
        <v>0</v>
      </c>
    </row>
    <row r="284">
      <c r="A284" s="1" t="s">
        <v>664</v>
      </c>
      <c r="E284" s="27" t="s">
        <v>661</v>
      </c>
    </row>
    <row r="285">
      <c r="A285" s="1" t="s">
        <v>665</v>
      </c>
      <c r="E285" s="33" t="s">
        <v>4497</v>
      </c>
    </row>
    <row r="286" ht="76.5">
      <c r="A286" s="1" t="s">
        <v>666</v>
      </c>
      <c r="E286" s="27" t="s">
        <v>4259</v>
      </c>
    </row>
    <row r="287" ht="38.25">
      <c r="A287" s="1" t="s">
        <v>659</v>
      </c>
      <c r="B287" s="1">
        <v>69</v>
      </c>
      <c r="C287" s="26" t="s">
        <v>5325</v>
      </c>
      <c r="D287" t="s">
        <v>661</v>
      </c>
      <c r="E287" s="27" t="s">
        <v>5434</v>
      </c>
      <c r="F287" s="28" t="s">
        <v>683</v>
      </c>
      <c r="G287" s="29">
        <v>1</v>
      </c>
      <c r="H287" s="28">
        <v>0</v>
      </c>
      <c r="I287" s="30">
        <f>ROUND(G287*H287,P4)</f>
        <v>0</v>
      </c>
      <c r="L287" s="31">
        <v>0</v>
      </c>
      <c r="M287" s="24">
        <f>ROUND(G287*L287,P4)</f>
        <v>0</v>
      </c>
      <c r="N287" s="25" t="s">
        <v>4491</v>
      </c>
      <c r="O287" s="32">
        <f>M287*AA287</f>
        <v>0</v>
      </c>
      <c r="P287" s="1">
        <v>3</v>
      </c>
      <c r="AA287" s="1">
        <f>IF(P287=1,$O$3,IF(P287=2,$O$4,$O$5))</f>
        <v>0</v>
      </c>
    </row>
    <row r="288">
      <c r="A288" s="1" t="s">
        <v>664</v>
      </c>
      <c r="E288" s="27" t="s">
        <v>661</v>
      </c>
    </row>
    <row r="289">
      <c r="A289" s="1" t="s">
        <v>665</v>
      </c>
      <c r="E289" s="33" t="s">
        <v>5353</v>
      </c>
    </row>
    <row r="290" ht="51">
      <c r="A290" s="1" t="s">
        <v>666</v>
      </c>
      <c r="E290" s="27" t="s">
        <v>5328</v>
      </c>
    </row>
    <row r="291">
      <c r="A291" s="1" t="s">
        <v>656</v>
      </c>
      <c r="C291" s="22" t="s">
        <v>3878</v>
      </c>
      <c r="E291" s="23" t="s">
        <v>3879</v>
      </c>
      <c r="L291" s="24">
        <f>SUMIFS(L292:L295,A292:A295,"P")</f>
        <v>0</v>
      </c>
      <c r="M291" s="24">
        <f>SUMIFS(M292:M295,A292:A295,"P")</f>
        <v>0</v>
      </c>
      <c r="N291" s="25"/>
    </row>
    <row r="292" ht="25.5">
      <c r="A292" s="1" t="s">
        <v>659</v>
      </c>
      <c r="B292" s="1">
        <v>70</v>
      </c>
      <c r="C292" s="26" t="s">
        <v>4109</v>
      </c>
      <c r="D292" t="s">
        <v>661</v>
      </c>
      <c r="E292" s="27" t="s">
        <v>4110</v>
      </c>
      <c r="F292" s="28" t="s">
        <v>683</v>
      </c>
      <c r="G292" s="29">
        <v>1</v>
      </c>
      <c r="H292" s="28">
        <v>0</v>
      </c>
      <c r="I292" s="30">
        <f>ROUND(G292*H292,P4)</f>
        <v>0</v>
      </c>
      <c r="L292" s="31">
        <v>0</v>
      </c>
      <c r="M292" s="24">
        <f>ROUND(G292*L292,P4)</f>
        <v>0</v>
      </c>
      <c r="N292" s="25" t="s">
        <v>1309</v>
      </c>
      <c r="O292" s="32">
        <f>M292*AA292</f>
        <v>0</v>
      </c>
      <c r="P292" s="1">
        <v>3</v>
      </c>
      <c r="AA292" s="1">
        <f>IF(P292=1,$O$3,IF(P292=2,$O$4,$O$5))</f>
        <v>0</v>
      </c>
    </row>
    <row r="293">
      <c r="A293" s="1" t="s">
        <v>664</v>
      </c>
      <c r="E293" s="27" t="s">
        <v>661</v>
      </c>
    </row>
    <row r="294">
      <c r="A294" s="1" t="s">
        <v>665</v>
      </c>
      <c r="E294" s="33" t="s">
        <v>4497</v>
      </c>
    </row>
    <row r="295" ht="89.25">
      <c r="A295" s="1" t="s">
        <v>666</v>
      </c>
      <c r="E295" s="27" t="s">
        <v>4224</v>
      </c>
    </row>
    <row r="296">
      <c r="A296" s="1" t="s">
        <v>656</v>
      </c>
      <c r="C296" s="22" t="s">
        <v>3983</v>
      </c>
      <c r="E296" s="23" t="s">
        <v>3984</v>
      </c>
      <c r="L296" s="24">
        <f>SUMIFS(L297:L388,A297:A388,"P")</f>
        <v>0</v>
      </c>
      <c r="M296" s="24">
        <f>SUMIFS(M297:M388,A297:A388,"P")</f>
        <v>0</v>
      </c>
      <c r="N296" s="25"/>
    </row>
    <row r="297">
      <c r="A297" s="1" t="s">
        <v>659</v>
      </c>
      <c r="B297" s="1">
        <v>71</v>
      </c>
      <c r="C297" s="26" t="s">
        <v>4971</v>
      </c>
      <c r="D297" t="s">
        <v>661</v>
      </c>
      <c r="E297" s="27" t="s">
        <v>4972</v>
      </c>
      <c r="F297" s="28" t="s">
        <v>683</v>
      </c>
      <c r="G297" s="29">
        <v>9</v>
      </c>
      <c r="H297" s="28">
        <v>0</v>
      </c>
      <c r="I297" s="30">
        <f>ROUND(G297*H297,P4)</f>
        <v>0</v>
      </c>
      <c r="L297" s="31">
        <v>0</v>
      </c>
      <c r="M297" s="24">
        <f>ROUND(G297*L297,P4)</f>
        <v>0</v>
      </c>
      <c r="N297" s="25" t="s">
        <v>1309</v>
      </c>
      <c r="O297" s="32">
        <f>M297*AA297</f>
        <v>0</v>
      </c>
      <c r="P297" s="1">
        <v>3</v>
      </c>
      <c r="AA297" s="1">
        <f>IF(P297=1,$O$3,IF(P297=2,$O$4,$O$5))</f>
        <v>0</v>
      </c>
    </row>
    <row r="298">
      <c r="A298" s="1" t="s">
        <v>664</v>
      </c>
      <c r="E298" s="27" t="s">
        <v>661</v>
      </c>
    </row>
    <row r="299">
      <c r="A299" s="1" t="s">
        <v>665</v>
      </c>
      <c r="E299" s="33" t="s">
        <v>4497</v>
      </c>
    </row>
    <row r="300" ht="38.25">
      <c r="A300" s="1" t="s">
        <v>666</v>
      </c>
      <c r="E300" s="27" t="s">
        <v>4498</v>
      </c>
    </row>
    <row r="301">
      <c r="A301" s="1" t="s">
        <v>659</v>
      </c>
      <c r="B301" s="1">
        <v>72</v>
      </c>
      <c r="C301" s="26" t="s">
        <v>4725</v>
      </c>
      <c r="D301" t="s">
        <v>661</v>
      </c>
      <c r="E301" s="27" t="s">
        <v>4726</v>
      </c>
      <c r="F301" s="28" t="s">
        <v>683</v>
      </c>
      <c r="G301" s="29">
        <v>1</v>
      </c>
      <c r="H301" s="28">
        <v>0</v>
      </c>
      <c r="I301" s="30">
        <f>ROUND(G301*H301,P4)</f>
        <v>0</v>
      </c>
      <c r="L301" s="31">
        <v>0</v>
      </c>
      <c r="M301" s="24">
        <f>ROUND(G301*L301,P4)</f>
        <v>0</v>
      </c>
      <c r="N301" s="25" t="s">
        <v>1309</v>
      </c>
      <c r="O301" s="32">
        <f>M301*AA301</f>
        <v>0</v>
      </c>
      <c r="P301" s="1">
        <v>3</v>
      </c>
      <c r="AA301" s="1">
        <f>IF(P301=1,$O$3,IF(P301=2,$O$4,$O$5))</f>
        <v>0</v>
      </c>
    </row>
    <row r="302">
      <c r="A302" s="1" t="s">
        <v>664</v>
      </c>
      <c r="E302" s="27" t="s">
        <v>661</v>
      </c>
    </row>
    <row r="303">
      <c r="A303" s="1" t="s">
        <v>665</v>
      </c>
      <c r="E303" s="33" t="s">
        <v>4497</v>
      </c>
    </row>
    <row r="304" ht="38.25">
      <c r="A304" s="1" t="s">
        <v>666</v>
      </c>
      <c r="E304" s="27" t="s">
        <v>4498</v>
      </c>
    </row>
    <row r="305">
      <c r="A305" s="1" t="s">
        <v>659</v>
      </c>
      <c r="B305" s="1">
        <v>73</v>
      </c>
      <c r="C305" s="26" t="s">
        <v>4729</v>
      </c>
      <c r="D305" t="s">
        <v>661</v>
      </c>
      <c r="E305" s="27" t="s">
        <v>4730</v>
      </c>
      <c r="F305" s="28" t="s">
        <v>683</v>
      </c>
      <c r="G305" s="29">
        <v>6</v>
      </c>
      <c r="H305" s="28">
        <v>0</v>
      </c>
      <c r="I305" s="30">
        <f>ROUND(G305*H305,P4)</f>
        <v>0</v>
      </c>
      <c r="L305" s="31">
        <v>0</v>
      </c>
      <c r="M305" s="24">
        <f>ROUND(G305*L305,P4)</f>
        <v>0</v>
      </c>
      <c r="N305" s="25" t="s">
        <v>1309</v>
      </c>
      <c r="O305" s="32">
        <f>M305*AA305</f>
        <v>0</v>
      </c>
      <c r="P305" s="1">
        <v>3</v>
      </c>
      <c r="AA305" s="1">
        <f>IF(P305=1,$O$3,IF(P305=2,$O$4,$O$5))</f>
        <v>0</v>
      </c>
    </row>
    <row r="306">
      <c r="A306" s="1" t="s">
        <v>664</v>
      </c>
      <c r="E306" s="27" t="s">
        <v>661</v>
      </c>
    </row>
    <row r="307">
      <c r="A307" s="1" t="s">
        <v>665</v>
      </c>
      <c r="E307" s="33" t="s">
        <v>4497</v>
      </c>
    </row>
    <row r="308" ht="38.25">
      <c r="A308" s="1" t="s">
        <v>666</v>
      </c>
      <c r="E308" s="27" t="s">
        <v>4498</v>
      </c>
    </row>
    <row r="309">
      <c r="A309" s="1" t="s">
        <v>659</v>
      </c>
      <c r="B309" s="1">
        <v>74</v>
      </c>
      <c r="C309" s="26" t="s">
        <v>4731</v>
      </c>
      <c r="D309" t="s">
        <v>661</v>
      </c>
      <c r="E309" s="27" t="s">
        <v>4732</v>
      </c>
      <c r="F309" s="28" t="s">
        <v>683</v>
      </c>
      <c r="G309" s="29">
        <v>5</v>
      </c>
      <c r="H309" s="28">
        <v>0</v>
      </c>
      <c r="I309" s="30">
        <f>ROUND(G309*H309,P4)</f>
        <v>0</v>
      </c>
      <c r="L309" s="31">
        <v>0</v>
      </c>
      <c r="M309" s="24">
        <f>ROUND(G309*L309,P4)</f>
        <v>0</v>
      </c>
      <c r="N309" s="25" t="s">
        <v>1309</v>
      </c>
      <c r="O309" s="32">
        <f>M309*AA309</f>
        <v>0</v>
      </c>
      <c r="P309" s="1">
        <v>3</v>
      </c>
      <c r="AA309" s="1">
        <f>IF(P309=1,$O$3,IF(P309=2,$O$4,$O$5))</f>
        <v>0</v>
      </c>
    </row>
    <row r="310">
      <c r="A310" s="1" t="s">
        <v>664</v>
      </c>
      <c r="E310" s="27" t="s">
        <v>661</v>
      </c>
    </row>
    <row r="311">
      <c r="A311" s="1" t="s">
        <v>665</v>
      </c>
      <c r="E311" s="33" t="s">
        <v>4497</v>
      </c>
    </row>
    <row r="312" ht="38.25">
      <c r="A312" s="1" t="s">
        <v>666</v>
      </c>
      <c r="E312" s="27" t="s">
        <v>4498</v>
      </c>
    </row>
    <row r="313">
      <c r="A313" s="1" t="s">
        <v>659</v>
      </c>
      <c r="B313" s="1">
        <v>75</v>
      </c>
      <c r="C313" s="26" t="s">
        <v>5332</v>
      </c>
      <c r="D313" t="s">
        <v>661</v>
      </c>
      <c r="E313" s="27" t="s">
        <v>5333</v>
      </c>
      <c r="F313" s="28" t="s">
        <v>683</v>
      </c>
      <c r="G313" s="29">
        <v>1</v>
      </c>
      <c r="H313" s="28">
        <v>0</v>
      </c>
      <c r="I313" s="30">
        <f>ROUND(G313*H313,P4)</f>
        <v>0</v>
      </c>
      <c r="L313" s="31">
        <v>0</v>
      </c>
      <c r="M313" s="24">
        <f>ROUND(G313*L313,P4)</f>
        <v>0</v>
      </c>
      <c r="N313" s="25" t="s">
        <v>1309</v>
      </c>
      <c r="O313" s="32">
        <f>M313*AA313</f>
        <v>0</v>
      </c>
      <c r="P313" s="1">
        <v>3</v>
      </c>
      <c r="AA313" s="1">
        <f>IF(P313=1,$O$3,IF(P313=2,$O$4,$O$5))</f>
        <v>0</v>
      </c>
    </row>
    <row r="314">
      <c r="A314" s="1" t="s">
        <v>664</v>
      </c>
      <c r="E314" s="27" t="s">
        <v>661</v>
      </c>
    </row>
    <row r="315">
      <c r="A315" s="1" t="s">
        <v>665</v>
      </c>
      <c r="E315" s="33" t="s">
        <v>4497</v>
      </c>
    </row>
    <row r="316" ht="38.25">
      <c r="A316" s="1" t="s">
        <v>666</v>
      </c>
      <c r="E316" s="27" t="s">
        <v>4498</v>
      </c>
    </row>
    <row r="317">
      <c r="A317" s="1" t="s">
        <v>659</v>
      </c>
      <c r="B317" s="1">
        <v>76</v>
      </c>
      <c r="C317" s="26" t="s">
        <v>4882</v>
      </c>
      <c r="D317" t="s">
        <v>661</v>
      </c>
      <c r="E317" s="27" t="s">
        <v>4883</v>
      </c>
      <c r="F317" s="28" t="s">
        <v>683</v>
      </c>
      <c r="G317" s="29">
        <v>2</v>
      </c>
      <c r="H317" s="28">
        <v>0</v>
      </c>
      <c r="I317" s="30">
        <f>ROUND(G317*H317,P4)</f>
        <v>0</v>
      </c>
      <c r="L317" s="31">
        <v>0</v>
      </c>
      <c r="M317" s="24">
        <f>ROUND(G317*L317,P4)</f>
        <v>0</v>
      </c>
      <c r="N317" s="25" t="s">
        <v>1309</v>
      </c>
      <c r="O317" s="32">
        <f>M317*AA317</f>
        <v>0</v>
      </c>
      <c r="P317" s="1">
        <v>3</v>
      </c>
      <c r="AA317" s="1">
        <f>IF(P317=1,$O$3,IF(P317=2,$O$4,$O$5))</f>
        <v>0</v>
      </c>
    </row>
    <row r="318">
      <c r="A318" s="1" t="s">
        <v>664</v>
      </c>
      <c r="E318" s="27" t="s">
        <v>661</v>
      </c>
    </row>
    <row r="319">
      <c r="A319" s="1" t="s">
        <v>665</v>
      </c>
      <c r="E319" s="33" t="s">
        <v>4497</v>
      </c>
    </row>
    <row r="320" ht="38.25">
      <c r="A320" s="1" t="s">
        <v>666</v>
      </c>
      <c r="E320" s="27" t="s">
        <v>4498</v>
      </c>
    </row>
    <row r="321" ht="25.5">
      <c r="A321" s="1" t="s">
        <v>659</v>
      </c>
      <c r="B321" s="1">
        <v>77</v>
      </c>
      <c r="C321" s="26" t="s">
        <v>2147</v>
      </c>
      <c r="D321" t="s">
        <v>661</v>
      </c>
      <c r="E321" s="27" t="s">
        <v>3458</v>
      </c>
      <c r="F321" s="28" t="s">
        <v>683</v>
      </c>
      <c r="G321" s="29">
        <v>1</v>
      </c>
      <c r="H321" s="28">
        <v>0</v>
      </c>
      <c r="I321" s="30">
        <f>ROUND(G321*H321,P4)</f>
        <v>0</v>
      </c>
      <c r="L321" s="31">
        <v>0</v>
      </c>
      <c r="M321" s="24">
        <f>ROUND(G321*L321,P4)</f>
        <v>0</v>
      </c>
      <c r="N321" s="25" t="s">
        <v>1309</v>
      </c>
      <c r="O321" s="32">
        <f>M321*AA321</f>
        <v>0</v>
      </c>
      <c r="P321" s="1">
        <v>3</v>
      </c>
      <c r="AA321" s="1">
        <f>IF(P321=1,$O$3,IF(P321=2,$O$4,$O$5))</f>
        <v>0</v>
      </c>
    </row>
    <row r="322">
      <c r="A322" s="1" t="s">
        <v>664</v>
      </c>
      <c r="E322" s="27" t="s">
        <v>661</v>
      </c>
    </row>
    <row r="323">
      <c r="A323" s="1" t="s">
        <v>665</v>
      </c>
      <c r="E323" s="33" t="s">
        <v>4497</v>
      </c>
    </row>
    <row r="324" ht="63.75">
      <c r="A324" s="1" t="s">
        <v>666</v>
      </c>
      <c r="E324" s="27" t="s">
        <v>3988</v>
      </c>
    </row>
    <row r="325" ht="25.5">
      <c r="A325" s="1" t="s">
        <v>659</v>
      </c>
      <c r="B325" s="1">
        <v>78</v>
      </c>
      <c r="C325" s="26" t="s">
        <v>3989</v>
      </c>
      <c r="D325" t="s">
        <v>661</v>
      </c>
      <c r="E325" s="27" t="s">
        <v>3990</v>
      </c>
      <c r="F325" s="28" t="s">
        <v>683</v>
      </c>
      <c r="G325" s="29">
        <v>1</v>
      </c>
      <c r="H325" s="28">
        <v>0</v>
      </c>
      <c r="I325" s="30">
        <f>ROUND(G325*H325,P4)</f>
        <v>0</v>
      </c>
      <c r="L325" s="31">
        <v>0</v>
      </c>
      <c r="M325" s="24">
        <f>ROUND(G325*L325,P4)</f>
        <v>0</v>
      </c>
      <c r="N325" s="25" t="s">
        <v>1309</v>
      </c>
      <c r="O325" s="32">
        <f>M325*AA325</f>
        <v>0</v>
      </c>
      <c r="P325" s="1">
        <v>3</v>
      </c>
      <c r="AA325" s="1">
        <f>IF(P325=1,$O$3,IF(P325=2,$O$4,$O$5))</f>
        <v>0</v>
      </c>
    </row>
    <row r="326">
      <c r="A326" s="1" t="s">
        <v>664</v>
      </c>
      <c r="E326" s="27" t="s">
        <v>661</v>
      </c>
    </row>
    <row r="327">
      <c r="A327" s="1" t="s">
        <v>665</v>
      </c>
      <c r="E327" s="33" t="s">
        <v>4497</v>
      </c>
    </row>
    <row r="328" ht="38.25">
      <c r="A328" s="1" t="s">
        <v>666</v>
      </c>
      <c r="E328" s="27" t="s">
        <v>4266</v>
      </c>
    </row>
    <row r="329">
      <c r="A329" s="1" t="s">
        <v>659</v>
      </c>
      <c r="B329" s="1">
        <v>79</v>
      </c>
      <c r="C329" s="26" t="s">
        <v>5236</v>
      </c>
      <c r="D329" t="s">
        <v>661</v>
      </c>
      <c r="E329" s="27" t="s">
        <v>5237</v>
      </c>
      <c r="F329" s="28" t="s">
        <v>683</v>
      </c>
      <c r="G329" s="29">
        <v>1</v>
      </c>
      <c r="H329" s="28">
        <v>0</v>
      </c>
      <c r="I329" s="30">
        <f>ROUND(G329*H329,P4)</f>
        <v>0</v>
      </c>
      <c r="L329" s="31">
        <v>0</v>
      </c>
      <c r="M329" s="24">
        <f>ROUND(G329*L329,P4)</f>
        <v>0</v>
      </c>
      <c r="N329" s="25" t="s">
        <v>1309</v>
      </c>
      <c r="O329" s="32">
        <f>M329*AA329</f>
        <v>0</v>
      </c>
      <c r="P329" s="1">
        <v>3</v>
      </c>
      <c r="AA329" s="1">
        <f>IF(P329=1,$O$3,IF(P329=2,$O$4,$O$5))</f>
        <v>0</v>
      </c>
    </row>
    <row r="330">
      <c r="A330" s="1" t="s">
        <v>664</v>
      </c>
      <c r="E330" s="27" t="s">
        <v>661</v>
      </c>
    </row>
    <row r="331">
      <c r="A331" s="1" t="s">
        <v>665</v>
      </c>
      <c r="E331" s="33" t="s">
        <v>4497</v>
      </c>
    </row>
    <row r="332" ht="38.25">
      <c r="A332" s="1" t="s">
        <v>666</v>
      </c>
      <c r="E332" s="27" t="s">
        <v>4622</v>
      </c>
    </row>
    <row r="333">
      <c r="A333" s="1" t="s">
        <v>659</v>
      </c>
      <c r="B333" s="1">
        <v>80</v>
      </c>
      <c r="C333" s="26" t="s">
        <v>4744</v>
      </c>
      <c r="D333" t="s">
        <v>661</v>
      </c>
      <c r="E333" s="27" t="s">
        <v>4745</v>
      </c>
      <c r="F333" s="28" t="s">
        <v>683</v>
      </c>
      <c r="G333" s="29">
        <v>20</v>
      </c>
      <c r="H333" s="28">
        <v>0</v>
      </c>
      <c r="I333" s="30">
        <f>ROUND(G333*H333,P4)</f>
        <v>0</v>
      </c>
      <c r="L333" s="31">
        <v>0</v>
      </c>
      <c r="M333" s="24">
        <f>ROUND(G333*L333,P4)</f>
        <v>0</v>
      </c>
      <c r="N333" s="25" t="s">
        <v>1309</v>
      </c>
      <c r="O333" s="32">
        <f>M333*AA333</f>
        <v>0</v>
      </c>
      <c r="P333" s="1">
        <v>3</v>
      </c>
      <c r="AA333" s="1">
        <f>IF(P333=1,$O$3,IF(P333=2,$O$4,$O$5))</f>
        <v>0</v>
      </c>
    </row>
    <row r="334">
      <c r="A334" s="1" t="s">
        <v>664</v>
      </c>
      <c r="E334" s="27" t="s">
        <v>661</v>
      </c>
    </row>
    <row r="335">
      <c r="A335" s="1" t="s">
        <v>665</v>
      </c>
      <c r="E335" s="33" t="s">
        <v>4497</v>
      </c>
    </row>
    <row r="336" ht="38.25">
      <c r="A336" s="1" t="s">
        <v>666</v>
      </c>
      <c r="E336" s="27" t="s">
        <v>4137</v>
      </c>
    </row>
    <row r="337">
      <c r="A337" s="1" t="s">
        <v>659</v>
      </c>
      <c r="B337" s="1">
        <v>81</v>
      </c>
      <c r="C337" s="26" t="s">
        <v>4975</v>
      </c>
      <c r="D337" t="s">
        <v>661</v>
      </c>
      <c r="E337" s="27" t="s">
        <v>4976</v>
      </c>
      <c r="F337" s="28" t="s">
        <v>683</v>
      </c>
      <c r="G337" s="29">
        <v>4</v>
      </c>
      <c r="H337" s="28">
        <v>0</v>
      </c>
      <c r="I337" s="30">
        <f>ROUND(G337*H337,P4)</f>
        <v>0</v>
      </c>
      <c r="L337" s="31">
        <v>0</v>
      </c>
      <c r="M337" s="24">
        <f>ROUND(G337*L337,P4)</f>
        <v>0</v>
      </c>
      <c r="N337" s="25" t="s">
        <v>1309</v>
      </c>
      <c r="O337" s="32">
        <f>M337*AA337</f>
        <v>0</v>
      </c>
      <c r="P337" s="1">
        <v>3</v>
      </c>
      <c r="AA337" s="1">
        <f>IF(P337=1,$O$3,IF(P337=2,$O$4,$O$5))</f>
        <v>0</v>
      </c>
    </row>
    <row r="338">
      <c r="A338" s="1" t="s">
        <v>664</v>
      </c>
      <c r="E338" s="27" t="s">
        <v>661</v>
      </c>
    </row>
    <row r="339">
      <c r="A339" s="1" t="s">
        <v>665</v>
      </c>
      <c r="E339" s="33" t="s">
        <v>4497</v>
      </c>
    </row>
    <row r="340" ht="38.25">
      <c r="A340" s="1" t="s">
        <v>666</v>
      </c>
      <c r="E340" s="27" t="s">
        <v>4137</v>
      </c>
    </row>
    <row r="341">
      <c r="A341" s="1" t="s">
        <v>659</v>
      </c>
      <c r="B341" s="1">
        <v>82</v>
      </c>
      <c r="C341" s="26" t="s">
        <v>4135</v>
      </c>
      <c r="D341" t="s">
        <v>661</v>
      </c>
      <c r="E341" s="27" t="s">
        <v>4136</v>
      </c>
      <c r="F341" s="28" t="s">
        <v>683</v>
      </c>
      <c r="G341" s="29">
        <v>2</v>
      </c>
      <c r="H341" s="28">
        <v>0</v>
      </c>
      <c r="I341" s="30">
        <f>ROUND(G341*H341,P4)</f>
        <v>0</v>
      </c>
      <c r="L341" s="31">
        <v>0</v>
      </c>
      <c r="M341" s="24">
        <f>ROUND(G341*L341,P4)</f>
        <v>0</v>
      </c>
      <c r="N341" s="25" t="s">
        <v>1309</v>
      </c>
      <c r="O341" s="32">
        <f>M341*AA341</f>
        <v>0</v>
      </c>
      <c r="P341" s="1">
        <v>3</v>
      </c>
      <c r="AA341" s="1">
        <f>IF(P341=1,$O$3,IF(P341=2,$O$4,$O$5))</f>
        <v>0</v>
      </c>
    </row>
    <row r="342">
      <c r="A342" s="1" t="s">
        <v>664</v>
      </c>
      <c r="E342" s="27" t="s">
        <v>661</v>
      </c>
    </row>
    <row r="343">
      <c r="A343" s="1" t="s">
        <v>665</v>
      </c>
      <c r="E343" s="33" t="s">
        <v>4497</v>
      </c>
    </row>
    <row r="344" ht="38.25">
      <c r="A344" s="1" t="s">
        <v>666</v>
      </c>
      <c r="E344" s="27" t="s">
        <v>4137</v>
      </c>
    </row>
    <row r="345">
      <c r="A345" s="1" t="s">
        <v>659</v>
      </c>
      <c r="B345" s="1">
        <v>83</v>
      </c>
      <c r="C345" s="26" t="s">
        <v>4746</v>
      </c>
      <c r="D345" t="s">
        <v>661</v>
      </c>
      <c r="E345" s="27" t="s">
        <v>4747</v>
      </c>
      <c r="F345" s="28" t="s">
        <v>683</v>
      </c>
      <c r="G345" s="29">
        <v>6</v>
      </c>
      <c r="H345" s="28">
        <v>0</v>
      </c>
      <c r="I345" s="30">
        <f>ROUND(G345*H345,P4)</f>
        <v>0</v>
      </c>
      <c r="L345" s="31">
        <v>0</v>
      </c>
      <c r="M345" s="24">
        <f>ROUND(G345*L345,P4)</f>
        <v>0</v>
      </c>
      <c r="N345" s="25" t="s">
        <v>1309</v>
      </c>
      <c r="O345" s="32">
        <f>M345*AA345</f>
        <v>0</v>
      </c>
      <c r="P345" s="1">
        <v>3</v>
      </c>
      <c r="AA345" s="1">
        <f>IF(P345=1,$O$3,IF(P345=2,$O$4,$O$5))</f>
        <v>0</v>
      </c>
    </row>
    <row r="346">
      <c r="A346" s="1" t="s">
        <v>664</v>
      </c>
      <c r="E346" s="27" t="s">
        <v>661</v>
      </c>
    </row>
    <row r="347">
      <c r="A347" s="1" t="s">
        <v>665</v>
      </c>
      <c r="E347" s="33" t="s">
        <v>4497</v>
      </c>
    </row>
    <row r="348" ht="38.25">
      <c r="A348" s="1" t="s">
        <v>666</v>
      </c>
      <c r="E348" s="27" t="s">
        <v>4137</v>
      </c>
    </row>
    <row r="349" ht="25.5">
      <c r="A349" s="1" t="s">
        <v>659</v>
      </c>
      <c r="B349" s="1">
        <v>84</v>
      </c>
      <c r="C349" s="26" t="s">
        <v>4748</v>
      </c>
      <c r="D349" t="s">
        <v>661</v>
      </c>
      <c r="E349" s="27" t="s">
        <v>4749</v>
      </c>
      <c r="F349" s="28" t="s">
        <v>683</v>
      </c>
      <c r="G349" s="29">
        <v>6</v>
      </c>
      <c r="H349" s="28">
        <v>0</v>
      </c>
      <c r="I349" s="30">
        <f>ROUND(G349*H349,P4)</f>
        <v>0</v>
      </c>
      <c r="L349" s="31">
        <v>0</v>
      </c>
      <c r="M349" s="24">
        <f>ROUND(G349*L349,P4)</f>
        <v>0</v>
      </c>
      <c r="N349" s="25" t="s">
        <v>1309</v>
      </c>
      <c r="O349" s="32">
        <f>M349*AA349</f>
        <v>0</v>
      </c>
      <c r="P349" s="1">
        <v>3</v>
      </c>
      <c r="AA349" s="1">
        <f>IF(P349=1,$O$3,IF(P349=2,$O$4,$O$5))</f>
        <v>0</v>
      </c>
    </row>
    <row r="350">
      <c r="A350" s="1" t="s">
        <v>664</v>
      </c>
      <c r="E350" s="27" t="s">
        <v>661</v>
      </c>
    </row>
    <row r="351">
      <c r="A351" s="1" t="s">
        <v>665</v>
      </c>
      <c r="E351" s="33" t="s">
        <v>4497</v>
      </c>
    </row>
    <row r="352" ht="38.25">
      <c r="A352" s="1" t="s">
        <v>666</v>
      </c>
      <c r="E352" s="27" t="s">
        <v>4137</v>
      </c>
    </row>
    <row r="353">
      <c r="A353" s="1" t="s">
        <v>659</v>
      </c>
      <c r="B353" s="1">
        <v>85</v>
      </c>
      <c r="C353" s="26" t="s">
        <v>4750</v>
      </c>
      <c r="D353" t="s">
        <v>661</v>
      </c>
      <c r="E353" s="27" t="s">
        <v>4751</v>
      </c>
      <c r="F353" s="28" t="s">
        <v>683</v>
      </c>
      <c r="G353" s="29">
        <v>1</v>
      </c>
      <c r="H353" s="28">
        <v>0</v>
      </c>
      <c r="I353" s="30">
        <f>ROUND(G353*H353,P4)</f>
        <v>0</v>
      </c>
      <c r="L353" s="31">
        <v>0</v>
      </c>
      <c r="M353" s="24">
        <f>ROUND(G353*L353,P4)</f>
        <v>0</v>
      </c>
      <c r="N353" s="25" t="s">
        <v>1309</v>
      </c>
      <c r="O353" s="32">
        <f>M353*AA353</f>
        <v>0</v>
      </c>
      <c r="P353" s="1">
        <v>3</v>
      </c>
      <c r="AA353" s="1">
        <f>IF(P353=1,$O$3,IF(P353=2,$O$4,$O$5))</f>
        <v>0</v>
      </c>
    </row>
    <row r="354">
      <c r="A354" s="1" t="s">
        <v>664</v>
      </c>
      <c r="E354" s="27" t="s">
        <v>661</v>
      </c>
    </row>
    <row r="355">
      <c r="A355" s="1" t="s">
        <v>665</v>
      </c>
      <c r="E355" s="33" t="s">
        <v>4497</v>
      </c>
    </row>
    <row r="356" ht="38.25">
      <c r="A356" s="1" t="s">
        <v>666</v>
      </c>
      <c r="E356" s="27" t="s">
        <v>4737</v>
      </c>
    </row>
    <row r="357">
      <c r="A357" s="1" t="s">
        <v>659</v>
      </c>
      <c r="B357" s="1">
        <v>86</v>
      </c>
      <c r="C357" s="26" t="s">
        <v>4977</v>
      </c>
      <c r="D357" t="s">
        <v>661</v>
      </c>
      <c r="E357" s="27" t="s">
        <v>4978</v>
      </c>
      <c r="F357" s="28" t="s">
        <v>683</v>
      </c>
      <c r="G357" s="29">
        <v>1</v>
      </c>
      <c r="H357" s="28">
        <v>0</v>
      </c>
      <c r="I357" s="30">
        <f>ROUND(G357*H357,P4)</f>
        <v>0</v>
      </c>
      <c r="L357" s="31">
        <v>0</v>
      </c>
      <c r="M357" s="24">
        <f>ROUND(G357*L357,P4)</f>
        <v>0</v>
      </c>
      <c r="N357" s="25" t="s">
        <v>1309</v>
      </c>
      <c r="O357" s="32">
        <f>M357*AA357</f>
        <v>0</v>
      </c>
      <c r="P357" s="1">
        <v>3</v>
      </c>
      <c r="AA357" s="1">
        <f>IF(P357=1,$O$3,IF(P357=2,$O$4,$O$5))</f>
        <v>0</v>
      </c>
    </row>
    <row r="358">
      <c r="A358" s="1" t="s">
        <v>664</v>
      </c>
      <c r="E358" s="27" t="s">
        <v>661</v>
      </c>
    </row>
    <row r="359">
      <c r="A359" s="1" t="s">
        <v>665</v>
      </c>
      <c r="E359" s="33" t="s">
        <v>4497</v>
      </c>
    </row>
    <row r="360" ht="38.25">
      <c r="A360" s="1" t="s">
        <v>666</v>
      </c>
      <c r="E360" s="27" t="s">
        <v>4886</v>
      </c>
    </row>
    <row r="361">
      <c r="A361" s="1" t="s">
        <v>659</v>
      </c>
      <c r="B361" s="1">
        <v>87</v>
      </c>
      <c r="C361" s="26" t="s">
        <v>4140</v>
      </c>
      <c r="D361" t="s">
        <v>661</v>
      </c>
      <c r="E361" s="27" t="s">
        <v>4141</v>
      </c>
      <c r="F361" s="28" t="s">
        <v>868</v>
      </c>
      <c r="G361" s="29">
        <v>48</v>
      </c>
      <c r="H361" s="28">
        <v>0</v>
      </c>
      <c r="I361" s="30">
        <f>ROUND(G361*H361,P4)</f>
        <v>0</v>
      </c>
      <c r="L361" s="31">
        <v>0</v>
      </c>
      <c r="M361" s="24">
        <f>ROUND(G361*L361,P4)</f>
        <v>0</v>
      </c>
      <c r="N361" s="25" t="s">
        <v>1309</v>
      </c>
      <c r="O361" s="32">
        <f>M361*AA361</f>
        <v>0</v>
      </c>
      <c r="P361" s="1">
        <v>3</v>
      </c>
      <c r="AA361" s="1">
        <f>IF(P361=1,$O$3,IF(P361=2,$O$4,$O$5))</f>
        <v>0</v>
      </c>
    </row>
    <row r="362">
      <c r="A362" s="1" t="s">
        <v>664</v>
      </c>
      <c r="E362" s="27" t="s">
        <v>661</v>
      </c>
    </row>
    <row r="363">
      <c r="A363" s="1" t="s">
        <v>665</v>
      </c>
      <c r="E363" s="33" t="s">
        <v>4497</v>
      </c>
    </row>
    <row r="364" ht="38.25">
      <c r="A364" s="1" t="s">
        <v>666</v>
      </c>
      <c r="E364" s="27" t="s">
        <v>4267</v>
      </c>
    </row>
    <row r="365">
      <c r="A365" s="1" t="s">
        <v>659</v>
      </c>
      <c r="B365" s="1">
        <v>88</v>
      </c>
      <c r="C365" s="26" t="s">
        <v>1973</v>
      </c>
      <c r="D365" t="s">
        <v>661</v>
      </c>
      <c r="E365" s="27" t="s">
        <v>1974</v>
      </c>
      <c r="F365" s="28" t="s">
        <v>868</v>
      </c>
      <c r="G365" s="29">
        <v>24</v>
      </c>
      <c r="H365" s="28">
        <v>0</v>
      </c>
      <c r="I365" s="30">
        <f>ROUND(G365*H365,P4)</f>
        <v>0</v>
      </c>
      <c r="L365" s="31">
        <v>0</v>
      </c>
      <c r="M365" s="24">
        <f>ROUND(G365*L365,P4)</f>
        <v>0</v>
      </c>
      <c r="N365" s="25" t="s">
        <v>1309</v>
      </c>
      <c r="O365" s="32">
        <f>M365*AA365</f>
        <v>0</v>
      </c>
      <c r="P365" s="1">
        <v>3</v>
      </c>
      <c r="AA365" s="1">
        <f>IF(P365=1,$O$3,IF(P365=2,$O$4,$O$5))</f>
        <v>0</v>
      </c>
    </row>
    <row r="366">
      <c r="A366" s="1" t="s">
        <v>664</v>
      </c>
      <c r="E366" s="27" t="s">
        <v>661</v>
      </c>
    </row>
    <row r="367">
      <c r="A367" s="1" t="s">
        <v>665</v>
      </c>
      <c r="E367" s="33" t="s">
        <v>4497</v>
      </c>
    </row>
    <row r="368" ht="38.25">
      <c r="A368" s="1" t="s">
        <v>666</v>
      </c>
      <c r="E368" s="27" t="s">
        <v>4268</v>
      </c>
    </row>
    <row r="369">
      <c r="A369" s="1" t="s">
        <v>659</v>
      </c>
      <c r="B369" s="1">
        <v>89</v>
      </c>
      <c r="C369" s="26" t="s">
        <v>1977</v>
      </c>
      <c r="D369" t="s">
        <v>661</v>
      </c>
      <c r="E369" s="27" t="s">
        <v>1978</v>
      </c>
      <c r="F369" s="28" t="s">
        <v>868</v>
      </c>
      <c r="G369" s="29">
        <v>8</v>
      </c>
      <c r="H369" s="28">
        <v>0</v>
      </c>
      <c r="I369" s="30">
        <f>ROUND(G369*H369,P4)</f>
        <v>0</v>
      </c>
      <c r="L369" s="31">
        <v>0</v>
      </c>
      <c r="M369" s="24">
        <f>ROUND(G369*L369,P4)</f>
        <v>0</v>
      </c>
      <c r="N369" s="25" t="s">
        <v>1309</v>
      </c>
      <c r="O369" s="32">
        <f>M369*AA369</f>
        <v>0</v>
      </c>
      <c r="P369" s="1">
        <v>3</v>
      </c>
      <c r="AA369" s="1">
        <f>IF(P369=1,$O$3,IF(P369=2,$O$4,$O$5))</f>
        <v>0</v>
      </c>
    </row>
    <row r="370">
      <c r="A370" s="1" t="s">
        <v>664</v>
      </c>
      <c r="E370" s="27" t="s">
        <v>661</v>
      </c>
    </row>
    <row r="371">
      <c r="A371" s="1" t="s">
        <v>665</v>
      </c>
      <c r="E371" s="33" t="s">
        <v>4497</v>
      </c>
    </row>
    <row r="372" ht="38.25">
      <c r="A372" s="1" t="s">
        <v>666</v>
      </c>
      <c r="E372" s="27" t="s">
        <v>4269</v>
      </c>
    </row>
    <row r="373">
      <c r="A373" s="1" t="s">
        <v>659</v>
      </c>
      <c r="B373" s="1">
        <v>90</v>
      </c>
      <c r="C373" s="26" t="s">
        <v>1980</v>
      </c>
      <c r="D373" t="s">
        <v>661</v>
      </c>
      <c r="E373" s="27" t="s">
        <v>1981</v>
      </c>
      <c r="F373" s="28" t="s">
        <v>868</v>
      </c>
      <c r="G373" s="29">
        <v>24</v>
      </c>
      <c r="H373" s="28">
        <v>0</v>
      </c>
      <c r="I373" s="30">
        <f>ROUND(G373*H373,P4)</f>
        <v>0</v>
      </c>
      <c r="L373" s="31">
        <v>0</v>
      </c>
      <c r="M373" s="24">
        <f>ROUND(G373*L373,P4)</f>
        <v>0</v>
      </c>
      <c r="N373" s="25" t="s">
        <v>1309</v>
      </c>
      <c r="O373" s="32">
        <f>M373*AA373</f>
        <v>0</v>
      </c>
      <c r="P373" s="1">
        <v>3</v>
      </c>
      <c r="AA373" s="1">
        <f>IF(P373=1,$O$3,IF(P373=2,$O$4,$O$5))</f>
        <v>0</v>
      </c>
    </row>
    <row r="374">
      <c r="A374" s="1" t="s">
        <v>664</v>
      </c>
      <c r="E374" s="27" t="s">
        <v>661</v>
      </c>
    </row>
    <row r="375">
      <c r="A375" s="1" t="s">
        <v>665</v>
      </c>
      <c r="E375" s="33" t="s">
        <v>4497</v>
      </c>
    </row>
    <row r="376" ht="38.25">
      <c r="A376" s="1" t="s">
        <v>666</v>
      </c>
      <c r="E376" s="27" t="s">
        <v>4979</v>
      </c>
    </row>
    <row r="377">
      <c r="A377" s="1" t="s">
        <v>659</v>
      </c>
      <c r="B377" s="1">
        <v>91</v>
      </c>
      <c r="C377" s="26" t="s">
        <v>5435</v>
      </c>
      <c r="D377" t="s">
        <v>661</v>
      </c>
      <c r="E377" s="27" t="s">
        <v>5335</v>
      </c>
      <c r="F377" s="28" t="s">
        <v>683</v>
      </c>
      <c r="G377" s="29">
        <v>1</v>
      </c>
      <c r="H377" s="28">
        <v>0</v>
      </c>
      <c r="I377" s="30">
        <f>ROUND(G377*H377,P4)</f>
        <v>0</v>
      </c>
      <c r="L377" s="31">
        <v>0</v>
      </c>
      <c r="M377" s="24">
        <f>ROUND(G377*L377,P4)</f>
        <v>0</v>
      </c>
      <c r="N377" s="25" t="s">
        <v>4491</v>
      </c>
      <c r="O377" s="32">
        <f>M377*AA377</f>
        <v>0</v>
      </c>
      <c r="P377" s="1">
        <v>3</v>
      </c>
      <c r="AA377" s="1">
        <f>IF(P377=1,$O$3,IF(P377=2,$O$4,$O$5))</f>
        <v>0</v>
      </c>
    </row>
    <row r="378">
      <c r="A378" s="1" t="s">
        <v>664</v>
      </c>
      <c r="E378" s="27" t="s">
        <v>661</v>
      </c>
    </row>
    <row r="379">
      <c r="A379" s="1" t="s">
        <v>665</v>
      </c>
      <c r="E379" s="33" t="s">
        <v>4497</v>
      </c>
    </row>
    <row r="380">
      <c r="A380" s="1" t="s">
        <v>666</v>
      </c>
      <c r="E380" s="27" t="s">
        <v>5336</v>
      </c>
    </row>
    <row r="381" ht="25.5">
      <c r="A381" s="1" t="s">
        <v>659</v>
      </c>
      <c r="B381" s="1">
        <v>92</v>
      </c>
      <c r="C381" s="26" t="s">
        <v>5337</v>
      </c>
      <c r="D381" t="s">
        <v>661</v>
      </c>
      <c r="E381" s="27" t="s">
        <v>5338</v>
      </c>
      <c r="F381" s="28" t="s">
        <v>683</v>
      </c>
      <c r="G381" s="29">
        <v>5</v>
      </c>
      <c r="H381" s="28">
        <v>0</v>
      </c>
      <c r="I381" s="30">
        <f>ROUND(G381*H381,P4)</f>
        <v>0</v>
      </c>
      <c r="L381" s="31">
        <v>0</v>
      </c>
      <c r="M381" s="24">
        <f>ROUND(G381*L381,P4)</f>
        <v>0</v>
      </c>
      <c r="N381" s="25" t="s">
        <v>4491</v>
      </c>
      <c r="O381" s="32">
        <f>M381*AA381</f>
        <v>0</v>
      </c>
      <c r="P381" s="1">
        <v>3</v>
      </c>
      <c r="AA381" s="1">
        <f>IF(P381=1,$O$3,IF(P381=2,$O$4,$O$5))</f>
        <v>0</v>
      </c>
    </row>
    <row r="382">
      <c r="A382" s="1" t="s">
        <v>664</v>
      </c>
      <c r="E382" s="27" t="s">
        <v>661</v>
      </c>
    </row>
    <row r="383">
      <c r="A383" s="1" t="s">
        <v>665</v>
      </c>
      <c r="E383" s="33" t="s">
        <v>4497</v>
      </c>
    </row>
    <row r="384" ht="38.25">
      <c r="A384" s="1" t="s">
        <v>666</v>
      </c>
      <c r="E384" s="27" t="s">
        <v>4498</v>
      </c>
    </row>
    <row r="385">
      <c r="A385" s="1" t="s">
        <v>659</v>
      </c>
      <c r="B385" s="1">
        <v>93</v>
      </c>
      <c r="C385" s="26" t="s">
        <v>4762</v>
      </c>
      <c r="D385" t="s">
        <v>661</v>
      </c>
      <c r="E385" s="27" t="s">
        <v>4763</v>
      </c>
      <c r="F385" s="28" t="s">
        <v>683</v>
      </c>
      <c r="G385" s="29">
        <v>1</v>
      </c>
      <c r="H385" s="28">
        <v>0</v>
      </c>
      <c r="I385" s="30">
        <f>ROUND(G385*H385,P4)</f>
        <v>0</v>
      </c>
      <c r="L385" s="31">
        <v>0</v>
      </c>
      <c r="M385" s="24">
        <f>ROUND(G385*L385,P4)</f>
        <v>0</v>
      </c>
      <c r="N385" s="25" t="s">
        <v>4491</v>
      </c>
      <c r="O385" s="32">
        <f>M385*AA385</f>
        <v>0</v>
      </c>
      <c r="P385" s="1">
        <v>3</v>
      </c>
      <c r="AA385" s="1">
        <f>IF(P385=1,$O$3,IF(P385=2,$O$4,$O$5))</f>
        <v>0</v>
      </c>
    </row>
    <row r="386">
      <c r="A386" s="1" t="s">
        <v>664</v>
      </c>
      <c r="E386" s="27" t="s">
        <v>661</v>
      </c>
    </row>
    <row r="387">
      <c r="A387" s="1" t="s">
        <v>665</v>
      </c>
      <c r="E387" s="33" t="s">
        <v>4497</v>
      </c>
    </row>
    <row r="388" ht="153">
      <c r="A388" s="1" t="s">
        <v>666</v>
      </c>
      <c r="E388" s="27" t="s">
        <v>4764</v>
      </c>
    </row>
    <row r="389">
      <c r="A389" s="1" t="s">
        <v>656</v>
      </c>
      <c r="C389" s="22" t="s">
        <v>4270</v>
      </c>
      <c r="E389" s="23" t="s">
        <v>4271</v>
      </c>
      <c r="L389" s="24">
        <f>SUMIFS(L390:L397,A390:A397,"P")</f>
        <v>0</v>
      </c>
      <c r="M389" s="24">
        <f>SUMIFS(M390:M397,A390:A397,"P")</f>
        <v>0</v>
      </c>
      <c r="N389" s="25"/>
    </row>
    <row r="390" ht="25.5">
      <c r="A390" s="1" t="s">
        <v>659</v>
      </c>
      <c r="B390" s="1">
        <v>94</v>
      </c>
      <c r="C390" s="26" t="s">
        <v>5240</v>
      </c>
      <c r="D390" t="s">
        <v>661</v>
      </c>
      <c r="E390" s="27" t="s">
        <v>5241</v>
      </c>
      <c r="F390" s="28" t="s">
        <v>683</v>
      </c>
      <c r="G390" s="29">
        <v>1</v>
      </c>
      <c r="H390" s="28">
        <v>0</v>
      </c>
      <c r="I390" s="30">
        <f>ROUND(G390*H390,P4)</f>
        <v>0</v>
      </c>
      <c r="L390" s="31">
        <v>0</v>
      </c>
      <c r="M390" s="24">
        <f>ROUND(G390*L390,P4)</f>
        <v>0</v>
      </c>
      <c r="N390" s="25" t="s">
        <v>1309</v>
      </c>
      <c r="O390" s="32">
        <f>M390*AA390</f>
        <v>0</v>
      </c>
      <c r="P390" s="1">
        <v>3</v>
      </c>
      <c r="AA390" s="1">
        <f>IF(P390=1,$O$3,IF(P390=2,$O$4,$O$5))</f>
        <v>0</v>
      </c>
    </row>
    <row r="391">
      <c r="A391" s="1" t="s">
        <v>664</v>
      </c>
      <c r="E391" s="27" t="s">
        <v>661</v>
      </c>
    </row>
    <row r="392">
      <c r="A392" s="1" t="s">
        <v>665</v>
      </c>
      <c r="E392" s="33" t="s">
        <v>4497</v>
      </c>
    </row>
    <row r="393" ht="51">
      <c r="A393" s="1" t="s">
        <v>666</v>
      </c>
      <c r="E393" s="27" t="s">
        <v>4893</v>
      </c>
    </row>
    <row r="394">
      <c r="A394" s="1" t="s">
        <v>659</v>
      </c>
      <c r="B394" s="1">
        <v>95</v>
      </c>
      <c r="C394" s="26" t="s">
        <v>4902</v>
      </c>
      <c r="D394" t="s">
        <v>661</v>
      </c>
      <c r="E394" s="27" t="s">
        <v>4903</v>
      </c>
      <c r="F394" s="28" t="s">
        <v>677</v>
      </c>
      <c r="G394" s="29">
        <v>5</v>
      </c>
      <c r="H394" s="28">
        <v>0</v>
      </c>
      <c r="I394" s="30">
        <f>ROUND(G394*H394,P4)</f>
        <v>0</v>
      </c>
      <c r="L394" s="31">
        <v>0</v>
      </c>
      <c r="M394" s="24">
        <f>ROUND(G394*L394,P4)</f>
        <v>0</v>
      </c>
      <c r="N394" s="25" t="s">
        <v>1309</v>
      </c>
      <c r="O394" s="32">
        <f>M394*AA394</f>
        <v>0</v>
      </c>
      <c r="P394" s="1">
        <v>3</v>
      </c>
      <c r="AA394" s="1">
        <f>IF(P394=1,$O$3,IF(P394=2,$O$4,$O$5))</f>
        <v>0</v>
      </c>
    </row>
    <row r="395">
      <c r="A395" s="1" t="s">
        <v>664</v>
      </c>
      <c r="E395" s="27" t="s">
        <v>661</v>
      </c>
    </row>
    <row r="396">
      <c r="A396" s="1" t="s">
        <v>665</v>
      </c>
      <c r="E396" s="33" t="s">
        <v>4497</v>
      </c>
    </row>
    <row r="397" ht="25.5">
      <c r="A397" s="1" t="s">
        <v>666</v>
      </c>
      <c r="E397" s="27" t="s">
        <v>4904</v>
      </c>
    </row>
    <row r="398">
      <c r="A398" s="1" t="s">
        <v>656</v>
      </c>
      <c r="C398" s="22" t="s">
        <v>894</v>
      </c>
      <c r="E398" s="23" t="s">
        <v>2900</v>
      </c>
      <c r="L398" s="24">
        <f>SUMIFS(L399:L434,A399:A434,"P")</f>
        <v>0</v>
      </c>
      <c r="M398" s="24">
        <f>SUMIFS(M399:M434,A399:A434,"P")</f>
        <v>0</v>
      </c>
      <c r="N398" s="25"/>
    </row>
    <row r="399" ht="25.5">
      <c r="A399" s="1" t="s">
        <v>659</v>
      </c>
      <c r="B399" s="1">
        <v>96</v>
      </c>
      <c r="C399" s="26" t="s">
        <v>3419</v>
      </c>
      <c r="D399" t="s">
        <v>897</v>
      </c>
      <c r="E399" s="27" t="s">
        <v>3420</v>
      </c>
      <c r="F399" s="28" t="s">
        <v>899</v>
      </c>
      <c r="G399" s="29">
        <v>0.10000000000000001</v>
      </c>
      <c r="H399" s="28">
        <v>0</v>
      </c>
      <c r="I399" s="30">
        <f>ROUND(G399*H399,P4)</f>
        <v>0</v>
      </c>
      <c r="L399" s="31">
        <v>0</v>
      </c>
      <c r="M399" s="24">
        <f>ROUND(G399*L399,P4)</f>
        <v>0</v>
      </c>
      <c r="N399" s="25" t="s">
        <v>4491</v>
      </c>
      <c r="O399" s="32">
        <f>M399*AA399</f>
        <v>0</v>
      </c>
      <c r="P399" s="1">
        <v>3</v>
      </c>
      <c r="AA399" s="1">
        <f>IF(P399=1,$O$3,IF(P399=2,$O$4,$O$5))</f>
        <v>0</v>
      </c>
    </row>
    <row r="400" ht="38.25">
      <c r="A400" s="1" t="s">
        <v>664</v>
      </c>
      <c r="E400" s="27" t="s">
        <v>910</v>
      </c>
    </row>
    <row r="401">
      <c r="A401" s="1" t="s">
        <v>665</v>
      </c>
      <c r="E401" s="33" t="s">
        <v>4497</v>
      </c>
    </row>
    <row r="402" ht="153">
      <c r="A402" s="1" t="s">
        <v>666</v>
      </c>
      <c r="E402" s="27" t="s">
        <v>902</v>
      </c>
    </row>
    <row r="403" ht="25.5">
      <c r="A403" s="1" t="s">
        <v>659</v>
      </c>
      <c r="B403" s="1">
        <v>97</v>
      </c>
      <c r="C403" s="26" t="s">
        <v>4623</v>
      </c>
      <c r="D403" t="s">
        <v>897</v>
      </c>
      <c r="E403" s="27" t="s">
        <v>4624</v>
      </c>
      <c r="F403" s="28" t="s">
        <v>899</v>
      </c>
      <c r="G403" s="29">
        <v>4</v>
      </c>
      <c r="H403" s="28">
        <v>0</v>
      </c>
      <c r="I403" s="30">
        <f>ROUND(G403*H403,P4)</f>
        <v>0</v>
      </c>
      <c r="L403" s="31">
        <v>0</v>
      </c>
      <c r="M403" s="24">
        <f>ROUND(G403*L403,P4)</f>
        <v>0</v>
      </c>
      <c r="N403" s="25" t="s">
        <v>4491</v>
      </c>
      <c r="O403" s="32">
        <f>M403*AA403</f>
        <v>0</v>
      </c>
      <c r="P403" s="1">
        <v>3</v>
      </c>
      <c r="AA403" s="1">
        <f>IF(P403=1,$O$3,IF(P403=2,$O$4,$O$5))</f>
        <v>0</v>
      </c>
    </row>
    <row r="404" ht="25.5">
      <c r="A404" s="1" t="s">
        <v>664</v>
      </c>
      <c r="E404" s="27" t="s">
        <v>4625</v>
      </c>
    </row>
    <row r="405">
      <c r="A405" s="1" t="s">
        <v>665</v>
      </c>
      <c r="E405" s="33" t="s">
        <v>4497</v>
      </c>
    </row>
    <row r="406" ht="153">
      <c r="A406" s="1" t="s">
        <v>666</v>
      </c>
      <c r="E406" s="27" t="s">
        <v>902</v>
      </c>
    </row>
    <row r="407" ht="25.5">
      <c r="A407" s="1" t="s">
        <v>659</v>
      </c>
      <c r="B407" s="1">
        <v>98</v>
      </c>
      <c r="C407" s="26" t="s">
        <v>1867</v>
      </c>
      <c r="D407" t="s">
        <v>897</v>
      </c>
      <c r="E407" s="27" t="s">
        <v>1868</v>
      </c>
      <c r="F407" s="28" t="s">
        <v>899</v>
      </c>
      <c r="G407" s="29">
        <v>0.10000000000000001</v>
      </c>
      <c r="H407" s="28">
        <v>0</v>
      </c>
      <c r="I407" s="30">
        <f>ROUND(G407*H407,P4)</f>
        <v>0</v>
      </c>
      <c r="L407" s="31">
        <v>0</v>
      </c>
      <c r="M407" s="24">
        <f>ROUND(G407*L407,P4)</f>
        <v>0</v>
      </c>
      <c r="N407" s="25" t="s">
        <v>4491</v>
      </c>
      <c r="O407" s="32">
        <f>M407*AA407</f>
        <v>0</v>
      </c>
      <c r="P407" s="1">
        <v>3</v>
      </c>
      <c r="AA407" s="1">
        <f>IF(P407=1,$O$3,IF(P407=2,$O$4,$O$5))</f>
        <v>0</v>
      </c>
    </row>
    <row r="408" ht="25.5">
      <c r="A408" s="1" t="s">
        <v>664</v>
      </c>
      <c r="E408" s="27" t="s">
        <v>1869</v>
      </c>
    </row>
    <row r="409">
      <c r="A409" s="1" t="s">
        <v>665</v>
      </c>
      <c r="E409" s="33" t="s">
        <v>4497</v>
      </c>
    </row>
    <row r="410" ht="153">
      <c r="A410" s="1" t="s">
        <v>666</v>
      </c>
      <c r="E410" s="27" t="s">
        <v>907</v>
      </c>
    </row>
    <row r="411" ht="38.25">
      <c r="A411" s="1" t="s">
        <v>659</v>
      </c>
      <c r="B411" s="1">
        <v>99</v>
      </c>
      <c r="C411" s="26" t="s">
        <v>903</v>
      </c>
      <c r="D411" t="s">
        <v>897</v>
      </c>
      <c r="E411" s="27" t="s">
        <v>904</v>
      </c>
      <c r="F411" s="28" t="s">
        <v>899</v>
      </c>
      <c r="G411" s="29">
        <v>3</v>
      </c>
      <c r="H411" s="28">
        <v>0</v>
      </c>
      <c r="I411" s="30">
        <f>ROUND(G411*H411,P4)</f>
        <v>0</v>
      </c>
      <c r="L411" s="31">
        <v>0</v>
      </c>
      <c r="M411" s="24">
        <f>ROUND(G411*L411,P4)</f>
        <v>0</v>
      </c>
      <c r="N411" s="25" t="s">
        <v>4491</v>
      </c>
      <c r="O411" s="32">
        <f>M411*AA411</f>
        <v>0</v>
      </c>
      <c r="P411" s="1">
        <v>3</v>
      </c>
      <c r="AA411" s="1">
        <f>IF(P411=1,$O$3,IF(P411=2,$O$4,$O$5))</f>
        <v>0</v>
      </c>
    </row>
    <row r="412" ht="38.25">
      <c r="A412" s="1" t="s">
        <v>664</v>
      </c>
      <c r="E412" s="27" t="s">
        <v>905</v>
      </c>
    </row>
    <row r="413">
      <c r="A413" s="1" t="s">
        <v>665</v>
      </c>
      <c r="E413" s="33" t="s">
        <v>4497</v>
      </c>
    </row>
    <row r="414" ht="153">
      <c r="A414" s="1" t="s">
        <v>666</v>
      </c>
      <c r="E414" s="27" t="s">
        <v>907</v>
      </c>
    </row>
    <row r="415" ht="25.5">
      <c r="A415" s="1" t="s">
        <v>659</v>
      </c>
      <c r="B415" s="1">
        <v>100</v>
      </c>
      <c r="C415" s="26" t="s">
        <v>908</v>
      </c>
      <c r="D415" t="s">
        <v>897</v>
      </c>
      <c r="E415" s="27" t="s">
        <v>909</v>
      </c>
      <c r="F415" s="28" t="s">
        <v>899</v>
      </c>
      <c r="G415" s="29">
        <v>0.10000000000000001</v>
      </c>
      <c r="H415" s="28">
        <v>0</v>
      </c>
      <c r="I415" s="30">
        <f>ROUND(G415*H415,P4)</f>
        <v>0</v>
      </c>
      <c r="L415" s="31">
        <v>0</v>
      </c>
      <c r="M415" s="24">
        <f>ROUND(G415*L415,P4)</f>
        <v>0</v>
      </c>
      <c r="N415" s="25" t="s">
        <v>4491</v>
      </c>
      <c r="O415" s="32">
        <f>M415*AA415</f>
        <v>0</v>
      </c>
      <c r="P415" s="1">
        <v>3</v>
      </c>
      <c r="AA415" s="1">
        <f>IF(P415=1,$O$3,IF(P415=2,$O$4,$O$5))</f>
        <v>0</v>
      </c>
    </row>
    <row r="416" ht="38.25">
      <c r="A416" s="1" t="s">
        <v>664</v>
      </c>
      <c r="E416" s="27" t="s">
        <v>910</v>
      </c>
    </row>
    <row r="417">
      <c r="A417" s="1" t="s">
        <v>665</v>
      </c>
      <c r="E417" s="33" t="s">
        <v>4497</v>
      </c>
    </row>
    <row r="418" ht="153">
      <c r="A418" s="1" t="s">
        <v>666</v>
      </c>
      <c r="E418" s="27" t="s">
        <v>907</v>
      </c>
    </row>
    <row r="419" ht="25.5">
      <c r="A419" s="1" t="s">
        <v>659</v>
      </c>
      <c r="B419" s="1">
        <v>101</v>
      </c>
      <c r="C419" s="26" t="s">
        <v>912</v>
      </c>
      <c r="D419" t="s">
        <v>897</v>
      </c>
      <c r="E419" s="27" t="s">
        <v>913</v>
      </c>
      <c r="F419" s="28" t="s">
        <v>899</v>
      </c>
      <c r="G419" s="29">
        <v>2</v>
      </c>
      <c r="H419" s="28">
        <v>0</v>
      </c>
      <c r="I419" s="30">
        <f>ROUND(G419*H419,P4)</f>
        <v>0</v>
      </c>
      <c r="L419" s="31">
        <v>0</v>
      </c>
      <c r="M419" s="24">
        <f>ROUND(G419*L419,P4)</f>
        <v>0</v>
      </c>
      <c r="N419" s="25" t="s">
        <v>4491</v>
      </c>
      <c r="O419" s="32">
        <f>M419*AA419</f>
        <v>0</v>
      </c>
      <c r="P419" s="1">
        <v>3</v>
      </c>
      <c r="AA419" s="1">
        <f>IF(P419=1,$O$3,IF(P419=2,$O$4,$O$5))</f>
        <v>0</v>
      </c>
    </row>
    <row r="420" ht="38.25">
      <c r="A420" s="1" t="s">
        <v>664</v>
      </c>
      <c r="E420" s="27" t="s">
        <v>914</v>
      </c>
    </row>
    <row r="421">
      <c r="A421" s="1" t="s">
        <v>665</v>
      </c>
      <c r="E421" s="33" t="s">
        <v>4497</v>
      </c>
    </row>
    <row r="422" ht="153">
      <c r="A422" s="1" t="s">
        <v>666</v>
      </c>
      <c r="E422" s="27" t="s">
        <v>902</v>
      </c>
    </row>
    <row r="423" ht="25.5">
      <c r="A423" s="1" t="s">
        <v>659</v>
      </c>
      <c r="B423" s="1">
        <v>102</v>
      </c>
      <c r="C423" s="26" t="s">
        <v>916</v>
      </c>
      <c r="D423" t="s">
        <v>897</v>
      </c>
      <c r="E423" s="27" t="s">
        <v>917</v>
      </c>
      <c r="F423" s="28" t="s">
        <v>899</v>
      </c>
      <c r="G423" s="29">
        <v>1</v>
      </c>
      <c r="H423" s="28">
        <v>0</v>
      </c>
      <c r="I423" s="30">
        <f>ROUND(G423*H423,P4)</f>
        <v>0</v>
      </c>
      <c r="L423" s="31">
        <v>0</v>
      </c>
      <c r="M423" s="24">
        <f>ROUND(G423*L423,P4)</f>
        <v>0</v>
      </c>
      <c r="N423" s="25" t="s">
        <v>4491</v>
      </c>
      <c r="O423" s="32">
        <f>M423*AA423</f>
        <v>0</v>
      </c>
      <c r="P423" s="1">
        <v>3</v>
      </c>
      <c r="AA423" s="1">
        <f>IF(P423=1,$O$3,IF(P423=2,$O$4,$O$5))</f>
        <v>0</v>
      </c>
    </row>
    <row r="424" ht="38.25">
      <c r="A424" s="1" t="s">
        <v>664</v>
      </c>
      <c r="E424" s="27" t="s">
        <v>914</v>
      </c>
    </row>
    <row r="425">
      <c r="A425" s="1" t="s">
        <v>665</v>
      </c>
      <c r="E425" s="33" t="s">
        <v>4497</v>
      </c>
    </row>
    <row r="426" ht="153">
      <c r="A426" s="1" t="s">
        <v>666</v>
      </c>
      <c r="E426" s="27" t="s">
        <v>902</v>
      </c>
    </row>
    <row r="427" ht="25.5">
      <c r="A427" s="1" t="s">
        <v>659</v>
      </c>
      <c r="B427" s="1">
        <v>103</v>
      </c>
      <c r="C427" s="26" t="s">
        <v>919</v>
      </c>
      <c r="D427" t="s">
        <v>897</v>
      </c>
      <c r="E427" s="27" t="s">
        <v>920</v>
      </c>
      <c r="F427" s="28" t="s">
        <v>899</v>
      </c>
      <c r="G427" s="29">
        <v>0.10000000000000001</v>
      </c>
      <c r="H427" s="28">
        <v>0</v>
      </c>
      <c r="I427" s="30">
        <f>ROUND(G427*H427,P4)</f>
        <v>0</v>
      </c>
      <c r="L427" s="31">
        <v>0</v>
      </c>
      <c r="M427" s="24">
        <f>ROUND(G427*L427,P4)</f>
        <v>0</v>
      </c>
      <c r="N427" s="25" t="s">
        <v>4491</v>
      </c>
      <c r="O427" s="32">
        <f>M427*AA427</f>
        <v>0</v>
      </c>
      <c r="P427" s="1">
        <v>3</v>
      </c>
      <c r="AA427" s="1">
        <f>IF(P427=1,$O$3,IF(P427=2,$O$4,$O$5))</f>
        <v>0</v>
      </c>
    </row>
    <row r="428" ht="38.25">
      <c r="A428" s="1" t="s">
        <v>664</v>
      </c>
      <c r="E428" s="27" t="s">
        <v>921</v>
      </c>
    </row>
    <row r="429">
      <c r="A429" s="1" t="s">
        <v>665</v>
      </c>
      <c r="E429" s="33" t="s">
        <v>4497</v>
      </c>
    </row>
    <row r="430" ht="153">
      <c r="A430" s="1" t="s">
        <v>666</v>
      </c>
      <c r="E430" s="27" t="s">
        <v>902</v>
      </c>
    </row>
    <row r="431" ht="25.5">
      <c r="A431" s="1" t="s">
        <v>659</v>
      </c>
      <c r="B431" s="1">
        <v>104</v>
      </c>
      <c r="C431" s="26" t="s">
        <v>922</v>
      </c>
      <c r="D431" t="s">
        <v>897</v>
      </c>
      <c r="E431" s="27" t="s">
        <v>923</v>
      </c>
      <c r="F431" s="28" t="s">
        <v>899</v>
      </c>
      <c r="G431" s="29">
        <v>0.10000000000000001</v>
      </c>
      <c r="H431" s="28">
        <v>0</v>
      </c>
      <c r="I431" s="30">
        <f>ROUND(G431*H431,P4)</f>
        <v>0</v>
      </c>
      <c r="L431" s="31">
        <v>0</v>
      </c>
      <c r="M431" s="24">
        <f>ROUND(G431*L431,P4)</f>
        <v>0</v>
      </c>
      <c r="N431" s="25" t="s">
        <v>4491</v>
      </c>
      <c r="O431" s="32">
        <f>M431*AA431</f>
        <v>0</v>
      </c>
      <c r="P431" s="1">
        <v>3</v>
      </c>
      <c r="AA431" s="1">
        <f>IF(P431=1,$O$3,IF(P431=2,$O$4,$O$5))</f>
        <v>0</v>
      </c>
    </row>
    <row r="432" ht="38.25">
      <c r="A432" s="1" t="s">
        <v>664</v>
      </c>
      <c r="E432" s="27" t="s">
        <v>910</v>
      </c>
    </row>
    <row r="433">
      <c r="A433" s="1" t="s">
        <v>665</v>
      </c>
      <c r="E433" s="33" t="s">
        <v>4497</v>
      </c>
    </row>
    <row r="434" ht="153">
      <c r="A434" s="1" t="s">
        <v>666</v>
      </c>
      <c r="E434" s="27" t="s">
        <v>902</v>
      </c>
    </row>
  </sheetData>
  <sheetProtection sheet="1" objects="1" scenarios="1" spinCount="100000" saltValue="qiPIb4l8uunhFNdJQhFsq/NjWCBQr0hHuPCxVskqAxtA7aPRTVefCz2wR/2H+aki1YdVLHhxRWSioKXUmTUrVg==" hashValue="toE9hHu1ARG0v6UUE0Fku5M0FouYbRezPZ8eiBc6oiiWpHcdO0dAjAKzL/J+uAZhUl2ijFuRqV/cLkNf1Iho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5438</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5255</v>
      </c>
      <c r="D10" t="s">
        <v>661</v>
      </c>
      <c r="E10" s="27" t="s">
        <v>5256</v>
      </c>
      <c r="F10" s="28" t="s">
        <v>677</v>
      </c>
      <c r="G10" s="29">
        <v>10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5439</v>
      </c>
    </row>
    <row r="13" ht="38.25">
      <c r="A13" s="1" t="s">
        <v>666</v>
      </c>
      <c r="E13" s="27" t="s">
        <v>5258</v>
      </c>
    </row>
    <row r="14">
      <c r="A14" s="1" t="s">
        <v>659</v>
      </c>
      <c r="B14" s="1">
        <v>2</v>
      </c>
      <c r="C14" s="26" t="s">
        <v>5259</v>
      </c>
      <c r="D14" t="s">
        <v>661</v>
      </c>
      <c r="E14" s="27" t="s">
        <v>5260</v>
      </c>
      <c r="F14" s="28" t="s">
        <v>677</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5439</v>
      </c>
    </row>
    <row r="17" ht="38.25">
      <c r="A17" s="1" t="s">
        <v>666</v>
      </c>
      <c r="E17" s="27" t="s">
        <v>5261</v>
      </c>
    </row>
    <row r="18">
      <c r="A18" s="1" t="s">
        <v>659</v>
      </c>
      <c r="B18" s="1">
        <v>3</v>
      </c>
      <c r="C18" s="26" t="s">
        <v>5412</v>
      </c>
      <c r="D18" t="s">
        <v>661</v>
      </c>
      <c r="E18" s="27" t="s">
        <v>5413</v>
      </c>
      <c r="F18" s="28" t="s">
        <v>663</v>
      </c>
      <c r="G18" s="29">
        <v>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5439</v>
      </c>
    </row>
    <row r="21" ht="76.5">
      <c r="A21" s="1" t="s">
        <v>666</v>
      </c>
      <c r="E21" s="27" t="s">
        <v>5344</v>
      </c>
    </row>
    <row r="22">
      <c r="A22" s="1" t="s">
        <v>656</v>
      </c>
      <c r="C22" s="22" t="s">
        <v>4479</v>
      </c>
      <c r="E22" s="23" t="s">
        <v>4033</v>
      </c>
      <c r="L22" s="24">
        <f>SUMIFS(L23:L98,A23:A98,"P")</f>
        <v>0</v>
      </c>
      <c r="M22" s="24">
        <f>SUMIFS(M23:M98,A23:A98,"P")</f>
        <v>0</v>
      </c>
      <c r="N22" s="25"/>
    </row>
    <row r="23">
      <c r="A23" s="1" t="s">
        <v>659</v>
      </c>
      <c r="B23" s="1">
        <v>4</v>
      </c>
      <c r="C23" s="26" t="s">
        <v>5414</v>
      </c>
      <c r="D23" t="s">
        <v>661</v>
      </c>
      <c r="E23" s="27" t="s">
        <v>5415</v>
      </c>
      <c r="F23" s="28" t="s">
        <v>683</v>
      </c>
      <c r="G23" s="29">
        <v>4</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5440</v>
      </c>
    </row>
    <row r="26" ht="38.25">
      <c r="A26" s="1" t="s">
        <v>666</v>
      </c>
      <c r="E26" s="27" t="s">
        <v>5264</v>
      </c>
    </row>
    <row r="27">
      <c r="A27" s="1" t="s">
        <v>659</v>
      </c>
      <c r="B27" s="1">
        <v>5</v>
      </c>
      <c r="C27" s="26" t="s">
        <v>5417</v>
      </c>
      <c r="D27" t="s">
        <v>661</v>
      </c>
      <c r="E27" s="27" t="s">
        <v>5418</v>
      </c>
      <c r="F27" s="28" t="s">
        <v>683</v>
      </c>
      <c r="G27" s="29">
        <v>4</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5440</v>
      </c>
    </row>
    <row r="30" ht="38.25">
      <c r="A30" s="1" t="s">
        <v>666</v>
      </c>
      <c r="E30" s="27" t="s">
        <v>5264</v>
      </c>
    </row>
    <row r="31" ht="25.5">
      <c r="A31" s="1" t="s">
        <v>659</v>
      </c>
      <c r="B31" s="1">
        <v>6</v>
      </c>
      <c r="C31" s="26" t="s">
        <v>1549</v>
      </c>
      <c r="D31" t="s">
        <v>661</v>
      </c>
      <c r="E31" s="27" t="s">
        <v>1550</v>
      </c>
      <c r="F31" s="28" t="s">
        <v>670</v>
      </c>
      <c r="G31" s="29">
        <v>6</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5440</v>
      </c>
    </row>
    <row r="34" ht="51">
      <c r="A34" s="1" t="s">
        <v>666</v>
      </c>
      <c r="E34" s="27" t="s">
        <v>5348</v>
      </c>
    </row>
    <row r="35" ht="25.5">
      <c r="A35" s="1" t="s">
        <v>659</v>
      </c>
      <c r="B35" s="1">
        <v>7</v>
      </c>
      <c r="C35" s="26" t="s">
        <v>5349</v>
      </c>
      <c r="D35" t="s">
        <v>661</v>
      </c>
      <c r="E35" s="27" t="s">
        <v>5350</v>
      </c>
      <c r="F35" s="28" t="s">
        <v>670</v>
      </c>
      <c r="G35" s="29">
        <v>40</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5440</v>
      </c>
    </row>
    <row r="38" ht="38.25">
      <c r="A38" s="1" t="s">
        <v>666</v>
      </c>
      <c r="E38" s="27" t="s">
        <v>4775</v>
      </c>
    </row>
    <row r="39" ht="25.5">
      <c r="A39" s="1" t="s">
        <v>659</v>
      </c>
      <c r="B39" s="1">
        <v>8</v>
      </c>
      <c r="C39" s="26" t="s">
        <v>3310</v>
      </c>
      <c r="D39" t="s">
        <v>661</v>
      </c>
      <c r="E39" s="27" t="s">
        <v>3311</v>
      </c>
      <c r="F39" s="28" t="s">
        <v>670</v>
      </c>
      <c r="G39" s="29">
        <v>160</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5440</v>
      </c>
    </row>
    <row r="42" ht="38.25">
      <c r="A42" s="1" t="s">
        <v>666</v>
      </c>
      <c r="E42" s="27" t="s">
        <v>4775</v>
      </c>
    </row>
    <row r="43" ht="25.5">
      <c r="A43" s="1" t="s">
        <v>659</v>
      </c>
      <c r="B43" s="1">
        <v>9</v>
      </c>
      <c r="C43" s="26" t="s">
        <v>1556</v>
      </c>
      <c r="D43" t="s">
        <v>661</v>
      </c>
      <c r="E43" s="27" t="s">
        <v>1557</v>
      </c>
      <c r="F43" s="28" t="s">
        <v>670</v>
      </c>
      <c r="G43" s="29">
        <v>30</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5440</v>
      </c>
    </row>
    <row r="46" ht="25.5">
      <c r="A46" s="1" t="s">
        <v>666</v>
      </c>
      <c r="E46" s="27" t="s">
        <v>4184</v>
      </c>
    </row>
    <row r="47" ht="25.5">
      <c r="A47" s="1" t="s">
        <v>659</v>
      </c>
      <c r="B47" s="1">
        <v>10</v>
      </c>
      <c r="C47" s="26" t="s">
        <v>3315</v>
      </c>
      <c r="D47" t="s">
        <v>661</v>
      </c>
      <c r="E47" s="27" t="s">
        <v>3316</v>
      </c>
      <c r="F47" s="28" t="s">
        <v>670</v>
      </c>
      <c r="G47" s="29">
        <v>30</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5440</v>
      </c>
    </row>
    <row r="50" ht="25.5">
      <c r="A50" s="1" t="s">
        <v>666</v>
      </c>
      <c r="E50" s="27" t="s">
        <v>4184</v>
      </c>
    </row>
    <row r="51">
      <c r="A51" s="1" t="s">
        <v>659</v>
      </c>
      <c r="B51" s="1">
        <v>11</v>
      </c>
      <c r="C51" s="26" t="s">
        <v>2828</v>
      </c>
      <c r="D51" t="s">
        <v>661</v>
      </c>
      <c r="E51" s="27" t="s">
        <v>2829</v>
      </c>
      <c r="F51" s="28" t="s">
        <v>670</v>
      </c>
      <c r="G51" s="29">
        <v>30</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5440</v>
      </c>
    </row>
    <row r="54" ht="25.5">
      <c r="A54" s="1" t="s">
        <v>666</v>
      </c>
      <c r="E54" s="27" t="s">
        <v>4184</v>
      </c>
    </row>
    <row r="55">
      <c r="A55" s="1" t="s">
        <v>659</v>
      </c>
      <c r="B55" s="1">
        <v>12</v>
      </c>
      <c r="C55" s="26" t="s">
        <v>4993</v>
      </c>
      <c r="D55" t="s">
        <v>661</v>
      </c>
      <c r="E55" s="27" t="s">
        <v>4994</v>
      </c>
      <c r="F55" s="28" t="s">
        <v>670</v>
      </c>
      <c r="G55" s="29">
        <v>30</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5440</v>
      </c>
    </row>
    <row r="58" ht="25.5">
      <c r="A58" s="1" t="s">
        <v>666</v>
      </c>
      <c r="E58" s="27" t="s">
        <v>4184</v>
      </c>
    </row>
    <row r="59" ht="25.5">
      <c r="A59" s="1" t="s">
        <v>659</v>
      </c>
      <c r="B59" s="1">
        <v>13</v>
      </c>
      <c r="C59" s="26" t="s">
        <v>5419</v>
      </c>
      <c r="D59" t="s">
        <v>661</v>
      </c>
      <c r="E59" s="27" t="s">
        <v>5420</v>
      </c>
      <c r="F59" s="28" t="s">
        <v>677</v>
      </c>
      <c r="G59" s="29">
        <v>15</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5440</v>
      </c>
    </row>
    <row r="62" ht="63.75">
      <c r="A62" s="1" t="s">
        <v>666</v>
      </c>
      <c r="E62" s="27" t="s">
        <v>4992</v>
      </c>
    </row>
    <row r="63">
      <c r="A63" s="1" t="s">
        <v>659</v>
      </c>
      <c r="B63" s="1">
        <v>14</v>
      </c>
      <c r="C63" s="26" t="s">
        <v>4781</v>
      </c>
      <c r="D63" t="s">
        <v>661</v>
      </c>
      <c r="E63" s="27" t="s">
        <v>4782</v>
      </c>
      <c r="F63" s="28" t="s">
        <v>683</v>
      </c>
      <c r="G63" s="29">
        <v>100</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5440</v>
      </c>
    </row>
    <row r="66" ht="25.5">
      <c r="A66" s="1" t="s">
        <v>666</v>
      </c>
      <c r="E66" s="27" t="s">
        <v>4184</v>
      </c>
    </row>
    <row r="67">
      <c r="A67" s="1" t="s">
        <v>659</v>
      </c>
      <c r="B67" s="1">
        <v>15</v>
      </c>
      <c r="C67" s="26" t="s">
        <v>1822</v>
      </c>
      <c r="D67" t="s">
        <v>661</v>
      </c>
      <c r="E67" s="27" t="s">
        <v>1823</v>
      </c>
      <c r="F67" s="28" t="s">
        <v>683</v>
      </c>
      <c r="G67" s="29">
        <v>80</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5440</v>
      </c>
    </row>
    <row r="70" ht="38.25">
      <c r="A70" s="1" t="s">
        <v>666</v>
      </c>
      <c r="E70" s="27" t="s">
        <v>5268</v>
      </c>
    </row>
    <row r="71" ht="25.5">
      <c r="A71" s="1" t="s">
        <v>659</v>
      </c>
      <c r="B71" s="1">
        <v>16</v>
      </c>
      <c r="C71" s="26" t="s">
        <v>1560</v>
      </c>
      <c r="D71" t="s">
        <v>661</v>
      </c>
      <c r="E71" s="27" t="s">
        <v>1561</v>
      </c>
      <c r="F71" s="28" t="s">
        <v>683</v>
      </c>
      <c r="G71" s="29">
        <v>64</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5440</v>
      </c>
    </row>
    <row r="74" ht="38.25">
      <c r="A74" s="1" t="s">
        <v>666</v>
      </c>
      <c r="E74" s="27" t="s">
        <v>961</v>
      </c>
    </row>
    <row r="75" ht="25.5">
      <c r="A75" s="1" t="s">
        <v>659</v>
      </c>
      <c r="B75" s="1">
        <v>17</v>
      </c>
      <c r="C75" s="26" t="s">
        <v>1878</v>
      </c>
      <c r="D75" t="s">
        <v>661</v>
      </c>
      <c r="E75" s="27" t="s">
        <v>1879</v>
      </c>
      <c r="F75" s="28" t="s">
        <v>683</v>
      </c>
      <c r="G75" s="29">
        <v>6</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5440</v>
      </c>
    </row>
    <row r="78" ht="38.25">
      <c r="A78" s="1" t="s">
        <v>666</v>
      </c>
      <c r="E78" s="27" t="s">
        <v>961</v>
      </c>
    </row>
    <row r="79" ht="25.5">
      <c r="A79" s="1" t="s">
        <v>659</v>
      </c>
      <c r="B79" s="1">
        <v>18</v>
      </c>
      <c r="C79" s="26" t="s">
        <v>1562</v>
      </c>
      <c r="D79" t="s">
        <v>661</v>
      </c>
      <c r="E79" s="27" t="s">
        <v>1563</v>
      </c>
      <c r="F79" s="28" t="s">
        <v>683</v>
      </c>
      <c r="G79" s="29">
        <v>54</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5440</v>
      </c>
    </row>
    <row r="82" ht="38.25">
      <c r="A82" s="1" t="s">
        <v>666</v>
      </c>
      <c r="E82" s="27" t="s">
        <v>693</v>
      </c>
    </row>
    <row r="83" ht="25.5">
      <c r="A83" s="1" t="s">
        <v>659</v>
      </c>
      <c r="B83" s="1">
        <v>19</v>
      </c>
      <c r="C83" s="26" t="s">
        <v>4303</v>
      </c>
      <c r="D83" t="s">
        <v>661</v>
      </c>
      <c r="E83" s="27" t="s">
        <v>4304</v>
      </c>
      <c r="F83" s="28" t="s">
        <v>2682</v>
      </c>
      <c r="G83" s="29">
        <v>300</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5440</v>
      </c>
    </row>
    <row r="86" ht="51">
      <c r="A86" s="1" t="s">
        <v>666</v>
      </c>
      <c r="E86" s="27" t="s">
        <v>4645</v>
      </c>
    </row>
    <row r="87">
      <c r="A87" s="1" t="s">
        <v>659</v>
      </c>
      <c r="B87" s="1">
        <v>20</v>
      </c>
      <c r="C87" s="26" t="s">
        <v>2888</v>
      </c>
      <c r="D87" t="s">
        <v>661</v>
      </c>
      <c r="E87" s="27" t="s">
        <v>2889</v>
      </c>
      <c r="F87" s="28" t="s">
        <v>670</v>
      </c>
      <c r="G87" s="29">
        <v>50</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4497</v>
      </c>
    </row>
    <row r="90" ht="25.5">
      <c r="A90" s="1" t="s">
        <v>666</v>
      </c>
      <c r="E90" s="27" t="s">
        <v>4184</v>
      </c>
    </row>
    <row r="91">
      <c r="A91" s="1" t="s">
        <v>659</v>
      </c>
      <c r="B91" s="1">
        <v>21</v>
      </c>
      <c r="C91" s="26" t="s">
        <v>4534</v>
      </c>
      <c r="D91" t="s">
        <v>661</v>
      </c>
      <c r="E91" s="27" t="s">
        <v>4535</v>
      </c>
      <c r="F91" s="28" t="s">
        <v>670</v>
      </c>
      <c r="G91" s="29">
        <v>100</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4497</v>
      </c>
    </row>
    <row r="94" ht="25.5">
      <c r="A94" s="1" t="s">
        <v>666</v>
      </c>
      <c r="E94" s="27" t="s">
        <v>4533</v>
      </c>
    </row>
    <row r="95">
      <c r="A95" s="1" t="s">
        <v>659</v>
      </c>
      <c r="B95" s="1">
        <v>22</v>
      </c>
      <c r="C95" s="26" t="s">
        <v>5421</v>
      </c>
      <c r="D95" t="s">
        <v>661</v>
      </c>
      <c r="E95" s="27" t="s">
        <v>5422</v>
      </c>
      <c r="F95" s="28" t="s">
        <v>677</v>
      </c>
      <c r="G95" s="29">
        <v>20</v>
      </c>
      <c r="H95" s="28">
        <v>0</v>
      </c>
      <c r="I95" s="30">
        <f>ROUND(G95*H95,P4)</f>
        <v>0</v>
      </c>
      <c r="L95" s="31">
        <v>0</v>
      </c>
      <c r="M95" s="24">
        <f>ROUND(G95*L95,P4)</f>
        <v>0</v>
      </c>
      <c r="N95" s="25" t="s">
        <v>4491</v>
      </c>
      <c r="O95" s="32">
        <f>M95*AA95</f>
        <v>0</v>
      </c>
      <c r="P95" s="1">
        <v>3</v>
      </c>
      <c r="AA95" s="1">
        <f>IF(P95=1,$O$3,IF(P95=2,$O$4,$O$5))</f>
        <v>0</v>
      </c>
    </row>
    <row r="96">
      <c r="A96" s="1" t="s">
        <v>664</v>
      </c>
      <c r="E96" s="27" t="s">
        <v>661</v>
      </c>
    </row>
    <row r="97">
      <c r="A97" s="1" t="s">
        <v>665</v>
      </c>
      <c r="E97" s="33" t="s">
        <v>5440</v>
      </c>
    </row>
    <row r="98" ht="102">
      <c r="A98" s="1" t="s">
        <v>666</v>
      </c>
      <c r="E98" s="27" t="s">
        <v>4799</v>
      </c>
    </row>
    <row r="99">
      <c r="A99" s="1" t="s">
        <v>656</v>
      </c>
      <c r="C99" s="22" t="s">
        <v>4040</v>
      </c>
      <c r="E99" s="23" t="s">
        <v>4041</v>
      </c>
      <c r="L99" s="24">
        <f>SUMIFS(L100:L135,A100:A135,"P")</f>
        <v>0</v>
      </c>
      <c r="M99" s="24">
        <f>SUMIFS(M100:M135,A100:A135,"P")</f>
        <v>0</v>
      </c>
      <c r="N99" s="25"/>
    </row>
    <row r="100">
      <c r="A100" s="1" t="s">
        <v>659</v>
      </c>
      <c r="B100" s="1">
        <v>23</v>
      </c>
      <c r="C100" s="26" t="s">
        <v>4913</v>
      </c>
      <c r="D100" t="s">
        <v>661</v>
      </c>
      <c r="E100" s="27" t="s">
        <v>4914</v>
      </c>
      <c r="F100" s="28" t="s">
        <v>670</v>
      </c>
      <c r="G100" s="29">
        <v>150</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5440</v>
      </c>
    </row>
    <row r="103" ht="38.25">
      <c r="A103" s="1" t="s">
        <v>666</v>
      </c>
      <c r="E103" s="27" t="s">
        <v>4812</v>
      </c>
    </row>
    <row r="104">
      <c r="A104" s="1" t="s">
        <v>659</v>
      </c>
      <c r="B104" s="1">
        <v>24</v>
      </c>
      <c r="C104" s="26" t="s">
        <v>3112</v>
      </c>
      <c r="D104" t="s">
        <v>661</v>
      </c>
      <c r="E104" s="27" t="s">
        <v>3113</v>
      </c>
      <c r="F104" s="28" t="s">
        <v>683</v>
      </c>
      <c r="G104" s="29">
        <v>4</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5440</v>
      </c>
    </row>
    <row r="107" ht="25.5">
      <c r="A107" s="1" t="s">
        <v>666</v>
      </c>
      <c r="E107" s="27" t="s">
        <v>4533</v>
      </c>
    </row>
    <row r="108">
      <c r="A108" s="1" t="s">
        <v>659</v>
      </c>
      <c r="B108" s="1">
        <v>25</v>
      </c>
      <c r="C108" s="26" t="s">
        <v>3327</v>
      </c>
      <c r="D108" t="s">
        <v>661</v>
      </c>
      <c r="E108" s="27" t="s">
        <v>3328</v>
      </c>
      <c r="F108" s="28" t="s">
        <v>683</v>
      </c>
      <c r="G108" s="29">
        <v>70</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5440</v>
      </c>
    </row>
    <row r="111" ht="25.5">
      <c r="A111" s="1" t="s">
        <v>666</v>
      </c>
      <c r="E111" s="27" t="s">
        <v>4813</v>
      </c>
    </row>
    <row r="112">
      <c r="A112" s="1" t="s">
        <v>659</v>
      </c>
      <c r="B112" s="1">
        <v>26</v>
      </c>
      <c r="C112" s="26" t="s">
        <v>3331</v>
      </c>
      <c r="D112" t="s">
        <v>661</v>
      </c>
      <c r="E112" s="27" t="s">
        <v>3332</v>
      </c>
      <c r="F112" s="28" t="s">
        <v>683</v>
      </c>
      <c r="G112" s="29">
        <v>50</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5440</v>
      </c>
    </row>
    <row r="115" ht="38.25">
      <c r="A115" s="1" t="s">
        <v>666</v>
      </c>
      <c r="E115" s="27" t="s">
        <v>4196</v>
      </c>
    </row>
    <row r="116">
      <c r="A116" s="1" t="s">
        <v>659</v>
      </c>
      <c r="B116" s="1">
        <v>27</v>
      </c>
      <c r="C116" s="26" t="s">
        <v>4197</v>
      </c>
      <c r="D116" t="s">
        <v>661</v>
      </c>
      <c r="E116" s="27" t="s">
        <v>4198</v>
      </c>
      <c r="F116" s="28" t="s">
        <v>683</v>
      </c>
      <c r="G116" s="29">
        <v>70</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5440</v>
      </c>
    </row>
    <row r="119" ht="38.25">
      <c r="A119" s="1" t="s">
        <v>666</v>
      </c>
      <c r="E119" s="27" t="s">
        <v>4199</v>
      </c>
    </row>
    <row r="120">
      <c r="A120" s="1" t="s">
        <v>659</v>
      </c>
      <c r="B120" s="1">
        <v>28</v>
      </c>
      <c r="C120" s="26" t="s">
        <v>4542</v>
      </c>
      <c r="D120" t="s">
        <v>661</v>
      </c>
      <c r="E120" s="27" t="s">
        <v>4543</v>
      </c>
      <c r="F120" s="28" t="s">
        <v>670</v>
      </c>
      <c r="G120" s="29">
        <v>150</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4497</v>
      </c>
    </row>
    <row r="123" ht="51">
      <c r="A123" s="1" t="s">
        <v>666</v>
      </c>
      <c r="E123" s="27" t="s">
        <v>4506</v>
      </c>
    </row>
    <row r="124" ht="25.5">
      <c r="A124" s="1" t="s">
        <v>659</v>
      </c>
      <c r="B124" s="1">
        <v>29</v>
      </c>
      <c r="C124" s="26" t="s">
        <v>5359</v>
      </c>
      <c r="D124" t="s">
        <v>661</v>
      </c>
      <c r="E124" s="27" t="s">
        <v>5360</v>
      </c>
      <c r="F124" s="28" t="s">
        <v>677</v>
      </c>
      <c r="G124" s="29">
        <v>150</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4497</v>
      </c>
    </row>
    <row r="127" ht="63.75">
      <c r="A127" s="1" t="s">
        <v>666</v>
      </c>
      <c r="E127" s="27" t="s">
        <v>4548</v>
      </c>
    </row>
    <row r="128">
      <c r="A128" s="1" t="s">
        <v>659</v>
      </c>
      <c r="B128" s="1">
        <v>30</v>
      </c>
      <c r="C128" s="26" t="s">
        <v>5361</v>
      </c>
      <c r="D128" t="s">
        <v>661</v>
      </c>
      <c r="E128" s="27" t="s">
        <v>5362</v>
      </c>
      <c r="F128" s="28" t="s">
        <v>2682</v>
      </c>
      <c r="G128" s="29">
        <v>200</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4497</v>
      </c>
    </row>
    <row r="131" ht="63.75">
      <c r="A131" s="1" t="s">
        <v>666</v>
      </c>
      <c r="E131" s="27" t="s">
        <v>4548</v>
      </c>
    </row>
    <row r="132">
      <c r="A132" s="1" t="s">
        <v>659</v>
      </c>
      <c r="B132" s="1">
        <v>31</v>
      </c>
      <c r="C132" s="26" t="s">
        <v>4549</v>
      </c>
      <c r="D132" t="s">
        <v>661</v>
      </c>
      <c r="E132" s="27" t="s">
        <v>4257</v>
      </c>
      <c r="F132" s="28" t="s">
        <v>4258</v>
      </c>
      <c r="G132" s="29">
        <v>40</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4497</v>
      </c>
    </row>
    <row r="135" ht="76.5">
      <c r="A135" s="1" t="s">
        <v>666</v>
      </c>
      <c r="E135" s="27" t="s">
        <v>4259</v>
      </c>
    </row>
    <row r="136">
      <c r="A136" s="1" t="s">
        <v>656</v>
      </c>
      <c r="C136" s="22" t="s">
        <v>4482</v>
      </c>
      <c r="E136" s="23" t="s">
        <v>4201</v>
      </c>
      <c r="L136" s="24">
        <f>SUMIFS(L137:L244,A137:A244,"P")</f>
        <v>0</v>
      </c>
      <c r="M136" s="24">
        <f>SUMIFS(M137:M244,A137:A244,"P")</f>
        <v>0</v>
      </c>
      <c r="N136" s="25"/>
    </row>
    <row r="137">
      <c r="A137" s="1" t="s">
        <v>659</v>
      </c>
      <c r="B137" s="1">
        <v>32</v>
      </c>
      <c r="C137" s="26" t="s">
        <v>4817</v>
      </c>
      <c r="D137" t="s">
        <v>661</v>
      </c>
      <c r="E137" s="27" t="s">
        <v>4818</v>
      </c>
      <c r="F137" s="28" t="s">
        <v>670</v>
      </c>
      <c r="G137" s="29">
        <v>105</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4921</v>
      </c>
    </row>
    <row r="140" ht="38.25">
      <c r="A140" s="1" t="s">
        <v>666</v>
      </c>
      <c r="E140" s="27" t="s">
        <v>4203</v>
      </c>
    </row>
    <row r="141" ht="25.5">
      <c r="A141" s="1" t="s">
        <v>659</v>
      </c>
      <c r="B141" s="1">
        <v>33</v>
      </c>
      <c r="C141" s="26" t="s">
        <v>5374</v>
      </c>
      <c r="D141" t="s">
        <v>661</v>
      </c>
      <c r="E141" s="27" t="s">
        <v>5375</v>
      </c>
      <c r="F141" s="28" t="s">
        <v>683</v>
      </c>
      <c r="G141" s="29">
        <v>6</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4921</v>
      </c>
    </row>
    <row r="144" ht="38.25">
      <c r="A144" s="1" t="s">
        <v>666</v>
      </c>
      <c r="E144" s="27" t="s">
        <v>4208</v>
      </c>
    </row>
    <row r="145" ht="38.25">
      <c r="A145" s="1" t="s">
        <v>659</v>
      </c>
      <c r="B145" s="1">
        <v>34</v>
      </c>
      <c r="C145" s="26" t="s">
        <v>5376</v>
      </c>
      <c r="D145" t="s">
        <v>661</v>
      </c>
      <c r="E145" s="27" t="s">
        <v>5377</v>
      </c>
      <c r="F145" s="28" t="s">
        <v>683</v>
      </c>
      <c r="G145" s="29">
        <v>2</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4921</v>
      </c>
    </row>
    <row r="148" ht="38.25">
      <c r="A148" s="1" t="s">
        <v>666</v>
      </c>
      <c r="E148" s="27" t="s">
        <v>4208</v>
      </c>
    </row>
    <row r="149" ht="25.5">
      <c r="A149" s="1" t="s">
        <v>659</v>
      </c>
      <c r="B149" s="1">
        <v>35</v>
      </c>
      <c r="C149" s="26" t="s">
        <v>3334</v>
      </c>
      <c r="D149" t="s">
        <v>661</v>
      </c>
      <c r="E149" s="27" t="s">
        <v>3335</v>
      </c>
      <c r="F149" s="28" t="s">
        <v>670</v>
      </c>
      <c r="G149" s="29">
        <v>50</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4921</v>
      </c>
    </row>
    <row r="152" ht="38.25">
      <c r="A152" s="1" t="s">
        <v>666</v>
      </c>
      <c r="E152" s="27" t="s">
        <v>4203</v>
      </c>
    </row>
    <row r="153">
      <c r="A153" s="1" t="s">
        <v>659</v>
      </c>
      <c r="B153" s="1">
        <v>36</v>
      </c>
      <c r="C153" s="26" t="s">
        <v>1220</v>
      </c>
      <c r="D153" t="s">
        <v>661</v>
      </c>
      <c r="E153" s="27" t="s">
        <v>1221</v>
      </c>
      <c r="F153" s="28" t="s">
        <v>670</v>
      </c>
      <c r="G153" s="29">
        <v>65</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4921</v>
      </c>
    </row>
    <row r="156" ht="38.25">
      <c r="A156" s="1" t="s">
        <v>666</v>
      </c>
      <c r="E156" s="27" t="s">
        <v>4203</v>
      </c>
    </row>
    <row r="157">
      <c r="A157" s="1" t="s">
        <v>659</v>
      </c>
      <c r="B157" s="1">
        <v>37</v>
      </c>
      <c r="C157" s="26" t="s">
        <v>962</v>
      </c>
      <c r="D157" t="s">
        <v>661</v>
      </c>
      <c r="E157" s="27" t="s">
        <v>963</v>
      </c>
      <c r="F157" s="28" t="s">
        <v>670</v>
      </c>
      <c r="G157" s="29">
        <v>135</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4921</v>
      </c>
    </row>
    <row r="160" ht="38.25">
      <c r="A160" s="1" t="s">
        <v>666</v>
      </c>
      <c r="E160" s="27" t="s">
        <v>4203</v>
      </c>
    </row>
    <row r="161">
      <c r="A161" s="1" t="s">
        <v>659</v>
      </c>
      <c r="B161" s="1">
        <v>38</v>
      </c>
      <c r="C161" s="26" t="s">
        <v>5284</v>
      </c>
      <c r="D161" t="s">
        <v>661</v>
      </c>
      <c r="E161" s="27" t="s">
        <v>5285</v>
      </c>
      <c r="F161" s="28" t="s">
        <v>670</v>
      </c>
      <c r="G161" s="29">
        <v>30</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4921</v>
      </c>
    </row>
    <row r="164" ht="38.25">
      <c r="A164" s="1" t="s">
        <v>666</v>
      </c>
      <c r="E164" s="27" t="s">
        <v>4203</v>
      </c>
    </row>
    <row r="165">
      <c r="A165" s="1" t="s">
        <v>659</v>
      </c>
      <c r="B165" s="1">
        <v>39</v>
      </c>
      <c r="C165" s="26" t="s">
        <v>965</v>
      </c>
      <c r="D165" t="s">
        <v>661</v>
      </c>
      <c r="E165" s="27" t="s">
        <v>966</v>
      </c>
      <c r="F165" s="28" t="s">
        <v>670</v>
      </c>
      <c r="G165" s="29">
        <v>40</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4921</v>
      </c>
    </row>
    <row r="168" ht="38.25">
      <c r="A168" s="1" t="s">
        <v>666</v>
      </c>
      <c r="E168" s="27" t="s">
        <v>4203</v>
      </c>
    </row>
    <row r="169">
      <c r="A169" s="1" t="s">
        <v>659</v>
      </c>
      <c r="B169" s="1">
        <v>40</v>
      </c>
      <c r="C169" s="26" t="s">
        <v>967</v>
      </c>
      <c r="D169" t="s">
        <v>661</v>
      </c>
      <c r="E169" s="27" t="s">
        <v>968</v>
      </c>
      <c r="F169" s="28" t="s">
        <v>670</v>
      </c>
      <c r="G169" s="29">
        <v>30</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4921</v>
      </c>
    </row>
    <row r="172" ht="38.25">
      <c r="A172" s="1" t="s">
        <v>666</v>
      </c>
      <c r="E172" s="27" t="s">
        <v>4203</v>
      </c>
    </row>
    <row r="173">
      <c r="A173" s="1" t="s">
        <v>659</v>
      </c>
      <c r="B173" s="1">
        <v>41</v>
      </c>
      <c r="C173" s="26" t="s">
        <v>5380</v>
      </c>
      <c r="D173" t="s">
        <v>661</v>
      </c>
      <c r="E173" s="27" t="s">
        <v>5381</v>
      </c>
      <c r="F173" s="28" t="s">
        <v>670</v>
      </c>
      <c r="G173" s="29">
        <v>100</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4921</v>
      </c>
    </row>
    <row r="176" ht="38.25">
      <c r="A176" s="1" t="s">
        <v>666</v>
      </c>
      <c r="E176" s="27" t="s">
        <v>4203</v>
      </c>
    </row>
    <row r="177">
      <c r="A177" s="1" t="s">
        <v>659</v>
      </c>
      <c r="B177" s="1">
        <v>42</v>
      </c>
      <c r="C177" s="26" t="s">
        <v>4046</v>
      </c>
      <c r="D177" t="s">
        <v>661</v>
      </c>
      <c r="E177" s="27" t="s">
        <v>5382</v>
      </c>
      <c r="F177" s="28" t="s">
        <v>670</v>
      </c>
      <c r="G177" s="29">
        <v>35</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4921</v>
      </c>
    </row>
    <row r="180" ht="51">
      <c r="A180" s="1" t="s">
        <v>666</v>
      </c>
      <c r="E180" s="27" t="s">
        <v>4048</v>
      </c>
    </row>
    <row r="181">
      <c r="A181" s="1" t="s">
        <v>659</v>
      </c>
      <c r="B181" s="1">
        <v>43</v>
      </c>
      <c r="C181" s="26" t="s">
        <v>4051</v>
      </c>
      <c r="D181" t="s">
        <v>661</v>
      </c>
      <c r="E181" s="27" t="s">
        <v>4052</v>
      </c>
      <c r="F181" s="28" t="s">
        <v>683</v>
      </c>
      <c r="G181" s="29">
        <v>4</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4921</v>
      </c>
    </row>
    <row r="184" ht="38.25">
      <c r="A184" s="1" t="s">
        <v>666</v>
      </c>
      <c r="E184" s="27" t="s">
        <v>4053</v>
      </c>
    </row>
    <row r="185">
      <c r="A185" s="1" t="s">
        <v>659</v>
      </c>
      <c r="B185" s="1">
        <v>44</v>
      </c>
      <c r="C185" s="26" t="s">
        <v>4823</v>
      </c>
      <c r="D185" t="s">
        <v>661</v>
      </c>
      <c r="E185" s="27" t="s">
        <v>4824</v>
      </c>
      <c r="F185" s="28" t="s">
        <v>670</v>
      </c>
      <c r="G185" s="29">
        <v>35</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4921</v>
      </c>
    </row>
    <row r="188" ht="63.75">
      <c r="A188" s="1" t="s">
        <v>666</v>
      </c>
      <c r="E188" s="27" t="s">
        <v>4825</v>
      </c>
    </row>
    <row r="189">
      <c r="A189" s="1" t="s">
        <v>659</v>
      </c>
      <c r="B189" s="1">
        <v>45</v>
      </c>
      <c r="C189" s="26" t="s">
        <v>4057</v>
      </c>
      <c r="D189" t="s">
        <v>661</v>
      </c>
      <c r="E189" s="27" t="s">
        <v>4058</v>
      </c>
      <c r="F189" s="28" t="s">
        <v>670</v>
      </c>
      <c r="G189" s="29">
        <v>20</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4921</v>
      </c>
    </row>
    <row r="192" ht="38.25">
      <c r="A192" s="1" t="s">
        <v>666</v>
      </c>
      <c r="E192" s="27" t="s">
        <v>4056</v>
      </c>
    </row>
    <row r="193">
      <c r="A193" s="1" t="s">
        <v>659</v>
      </c>
      <c r="B193" s="1">
        <v>46</v>
      </c>
      <c r="C193" s="26" t="s">
        <v>3999</v>
      </c>
      <c r="D193" t="s">
        <v>661</v>
      </c>
      <c r="E193" s="27" t="s">
        <v>4000</v>
      </c>
      <c r="F193" s="28" t="s">
        <v>670</v>
      </c>
      <c r="G193" s="29">
        <v>65</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4921</v>
      </c>
    </row>
    <row r="196" ht="38.25">
      <c r="A196" s="1" t="s">
        <v>666</v>
      </c>
      <c r="E196" s="27" t="s">
        <v>4056</v>
      </c>
    </row>
    <row r="197">
      <c r="A197" s="1" t="s">
        <v>659</v>
      </c>
      <c r="B197" s="1">
        <v>47</v>
      </c>
      <c r="C197" s="26" t="s">
        <v>4059</v>
      </c>
      <c r="D197" t="s">
        <v>661</v>
      </c>
      <c r="E197" s="27" t="s">
        <v>4290</v>
      </c>
      <c r="F197" s="28" t="s">
        <v>670</v>
      </c>
      <c r="G197" s="29">
        <v>50</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c r="A199" s="1" t="s">
        <v>665</v>
      </c>
      <c r="E199" s="33" t="s">
        <v>4921</v>
      </c>
    </row>
    <row r="200" ht="38.25">
      <c r="A200" s="1" t="s">
        <v>666</v>
      </c>
      <c r="E200" s="27" t="s">
        <v>4056</v>
      </c>
    </row>
    <row r="201" ht="25.5">
      <c r="A201" s="1" t="s">
        <v>659</v>
      </c>
      <c r="B201" s="1">
        <v>48</v>
      </c>
      <c r="C201" s="26" t="s">
        <v>1340</v>
      </c>
      <c r="D201" t="s">
        <v>661</v>
      </c>
      <c r="E201" s="27" t="s">
        <v>1341</v>
      </c>
      <c r="F201" s="28" t="s">
        <v>683</v>
      </c>
      <c r="G201" s="29">
        <v>12</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4921</v>
      </c>
    </row>
    <row r="204" ht="38.25">
      <c r="A204" s="1" t="s">
        <v>666</v>
      </c>
      <c r="E204" s="27" t="s">
        <v>4208</v>
      </c>
    </row>
    <row r="205" ht="25.5">
      <c r="A205" s="1" t="s">
        <v>659</v>
      </c>
      <c r="B205" s="1">
        <v>49</v>
      </c>
      <c r="C205" s="26" t="s">
        <v>969</v>
      </c>
      <c r="D205" t="s">
        <v>661</v>
      </c>
      <c r="E205" s="27" t="s">
        <v>970</v>
      </c>
      <c r="F205" s="28" t="s">
        <v>683</v>
      </c>
      <c r="G205" s="29">
        <v>20</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c r="E207" s="33" t="s">
        <v>4921</v>
      </c>
    </row>
    <row r="208" ht="38.25">
      <c r="A208" s="1" t="s">
        <v>666</v>
      </c>
      <c r="E208" s="27" t="s">
        <v>4208</v>
      </c>
    </row>
    <row r="209" ht="25.5">
      <c r="A209" s="1" t="s">
        <v>659</v>
      </c>
      <c r="B209" s="1">
        <v>50</v>
      </c>
      <c r="C209" s="26" t="s">
        <v>1487</v>
      </c>
      <c r="D209" t="s">
        <v>661</v>
      </c>
      <c r="E209" s="27" t="s">
        <v>1488</v>
      </c>
      <c r="F209" s="28" t="s">
        <v>683</v>
      </c>
      <c r="G209" s="29">
        <v>4</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4921</v>
      </c>
    </row>
    <row r="212" ht="38.25">
      <c r="A212" s="1" t="s">
        <v>666</v>
      </c>
      <c r="E212" s="27" t="s">
        <v>4208</v>
      </c>
    </row>
    <row r="213" ht="25.5">
      <c r="A213" s="1" t="s">
        <v>659</v>
      </c>
      <c r="B213" s="1">
        <v>51</v>
      </c>
      <c r="C213" s="26" t="s">
        <v>4932</v>
      </c>
      <c r="D213" t="s">
        <v>661</v>
      </c>
      <c r="E213" s="27" t="s">
        <v>4933</v>
      </c>
      <c r="F213" s="28" t="s">
        <v>683</v>
      </c>
      <c r="G213" s="29">
        <v>12</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c r="E215" s="33" t="s">
        <v>4921</v>
      </c>
    </row>
    <row r="216" ht="38.25">
      <c r="A216" s="1" t="s">
        <v>666</v>
      </c>
      <c r="E216" s="27" t="s">
        <v>4208</v>
      </c>
    </row>
    <row r="217">
      <c r="A217" s="1" t="s">
        <v>659</v>
      </c>
      <c r="B217" s="1">
        <v>52</v>
      </c>
      <c r="C217" s="26" t="s">
        <v>4004</v>
      </c>
      <c r="D217" t="s">
        <v>661</v>
      </c>
      <c r="E217" s="27" t="s">
        <v>4005</v>
      </c>
      <c r="F217" s="28" t="s">
        <v>683</v>
      </c>
      <c r="G217" s="29">
        <v>100</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4497</v>
      </c>
    </row>
    <row r="220" ht="25.5">
      <c r="A220" s="1" t="s">
        <v>666</v>
      </c>
      <c r="E220" s="27" t="s">
        <v>4211</v>
      </c>
    </row>
    <row r="221">
      <c r="A221" s="1" t="s">
        <v>659</v>
      </c>
      <c r="B221" s="1">
        <v>53</v>
      </c>
      <c r="C221" s="26" t="s">
        <v>5293</v>
      </c>
      <c r="D221" t="s">
        <v>661</v>
      </c>
      <c r="E221" s="27" t="s">
        <v>5294</v>
      </c>
      <c r="F221" s="28" t="s">
        <v>683</v>
      </c>
      <c r="G221" s="29">
        <v>20</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4497</v>
      </c>
    </row>
    <row r="224" ht="25.5">
      <c r="A224" s="1" t="s">
        <v>666</v>
      </c>
      <c r="E224" s="27" t="s">
        <v>4211</v>
      </c>
    </row>
    <row r="225">
      <c r="A225" s="1" t="s">
        <v>659</v>
      </c>
      <c r="B225" s="1">
        <v>54</v>
      </c>
      <c r="C225" s="26" t="s">
        <v>5128</v>
      </c>
      <c r="D225" t="s">
        <v>661</v>
      </c>
      <c r="E225" s="27" t="s">
        <v>5129</v>
      </c>
      <c r="F225" s="28" t="s">
        <v>683</v>
      </c>
      <c r="G225" s="29">
        <v>20</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4497</v>
      </c>
    </row>
    <row r="228" ht="38.25">
      <c r="A228" s="1" t="s">
        <v>666</v>
      </c>
      <c r="E228" s="27" t="s">
        <v>5130</v>
      </c>
    </row>
    <row r="229">
      <c r="A229" s="1" t="s">
        <v>659</v>
      </c>
      <c r="B229" s="1">
        <v>55</v>
      </c>
      <c r="C229" s="26" t="s">
        <v>4553</v>
      </c>
      <c r="D229" t="s">
        <v>661</v>
      </c>
      <c r="E229" s="27" t="s">
        <v>4554</v>
      </c>
      <c r="F229" s="28" t="s">
        <v>670</v>
      </c>
      <c r="G229" s="29">
        <v>200</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4497</v>
      </c>
    </row>
    <row r="232" ht="51">
      <c r="A232" s="1" t="s">
        <v>666</v>
      </c>
      <c r="E232" s="27" t="s">
        <v>4506</v>
      </c>
    </row>
    <row r="233">
      <c r="A233" s="1" t="s">
        <v>659</v>
      </c>
      <c r="B233" s="1">
        <v>56</v>
      </c>
      <c r="C233" s="26" t="s">
        <v>4503</v>
      </c>
      <c r="D233" t="s">
        <v>661</v>
      </c>
      <c r="E233" s="27" t="s">
        <v>4504</v>
      </c>
      <c r="F233" s="28" t="s">
        <v>670</v>
      </c>
      <c r="G233" s="29">
        <v>100</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4497</v>
      </c>
    </row>
    <row r="236" ht="51">
      <c r="A236" s="1" t="s">
        <v>666</v>
      </c>
      <c r="E236" s="27" t="s">
        <v>4506</v>
      </c>
    </row>
    <row r="237">
      <c r="A237" s="1" t="s">
        <v>659</v>
      </c>
      <c r="B237" s="1">
        <v>57</v>
      </c>
      <c r="C237" s="26" t="s">
        <v>4557</v>
      </c>
      <c r="D237" t="s">
        <v>661</v>
      </c>
      <c r="E237" s="27" t="s">
        <v>4257</v>
      </c>
      <c r="F237" s="28" t="s">
        <v>3682</v>
      </c>
      <c r="G237" s="29">
        <v>40</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4497</v>
      </c>
    </row>
    <row r="240" ht="76.5">
      <c r="A240" s="1" t="s">
        <v>666</v>
      </c>
      <c r="E240" s="27" t="s">
        <v>4558</v>
      </c>
    </row>
    <row r="241">
      <c r="A241" s="1" t="s">
        <v>659</v>
      </c>
      <c r="B241" s="1">
        <v>58</v>
      </c>
      <c r="C241" s="26" t="s">
        <v>5392</v>
      </c>
      <c r="D241" t="s">
        <v>661</v>
      </c>
      <c r="E241" s="27" t="s">
        <v>5393</v>
      </c>
      <c r="F241" s="28" t="s">
        <v>670</v>
      </c>
      <c r="G241" s="29">
        <v>10</v>
      </c>
      <c r="H241" s="28">
        <v>0</v>
      </c>
      <c r="I241" s="30">
        <f>ROUND(G241*H241,P4)</f>
        <v>0</v>
      </c>
      <c r="L241" s="31">
        <v>0</v>
      </c>
      <c r="M241" s="24">
        <f>ROUND(G241*L241,P4)</f>
        <v>0</v>
      </c>
      <c r="N241" s="25" t="s">
        <v>1309</v>
      </c>
      <c r="O241" s="32">
        <f>M241*AA241</f>
        <v>0</v>
      </c>
      <c r="P241" s="1">
        <v>3</v>
      </c>
      <c r="AA241" s="1">
        <f>IF(P241=1,$O$3,IF(P241=2,$O$4,$O$5))</f>
        <v>0</v>
      </c>
    </row>
    <row r="242">
      <c r="A242" s="1" t="s">
        <v>664</v>
      </c>
      <c r="E242" s="27" t="s">
        <v>661</v>
      </c>
    </row>
    <row r="243">
      <c r="A243" s="1" t="s">
        <v>665</v>
      </c>
      <c r="E243" s="33" t="s">
        <v>4921</v>
      </c>
    </row>
    <row r="244" ht="38.25">
      <c r="A244" s="1" t="s">
        <v>666</v>
      </c>
      <c r="E244" s="27" t="s">
        <v>4056</v>
      </c>
    </row>
    <row r="245">
      <c r="A245" s="1" t="s">
        <v>656</v>
      </c>
      <c r="C245" s="22" t="s">
        <v>4071</v>
      </c>
      <c r="E245" s="23" t="s">
        <v>4072</v>
      </c>
      <c r="L245" s="24">
        <f>SUMIFS(L246:L265,A246:A265,"P")</f>
        <v>0</v>
      </c>
      <c r="M245" s="24">
        <f>SUMIFS(M246:M265,A246:A265,"P")</f>
        <v>0</v>
      </c>
      <c r="N245" s="25"/>
    </row>
    <row r="246">
      <c r="A246" s="1" t="s">
        <v>659</v>
      </c>
      <c r="B246" s="1">
        <v>59</v>
      </c>
      <c r="C246" s="26" t="s">
        <v>4566</v>
      </c>
      <c r="D246" t="s">
        <v>661</v>
      </c>
      <c r="E246" s="27" t="s">
        <v>4567</v>
      </c>
      <c r="F246" s="28" t="s">
        <v>683</v>
      </c>
      <c r="G246" s="29">
        <v>13</v>
      </c>
      <c r="H246" s="28">
        <v>0</v>
      </c>
      <c r="I246" s="30">
        <f>ROUND(G246*H246,P4)</f>
        <v>0</v>
      </c>
      <c r="L246" s="31">
        <v>0</v>
      </c>
      <c r="M246" s="24">
        <f>ROUND(G246*L246,P4)</f>
        <v>0</v>
      </c>
      <c r="N246" s="25" t="s">
        <v>1309</v>
      </c>
      <c r="O246" s="32">
        <f>M246*AA246</f>
        <v>0</v>
      </c>
      <c r="P246" s="1">
        <v>3</v>
      </c>
      <c r="AA246" s="1">
        <f>IF(P246=1,$O$3,IF(P246=2,$O$4,$O$5))</f>
        <v>0</v>
      </c>
    </row>
    <row r="247">
      <c r="A247" s="1" t="s">
        <v>664</v>
      </c>
      <c r="E247" s="27" t="s">
        <v>661</v>
      </c>
    </row>
    <row r="248">
      <c r="A248" s="1" t="s">
        <v>665</v>
      </c>
      <c r="E248" s="33" t="s">
        <v>4497</v>
      </c>
    </row>
    <row r="249" ht="63.75">
      <c r="A249" s="1" t="s">
        <v>666</v>
      </c>
      <c r="E249" s="27" t="s">
        <v>4160</v>
      </c>
    </row>
    <row r="250">
      <c r="A250" s="1" t="s">
        <v>659</v>
      </c>
      <c r="B250" s="1">
        <v>60</v>
      </c>
      <c r="C250" s="26" t="s">
        <v>4570</v>
      </c>
      <c r="D250" t="s">
        <v>661</v>
      </c>
      <c r="E250" s="27" t="s">
        <v>4257</v>
      </c>
      <c r="F250" s="28" t="s">
        <v>4258</v>
      </c>
      <c r="G250" s="29">
        <v>40</v>
      </c>
      <c r="H250" s="28">
        <v>0</v>
      </c>
      <c r="I250" s="30">
        <f>ROUND(G250*H250,P4)</f>
        <v>0</v>
      </c>
      <c r="L250" s="31">
        <v>0</v>
      </c>
      <c r="M250" s="24">
        <f>ROUND(G250*L250,P4)</f>
        <v>0</v>
      </c>
      <c r="N250" s="25" t="s">
        <v>1309</v>
      </c>
      <c r="O250" s="32">
        <f>M250*AA250</f>
        <v>0</v>
      </c>
      <c r="P250" s="1">
        <v>3</v>
      </c>
      <c r="AA250" s="1">
        <f>IF(P250=1,$O$3,IF(P250=2,$O$4,$O$5))</f>
        <v>0</v>
      </c>
    </row>
    <row r="251">
      <c r="A251" s="1" t="s">
        <v>664</v>
      </c>
      <c r="E251" s="27" t="s">
        <v>661</v>
      </c>
    </row>
    <row r="252">
      <c r="A252" s="1" t="s">
        <v>665</v>
      </c>
      <c r="E252" s="33" t="s">
        <v>4497</v>
      </c>
    </row>
    <row r="253" ht="76.5">
      <c r="A253" s="1" t="s">
        <v>666</v>
      </c>
      <c r="E253" s="27" t="s">
        <v>4259</v>
      </c>
    </row>
    <row r="254">
      <c r="A254" s="1" t="s">
        <v>659</v>
      </c>
      <c r="B254" s="1">
        <v>61</v>
      </c>
      <c r="C254" s="26" t="s">
        <v>5299</v>
      </c>
      <c r="D254" t="s">
        <v>661</v>
      </c>
      <c r="E254" s="27" t="s">
        <v>5300</v>
      </c>
      <c r="F254" s="28" t="s">
        <v>683</v>
      </c>
      <c r="G254" s="29">
        <v>1</v>
      </c>
      <c r="H254" s="28">
        <v>0</v>
      </c>
      <c r="I254" s="30">
        <f>ROUND(G254*H254,P4)</f>
        <v>0</v>
      </c>
      <c r="L254" s="31">
        <v>0</v>
      </c>
      <c r="M254" s="24">
        <f>ROUND(G254*L254,P4)</f>
        <v>0</v>
      </c>
      <c r="N254" s="25" t="s">
        <v>4491</v>
      </c>
      <c r="O254" s="32">
        <f>M254*AA254</f>
        <v>0</v>
      </c>
      <c r="P254" s="1">
        <v>3</v>
      </c>
      <c r="AA254" s="1">
        <f>IF(P254=1,$O$3,IF(P254=2,$O$4,$O$5))</f>
        <v>0</v>
      </c>
    </row>
    <row r="255">
      <c r="A255" s="1" t="s">
        <v>664</v>
      </c>
      <c r="E255" s="27" t="s">
        <v>661</v>
      </c>
    </row>
    <row r="256">
      <c r="A256" s="1" t="s">
        <v>665</v>
      </c>
      <c r="E256" s="33" t="s">
        <v>5353</v>
      </c>
    </row>
    <row r="257" ht="140.25">
      <c r="A257" s="1" t="s">
        <v>666</v>
      </c>
      <c r="E257" s="27" t="s">
        <v>5354</v>
      </c>
    </row>
    <row r="258">
      <c r="A258" s="1" t="s">
        <v>659</v>
      </c>
      <c r="B258" s="1">
        <v>62</v>
      </c>
      <c r="C258" s="26" t="s">
        <v>5312</v>
      </c>
      <c r="D258" t="s">
        <v>661</v>
      </c>
      <c r="E258" s="27" t="s">
        <v>5398</v>
      </c>
      <c r="F258" s="28" t="s">
        <v>683</v>
      </c>
      <c r="G258" s="29">
        <v>1</v>
      </c>
      <c r="H258" s="28">
        <v>0</v>
      </c>
      <c r="I258" s="30">
        <f>ROUND(G258*H258,P4)</f>
        <v>0</v>
      </c>
      <c r="L258" s="31">
        <v>0</v>
      </c>
      <c r="M258" s="24">
        <f>ROUND(G258*L258,P4)</f>
        <v>0</v>
      </c>
      <c r="N258" s="25" t="s">
        <v>4491</v>
      </c>
      <c r="O258" s="32">
        <f>M258*AA258</f>
        <v>0</v>
      </c>
      <c r="P258" s="1">
        <v>3</v>
      </c>
      <c r="AA258" s="1">
        <f>IF(P258=1,$O$3,IF(P258=2,$O$4,$O$5))</f>
        <v>0</v>
      </c>
    </row>
    <row r="259">
      <c r="A259" s="1" t="s">
        <v>664</v>
      </c>
      <c r="E259" s="27" t="s">
        <v>661</v>
      </c>
    </row>
    <row r="260">
      <c r="A260" s="1" t="s">
        <v>665</v>
      </c>
      <c r="E260" s="33" t="s">
        <v>5353</v>
      </c>
    </row>
    <row r="261" ht="140.25">
      <c r="A261" s="1" t="s">
        <v>666</v>
      </c>
      <c r="E261" s="27" t="s">
        <v>5354</v>
      </c>
    </row>
    <row r="262">
      <c r="A262" s="1" t="s">
        <v>659</v>
      </c>
      <c r="B262" s="1">
        <v>63</v>
      </c>
      <c r="C262" s="26" t="s">
        <v>5315</v>
      </c>
      <c r="D262" t="s">
        <v>661</v>
      </c>
      <c r="E262" s="27" t="s">
        <v>5316</v>
      </c>
      <c r="F262" s="28" t="s">
        <v>683</v>
      </c>
      <c r="G262" s="29">
        <v>1</v>
      </c>
      <c r="H262" s="28">
        <v>0</v>
      </c>
      <c r="I262" s="30">
        <f>ROUND(G262*H262,P4)</f>
        <v>0</v>
      </c>
      <c r="L262" s="31">
        <v>0</v>
      </c>
      <c r="M262" s="24">
        <f>ROUND(G262*L262,P4)</f>
        <v>0</v>
      </c>
      <c r="N262" s="25" t="s">
        <v>4491</v>
      </c>
      <c r="O262" s="32">
        <f>M262*AA262</f>
        <v>0</v>
      </c>
      <c r="P262" s="1">
        <v>3</v>
      </c>
      <c r="AA262" s="1">
        <f>IF(P262=1,$O$3,IF(P262=2,$O$4,$O$5))</f>
        <v>0</v>
      </c>
    </row>
    <row r="263">
      <c r="A263" s="1" t="s">
        <v>664</v>
      </c>
      <c r="E263" s="27" t="s">
        <v>661</v>
      </c>
    </row>
    <row r="264">
      <c r="A264" s="1" t="s">
        <v>665</v>
      </c>
      <c r="E264" s="33" t="s">
        <v>5353</v>
      </c>
    </row>
    <row r="265" ht="140.25">
      <c r="A265" s="1" t="s">
        <v>666</v>
      </c>
      <c r="E265" s="27" t="s">
        <v>5354</v>
      </c>
    </row>
    <row r="266">
      <c r="A266" s="1" t="s">
        <v>656</v>
      </c>
      <c r="C266" s="22" t="s">
        <v>4571</v>
      </c>
      <c r="E266" s="23" t="s">
        <v>4572</v>
      </c>
      <c r="L266" s="24">
        <f>SUMIFS(L267:L318,A267:A318,"P")</f>
        <v>0</v>
      </c>
      <c r="M266" s="24">
        <f>SUMIFS(M267:M318,A267:A318,"P")</f>
        <v>0</v>
      </c>
      <c r="N266" s="25"/>
    </row>
    <row r="267">
      <c r="A267" s="1" t="s">
        <v>659</v>
      </c>
      <c r="B267" s="1">
        <v>64</v>
      </c>
      <c r="C267" s="26" t="s">
        <v>4396</v>
      </c>
      <c r="D267" t="s">
        <v>661</v>
      </c>
      <c r="E267" s="27" t="s">
        <v>4397</v>
      </c>
      <c r="F267" s="28" t="s">
        <v>683</v>
      </c>
      <c r="G267" s="29">
        <v>2</v>
      </c>
      <c r="H267" s="28">
        <v>0</v>
      </c>
      <c r="I267" s="30">
        <f>ROUND(G267*H267,P4)</f>
        <v>0</v>
      </c>
      <c r="L267" s="31">
        <v>0</v>
      </c>
      <c r="M267" s="24">
        <f>ROUND(G267*L267,P4)</f>
        <v>0</v>
      </c>
      <c r="N267" s="25" t="s">
        <v>1309</v>
      </c>
      <c r="O267" s="32">
        <f>M267*AA267</f>
        <v>0</v>
      </c>
      <c r="P267" s="1">
        <v>3</v>
      </c>
      <c r="AA267" s="1">
        <f>IF(P267=1,$O$3,IF(P267=2,$O$4,$O$5))</f>
        <v>0</v>
      </c>
    </row>
    <row r="268">
      <c r="A268" s="1" t="s">
        <v>664</v>
      </c>
      <c r="E268" s="27" t="s">
        <v>661</v>
      </c>
    </row>
    <row r="269">
      <c r="A269" s="1" t="s">
        <v>665</v>
      </c>
      <c r="E269" s="33" t="s">
        <v>5353</v>
      </c>
    </row>
    <row r="270" ht="38.25">
      <c r="A270" s="1" t="s">
        <v>666</v>
      </c>
      <c r="E270" s="27" t="s">
        <v>4679</v>
      </c>
    </row>
    <row r="271" ht="25.5">
      <c r="A271" s="1" t="s">
        <v>659</v>
      </c>
      <c r="B271" s="1">
        <v>65</v>
      </c>
      <c r="C271" s="26" t="s">
        <v>5399</v>
      </c>
      <c r="D271" t="s">
        <v>661</v>
      </c>
      <c r="E271" s="27" t="s">
        <v>5400</v>
      </c>
      <c r="F271" s="28" t="s">
        <v>683</v>
      </c>
      <c r="G271" s="29">
        <v>2</v>
      </c>
      <c r="H271" s="28">
        <v>0</v>
      </c>
      <c r="I271" s="30">
        <f>ROUND(G271*H271,P4)</f>
        <v>0</v>
      </c>
      <c r="L271" s="31">
        <v>0</v>
      </c>
      <c r="M271" s="24">
        <f>ROUND(G271*L271,P4)</f>
        <v>0</v>
      </c>
      <c r="N271" s="25" t="s">
        <v>1309</v>
      </c>
      <c r="O271" s="32">
        <f>M271*AA271</f>
        <v>0</v>
      </c>
      <c r="P271" s="1">
        <v>3</v>
      </c>
      <c r="AA271" s="1">
        <f>IF(P271=1,$O$3,IF(P271=2,$O$4,$O$5))</f>
        <v>0</v>
      </c>
    </row>
    <row r="272">
      <c r="A272" s="1" t="s">
        <v>664</v>
      </c>
      <c r="E272" s="27" t="s">
        <v>661</v>
      </c>
    </row>
    <row r="273">
      <c r="A273" s="1" t="s">
        <v>665</v>
      </c>
      <c r="E273" s="33" t="s">
        <v>5353</v>
      </c>
    </row>
    <row r="274" ht="51">
      <c r="A274" s="1" t="s">
        <v>666</v>
      </c>
      <c r="E274" s="27" t="s">
        <v>4685</v>
      </c>
    </row>
    <row r="275" ht="25.5">
      <c r="A275" s="1" t="s">
        <v>659</v>
      </c>
      <c r="B275" s="1">
        <v>66</v>
      </c>
      <c r="C275" s="26" t="s">
        <v>4839</v>
      </c>
      <c r="D275" t="s">
        <v>661</v>
      </c>
      <c r="E275" s="27" t="s">
        <v>4840</v>
      </c>
      <c r="F275" s="28" t="s">
        <v>683</v>
      </c>
      <c r="G275" s="29">
        <v>8</v>
      </c>
      <c r="H275" s="28">
        <v>0</v>
      </c>
      <c r="I275" s="30">
        <f>ROUND(G275*H275,P4)</f>
        <v>0</v>
      </c>
      <c r="L275" s="31">
        <v>0</v>
      </c>
      <c r="M275" s="24">
        <f>ROUND(G275*L275,P4)</f>
        <v>0</v>
      </c>
      <c r="N275" s="25" t="s">
        <v>1309</v>
      </c>
      <c r="O275" s="32">
        <f>M275*AA275</f>
        <v>0</v>
      </c>
      <c r="P275" s="1">
        <v>3</v>
      </c>
      <c r="AA275" s="1">
        <f>IF(P275=1,$O$3,IF(P275=2,$O$4,$O$5))</f>
        <v>0</v>
      </c>
    </row>
    <row r="276">
      <c r="A276" s="1" t="s">
        <v>664</v>
      </c>
      <c r="E276" s="27" t="s">
        <v>661</v>
      </c>
    </row>
    <row r="277">
      <c r="A277" s="1" t="s">
        <v>665</v>
      </c>
      <c r="E277" s="33" t="s">
        <v>5353</v>
      </c>
    </row>
    <row r="278" ht="25.5">
      <c r="A278" s="1" t="s">
        <v>666</v>
      </c>
      <c r="E278" s="27" t="s">
        <v>4813</v>
      </c>
    </row>
    <row r="279">
      <c r="A279" s="1" t="s">
        <v>659</v>
      </c>
      <c r="B279" s="1">
        <v>67</v>
      </c>
      <c r="C279" s="26" t="s">
        <v>4841</v>
      </c>
      <c r="D279" t="s">
        <v>661</v>
      </c>
      <c r="E279" s="27" t="s">
        <v>4842</v>
      </c>
      <c r="F279" s="28" t="s">
        <v>683</v>
      </c>
      <c r="G279" s="29">
        <v>8</v>
      </c>
      <c r="H279" s="28">
        <v>0</v>
      </c>
      <c r="I279" s="30">
        <f>ROUND(G279*H279,P4)</f>
        <v>0</v>
      </c>
      <c r="L279" s="31">
        <v>0</v>
      </c>
      <c r="M279" s="24">
        <f>ROUND(G279*L279,P4)</f>
        <v>0</v>
      </c>
      <c r="N279" s="25" t="s">
        <v>1309</v>
      </c>
      <c r="O279" s="32">
        <f>M279*AA279</f>
        <v>0</v>
      </c>
      <c r="P279" s="1">
        <v>3</v>
      </c>
      <c r="AA279" s="1">
        <f>IF(P279=1,$O$3,IF(P279=2,$O$4,$O$5))</f>
        <v>0</v>
      </c>
    </row>
    <row r="280">
      <c r="A280" s="1" t="s">
        <v>664</v>
      </c>
      <c r="E280" s="27" t="s">
        <v>661</v>
      </c>
    </row>
    <row r="281">
      <c r="A281" s="1" t="s">
        <v>665</v>
      </c>
      <c r="E281" s="33" t="s">
        <v>5353</v>
      </c>
    </row>
    <row r="282" ht="25.5">
      <c r="A282" s="1" t="s">
        <v>666</v>
      </c>
      <c r="E282" s="27" t="s">
        <v>4813</v>
      </c>
    </row>
    <row r="283" ht="25.5">
      <c r="A283" s="1" t="s">
        <v>659</v>
      </c>
      <c r="B283" s="1">
        <v>68</v>
      </c>
      <c r="C283" s="26" t="s">
        <v>5209</v>
      </c>
      <c r="D283" t="s">
        <v>661</v>
      </c>
      <c r="E283" s="27" t="s">
        <v>5210</v>
      </c>
      <c r="F283" s="28" t="s">
        <v>683</v>
      </c>
      <c r="G283" s="29">
        <v>1</v>
      </c>
      <c r="H283" s="28">
        <v>0</v>
      </c>
      <c r="I283" s="30">
        <f>ROUND(G283*H283,P4)</f>
        <v>0</v>
      </c>
      <c r="L283" s="31">
        <v>0</v>
      </c>
      <c r="M283" s="24">
        <f>ROUND(G283*L283,P4)</f>
        <v>0</v>
      </c>
      <c r="N283" s="25" t="s">
        <v>1309</v>
      </c>
      <c r="O283" s="32">
        <f>M283*AA283</f>
        <v>0</v>
      </c>
      <c r="P283" s="1">
        <v>3</v>
      </c>
      <c r="AA283" s="1">
        <f>IF(P283=1,$O$3,IF(P283=2,$O$4,$O$5))</f>
        <v>0</v>
      </c>
    </row>
    <row r="284">
      <c r="A284" s="1" t="s">
        <v>664</v>
      </c>
      <c r="E284" s="27" t="s">
        <v>661</v>
      </c>
    </row>
    <row r="285">
      <c r="A285" s="1" t="s">
        <v>665</v>
      </c>
      <c r="E285" s="33" t="s">
        <v>4497</v>
      </c>
    </row>
    <row r="286" ht="63.75">
      <c r="A286" s="1" t="s">
        <v>666</v>
      </c>
      <c r="E286" s="27" t="s">
        <v>4160</v>
      </c>
    </row>
    <row r="287">
      <c r="A287" s="1" t="s">
        <v>659</v>
      </c>
      <c r="B287" s="1">
        <v>69</v>
      </c>
      <c r="C287" s="26" t="s">
        <v>4573</v>
      </c>
      <c r="D287" t="s">
        <v>661</v>
      </c>
      <c r="E287" s="27" t="s">
        <v>4574</v>
      </c>
      <c r="F287" s="28" t="s">
        <v>683</v>
      </c>
      <c r="G287" s="29">
        <v>7</v>
      </c>
      <c r="H287" s="28">
        <v>0</v>
      </c>
      <c r="I287" s="30">
        <f>ROUND(G287*H287,P4)</f>
        <v>0</v>
      </c>
      <c r="L287" s="31">
        <v>0</v>
      </c>
      <c r="M287" s="24">
        <f>ROUND(G287*L287,P4)</f>
        <v>0</v>
      </c>
      <c r="N287" s="25" t="s">
        <v>1309</v>
      </c>
      <c r="O287" s="32">
        <f>M287*AA287</f>
        <v>0</v>
      </c>
      <c r="P287" s="1">
        <v>3</v>
      </c>
      <c r="AA287" s="1">
        <f>IF(P287=1,$O$3,IF(P287=2,$O$4,$O$5))</f>
        <v>0</v>
      </c>
    </row>
    <row r="288">
      <c r="A288" s="1" t="s">
        <v>664</v>
      </c>
      <c r="E288" s="27" t="s">
        <v>661</v>
      </c>
    </row>
    <row r="289">
      <c r="A289" s="1" t="s">
        <v>665</v>
      </c>
      <c r="E289" s="33" t="s">
        <v>4497</v>
      </c>
    </row>
    <row r="290" ht="63.75">
      <c r="A290" s="1" t="s">
        <v>666</v>
      </c>
      <c r="E290" s="27" t="s">
        <v>4160</v>
      </c>
    </row>
    <row r="291">
      <c r="A291" s="1" t="s">
        <v>659</v>
      </c>
      <c r="B291" s="1">
        <v>70</v>
      </c>
      <c r="C291" s="26" t="s">
        <v>4575</v>
      </c>
      <c r="D291" t="s">
        <v>661</v>
      </c>
      <c r="E291" s="27" t="s">
        <v>4576</v>
      </c>
      <c r="F291" s="28" t="s">
        <v>683</v>
      </c>
      <c r="G291" s="29">
        <v>1</v>
      </c>
      <c r="H291" s="28">
        <v>0</v>
      </c>
      <c r="I291" s="30">
        <f>ROUND(G291*H291,P4)</f>
        <v>0</v>
      </c>
      <c r="L291" s="31">
        <v>0</v>
      </c>
      <c r="M291" s="24">
        <f>ROUND(G291*L291,P4)</f>
        <v>0</v>
      </c>
      <c r="N291" s="25" t="s">
        <v>1309</v>
      </c>
      <c r="O291" s="32">
        <f>M291*AA291</f>
        <v>0</v>
      </c>
      <c r="P291" s="1">
        <v>3</v>
      </c>
      <c r="AA291" s="1">
        <f>IF(P291=1,$O$3,IF(P291=2,$O$4,$O$5))</f>
        <v>0</v>
      </c>
    </row>
    <row r="292">
      <c r="A292" s="1" t="s">
        <v>664</v>
      </c>
      <c r="E292" s="27" t="s">
        <v>661</v>
      </c>
    </row>
    <row r="293">
      <c r="A293" s="1" t="s">
        <v>665</v>
      </c>
      <c r="E293" s="33" t="s">
        <v>4497</v>
      </c>
    </row>
    <row r="294" ht="63.75">
      <c r="A294" s="1" t="s">
        <v>666</v>
      </c>
      <c r="E294" s="27" t="s">
        <v>4160</v>
      </c>
    </row>
    <row r="295">
      <c r="A295" s="1" t="s">
        <v>659</v>
      </c>
      <c r="B295" s="1">
        <v>71</v>
      </c>
      <c r="C295" s="26" t="s">
        <v>4577</v>
      </c>
      <c r="D295" t="s">
        <v>661</v>
      </c>
      <c r="E295" s="27" t="s">
        <v>4578</v>
      </c>
      <c r="F295" s="28" t="s">
        <v>683</v>
      </c>
      <c r="G295" s="29">
        <v>7</v>
      </c>
      <c r="H295" s="28">
        <v>0</v>
      </c>
      <c r="I295" s="30">
        <f>ROUND(G295*H295,P4)</f>
        <v>0</v>
      </c>
      <c r="L295" s="31">
        <v>0</v>
      </c>
      <c r="M295" s="24">
        <f>ROUND(G295*L295,P4)</f>
        <v>0</v>
      </c>
      <c r="N295" s="25" t="s">
        <v>1309</v>
      </c>
      <c r="O295" s="32">
        <f>M295*AA295</f>
        <v>0</v>
      </c>
      <c r="P295" s="1">
        <v>3</v>
      </c>
      <c r="AA295" s="1">
        <f>IF(P295=1,$O$3,IF(P295=2,$O$4,$O$5))</f>
        <v>0</v>
      </c>
    </row>
    <row r="296">
      <c r="A296" s="1" t="s">
        <v>664</v>
      </c>
      <c r="E296" s="27" t="s">
        <v>661</v>
      </c>
    </row>
    <row r="297">
      <c r="A297" s="1" t="s">
        <v>665</v>
      </c>
      <c r="E297" s="33" t="s">
        <v>4497</v>
      </c>
    </row>
    <row r="298" ht="63.75">
      <c r="A298" s="1" t="s">
        <v>666</v>
      </c>
      <c r="E298" s="27" t="s">
        <v>4160</v>
      </c>
    </row>
    <row r="299">
      <c r="A299" s="1" t="s">
        <v>659</v>
      </c>
      <c r="B299" s="1">
        <v>72</v>
      </c>
      <c r="C299" s="26" t="s">
        <v>4597</v>
      </c>
      <c r="D299" t="s">
        <v>661</v>
      </c>
      <c r="E299" s="27" t="s">
        <v>4598</v>
      </c>
      <c r="F299" s="28" t="s">
        <v>683</v>
      </c>
      <c r="G299" s="29">
        <v>1</v>
      </c>
      <c r="H299" s="28">
        <v>0</v>
      </c>
      <c r="I299" s="30">
        <f>ROUND(G299*H299,P4)</f>
        <v>0</v>
      </c>
      <c r="L299" s="31">
        <v>0</v>
      </c>
      <c r="M299" s="24">
        <f>ROUND(G299*L299,P4)</f>
        <v>0</v>
      </c>
      <c r="N299" s="25" t="s">
        <v>1309</v>
      </c>
      <c r="O299" s="32">
        <f>M299*AA299</f>
        <v>0</v>
      </c>
      <c r="P299" s="1">
        <v>3</v>
      </c>
      <c r="AA299" s="1">
        <f>IF(P299=1,$O$3,IF(P299=2,$O$4,$O$5))</f>
        <v>0</v>
      </c>
    </row>
    <row r="300">
      <c r="A300" s="1" t="s">
        <v>664</v>
      </c>
      <c r="E300" s="27" t="s">
        <v>661</v>
      </c>
    </row>
    <row r="301">
      <c r="A301" s="1" t="s">
        <v>665</v>
      </c>
      <c r="E301" s="33" t="s">
        <v>4497</v>
      </c>
    </row>
    <row r="302" ht="63.75">
      <c r="A302" s="1" t="s">
        <v>666</v>
      </c>
      <c r="E302" s="27" t="s">
        <v>4160</v>
      </c>
    </row>
    <row r="303">
      <c r="A303" s="1" t="s">
        <v>659</v>
      </c>
      <c r="B303" s="1">
        <v>73</v>
      </c>
      <c r="C303" s="26" t="s">
        <v>5401</v>
      </c>
      <c r="D303" t="s">
        <v>661</v>
      </c>
      <c r="E303" s="27" t="s">
        <v>5402</v>
      </c>
      <c r="F303" s="28" t="s">
        <v>683</v>
      </c>
      <c r="G303" s="29">
        <v>2</v>
      </c>
      <c r="H303" s="28">
        <v>0</v>
      </c>
      <c r="I303" s="30">
        <f>ROUND(G303*H303,P4)</f>
        <v>0</v>
      </c>
      <c r="L303" s="31">
        <v>0</v>
      </c>
      <c r="M303" s="24">
        <f>ROUND(G303*L303,P4)</f>
        <v>0</v>
      </c>
      <c r="N303" s="25" t="s">
        <v>1309</v>
      </c>
      <c r="O303" s="32">
        <f>M303*AA303</f>
        <v>0</v>
      </c>
      <c r="P303" s="1">
        <v>3</v>
      </c>
      <c r="AA303" s="1">
        <f>IF(P303=1,$O$3,IF(P303=2,$O$4,$O$5))</f>
        <v>0</v>
      </c>
    </row>
    <row r="304">
      <c r="A304" s="1" t="s">
        <v>664</v>
      </c>
      <c r="E304" s="27" t="s">
        <v>661</v>
      </c>
    </row>
    <row r="305">
      <c r="A305" s="1" t="s">
        <v>665</v>
      </c>
      <c r="E305" s="33" t="s">
        <v>4497</v>
      </c>
    </row>
    <row r="306" ht="63.75">
      <c r="A306" s="1" t="s">
        <v>666</v>
      </c>
      <c r="E306" s="27" t="s">
        <v>4160</v>
      </c>
    </row>
    <row r="307">
      <c r="A307" s="1" t="s">
        <v>659</v>
      </c>
      <c r="B307" s="1">
        <v>74</v>
      </c>
      <c r="C307" s="26" t="s">
        <v>4601</v>
      </c>
      <c r="D307" t="s">
        <v>661</v>
      </c>
      <c r="E307" s="27" t="s">
        <v>4257</v>
      </c>
      <c r="F307" s="28" t="s">
        <v>4258</v>
      </c>
      <c r="G307" s="29">
        <v>300</v>
      </c>
      <c r="H307" s="28">
        <v>0</v>
      </c>
      <c r="I307" s="30">
        <f>ROUND(G307*H307,P4)</f>
        <v>0</v>
      </c>
      <c r="L307" s="31">
        <v>0</v>
      </c>
      <c r="M307" s="24">
        <f>ROUND(G307*L307,P4)</f>
        <v>0</v>
      </c>
      <c r="N307" s="25" t="s">
        <v>1309</v>
      </c>
      <c r="O307" s="32">
        <f>M307*AA307</f>
        <v>0</v>
      </c>
      <c r="P307" s="1">
        <v>3</v>
      </c>
      <c r="AA307" s="1">
        <f>IF(P307=1,$O$3,IF(P307=2,$O$4,$O$5))</f>
        <v>0</v>
      </c>
    </row>
    <row r="308">
      <c r="A308" s="1" t="s">
        <v>664</v>
      </c>
      <c r="E308" s="27" t="s">
        <v>661</v>
      </c>
    </row>
    <row r="309">
      <c r="A309" s="1" t="s">
        <v>665</v>
      </c>
      <c r="E309" s="33" t="s">
        <v>4497</v>
      </c>
    </row>
    <row r="310" ht="76.5">
      <c r="A310" s="1" t="s">
        <v>666</v>
      </c>
      <c r="E310" s="27" t="s">
        <v>4259</v>
      </c>
    </row>
    <row r="311" ht="38.25">
      <c r="A311" s="1" t="s">
        <v>659</v>
      </c>
      <c r="B311" s="1">
        <v>75</v>
      </c>
      <c r="C311" s="26" t="s">
        <v>5325</v>
      </c>
      <c r="D311" t="s">
        <v>661</v>
      </c>
      <c r="E311" s="27" t="s">
        <v>5434</v>
      </c>
      <c r="F311" s="28" t="s">
        <v>683</v>
      </c>
      <c r="G311" s="29">
        <v>1</v>
      </c>
      <c r="H311" s="28">
        <v>0</v>
      </c>
      <c r="I311" s="30">
        <f>ROUND(G311*H311,P4)</f>
        <v>0</v>
      </c>
      <c r="L311" s="31">
        <v>0</v>
      </c>
      <c r="M311" s="24">
        <f>ROUND(G311*L311,P4)</f>
        <v>0</v>
      </c>
      <c r="N311" s="25" t="s">
        <v>4491</v>
      </c>
      <c r="O311" s="32">
        <f>M311*AA311</f>
        <v>0</v>
      </c>
      <c r="P311" s="1">
        <v>3</v>
      </c>
      <c r="AA311" s="1">
        <f>IF(P311=1,$O$3,IF(P311=2,$O$4,$O$5))</f>
        <v>0</v>
      </c>
    </row>
    <row r="312">
      <c r="A312" s="1" t="s">
        <v>664</v>
      </c>
      <c r="E312" s="27" t="s">
        <v>661</v>
      </c>
    </row>
    <row r="313">
      <c r="A313" s="1" t="s">
        <v>665</v>
      </c>
      <c r="E313" s="33" t="s">
        <v>5353</v>
      </c>
    </row>
    <row r="314" ht="51">
      <c r="A314" s="1" t="s">
        <v>666</v>
      </c>
      <c r="E314" s="27" t="s">
        <v>5328</v>
      </c>
    </row>
    <row r="315">
      <c r="A315" s="1" t="s">
        <v>659</v>
      </c>
      <c r="B315" s="1">
        <v>76</v>
      </c>
      <c r="C315" s="26" t="s">
        <v>5356</v>
      </c>
      <c r="D315" t="s">
        <v>661</v>
      </c>
      <c r="E315" s="27" t="s">
        <v>5275</v>
      </c>
      <c r="F315" s="28" t="s">
        <v>683</v>
      </c>
      <c r="G315" s="29">
        <v>2</v>
      </c>
      <c r="H315" s="28">
        <v>0</v>
      </c>
      <c r="I315" s="30">
        <f>ROUND(G315*H315,P4)</f>
        <v>0</v>
      </c>
      <c r="L315" s="31">
        <v>0</v>
      </c>
      <c r="M315" s="24">
        <f>ROUND(G315*L315,P4)</f>
        <v>0</v>
      </c>
      <c r="N315" s="25" t="s">
        <v>4491</v>
      </c>
      <c r="O315" s="32">
        <f>M315*AA315</f>
        <v>0</v>
      </c>
      <c r="P315" s="1">
        <v>3</v>
      </c>
      <c r="AA315" s="1">
        <f>IF(P315=1,$O$3,IF(P315=2,$O$4,$O$5))</f>
        <v>0</v>
      </c>
    </row>
    <row r="316">
      <c r="A316" s="1" t="s">
        <v>664</v>
      </c>
      <c r="E316" s="27" t="s">
        <v>661</v>
      </c>
    </row>
    <row r="317">
      <c r="A317" s="1" t="s">
        <v>665</v>
      </c>
      <c r="E317" s="33" t="s">
        <v>5353</v>
      </c>
    </row>
    <row r="318" ht="51">
      <c r="A318" s="1" t="s">
        <v>666</v>
      </c>
      <c r="E318" s="27" t="s">
        <v>4645</v>
      </c>
    </row>
    <row r="319">
      <c r="A319" s="1" t="s">
        <v>656</v>
      </c>
      <c r="C319" s="22" t="s">
        <v>3878</v>
      </c>
      <c r="E319" s="23" t="s">
        <v>3879</v>
      </c>
      <c r="L319" s="24">
        <f>SUMIFS(L320:L323,A320:A323,"P")</f>
        <v>0</v>
      </c>
      <c r="M319" s="24">
        <f>SUMIFS(M320:M323,A320:A323,"P")</f>
        <v>0</v>
      </c>
      <c r="N319" s="25"/>
    </row>
    <row r="320" ht="25.5">
      <c r="A320" s="1" t="s">
        <v>659</v>
      </c>
      <c r="B320" s="1">
        <v>77</v>
      </c>
      <c r="C320" s="26" t="s">
        <v>4109</v>
      </c>
      <c r="D320" t="s">
        <v>661</v>
      </c>
      <c r="E320" s="27" t="s">
        <v>4110</v>
      </c>
      <c r="F320" s="28" t="s">
        <v>683</v>
      </c>
      <c r="G320" s="29">
        <v>2</v>
      </c>
      <c r="H320" s="28">
        <v>0</v>
      </c>
      <c r="I320" s="30">
        <f>ROUND(G320*H320,P4)</f>
        <v>0</v>
      </c>
      <c r="L320" s="31">
        <v>0</v>
      </c>
      <c r="M320" s="24">
        <f>ROUND(G320*L320,P4)</f>
        <v>0</v>
      </c>
      <c r="N320" s="25" t="s">
        <v>1309</v>
      </c>
      <c r="O320" s="32">
        <f>M320*AA320</f>
        <v>0</v>
      </c>
      <c r="P320" s="1">
        <v>3</v>
      </c>
      <c r="AA320" s="1">
        <f>IF(P320=1,$O$3,IF(P320=2,$O$4,$O$5))</f>
        <v>0</v>
      </c>
    </row>
    <row r="321">
      <c r="A321" s="1" t="s">
        <v>664</v>
      </c>
      <c r="E321" s="27" t="s">
        <v>661</v>
      </c>
    </row>
    <row r="322">
      <c r="A322" s="1" t="s">
        <v>665</v>
      </c>
      <c r="E322" s="33" t="s">
        <v>4497</v>
      </c>
    </row>
    <row r="323" ht="89.25">
      <c r="A323" s="1" t="s">
        <v>666</v>
      </c>
      <c r="E323" s="27" t="s">
        <v>4224</v>
      </c>
    </row>
    <row r="324">
      <c r="A324" s="1" t="s">
        <v>656</v>
      </c>
      <c r="C324" s="22" t="s">
        <v>3983</v>
      </c>
      <c r="E324" s="23" t="s">
        <v>3984</v>
      </c>
      <c r="L324" s="24">
        <f>SUMIFS(L325:L416,A325:A416,"P")</f>
        <v>0</v>
      </c>
      <c r="M324" s="24">
        <f>SUMIFS(M325:M416,A325:A416,"P")</f>
        <v>0</v>
      </c>
      <c r="N324" s="25"/>
    </row>
    <row r="325">
      <c r="A325" s="1" t="s">
        <v>659</v>
      </c>
      <c r="B325" s="1">
        <v>78</v>
      </c>
      <c r="C325" s="26" t="s">
        <v>4971</v>
      </c>
      <c r="D325" t="s">
        <v>661</v>
      </c>
      <c r="E325" s="27" t="s">
        <v>4972</v>
      </c>
      <c r="F325" s="28" t="s">
        <v>683</v>
      </c>
      <c r="G325" s="29">
        <v>8</v>
      </c>
      <c r="H325" s="28">
        <v>0</v>
      </c>
      <c r="I325" s="30">
        <f>ROUND(G325*H325,P4)</f>
        <v>0</v>
      </c>
      <c r="L325" s="31">
        <v>0</v>
      </c>
      <c r="M325" s="24">
        <f>ROUND(G325*L325,P4)</f>
        <v>0</v>
      </c>
      <c r="N325" s="25" t="s">
        <v>1309</v>
      </c>
      <c r="O325" s="32">
        <f>M325*AA325</f>
        <v>0</v>
      </c>
      <c r="P325" s="1">
        <v>3</v>
      </c>
      <c r="AA325" s="1">
        <f>IF(P325=1,$O$3,IF(P325=2,$O$4,$O$5))</f>
        <v>0</v>
      </c>
    </row>
    <row r="326">
      <c r="A326" s="1" t="s">
        <v>664</v>
      </c>
      <c r="E326" s="27" t="s">
        <v>661</v>
      </c>
    </row>
    <row r="327">
      <c r="A327" s="1" t="s">
        <v>665</v>
      </c>
      <c r="E327" s="33" t="s">
        <v>4497</v>
      </c>
    </row>
    <row r="328" ht="38.25">
      <c r="A328" s="1" t="s">
        <v>666</v>
      </c>
      <c r="E328" s="27" t="s">
        <v>4498</v>
      </c>
    </row>
    <row r="329">
      <c r="A329" s="1" t="s">
        <v>659</v>
      </c>
      <c r="B329" s="1">
        <v>79</v>
      </c>
      <c r="C329" s="26" t="s">
        <v>4725</v>
      </c>
      <c r="D329" t="s">
        <v>661</v>
      </c>
      <c r="E329" s="27" t="s">
        <v>4726</v>
      </c>
      <c r="F329" s="28" t="s">
        <v>683</v>
      </c>
      <c r="G329" s="29">
        <v>1</v>
      </c>
      <c r="H329" s="28">
        <v>0</v>
      </c>
      <c r="I329" s="30">
        <f>ROUND(G329*H329,P4)</f>
        <v>0</v>
      </c>
      <c r="L329" s="31">
        <v>0</v>
      </c>
      <c r="M329" s="24">
        <f>ROUND(G329*L329,P4)</f>
        <v>0</v>
      </c>
      <c r="N329" s="25" t="s">
        <v>1309</v>
      </c>
      <c r="O329" s="32">
        <f>M329*AA329</f>
        <v>0</v>
      </c>
      <c r="P329" s="1">
        <v>3</v>
      </c>
      <c r="AA329" s="1">
        <f>IF(P329=1,$O$3,IF(P329=2,$O$4,$O$5))</f>
        <v>0</v>
      </c>
    </row>
    <row r="330">
      <c r="A330" s="1" t="s">
        <v>664</v>
      </c>
      <c r="E330" s="27" t="s">
        <v>661</v>
      </c>
    </row>
    <row r="331">
      <c r="A331" s="1" t="s">
        <v>665</v>
      </c>
      <c r="E331" s="33" t="s">
        <v>4497</v>
      </c>
    </row>
    <row r="332" ht="38.25">
      <c r="A332" s="1" t="s">
        <v>666</v>
      </c>
      <c r="E332" s="27" t="s">
        <v>4498</v>
      </c>
    </row>
    <row r="333">
      <c r="A333" s="1" t="s">
        <v>659</v>
      </c>
      <c r="B333" s="1">
        <v>80</v>
      </c>
      <c r="C333" s="26" t="s">
        <v>4729</v>
      </c>
      <c r="D333" t="s">
        <v>661</v>
      </c>
      <c r="E333" s="27" t="s">
        <v>4730</v>
      </c>
      <c r="F333" s="28" t="s">
        <v>683</v>
      </c>
      <c r="G333" s="29">
        <v>6</v>
      </c>
      <c r="H333" s="28">
        <v>0</v>
      </c>
      <c r="I333" s="30">
        <f>ROUND(G333*H333,P4)</f>
        <v>0</v>
      </c>
      <c r="L333" s="31">
        <v>0</v>
      </c>
      <c r="M333" s="24">
        <f>ROUND(G333*L333,P4)</f>
        <v>0</v>
      </c>
      <c r="N333" s="25" t="s">
        <v>1309</v>
      </c>
      <c r="O333" s="32">
        <f>M333*AA333</f>
        <v>0</v>
      </c>
      <c r="P333" s="1">
        <v>3</v>
      </c>
      <c r="AA333" s="1">
        <f>IF(P333=1,$O$3,IF(P333=2,$O$4,$O$5))</f>
        <v>0</v>
      </c>
    </row>
    <row r="334">
      <c r="A334" s="1" t="s">
        <v>664</v>
      </c>
      <c r="E334" s="27" t="s">
        <v>661</v>
      </c>
    </row>
    <row r="335">
      <c r="A335" s="1" t="s">
        <v>665</v>
      </c>
      <c r="E335" s="33" t="s">
        <v>4497</v>
      </c>
    </row>
    <row r="336" ht="38.25">
      <c r="A336" s="1" t="s">
        <v>666</v>
      </c>
      <c r="E336" s="27" t="s">
        <v>4498</v>
      </c>
    </row>
    <row r="337">
      <c r="A337" s="1" t="s">
        <v>659</v>
      </c>
      <c r="B337" s="1">
        <v>81</v>
      </c>
      <c r="C337" s="26" t="s">
        <v>4731</v>
      </c>
      <c r="D337" t="s">
        <v>661</v>
      </c>
      <c r="E337" s="27" t="s">
        <v>4732</v>
      </c>
      <c r="F337" s="28" t="s">
        <v>683</v>
      </c>
      <c r="G337" s="29">
        <v>5</v>
      </c>
      <c r="H337" s="28">
        <v>0</v>
      </c>
      <c r="I337" s="30">
        <f>ROUND(G337*H337,P4)</f>
        <v>0</v>
      </c>
      <c r="L337" s="31">
        <v>0</v>
      </c>
      <c r="M337" s="24">
        <f>ROUND(G337*L337,P4)</f>
        <v>0</v>
      </c>
      <c r="N337" s="25" t="s">
        <v>1309</v>
      </c>
      <c r="O337" s="32">
        <f>M337*AA337</f>
        <v>0</v>
      </c>
      <c r="P337" s="1">
        <v>3</v>
      </c>
      <c r="AA337" s="1">
        <f>IF(P337=1,$O$3,IF(P337=2,$O$4,$O$5))</f>
        <v>0</v>
      </c>
    </row>
    <row r="338">
      <c r="A338" s="1" t="s">
        <v>664</v>
      </c>
      <c r="E338" s="27" t="s">
        <v>661</v>
      </c>
    </row>
    <row r="339">
      <c r="A339" s="1" t="s">
        <v>665</v>
      </c>
      <c r="E339" s="33" t="s">
        <v>4497</v>
      </c>
    </row>
    <row r="340" ht="38.25">
      <c r="A340" s="1" t="s">
        <v>666</v>
      </c>
      <c r="E340" s="27" t="s">
        <v>4498</v>
      </c>
    </row>
    <row r="341">
      <c r="A341" s="1" t="s">
        <v>659</v>
      </c>
      <c r="B341" s="1">
        <v>82</v>
      </c>
      <c r="C341" s="26" t="s">
        <v>5332</v>
      </c>
      <c r="D341" t="s">
        <v>661</v>
      </c>
      <c r="E341" s="27" t="s">
        <v>5333</v>
      </c>
      <c r="F341" s="28" t="s">
        <v>683</v>
      </c>
      <c r="G341" s="29">
        <v>1</v>
      </c>
      <c r="H341" s="28">
        <v>0</v>
      </c>
      <c r="I341" s="30">
        <f>ROUND(G341*H341,P4)</f>
        <v>0</v>
      </c>
      <c r="L341" s="31">
        <v>0</v>
      </c>
      <c r="M341" s="24">
        <f>ROUND(G341*L341,P4)</f>
        <v>0</v>
      </c>
      <c r="N341" s="25" t="s">
        <v>1309</v>
      </c>
      <c r="O341" s="32">
        <f>M341*AA341</f>
        <v>0</v>
      </c>
      <c r="P341" s="1">
        <v>3</v>
      </c>
      <c r="AA341" s="1">
        <f>IF(P341=1,$O$3,IF(P341=2,$O$4,$O$5))</f>
        <v>0</v>
      </c>
    </row>
    <row r="342">
      <c r="A342" s="1" t="s">
        <v>664</v>
      </c>
      <c r="E342" s="27" t="s">
        <v>661</v>
      </c>
    </row>
    <row r="343">
      <c r="A343" s="1" t="s">
        <v>665</v>
      </c>
      <c r="E343" s="33" t="s">
        <v>4497</v>
      </c>
    </row>
    <row r="344" ht="38.25">
      <c r="A344" s="1" t="s">
        <v>666</v>
      </c>
      <c r="E344" s="27" t="s">
        <v>4498</v>
      </c>
    </row>
    <row r="345">
      <c r="A345" s="1" t="s">
        <v>659</v>
      </c>
      <c r="B345" s="1">
        <v>83</v>
      </c>
      <c r="C345" s="26" t="s">
        <v>4882</v>
      </c>
      <c r="D345" t="s">
        <v>661</v>
      </c>
      <c r="E345" s="27" t="s">
        <v>4883</v>
      </c>
      <c r="F345" s="28" t="s">
        <v>683</v>
      </c>
      <c r="G345" s="29">
        <v>2</v>
      </c>
      <c r="H345" s="28">
        <v>0</v>
      </c>
      <c r="I345" s="30">
        <f>ROUND(G345*H345,P4)</f>
        <v>0</v>
      </c>
      <c r="L345" s="31">
        <v>0</v>
      </c>
      <c r="M345" s="24">
        <f>ROUND(G345*L345,P4)</f>
        <v>0</v>
      </c>
      <c r="N345" s="25" t="s">
        <v>1309</v>
      </c>
      <c r="O345" s="32">
        <f>M345*AA345</f>
        <v>0</v>
      </c>
      <c r="P345" s="1">
        <v>3</v>
      </c>
      <c r="AA345" s="1">
        <f>IF(P345=1,$O$3,IF(P345=2,$O$4,$O$5))</f>
        <v>0</v>
      </c>
    </row>
    <row r="346">
      <c r="A346" s="1" t="s">
        <v>664</v>
      </c>
      <c r="E346" s="27" t="s">
        <v>661</v>
      </c>
    </row>
    <row r="347">
      <c r="A347" s="1" t="s">
        <v>665</v>
      </c>
      <c r="E347" s="33" t="s">
        <v>4497</v>
      </c>
    </row>
    <row r="348" ht="38.25">
      <c r="A348" s="1" t="s">
        <v>666</v>
      </c>
      <c r="E348" s="27" t="s">
        <v>4498</v>
      </c>
    </row>
    <row r="349" ht="25.5">
      <c r="A349" s="1" t="s">
        <v>659</v>
      </c>
      <c r="B349" s="1">
        <v>84</v>
      </c>
      <c r="C349" s="26" t="s">
        <v>2147</v>
      </c>
      <c r="D349" t="s">
        <v>661</v>
      </c>
      <c r="E349" s="27" t="s">
        <v>3458</v>
      </c>
      <c r="F349" s="28" t="s">
        <v>683</v>
      </c>
      <c r="G349" s="29">
        <v>1</v>
      </c>
      <c r="H349" s="28">
        <v>0</v>
      </c>
      <c r="I349" s="30">
        <f>ROUND(G349*H349,P4)</f>
        <v>0</v>
      </c>
      <c r="L349" s="31">
        <v>0</v>
      </c>
      <c r="M349" s="24">
        <f>ROUND(G349*L349,P4)</f>
        <v>0</v>
      </c>
      <c r="N349" s="25" t="s">
        <v>1309</v>
      </c>
      <c r="O349" s="32">
        <f>M349*AA349</f>
        <v>0</v>
      </c>
      <c r="P349" s="1">
        <v>3</v>
      </c>
      <c r="AA349" s="1">
        <f>IF(P349=1,$O$3,IF(P349=2,$O$4,$O$5))</f>
        <v>0</v>
      </c>
    </row>
    <row r="350">
      <c r="A350" s="1" t="s">
        <v>664</v>
      </c>
      <c r="E350" s="27" t="s">
        <v>661</v>
      </c>
    </row>
    <row r="351">
      <c r="A351" s="1" t="s">
        <v>665</v>
      </c>
      <c r="E351" s="33" t="s">
        <v>4497</v>
      </c>
    </row>
    <row r="352" ht="63.75">
      <c r="A352" s="1" t="s">
        <v>666</v>
      </c>
      <c r="E352" s="27" t="s">
        <v>3988</v>
      </c>
    </row>
    <row r="353" ht="25.5">
      <c r="A353" s="1" t="s">
        <v>659</v>
      </c>
      <c r="B353" s="1">
        <v>85</v>
      </c>
      <c r="C353" s="26" t="s">
        <v>3989</v>
      </c>
      <c r="D353" t="s">
        <v>661</v>
      </c>
      <c r="E353" s="27" t="s">
        <v>3990</v>
      </c>
      <c r="F353" s="28" t="s">
        <v>683</v>
      </c>
      <c r="G353" s="29">
        <v>1</v>
      </c>
      <c r="H353" s="28">
        <v>0</v>
      </c>
      <c r="I353" s="30">
        <f>ROUND(G353*H353,P4)</f>
        <v>0</v>
      </c>
      <c r="L353" s="31">
        <v>0</v>
      </c>
      <c r="M353" s="24">
        <f>ROUND(G353*L353,P4)</f>
        <v>0</v>
      </c>
      <c r="N353" s="25" t="s">
        <v>1309</v>
      </c>
      <c r="O353" s="32">
        <f>M353*AA353</f>
        <v>0</v>
      </c>
      <c r="P353" s="1">
        <v>3</v>
      </c>
      <c r="AA353" s="1">
        <f>IF(P353=1,$O$3,IF(P353=2,$O$4,$O$5))</f>
        <v>0</v>
      </c>
    </row>
    <row r="354">
      <c r="A354" s="1" t="s">
        <v>664</v>
      </c>
      <c r="E354" s="27" t="s">
        <v>661</v>
      </c>
    </row>
    <row r="355">
      <c r="A355" s="1" t="s">
        <v>665</v>
      </c>
      <c r="E355" s="33" t="s">
        <v>4497</v>
      </c>
    </row>
    <row r="356" ht="38.25">
      <c r="A356" s="1" t="s">
        <v>666</v>
      </c>
      <c r="E356" s="27" t="s">
        <v>4266</v>
      </c>
    </row>
    <row r="357">
      <c r="A357" s="1" t="s">
        <v>659</v>
      </c>
      <c r="B357" s="1">
        <v>86</v>
      </c>
      <c r="C357" s="26" t="s">
        <v>5236</v>
      </c>
      <c r="D357" t="s">
        <v>661</v>
      </c>
      <c r="E357" s="27" t="s">
        <v>5237</v>
      </c>
      <c r="F357" s="28" t="s">
        <v>683</v>
      </c>
      <c r="G357" s="29">
        <v>1</v>
      </c>
      <c r="H357" s="28">
        <v>0</v>
      </c>
      <c r="I357" s="30">
        <f>ROUND(G357*H357,P4)</f>
        <v>0</v>
      </c>
      <c r="L357" s="31">
        <v>0</v>
      </c>
      <c r="M357" s="24">
        <f>ROUND(G357*L357,P4)</f>
        <v>0</v>
      </c>
      <c r="N357" s="25" t="s">
        <v>1309</v>
      </c>
      <c r="O357" s="32">
        <f>M357*AA357</f>
        <v>0</v>
      </c>
      <c r="P357" s="1">
        <v>3</v>
      </c>
      <c r="AA357" s="1">
        <f>IF(P357=1,$O$3,IF(P357=2,$O$4,$O$5))</f>
        <v>0</v>
      </c>
    </row>
    <row r="358">
      <c r="A358" s="1" t="s">
        <v>664</v>
      </c>
      <c r="E358" s="27" t="s">
        <v>661</v>
      </c>
    </row>
    <row r="359">
      <c r="A359" s="1" t="s">
        <v>665</v>
      </c>
      <c r="E359" s="33" t="s">
        <v>4497</v>
      </c>
    </row>
    <row r="360" ht="38.25">
      <c r="A360" s="1" t="s">
        <v>666</v>
      </c>
      <c r="E360" s="27" t="s">
        <v>4622</v>
      </c>
    </row>
    <row r="361">
      <c r="A361" s="1" t="s">
        <v>659</v>
      </c>
      <c r="B361" s="1">
        <v>87</v>
      </c>
      <c r="C361" s="26" t="s">
        <v>4744</v>
      </c>
      <c r="D361" t="s">
        <v>661</v>
      </c>
      <c r="E361" s="27" t="s">
        <v>4745</v>
      </c>
      <c r="F361" s="28" t="s">
        <v>683</v>
      </c>
      <c r="G361" s="29">
        <v>32</v>
      </c>
      <c r="H361" s="28">
        <v>0</v>
      </c>
      <c r="I361" s="30">
        <f>ROUND(G361*H361,P4)</f>
        <v>0</v>
      </c>
      <c r="L361" s="31">
        <v>0</v>
      </c>
      <c r="M361" s="24">
        <f>ROUND(G361*L361,P4)</f>
        <v>0</v>
      </c>
      <c r="N361" s="25" t="s">
        <v>1309</v>
      </c>
      <c r="O361" s="32">
        <f>M361*AA361</f>
        <v>0</v>
      </c>
      <c r="P361" s="1">
        <v>3</v>
      </c>
      <c r="AA361" s="1">
        <f>IF(P361=1,$O$3,IF(P361=2,$O$4,$O$5))</f>
        <v>0</v>
      </c>
    </row>
    <row r="362">
      <c r="A362" s="1" t="s">
        <v>664</v>
      </c>
      <c r="E362" s="27" t="s">
        <v>661</v>
      </c>
    </row>
    <row r="363">
      <c r="A363" s="1" t="s">
        <v>665</v>
      </c>
      <c r="E363" s="33" t="s">
        <v>4497</v>
      </c>
    </row>
    <row r="364" ht="38.25">
      <c r="A364" s="1" t="s">
        <v>666</v>
      </c>
      <c r="E364" s="27" t="s">
        <v>4137</v>
      </c>
    </row>
    <row r="365">
      <c r="A365" s="1" t="s">
        <v>659</v>
      </c>
      <c r="B365" s="1">
        <v>88</v>
      </c>
      <c r="C365" s="26" t="s">
        <v>4975</v>
      </c>
      <c r="D365" t="s">
        <v>661</v>
      </c>
      <c r="E365" s="27" t="s">
        <v>4976</v>
      </c>
      <c r="F365" s="28" t="s">
        <v>683</v>
      </c>
      <c r="G365" s="29">
        <v>6</v>
      </c>
      <c r="H365" s="28">
        <v>0</v>
      </c>
      <c r="I365" s="30">
        <f>ROUND(G365*H365,P4)</f>
        <v>0</v>
      </c>
      <c r="L365" s="31">
        <v>0</v>
      </c>
      <c r="M365" s="24">
        <f>ROUND(G365*L365,P4)</f>
        <v>0</v>
      </c>
      <c r="N365" s="25" t="s">
        <v>1309</v>
      </c>
      <c r="O365" s="32">
        <f>M365*AA365</f>
        <v>0</v>
      </c>
      <c r="P365" s="1">
        <v>3</v>
      </c>
      <c r="AA365" s="1">
        <f>IF(P365=1,$O$3,IF(P365=2,$O$4,$O$5))</f>
        <v>0</v>
      </c>
    </row>
    <row r="366">
      <c r="A366" s="1" t="s">
        <v>664</v>
      </c>
      <c r="E366" s="27" t="s">
        <v>661</v>
      </c>
    </row>
    <row r="367">
      <c r="A367" s="1" t="s">
        <v>665</v>
      </c>
      <c r="E367" s="33" t="s">
        <v>4497</v>
      </c>
    </row>
    <row r="368" ht="38.25">
      <c r="A368" s="1" t="s">
        <v>666</v>
      </c>
      <c r="E368" s="27" t="s">
        <v>4137</v>
      </c>
    </row>
    <row r="369">
      <c r="A369" s="1" t="s">
        <v>659</v>
      </c>
      <c r="B369" s="1">
        <v>89</v>
      </c>
      <c r="C369" s="26" t="s">
        <v>4135</v>
      </c>
      <c r="D369" t="s">
        <v>661</v>
      </c>
      <c r="E369" s="27" t="s">
        <v>4136</v>
      </c>
      <c r="F369" s="28" t="s">
        <v>683</v>
      </c>
      <c r="G369" s="29">
        <v>4</v>
      </c>
      <c r="H369" s="28">
        <v>0</v>
      </c>
      <c r="I369" s="30">
        <f>ROUND(G369*H369,P4)</f>
        <v>0</v>
      </c>
      <c r="L369" s="31">
        <v>0</v>
      </c>
      <c r="M369" s="24">
        <f>ROUND(G369*L369,P4)</f>
        <v>0</v>
      </c>
      <c r="N369" s="25" t="s">
        <v>1309</v>
      </c>
      <c r="O369" s="32">
        <f>M369*AA369</f>
        <v>0</v>
      </c>
      <c r="P369" s="1">
        <v>3</v>
      </c>
      <c r="AA369" s="1">
        <f>IF(P369=1,$O$3,IF(P369=2,$O$4,$O$5))</f>
        <v>0</v>
      </c>
    </row>
    <row r="370">
      <c r="A370" s="1" t="s">
        <v>664</v>
      </c>
      <c r="E370" s="27" t="s">
        <v>661</v>
      </c>
    </row>
    <row r="371">
      <c r="A371" s="1" t="s">
        <v>665</v>
      </c>
      <c r="E371" s="33" t="s">
        <v>4497</v>
      </c>
    </row>
    <row r="372" ht="38.25">
      <c r="A372" s="1" t="s">
        <v>666</v>
      </c>
      <c r="E372" s="27" t="s">
        <v>4137</v>
      </c>
    </row>
    <row r="373">
      <c r="A373" s="1" t="s">
        <v>659</v>
      </c>
      <c r="B373" s="1">
        <v>90</v>
      </c>
      <c r="C373" s="26" t="s">
        <v>4746</v>
      </c>
      <c r="D373" t="s">
        <v>661</v>
      </c>
      <c r="E373" s="27" t="s">
        <v>4747</v>
      </c>
      <c r="F373" s="28" t="s">
        <v>683</v>
      </c>
      <c r="G373" s="29">
        <v>6</v>
      </c>
      <c r="H373" s="28">
        <v>0</v>
      </c>
      <c r="I373" s="30">
        <f>ROUND(G373*H373,P4)</f>
        <v>0</v>
      </c>
      <c r="L373" s="31">
        <v>0</v>
      </c>
      <c r="M373" s="24">
        <f>ROUND(G373*L373,P4)</f>
        <v>0</v>
      </c>
      <c r="N373" s="25" t="s">
        <v>1309</v>
      </c>
      <c r="O373" s="32">
        <f>M373*AA373</f>
        <v>0</v>
      </c>
      <c r="P373" s="1">
        <v>3</v>
      </c>
      <c r="AA373" s="1">
        <f>IF(P373=1,$O$3,IF(P373=2,$O$4,$O$5))</f>
        <v>0</v>
      </c>
    </row>
    <row r="374">
      <c r="A374" s="1" t="s">
        <v>664</v>
      </c>
      <c r="E374" s="27" t="s">
        <v>661</v>
      </c>
    </row>
    <row r="375">
      <c r="A375" s="1" t="s">
        <v>665</v>
      </c>
      <c r="E375" s="33" t="s">
        <v>4497</v>
      </c>
    </row>
    <row r="376" ht="38.25">
      <c r="A376" s="1" t="s">
        <v>666</v>
      </c>
      <c r="E376" s="27" t="s">
        <v>4137</v>
      </c>
    </row>
    <row r="377" ht="25.5">
      <c r="A377" s="1" t="s">
        <v>659</v>
      </c>
      <c r="B377" s="1">
        <v>91</v>
      </c>
      <c r="C377" s="26" t="s">
        <v>4748</v>
      </c>
      <c r="D377" t="s">
        <v>661</v>
      </c>
      <c r="E377" s="27" t="s">
        <v>4749</v>
      </c>
      <c r="F377" s="28" t="s">
        <v>683</v>
      </c>
      <c r="G377" s="29">
        <v>6</v>
      </c>
      <c r="H377" s="28">
        <v>0</v>
      </c>
      <c r="I377" s="30">
        <f>ROUND(G377*H377,P4)</f>
        <v>0</v>
      </c>
      <c r="L377" s="31">
        <v>0</v>
      </c>
      <c r="M377" s="24">
        <f>ROUND(G377*L377,P4)</f>
        <v>0</v>
      </c>
      <c r="N377" s="25" t="s">
        <v>1309</v>
      </c>
      <c r="O377" s="32">
        <f>M377*AA377</f>
        <v>0</v>
      </c>
      <c r="P377" s="1">
        <v>3</v>
      </c>
      <c r="AA377" s="1">
        <f>IF(P377=1,$O$3,IF(P377=2,$O$4,$O$5))</f>
        <v>0</v>
      </c>
    </row>
    <row r="378">
      <c r="A378" s="1" t="s">
        <v>664</v>
      </c>
      <c r="E378" s="27" t="s">
        <v>661</v>
      </c>
    </row>
    <row r="379">
      <c r="A379" s="1" t="s">
        <v>665</v>
      </c>
      <c r="E379" s="33" t="s">
        <v>4497</v>
      </c>
    </row>
    <row r="380" ht="38.25">
      <c r="A380" s="1" t="s">
        <v>666</v>
      </c>
      <c r="E380" s="27" t="s">
        <v>4137</v>
      </c>
    </row>
    <row r="381">
      <c r="A381" s="1" t="s">
        <v>659</v>
      </c>
      <c r="B381" s="1">
        <v>92</v>
      </c>
      <c r="C381" s="26" t="s">
        <v>4750</v>
      </c>
      <c r="D381" t="s">
        <v>661</v>
      </c>
      <c r="E381" s="27" t="s">
        <v>4751</v>
      </c>
      <c r="F381" s="28" t="s">
        <v>683</v>
      </c>
      <c r="G381" s="29">
        <v>1</v>
      </c>
      <c r="H381" s="28">
        <v>0</v>
      </c>
      <c r="I381" s="30">
        <f>ROUND(G381*H381,P4)</f>
        <v>0</v>
      </c>
      <c r="L381" s="31">
        <v>0</v>
      </c>
      <c r="M381" s="24">
        <f>ROUND(G381*L381,P4)</f>
        <v>0</v>
      </c>
      <c r="N381" s="25" t="s">
        <v>1309</v>
      </c>
      <c r="O381" s="32">
        <f>M381*AA381</f>
        <v>0</v>
      </c>
      <c r="P381" s="1">
        <v>3</v>
      </c>
      <c r="AA381" s="1">
        <f>IF(P381=1,$O$3,IF(P381=2,$O$4,$O$5))</f>
        <v>0</v>
      </c>
    </row>
    <row r="382">
      <c r="A382" s="1" t="s">
        <v>664</v>
      </c>
      <c r="E382" s="27" t="s">
        <v>661</v>
      </c>
    </row>
    <row r="383">
      <c r="A383" s="1" t="s">
        <v>665</v>
      </c>
      <c r="E383" s="33" t="s">
        <v>4497</v>
      </c>
    </row>
    <row r="384" ht="38.25">
      <c r="A384" s="1" t="s">
        <v>666</v>
      </c>
      <c r="E384" s="27" t="s">
        <v>4737</v>
      </c>
    </row>
    <row r="385">
      <c r="A385" s="1" t="s">
        <v>659</v>
      </c>
      <c r="B385" s="1">
        <v>93</v>
      </c>
      <c r="C385" s="26" t="s">
        <v>4977</v>
      </c>
      <c r="D385" t="s">
        <v>661</v>
      </c>
      <c r="E385" s="27" t="s">
        <v>4978</v>
      </c>
      <c r="F385" s="28" t="s">
        <v>683</v>
      </c>
      <c r="G385" s="29">
        <v>1</v>
      </c>
      <c r="H385" s="28">
        <v>0</v>
      </c>
      <c r="I385" s="30">
        <f>ROUND(G385*H385,P4)</f>
        <v>0</v>
      </c>
      <c r="L385" s="31">
        <v>0</v>
      </c>
      <c r="M385" s="24">
        <f>ROUND(G385*L385,P4)</f>
        <v>0</v>
      </c>
      <c r="N385" s="25" t="s">
        <v>1309</v>
      </c>
      <c r="O385" s="32">
        <f>M385*AA385</f>
        <v>0</v>
      </c>
      <c r="P385" s="1">
        <v>3</v>
      </c>
      <c r="AA385" s="1">
        <f>IF(P385=1,$O$3,IF(P385=2,$O$4,$O$5))</f>
        <v>0</v>
      </c>
    </row>
    <row r="386">
      <c r="A386" s="1" t="s">
        <v>664</v>
      </c>
      <c r="E386" s="27" t="s">
        <v>661</v>
      </c>
    </row>
    <row r="387">
      <c r="A387" s="1" t="s">
        <v>665</v>
      </c>
      <c r="E387" s="33" t="s">
        <v>4497</v>
      </c>
    </row>
    <row r="388" ht="38.25">
      <c r="A388" s="1" t="s">
        <v>666</v>
      </c>
      <c r="E388" s="27" t="s">
        <v>4886</v>
      </c>
    </row>
    <row r="389">
      <c r="A389" s="1" t="s">
        <v>659</v>
      </c>
      <c r="B389" s="1">
        <v>94</v>
      </c>
      <c r="C389" s="26" t="s">
        <v>4140</v>
      </c>
      <c r="D389" t="s">
        <v>661</v>
      </c>
      <c r="E389" s="27" t="s">
        <v>4141</v>
      </c>
      <c r="F389" s="28" t="s">
        <v>868</v>
      </c>
      <c r="G389" s="29">
        <v>48</v>
      </c>
      <c r="H389" s="28">
        <v>0</v>
      </c>
      <c r="I389" s="30">
        <f>ROUND(G389*H389,P4)</f>
        <v>0</v>
      </c>
      <c r="L389" s="31">
        <v>0</v>
      </c>
      <c r="M389" s="24">
        <f>ROUND(G389*L389,P4)</f>
        <v>0</v>
      </c>
      <c r="N389" s="25" t="s">
        <v>1309</v>
      </c>
      <c r="O389" s="32">
        <f>M389*AA389</f>
        <v>0</v>
      </c>
      <c r="P389" s="1">
        <v>3</v>
      </c>
      <c r="AA389" s="1">
        <f>IF(P389=1,$O$3,IF(P389=2,$O$4,$O$5))</f>
        <v>0</v>
      </c>
    </row>
    <row r="390">
      <c r="A390" s="1" t="s">
        <v>664</v>
      </c>
      <c r="E390" s="27" t="s">
        <v>661</v>
      </c>
    </row>
    <row r="391">
      <c r="A391" s="1" t="s">
        <v>665</v>
      </c>
      <c r="E391" s="33" t="s">
        <v>4497</v>
      </c>
    </row>
    <row r="392" ht="38.25">
      <c r="A392" s="1" t="s">
        <v>666</v>
      </c>
      <c r="E392" s="27" t="s">
        <v>4267</v>
      </c>
    </row>
    <row r="393">
      <c r="A393" s="1" t="s">
        <v>659</v>
      </c>
      <c r="B393" s="1">
        <v>95</v>
      </c>
      <c r="C393" s="26" t="s">
        <v>1973</v>
      </c>
      <c r="D393" t="s">
        <v>661</v>
      </c>
      <c r="E393" s="27" t="s">
        <v>1974</v>
      </c>
      <c r="F393" s="28" t="s">
        <v>868</v>
      </c>
      <c r="G393" s="29">
        <v>24</v>
      </c>
      <c r="H393" s="28">
        <v>0</v>
      </c>
      <c r="I393" s="30">
        <f>ROUND(G393*H393,P4)</f>
        <v>0</v>
      </c>
      <c r="L393" s="31">
        <v>0</v>
      </c>
      <c r="M393" s="24">
        <f>ROUND(G393*L393,P4)</f>
        <v>0</v>
      </c>
      <c r="N393" s="25" t="s">
        <v>1309</v>
      </c>
      <c r="O393" s="32">
        <f>M393*AA393</f>
        <v>0</v>
      </c>
      <c r="P393" s="1">
        <v>3</v>
      </c>
      <c r="AA393" s="1">
        <f>IF(P393=1,$O$3,IF(P393=2,$O$4,$O$5))</f>
        <v>0</v>
      </c>
    </row>
    <row r="394">
      <c r="A394" s="1" t="s">
        <v>664</v>
      </c>
      <c r="E394" s="27" t="s">
        <v>661</v>
      </c>
    </row>
    <row r="395">
      <c r="A395" s="1" t="s">
        <v>665</v>
      </c>
      <c r="E395" s="33" t="s">
        <v>4497</v>
      </c>
    </row>
    <row r="396" ht="38.25">
      <c r="A396" s="1" t="s">
        <v>666</v>
      </c>
      <c r="E396" s="27" t="s">
        <v>4268</v>
      </c>
    </row>
    <row r="397">
      <c r="A397" s="1" t="s">
        <v>659</v>
      </c>
      <c r="B397" s="1">
        <v>96</v>
      </c>
      <c r="C397" s="26" t="s">
        <v>1977</v>
      </c>
      <c r="D397" t="s">
        <v>661</v>
      </c>
      <c r="E397" s="27" t="s">
        <v>1978</v>
      </c>
      <c r="F397" s="28" t="s">
        <v>868</v>
      </c>
      <c r="G397" s="29">
        <v>8</v>
      </c>
      <c r="H397" s="28">
        <v>0</v>
      </c>
      <c r="I397" s="30">
        <f>ROUND(G397*H397,P4)</f>
        <v>0</v>
      </c>
      <c r="L397" s="31">
        <v>0</v>
      </c>
      <c r="M397" s="24">
        <f>ROUND(G397*L397,P4)</f>
        <v>0</v>
      </c>
      <c r="N397" s="25" t="s">
        <v>1309</v>
      </c>
      <c r="O397" s="32">
        <f>M397*AA397</f>
        <v>0</v>
      </c>
      <c r="P397" s="1">
        <v>3</v>
      </c>
      <c r="AA397" s="1">
        <f>IF(P397=1,$O$3,IF(P397=2,$O$4,$O$5))</f>
        <v>0</v>
      </c>
    </row>
    <row r="398">
      <c r="A398" s="1" t="s">
        <v>664</v>
      </c>
      <c r="E398" s="27" t="s">
        <v>661</v>
      </c>
    </row>
    <row r="399">
      <c r="A399" s="1" t="s">
        <v>665</v>
      </c>
      <c r="E399" s="33" t="s">
        <v>4497</v>
      </c>
    </row>
    <row r="400" ht="38.25">
      <c r="A400" s="1" t="s">
        <v>666</v>
      </c>
      <c r="E400" s="27" t="s">
        <v>4269</v>
      </c>
    </row>
    <row r="401">
      <c r="A401" s="1" t="s">
        <v>659</v>
      </c>
      <c r="B401" s="1">
        <v>97</v>
      </c>
      <c r="C401" s="26" t="s">
        <v>1980</v>
      </c>
      <c r="D401" t="s">
        <v>661</v>
      </c>
      <c r="E401" s="27" t="s">
        <v>1981</v>
      </c>
      <c r="F401" s="28" t="s">
        <v>868</v>
      </c>
      <c r="G401" s="29">
        <v>24</v>
      </c>
      <c r="H401" s="28">
        <v>0</v>
      </c>
      <c r="I401" s="30">
        <f>ROUND(G401*H401,P4)</f>
        <v>0</v>
      </c>
      <c r="L401" s="31">
        <v>0</v>
      </c>
      <c r="M401" s="24">
        <f>ROUND(G401*L401,P4)</f>
        <v>0</v>
      </c>
      <c r="N401" s="25" t="s">
        <v>1309</v>
      </c>
      <c r="O401" s="32">
        <f>M401*AA401</f>
        <v>0</v>
      </c>
      <c r="P401" s="1">
        <v>3</v>
      </c>
      <c r="AA401" s="1">
        <f>IF(P401=1,$O$3,IF(P401=2,$O$4,$O$5))</f>
        <v>0</v>
      </c>
    </row>
    <row r="402">
      <c r="A402" s="1" t="s">
        <v>664</v>
      </c>
      <c r="E402" s="27" t="s">
        <v>661</v>
      </c>
    </row>
    <row r="403">
      <c r="A403" s="1" t="s">
        <v>665</v>
      </c>
      <c r="E403" s="33" t="s">
        <v>4497</v>
      </c>
    </row>
    <row r="404" ht="38.25">
      <c r="A404" s="1" t="s">
        <v>666</v>
      </c>
      <c r="E404" s="27" t="s">
        <v>4979</v>
      </c>
    </row>
    <row r="405">
      <c r="A405" s="1" t="s">
        <v>659</v>
      </c>
      <c r="B405" s="1">
        <v>98</v>
      </c>
      <c r="C405" s="26" t="s">
        <v>5435</v>
      </c>
      <c r="D405" t="s">
        <v>661</v>
      </c>
      <c r="E405" s="27" t="s">
        <v>5335</v>
      </c>
      <c r="F405" s="28" t="s">
        <v>683</v>
      </c>
      <c r="G405" s="29">
        <v>1</v>
      </c>
      <c r="H405" s="28">
        <v>0</v>
      </c>
      <c r="I405" s="30">
        <f>ROUND(G405*H405,P4)</f>
        <v>0</v>
      </c>
      <c r="L405" s="31">
        <v>0</v>
      </c>
      <c r="M405" s="24">
        <f>ROUND(G405*L405,P4)</f>
        <v>0</v>
      </c>
      <c r="N405" s="25" t="s">
        <v>4491</v>
      </c>
      <c r="O405" s="32">
        <f>M405*AA405</f>
        <v>0</v>
      </c>
      <c r="P405" s="1">
        <v>3</v>
      </c>
      <c r="AA405" s="1">
        <f>IF(P405=1,$O$3,IF(P405=2,$O$4,$O$5))</f>
        <v>0</v>
      </c>
    </row>
    <row r="406">
      <c r="A406" s="1" t="s">
        <v>664</v>
      </c>
      <c r="E406" s="27" t="s">
        <v>661</v>
      </c>
    </row>
    <row r="407">
      <c r="A407" s="1" t="s">
        <v>665</v>
      </c>
      <c r="E407" s="33" t="s">
        <v>4497</v>
      </c>
    </row>
    <row r="408">
      <c r="A408" s="1" t="s">
        <v>666</v>
      </c>
      <c r="E408" s="27" t="s">
        <v>5336</v>
      </c>
    </row>
    <row r="409" ht="25.5">
      <c r="A409" s="1" t="s">
        <v>659</v>
      </c>
      <c r="B409" s="1">
        <v>99</v>
      </c>
      <c r="C409" s="26" t="s">
        <v>5337</v>
      </c>
      <c r="D409" t="s">
        <v>661</v>
      </c>
      <c r="E409" s="27" t="s">
        <v>5338</v>
      </c>
      <c r="F409" s="28" t="s">
        <v>683</v>
      </c>
      <c r="G409" s="29">
        <v>5</v>
      </c>
      <c r="H409" s="28">
        <v>0</v>
      </c>
      <c r="I409" s="30">
        <f>ROUND(G409*H409,P4)</f>
        <v>0</v>
      </c>
      <c r="L409" s="31">
        <v>0</v>
      </c>
      <c r="M409" s="24">
        <f>ROUND(G409*L409,P4)</f>
        <v>0</v>
      </c>
      <c r="N409" s="25" t="s">
        <v>4491</v>
      </c>
      <c r="O409" s="32">
        <f>M409*AA409</f>
        <v>0</v>
      </c>
      <c r="P409" s="1">
        <v>3</v>
      </c>
      <c r="AA409" s="1">
        <f>IF(P409=1,$O$3,IF(P409=2,$O$4,$O$5))</f>
        <v>0</v>
      </c>
    </row>
    <row r="410">
      <c r="A410" s="1" t="s">
        <v>664</v>
      </c>
      <c r="E410" s="27" t="s">
        <v>661</v>
      </c>
    </row>
    <row r="411">
      <c r="A411" s="1" t="s">
        <v>665</v>
      </c>
      <c r="E411" s="33" t="s">
        <v>4497</v>
      </c>
    </row>
    <row r="412" ht="38.25">
      <c r="A412" s="1" t="s">
        <v>666</v>
      </c>
      <c r="E412" s="27" t="s">
        <v>4498</v>
      </c>
    </row>
    <row r="413">
      <c r="A413" s="1" t="s">
        <v>659</v>
      </c>
      <c r="B413" s="1">
        <v>100</v>
      </c>
      <c r="C413" s="26" t="s">
        <v>4762</v>
      </c>
      <c r="D413" t="s">
        <v>661</v>
      </c>
      <c r="E413" s="27" t="s">
        <v>4763</v>
      </c>
      <c r="F413" s="28" t="s">
        <v>683</v>
      </c>
      <c r="G413" s="29">
        <v>1</v>
      </c>
      <c r="H413" s="28">
        <v>0</v>
      </c>
      <c r="I413" s="30">
        <f>ROUND(G413*H413,P4)</f>
        <v>0</v>
      </c>
      <c r="L413" s="31">
        <v>0</v>
      </c>
      <c r="M413" s="24">
        <f>ROUND(G413*L413,P4)</f>
        <v>0</v>
      </c>
      <c r="N413" s="25" t="s">
        <v>4491</v>
      </c>
      <c r="O413" s="32">
        <f>M413*AA413</f>
        <v>0</v>
      </c>
      <c r="P413" s="1">
        <v>3</v>
      </c>
      <c r="AA413" s="1">
        <f>IF(P413=1,$O$3,IF(P413=2,$O$4,$O$5))</f>
        <v>0</v>
      </c>
    </row>
    <row r="414">
      <c r="A414" s="1" t="s">
        <v>664</v>
      </c>
      <c r="E414" s="27" t="s">
        <v>661</v>
      </c>
    </row>
    <row r="415">
      <c r="A415" s="1" t="s">
        <v>665</v>
      </c>
      <c r="E415" s="33" t="s">
        <v>4497</v>
      </c>
    </row>
    <row r="416" ht="153">
      <c r="A416" s="1" t="s">
        <v>666</v>
      </c>
      <c r="E416" s="27" t="s">
        <v>4764</v>
      </c>
    </row>
    <row r="417">
      <c r="A417" s="1" t="s">
        <v>656</v>
      </c>
      <c r="C417" s="22" t="s">
        <v>4270</v>
      </c>
      <c r="E417" s="23" t="s">
        <v>4271</v>
      </c>
      <c r="L417" s="24">
        <f>SUMIFS(L418:L425,A418:A425,"P")</f>
        <v>0</v>
      </c>
      <c r="M417" s="24">
        <f>SUMIFS(M418:M425,A418:A425,"P")</f>
        <v>0</v>
      </c>
      <c r="N417" s="25"/>
    </row>
    <row r="418" ht="25.5">
      <c r="A418" s="1" t="s">
        <v>659</v>
      </c>
      <c r="B418" s="1">
        <v>101</v>
      </c>
      <c r="C418" s="26" t="s">
        <v>5240</v>
      </c>
      <c r="D418" t="s">
        <v>661</v>
      </c>
      <c r="E418" s="27" t="s">
        <v>5241</v>
      </c>
      <c r="F418" s="28" t="s">
        <v>683</v>
      </c>
      <c r="G418" s="29">
        <v>1</v>
      </c>
      <c r="H418" s="28">
        <v>0</v>
      </c>
      <c r="I418" s="30">
        <f>ROUND(G418*H418,P4)</f>
        <v>0</v>
      </c>
      <c r="L418" s="31">
        <v>0</v>
      </c>
      <c r="M418" s="24">
        <f>ROUND(G418*L418,P4)</f>
        <v>0</v>
      </c>
      <c r="N418" s="25" t="s">
        <v>1309</v>
      </c>
      <c r="O418" s="32">
        <f>M418*AA418</f>
        <v>0</v>
      </c>
      <c r="P418" s="1">
        <v>3</v>
      </c>
      <c r="AA418" s="1">
        <f>IF(P418=1,$O$3,IF(P418=2,$O$4,$O$5))</f>
        <v>0</v>
      </c>
    </row>
    <row r="419">
      <c r="A419" s="1" t="s">
        <v>664</v>
      </c>
      <c r="E419" s="27" t="s">
        <v>661</v>
      </c>
    </row>
    <row r="420">
      <c r="A420" s="1" t="s">
        <v>665</v>
      </c>
      <c r="E420" s="33" t="s">
        <v>4497</v>
      </c>
    </row>
    <row r="421" ht="51">
      <c r="A421" s="1" t="s">
        <v>666</v>
      </c>
      <c r="E421" s="27" t="s">
        <v>4893</v>
      </c>
    </row>
    <row r="422">
      <c r="A422" s="1" t="s">
        <v>659</v>
      </c>
      <c r="B422" s="1">
        <v>102</v>
      </c>
      <c r="C422" s="26" t="s">
        <v>4902</v>
      </c>
      <c r="D422" t="s">
        <v>661</v>
      </c>
      <c r="E422" s="27" t="s">
        <v>4903</v>
      </c>
      <c r="F422" s="28" t="s">
        <v>677</v>
      </c>
      <c r="G422" s="29">
        <v>5</v>
      </c>
      <c r="H422" s="28">
        <v>0</v>
      </c>
      <c r="I422" s="30">
        <f>ROUND(G422*H422,P4)</f>
        <v>0</v>
      </c>
      <c r="L422" s="31">
        <v>0</v>
      </c>
      <c r="M422" s="24">
        <f>ROUND(G422*L422,P4)</f>
        <v>0</v>
      </c>
      <c r="N422" s="25" t="s">
        <v>1309</v>
      </c>
      <c r="O422" s="32">
        <f>M422*AA422</f>
        <v>0</v>
      </c>
      <c r="P422" s="1">
        <v>3</v>
      </c>
      <c r="AA422" s="1">
        <f>IF(P422=1,$O$3,IF(P422=2,$O$4,$O$5))</f>
        <v>0</v>
      </c>
    </row>
    <row r="423">
      <c r="A423" s="1" t="s">
        <v>664</v>
      </c>
      <c r="E423" s="27" t="s">
        <v>661</v>
      </c>
    </row>
    <row r="424">
      <c r="A424" s="1" t="s">
        <v>665</v>
      </c>
      <c r="E424" s="33" t="s">
        <v>4497</v>
      </c>
    </row>
    <row r="425" ht="25.5">
      <c r="A425" s="1" t="s">
        <v>666</v>
      </c>
      <c r="E425" s="27" t="s">
        <v>4904</v>
      </c>
    </row>
    <row r="426">
      <c r="A426" s="1" t="s">
        <v>656</v>
      </c>
      <c r="C426" s="22" t="s">
        <v>894</v>
      </c>
      <c r="E426" s="23" t="s">
        <v>2900</v>
      </c>
      <c r="L426" s="24">
        <f>SUMIFS(L427:L462,A427:A462,"P")</f>
        <v>0</v>
      </c>
      <c r="M426" s="24">
        <f>SUMIFS(M427:M462,A427:A462,"P")</f>
        <v>0</v>
      </c>
      <c r="N426" s="25"/>
    </row>
    <row r="427" ht="25.5">
      <c r="A427" s="1" t="s">
        <v>659</v>
      </c>
      <c r="B427" s="1">
        <v>103</v>
      </c>
      <c r="C427" s="26" t="s">
        <v>3419</v>
      </c>
      <c r="D427" t="s">
        <v>897</v>
      </c>
      <c r="E427" s="27" t="s">
        <v>3420</v>
      </c>
      <c r="F427" s="28" t="s">
        <v>899</v>
      </c>
      <c r="G427" s="29">
        <v>0.10000000000000001</v>
      </c>
      <c r="H427" s="28">
        <v>0</v>
      </c>
      <c r="I427" s="30">
        <f>ROUND(G427*H427,P4)</f>
        <v>0</v>
      </c>
      <c r="L427" s="31">
        <v>0</v>
      </c>
      <c r="M427" s="24">
        <f>ROUND(G427*L427,P4)</f>
        <v>0</v>
      </c>
      <c r="N427" s="25" t="s">
        <v>4491</v>
      </c>
      <c r="O427" s="32">
        <f>M427*AA427</f>
        <v>0</v>
      </c>
      <c r="P427" s="1">
        <v>3</v>
      </c>
      <c r="AA427" s="1">
        <f>IF(P427=1,$O$3,IF(P427=2,$O$4,$O$5))</f>
        <v>0</v>
      </c>
    </row>
    <row r="428" ht="38.25">
      <c r="A428" s="1" t="s">
        <v>664</v>
      </c>
      <c r="E428" s="27" t="s">
        <v>910</v>
      </c>
    </row>
    <row r="429">
      <c r="A429" s="1" t="s">
        <v>665</v>
      </c>
      <c r="E429" s="33" t="s">
        <v>4497</v>
      </c>
    </row>
    <row r="430" ht="153">
      <c r="A430" s="1" t="s">
        <v>666</v>
      </c>
      <c r="E430" s="27" t="s">
        <v>902</v>
      </c>
    </row>
    <row r="431" ht="25.5">
      <c r="A431" s="1" t="s">
        <v>659</v>
      </c>
      <c r="B431" s="1">
        <v>104</v>
      </c>
      <c r="C431" s="26" t="s">
        <v>4623</v>
      </c>
      <c r="D431" t="s">
        <v>897</v>
      </c>
      <c r="E431" s="27" t="s">
        <v>4624</v>
      </c>
      <c r="F431" s="28" t="s">
        <v>899</v>
      </c>
      <c r="G431" s="29">
        <v>4</v>
      </c>
      <c r="H431" s="28">
        <v>0</v>
      </c>
      <c r="I431" s="30">
        <f>ROUND(G431*H431,P4)</f>
        <v>0</v>
      </c>
      <c r="L431" s="31">
        <v>0</v>
      </c>
      <c r="M431" s="24">
        <f>ROUND(G431*L431,P4)</f>
        <v>0</v>
      </c>
      <c r="N431" s="25" t="s">
        <v>4491</v>
      </c>
      <c r="O431" s="32">
        <f>M431*AA431</f>
        <v>0</v>
      </c>
      <c r="P431" s="1">
        <v>3</v>
      </c>
      <c r="AA431" s="1">
        <f>IF(P431=1,$O$3,IF(P431=2,$O$4,$O$5))</f>
        <v>0</v>
      </c>
    </row>
    <row r="432" ht="25.5">
      <c r="A432" s="1" t="s">
        <v>664</v>
      </c>
      <c r="E432" s="27" t="s">
        <v>4625</v>
      </c>
    </row>
    <row r="433">
      <c r="A433" s="1" t="s">
        <v>665</v>
      </c>
      <c r="E433" s="33" t="s">
        <v>4497</v>
      </c>
    </row>
    <row r="434" ht="153">
      <c r="A434" s="1" t="s">
        <v>666</v>
      </c>
      <c r="E434" s="27" t="s">
        <v>902</v>
      </c>
    </row>
    <row r="435" ht="25.5">
      <c r="A435" s="1" t="s">
        <v>659</v>
      </c>
      <c r="B435" s="1">
        <v>105</v>
      </c>
      <c r="C435" s="26" t="s">
        <v>1867</v>
      </c>
      <c r="D435" t="s">
        <v>897</v>
      </c>
      <c r="E435" s="27" t="s">
        <v>1868</v>
      </c>
      <c r="F435" s="28" t="s">
        <v>899</v>
      </c>
      <c r="G435" s="29">
        <v>0.10000000000000001</v>
      </c>
      <c r="H435" s="28">
        <v>0</v>
      </c>
      <c r="I435" s="30">
        <f>ROUND(G435*H435,P4)</f>
        <v>0</v>
      </c>
      <c r="L435" s="31">
        <v>0</v>
      </c>
      <c r="M435" s="24">
        <f>ROUND(G435*L435,P4)</f>
        <v>0</v>
      </c>
      <c r="N435" s="25" t="s">
        <v>4491</v>
      </c>
      <c r="O435" s="32">
        <f>M435*AA435</f>
        <v>0</v>
      </c>
      <c r="P435" s="1">
        <v>3</v>
      </c>
      <c r="AA435" s="1">
        <f>IF(P435=1,$O$3,IF(P435=2,$O$4,$O$5))</f>
        <v>0</v>
      </c>
    </row>
    <row r="436" ht="25.5">
      <c r="A436" s="1" t="s">
        <v>664</v>
      </c>
      <c r="E436" s="27" t="s">
        <v>1869</v>
      </c>
    </row>
    <row r="437">
      <c r="A437" s="1" t="s">
        <v>665</v>
      </c>
      <c r="E437" s="33" t="s">
        <v>4497</v>
      </c>
    </row>
    <row r="438" ht="153">
      <c r="A438" s="1" t="s">
        <v>666</v>
      </c>
      <c r="E438" s="27" t="s">
        <v>907</v>
      </c>
    </row>
    <row r="439" ht="38.25">
      <c r="A439" s="1" t="s">
        <v>659</v>
      </c>
      <c r="B439" s="1">
        <v>106</v>
      </c>
      <c r="C439" s="26" t="s">
        <v>903</v>
      </c>
      <c r="D439" t="s">
        <v>897</v>
      </c>
      <c r="E439" s="27" t="s">
        <v>904</v>
      </c>
      <c r="F439" s="28" t="s">
        <v>899</v>
      </c>
      <c r="G439" s="29">
        <v>4</v>
      </c>
      <c r="H439" s="28">
        <v>0</v>
      </c>
      <c r="I439" s="30">
        <f>ROUND(G439*H439,P4)</f>
        <v>0</v>
      </c>
      <c r="L439" s="31">
        <v>0</v>
      </c>
      <c r="M439" s="24">
        <f>ROUND(G439*L439,P4)</f>
        <v>0</v>
      </c>
      <c r="N439" s="25" t="s">
        <v>4491</v>
      </c>
      <c r="O439" s="32">
        <f>M439*AA439</f>
        <v>0</v>
      </c>
      <c r="P439" s="1">
        <v>3</v>
      </c>
      <c r="AA439" s="1">
        <f>IF(P439=1,$O$3,IF(P439=2,$O$4,$O$5))</f>
        <v>0</v>
      </c>
    </row>
    <row r="440" ht="38.25">
      <c r="A440" s="1" t="s">
        <v>664</v>
      </c>
      <c r="E440" s="27" t="s">
        <v>905</v>
      </c>
    </row>
    <row r="441">
      <c r="A441" s="1" t="s">
        <v>665</v>
      </c>
      <c r="E441" s="33" t="s">
        <v>4497</v>
      </c>
    </row>
    <row r="442" ht="153">
      <c r="A442" s="1" t="s">
        <v>666</v>
      </c>
      <c r="E442" s="27" t="s">
        <v>907</v>
      </c>
    </row>
    <row r="443" ht="25.5">
      <c r="A443" s="1" t="s">
        <v>659</v>
      </c>
      <c r="B443" s="1">
        <v>107</v>
      </c>
      <c r="C443" s="26" t="s">
        <v>908</v>
      </c>
      <c r="D443" t="s">
        <v>897</v>
      </c>
      <c r="E443" s="27" t="s">
        <v>909</v>
      </c>
      <c r="F443" s="28" t="s">
        <v>899</v>
      </c>
      <c r="G443" s="29">
        <v>0.10000000000000001</v>
      </c>
      <c r="H443" s="28">
        <v>0</v>
      </c>
      <c r="I443" s="30">
        <f>ROUND(G443*H443,P4)</f>
        <v>0</v>
      </c>
      <c r="L443" s="31">
        <v>0</v>
      </c>
      <c r="M443" s="24">
        <f>ROUND(G443*L443,P4)</f>
        <v>0</v>
      </c>
      <c r="N443" s="25" t="s">
        <v>4491</v>
      </c>
      <c r="O443" s="32">
        <f>M443*AA443</f>
        <v>0</v>
      </c>
      <c r="P443" s="1">
        <v>3</v>
      </c>
      <c r="AA443" s="1">
        <f>IF(P443=1,$O$3,IF(P443=2,$O$4,$O$5))</f>
        <v>0</v>
      </c>
    </row>
    <row r="444" ht="38.25">
      <c r="A444" s="1" t="s">
        <v>664</v>
      </c>
      <c r="E444" s="27" t="s">
        <v>910</v>
      </c>
    </row>
    <row r="445">
      <c r="A445" s="1" t="s">
        <v>665</v>
      </c>
      <c r="E445" s="33" t="s">
        <v>4497</v>
      </c>
    </row>
    <row r="446" ht="153">
      <c r="A446" s="1" t="s">
        <v>666</v>
      </c>
      <c r="E446" s="27" t="s">
        <v>907</v>
      </c>
    </row>
    <row r="447" ht="25.5">
      <c r="A447" s="1" t="s">
        <v>659</v>
      </c>
      <c r="B447" s="1">
        <v>108</v>
      </c>
      <c r="C447" s="26" t="s">
        <v>912</v>
      </c>
      <c r="D447" t="s">
        <v>897</v>
      </c>
      <c r="E447" s="27" t="s">
        <v>913</v>
      </c>
      <c r="F447" s="28" t="s">
        <v>899</v>
      </c>
      <c r="G447" s="29">
        <v>3</v>
      </c>
      <c r="H447" s="28">
        <v>0</v>
      </c>
      <c r="I447" s="30">
        <f>ROUND(G447*H447,P4)</f>
        <v>0</v>
      </c>
      <c r="L447" s="31">
        <v>0</v>
      </c>
      <c r="M447" s="24">
        <f>ROUND(G447*L447,P4)</f>
        <v>0</v>
      </c>
      <c r="N447" s="25" t="s">
        <v>4491</v>
      </c>
      <c r="O447" s="32">
        <f>M447*AA447</f>
        <v>0</v>
      </c>
      <c r="P447" s="1">
        <v>3</v>
      </c>
      <c r="AA447" s="1">
        <f>IF(P447=1,$O$3,IF(P447=2,$O$4,$O$5))</f>
        <v>0</v>
      </c>
    </row>
    <row r="448" ht="38.25">
      <c r="A448" s="1" t="s">
        <v>664</v>
      </c>
      <c r="E448" s="27" t="s">
        <v>914</v>
      </c>
    </row>
    <row r="449">
      <c r="A449" s="1" t="s">
        <v>665</v>
      </c>
      <c r="E449" s="33" t="s">
        <v>4497</v>
      </c>
    </row>
    <row r="450" ht="153">
      <c r="A450" s="1" t="s">
        <v>666</v>
      </c>
      <c r="E450" s="27" t="s">
        <v>902</v>
      </c>
    </row>
    <row r="451" ht="25.5">
      <c r="A451" s="1" t="s">
        <v>659</v>
      </c>
      <c r="B451" s="1">
        <v>109</v>
      </c>
      <c r="C451" s="26" t="s">
        <v>916</v>
      </c>
      <c r="D451" t="s">
        <v>897</v>
      </c>
      <c r="E451" s="27" t="s">
        <v>917</v>
      </c>
      <c r="F451" s="28" t="s">
        <v>899</v>
      </c>
      <c r="G451" s="29">
        <v>1</v>
      </c>
      <c r="H451" s="28">
        <v>0</v>
      </c>
      <c r="I451" s="30">
        <f>ROUND(G451*H451,P4)</f>
        <v>0</v>
      </c>
      <c r="L451" s="31">
        <v>0</v>
      </c>
      <c r="M451" s="24">
        <f>ROUND(G451*L451,P4)</f>
        <v>0</v>
      </c>
      <c r="N451" s="25" t="s">
        <v>4491</v>
      </c>
      <c r="O451" s="32">
        <f>M451*AA451</f>
        <v>0</v>
      </c>
      <c r="P451" s="1">
        <v>3</v>
      </c>
      <c r="AA451" s="1">
        <f>IF(P451=1,$O$3,IF(P451=2,$O$4,$O$5))</f>
        <v>0</v>
      </c>
    </row>
    <row r="452" ht="38.25">
      <c r="A452" s="1" t="s">
        <v>664</v>
      </c>
      <c r="E452" s="27" t="s">
        <v>914</v>
      </c>
    </row>
    <row r="453">
      <c r="A453" s="1" t="s">
        <v>665</v>
      </c>
      <c r="E453" s="33" t="s">
        <v>4497</v>
      </c>
    </row>
    <row r="454" ht="153">
      <c r="A454" s="1" t="s">
        <v>666</v>
      </c>
      <c r="E454" s="27" t="s">
        <v>902</v>
      </c>
    </row>
    <row r="455" ht="25.5">
      <c r="A455" s="1" t="s">
        <v>659</v>
      </c>
      <c r="B455" s="1">
        <v>110</v>
      </c>
      <c r="C455" s="26" t="s">
        <v>919</v>
      </c>
      <c r="D455" t="s">
        <v>897</v>
      </c>
      <c r="E455" s="27" t="s">
        <v>920</v>
      </c>
      <c r="F455" s="28" t="s">
        <v>899</v>
      </c>
      <c r="G455" s="29">
        <v>0.10000000000000001</v>
      </c>
      <c r="H455" s="28">
        <v>0</v>
      </c>
      <c r="I455" s="30">
        <f>ROUND(G455*H455,P4)</f>
        <v>0</v>
      </c>
      <c r="L455" s="31">
        <v>0</v>
      </c>
      <c r="M455" s="24">
        <f>ROUND(G455*L455,P4)</f>
        <v>0</v>
      </c>
      <c r="N455" s="25" t="s">
        <v>4491</v>
      </c>
      <c r="O455" s="32">
        <f>M455*AA455</f>
        <v>0</v>
      </c>
      <c r="P455" s="1">
        <v>3</v>
      </c>
      <c r="AA455" s="1">
        <f>IF(P455=1,$O$3,IF(P455=2,$O$4,$O$5))</f>
        <v>0</v>
      </c>
    </row>
    <row r="456" ht="38.25">
      <c r="A456" s="1" t="s">
        <v>664</v>
      </c>
      <c r="E456" s="27" t="s">
        <v>921</v>
      </c>
    </row>
    <row r="457">
      <c r="A457" s="1" t="s">
        <v>665</v>
      </c>
      <c r="E457" s="33" t="s">
        <v>4497</v>
      </c>
    </row>
    <row r="458" ht="153">
      <c r="A458" s="1" t="s">
        <v>666</v>
      </c>
      <c r="E458" s="27" t="s">
        <v>902</v>
      </c>
    </row>
    <row r="459" ht="25.5">
      <c r="A459" s="1" t="s">
        <v>659</v>
      </c>
      <c r="B459" s="1">
        <v>111</v>
      </c>
      <c r="C459" s="26" t="s">
        <v>922</v>
      </c>
      <c r="D459" t="s">
        <v>897</v>
      </c>
      <c r="E459" s="27" t="s">
        <v>923</v>
      </c>
      <c r="F459" s="28" t="s">
        <v>899</v>
      </c>
      <c r="G459" s="29">
        <v>0.10000000000000001</v>
      </c>
      <c r="H459" s="28">
        <v>0</v>
      </c>
      <c r="I459" s="30">
        <f>ROUND(G459*H459,P4)</f>
        <v>0</v>
      </c>
      <c r="L459" s="31">
        <v>0</v>
      </c>
      <c r="M459" s="24">
        <f>ROUND(G459*L459,P4)</f>
        <v>0</v>
      </c>
      <c r="N459" s="25" t="s">
        <v>4491</v>
      </c>
      <c r="O459" s="32">
        <f>M459*AA459</f>
        <v>0</v>
      </c>
      <c r="P459" s="1">
        <v>3</v>
      </c>
      <c r="AA459" s="1">
        <f>IF(P459=1,$O$3,IF(P459=2,$O$4,$O$5))</f>
        <v>0</v>
      </c>
    </row>
    <row r="460" ht="38.25">
      <c r="A460" s="1" t="s">
        <v>664</v>
      </c>
      <c r="E460" s="27" t="s">
        <v>910</v>
      </c>
    </row>
    <row r="461">
      <c r="A461" s="1" t="s">
        <v>665</v>
      </c>
      <c r="E461" s="33" t="s">
        <v>4497</v>
      </c>
    </row>
    <row r="462" ht="153">
      <c r="A462" s="1" t="s">
        <v>666</v>
      </c>
      <c r="E462" s="27" t="s">
        <v>902</v>
      </c>
    </row>
  </sheetData>
  <sheetProtection sheet="1" objects="1" scenarios="1" spinCount="100000" saltValue="gXyoShoPBWadKrhGa1AajYvxRQo/iV6OGYD0bHi9h9jTnE1/qz3RlBVFPQ88xALvPvalMMPeRhGbjvSj+whLEA==" hashValue="9NTD63ZqyG9IPhx5+Oj5zjAm8p8gb9Mwgiw++6In5lmNOksrTbnK2txKWTVsbEgXrhgXkCjUDdWBsCHP/0oI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5441</v>
      </c>
      <c r="E8" s="23" t="s">
        <v>227</v>
      </c>
      <c r="L8" s="24">
        <f>L9+L58+L83+L160+L177+L230+L283+L308+L377+L382</f>
        <v>0</v>
      </c>
      <c r="M8" s="24">
        <f>M9+M58+M83+M160+M177+M230+M283+M308+M377+M382</f>
        <v>0</v>
      </c>
      <c r="N8" s="25"/>
    </row>
    <row r="9">
      <c r="A9" s="1" t="s">
        <v>656</v>
      </c>
      <c r="C9" s="22" t="s">
        <v>4479</v>
      </c>
      <c r="E9" s="23" t="s">
        <v>4033</v>
      </c>
      <c r="L9" s="24">
        <f>SUMIFS(L10:L57,A10:A57,"P")</f>
        <v>0</v>
      </c>
      <c r="M9" s="24">
        <f>SUMIFS(M10:M57,A10:A57,"P")</f>
        <v>0</v>
      </c>
      <c r="N9" s="25"/>
    </row>
    <row r="10">
      <c r="A10" s="1" t="s">
        <v>659</v>
      </c>
      <c r="B10" s="1">
        <v>1</v>
      </c>
      <c r="C10" s="26" t="s">
        <v>5414</v>
      </c>
      <c r="D10" t="s">
        <v>661</v>
      </c>
      <c r="E10" s="27" t="s">
        <v>5415</v>
      </c>
      <c r="F10" s="28" t="s">
        <v>683</v>
      </c>
      <c r="G10" s="29">
        <v>6</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5442</v>
      </c>
    </row>
    <row r="13" ht="38.25">
      <c r="A13" s="1" t="s">
        <v>666</v>
      </c>
      <c r="E13" s="27" t="s">
        <v>5264</v>
      </c>
    </row>
    <row r="14" ht="25.5">
      <c r="A14" s="1" t="s">
        <v>659</v>
      </c>
      <c r="B14" s="1">
        <v>2</v>
      </c>
      <c r="C14" s="26" t="s">
        <v>5443</v>
      </c>
      <c r="D14" t="s">
        <v>661</v>
      </c>
      <c r="E14" s="27" t="s">
        <v>5444</v>
      </c>
      <c r="F14" s="28" t="s">
        <v>670</v>
      </c>
      <c r="G14" s="29">
        <v>60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5442</v>
      </c>
    </row>
    <row r="17" ht="38.25">
      <c r="A17" s="1" t="s">
        <v>666</v>
      </c>
      <c r="E17" s="27" t="s">
        <v>4775</v>
      </c>
    </row>
    <row r="18" ht="25.5">
      <c r="A18" s="1" t="s">
        <v>659</v>
      </c>
      <c r="B18" s="1">
        <v>3</v>
      </c>
      <c r="C18" s="26" t="s">
        <v>3816</v>
      </c>
      <c r="D18" t="s">
        <v>661</v>
      </c>
      <c r="E18" s="27" t="s">
        <v>4987</v>
      </c>
      <c r="F18" s="28" t="s">
        <v>670</v>
      </c>
      <c r="G18" s="29">
        <v>40</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5442</v>
      </c>
    </row>
    <row r="21" ht="63.75">
      <c r="A21" s="1" t="s">
        <v>666</v>
      </c>
      <c r="E21" s="27" t="s">
        <v>4989</v>
      </c>
    </row>
    <row r="22" ht="25.5">
      <c r="A22" s="1" t="s">
        <v>659</v>
      </c>
      <c r="B22" s="1">
        <v>4</v>
      </c>
      <c r="C22" s="26" t="s">
        <v>4990</v>
      </c>
      <c r="D22" t="s">
        <v>661</v>
      </c>
      <c r="E22" s="27" t="s">
        <v>4991</v>
      </c>
      <c r="F22" s="28" t="s">
        <v>670</v>
      </c>
      <c r="G22" s="29">
        <v>50</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5442</v>
      </c>
    </row>
    <row r="25" ht="63.75">
      <c r="A25" s="1" t="s">
        <v>666</v>
      </c>
      <c r="E25" s="27" t="s">
        <v>4992</v>
      </c>
    </row>
    <row r="26">
      <c r="A26" s="1" t="s">
        <v>659</v>
      </c>
      <c r="B26" s="1">
        <v>5</v>
      </c>
      <c r="C26" s="26" t="s">
        <v>2828</v>
      </c>
      <c r="D26" t="s">
        <v>661</v>
      </c>
      <c r="E26" s="27" t="s">
        <v>2829</v>
      </c>
      <c r="F26" s="28" t="s">
        <v>670</v>
      </c>
      <c r="G26" s="29">
        <v>30</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5442</v>
      </c>
    </row>
    <row r="29" ht="25.5">
      <c r="A29" s="1" t="s">
        <v>666</v>
      </c>
      <c r="E29" s="27" t="s">
        <v>4184</v>
      </c>
    </row>
    <row r="30">
      <c r="A30" s="1" t="s">
        <v>659</v>
      </c>
      <c r="B30" s="1">
        <v>6</v>
      </c>
      <c r="C30" s="26" t="s">
        <v>4993</v>
      </c>
      <c r="D30" t="s">
        <v>661</v>
      </c>
      <c r="E30" s="27" t="s">
        <v>4994</v>
      </c>
      <c r="F30" s="28" t="s">
        <v>670</v>
      </c>
      <c r="G30" s="29">
        <v>30</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5442</v>
      </c>
    </row>
    <row r="33" ht="25.5">
      <c r="A33" s="1" t="s">
        <v>666</v>
      </c>
      <c r="E33" s="27" t="s">
        <v>4184</v>
      </c>
    </row>
    <row r="34">
      <c r="A34" s="1" t="s">
        <v>659</v>
      </c>
      <c r="B34" s="1">
        <v>7</v>
      </c>
      <c r="C34" s="26" t="s">
        <v>4995</v>
      </c>
      <c r="D34" t="s">
        <v>661</v>
      </c>
      <c r="E34" s="27" t="s">
        <v>4996</v>
      </c>
      <c r="F34" s="28" t="s">
        <v>670</v>
      </c>
      <c r="G34" s="29">
        <v>20</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5442</v>
      </c>
    </row>
    <row r="37" ht="38.25">
      <c r="A37" s="1" t="s">
        <v>666</v>
      </c>
      <c r="E37" s="27" t="s">
        <v>4997</v>
      </c>
    </row>
    <row r="38" ht="25.5">
      <c r="A38" s="1" t="s">
        <v>659</v>
      </c>
      <c r="B38" s="1">
        <v>8</v>
      </c>
      <c r="C38" s="26" t="s">
        <v>1560</v>
      </c>
      <c r="D38" t="s">
        <v>661</v>
      </c>
      <c r="E38" s="27" t="s">
        <v>1561</v>
      </c>
      <c r="F38" s="28" t="s">
        <v>683</v>
      </c>
      <c r="G38" s="29">
        <v>10</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5442</v>
      </c>
    </row>
    <row r="41" ht="38.25">
      <c r="A41" s="1" t="s">
        <v>666</v>
      </c>
      <c r="E41" s="27" t="s">
        <v>961</v>
      </c>
    </row>
    <row r="42" ht="25.5">
      <c r="A42" s="1" t="s">
        <v>659</v>
      </c>
      <c r="B42" s="1">
        <v>9</v>
      </c>
      <c r="C42" s="26" t="s">
        <v>1562</v>
      </c>
      <c r="D42" t="s">
        <v>661</v>
      </c>
      <c r="E42" s="27" t="s">
        <v>1563</v>
      </c>
      <c r="F42" s="28" t="s">
        <v>683</v>
      </c>
      <c r="G42" s="29">
        <v>10</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5442</v>
      </c>
    </row>
    <row r="45" ht="38.25">
      <c r="A45" s="1" t="s">
        <v>666</v>
      </c>
      <c r="E45" s="27" t="s">
        <v>693</v>
      </c>
    </row>
    <row r="46" ht="25.5">
      <c r="A46" s="1" t="s">
        <v>659</v>
      </c>
      <c r="B46" s="1">
        <v>10</v>
      </c>
      <c r="C46" s="26" t="s">
        <v>4303</v>
      </c>
      <c r="D46" t="s">
        <v>661</v>
      </c>
      <c r="E46" s="27" t="s">
        <v>4304</v>
      </c>
      <c r="F46" s="28" t="s">
        <v>2682</v>
      </c>
      <c r="G46" s="29">
        <v>240</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5442</v>
      </c>
    </row>
    <row r="49" ht="51">
      <c r="A49" s="1" t="s">
        <v>666</v>
      </c>
      <c r="E49" s="27" t="s">
        <v>4645</v>
      </c>
    </row>
    <row r="50" ht="25.5">
      <c r="A50" s="1" t="s">
        <v>659</v>
      </c>
      <c r="B50" s="1">
        <v>11</v>
      </c>
      <c r="C50" s="26" t="s">
        <v>4646</v>
      </c>
      <c r="D50" t="s">
        <v>661</v>
      </c>
      <c r="E50" s="27" t="s">
        <v>4647</v>
      </c>
      <c r="F50" s="28" t="s">
        <v>2682</v>
      </c>
      <c r="G50" s="29">
        <v>40</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5442</v>
      </c>
    </row>
    <row r="53" ht="51">
      <c r="A53" s="1" t="s">
        <v>666</v>
      </c>
      <c r="E53" s="27" t="s">
        <v>4645</v>
      </c>
    </row>
    <row r="54">
      <c r="A54" s="1" t="s">
        <v>659</v>
      </c>
      <c r="B54" s="1">
        <v>12</v>
      </c>
      <c r="C54" s="26" t="s">
        <v>4792</v>
      </c>
      <c r="D54" t="s">
        <v>661</v>
      </c>
      <c r="E54" s="27" t="s">
        <v>4793</v>
      </c>
      <c r="F54" s="28" t="s">
        <v>683</v>
      </c>
      <c r="G54" s="29">
        <v>8</v>
      </c>
      <c r="H54" s="28">
        <v>0</v>
      </c>
      <c r="I54" s="30">
        <f>ROUND(G54*H54,P4)</f>
        <v>0</v>
      </c>
      <c r="L54" s="31">
        <v>0</v>
      </c>
      <c r="M54" s="24">
        <f>ROUND(G54*L54,P4)</f>
        <v>0</v>
      </c>
      <c r="N54" s="25" t="s">
        <v>4491</v>
      </c>
      <c r="O54" s="32">
        <f>M54*AA54</f>
        <v>0</v>
      </c>
      <c r="P54" s="1">
        <v>3</v>
      </c>
      <c r="AA54" s="1">
        <f>IF(P54=1,$O$3,IF(P54=2,$O$4,$O$5))</f>
        <v>0</v>
      </c>
    </row>
    <row r="55">
      <c r="A55" s="1" t="s">
        <v>664</v>
      </c>
      <c r="E55" s="27" t="s">
        <v>661</v>
      </c>
    </row>
    <row r="56">
      <c r="A56" s="1" t="s">
        <v>665</v>
      </c>
      <c r="E56" s="33" t="s">
        <v>5442</v>
      </c>
    </row>
    <row r="57" ht="102">
      <c r="A57" s="1" t="s">
        <v>666</v>
      </c>
      <c r="E57" s="27" t="s">
        <v>4794</v>
      </c>
    </row>
    <row r="58">
      <c r="A58" s="1" t="s">
        <v>656</v>
      </c>
      <c r="C58" s="22" t="s">
        <v>4040</v>
      </c>
      <c r="E58" s="23" t="s">
        <v>4041</v>
      </c>
      <c r="L58" s="24">
        <f>SUMIFS(L59:L82,A59:A82,"P")</f>
        <v>0</v>
      </c>
      <c r="M58" s="24">
        <f>SUMIFS(M59:M82,A59:A82,"P")</f>
        <v>0</v>
      </c>
      <c r="N58" s="25"/>
    </row>
    <row r="59">
      <c r="A59" s="1" t="s">
        <v>659</v>
      </c>
      <c r="B59" s="1">
        <v>13</v>
      </c>
      <c r="C59" s="26" t="s">
        <v>4913</v>
      </c>
      <c r="D59" t="s">
        <v>661</v>
      </c>
      <c r="E59" s="27" t="s">
        <v>4914</v>
      </c>
      <c r="F59" s="28" t="s">
        <v>670</v>
      </c>
      <c r="G59" s="29">
        <v>80</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5442</v>
      </c>
    </row>
    <row r="62" ht="38.25">
      <c r="A62" s="1" t="s">
        <v>666</v>
      </c>
      <c r="E62" s="27" t="s">
        <v>4812</v>
      </c>
    </row>
    <row r="63">
      <c r="A63" s="1" t="s">
        <v>659</v>
      </c>
      <c r="B63" s="1">
        <v>14</v>
      </c>
      <c r="C63" s="26" t="s">
        <v>3112</v>
      </c>
      <c r="D63" t="s">
        <v>661</v>
      </c>
      <c r="E63" s="27" t="s">
        <v>3113</v>
      </c>
      <c r="F63" s="28" t="s">
        <v>683</v>
      </c>
      <c r="G63" s="29">
        <v>1</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5442</v>
      </c>
    </row>
    <row r="66" ht="25.5">
      <c r="A66" s="1" t="s">
        <v>666</v>
      </c>
      <c r="E66" s="27" t="s">
        <v>4533</v>
      </c>
    </row>
    <row r="67">
      <c r="A67" s="1" t="s">
        <v>659</v>
      </c>
      <c r="B67" s="1">
        <v>15</v>
      </c>
      <c r="C67" s="26" t="s">
        <v>3327</v>
      </c>
      <c r="D67" t="s">
        <v>661</v>
      </c>
      <c r="E67" s="27" t="s">
        <v>3328</v>
      </c>
      <c r="F67" s="28" t="s">
        <v>683</v>
      </c>
      <c r="G67" s="29">
        <v>10</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5442</v>
      </c>
    </row>
    <row r="70" ht="25.5">
      <c r="A70" s="1" t="s">
        <v>666</v>
      </c>
      <c r="E70" s="27" t="s">
        <v>4813</v>
      </c>
    </row>
    <row r="71">
      <c r="A71" s="1" t="s">
        <v>659</v>
      </c>
      <c r="B71" s="1">
        <v>16</v>
      </c>
      <c r="C71" s="26" t="s">
        <v>4814</v>
      </c>
      <c r="D71" t="s">
        <v>661</v>
      </c>
      <c r="E71" s="27" t="s">
        <v>4815</v>
      </c>
      <c r="F71" s="28" t="s">
        <v>683</v>
      </c>
      <c r="G71" s="29">
        <v>4</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5442</v>
      </c>
    </row>
    <row r="74" ht="25.5">
      <c r="A74" s="1" t="s">
        <v>666</v>
      </c>
      <c r="E74" s="27" t="s">
        <v>4816</v>
      </c>
    </row>
    <row r="75">
      <c r="A75" s="1" t="s">
        <v>659</v>
      </c>
      <c r="B75" s="1">
        <v>17</v>
      </c>
      <c r="C75" s="26" t="s">
        <v>3331</v>
      </c>
      <c r="D75" t="s">
        <v>661</v>
      </c>
      <c r="E75" s="27" t="s">
        <v>3332</v>
      </c>
      <c r="F75" s="28" t="s">
        <v>683</v>
      </c>
      <c r="G75" s="29">
        <v>4</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5442</v>
      </c>
    </row>
    <row r="78" ht="38.25">
      <c r="A78" s="1" t="s">
        <v>666</v>
      </c>
      <c r="E78" s="27" t="s">
        <v>4196</v>
      </c>
    </row>
    <row r="79">
      <c r="A79" s="1" t="s">
        <v>659</v>
      </c>
      <c r="B79" s="1">
        <v>18</v>
      </c>
      <c r="C79" s="26" t="s">
        <v>4197</v>
      </c>
      <c r="D79" t="s">
        <v>661</v>
      </c>
      <c r="E79" s="27" t="s">
        <v>4198</v>
      </c>
      <c r="F79" s="28" t="s">
        <v>683</v>
      </c>
      <c r="G79" s="29">
        <v>30</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5442</v>
      </c>
    </row>
    <row r="82" ht="38.25">
      <c r="A82" s="1" t="s">
        <v>666</v>
      </c>
      <c r="E82" s="27" t="s">
        <v>4199</v>
      </c>
    </row>
    <row r="83">
      <c r="A83" s="1" t="s">
        <v>656</v>
      </c>
      <c r="C83" s="22" t="s">
        <v>4482</v>
      </c>
      <c r="E83" s="23" t="s">
        <v>4201</v>
      </c>
      <c r="L83" s="24">
        <f>SUMIFS(L84:L159,A84:A159,"P")</f>
        <v>0</v>
      </c>
      <c r="M83" s="24">
        <f>SUMIFS(M84:M159,A84:A159,"P")</f>
        <v>0</v>
      </c>
      <c r="N83" s="25"/>
    </row>
    <row r="84" ht="25.5">
      <c r="A84" s="1" t="s">
        <v>659</v>
      </c>
      <c r="B84" s="1">
        <v>19</v>
      </c>
      <c r="C84" s="26" t="s">
        <v>3334</v>
      </c>
      <c r="D84" t="s">
        <v>661</v>
      </c>
      <c r="E84" s="27" t="s">
        <v>3335</v>
      </c>
      <c r="F84" s="28" t="s">
        <v>670</v>
      </c>
      <c r="G84" s="29">
        <v>40</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5000</v>
      </c>
    </row>
    <row r="87" ht="38.25">
      <c r="A87" s="1" t="s">
        <v>666</v>
      </c>
      <c r="E87" s="27" t="s">
        <v>4203</v>
      </c>
    </row>
    <row r="88">
      <c r="A88" s="1" t="s">
        <v>659</v>
      </c>
      <c r="B88" s="1">
        <v>20</v>
      </c>
      <c r="C88" s="26" t="s">
        <v>1220</v>
      </c>
      <c r="D88" t="s">
        <v>661</v>
      </c>
      <c r="E88" s="27" t="s">
        <v>1221</v>
      </c>
      <c r="F88" s="28" t="s">
        <v>670</v>
      </c>
      <c r="G88" s="29">
        <v>70</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5000</v>
      </c>
    </row>
    <row r="91" ht="38.25">
      <c r="A91" s="1" t="s">
        <v>666</v>
      </c>
      <c r="E91" s="27" t="s">
        <v>4203</v>
      </c>
    </row>
    <row r="92">
      <c r="A92" s="1" t="s">
        <v>659</v>
      </c>
      <c r="B92" s="1">
        <v>21</v>
      </c>
      <c r="C92" s="26" t="s">
        <v>962</v>
      </c>
      <c r="D92" t="s">
        <v>661</v>
      </c>
      <c r="E92" s="27" t="s">
        <v>963</v>
      </c>
      <c r="F92" s="28" t="s">
        <v>670</v>
      </c>
      <c r="G92" s="29">
        <v>70</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5000</v>
      </c>
    </row>
    <row r="95" ht="38.25">
      <c r="A95" s="1" t="s">
        <v>666</v>
      </c>
      <c r="E95" s="27" t="s">
        <v>4203</v>
      </c>
    </row>
    <row r="96">
      <c r="A96" s="1" t="s">
        <v>659</v>
      </c>
      <c r="B96" s="1">
        <v>22</v>
      </c>
      <c r="C96" s="26" t="s">
        <v>3337</v>
      </c>
      <c r="D96" t="s">
        <v>661</v>
      </c>
      <c r="E96" s="27" t="s">
        <v>3338</v>
      </c>
      <c r="F96" s="28" t="s">
        <v>670</v>
      </c>
      <c r="G96" s="29">
        <v>180</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5000</v>
      </c>
    </row>
    <row r="99" ht="38.25">
      <c r="A99" s="1" t="s">
        <v>666</v>
      </c>
      <c r="E99" s="27" t="s">
        <v>4203</v>
      </c>
    </row>
    <row r="100">
      <c r="A100" s="1" t="s">
        <v>659</v>
      </c>
      <c r="B100" s="1">
        <v>23</v>
      </c>
      <c r="C100" s="26" t="s">
        <v>965</v>
      </c>
      <c r="D100" t="s">
        <v>661</v>
      </c>
      <c r="E100" s="27" t="s">
        <v>966</v>
      </c>
      <c r="F100" s="28" t="s">
        <v>670</v>
      </c>
      <c r="G100" s="29">
        <v>60</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5000</v>
      </c>
    </row>
    <row r="103" ht="38.25">
      <c r="A103" s="1" t="s">
        <v>666</v>
      </c>
      <c r="E103" s="27" t="s">
        <v>4203</v>
      </c>
    </row>
    <row r="104">
      <c r="A104" s="1" t="s">
        <v>659</v>
      </c>
      <c r="B104" s="1">
        <v>24</v>
      </c>
      <c r="C104" s="26" t="s">
        <v>4204</v>
      </c>
      <c r="D104" t="s">
        <v>661</v>
      </c>
      <c r="E104" s="27" t="s">
        <v>4205</v>
      </c>
      <c r="F104" s="28" t="s">
        <v>670</v>
      </c>
      <c r="G104" s="29">
        <v>120</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5000</v>
      </c>
    </row>
    <row r="107" ht="38.25">
      <c r="A107" s="1" t="s">
        <v>666</v>
      </c>
      <c r="E107" s="27" t="s">
        <v>4203</v>
      </c>
    </row>
    <row r="108">
      <c r="A108" s="1" t="s">
        <v>659</v>
      </c>
      <c r="B108" s="1">
        <v>25</v>
      </c>
      <c r="C108" s="26" t="s">
        <v>4046</v>
      </c>
      <c r="D108" t="s">
        <v>661</v>
      </c>
      <c r="E108" s="27" t="s">
        <v>4047</v>
      </c>
      <c r="F108" s="28" t="s">
        <v>670</v>
      </c>
      <c r="G108" s="29">
        <v>50</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5000</v>
      </c>
    </row>
    <row r="111" ht="51">
      <c r="A111" s="1" t="s">
        <v>666</v>
      </c>
      <c r="E111" s="27" t="s">
        <v>4048</v>
      </c>
    </row>
    <row r="112">
      <c r="A112" s="1" t="s">
        <v>659</v>
      </c>
      <c r="B112" s="1">
        <v>26</v>
      </c>
      <c r="C112" s="26" t="s">
        <v>4051</v>
      </c>
      <c r="D112" t="s">
        <v>661</v>
      </c>
      <c r="E112" s="27" t="s">
        <v>4052</v>
      </c>
      <c r="F112" s="28" t="s">
        <v>683</v>
      </c>
      <c r="G112" s="29">
        <v>10</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5000</v>
      </c>
    </row>
    <row r="115" ht="38.25">
      <c r="A115" s="1" t="s">
        <v>666</v>
      </c>
      <c r="E115" s="27" t="s">
        <v>4053</v>
      </c>
    </row>
    <row r="116">
      <c r="A116" s="1" t="s">
        <v>659</v>
      </c>
      <c r="B116" s="1">
        <v>27</v>
      </c>
      <c r="C116" s="26" t="s">
        <v>4823</v>
      </c>
      <c r="D116" t="s">
        <v>661</v>
      </c>
      <c r="E116" s="27" t="s">
        <v>4824</v>
      </c>
      <c r="F116" s="28" t="s">
        <v>670</v>
      </c>
      <c r="G116" s="29">
        <v>40</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5000</v>
      </c>
    </row>
    <row r="119" ht="63.75">
      <c r="A119" s="1" t="s">
        <v>666</v>
      </c>
      <c r="E119" s="27" t="s">
        <v>4825</v>
      </c>
    </row>
    <row r="120">
      <c r="A120" s="1" t="s">
        <v>659</v>
      </c>
      <c r="B120" s="1">
        <v>28</v>
      </c>
      <c r="C120" s="26" t="s">
        <v>5003</v>
      </c>
      <c r="D120" t="s">
        <v>661</v>
      </c>
      <c r="E120" s="27" t="s">
        <v>5004</v>
      </c>
      <c r="F120" s="28" t="s">
        <v>670</v>
      </c>
      <c r="G120" s="29">
        <v>20</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5000</v>
      </c>
    </row>
    <row r="123" ht="38.25">
      <c r="A123" s="1" t="s">
        <v>666</v>
      </c>
      <c r="E123" s="27" t="s">
        <v>4056</v>
      </c>
    </row>
    <row r="124">
      <c r="A124" s="1" t="s">
        <v>659</v>
      </c>
      <c r="B124" s="1">
        <v>29</v>
      </c>
      <c r="C124" s="26" t="s">
        <v>4057</v>
      </c>
      <c r="D124" t="s">
        <v>661</v>
      </c>
      <c r="E124" s="27" t="s">
        <v>4058</v>
      </c>
      <c r="F124" s="28" t="s">
        <v>670</v>
      </c>
      <c r="G124" s="29">
        <v>50</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5000</v>
      </c>
    </row>
    <row r="127" ht="38.25">
      <c r="A127" s="1" t="s">
        <v>666</v>
      </c>
      <c r="E127" s="27" t="s">
        <v>4056</v>
      </c>
    </row>
    <row r="128">
      <c r="A128" s="1" t="s">
        <v>659</v>
      </c>
      <c r="B128" s="1">
        <v>30</v>
      </c>
      <c r="C128" s="26" t="s">
        <v>5445</v>
      </c>
      <c r="D128" t="s">
        <v>661</v>
      </c>
      <c r="E128" s="27" t="s">
        <v>5446</v>
      </c>
      <c r="F128" s="28" t="s">
        <v>670</v>
      </c>
      <c r="G128" s="29">
        <v>20</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5000</v>
      </c>
    </row>
    <row r="131" ht="38.25">
      <c r="A131" s="1" t="s">
        <v>666</v>
      </c>
      <c r="E131" s="27" t="s">
        <v>4056</v>
      </c>
    </row>
    <row r="132" ht="25.5">
      <c r="A132" s="1" t="s">
        <v>659</v>
      </c>
      <c r="B132" s="1">
        <v>31</v>
      </c>
      <c r="C132" s="26" t="s">
        <v>1340</v>
      </c>
      <c r="D132" t="s">
        <v>661</v>
      </c>
      <c r="E132" s="27" t="s">
        <v>1341</v>
      </c>
      <c r="F132" s="28" t="s">
        <v>683</v>
      </c>
      <c r="G132" s="29">
        <v>40</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5000</v>
      </c>
    </row>
    <row r="135" ht="38.25">
      <c r="A135" s="1" t="s">
        <v>666</v>
      </c>
      <c r="E135" s="27" t="s">
        <v>4208</v>
      </c>
    </row>
    <row r="136" ht="25.5">
      <c r="A136" s="1" t="s">
        <v>659</v>
      </c>
      <c r="B136" s="1">
        <v>32</v>
      </c>
      <c r="C136" s="26" t="s">
        <v>969</v>
      </c>
      <c r="D136" t="s">
        <v>661</v>
      </c>
      <c r="E136" s="27" t="s">
        <v>970</v>
      </c>
      <c r="F136" s="28" t="s">
        <v>683</v>
      </c>
      <c r="G136" s="29">
        <v>22</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5000</v>
      </c>
    </row>
    <row r="139" ht="38.25">
      <c r="A139" s="1" t="s">
        <v>666</v>
      </c>
      <c r="E139" s="27" t="s">
        <v>4208</v>
      </c>
    </row>
    <row r="140" ht="25.5">
      <c r="A140" s="1" t="s">
        <v>659</v>
      </c>
      <c r="B140" s="1">
        <v>33</v>
      </c>
      <c r="C140" s="26" t="s">
        <v>4002</v>
      </c>
      <c r="D140" t="s">
        <v>661</v>
      </c>
      <c r="E140" s="27" t="s">
        <v>4003</v>
      </c>
      <c r="F140" s="28" t="s">
        <v>683</v>
      </c>
      <c r="G140" s="29">
        <v>6</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5000</v>
      </c>
    </row>
    <row r="143" ht="38.25">
      <c r="A143" s="1" t="s">
        <v>666</v>
      </c>
      <c r="E143" s="27" t="s">
        <v>4208</v>
      </c>
    </row>
    <row r="144">
      <c r="A144" s="1" t="s">
        <v>659</v>
      </c>
      <c r="B144" s="1">
        <v>34</v>
      </c>
      <c r="C144" s="26" t="s">
        <v>5290</v>
      </c>
      <c r="D144" t="s">
        <v>661</v>
      </c>
      <c r="E144" s="27" t="s">
        <v>5291</v>
      </c>
      <c r="F144" s="28" t="s">
        <v>670</v>
      </c>
      <c r="G144" s="29">
        <v>160</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5000</v>
      </c>
    </row>
    <row r="147" ht="38.25">
      <c r="A147" s="1" t="s">
        <v>666</v>
      </c>
      <c r="E147" s="27" t="s">
        <v>5292</v>
      </c>
    </row>
    <row r="148">
      <c r="A148" s="1" t="s">
        <v>659</v>
      </c>
      <c r="B148" s="1">
        <v>35</v>
      </c>
      <c r="C148" s="26" t="s">
        <v>5005</v>
      </c>
      <c r="D148" t="s">
        <v>661</v>
      </c>
      <c r="E148" s="27" t="s">
        <v>5006</v>
      </c>
      <c r="F148" s="28" t="s">
        <v>670</v>
      </c>
      <c r="G148" s="29">
        <v>40</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5000</v>
      </c>
    </row>
    <row r="151" ht="25.5">
      <c r="A151" s="1" t="s">
        <v>666</v>
      </c>
      <c r="E151" s="27" t="s">
        <v>5007</v>
      </c>
    </row>
    <row r="152">
      <c r="A152" s="1" t="s">
        <v>659</v>
      </c>
      <c r="B152" s="1">
        <v>36</v>
      </c>
      <c r="C152" s="26" t="s">
        <v>5008</v>
      </c>
      <c r="D152" t="s">
        <v>661</v>
      </c>
      <c r="E152" s="27" t="s">
        <v>5009</v>
      </c>
      <c r="F152" s="28" t="s">
        <v>670</v>
      </c>
      <c r="G152" s="29">
        <v>40</v>
      </c>
      <c r="H152" s="28">
        <v>0</v>
      </c>
      <c r="I152" s="30">
        <f>ROUND(G152*H152,P4)</f>
        <v>0</v>
      </c>
      <c r="L152" s="31">
        <v>0</v>
      </c>
      <c r="M152" s="24">
        <f>ROUND(G152*L152,P4)</f>
        <v>0</v>
      </c>
      <c r="N152" s="25" t="s">
        <v>1309</v>
      </c>
      <c r="O152" s="32">
        <f>M152*AA152</f>
        <v>0</v>
      </c>
      <c r="P152" s="1">
        <v>3</v>
      </c>
      <c r="AA152" s="1">
        <f>IF(P152=1,$O$3,IF(P152=2,$O$4,$O$5))</f>
        <v>0</v>
      </c>
    </row>
    <row r="153">
      <c r="A153" s="1" t="s">
        <v>664</v>
      </c>
      <c r="E153" s="27" t="s">
        <v>661</v>
      </c>
    </row>
    <row r="154">
      <c r="A154" s="1" t="s">
        <v>665</v>
      </c>
      <c r="E154" s="33" t="s">
        <v>5000</v>
      </c>
    </row>
    <row r="155" ht="25.5">
      <c r="A155" s="1" t="s">
        <v>666</v>
      </c>
      <c r="E155" s="27" t="s">
        <v>5010</v>
      </c>
    </row>
    <row r="156">
      <c r="A156" s="1" t="s">
        <v>659</v>
      </c>
      <c r="B156" s="1">
        <v>37</v>
      </c>
      <c r="C156" s="26" t="s">
        <v>4004</v>
      </c>
      <c r="D156" t="s">
        <v>661</v>
      </c>
      <c r="E156" s="27" t="s">
        <v>4005</v>
      </c>
      <c r="F156" s="28" t="s">
        <v>683</v>
      </c>
      <c r="G156" s="29">
        <v>90</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5000</v>
      </c>
    </row>
    <row r="159" ht="25.5">
      <c r="A159" s="1" t="s">
        <v>666</v>
      </c>
      <c r="E159" s="27" t="s">
        <v>4211</v>
      </c>
    </row>
    <row r="160">
      <c r="A160" s="1" t="s">
        <v>656</v>
      </c>
      <c r="C160" s="22" t="s">
        <v>4560</v>
      </c>
      <c r="E160" s="23" t="s">
        <v>4561</v>
      </c>
      <c r="L160" s="24">
        <f>SUMIFS(L161:L176,A161:A176,"P")</f>
        <v>0</v>
      </c>
      <c r="M160" s="24">
        <f>SUMIFS(M161:M176,A161:A176,"P")</f>
        <v>0</v>
      </c>
      <c r="N160" s="25"/>
    </row>
    <row r="161">
      <c r="A161" s="1" t="s">
        <v>659</v>
      </c>
      <c r="B161" s="1">
        <v>38</v>
      </c>
      <c r="C161" s="26" t="s">
        <v>5447</v>
      </c>
      <c r="D161" t="s">
        <v>661</v>
      </c>
      <c r="E161" s="27" t="s">
        <v>5448</v>
      </c>
      <c r="F161" s="28" t="s">
        <v>683</v>
      </c>
      <c r="G161" s="29">
        <v>1</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4921</v>
      </c>
    </row>
    <row r="164" ht="38.25">
      <c r="A164" s="1" t="s">
        <v>666</v>
      </c>
      <c r="E164" s="27" t="s">
        <v>5449</v>
      </c>
    </row>
    <row r="165" ht="25.5">
      <c r="A165" s="1" t="s">
        <v>659</v>
      </c>
      <c r="B165" s="1">
        <v>39</v>
      </c>
      <c r="C165" s="26" t="s">
        <v>5450</v>
      </c>
      <c r="D165" t="s">
        <v>661</v>
      </c>
      <c r="E165" s="27" t="s">
        <v>5451</v>
      </c>
      <c r="F165" s="28" t="s">
        <v>683</v>
      </c>
      <c r="G165" s="29">
        <v>1</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4921</v>
      </c>
    </row>
    <row r="168" ht="51">
      <c r="A168" s="1" t="s">
        <v>666</v>
      </c>
      <c r="E168" s="27" t="s">
        <v>5452</v>
      </c>
    </row>
    <row r="169" ht="25.5">
      <c r="A169" s="1" t="s">
        <v>659</v>
      </c>
      <c r="B169" s="1">
        <v>40</v>
      </c>
      <c r="C169" s="26" t="s">
        <v>5453</v>
      </c>
      <c r="D169" t="s">
        <v>661</v>
      </c>
      <c r="E169" s="27" t="s">
        <v>5454</v>
      </c>
      <c r="F169" s="28" t="s">
        <v>683</v>
      </c>
      <c r="G169" s="29">
        <v>1</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4921</v>
      </c>
    </row>
    <row r="172" ht="38.25">
      <c r="A172" s="1" t="s">
        <v>666</v>
      </c>
      <c r="E172" s="27" t="s">
        <v>5455</v>
      </c>
    </row>
    <row r="173" ht="25.5">
      <c r="A173" s="1" t="s">
        <v>659</v>
      </c>
      <c r="B173" s="1">
        <v>41</v>
      </c>
      <c r="C173" s="26" t="s">
        <v>5456</v>
      </c>
      <c r="D173" t="s">
        <v>661</v>
      </c>
      <c r="E173" s="27" t="s">
        <v>5457</v>
      </c>
      <c r="F173" s="28" t="s">
        <v>683</v>
      </c>
      <c r="G173" s="29">
        <v>1</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4921</v>
      </c>
    </row>
    <row r="176" ht="38.25">
      <c r="A176" s="1" t="s">
        <v>666</v>
      </c>
      <c r="E176" s="27" t="s">
        <v>5458</v>
      </c>
    </row>
    <row r="177">
      <c r="A177" s="1" t="s">
        <v>656</v>
      </c>
      <c r="C177" s="22" t="s">
        <v>4071</v>
      </c>
      <c r="E177" s="23" t="s">
        <v>4072</v>
      </c>
      <c r="L177" s="24">
        <f>SUMIFS(L178:L229,A178:A229,"P")</f>
        <v>0</v>
      </c>
      <c r="M177" s="24">
        <f>SUMIFS(M178:M229,A178:A229,"P")</f>
        <v>0</v>
      </c>
      <c r="N177" s="25"/>
    </row>
    <row r="178">
      <c r="A178" s="1" t="s">
        <v>659</v>
      </c>
      <c r="B178" s="1">
        <v>42</v>
      </c>
      <c r="C178" s="26" t="s">
        <v>5459</v>
      </c>
      <c r="D178" t="s">
        <v>661</v>
      </c>
      <c r="E178" s="27" t="s">
        <v>5460</v>
      </c>
      <c r="F178" s="28" t="s">
        <v>683</v>
      </c>
      <c r="G178" s="29">
        <v>1</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c r="A180" s="1" t="s">
        <v>665</v>
      </c>
      <c r="E180" s="33" t="s">
        <v>4921</v>
      </c>
    </row>
    <row r="181" ht="76.5">
      <c r="A181" s="1" t="s">
        <v>666</v>
      </c>
      <c r="E181" s="27" t="s">
        <v>4830</v>
      </c>
    </row>
    <row r="182">
      <c r="A182" s="1" t="s">
        <v>659</v>
      </c>
      <c r="B182" s="1">
        <v>43</v>
      </c>
      <c r="C182" s="26" t="s">
        <v>5461</v>
      </c>
      <c r="D182" t="s">
        <v>661</v>
      </c>
      <c r="E182" s="27" t="s">
        <v>5462</v>
      </c>
      <c r="F182" s="28" t="s">
        <v>683</v>
      </c>
      <c r="G182" s="29">
        <v>1</v>
      </c>
      <c r="H182" s="28">
        <v>0</v>
      </c>
      <c r="I182" s="30">
        <f>ROUND(G182*H182,P4)</f>
        <v>0</v>
      </c>
      <c r="L182" s="31">
        <v>0</v>
      </c>
      <c r="M182" s="24">
        <f>ROUND(G182*L182,P4)</f>
        <v>0</v>
      </c>
      <c r="N182" s="25" t="s">
        <v>1309</v>
      </c>
      <c r="O182" s="32">
        <f>M182*AA182</f>
        <v>0</v>
      </c>
      <c r="P182" s="1">
        <v>3</v>
      </c>
      <c r="AA182" s="1">
        <f>IF(P182=1,$O$3,IF(P182=2,$O$4,$O$5))</f>
        <v>0</v>
      </c>
    </row>
    <row r="183">
      <c r="A183" s="1" t="s">
        <v>664</v>
      </c>
      <c r="E183" s="27" t="s">
        <v>661</v>
      </c>
    </row>
    <row r="184">
      <c r="A184" s="1" t="s">
        <v>665</v>
      </c>
      <c r="E184" s="33" t="s">
        <v>4921</v>
      </c>
    </row>
    <row r="185" ht="76.5">
      <c r="A185" s="1" t="s">
        <v>666</v>
      </c>
      <c r="E185" s="27" t="s">
        <v>4830</v>
      </c>
    </row>
    <row r="186" ht="25.5">
      <c r="A186" s="1" t="s">
        <v>659</v>
      </c>
      <c r="B186" s="1">
        <v>44</v>
      </c>
      <c r="C186" s="26" t="s">
        <v>5463</v>
      </c>
      <c r="D186" t="s">
        <v>661</v>
      </c>
      <c r="E186" s="27" t="s">
        <v>5464</v>
      </c>
      <c r="F186" s="28" t="s">
        <v>683</v>
      </c>
      <c r="G186" s="29">
        <v>1</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c r="A188" s="1" t="s">
        <v>665</v>
      </c>
      <c r="E188" s="33" t="s">
        <v>4921</v>
      </c>
    </row>
    <row r="189" ht="76.5">
      <c r="A189" s="1" t="s">
        <v>666</v>
      </c>
      <c r="E189" s="27" t="s">
        <v>4830</v>
      </c>
    </row>
    <row r="190">
      <c r="A190" s="1" t="s">
        <v>659</v>
      </c>
      <c r="B190" s="1">
        <v>45</v>
      </c>
      <c r="C190" s="26" t="s">
        <v>5014</v>
      </c>
      <c r="D190" t="s">
        <v>661</v>
      </c>
      <c r="E190" s="27" t="s">
        <v>5015</v>
      </c>
      <c r="F190" s="28" t="s">
        <v>683</v>
      </c>
      <c r="G190" s="29">
        <v>5</v>
      </c>
      <c r="H190" s="28">
        <v>0</v>
      </c>
      <c r="I190" s="30">
        <f>ROUND(G190*H190,P4)</f>
        <v>0</v>
      </c>
      <c r="L190" s="31">
        <v>0</v>
      </c>
      <c r="M190" s="24">
        <f>ROUND(G190*L190,P4)</f>
        <v>0</v>
      </c>
      <c r="N190" s="25" t="s">
        <v>1309</v>
      </c>
      <c r="O190" s="32">
        <f>M190*AA190</f>
        <v>0</v>
      </c>
      <c r="P190" s="1">
        <v>3</v>
      </c>
      <c r="AA190" s="1">
        <f>IF(P190=1,$O$3,IF(P190=2,$O$4,$O$5))</f>
        <v>0</v>
      </c>
    </row>
    <row r="191">
      <c r="A191" s="1" t="s">
        <v>664</v>
      </c>
      <c r="E191" s="27" t="s">
        <v>661</v>
      </c>
    </row>
    <row r="192">
      <c r="A192" s="1" t="s">
        <v>665</v>
      </c>
      <c r="E192" s="33" t="s">
        <v>4921</v>
      </c>
    </row>
    <row r="193" ht="38.25">
      <c r="A193" s="1" t="s">
        <v>666</v>
      </c>
      <c r="E193" s="27" t="s">
        <v>4674</v>
      </c>
    </row>
    <row r="194">
      <c r="A194" s="1" t="s">
        <v>659</v>
      </c>
      <c r="B194" s="1">
        <v>46</v>
      </c>
      <c r="C194" s="26" t="s">
        <v>5016</v>
      </c>
      <c r="D194" t="s">
        <v>661</v>
      </c>
      <c r="E194" s="27" t="s">
        <v>5017</v>
      </c>
      <c r="F194" s="28" t="s">
        <v>683</v>
      </c>
      <c r="G194" s="29">
        <v>5</v>
      </c>
      <c r="H194" s="28">
        <v>0</v>
      </c>
      <c r="I194" s="30">
        <f>ROUND(G194*H194,P4)</f>
        <v>0</v>
      </c>
      <c r="L194" s="31">
        <v>0</v>
      </c>
      <c r="M194" s="24">
        <f>ROUND(G194*L194,P4)</f>
        <v>0</v>
      </c>
      <c r="N194" s="25" t="s">
        <v>1309</v>
      </c>
      <c r="O194" s="32">
        <f>M194*AA194</f>
        <v>0</v>
      </c>
      <c r="P194" s="1">
        <v>3</v>
      </c>
      <c r="AA194" s="1">
        <f>IF(P194=1,$O$3,IF(P194=2,$O$4,$O$5))</f>
        <v>0</v>
      </c>
    </row>
    <row r="195">
      <c r="A195" s="1" t="s">
        <v>664</v>
      </c>
      <c r="E195" s="27" t="s">
        <v>661</v>
      </c>
    </row>
    <row r="196">
      <c r="A196" s="1" t="s">
        <v>665</v>
      </c>
      <c r="E196" s="33" t="s">
        <v>4921</v>
      </c>
    </row>
    <row r="197" ht="38.25">
      <c r="A197" s="1" t="s">
        <v>666</v>
      </c>
      <c r="E197" s="27" t="s">
        <v>4674</v>
      </c>
    </row>
    <row r="198">
      <c r="A198" s="1" t="s">
        <v>659</v>
      </c>
      <c r="B198" s="1">
        <v>47</v>
      </c>
      <c r="C198" s="26" t="s">
        <v>5020</v>
      </c>
      <c r="D198" t="s">
        <v>661</v>
      </c>
      <c r="E198" s="27" t="s">
        <v>5021</v>
      </c>
      <c r="F198" s="28" t="s">
        <v>683</v>
      </c>
      <c r="G198" s="29">
        <v>5</v>
      </c>
      <c r="H198" s="28">
        <v>0</v>
      </c>
      <c r="I198" s="30">
        <f>ROUND(G198*H198,P4)</f>
        <v>0</v>
      </c>
      <c r="L198" s="31">
        <v>0</v>
      </c>
      <c r="M198" s="24">
        <f>ROUND(G198*L198,P4)</f>
        <v>0</v>
      </c>
      <c r="N198" s="25" t="s">
        <v>1309</v>
      </c>
      <c r="O198" s="32">
        <f>M198*AA198</f>
        <v>0</v>
      </c>
      <c r="P198" s="1">
        <v>3</v>
      </c>
      <c r="AA198" s="1">
        <f>IF(P198=1,$O$3,IF(P198=2,$O$4,$O$5))</f>
        <v>0</v>
      </c>
    </row>
    <row r="199">
      <c r="A199" s="1" t="s">
        <v>664</v>
      </c>
      <c r="E199" s="27" t="s">
        <v>661</v>
      </c>
    </row>
    <row r="200">
      <c r="A200" s="1" t="s">
        <v>665</v>
      </c>
      <c r="E200" s="33" t="s">
        <v>4921</v>
      </c>
    </row>
    <row r="201" ht="38.25">
      <c r="A201" s="1" t="s">
        <v>666</v>
      </c>
      <c r="E201" s="27" t="s">
        <v>4674</v>
      </c>
    </row>
    <row r="202">
      <c r="A202" s="1" t="s">
        <v>659</v>
      </c>
      <c r="B202" s="1">
        <v>48</v>
      </c>
      <c r="C202" s="26" t="s">
        <v>5022</v>
      </c>
      <c r="D202" t="s">
        <v>661</v>
      </c>
      <c r="E202" s="27" t="s">
        <v>5023</v>
      </c>
      <c r="F202" s="28" t="s">
        <v>683</v>
      </c>
      <c r="G202" s="29">
        <v>5</v>
      </c>
      <c r="H202" s="28">
        <v>0</v>
      </c>
      <c r="I202" s="30">
        <f>ROUND(G202*H202,P4)</f>
        <v>0</v>
      </c>
      <c r="L202" s="31">
        <v>0</v>
      </c>
      <c r="M202" s="24">
        <f>ROUND(G202*L202,P4)</f>
        <v>0</v>
      </c>
      <c r="N202" s="25" t="s">
        <v>1309</v>
      </c>
      <c r="O202" s="32">
        <f>M202*AA202</f>
        <v>0</v>
      </c>
      <c r="P202" s="1">
        <v>3</v>
      </c>
      <c r="AA202" s="1">
        <f>IF(P202=1,$O$3,IF(P202=2,$O$4,$O$5))</f>
        <v>0</v>
      </c>
    </row>
    <row r="203">
      <c r="A203" s="1" t="s">
        <v>664</v>
      </c>
      <c r="E203" s="27" t="s">
        <v>661</v>
      </c>
    </row>
    <row r="204">
      <c r="A204" s="1" t="s">
        <v>665</v>
      </c>
      <c r="E204" s="33" t="s">
        <v>4921</v>
      </c>
    </row>
    <row r="205" ht="38.25">
      <c r="A205" s="1" t="s">
        <v>666</v>
      </c>
      <c r="E205" s="27" t="s">
        <v>4674</v>
      </c>
    </row>
    <row r="206" ht="25.5">
      <c r="A206" s="1" t="s">
        <v>659</v>
      </c>
      <c r="B206" s="1">
        <v>49</v>
      </c>
      <c r="C206" s="26" t="s">
        <v>5465</v>
      </c>
      <c r="D206" t="s">
        <v>661</v>
      </c>
      <c r="E206" s="27" t="s">
        <v>5466</v>
      </c>
      <c r="F206" s="28" t="s">
        <v>683</v>
      </c>
      <c r="G206" s="29">
        <v>1</v>
      </c>
      <c r="H206" s="28">
        <v>0</v>
      </c>
      <c r="I206" s="30">
        <f>ROUND(G206*H206,P4)</f>
        <v>0</v>
      </c>
      <c r="L206" s="31">
        <v>0</v>
      </c>
      <c r="M206" s="24">
        <f>ROUND(G206*L206,P4)</f>
        <v>0</v>
      </c>
      <c r="N206" s="25" t="s">
        <v>1309</v>
      </c>
      <c r="O206" s="32">
        <f>M206*AA206</f>
        <v>0</v>
      </c>
      <c r="P206" s="1">
        <v>3</v>
      </c>
      <c r="AA206" s="1">
        <f>IF(P206=1,$O$3,IF(P206=2,$O$4,$O$5))</f>
        <v>0</v>
      </c>
    </row>
    <row r="207">
      <c r="A207" s="1" t="s">
        <v>664</v>
      </c>
      <c r="E207" s="27" t="s">
        <v>661</v>
      </c>
    </row>
    <row r="208">
      <c r="A208" s="1" t="s">
        <v>665</v>
      </c>
      <c r="E208" s="33" t="s">
        <v>4921</v>
      </c>
    </row>
    <row r="209" ht="38.25">
      <c r="A209" s="1" t="s">
        <v>666</v>
      </c>
      <c r="E209" s="27" t="s">
        <v>5467</v>
      </c>
    </row>
    <row r="210">
      <c r="A210" s="1" t="s">
        <v>659</v>
      </c>
      <c r="B210" s="1">
        <v>50</v>
      </c>
      <c r="C210" s="26" t="s">
        <v>5468</v>
      </c>
      <c r="D210" t="s">
        <v>661</v>
      </c>
      <c r="E210" s="27" t="s">
        <v>5469</v>
      </c>
      <c r="F210" s="28" t="s">
        <v>683</v>
      </c>
      <c r="G210" s="29">
        <v>1</v>
      </c>
      <c r="H210" s="28">
        <v>0</v>
      </c>
      <c r="I210" s="30">
        <f>ROUND(G210*H210,P4)</f>
        <v>0</v>
      </c>
      <c r="L210" s="31">
        <v>0</v>
      </c>
      <c r="M210" s="24">
        <f>ROUND(G210*L210,P4)</f>
        <v>0</v>
      </c>
      <c r="N210" s="25" t="s">
        <v>1309</v>
      </c>
      <c r="O210" s="32">
        <f>M210*AA210</f>
        <v>0</v>
      </c>
      <c r="P210" s="1">
        <v>3</v>
      </c>
      <c r="AA210" s="1">
        <f>IF(P210=1,$O$3,IF(P210=2,$O$4,$O$5))</f>
        <v>0</v>
      </c>
    </row>
    <row r="211">
      <c r="A211" s="1" t="s">
        <v>664</v>
      </c>
      <c r="E211" s="27" t="s">
        <v>661</v>
      </c>
    </row>
    <row r="212">
      <c r="A212" s="1" t="s">
        <v>665</v>
      </c>
      <c r="E212" s="33" t="s">
        <v>4921</v>
      </c>
    </row>
    <row r="213" ht="38.25">
      <c r="A213" s="1" t="s">
        <v>666</v>
      </c>
      <c r="E213" s="27" t="s">
        <v>4674</v>
      </c>
    </row>
    <row r="214">
      <c r="A214" s="1" t="s">
        <v>659</v>
      </c>
      <c r="B214" s="1">
        <v>51</v>
      </c>
      <c r="C214" s="26" t="s">
        <v>5470</v>
      </c>
      <c r="D214" t="s">
        <v>661</v>
      </c>
      <c r="E214" s="27" t="s">
        <v>5471</v>
      </c>
      <c r="F214" s="28" t="s">
        <v>683</v>
      </c>
      <c r="G214" s="29">
        <v>16</v>
      </c>
      <c r="H214" s="28">
        <v>0</v>
      </c>
      <c r="I214" s="30">
        <f>ROUND(G214*H214,P4)</f>
        <v>0</v>
      </c>
      <c r="L214" s="31">
        <v>0</v>
      </c>
      <c r="M214" s="24">
        <f>ROUND(G214*L214,P4)</f>
        <v>0</v>
      </c>
      <c r="N214" s="25" t="s">
        <v>1309</v>
      </c>
      <c r="O214" s="32">
        <f>M214*AA214</f>
        <v>0</v>
      </c>
      <c r="P214" s="1">
        <v>3</v>
      </c>
      <c r="AA214" s="1">
        <f>IF(P214=1,$O$3,IF(P214=2,$O$4,$O$5))</f>
        <v>0</v>
      </c>
    </row>
    <row r="215">
      <c r="A215" s="1" t="s">
        <v>664</v>
      </c>
      <c r="E215" s="27" t="s">
        <v>661</v>
      </c>
    </row>
    <row r="216">
      <c r="A216" s="1" t="s">
        <v>665</v>
      </c>
      <c r="E216" s="33" t="s">
        <v>4921</v>
      </c>
    </row>
    <row r="217" ht="38.25">
      <c r="A217" s="1" t="s">
        <v>666</v>
      </c>
      <c r="E217" s="27" t="s">
        <v>4214</v>
      </c>
    </row>
    <row r="218">
      <c r="A218" s="1" t="s">
        <v>659</v>
      </c>
      <c r="B218" s="1">
        <v>52</v>
      </c>
      <c r="C218" s="26" t="s">
        <v>5472</v>
      </c>
      <c r="D218" t="s">
        <v>661</v>
      </c>
      <c r="E218" s="27" t="s">
        <v>5473</v>
      </c>
      <c r="F218" s="28" t="s">
        <v>683</v>
      </c>
      <c r="G218" s="29">
        <v>5</v>
      </c>
      <c r="H218" s="28">
        <v>0</v>
      </c>
      <c r="I218" s="30">
        <f>ROUND(G218*H218,P4)</f>
        <v>0</v>
      </c>
      <c r="L218" s="31">
        <v>0</v>
      </c>
      <c r="M218" s="24">
        <f>ROUND(G218*L218,P4)</f>
        <v>0</v>
      </c>
      <c r="N218" s="25" t="s">
        <v>1309</v>
      </c>
      <c r="O218" s="32">
        <f>M218*AA218</f>
        <v>0</v>
      </c>
      <c r="P218" s="1">
        <v>3</v>
      </c>
      <c r="AA218" s="1">
        <f>IF(P218=1,$O$3,IF(P218=2,$O$4,$O$5))</f>
        <v>0</v>
      </c>
    </row>
    <row r="219">
      <c r="A219" s="1" t="s">
        <v>664</v>
      </c>
      <c r="E219" s="27" t="s">
        <v>661</v>
      </c>
    </row>
    <row r="220">
      <c r="A220" s="1" t="s">
        <v>665</v>
      </c>
      <c r="E220" s="33" t="s">
        <v>4921</v>
      </c>
    </row>
    <row r="221" ht="38.25">
      <c r="A221" s="1" t="s">
        <v>666</v>
      </c>
      <c r="E221" s="27" t="s">
        <v>4214</v>
      </c>
    </row>
    <row r="222">
      <c r="A222" s="1" t="s">
        <v>659</v>
      </c>
      <c r="B222" s="1">
        <v>53</v>
      </c>
      <c r="C222" s="26" t="s">
        <v>4084</v>
      </c>
      <c r="D222" t="s">
        <v>661</v>
      </c>
      <c r="E222" s="27" t="s">
        <v>4085</v>
      </c>
      <c r="F222" s="28" t="s">
        <v>683</v>
      </c>
      <c r="G222" s="29">
        <v>5</v>
      </c>
      <c r="H222" s="28">
        <v>0</v>
      </c>
      <c r="I222" s="30">
        <f>ROUND(G222*H222,P4)</f>
        <v>0</v>
      </c>
      <c r="L222" s="31">
        <v>0</v>
      </c>
      <c r="M222" s="24">
        <f>ROUND(G222*L222,P4)</f>
        <v>0</v>
      </c>
      <c r="N222" s="25" t="s">
        <v>1309</v>
      </c>
      <c r="O222" s="32">
        <f>M222*AA222</f>
        <v>0</v>
      </c>
      <c r="P222" s="1">
        <v>3</v>
      </c>
      <c r="AA222" s="1">
        <f>IF(P222=1,$O$3,IF(P222=2,$O$4,$O$5))</f>
        <v>0</v>
      </c>
    </row>
    <row r="223">
      <c r="A223" s="1" t="s">
        <v>664</v>
      </c>
      <c r="E223" s="27" t="s">
        <v>661</v>
      </c>
    </row>
    <row r="224">
      <c r="A224" s="1" t="s">
        <v>665</v>
      </c>
      <c r="E224" s="33" t="s">
        <v>4921</v>
      </c>
    </row>
    <row r="225" ht="38.25">
      <c r="A225" s="1" t="s">
        <v>666</v>
      </c>
      <c r="E225" s="27" t="s">
        <v>4214</v>
      </c>
    </row>
    <row r="226">
      <c r="A226" s="1" t="s">
        <v>659</v>
      </c>
      <c r="B226" s="1">
        <v>54</v>
      </c>
      <c r="C226" s="26" t="s">
        <v>4087</v>
      </c>
      <c r="D226" t="s">
        <v>661</v>
      </c>
      <c r="E226" s="27" t="s">
        <v>4088</v>
      </c>
      <c r="F226" s="28" t="s">
        <v>683</v>
      </c>
      <c r="G226" s="29">
        <v>1</v>
      </c>
      <c r="H226" s="28">
        <v>0</v>
      </c>
      <c r="I226" s="30">
        <f>ROUND(G226*H226,P4)</f>
        <v>0</v>
      </c>
      <c r="L226" s="31">
        <v>0</v>
      </c>
      <c r="M226" s="24">
        <f>ROUND(G226*L226,P4)</f>
        <v>0</v>
      </c>
      <c r="N226" s="25" t="s">
        <v>1309</v>
      </c>
      <c r="O226" s="32">
        <f>M226*AA226</f>
        <v>0</v>
      </c>
      <c r="P226" s="1">
        <v>3</v>
      </c>
      <c r="AA226" s="1">
        <f>IF(P226=1,$O$3,IF(P226=2,$O$4,$O$5))</f>
        <v>0</v>
      </c>
    </row>
    <row r="227">
      <c r="A227" s="1" t="s">
        <v>664</v>
      </c>
      <c r="E227" s="27" t="s">
        <v>661</v>
      </c>
    </row>
    <row r="228">
      <c r="A228" s="1" t="s">
        <v>665</v>
      </c>
      <c r="E228" s="33" t="s">
        <v>4921</v>
      </c>
    </row>
    <row r="229" ht="38.25">
      <c r="A229" s="1" t="s">
        <v>666</v>
      </c>
      <c r="E229" s="27" t="s">
        <v>4214</v>
      </c>
    </row>
    <row r="230">
      <c r="A230" s="1" t="s">
        <v>656</v>
      </c>
      <c r="C230" s="22" t="s">
        <v>4571</v>
      </c>
      <c r="E230" s="23" t="s">
        <v>4572</v>
      </c>
      <c r="L230" s="24">
        <f>SUMIFS(L231:L282,A231:A282,"P")</f>
        <v>0</v>
      </c>
      <c r="M230" s="24">
        <f>SUMIFS(M231:M282,A231:A282,"P")</f>
        <v>0</v>
      </c>
      <c r="N230" s="25"/>
    </row>
    <row r="231">
      <c r="A231" s="1" t="s">
        <v>659</v>
      </c>
      <c r="B231" s="1">
        <v>55</v>
      </c>
      <c r="C231" s="26" t="s">
        <v>4396</v>
      </c>
      <c r="D231" t="s">
        <v>661</v>
      </c>
      <c r="E231" s="27" t="s">
        <v>4397</v>
      </c>
      <c r="F231" s="28" t="s">
        <v>683</v>
      </c>
      <c r="G231" s="29">
        <v>36</v>
      </c>
      <c r="H231" s="28">
        <v>0</v>
      </c>
      <c r="I231" s="30">
        <f>ROUND(G231*H231,P4)</f>
        <v>0</v>
      </c>
      <c r="L231" s="31">
        <v>0</v>
      </c>
      <c r="M231" s="24">
        <f>ROUND(G231*L231,P4)</f>
        <v>0</v>
      </c>
      <c r="N231" s="25" t="s">
        <v>1309</v>
      </c>
      <c r="O231" s="32">
        <f>M231*AA231</f>
        <v>0</v>
      </c>
      <c r="P231" s="1">
        <v>3</v>
      </c>
      <c r="AA231" s="1">
        <f>IF(P231=1,$O$3,IF(P231=2,$O$4,$O$5))</f>
        <v>0</v>
      </c>
    </row>
    <row r="232">
      <c r="A232" s="1" t="s">
        <v>664</v>
      </c>
      <c r="E232" s="27" t="s">
        <v>661</v>
      </c>
    </row>
    <row r="233">
      <c r="A233" s="1" t="s">
        <v>665</v>
      </c>
      <c r="E233" s="33" t="s">
        <v>4921</v>
      </c>
    </row>
    <row r="234" ht="38.25">
      <c r="A234" s="1" t="s">
        <v>666</v>
      </c>
      <c r="E234" s="27" t="s">
        <v>4679</v>
      </c>
    </row>
    <row r="235">
      <c r="A235" s="1" t="s">
        <v>659</v>
      </c>
      <c r="B235" s="1">
        <v>56</v>
      </c>
      <c r="C235" s="26" t="s">
        <v>5474</v>
      </c>
      <c r="D235" t="s">
        <v>661</v>
      </c>
      <c r="E235" s="27" t="s">
        <v>5475</v>
      </c>
      <c r="F235" s="28" t="s">
        <v>683</v>
      </c>
      <c r="G235" s="29">
        <v>6</v>
      </c>
      <c r="H235" s="28">
        <v>0</v>
      </c>
      <c r="I235" s="30">
        <f>ROUND(G235*H235,P4)</f>
        <v>0</v>
      </c>
      <c r="L235" s="31">
        <v>0</v>
      </c>
      <c r="M235" s="24">
        <f>ROUND(G235*L235,P4)</f>
        <v>0</v>
      </c>
      <c r="N235" s="25" t="s">
        <v>1309</v>
      </c>
      <c r="O235" s="32">
        <f>M235*AA235</f>
        <v>0</v>
      </c>
      <c r="P235" s="1">
        <v>3</v>
      </c>
      <c r="AA235" s="1">
        <f>IF(P235=1,$O$3,IF(P235=2,$O$4,$O$5))</f>
        <v>0</v>
      </c>
    </row>
    <row r="236">
      <c r="A236" s="1" t="s">
        <v>664</v>
      </c>
      <c r="E236" s="27" t="s">
        <v>661</v>
      </c>
    </row>
    <row r="237">
      <c r="A237" s="1" t="s">
        <v>665</v>
      </c>
      <c r="E237" s="33" t="s">
        <v>4921</v>
      </c>
    </row>
    <row r="238" ht="63.75">
      <c r="A238" s="1" t="s">
        <v>666</v>
      </c>
      <c r="E238" s="27" t="s">
        <v>5476</v>
      </c>
    </row>
    <row r="239">
      <c r="A239" s="1" t="s">
        <v>659</v>
      </c>
      <c r="B239" s="1">
        <v>57</v>
      </c>
      <c r="C239" s="26" t="s">
        <v>5477</v>
      </c>
      <c r="D239" t="s">
        <v>661</v>
      </c>
      <c r="E239" s="27" t="s">
        <v>5478</v>
      </c>
      <c r="F239" s="28" t="s">
        <v>683</v>
      </c>
      <c r="G239" s="29">
        <v>1</v>
      </c>
      <c r="H239" s="28">
        <v>0</v>
      </c>
      <c r="I239" s="30">
        <f>ROUND(G239*H239,P4)</f>
        <v>0</v>
      </c>
      <c r="L239" s="31">
        <v>0</v>
      </c>
      <c r="M239" s="24">
        <f>ROUND(G239*L239,P4)</f>
        <v>0</v>
      </c>
      <c r="N239" s="25" t="s">
        <v>1309</v>
      </c>
      <c r="O239" s="32">
        <f>M239*AA239</f>
        <v>0</v>
      </c>
      <c r="P239" s="1">
        <v>3</v>
      </c>
      <c r="AA239" s="1">
        <f>IF(P239=1,$O$3,IF(P239=2,$O$4,$O$5))</f>
        <v>0</v>
      </c>
    </row>
    <row r="240">
      <c r="A240" s="1" t="s">
        <v>664</v>
      </c>
      <c r="E240" s="27" t="s">
        <v>661</v>
      </c>
    </row>
    <row r="241">
      <c r="A241" s="1" t="s">
        <v>665</v>
      </c>
      <c r="E241" s="33" t="s">
        <v>4921</v>
      </c>
    </row>
    <row r="242" ht="51">
      <c r="A242" s="1" t="s">
        <v>666</v>
      </c>
      <c r="E242" s="27" t="s">
        <v>5479</v>
      </c>
    </row>
    <row r="243">
      <c r="A243" s="1" t="s">
        <v>659</v>
      </c>
      <c r="B243" s="1">
        <v>58</v>
      </c>
      <c r="C243" s="26" t="s">
        <v>5480</v>
      </c>
      <c r="D243" t="s">
        <v>661</v>
      </c>
      <c r="E243" s="27" t="s">
        <v>5481</v>
      </c>
      <c r="F243" s="28" t="s">
        <v>683</v>
      </c>
      <c r="G243" s="29">
        <v>1</v>
      </c>
      <c r="H243" s="28">
        <v>0</v>
      </c>
      <c r="I243" s="30">
        <f>ROUND(G243*H243,P4)</f>
        <v>0</v>
      </c>
      <c r="L243" s="31">
        <v>0</v>
      </c>
      <c r="M243" s="24">
        <f>ROUND(G243*L243,P4)</f>
        <v>0</v>
      </c>
      <c r="N243" s="25" t="s">
        <v>1309</v>
      </c>
      <c r="O243" s="32">
        <f>M243*AA243</f>
        <v>0</v>
      </c>
      <c r="P243" s="1">
        <v>3</v>
      </c>
      <c r="AA243" s="1">
        <f>IF(P243=1,$O$3,IF(P243=2,$O$4,$O$5))</f>
        <v>0</v>
      </c>
    </row>
    <row r="244">
      <c r="A244" s="1" t="s">
        <v>664</v>
      </c>
      <c r="E244" s="27" t="s">
        <v>661</v>
      </c>
    </row>
    <row r="245">
      <c r="A245" s="1" t="s">
        <v>665</v>
      </c>
      <c r="E245" s="33" t="s">
        <v>4921</v>
      </c>
    </row>
    <row r="246" ht="51">
      <c r="A246" s="1" t="s">
        <v>666</v>
      </c>
      <c r="E246" s="27" t="s">
        <v>5479</v>
      </c>
    </row>
    <row r="247">
      <c r="A247" s="1" t="s">
        <v>659</v>
      </c>
      <c r="B247" s="1">
        <v>59</v>
      </c>
      <c r="C247" s="26" t="s">
        <v>5482</v>
      </c>
      <c r="D247" t="s">
        <v>661</v>
      </c>
      <c r="E247" s="27" t="s">
        <v>5483</v>
      </c>
      <c r="F247" s="28" t="s">
        <v>683</v>
      </c>
      <c r="G247" s="29">
        <v>1</v>
      </c>
      <c r="H247" s="28">
        <v>0</v>
      </c>
      <c r="I247" s="30">
        <f>ROUND(G247*H247,P4)</f>
        <v>0</v>
      </c>
      <c r="L247" s="31">
        <v>0</v>
      </c>
      <c r="M247" s="24">
        <f>ROUND(G247*L247,P4)</f>
        <v>0</v>
      </c>
      <c r="N247" s="25" t="s">
        <v>1309</v>
      </c>
      <c r="O247" s="32">
        <f>M247*AA247</f>
        <v>0</v>
      </c>
      <c r="P247" s="1">
        <v>3</v>
      </c>
      <c r="AA247" s="1">
        <f>IF(P247=1,$O$3,IF(P247=2,$O$4,$O$5))</f>
        <v>0</v>
      </c>
    </row>
    <row r="248">
      <c r="A248" s="1" t="s">
        <v>664</v>
      </c>
      <c r="E248" s="27" t="s">
        <v>661</v>
      </c>
    </row>
    <row r="249">
      <c r="A249" s="1" t="s">
        <v>665</v>
      </c>
      <c r="E249" s="33" t="s">
        <v>4921</v>
      </c>
    </row>
    <row r="250" ht="51">
      <c r="A250" s="1" t="s">
        <v>666</v>
      </c>
      <c r="E250" s="27" t="s">
        <v>4685</v>
      </c>
    </row>
    <row r="251">
      <c r="A251" s="1" t="s">
        <v>659</v>
      </c>
      <c r="B251" s="1">
        <v>60</v>
      </c>
      <c r="C251" s="26" t="s">
        <v>5484</v>
      </c>
      <c r="D251" t="s">
        <v>661</v>
      </c>
      <c r="E251" s="27" t="s">
        <v>5485</v>
      </c>
      <c r="F251" s="28" t="s">
        <v>683</v>
      </c>
      <c r="G251" s="29">
        <v>9</v>
      </c>
      <c r="H251" s="28">
        <v>0</v>
      </c>
      <c r="I251" s="30">
        <f>ROUND(G251*H251,P4)</f>
        <v>0</v>
      </c>
      <c r="L251" s="31">
        <v>0</v>
      </c>
      <c r="M251" s="24">
        <f>ROUND(G251*L251,P4)</f>
        <v>0</v>
      </c>
      <c r="N251" s="25" t="s">
        <v>1309</v>
      </c>
      <c r="O251" s="32">
        <f>M251*AA251</f>
        <v>0</v>
      </c>
      <c r="P251" s="1">
        <v>3</v>
      </c>
      <c r="AA251" s="1">
        <f>IF(P251=1,$O$3,IF(P251=2,$O$4,$O$5))</f>
        <v>0</v>
      </c>
    </row>
    <row r="252">
      <c r="A252" s="1" t="s">
        <v>664</v>
      </c>
      <c r="E252" s="27" t="s">
        <v>661</v>
      </c>
    </row>
    <row r="253">
      <c r="A253" s="1" t="s">
        <v>665</v>
      </c>
      <c r="E253" s="33" t="s">
        <v>4921</v>
      </c>
    </row>
    <row r="254" ht="51">
      <c r="A254" s="1" t="s">
        <v>666</v>
      </c>
      <c r="E254" s="27" t="s">
        <v>5208</v>
      </c>
    </row>
    <row r="255" ht="25.5">
      <c r="A255" s="1" t="s">
        <v>659</v>
      </c>
      <c r="B255" s="1">
        <v>61</v>
      </c>
      <c r="C255" s="26" t="s">
        <v>4839</v>
      </c>
      <c r="D255" t="s">
        <v>661</v>
      </c>
      <c r="E255" s="27" t="s">
        <v>4840</v>
      </c>
      <c r="F255" s="28" t="s">
        <v>683</v>
      </c>
      <c r="G255" s="29">
        <v>12</v>
      </c>
      <c r="H255" s="28">
        <v>0</v>
      </c>
      <c r="I255" s="30">
        <f>ROUND(G255*H255,P4)</f>
        <v>0</v>
      </c>
      <c r="L255" s="31">
        <v>0</v>
      </c>
      <c r="M255" s="24">
        <f>ROUND(G255*L255,P4)</f>
        <v>0</v>
      </c>
      <c r="N255" s="25" t="s">
        <v>1309</v>
      </c>
      <c r="O255" s="32">
        <f>M255*AA255</f>
        <v>0</v>
      </c>
      <c r="P255" s="1">
        <v>3</v>
      </c>
      <c r="AA255" s="1">
        <f>IF(P255=1,$O$3,IF(P255=2,$O$4,$O$5))</f>
        <v>0</v>
      </c>
    </row>
    <row r="256">
      <c r="A256" s="1" t="s">
        <v>664</v>
      </c>
      <c r="E256" s="27" t="s">
        <v>661</v>
      </c>
    </row>
    <row r="257">
      <c r="A257" s="1" t="s">
        <v>665</v>
      </c>
      <c r="E257" s="33" t="s">
        <v>4921</v>
      </c>
    </row>
    <row r="258" ht="25.5">
      <c r="A258" s="1" t="s">
        <v>666</v>
      </c>
      <c r="E258" s="27" t="s">
        <v>4813</v>
      </c>
    </row>
    <row r="259">
      <c r="A259" s="1" t="s">
        <v>659</v>
      </c>
      <c r="B259" s="1">
        <v>62</v>
      </c>
      <c r="C259" s="26" t="s">
        <v>4841</v>
      </c>
      <c r="D259" t="s">
        <v>661</v>
      </c>
      <c r="E259" s="27" t="s">
        <v>4842</v>
      </c>
      <c r="F259" s="28" t="s">
        <v>683</v>
      </c>
      <c r="G259" s="29">
        <v>6</v>
      </c>
      <c r="H259" s="28">
        <v>0</v>
      </c>
      <c r="I259" s="30">
        <f>ROUND(G259*H259,P4)</f>
        <v>0</v>
      </c>
      <c r="L259" s="31">
        <v>0</v>
      </c>
      <c r="M259" s="24">
        <f>ROUND(G259*L259,P4)</f>
        <v>0</v>
      </c>
      <c r="N259" s="25" t="s">
        <v>1309</v>
      </c>
      <c r="O259" s="32">
        <f>M259*AA259</f>
        <v>0</v>
      </c>
      <c r="P259" s="1">
        <v>3</v>
      </c>
      <c r="AA259" s="1">
        <f>IF(P259=1,$O$3,IF(P259=2,$O$4,$O$5))</f>
        <v>0</v>
      </c>
    </row>
    <row r="260">
      <c r="A260" s="1" t="s">
        <v>664</v>
      </c>
      <c r="E260" s="27" t="s">
        <v>661</v>
      </c>
    </row>
    <row r="261">
      <c r="A261" s="1" t="s">
        <v>665</v>
      </c>
      <c r="E261" s="33" t="s">
        <v>4921</v>
      </c>
    </row>
    <row r="262" ht="25.5">
      <c r="A262" s="1" t="s">
        <v>666</v>
      </c>
      <c r="E262" s="27" t="s">
        <v>4813</v>
      </c>
    </row>
    <row r="263">
      <c r="A263" s="1" t="s">
        <v>659</v>
      </c>
      <c r="B263" s="1">
        <v>63</v>
      </c>
      <c r="C263" s="26" t="s">
        <v>5486</v>
      </c>
      <c r="D263" t="s">
        <v>661</v>
      </c>
      <c r="E263" s="27" t="s">
        <v>5487</v>
      </c>
      <c r="F263" s="28" t="s">
        <v>683</v>
      </c>
      <c r="G263" s="29">
        <v>1</v>
      </c>
      <c r="H263" s="28">
        <v>0</v>
      </c>
      <c r="I263" s="30">
        <f>ROUND(G263*H263,P4)</f>
        <v>0</v>
      </c>
      <c r="L263" s="31">
        <v>0</v>
      </c>
      <c r="M263" s="24">
        <f>ROUND(G263*L263,P4)</f>
        <v>0</v>
      </c>
      <c r="N263" s="25" t="s">
        <v>1309</v>
      </c>
      <c r="O263" s="32">
        <f>M263*AA263</f>
        <v>0</v>
      </c>
      <c r="P263" s="1">
        <v>3</v>
      </c>
      <c r="AA263" s="1">
        <f>IF(P263=1,$O$3,IF(P263=2,$O$4,$O$5))</f>
        <v>0</v>
      </c>
    </row>
    <row r="264">
      <c r="A264" s="1" t="s">
        <v>664</v>
      </c>
      <c r="E264" s="27" t="s">
        <v>661</v>
      </c>
    </row>
    <row r="265">
      <c r="A265" s="1" t="s">
        <v>665</v>
      </c>
      <c r="E265" s="33" t="s">
        <v>4921</v>
      </c>
    </row>
    <row r="266" ht="25.5">
      <c r="A266" s="1" t="s">
        <v>666</v>
      </c>
      <c r="E266" s="27" t="s">
        <v>4813</v>
      </c>
    </row>
    <row r="267">
      <c r="A267" s="1" t="s">
        <v>659</v>
      </c>
      <c r="B267" s="1">
        <v>64</v>
      </c>
      <c r="C267" s="26" t="s">
        <v>5488</v>
      </c>
      <c r="D267" t="s">
        <v>661</v>
      </c>
      <c r="E267" s="27" t="s">
        <v>5489</v>
      </c>
      <c r="F267" s="28" t="s">
        <v>683</v>
      </c>
      <c r="G267" s="29">
        <v>1</v>
      </c>
      <c r="H267" s="28">
        <v>0</v>
      </c>
      <c r="I267" s="30">
        <f>ROUND(G267*H267,P4)</f>
        <v>0</v>
      </c>
      <c r="L267" s="31">
        <v>0</v>
      </c>
      <c r="M267" s="24">
        <f>ROUND(G267*L267,P4)</f>
        <v>0</v>
      </c>
      <c r="N267" s="25" t="s">
        <v>1309</v>
      </c>
      <c r="O267" s="32">
        <f>M267*AA267</f>
        <v>0</v>
      </c>
      <c r="P267" s="1">
        <v>3</v>
      </c>
      <c r="AA267" s="1">
        <f>IF(P267=1,$O$3,IF(P267=2,$O$4,$O$5))</f>
        <v>0</v>
      </c>
    </row>
    <row r="268">
      <c r="A268" s="1" t="s">
        <v>664</v>
      </c>
      <c r="E268" s="27" t="s">
        <v>661</v>
      </c>
    </row>
    <row r="269">
      <c r="A269" s="1" t="s">
        <v>665</v>
      </c>
      <c r="E269" s="33" t="s">
        <v>4921</v>
      </c>
    </row>
    <row r="270" ht="63.75">
      <c r="A270" s="1" t="s">
        <v>666</v>
      </c>
      <c r="E270" s="27" t="s">
        <v>4711</v>
      </c>
    </row>
    <row r="271">
      <c r="A271" s="1" t="s">
        <v>659</v>
      </c>
      <c r="B271" s="1">
        <v>65</v>
      </c>
      <c r="C271" s="26" t="s">
        <v>5490</v>
      </c>
      <c r="D271" t="s">
        <v>661</v>
      </c>
      <c r="E271" s="27" t="s">
        <v>5491</v>
      </c>
      <c r="F271" s="28" t="s">
        <v>683</v>
      </c>
      <c r="G271" s="29">
        <v>5</v>
      </c>
      <c r="H271" s="28">
        <v>0</v>
      </c>
      <c r="I271" s="30">
        <f>ROUND(G271*H271,P4)</f>
        <v>0</v>
      </c>
      <c r="L271" s="31">
        <v>0</v>
      </c>
      <c r="M271" s="24">
        <f>ROUND(G271*L271,P4)</f>
        <v>0</v>
      </c>
      <c r="N271" s="25" t="s">
        <v>1309</v>
      </c>
      <c r="O271" s="32">
        <f>M271*AA271</f>
        <v>0</v>
      </c>
      <c r="P271" s="1">
        <v>3</v>
      </c>
      <c r="AA271" s="1">
        <f>IF(P271=1,$O$3,IF(P271=2,$O$4,$O$5))</f>
        <v>0</v>
      </c>
    </row>
    <row r="272">
      <c r="A272" s="1" t="s">
        <v>664</v>
      </c>
      <c r="E272" s="27" t="s">
        <v>661</v>
      </c>
    </row>
    <row r="273">
      <c r="A273" s="1" t="s">
        <v>665</v>
      </c>
      <c r="E273" s="33" t="s">
        <v>4921</v>
      </c>
    </row>
    <row r="274" ht="63.75">
      <c r="A274" s="1" t="s">
        <v>666</v>
      </c>
      <c r="E274" s="27" t="s">
        <v>4711</v>
      </c>
    </row>
    <row r="275">
      <c r="A275" s="1" t="s">
        <v>659</v>
      </c>
      <c r="B275" s="1">
        <v>66</v>
      </c>
      <c r="C275" s="26" t="s">
        <v>5492</v>
      </c>
      <c r="D275" t="s">
        <v>661</v>
      </c>
      <c r="E275" s="27" t="s">
        <v>5493</v>
      </c>
      <c r="F275" s="28" t="s">
        <v>683</v>
      </c>
      <c r="G275" s="29">
        <v>1</v>
      </c>
      <c r="H275" s="28">
        <v>0</v>
      </c>
      <c r="I275" s="30">
        <f>ROUND(G275*H275,P4)</f>
        <v>0</v>
      </c>
      <c r="L275" s="31">
        <v>0</v>
      </c>
      <c r="M275" s="24">
        <f>ROUND(G275*L275,P4)</f>
        <v>0</v>
      </c>
      <c r="N275" s="25" t="s">
        <v>1309</v>
      </c>
      <c r="O275" s="32">
        <f>M275*AA275</f>
        <v>0</v>
      </c>
      <c r="P275" s="1">
        <v>3</v>
      </c>
      <c r="AA275" s="1">
        <f>IF(P275=1,$O$3,IF(P275=2,$O$4,$O$5))</f>
        <v>0</v>
      </c>
    </row>
    <row r="276">
      <c r="A276" s="1" t="s">
        <v>664</v>
      </c>
      <c r="E276" s="27" t="s">
        <v>661</v>
      </c>
    </row>
    <row r="277">
      <c r="A277" s="1" t="s">
        <v>665</v>
      </c>
      <c r="E277" s="33" t="s">
        <v>4921</v>
      </c>
    </row>
    <row r="278" ht="89.25">
      <c r="A278" s="1" t="s">
        <v>666</v>
      </c>
      <c r="E278" s="27" t="s">
        <v>5494</v>
      </c>
    </row>
    <row r="279">
      <c r="A279" s="1" t="s">
        <v>659</v>
      </c>
      <c r="B279" s="1">
        <v>67</v>
      </c>
      <c r="C279" s="26" t="s">
        <v>5495</v>
      </c>
      <c r="D279" t="s">
        <v>661</v>
      </c>
      <c r="E279" s="27" t="s">
        <v>5496</v>
      </c>
      <c r="F279" s="28" t="s">
        <v>683</v>
      </c>
      <c r="G279" s="29">
        <v>1</v>
      </c>
      <c r="H279" s="28">
        <v>0</v>
      </c>
      <c r="I279" s="30">
        <f>ROUND(G279*H279,P4)</f>
        <v>0</v>
      </c>
      <c r="L279" s="31">
        <v>0</v>
      </c>
      <c r="M279" s="24">
        <f>ROUND(G279*L279,P4)</f>
        <v>0</v>
      </c>
      <c r="N279" s="25" t="s">
        <v>1309</v>
      </c>
      <c r="O279" s="32">
        <f>M279*AA279</f>
        <v>0</v>
      </c>
      <c r="P279" s="1">
        <v>3</v>
      </c>
      <c r="AA279" s="1">
        <f>IF(P279=1,$O$3,IF(P279=2,$O$4,$O$5))</f>
        <v>0</v>
      </c>
    </row>
    <row r="280">
      <c r="A280" s="1" t="s">
        <v>664</v>
      </c>
      <c r="E280" s="27" t="s">
        <v>661</v>
      </c>
    </row>
    <row r="281">
      <c r="A281" s="1" t="s">
        <v>665</v>
      </c>
      <c r="E281" s="33" t="s">
        <v>4921</v>
      </c>
    </row>
    <row r="282" ht="89.25">
      <c r="A282" s="1" t="s">
        <v>666</v>
      </c>
      <c r="E282" s="27" t="s">
        <v>5494</v>
      </c>
    </row>
    <row r="283">
      <c r="A283" s="1" t="s">
        <v>656</v>
      </c>
      <c r="C283" s="22" t="s">
        <v>3878</v>
      </c>
      <c r="E283" s="23" t="s">
        <v>3879</v>
      </c>
      <c r="L283" s="24">
        <f>SUMIFS(L284:L307,A284:A307,"P")</f>
        <v>0</v>
      </c>
      <c r="M283" s="24">
        <f>SUMIFS(M284:M307,A284:A307,"P")</f>
        <v>0</v>
      </c>
      <c r="N283" s="25"/>
    </row>
    <row r="284">
      <c r="A284" s="1" t="s">
        <v>659</v>
      </c>
      <c r="B284" s="1">
        <v>68</v>
      </c>
      <c r="C284" s="26" t="s">
        <v>3924</v>
      </c>
      <c r="D284" t="s">
        <v>661</v>
      </c>
      <c r="E284" s="27" t="s">
        <v>3925</v>
      </c>
      <c r="F284" s="28" t="s">
        <v>683</v>
      </c>
      <c r="G284" s="29">
        <v>1</v>
      </c>
      <c r="H284" s="28">
        <v>0</v>
      </c>
      <c r="I284" s="30">
        <f>ROUND(G284*H284,P4)</f>
        <v>0</v>
      </c>
      <c r="L284" s="31">
        <v>0</v>
      </c>
      <c r="M284" s="24">
        <f>ROUND(G284*L284,P4)</f>
        <v>0</v>
      </c>
      <c r="N284" s="25" t="s">
        <v>1309</v>
      </c>
      <c r="O284" s="32">
        <f>M284*AA284</f>
        <v>0</v>
      </c>
      <c r="P284" s="1">
        <v>3</v>
      </c>
      <c r="AA284" s="1">
        <f>IF(P284=1,$O$3,IF(P284=2,$O$4,$O$5))</f>
        <v>0</v>
      </c>
    </row>
    <row r="285">
      <c r="A285" s="1" t="s">
        <v>664</v>
      </c>
      <c r="E285" s="27" t="s">
        <v>661</v>
      </c>
    </row>
    <row r="286">
      <c r="A286" s="1" t="s">
        <v>665</v>
      </c>
      <c r="E286" s="33" t="s">
        <v>4497</v>
      </c>
    </row>
    <row r="287" ht="76.5">
      <c r="A287" s="1" t="s">
        <v>666</v>
      </c>
      <c r="E287" s="27" t="s">
        <v>4252</v>
      </c>
    </row>
    <row r="288">
      <c r="A288" s="1" t="s">
        <v>659</v>
      </c>
      <c r="B288" s="1">
        <v>69</v>
      </c>
      <c r="C288" s="26" t="s">
        <v>4126</v>
      </c>
      <c r="D288" t="s">
        <v>661</v>
      </c>
      <c r="E288" s="27" t="s">
        <v>4127</v>
      </c>
      <c r="F288" s="28" t="s">
        <v>683</v>
      </c>
      <c r="G288" s="29">
        <v>1</v>
      </c>
      <c r="H288" s="28">
        <v>0</v>
      </c>
      <c r="I288" s="30">
        <f>ROUND(G288*H288,P4)</f>
        <v>0</v>
      </c>
      <c r="L288" s="31">
        <v>0</v>
      </c>
      <c r="M288" s="24">
        <f>ROUND(G288*L288,P4)</f>
        <v>0</v>
      </c>
      <c r="N288" s="25" t="s">
        <v>1309</v>
      </c>
      <c r="O288" s="32">
        <f>M288*AA288</f>
        <v>0</v>
      </c>
      <c r="P288" s="1">
        <v>3</v>
      </c>
      <c r="AA288" s="1">
        <f>IF(P288=1,$O$3,IF(P288=2,$O$4,$O$5))</f>
        <v>0</v>
      </c>
    </row>
    <row r="289">
      <c r="A289" s="1" t="s">
        <v>664</v>
      </c>
      <c r="E289" s="27" t="s">
        <v>661</v>
      </c>
    </row>
    <row r="290">
      <c r="A290" s="1" t="s">
        <v>665</v>
      </c>
      <c r="E290" s="33" t="s">
        <v>4497</v>
      </c>
    </row>
    <row r="291" ht="89.25">
      <c r="A291" s="1" t="s">
        <v>666</v>
      </c>
      <c r="E291" s="27" t="s">
        <v>4128</v>
      </c>
    </row>
    <row r="292">
      <c r="A292" s="1" t="s">
        <v>659</v>
      </c>
      <c r="B292" s="1">
        <v>70</v>
      </c>
      <c r="C292" s="26" t="s">
        <v>4129</v>
      </c>
      <c r="D292" t="s">
        <v>661</v>
      </c>
      <c r="E292" s="27" t="s">
        <v>4130</v>
      </c>
      <c r="F292" s="28" t="s">
        <v>683</v>
      </c>
      <c r="G292" s="29">
        <v>1</v>
      </c>
      <c r="H292" s="28">
        <v>0</v>
      </c>
      <c r="I292" s="30">
        <f>ROUND(G292*H292,P4)</f>
        <v>0</v>
      </c>
      <c r="L292" s="31">
        <v>0</v>
      </c>
      <c r="M292" s="24">
        <f>ROUND(G292*L292,P4)</f>
        <v>0</v>
      </c>
      <c r="N292" s="25" t="s">
        <v>1309</v>
      </c>
      <c r="O292" s="32">
        <f>M292*AA292</f>
        <v>0</v>
      </c>
      <c r="P292" s="1">
        <v>3</v>
      </c>
      <c r="AA292" s="1">
        <f>IF(P292=1,$O$3,IF(P292=2,$O$4,$O$5))</f>
        <v>0</v>
      </c>
    </row>
    <row r="293">
      <c r="A293" s="1" t="s">
        <v>664</v>
      </c>
      <c r="E293" s="27" t="s">
        <v>661</v>
      </c>
    </row>
    <row r="294">
      <c r="A294" s="1" t="s">
        <v>665</v>
      </c>
      <c r="E294" s="33" t="s">
        <v>4497</v>
      </c>
    </row>
    <row r="295" ht="63.75">
      <c r="A295" s="1" t="s">
        <v>666</v>
      </c>
      <c r="E295" s="27" t="s">
        <v>4131</v>
      </c>
    </row>
    <row r="296">
      <c r="A296" s="1" t="s">
        <v>659</v>
      </c>
      <c r="B296" s="1">
        <v>71</v>
      </c>
      <c r="C296" s="26" t="s">
        <v>5497</v>
      </c>
      <c r="D296" t="s">
        <v>661</v>
      </c>
      <c r="E296" s="27" t="s">
        <v>5498</v>
      </c>
      <c r="F296" s="28" t="s">
        <v>683</v>
      </c>
      <c r="G296" s="29">
        <v>2</v>
      </c>
      <c r="H296" s="28">
        <v>0</v>
      </c>
      <c r="I296" s="30">
        <f>ROUND(G296*H296,P4)</f>
        <v>0</v>
      </c>
      <c r="L296" s="31">
        <v>0</v>
      </c>
      <c r="M296" s="24">
        <f>ROUND(G296*L296,P4)</f>
        <v>0</v>
      </c>
      <c r="N296" s="25" t="s">
        <v>1309</v>
      </c>
      <c r="O296" s="32">
        <f>M296*AA296</f>
        <v>0</v>
      </c>
      <c r="P296" s="1">
        <v>3</v>
      </c>
      <c r="AA296" s="1">
        <f>IF(P296=1,$O$3,IF(P296=2,$O$4,$O$5))</f>
        <v>0</v>
      </c>
    </row>
    <row r="297">
      <c r="A297" s="1" t="s">
        <v>664</v>
      </c>
      <c r="E297" s="27" t="s">
        <v>661</v>
      </c>
    </row>
    <row r="298">
      <c r="A298" s="1" t="s">
        <v>665</v>
      </c>
      <c r="E298" s="33" t="s">
        <v>4497</v>
      </c>
    </row>
    <row r="299" ht="51">
      <c r="A299" s="1" t="s">
        <v>666</v>
      </c>
      <c r="E299" s="27" t="s">
        <v>4961</v>
      </c>
    </row>
    <row r="300">
      <c r="A300" s="1" t="s">
        <v>659</v>
      </c>
      <c r="B300" s="1">
        <v>72</v>
      </c>
      <c r="C300" s="26" t="s">
        <v>5499</v>
      </c>
      <c r="D300" t="s">
        <v>661</v>
      </c>
      <c r="E300" s="27" t="s">
        <v>5500</v>
      </c>
      <c r="F300" s="28" t="s">
        <v>683</v>
      </c>
      <c r="G300" s="29">
        <v>1</v>
      </c>
      <c r="H300" s="28">
        <v>0</v>
      </c>
      <c r="I300" s="30">
        <f>ROUND(G300*H300,P4)</f>
        <v>0</v>
      </c>
      <c r="L300" s="31">
        <v>0</v>
      </c>
      <c r="M300" s="24">
        <f>ROUND(G300*L300,P4)</f>
        <v>0</v>
      </c>
      <c r="N300" s="25" t="s">
        <v>1309</v>
      </c>
      <c r="O300" s="32">
        <f>M300*AA300</f>
        <v>0</v>
      </c>
      <c r="P300" s="1">
        <v>3</v>
      </c>
      <c r="AA300" s="1">
        <f>IF(P300=1,$O$3,IF(P300=2,$O$4,$O$5))</f>
        <v>0</v>
      </c>
    </row>
    <row r="301">
      <c r="A301" s="1" t="s">
        <v>664</v>
      </c>
      <c r="E301" s="27" t="s">
        <v>661</v>
      </c>
    </row>
    <row r="302">
      <c r="A302" s="1" t="s">
        <v>665</v>
      </c>
      <c r="E302" s="33" t="s">
        <v>4497</v>
      </c>
    </row>
    <row r="303" ht="51">
      <c r="A303" s="1" t="s">
        <v>666</v>
      </c>
      <c r="E303" s="27" t="s">
        <v>4961</v>
      </c>
    </row>
    <row r="304">
      <c r="A304" s="1" t="s">
        <v>659</v>
      </c>
      <c r="B304" s="1">
        <v>73</v>
      </c>
      <c r="C304" s="26" t="s">
        <v>5501</v>
      </c>
      <c r="D304" t="s">
        <v>661</v>
      </c>
      <c r="E304" s="27" t="s">
        <v>5502</v>
      </c>
      <c r="F304" s="28" t="s">
        <v>683</v>
      </c>
      <c r="G304" s="29">
        <v>1</v>
      </c>
      <c r="H304" s="28">
        <v>0</v>
      </c>
      <c r="I304" s="30">
        <f>ROUND(G304*H304,P4)</f>
        <v>0</v>
      </c>
      <c r="L304" s="31">
        <v>0</v>
      </c>
      <c r="M304" s="24">
        <f>ROUND(G304*L304,P4)</f>
        <v>0</v>
      </c>
      <c r="N304" s="25" t="s">
        <v>1309</v>
      </c>
      <c r="O304" s="32">
        <f>M304*AA304</f>
        <v>0</v>
      </c>
      <c r="P304" s="1">
        <v>3</v>
      </c>
      <c r="AA304" s="1">
        <f>IF(P304=1,$O$3,IF(P304=2,$O$4,$O$5))</f>
        <v>0</v>
      </c>
    </row>
    <row r="305">
      <c r="A305" s="1" t="s">
        <v>664</v>
      </c>
      <c r="E305" s="27" t="s">
        <v>661</v>
      </c>
    </row>
    <row r="306">
      <c r="A306" s="1" t="s">
        <v>665</v>
      </c>
      <c r="E306" s="33" t="s">
        <v>4497</v>
      </c>
    </row>
    <row r="307" ht="51">
      <c r="A307" s="1" t="s">
        <v>666</v>
      </c>
      <c r="E307" s="27" t="s">
        <v>4961</v>
      </c>
    </row>
    <row r="308">
      <c r="A308" s="1" t="s">
        <v>656</v>
      </c>
      <c r="C308" s="22" t="s">
        <v>3983</v>
      </c>
      <c r="E308" s="23" t="s">
        <v>3984</v>
      </c>
      <c r="L308" s="24">
        <f>SUMIFS(L309:L376,A309:A376,"P")</f>
        <v>0</v>
      </c>
      <c r="M308" s="24">
        <f>SUMIFS(M309:M376,A309:A376,"P")</f>
        <v>0</v>
      </c>
      <c r="N308" s="25"/>
    </row>
    <row r="309" ht="25.5">
      <c r="A309" s="1" t="s">
        <v>659</v>
      </c>
      <c r="B309" s="1">
        <v>74</v>
      </c>
      <c r="C309" s="26" t="s">
        <v>4495</v>
      </c>
      <c r="D309" t="s">
        <v>661</v>
      </c>
      <c r="E309" s="27" t="s">
        <v>4496</v>
      </c>
      <c r="F309" s="28" t="s">
        <v>683</v>
      </c>
      <c r="G309" s="29">
        <v>6</v>
      </c>
      <c r="H309" s="28">
        <v>0</v>
      </c>
      <c r="I309" s="30">
        <f>ROUND(G309*H309,P4)</f>
        <v>0</v>
      </c>
      <c r="L309" s="31">
        <v>0</v>
      </c>
      <c r="M309" s="24">
        <f>ROUND(G309*L309,P4)</f>
        <v>0</v>
      </c>
      <c r="N309" s="25" t="s">
        <v>1309</v>
      </c>
      <c r="O309" s="32">
        <f>M309*AA309</f>
        <v>0</v>
      </c>
      <c r="P309" s="1">
        <v>3</v>
      </c>
      <c r="AA309" s="1">
        <f>IF(P309=1,$O$3,IF(P309=2,$O$4,$O$5))</f>
        <v>0</v>
      </c>
    </row>
    <row r="310">
      <c r="A310" s="1" t="s">
        <v>664</v>
      </c>
      <c r="E310" s="27" t="s">
        <v>661</v>
      </c>
    </row>
    <row r="311">
      <c r="A311" s="1" t="s">
        <v>665</v>
      </c>
      <c r="E311" s="33" t="s">
        <v>4497</v>
      </c>
    </row>
    <row r="312" ht="38.25">
      <c r="A312" s="1" t="s">
        <v>666</v>
      </c>
      <c r="E312" s="27" t="s">
        <v>4498</v>
      </c>
    </row>
    <row r="313">
      <c r="A313" s="1" t="s">
        <v>659</v>
      </c>
      <c r="B313" s="1">
        <v>75</v>
      </c>
      <c r="C313" s="26" t="s">
        <v>4727</v>
      </c>
      <c r="D313" t="s">
        <v>661</v>
      </c>
      <c r="E313" s="27" t="s">
        <v>4728</v>
      </c>
      <c r="F313" s="28" t="s">
        <v>683</v>
      </c>
      <c r="G313" s="29">
        <v>1</v>
      </c>
      <c r="H313" s="28">
        <v>0</v>
      </c>
      <c r="I313" s="30">
        <f>ROUND(G313*H313,P4)</f>
        <v>0</v>
      </c>
      <c r="L313" s="31">
        <v>0</v>
      </c>
      <c r="M313" s="24">
        <f>ROUND(G313*L313,P4)</f>
        <v>0</v>
      </c>
      <c r="N313" s="25" t="s">
        <v>1309</v>
      </c>
      <c r="O313" s="32">
        <f>M313*AA313</f>
        <v>0</v>
      </c>
      <c r="P313" s="1">
        <v>3</v>
      </c>
      <c r="AA313" s="1">
        <f>IF(P313=1,$O$3,IF(P313=2,$O$4,$O$5))</f>
        <v>0</v>
      </c>
    </row>
    <row r="314">
      <c r="A314" s="1" t="s">
        <v>664</v>
      </c>
      <c r="E314" s="27" t="s">
        <v>661</v>
      </c>
    </row>
    <row r="315">
      <c r="A315" s="1" t="s">
        <v>665</v>
      </c>
      <c r="E315" s="33" t="s">
        <v>4497</v>
      </c>
    </row>
    <row r="316" ht="38.25">
      <c r="A316" s="1" t="s">
        <v>666</v>
      </c>
      <c r="E316" s="27" t="s">
        <v>4498</v>
      </c>
    </row>
    <row r="317">
      <c r="A317" s="1" t="s">
        <v>659</v>
      </c>
      <c r="B317" s="1">
        <v>76</v>
      </c>
      <c r="C317" s="26" t="s">
        <v>4729</v>
      </c>
      <c r="D317" t="s">
        <v>661</v>
      </c>
      <c r="E317" s="27" t="s">
        <v>4730</v>
      </c>
      <c r="F317" s="28" t="s">
        <v>683</v>
      </c>
      <c r="G317" s="29">
        <v>6</v>
      </c>
      <c r="H317" s="28">
        <v>0</v>
      </c>
      <c r="I317" s="30">
        <f>ROUND(G317*H317,P4)</f>
        <v>0</v>
      </c>
      <c r="L317" s="31">
        <v>0</v>
      </c>
      <c r="M317" s="24">
        <f>ROUND(G317*L317,P4)</f>
        <v>0</v>
      </c>
      <c r="N317" s="25" t="s">
        <v>1309</v>
      </c>
      <c r="O317" s="32">
        <f>M317*AA317</f>
        <v>0</v>
      </c>
      <c r="P317" s="1">
        <v>3</v>
      </c>
      <c r="AA317" s="1">
        <f>IF(P317=1,$O$3,IF(P317=2,$O$4,$O$5))</f>
        <v>0</v>
      </c>
    </row>
    <row r="318">
      <c r="A318" s="1" t="s">
        <v>664</v>
      </c>
      <c r="E318" s="27" t="s">
        <v>661</v>
      </c>
    </row>
    <row r="319">
      <c r="A319" s="1" t="s">
        <v>665</v>
      </c>
      <c r="E319" s="33" t="s">
        <v>4497</v>
      </c>
    </row>
    <row r="320" ht="38.25">
      <c r="A320" s="1" t="s">
        <v>666</v>
      </c>
      <c r="E320" s="27" t="s">
        <v>4498</v>
      </c>
    </row>
    <row r="321">
      <c r="A321" s="1" t="s">
        <v>659</v>
      </c>
      <c r="B321" s="1">
        <v>77</v>
      </c>
      <c r="C321" s="26" t="s">
        <v>4731</v>
      </c>
      <c r="D321" t="s">
        <v>661</v>
      </c>
      <c r="E321" s="27" t="s">
        <v>4732</v>
      </c>
      <c r="F321" s="28" t="s">
        <v>683</v>
      </c>
      <c r="G321" s="29">
        <v>6</v>
      </c>
      <c r="H321" s="28">
        <v>0</v>
      </c>
      <c r="I321" s="30">
        <f>ROUND(G321*H321,P4)</f>
        <v>0</v>
      </c>
      <c r="L321" s="31">
        <v>0</v>
      </c>
      <c r="M321" s="24">
        <f>ROUND(G321*L321,P4)</f>
        <v>0</v>
      </c>
      <c r="N321" s="25" t="s">
        <v>1309</v>
      </c>
      <c r="O321" s="32">
        <f>M321*AA321</f>
        <v>0</v>
      </c>
      <c r="P321" s="1">
        <v>3</v>
      </c>
      <c r="AA321" s="1">
        <f>IF(P321=1,$O$3,IF(P321=2,$O$4,$O$5))</f>
        <v>0</v>
      </c>
    </row>
    <row r="322">
      <c r="A322" s="1" t="s">
        <v>664</v>
      </c>
      <c r="E322" s="27" t="s">
        <v>661</v>
      </c>
    </row>
    <row r="323">
      <c r="A323" s="1" t="s">
        <v>665</v>
      </c>
      <c r="E323" s="33" t="s">
        <v>4497</v>
      </c>
    </row>
    <row r="324" ht="38.25">
      <c r="A324" s="1" t="s">
        <v>666</v>
      </c>
      <c r="E324" s="27" t="s">
        <v>4498</v>
      </c>
    </row>
    <row r="325">
      <c r="A325" s="1" t="s">
        <v>659</v>
      </c>
      <c r="B325" s="1">
        <v>78</v>
      </c>
      <c r="C325" s="26" t="s">
        <v>5230</v>
      </c>
      <c r="D325" t="s">
        <v>661</v>
      </c>
      <c r="E325" s="27" t="s">
        <v>5231</v>
      </c>
      <c r="F325" s="28" t="s">
        <v>683</v>
      </c>
      <c r="G325" s="29">
        <v>1</v>
      </c>
      <c r="H325" s="28">
        <v>0</v>
      </c>
      <c r="I325" s="30">
        <f>ROUND(G325*H325,P4)</f>
        <v>0</v>
      </c>
      <c r="L325" s="31">
        <v>0</v>
      </c>
      <c r="M325" s="24">
        <f>ROUND(G325*L325,P4)</f>
        <v>0</v>
      </c>
      <c r="N325" s="25" t="s">
        <v>1309</v>
      </c>
      <c r="O325" s="32">
        <f>M325*AA325</f>
        <v>0</v>
      </c>
      <c r="P325" s="1">
        <v>3</v>
      </c>
      <c r="AA325" s="1">
        <f>IF(P325=1,$O$3,IF(P325=2,$O$4,$O$5))</f>
        <v>0</v>
      </c>
    </row>
    <row r="326">
      <c r="A326" s="1" t="s">
        <v>664</v>
      </c>
      <c r="E326" s="27" t="s">
        <v>661</v>
      </c>
    </row>
    <row r="327">
      <c r="A327" s="1" t="s">
        <v>665</v>
      </c>
      <c r="E327" s="33" t="s">
        <v>4497</v>
      </c>
    </row>
    <row r="328" ht="38.25">
      <c r="A328" s="1" t="s">
        <v>666</v>
      </c>
      <c r="E328" s="27" t="s">
        <v>4498</v>
      </c>
    </row>
    <row r="329">
      <c r="A329" s="1" t="s">
        <v>659</v>
      </c>
      <c r="B329" s="1">
        <v>79</v>
      </c>
      <c r="C329" s="26" t="s">
        <v>5503</v>
      </c>
      <c r="D329" t="s">
        <v>661</v>
      </c>
      <c r="E329" s="27" t="s">
        <v>5504</v>
      </c>
      <c r="F329" s="28" t="s">
        <v>683</v>
      </c>
      <c r="G329" s="29">
        <v>6</v>
      </c>
      <c r="H329" s="28">
        <v>0</v>
      </c>
      <c r="I329" s="30">
        <f>ROUND(G329*H329,P4)</f>
        <v>0</v>
      </c>
      <c r="L329" s="31">
        <v>0</v>
      </c>
      <c r="M329" s="24">
        <f>ROUND(G329*L329,P4)</f>
        <v>0</v>
      </c>
      <c r="N329" s="25" t="s">
        <v>1309</v>
      </c>
      <c r="O329" s="32">
        <f>M329*AA329</f>
        <v>0</v>
      </c>
      <c r="P329" s="1">
        <v>3</v>
      </c>
      <c r="AA329" s="1">
        <f>IF(P329=1,$O$3,IF(P329=2,$O$4,$O$5))</f>
        <v>0</v>
      </c>
    </row>
    <row r="330">
      <c r="A330" s="1" t="s">
        <v>664</v>
      </c>
      <c r="E330" s="27" t="s">
        <v>661</v>
      </c>
    </row>
    <row r="331">
      <c r="A331" s="1" t="s">
        <v>665</v>
      </c>
      <c r="E331" s="33" t="s">
        <v>4497</v>
      </c>
    </row>
    <row r="332" ht="38.25">
      <c r="A332" s="1" t="s">
        <v>666</v>
      </c>
      <c r="E332" s="27" t="s">
        <v>4498</v>
      </c>
    </row>
    <row r="333" ht="25.5">
      <c r="A333" s="1" t="s">
        <v>659</v>
      </c>
      <c r="B333" s="1">
        <v>80</v>
      </c>
      <c r="C333" s="26" t="s">
        <v>2147</v>
      </c>
      <c r="D333" t="s">
        <v>661</v>
      </c>
      <c r="E333" s="27" t="s">
        <v>3458</v>
      </c>
      <c r="F333" s="28" t="s">
        <v>683</v>
      </c>
      <c r="G333" s="29">
        <v>1</v>
      </c>
      <c r="H333" s="28">
        <v>0</v>
      </c>
      <c r="I333" s="30">
        <f>ROUND(G333*H333,P4)</f>
        <v>0</v>
      </c>
      <c r="L333" s="31">
        <v>0</v>
      </c>
      <c r="M333" s="24">
        <f>ROUND(G333*L333,P4)</f>
        <v>0</v>
      </c>
      <c r="N333" s="25" t="s">
        <v>1309</v>
      </c>
      <c r="O333" s="32">
        <f>M333*AA333</f>
        <v>0</v>
      </c>
      <c r="P333" s="1">
        <v>3</v>
      </c>
      <c r="AA333" s="1">
        <f>IF(P333=1,$O$3,IF(P333=2,$O$4,$O$5))</f>
        <v>0</v>
      </c>
    </row>
    <row r="334">
      <c r="A334" s="1" t="s">
        <v>664</v>
      </c>
      <c r="E334" s="27" t="s">
        <v>661</v>
      </c>
    </row>
    <row r="335">
      <c r="A335" s="1" t="s">
        <v>665</v>
      </c>
      <c r="E335" s="33" t="s">
        <v>4497</v>
      </c>
    </row>
    <row r="336" ht="63.75">
      <c r="A336" s="1" t="s">
        <v>666</v>
      </c>
      <c r="E336" s="27" t="s">
        <v>3988</v>
      </c>
    </row>
    <row r="337" ht="38.25">
      <c r="A337" s="1" t="s">
        <v>659</v>
      </c>
      <c r="B337" s="1">
        <v>81</v>
      </c>
      <c r="C337" s="26" t="s">
        <v>3986</v>
      </c>
      <c r="D337" t="s">
        <v>661</v>
      </c>
      <c r="E337" s="27" t="s">
        <v>3987</v>
      </c>
      <c r="F337" s="28" t="s">
        <v>683</v>
      </c>
      <c r="G337" s="29">
        <v>22</v>
      </c>
      <c r="H337" s="28">
        <v>0</v>
      </c>
      <c r="I337" s="30">
        <f>ROUND(G337*H337,P4)</f>
        <v>0</v>
      </c>
      <c r="L337" s="31">
        <v>0</v>
      </c>
      <c r="M337" s="24">
        <f>ROUND(G337*L337,P4)</f>
        <v>0</v>
      </c>
      <c r="N337" s="25" t="s">
        <v>1309</v>
      </c>
      <c r="O337" s="32">
        <f>M337*AA337</f>
        <v>0</v>
      </c>
      <c r="P337" s="1">
        <v>3</v>
      </c>
      <c r="AA337" s="1">
        <f>IF(P337=1,$O$3,IF(P337=2,$O$4,$O$5))</f>
        <v>0</v>
      </c>
    </row>
    <row r="338">
      <c r="A338" s="1" t="s">
        <v>664</v>
      </c>
      <c r="E338" s="27" t="s">
        <v>661</v>
      </c>
    </row>
    <row r="339">
      <c r="A339" s="1" t="s">
        <v>665</v>
      </c>
      <c r="E339" s="33" t="s">
        <v>4497</v>
      </c>
    </row>
    <row r="340" ht="63.75">
      <c r="A340" s="1" t="s">
        <v>666</v>
      </c>
      <c r="E340" s="27" t="s">
        <v>3988</v>
      </c>
    </row>
    <row r="341" ht="25.5">
      <c r="A341" s="1" t="s">
        <v>659</v>
      </c>
      <c r="B341" s="1">
        <v>82</v>
      </c>
      <c r="C341" s="26" t="s">
        <v>3989</v>
      </c>
      <c r="D341" t="s">
        <v>661</v>
      </c>
      <c r="E341" s="27" t="s">
        <v>3990</v>
      </c>
      <c r="F341" s="28" t="s">
        <v>683</v>
      </c>
      <c r="G341" s="29">
        <v>1</v>
      </c>
      <c r="H341" s="28">
        <v>0</v>
      </c>
      <c r="I341" s="30">
        <f>ROUND(G341*H341,P4)</f>
        <v>0</v>
      </c>
      <c r="L341" s="31">
        <v>0</v>
      </c>
      <c r="M341" s="24">
        <f>ROUND(G341*L341,P4)</f>
        <v>0</v>
      </c>
      <c r="N341" s="25" t="s">
        <v>1309</v>
      </c>
      <c r="O341" s="32">
        <f>M341*AA341</f>
        <v>0</v>
      </c>
      <c r="P341" s="1">
        <v>3</v>
      </c>
      <c r="AA341" s="1">
        <f>IF(P341=1,$O$3,IF(P341=2,$O$4,$O$5))</f>
        <v>0</v>
      </c>
    </row>
    <row r="342">
      <c r="A342" s="1" t="s">
        <v>664</v>
      </c>
      <c r="E342" s="27" t="s">
        <v>661</v>
      </c>
    </row>
    <row r="343">
      <c r="A343" s="1" t="s">
        <v>665</v>
      </c>
      <c r="E343" s="33" t="s">
        <v>4497</v>
      </c>
    </row>
    <row r="344" ht="38.25">
      <c r="A344" s="1" t="s">
        <v>666</v>
      </c>
      <c r="E344" s="27" t="s">
        <v>4266</v>
      </c>
    </row>
    <row r="345">
      <c r="A345" s="1" t="s">
        <v>659</v>
      </c>
      <c r="B345" s="1">
        <v>83</v>
      </c>
      <c r="C345" s="26" t="s">
        <v>4620</v>
      </c>
      <c r="D345" t="s">
        <v>661</v>
      </c>
      <c r="E345" s="27" t="s">
        <v>4621</v>
      </c>
      <c r="F345" s="28" t="s">
        <v>683</v>
      </c>
      <c r="G345" s="29">
        <v>2</v>
      </c>
      <c r="H345" s="28">
        <v>0</v>
      </c>
      <c r="I345" s="30">
        <f>ROUND(G345*H345,P4)</f>
        <v>0</v>
      </c>
      <c r="L345" s="31">
        <v>0</v>
      </c>
      <c r="M345" s="24">
        <f>ROUND(G345*L345,P4)</f>
        <v>0</v>
      </c>
      <c r="N345" s="25" t="s">
        <v>1309</v>
      </c>
      <c r="O345" s="32">
        <f>M345*AA345</f>
        <v>0</v>
      </c>
      <c r="P345" s="1">
        <v>3</v>
      </c>
      <c r="AA345" s="1">
        <f>IF(P345=1,$O$3,IF(P345=2,$O$4,$O$5))</f>
        <v>0</v>
      </c>
    </row>
    <row r="346">
      <c r="A346" s="1" t="s">
        <v>664</v>
      </c>
      <c r="E346" s="27" t="s">
        <v>661</v>
      </c>
    </row>
    <row r="347">
      <c r="A347" s="1" t="s">
        <v>665</v>
      </c>
      <c r="E347" s="33" t="s">
        <v>4497</v>
      </c>
    </row>
    <row r="348" ht="38.25">
      <c r="A348" s="1" t="s">
        <v>666</v>
      </c>
      <c r="E348" s="27" t="s">
        <v>4622</v>
      </c>
    </row>
    <row r="349">
      <c r="A349" s="1" t="s">
        <v>659</v>
      </c>
      <c r="B349" s="1">
        <v>84</v>
      </c>
      <c r="C349" s="26" t="s">
        <v>4744</v>
      </c>
      <c r="D349" t="s">
        <v>661</v>
      </c>
      <c r="E349" s="27" t="s">
        <v>4745</v>
      </c>
      <c r="F349" s="28" t="s">
        <v>683</v>
      </c>
      <c r="G349" s="29">
        <v>20</v>
      </c>
      <c r="H349" s="28">
        <v>0</v>
      </c>
      <c r="I349" s="30">
        <f>ROUND(G349*H349,P4)</f>
        <v>0</v>
      </c>
      <c r="L349" s="31">
        <v>0</v>
      </c>
      <c r="M349" s="24">
        <f>ROUND(G349*L349,P4)</f>
        <v>0</v>
      </c>
      <c r="N349" s="25" t="s">
        <v>1309</v>
      </c>
      <c r="O349" s="32">
        <f>M349*AA349</f>
        <v>0</v>
      </c>
      <c r="P349" s="1">
        <v>3</v>
      </c>
      <c r="AA349" s="1">
        <f>IF(P349=1,$O$3,IF(P349=2,$O$4,$O$5))</f>
        <v>0</v>
      </c>
    </row>
    <row r="350">
      <c r="A350" s="1" t="s">
        <v>664</v>
      </c>
      <c r="E350" s="27" t="s">
        <v>661</v>
      </c>
    </row>
    <row r="351">
      <c r="A351" s="1" t="s">
        <v>665</v>
      </c>
      <c r="E351" s="33" t="s">
        <v>4497</v>
      </c>
    </row>
    <row r="352" ht="38.25">
      <c r="A352" s="1" t="s">
        <v>666</v>
      </c>
      <c r="E352" s="27" t="s">
        <v>4137</v>
      </c>
    </row>
    <row r="353">
      <c r="A353" s="1" t="s">
        <v>659</v>
      </c>
      <c r="B353" s="1">
        <v>85</v>
      </c>
      <c r="C353" s="26" t="s">
        <v>4750</v>
      </c>
      <c r="D353" t="s">
        <v>661</v>
      </c>
      <c r="E353" s="27" t="s">
        <v>4751</v>
      </c>
      <c r="F353" s="28" t="s">
        <v>683</v>
      </c>
      <c r="G353" s="29">
        <v>1</v>
      </c>
      <c r="H353" s="28">
        <v>0</v>
      </c>
      <c r="I353" s="30">
        <f>ROUND(G353*H353,P4)</f>
        <v>0</v>
      </c>
      <c r="L353" s="31">
        <v>0</v>
      </c>
      <c r="M353" s="24">
        <f>ROUND(G353*L353,P4)</f>
        <v>0</v>
      </c>
      <c r="N353" s="25" t="s">
        <v>1309</v>
      </c>
      <c r="O353" s="32">
        <f>M353*AA353</f>
        <v>0</v>
      </c>
      <c r="P353" s="1">
        <v>3</v>
      </c>
      <c r="AA353" s="1">
        <f>IF(P353=1,$O$3,IF(P353=2,$O$4,$O$5))</f>
        <v>0</v>
      </c>
    </row>
    <row r="354">
      <c r="A354" s="1" t="s">
        <v>664</v>
      </c>
      <c r="E354" s="27" t="s">
        <v>661</v>
      </c>
    </row>
    <row r="355">
      <c r="A355" s="1" t="s">
        <v>665</v>
      </c>
      <c r="E355" s="33" t="s">
        <v>4497</v>
      </c>
    </row>
    <row r="356" ht="38.25">
      <c r="A356" s="1" t="s">
        <v>666</v>
      </c>
      <c r="E356" s="27" t="s">
        <v>4737</v>
      </c>
    </row>
    <row r="357">
      <c r="A357" s="1" t="s">
        <v>659</v>
      </c>
      <c r="B357" s="1">
        <v>86</v>
      </c>
      <c r="C357" s="26" t="s">
        <v>4140</v>
      </c>
      <c r="D357" t="s">
        <v>661</v>
      </c>
      <c r="E357" s="27" t="s">
        <v>4141</v>
      </c>
      <c r="F357" s="28" t="s">
        <v>868</v>
      </c>
      <c r="G357" s="29">
        <v>120</v>
      </c>
      <c r="H357" s="28">
        <v>0</v>
      </c>
      <c r="I357" s="30">
        <f>ROUND(G357*H357,P4)</f>
        <v>0</v>
      </c>
      <c r="L357" s="31">
        <v>0</v>
      </c>
      <c r="M357" s="24">
        <f>ROUND(G357*L357,P4)</f>
        <v>0</v>
      </c>
      <c r="N357" s="25" t="s">
        <v>1309</v>
      </c>
      <c r="O357" s="32">
        <f>M357*AA357</f>
        <v>0</v>
      </c>
      <c r="P357" s="1">
        <v>3</v>
      </c>
      <c r="AA357" s="1">
        <f>IF(P357=1,$O$3,IF(P357=2,$O$4,$O$5))</f>
        <v>0</v>
      </c>
    </row>
    <row r="358">
      <c r="A358" s="1" t="s">
        <v>664</v>
      </c>
      <c r="E358" s="27" t="s">
        <v>661</v>
      </c>
    </row>
    <row r="359">
      <c r="A359" s="1" t="s">
        <v>665</v>
      </c>
      <c r="E359" s="33" t="s">
        <v>4497</v>
      </c>
    </row>
    <row r="360" ht="38.25">
      <c r="A360" s="1" t="s">
        <v>666</v>
      </c>
      <c r="E360" s="27" t="s">
        <v>4267</v>
      </c>
    </row>
    <row r="361">
      <c r="A361" s="1" t="s">
        <v>659</v>
      </c>
      <c r="B361" s="1">
        <v>87</v>
      </c>
      <c r="C361" s="26" t="s">
        <v>1973</v>
      </c>
      <c r="D361" t="s">
        <v>661</v>
      </c>
      <c r="E361" s="27" t="s">
        <v>1974</v>
      </c>
      <c r="F361" s="28" t="s">
        <v>868</v>
      </c>
      <c r="G361" s="29">
        <v>30</v>
      </c>
      <c r="H361" s="28">
        <v>0</v>
      </c>
      <c r="I361" s="30">
        <f>ROUND(G361*H361,P4)</f>
        <v>0</v>
      </c>
      <c r="L361" s="31">
        <v>0</v>
      </c>
      <c r="M361" s="24">
        <f>ROUND(G361*L361,P4)</f>
        <v>0</v>
      </c>
      <c r="N361" s="25" t="s">
        <v>1309</v>
      </c>
      <c r="O361" s="32">
        <f>M361*AA361</f>
        <v>0</v>
      </c>
      <c r="P361" s="1">
        <v>3</v>
      </c>
      <c r="AA361" s="1">
        <f>IF(P361=1,$O$3,IF(P361=2,$O$4,$O$5))</f>
        <v>0</v>
      </c>
    </row>
    <row r="362">
      <c r="A362" s="1" t="s">
        <v>664</v>
      </c>
      <c r="E362" s="27" t="s">
        <v>661</v>
      </c>
    </row>
    <row r="363">
      <c r="A363" s="1" t="s">
        <v>665</v>
      </c>
      <c r="E363" s="33" t="s">
        <v>4497</v>
      </c>
    </row>
    <row r="364" ht="38.25">
      <c r="A364" s="1" t="s">
        <v>666</v>
      </c>
      <c r="E364" s="27" t="s">
        <v>4268</v>
      </c>
    </row>
    <row r="365">
      <c r="A365" s="1" t="s">
        <v>659</v>
      </c>
      <c r="B365" s="1">
        <v>88</v>
      </c>
      <c r="C365" s="26" t="s">
        <v>1977</v>
      </c>
      <c r="D365" t="s">
        <v>661</v>
      </c>
      <c r="E365" s="27" t="s">
        <v>1978</v>
      </c>
      <c r="F365" s="28" t="s">
        <v>868</v>
      </c>
      <c r="G365" s="29">
        <v>20</v>
      </c>
      <c r="H365" s="28">
        <v>0</v>
      </c>
      <c r="I365" s="30">
        <f>ROUND(G365*H365,P4)</f>
        <v>0</v>
      </c>
      <c r="L365" s="31">
        <v>0</v>
      </c>
      <c r="M365" s="24">
        <f>ROUND(G365*L365,P4)</f>
        <v>0</v>
      </c>
      <c r="N365" s="25" t="s">
        <v>1309</v>
      </c>
      <c r="O365" s="32">
        <f>M365*AA365</f>
        <v>0</v>
      </c>
      <c r="P365" s="1">
        <v>3</v>
      </c>
      <c r="AA365" s="1">
        <f>IF(P365=1,$O$3,IF(P365=2,$O$4,$O$5))</f>
        <v>0</v>
      </c>
    </row>
    <row r="366">
      <c r="A366" s="1" t="s">
        <v>664</v>
      </c>
      <c r="E366" s="27" t="s">
        <v>661</v>
      </c>
    </row>
    <row r="367">
      <c r="A367" s="1" t="s">
        <v>665</v>
      </c>
      <c r="E367" s="33" t="s">
        <v>4497</v>
      </c>
    </row>
    <row r="368" ht="38.25">
      <c r="A368" s="1" t="s">
        <v>666</v>
      </c>
      <c r="E368" s="27" t="s">
        <v>4269</v>
      </c>
    </row>
    <row r="369">
      <c r="A369" s="1" t="s">
        <v>659</v>
      </c>
      <c r="B369" s="1">
        <v>89</v>
      </c>
      <c r="C369" s="26" t="s">
        <v>1980</v>
      </c>
      <c r="D369" t="s">
        <v>661</v>
      </c>
      <c r="E369" s="27" t="s">
        <v>1981</v>
      </c>
      <c r="F369" s="28" t="s">
        <v>868</v>
      </c>
      <c r="G369" s="29">
        <v>20</v>
      </c>
      <c r="H369" s="28">
        <v>0</v>
      </c>
      <c r="I369" s="30">
        <f>ROUND(G369*H369,P4)</f>
        <v>0</v>
      </c>
      <c r="L369" s="31">
        <v>0</v>
      </c>
      <c r="M369" s="24">
        <f>ROUND(G369*L369,P4)</f>
        <v>0</v>
      </c>
      <c r="N369" s="25" t="s">
        <v>1309</v>
      </c>
      <c r="O369" s="32">
        <f>M369*AA369</f>
        <v>0</v>
      </c>
      <c r="P369" s="1">
        <v>3</v>
      </c>
      <c r="AA369" s="1">
        <f>IF(P369=1,$O$3,IF(P369=2,$O$4,$O$5))</f>
        <v>0</v>
      </c>
    </row>
    <row r="370">
      <c r="A370" s="1" t="s">
        <v>664</v>
      </c>
      <c r="E370" s="27" t="s">
        <v>661</v>
      </c>
    </row>
    <row r="371">
      <c r="A371" s="1" t="s">
        <v>665</v>
      </c>
      <c r="E371" s="33" t="s">
        <v>4497</v>
      </c>
    </row>
    <row r="372" ht="38.25">
      <c r="A372" s="1" t="s">
        <v>666</v>
      </c>
      <c r="E372" s="27" t="s">
        <v>4979</v>
      </c>
    </row>
    <row r="373">
      <c r="A373" s="1" t="s">
        <v>659</v>
      </c>
      <c r="B373" s="1">
        <v>90</v>
      </c>
      <c r="C373" s="26" t="s">
        <v>4762</v>
      </c>
      <c r="D373" t="s">
        <v>661</v>
      </c>
      <c r="E373" s="27" t="s">
        <v>4763</v>
      </c>
      <c r="F373" s="28" t="s">
        <v>683</v>
      </c>
      <c r="G373" s="29">
        <v>1</v>
      </c>
      <c r="H373" s="28">
        <v>0</v>
      </c>
      <c r="I373" s="30">
        <f>ROUND(G373*H373,P4)</f>
        <v>0</v>
      </c>
      <c r="L373" s="31">
        <v>0</v>
      </c>
      <c r="M373" s="24">
        <f>ROUND(G373*L373,P4)</f>
        <v>0</v>
      </c>
      <c r="N373" s="25" t="s">
        <v>4491</v>
      </c>
      <c r="O373" s="32">
        <f>M373*AA373</f>
        <v>0</v>
      </c>
      <c r="P373" s="1">
        <v>3</v>
      </c>
      <c r="AA373" s="1">
        <f>IF(P373=1,$O$3,IF(P373=2,$O$4,$O$5))</f>
        <v>0</v>
      </c>
    </row>
    <row r="374">
      <c r="A374" s="1" t="s">
        <v>664</v>
      </c>
      <c r="E374" s="27" t="s">
        <v>661</v>
      </c>
    </row>
    <row r="375">
      <c r="A375" s="1" t="s">
        <v>665</v>
      </c>
      <c r="E375" s="33" t="s">
        <v>4497</v>
      </c>
    </row>
    <row r="376" ht="153">
      <c r="A376" s="1" t="s">
        <v>666</v>
      </c>
      <c r="E376" s="27" t="s">
        <v>4764</v>
      </c>
    </row>
    <row r="377">
      <c r="A377" s="1" t="s">
        <v>656</v>
      </c>
      <c r="C377" s="22" t="s">
        <v>4270</v>
      </c>
      <c r="E377" s="23" t="s">
        <v>4271</v>
      </c>
      <c r="L377" s="24">
        <f>SUMIFS(L378:L381,A378:A381,"P")</f>
        <v>0</v>
      </c>
      <c r="M377" s="24">
        <f>SUMIFS(M378:M381,A378:A381,"P")</f>
        <v>0</v>
      </c>
      <c r="N377" s="25"/>
    </row>
    <row r="378" ht="25.5">
      <c r="A378" s="1" t="s">
        <v>659</v>
      </c>
      <c r="B378" s="1">
        <v>91</v>
      </c>
      <c r="C378" s="26" t="s">
        <v>5505</v>
      </c>
      <c r="D378" t="s">
        <v>661</v>
      </c>
      <c r="E378" s="27" t="s">
        <v>5506</v>
      </c>
      <c r="F378" s="28" t="s">
        <v>683</v>
      </c>
      <c r="G378" s="29">
        <v>1</v>
      </c>
      <c r="H378" s="28">
        <v>0</v>
      </c>
      <c r="I378" s="30">
        <f>ROUND(G378*H378,P4)</f>
        <v>0</v>
      </c>
      <c r="L378" s="31">
        <v>0</v>
      </c>
      <c r="M378" s="24">
        <f>ROUND(G378*L378,P4)</f>
        <v>0</v>
      </c>
      <c r="N378" s="25" t="s">
        <v>1309</v>
      </c>
      <c r="O378" s="32">
        <f>M378*AA378</f>
        <v>0</v>
      </c>
      <c r="P378" s="1">
        <v>3</v>
      </c>
      <c r="AA378" s="1">
        <f>IF(P378=1,$O$3,IF(P378=2,$O$4,$O$5))</f>
        <v>0</v>
      </c>
    </row>
    <row r="379">
      <c r="A379" s="1" t="s">
        <v>664</v>
      </c>
      <c r="E379" s="27" t="s">
        <v>661</v>
      </c>
    </row>
    <row r="380">
      <c r="A380" s="1" t="s">
        <v>665</v>
      </c>
      <c r="E380" s="33" t="s">
        <v>4497</v>
      </c>
    </row>
    <row r="381" ht="51">
      <c r="A381" s="1" t="s">
        <v>666</v>
      </c>
      <c r="E381" s="27" t="s">
        <v>4893</v>
      </c>
    </row>
    <row r="382">
      <c r="A382" s="1" t="s">
        <v>656</v>
      </c>
      <c r="C382" s="22" t="s">
        <v>894</v>
      </c>
      <c r="E382" s="23" t="s">
        <v>2900</v>
      </c>
      <c r="L382" s="24">
        <f>SUMIFS(L383:L386,A383:A386,"P")</f>
        <v>0</v>
      </c>
      <c r="M382" s="24">
        <f>SUMIFS(M383:M386,A383:A386,"P")</f>
        <v>0</v>
      </c>
      <c r="N382" s="25"/>
    </row>
    <row r="383" ht="25.5">
      <c r="A383" s="1" t="s">
        <v>659</v>
      </c>
      <c r="B383" s="1">
        <v>92</v>
      </c>
      <c r="C383" s="26" t="s">
        <v>1867</v>
      </c>
      <c r="D383" t="s">
        <v>897</v>
      </c>
      <c r="E383" s="27" t="s">
        <v>4626</v>
      </c>
      <c r="F383" s="28" t="s">
        <v>899</v>
      </c>
      <c r="G383" s="29">
        <v>1</v>
      </c>
      <c r="H383" s="28">
        <v>0</v>
      </c>
      <c r="I383" s="30">
        <f>ROUND(G383*H383,P4)</f>
        <v>0</v>
      </c>
      <c r="L383" s="31">
        <v>0</v>
      </c>
      <c r="M383" s="24">
        <f>ROUND(G383*L383,P4)</f>
        <v>0</v>
      </c>
      <c r="N383" s="25" t="s">
        <v>4491</v>
      </c>
      <c r="O383" s="32">
        <f>M383*AA383</f>
        <v>0</v>
      </c>
      <c r="P383" s="1">
        <v>3</v>
      </c>
      <c r="AA383" s="1">
        <f>IF(P383=1,$O$3,IF(P383=2,$O$4,$O$5))</f>
        <v>0</v>
      </c>
    </row>
    <row r="384" ht="25.5">
      <c r="A384" s="1" t="s">
        <v>664</v>
      </c>
      <c r="E384" s="27" t="s">
        <v>1869</v>
      </c>
    </row>
    <row r="385">
      <c r="A385" s="1" t="s">
        <v>665</v>
      </c>
      <c r="E385" s="33" t="s">
        <v>4497</v>
      </c>
    </row>
    <row r="386" ht="153">
      <c r="A386" s="1" t="s">
        <v>666</v>
      </c>
      <c r="E386" s="27" t="s">
        <v>907</v>
      </c>
    </row>
  </sheetData>
  <sheetProtection sheet="1" objects="1" scenarios="1" spinCount="100000" saltValue="76EGqVo3Gp81n1K5zaKAICxQtLfj4ImQ+nJlTt2bk1X+SKnhZYScyFRpVqX6z0w0QxcM13chxoaLtNU8jqLqKQ==" hashValue="3j6nw16WCfleWr8TqgOZeAz65xTTLdNKHNMXbA2i6fFAMzQuoXLKdFYiT2kxZSL0alUIf7LA2Lp4E+RuXnR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5507</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5255</v>
      </c>
      <c r="D10" t="s">
        <v>661</v>
      </c>
      <c r="E10" s="27" t="s">
        <v>5256</v>
      </c>
      <c r="F10" s="28" t="s">
        <v>677</v>
      </c>
      <c r="G10" s="29">
        <v>10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5508</v>
      </c>
    </row>
    <row r="13" ht="38.25">
      <c r="A13" s="1" t="s">
        <v>666</v>
      </c>
      <c r="E13" s="27" t="s">
        <v>5258</v>
      </c>
    </row>
    <row r="14">
      <c r="A14" s="1" t="s">
        <v>659</v>
      </c>
      <c r="B14" s="1">
        <v>2</v>
      </c>
      <c r="C14" s="26" t="s">
        <v>5259</v>
      </c>
      <c r="D14" t="s">
        <v>661</v>
      </c>
      <c r="E14" s="27" t="s">
        <v>5260</v>
      </c>
      <c r="F14" s="28" t="s">
        <v>677</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5508</v>
      </c>
    </row>
    <row r="17" ht="38.25">
      <c r="A17" s="1" t="s">
        <v>666</v>
      </c>
      <c r="E17" s="27" t="s">
        <v>5261</v>
      </c>
    </row>
    <row r="18">
      <c r="A18" s="1" t="s">
        <v>659</v>
      </c>
      <c r="B18" s="1">
        <v>3</v>
      </c>
      <c r="C18" s="26" t="s">
        <v>3415</v>
      </c>
      <c r="D18" t="s">
        <v>661</v>
      </c>
      <c r="E18" s="27" t="s">
        <v>3416</v>
      </c>
      <c r="F18" s="28" t="s">
        <v>663</v>
      </c>
      <c r="G18" s="29">
        <v>0.5</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5508</v>
      </c>
    </row>
    <row r="21" ht="76.5">
      <c r="A21" s="1" t="s">
        <v>666</v>
      </c>
      <c r="E21" s="27" t="s">
        <v>5344</v>
      </c>
    </row>
    <row r="22">
      <c r="A22" s="1" t="s">
        <v>656</v>
      </c>
      <c r="C22" s="22" t="s">
        <v>4479</v>
      </c>
      <c r="E22" s="23" t="s">
        <v>4033</v>
      </c>
      <c r="L22" s="24">
        <f>SUMIFS(L23:L90,A23:A90,"P")</f>
        <v>0</v>
      </c>
      <c r="M22" s="24">
        <f>SUMIFS(M23:M90,A23:A90,"P")</f>
        <v>0</v>
      </c>
      <c r="N22" s="25"/>
    </row>
    <row r="23">
      <c r="A23" s="1" t="s">
        <v>659</v>
      </c>
      <c r="B23" s="1">
        <v>4</v>
      </c>
      <c r="C23" s="26" t="s">
        <v>5345</v>
      </c>
      <c r="D23" t="s">
        <v>661</v>
      </c>
      <c r="E23" s="27" t="s">
        <v>5346</v>
      </c>
      <c r="F23" s="28" t="s">
        <v>683</v>
      </c>
      <c r="G23" s="29">
        <v>4</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5509</v>
      </c>
    </row>
    <row r="26" ht="51">
      <c r="A26" s="1" t="s">
        <v>666</v>
      </c>
      <c r="E26" s="27" t="s">
        <v>4645</v>
      </c>
    </row>
    <row r="27" ht="25.5">
      <c r="A27" s="1" t="s">
        <v>659</v>
      </c>
      <c r="B27" s="1">
        <v>5</v>
      </c>
      <c r="C27" s="26" t="s">
        <v>1549</v>
      </c>
      <c r="D27" t="s">
        <v>661</v>
      </c>
      <c r="E27" s="27" t="s">
        <v>1550</v>
      </c>
      <c r="F27" s="28" t="s">
        <v>670</v>
      </c>
      <c r="G27" s="29">
        <v>6</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5509</v>
      </c>
    </row>
    <row r="30" ht="51">
      <c r="A30" s="1" t="s">
        <v>666</v>
      </c>
      <c r="E30" s="27" t="s">
        <v>5348</v>
      </c>
    </row>
    <row r="31" ht="25.5">
      <c r="A31" s="1" t="s">
        <v>659</v>
      </c>
      <c r="B31" s="1">
        <v>6</v>
      </c>
      <c r="C31" s="26" t="s">
        <v>5349</v>
      </c>
      <c r="D31" t="s">
        <v>661</v>
      </c>
      <c r="E31" s="27" t="s">
        <v>5350</v>
      </c>
      <c r="F31" s="28" t="s">
        <v>670</v>
      </c>
      <c r="G31" s="29">
        <v>20</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5509</v>
      </c>
    </row>
    <row r="34" ht="38.25">
      <c r="A34" s="1" t="s">
        <v>666</v>
      </c>
      <c r="E34" s="27" t="s">
        <v>4775</v>
      </c>
    </row>
    <row r="35" ht="25.5">
      <c r="A35" s="1" t="s">
        <v>659</v>
      </c>
      <c r="B35" s="1">
        <v>7</v>
      </c>
      <c r="C35" s="26" t="s">
        <v>3310</v>
      </c>
      <c r="D35" t="s">
        <v>661</v>
      </c>
      <c r="E35" s="27" t="s">
        <v>3311</v>
      </c>
      <c r="F35" s="28" t="s">
        <v>670</v>
      </c>
      <c r="G35" s="29">
        <v>100</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5509</v>
      </c>
    </row>
    <row r="38" ht="38.25">
      <c r="A38" s="1" t="s">
        <v>666</v>
      </c>
      <c r="E38" s="27" t="s">
        <v>4775</v>
      </c>
    </row>
    <row r="39" ht="25.5">
      <c r="A39" s="1" t="s">
        <v>659</v>
      </c>
      <c r="B39" s="1">
        <v>8</v>
      </c>
      <c r="C39" s="26" t="s">
        <v>1556</v>
      </c>
      <c r="D39" t="s">
        <v>661</v>
      </c>
      <c r="E39" s="27" t="s">
        <v>1557</v>
      </c>
      <c r="F39" s="28" t="s">
        <v>670</v>
      </c>
      <c r="G39" s="29">
        <v>20</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5509</v>
      </c>
    </row>
    <row r="42" ht="25.5">
      <c r="A42" s="1" t="s">
        <v>666</v>
      </c>
      <c r="E42" s="27" t="s">
        <v>4184</v>
      </c>
    </row>
    <row r="43" ht="25.5">
      <c r="A43" s="1" t="s">
        <v>659</v>
      </c>
      <c r="B43" s="1">
        <v>9</v>
      </c>
      <c r="C43" s="26" t="s">
        <v>3315</v>
      </c>
      <c r="D43" t="s">
        <v>661</v>
      </c>
      <c r="E43" s="27" t="s">
        <v>3316</v>
      </c>
      <c r="F43" s="28" t="s">
        <v>670</v>
      </c>
      <c r="G43" s="29">
        <v>20</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5509</v>
      </c>
    </row>
    <row r="46" ht="25.5">
      <c r="A46" s="1" t="s">
        <v>666</v>
      </c>
      <c r="E46" s="27" t="s">
        <v>4184</v>
      </c>
    </row>
    <row r="47">
      <c r="A47" s="1" t="s">
        <v>659</v>
      </c>
      <c r="B47" s="1">
        <v>10</v>
      </c>
      <c r="C47" s="26" t="s">
        <v>2828</v>
      </c>
      <c r="D47" t="s">
        <v>661</v>
      </c>
      <c r="E47" s="27" t="s">
        <v>2829</v>
      </c>
      <c r="F47" s="28" t="s">
        <v>670</v>
      </c>
      <c r="G47" s="29">
        <v>20</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5509</v>
      </c>
    </row>
    <row r="50" ht="25.5">
      <c r="A50" s="1" t="s">
        <v>666</v>
      </c>
      <c r="E50" s="27" t="s">
        <v>4184</v>
      </c>
    </row>
    <row r="51">
      <c r="A51" s="1" t="s">
        <v>659</v>
      </c>
      <c r="B51" s="1">
        <v>11</v>
      </c>
      <c r="C51" s="26" t="s">
        <v>4993</v>
      </c>
      <c r="D51" t="s">
        <v>661</v>
      </c>
      <c r="E51" s="27" t="s">
        <v>4994</v>
      </c>
      <c r="F51" s="28" t="s">
        <v>670</v>
      </c>
      <c r="G51" s="29">
        <v>20</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5509</v>
      </c>
    </row>
    <row r="54" ht="25.5">
      <c r="A54" s="1" t="s">
        <v>666</v>
      </c>
      <c r="E54" s="27" t="s">
        <v>4184</v>
      </c>
    </row>
    <row r="55" ht="25.5">
      <c r="A55" s="1" t="s">
        <v>659</v>
      </c>
      <c r="B55" s="1">
        <v>12</v>
      </c>
      <c r="C55" s="26" t="s">
        <v>5419</v>
      </c>
      <c r="D55" t="s">
        <v>661</v>
      </c>
      <c r="E55" s="27" t="s">
        <v>5420</v>
      </c>
      <c r="F55" s="28" t="s">
        <v>677</v>
      </c>
      <c r="G55" s="29">
        <v>10</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5509</v>
      </c>
    </row>
    <row r="58" ht="63.75">
      <c r="A58" s="1" t="s">
        <v>666</v>
      </c>
      <c r="E58" s="27" t="s">
        <v>4992</v>
      </c>
    </row>
    <row r="59">
      <c r="A59" s="1" t="s">
        <v>659</v>
      </c>
      <c r="B59" s="1">
        <v>13</v>
      </c>
      <c r="C59" s="26" t="s">
        <v>4781</v>
      </c>
      <c r="D59" t="s">
        <v>661</v>
      </c>
      <c r="E59" s="27" t="s">
        <v>4782</v>
      </c>
      <c r="F59" s="28" t="s">
        <v>683</v>
      </c>
      <c r="G59" s="29">
        <v>80</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5509</v>
      </c>
    </row>
    <row r="62" ht="25.5">
      <c r="A62" s="1" t="s">
        <v>666</v>
      </c>
      <c r="E62" s="27" t="s">
        <v>4184</v>
      </c>
    </row>
    <row r="63">
      <c r="A63" s="1" t="s">
        <v>659</v>
      </c>
      <c r="B63" s="1">
        <v>14</v>
      </c>
      <c r="C63" s="26" t="s">
        <v>1822</v>
      </c>
      <c r="D63" t="s">
        <v>661</v>
      </c>
      <c r="E63" s="27" t="s">
        <v>1823</v>
      </c>
      <c r="F63" s="28" t="s">
        <v>683</v>
      </c>
      <c r="G63" s="29">
        <v>60</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5509</v>
      </c>
    </row>
    <row r="66" ht="38.25">
      <c r="A66" s="1" t="s">
        <v>666</v>
      </c>
      <c r="E66" s="27" t="s">
        <v>5268</v>
      </c>
    </row>
    <row r="67" ht="25.5">
      <c r="A67" s="1" t="s">
        <v>659</v>
      </c>
      <c r="B67" s="1">
        <v>15</v>
      </c>
      <c r="C67" s="26" t="s">
        <v>1560</v>
      </c>
      <c r="D67" t="s">
        <v>661</v>
      </c>
      <c r="E67" s="27" t="s">
        <v>1561</v>
      </c>
      <c r="F67" s="28" t="s">
        <v>683</v>
      </c>
      <c r="G67" s="29">
        <v>67</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5509</v>
      </c>
    </row>
    <row r="70" ht="38.25">
      <c r="A70" s="1" t="s">
        <v>666</v>
      </c>
      <c r="E70" s="27" t="s">
        <v>961</v>
      </c>
    </row>
    <row r="71" ht="25.5">
      <c r="A71" s="1" t="s">
        <v>659</v>
      </c>
      <c r="B71" s="1">
        <v>16</v>
      </c>
      <c r="C71" s="26" t="s">
        <v>1878</v>
      </c>
      <c r="D71" t="s">
        <v>661</v>
      </c>
      <c r="E71" s="27" t="s">
        <v>1879</v>
      </c>
      <c r="F71" s="28" t="s">
        <v>683</v>
      </c>
      <c r="G71" s="29">
        <v>25</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5509</v>
      </c>
    </row>
    <row r="74" ht="38.25">
      <c r="A74" s="1" t="s">
        <v>666</v>
      </c>
      <c r="E74" s="27" t="s">
        <v>961</v>
      </c>
    </row>
    <row r="75" ht="25.5">
      <c r="A75" s="1" t="s">
        <v>659</v>
      </c>
      <c r="B75" s="1">
        <v>17</v>
      </c>
      <c r="C75" s="26" t="s">
        <v>1562</v>
      </c>
      <c r="D75" t="s">
        <v>661</v>
      </c>
      <c r="E75" s="27" t="s">
        <v>1563</v>
      </c>
      <c r="F75" s="28" t="s">
        <v>683</v>
      </c>
      <c r="G75" s="29">
        <v>54</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5509</v>
      </c>
    </row>
    <row r="78" ht="38.25">
      <c r="A78" s="1" t="s">
        <v>666</v>
      </c>
      <c r="E78" s="27" t="s">
        <v>693</v>
      </c>
    </row>
    <row r="79" ht="25.5">
      <c r="A79" s="1" t="s">
        <v>659</v>
      </c>
      <c r="B79" s="1">
        <v>18</v>
      </c>
      <c r="C79" s="26" t="s">
        <v>4303</v>
      </c>
      <c r="D79" t="s">
        <v>661</v>
      </c>
      <c r="E79" s="27" t="s">
        <v>4304</v>
      </c>
      <c r="F79" s="28" t="s">
        <v>2682</v>
      </c>
      <c r="G79" s="29">
        <v>400</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5509</v>
      </c>
    </row>
    <row r="82" ht="51">
      <c r="A82" s="1" t="s">
        <v>666</v>
      </c>
      <c r="E82" s="27" t="s">
        <v>4645</v>
      </c>
    </row>
    <row r="83">
      <c r="A83" s="1" t="s">
        <v>659</v>
      </c>
      <c r="B83" s="1">
        <v>19</v>
      </c>
      <c r="C83" s="26" t="s">
        <v>2888</v>
      </c>
      <c r="D83" t="s">
        <v>661</v>
      </c>
      <c r="E83" s="27" t="s">
        <v>2889</v>
      </c>
      <c r="F83" s="28" t="s">
        <v>670</v>
      </c>
      <c r="G83" s="29">
        <v>150</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4497</v>
      </c>
    </row>
    <row r="86" ht="25.5">
      <c r="A86" s="1" t="s">
        <v>666</v>
      </c>
      <c r="E86" s="27" t="s">
        <v>4184</v>
      </c>
    </row>
    <row r="87">
      <c r="A87" s="1" t="s">
        <v>659</v>
      </c>
      <c r="B87" s="1">
        <v>20</v>
      </c>
      <c r="C87" s="26" t="s">
        <v>4534</v>
      </c>
      <c r="D87" t="s">
        <v>661</v>
      </c>
      <c r="E87" s="27" t="s">
        <v>4535</v>
      </c>
      <c r="F87" s="28" t="s">
        <v>670</v>
      </c>
      <c r="G87" s="29">
        <v>200</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4497</v>
      </c>
    </row>
    <row r="90" ht="25.5">
      <c r="A90" s="1" t="s">
        <v>666</v>
      </c>
      <c r="E90" s="27" t="s">
        <v>4533</v>
      </c>
    </row>
    <row r="91">
      <c r="A91" s="1" t="s">
        <v>656</v>
      </c>
      <c r="C91" s="22" t="s">
        <v>4040</v>
      </c>
      <c r="E91" s="23" t="s">
        <v>4041</v>
      </c>
      <c r="L91" s="24">
        <f>SUMIFS(L92:L127,A92:A127,"P")</f>
        <v>0</v>
      </c>
      <c r="M91" s="24">
        <f>SUMIFS(M92:M127,A92:A127,"P")</f>
        <v>0</v>
      </c>
      <c r="N91" s="25"/>
    </row>
    <row r="92">
      <c r="A92" s="1" t="s">
        <v>659</v>
      </c>
      <c r="B92" s="1">
        <v>21</v>
      </c>
      <c r="C92" s="26" t="s">
        <v>4913</v>
      </c>
      <c r="D92" t="s">
        <v>661</v>
      </c>
      <c r="E92" s="27" t="s">
        <v>4914</v>
      </c>
      <c r="F92" s="28" t="s">
        <v>670</v>
      </c>
      <c r="G92" s="29">
        <v>100</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5509</v>
      </c>
    </row>
    <row r="95" ht="38.25">
      <c r="A95" s="1" t="s">
        <v>666</v>
      </c>
      <c r="E95" s="27" t="s">
        <v>4812</v>
      </c>
    </row>
    <row r="96">
      <c r="A96" s="1" t="s">
        <v>659</v>
      </c>
      <c r="B96" s="1">
        <v>22</v>
      </c>
      <c r="C96" s="26" t="s">
        <v>3112</v>
      </c>
      <c r="D96" t="s">
        <v>661</v>
      </c>
      <c r="E96" s="27" t="s">
        <v>3113</v>
      </c>
      <c r="F96" s="28" t="s">
        <v>683</v>
      </c>
      <c r="G96" s="29">
        <v>4</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5509</v>
      </c>
    </row>
    <row r="99" ht="25.5">
      <c r="A99" s="1" t="s">
        <v>666</v>
      </c>
      <c r="E99" s="27" t="s">
        <v>4533</v>
      </c>
    </row>
    <row r="100">
      <c r="A100" s="1" t="s">
        <v>659</v>
      </c>
      <c r="B100" s="1">
        <v>23</v>
      </c>
      <c r="C100" s="26" t="s">
        <v>3327</v>
      </c>
      <c r="D100" t="s">
        <v>661</v>
      </c>
      <c r="E100" s="27" t="s">
        <v>3328</v>
      </c>
      <c r="F100" s="28" t="s">
        <v>683</v>
      </c>
      <c r="G100" s="29">
        <v>50</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5509</v>
      </c>
    </row>
    <row r="103" ht="25.5">
      <c r="A103" s="1" t="s">
        <v>666</v>
      </c>
      <c r="E103" s="27" t="s">
        <v>4813</v>
      </c>
    </row>
    <row r="104">
      <c r="A104" s="1" t="s">
        <v>659</v>
      </c>
      <c r="B104" s="1">
        <v>24</v>
      </c>
      <c r="C104" s="26" t="s">
        <v>3331</v>
      </c>
      <c r="D104" t="s">
        <v>661</v>
      </c>
      <c r="E104" s="27" t="s">
        <v>3332</v>
      </c>
      <c r="F104" s="28" t="s">
        <v>683</v>
      </c>
      <c r="G104" s="29">
        <v>40</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5509</v>
      </c>
    </row>
    <row r="107" ht="38.25">
      <c r="A107" s="1" t="s">
        <v>666</v>
      </c>
      <c r="E107" s="27" t="s">
        <v>4196</v>
      </c>
    </row>
    <row r="108">
      <c r="A108" s="1" t="s">
        <v>659</v>
      </c>
      <c r="B108" s="1">
        <v>25</v>
      </c>
      <c r="C108" s="26" t="s">
        <v>4197</v>
      </c>
      <c r="D108" t="s">
        <v>661</v>
      </c>
      <c r="E108" s="27" t="s">
        <v>4198</v>
      </c>
      <c r="F108" s="28" t="s">
        <v>683</v>
      </c>
      <c r="G108" s="29">
        <v>50</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5509</v>
      </c>
    </row>
    <row r="111" ht="38.25">
      <c r="A111" s="1" t="s">
        <v>666</v>
      </c>
      <c r="E111" s="27" t="s">
        <v>4199</v>
      </c>
    </row>
    <row r="112">
      <c r="A112" s="1" t="s">
        <v>659</v>
      </c>
      <c r="B112" s="1">
        <v>26</v>
      </c>
      <c r="C112" s="26" t="s">
        <v>4542</v>
      </c>
      <c r="D112" t="s">
        <v>661</v>
      </c>
      <c r="E112" s="27" t="s">
        <v>4543</v>
      </c>
      <c r="F112" s="28" t="s">
        <v>670</v>
      </c>
      <c r="G112" s="29">
        <v>250</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4497</v>
      </c>
    </row>
    <row r="115" ht="51">
      <c r="A115" s="1" t="s">
        <v>666</v>
      </c>
      <c r="E115" s="27" t="s">
        <v>4506</v>
      </c>
    </row>
    <row r="116" ht="25.5">
      <c r="A116" s="1" t="s">
        <v>659</v>
      </c>
      <c r="B116" s="1">
        <v>27</v>
      </c>
      <c r="C116" s="26" t="s">
        <v>5359</v>
      </c>
      <c r="D116" t="s">
        <v>661</v>
      </c>
      <c r="E116" s="27" t="s">
        <v>5360</v>
      </c>
      <c r="F116" s="28" t="s">
        <v>677</v>
      </c>
      <c r="G116" s="29">
        <v>350</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4497</v>
      </c>
    </row>
    <row r="119" ht="63.75">
      <c r="A119" s="1" t="s">
        <v>666</v>
      </c>
      <c r="E119" s="27" t="s">
        <v>4548</v>
      </c>
    </row>
    <row r="120">
      <c r="A120" s="1" t="s">
        <v>659</v>
      </c>
      <c r="B120" s="1">
        <v>28</v>
      </c>
      <c r="C120" s="26" t="s">
        <v>5361</v>
      </c>
      <c r="D120" t="s">
        <v>661</v>
      </c>
      <c r="E120" s="27" t="s">
        <v>5362</v>
      </c>
      <c r="F120" s="28" t="s">
        <v>2682</v>
      </c>
      <c r="G120" s="29">
        <v>500</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4497</v>
      </c>
    </row>
    <row r="123" ht="63.75">
      <c r="A123" s="1" t="s">
        <v>666</v>
      </c>
      <c r="E123" s="27" t="s">
        <v>4548</v>
      </c>
    </row>
    <row r="124">
      <c r="A124" s="1" t="s">
        <v>659</v>
      </c>
      <c r="B124" s="1">
        <v>29</v>
      </c>
      <c r="C124" s="26" t="s">
        <v>4549</v>
      </c>
      <c r="D124" t="s">
        <v>661</v>
      </c>
      <c r="E124" s="27" t="s">
        <v>4257</v>
      </c>
      <c r="F124" s="28" t="s">
        <v>4258</v>
      </c>
      <c r="G124" s="29">
        <v>80</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4497</v>
      </c>
    </row>
    <row r="127" ht="76.5">
      <c r="A127" s="1" t="s">
        <v>666</v>
      </c>
      <c r="E127" s="27" t="s">
        <v>4259</v>
      </c>
    </row>
    <row r="128">
      <c r="A128" s="1" t="s">
        <v>656</v>
      </c>
      <c r="C128" s="22" t="s">
        <v>4482</v>
      </c>
      <c r="E128" s="23" t="s">
        <v>4201</v>
      </c>
      <c r="L128" s="24">
        <f>SUMIFS(L129:L220,A129:A220,"P")</f>
        <v>0</v>
      </c>
      <c r="M128" s="24">
        <f>SUMIFS(M129:M220,A129:A220,"P")</f>
        <v>0</v>
      </c>
      <c r="N128" s="25"/>
    </row>
    <row r="129">
      <c r="A129" s="1" t="s">
        <v>659</v>
      </c>
      <c r="B129" s="1">
        <v>30</v>
      </c>
      <c r="C129" s="26" t="s">
        <v>4817</v>
      </c>
      <c r="D129" t="s">
        <v>661</v>
      </c>
      <c r="E129" s="27" t="s">
        <v>4818</v>
      </c>
      <c r="F129" s="28" t="s">
        <v>670</v>
      </c>
      <c r="G129" s="29">
        <v>75</v>
      </c>
      <c r="H129" s="28">
        <v>0</v>
      </c>
      <c r="I129" s="30">
        <f>ROUND(G129*H129,P4)</f>
        <v>0</v>
      </c>
      <c r="L129" s="31">
        <v>0</v>
      </c>
      <c r="M129" s="24">
        <f>ROUND(G129*L129,P4)</f>
        <v>0</v>
      </c>
      <c r="N129" s="25" t="s">
        <v>1309</v>
      </c>
      <c r="O129" s="32">
        <f>M129*AA129</f>
        <v>0</v>
      </c>
      <c r="P129" s="1">
        <v>3</v>
      </c>
      <c r="AA129" s="1">
        <f>IF(P129=1,$O$3,IF(P129=2,$O$4,$O$5))</f>
        <v>0</v>
      </c>
    </row>
    <row r="130">
      <c r="A130" s="1" t="s">
        <v>664</v>
      </c>
      <c r="E130" s="27" t="s">
        <v>661</v>
      </c>
    </row>
    <row r="131">
      <c r="A131" s="1" t="s">
        <v>665</v>
      </c>
      <c r="E131" s="33" t="s">
        <v>4921</v>
      </c>
    </row>
    <row r="132" ht="38.25">
      <c r="A132" s="1" t="s">
        <v>666</v>
      </c>
      <c r="E132" s="27" t="s">
        <v>4203</v>
      </c>
    </row>
    <row r="133" ht="25.5">
      <c r="A133" s="1" t="s">
        <v>659</v>
      </c>
      <c r="B133" s="1">
        <v>31</v>
      </c>
      <c r="C133" s="26" t="s">
        <v>5374</v>
      </c>
      <c r="D133" t="s">
        <v>661</v>
      </c>
      <c r="E133" s="27" t="s">
        <v>5375</v>
      </c>
      <c r="F133" s="28" t="s">
        <v>683</v>
      </c>
      <c r="G133" s="29">
        <v>6</v>
      </c>
      <c r="H133" s="28">
        <v>0</v>
      </c>
      <c r="I133" s="30">
        <f>ROUND(G133*H133,P4)</f>
        <v>0</v>
      </c>
      <c r="L133" s="31">
        <v>0</v>
      </c>
      <c r="M133" s="24">
        <f>ROUND(G133*L133,P4)</f>
        <v>0</v>
      </c>
      <c r="N133" s="25" t="s">
        <v>1309</v>
      </c>
      <c r="O133" s="32">
        <f>M133*AA133</f>
        <v>0</v>
      </c>
      <c r="P133" s="1">
        <v>3</v>
      </c>
      <c r="AA133" s="1">
        <f>IF(P133=1,$O$3,IF(P133=2,$O$4,$O$5))</f>
        <v>0</v>
      </c>
    </row>
    <row r="134">
      <c r="A134" s="1" t="s">
        <v>664</v>
      </c>
      <c r="E134" s="27" t="s">
        <v>661</v>
      </c>
    </row>
    <row r="135">
      <c r="A135" s="1" t="s">
        <v>665</v>
      </c>
      <c r="E135" s="33" t="s">
        <v>4921</v>
      </c>
    </row>
    <row r="136" ht="38.25">
      <c r="A136" s="1" t="s">
        <v>666</v>
      </c>
      <c r="E136" s="27" t="s">
        <v>4208</v>
      </c>
    </row>
    <row r="137" ht="38.25">
      <c r="A137" s="1" t="s">
        <v>659</v>
      </c>
      <c r="B137" s="1">
        <v>32</v>
      </c>
      <c r="C137" s="26" t="s">
        <v>5376</v>
      </c>
      <c r="D137" t="s">
        <v>661</v>
      </c>
      <c r="E137" s="27" t="s">
        <v>5377</v>
      </c>
      <c r="F137" s="28" t="s">
        <v>683</v>
      </c>
      <c r="G137" s="29">
        <v>2</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4921</v>
      </c>
    </row>
    <row r="140" ht="38.25">
      <c r="A140" s="1" t="s">
        <v>666</v>
      </c>
      <c r="E140" s="27" t="s">
        <v>4208</v>
      </c>
    </row>
    <row r="141" ht="25.5">
      <c r="A141" s="1" t="s">
        <v>659</v>
      </c>
      <c r="B141" s="1">
        <v>33</v>
      </c>
      <c r="C141" s="26" t="s">
        <v>3334</v>
      </c>
      <c r="D141" t="s">
        <v>661</v>
      </c>
      <c r="E141" s="27" t="s">
        <v>3335</v>
      </c>
      <c r="F141" s="28" t="s">
        <v>670</v>
      </c>
      <c r="G141" s="29">
        <v>40</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4921</v>
      </c>
    </row>
    <row r="144" ht="38.25">
      <c r="A144" s="1" t="s">
        <v>666</v>
      </c>
      <c r="E144" s="27" t="s">
        <v>4203</v>
      </c>
    </row>
    <row r="145">
      <c r="A145" s="1" t="s">
        <v>659</v>
      </c>
      <c r="B145" s="1">
        <v>34</v>
      </c>
      <c r="C145" s="26" t="s">
        <v>1220</v>
      </c>
      <c r="D145" t="s">
        <v>661</v>
      </c>
      <c r="E145" s="27" t="s">
        <v>1221</v>
      </c>
      <c r="F145" s="28" t="s">
        <v>670</v>
      </c>
      <c r="G145" s="29">
        <v>65</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4921</v>
      </c>
    </row>
    <row r="148" ht="38.25">
      <c r="A148" s="1" t="s">
        <v>666</v>
      </c>
      <c r="E148" s="27" t="s">
        <v>4203</v>
      </c>
    </row>
    <row r="149">
      <c r="A149" s="1" t="s">
        <v>659</v>
      </c>
      <c r="B149" s="1">
        <v>35</v>
      </c>
      <c r="C149" s="26" t="s">
        <v>962</v>
      </c>
      <c r="D149" t="s">
        <v>661</v>
      </c>
      <c r="E149" s="27" t="s">
        <v>963</v>
      </c>
      <c r="F149" s="28" t="s">
        <v>670</v>
      </c>
      <c r="G149" s="29">
        <v>115</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4921</v>
      </c>
    </row>
    <row r="152" ht="38.25">
      <c r="A152" s="1" t="s">
        <v>666</v>
      </c>
      <c r="E152" s="27" t="s">
        <v>4203</v>
      </c>
    </row>
    <row r="153">
      <c r="A153" s="1" t="s">
        <v>659</v>
      </c>
      <c r="B153" s="1">
        <v>36</v>
      </c>
      <c r="C153" s="26" t="s">
        <v>5284</v>
      </c>
      <c r="D153" t="s">
        <v>661</v>
      </c>
      <c r="E153" s="27" t="s">
        <v>5285</v>
      </c>
      <c r="F153" s="28" t="s">
        <v>670</v>
      </c>
      <c r="G153" s="29">
        <v>25</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4921</v>
      </c>
    </row>
    <row r="156" ht="38.25">
      <c r="A156" s="1" t="s">
        <v>666</v>
      </c>
      <c r="E156" s="27" t="s">
        <v>4203</v>
      </c>
    </row>
    <row r="157">
      <c r="A157" s="1" t="s">
        <v>659</v>
      </c>
      <c r="B157" s="1">
        <v>37</v>
      </c>
      <c r="C157" s="26" t="s">
        <v>965</v>
      </c>
      <c r="D157" t="s">
        <v>661</v>
      </c>
      <c r="E157" s="27" t="s">
        <v>966</v>
      </c>
      <c r="F157" s="28" t="s">
        <v>670</v>
      </c>
      <c r="G157" s="29">
        <v>20</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4921</v>
      </c>
    </row>
    <row r="160" ht="38.25">
      <c r="A160" s="1" t="s">
        <v>666</v>
      </c>
      <c r="E160" s="27" t="s">
        <v>4203</v>
      </c>
    </row>
    <row r="161">
      <c r="A161" s="1" t="s">
        <v>659</v>
      </c>
      <c r="B161" s="1">
        <v>38</v>
      </c>
      <c r="C161" s="26" t="s">
        <v>5380</v>
      </c>
      <c r="D161" t="s">
        <v>661</v>
      </c>
      <c r="E161" s="27" t="s">
        <v>5381</v>
      </c>
      <c r="F161" s="28" t="s">
        <v>670</v>
      </c>
      <c r="G161" s="29">
        <v>70</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4921</v>
      </c>
    </row>
    <row r="164" ht="38.25">
      <c r="A164" s="1" t="s">
        <v>666</v>
      </c>
      <c r="E164" s="27" t="s">
        <v>4203</v>
      </c>
    </row>
    <row r="165">
      <c r="A165" s="1" t="s">
        <v>659</v>
      </c>
      <c r="B165" s="1">
        <v>39</v>
      </c>
      <c r="C165" s="26" t="s">
        <v>4046</v>
      </c>
      <c r="D165" t="s">
        <v>661</v>
      </c>
      <c r="E165" s="27" t="s">
        <v>5382</v>
      </c>
      <c r="F165" s="28" t="s">
        <v>670</v>
      </c>
      <c r="G165" s="29">
        <v>90</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4921</v>
      </c>
    </row>
    <row r="168" ht="51">
      <c r="A168" s="1" t="s">
        <v>666</v>
      </c>
      <c r="E168" s="27" t="s">
        <v>4048</v>
      </c>
    </row>
    <row r="169">
      <c r="A169" s="1" t="s">
        <v>659</v>
      </c>
      <c r="B169" s="1">
        <v>40</v>
      </c>
      <c r="C169" s="26" t="s">
        <v>4051</v>
      </c>
      <c r="D169" t="s">
        <v>661</v>
      </c>
      <c r="E169" s="27" t="s">
        <v>4052</v>
      </c>
      <c r="F169" s="28" t="s">
        <v>683</v>
      </c>
      <c r="G169" s="29">
        <v>10</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4921</v>
      </c>
    </row>
    <row r="172" ht="38.25">
      <c r="A172" s="1" t="s">
        <v>666</v>
      </c>
      <c r="E172" s="27" t="s">
        <v>4053</v>
      </c>
    </row>
    <row r="173">
      <c r="A173" s="1" t="s">
        <v>659</v>
      </c>
      <c r="B173" s="1">
        <v>41</v>
      </c>
      <c r="C173" s="26" t="s">
        <v>4823</v>
      </c>
      <c r="D173" t="s">
        <v>661</v>
      </c>
      <c r="E173" s="27" t="s">
        <v>4824</v>
      </c>
      <c r="F173" s="28" t="s">
        <v>670</v>
      </c>
      <c r="G173" s="29">
        <v>90</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4921</v>
      </c>
    </row>
    <row r="176" ht="63.75">
      <c r="A176" s="1" t="s">
        <v>666</v>
      </c>
      <c r="E176" s="27" t="s">
        <v>4825</v>
      </c>
    </row>
    <row r="177">
      <c r="A177" s="1" t="s">
        <v>659</v>
      </c>
      <c r="B177" s="1">
        <v>42</v>
      </c>
      <c r="C177" s="26" t="s">
        <v>4057</v>
      </c>
      <c r="D177" t="s">
        <v>661</v>
      </c>
      <c r="E177" s="27" t="s">
        <v>4058</v>
      </c>
      <c r="F177" s="28" t="s">
        <v>670</v>
      </c>
      <c r="G177" s="29">
        <v>35</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4921</v>
      </c>
    </row>
    <row r="180" ht="38.25">
      <c r="A180" s="1" t="s">
        <v>666</v>
      </c>
      <c r="E180" s="27" t="s">
        <v>4056</v>
      </c>
    </row>
    <row r="181">
      <c r="A181" s="1" t="s">
        <v>659</v>
      </c>
      <c r="B181" s="1">
        <v>43</v>
      </c>
      <c r="C181" s="26" t="s">
        <v>3999</v>
      </c>
      <c r="D181" t="s">
        <v>661</v>
      </c>
      <c r="E181" s="27" t="s">
        <v>4000</v>
      </c>
      <c r="F181" s="28" t="s">
        <v>670</v>
      </c>
      <c r="G181" s="29">
        <v>35</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4921</v>
      </c>
    </row>
    <row r="184" ht="38.25">
      <c r="A184" s="1" t="s">
        <v>666</v>
      </c>
      <c r="E184" s="27" t="s">
        <v>4056</v>
      </c>
    </row>
    <row r="185">
      <c r="A185" s="1" t="s">
        <v>659</v>
      </c>
      <c r="B185" s="1">
        <v>44</v>
      </c>
      <c r="C185" s="26" t="s">
        <v>4059</v>
      </c>
      <c r="D185" t="s">
        <v>661</v>
      </c>
      <c r="E185" s="27" t="s">
        <v>4290</v>
      </c>
      <c r="F185" s="28" t="s">
        <v>670</v>
      </c>
      <c r="G185" s="29">
        <v>25</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4921</v>
      </c>
    </row>
    <row r="188" ht="38.25">
      <c r="A188" s="1" t="s">
        <v>666</v>
      </c>
      <c r="E188" s="27" t="s">
        <v>4056</v>
      </c>
    </row>
    <row r="189" ht="25.5">
      <c r="A189" s="1" t="s">
        <v>659</v>
      </c>
      <c r="B189" s="1">
        <v>45</v>
      </c>
      <c r="C189" s="26" t="s">
        <v>1340</v>
      </c>
      <c r="D189" t="s">
        <v>661</v>
      </c>
      <c r="E189" s="27" t="s">
        <v>1341</v>
      </c>
      <c r="F189" s="28" t="s">
        <v>683</v>
      </c>
      <c r="G189" s="29">
        <v>10</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4921</v>
      </c>
    </row>
    <row r="192" ht="38.25">
      <c r="A192" s="1" t="s">
        <v>666</v>
      </c>
      <c r="E192" s="27" t="s">
        <v>4208</v>
      </c>
    </row>
    <row r="193" ht="25.5">
      <c r="A193" s="1" t="s">
        <v>659</v>
      </c>
      <c r="B193" s="1">
        <v>46</v>
      </c>
      <c r="C193" s="26" t="s">
        <v>969</v>
      </c>
      <c r="D193" t="s">
        <v>661</v>
      </c>
      <c r="E193" s="27" t="s">
        <v>970</v>
      </c>
      <c r="F193" s="28" t="s">
        <v>683</v>
      </c>
      <c r="G193" s="29">
        <v>20</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4921</v>
      </c>
    </row>
    <row r="196" ht="38.25">
      <c r="A196" s="1" t="s">
        <v>666</v>
      </c>
      <c r="E196" s="27" t="s">
        <v>4208</v>
      </c>
    </row>
    <row r="197" ht="25.5">
      <c r="A197" s="1" t="s">
        <v>659</v>
      </c>
      <c r="B197" s="1">
        <v>47</v>
      </c>
      <c r="C197" s="26" t="s">
        <v>4932</v>
      </c>
      <c r="D197" t="s">
        <v>661</v>
      </c>
      <c r="E197" s="27" t="s">
        <v>4933</v>
      </c>
      <c r="F197" s="28" t="s">
        <v>683</v>
      </c>
      <c r="G197" s="29">
        <v>8</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c r="A199" s="1" t="s">
        <v>665</v>
      </c>
      <c r="E199" s="33" t="s">
        <v>4921</v>
      </c>
    </row>
    <row r="200" ht="38.25">
      <c r="A200" s="1" t="s">
        <v>666</v>
      </c>
      <c r="E200" s="27" t="s">
        <v>4208</v>
      </c>
    </row>
    <row r="201">
      <c r="A201" s="1" t="s">
        <v>659</v>
      </c>
      <c r="B201" s="1">
        <v>48</v>
      </c>
      <c r="C201" s="26" t="s">
        <v>4004</v>
      </c>
      <c r="D201" t="s">
        <v>661</v>
      </c>
      <c r="E201" s="27" t="s">
        <v>4005</v>
      </c>
      <c r="F201" s="28" t="s">
        <v>683</v>
      </c>
      <c r="G201" s="29">
        <v>100</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4497</v>
      </c>
    </row>
    <row r="204" ht="25.5">
      <c r="A204" s="1" t="s">
        <v>666</v>
      </c>
      <c r="E204" s="27" t="s">
        <v>4211</v>
      </c>
    </row>
    <row r="205">
      <c r="A205" s="1" t="s">
        <v>659</v>
      </c>
      <c r="B205" s="1">
        <v>49</v>
      </c>
      <c r="C205" s="26" t="s">
        <v>5293</v>
      </c>
      <c r="D205" t="s">
        <v>661</v>
      </c>
      <c r="E205" s="27" t="s">
        <v>5294</v>
      </c>
      <c r="F205" s="28" t="s">
        <v>683</v>
      </c>
      <c r="G205" s="29">
        <v>15</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c r="E207" s="33" t="s">
        <v>4497</v>
      </c>
    </row>
    <row r="208" ht="25.5">
      <c r="A208" s="1" t="s">
        <v>666</v>
      </c>
      <c r="E208" s="27" t="s">
        <v>4211</v>
      </c>
    </row>
    <row r="209">
      <c r="A209" s="1" t="s">
        <v>659</v>
      </c>
      <c r="B209" s="1">
        <v>50</v>
      </c>
      <c r="C209" s="26" t="s">
        <v>4553</v>
      </c>
      <c r="D209" t="s">
        <v>661</v>
      </c>
      <c r="E209" s="27" t="s">
        <v>4554</v>
      </c>
      <c r="F209" s="28" t="s">
        <v>670</v>
      </c>
      <c r="G209" s="29">
        <v>500</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4497</v>
      </c>
    </row>
    <row r="212" ht="51">
      <c r="A212" s="1" t="s">
        <v>666</v>
      </c>
      <c r="E212" s="27" t="s">
        <v>4506</v>
      </c>
    </row>
    <row r="213">
      <c r="A213" s="1" t="s">
        <v>659</v>
      </c>
      <c r="B213" s="1">
        <v>51</v>
      </c>
      <c r="C213" s="26" t="s">
        <v>4503</v>
      </c>
      <c r="D213" t="s">
        <v>661</v>
      </c>
      <c r="E213" s="27" t="s">
        <v>4504</v>
      </c>
      <c r="F213" s="28" t="s">
        <v>670</v>
      </c>
      <c r="G213" s="29">
        <v>300</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c r="E215" s="33" t="s">
        <v>4497</v>
      </c>
    </row>
    <row r="216" ht="51">
      <c r="A216" s="1" t="s">
        <v>666</v>
      </c>
      <c r="E216" s="27" t="s">
        <v>4506</v>
      </c>
    </row>
    <row r="217">
      <c r="A217" s="1" t="s">
        <v>659</v>
      </c>
      <c r="B217" s="1">
        <v>52</v>
      </c>
      <c r="C217" s="26" t="s">
        <v>4557</v>
      </c>
      <c r="D217" t="s">
        <v>661</v>
      </c>
      <c r="E217" s="27" t="s">
        <v>4257</v>
      </c>
      <c r="F217" s="28" t="s">
        <v>3682</v>
      </c>
      <c r="G217" s="29">
        <v>80</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4497</v>
      </c>
    </row>
    <row r="220" ht="76.5">
      <c r="A220" s="1" t="s">
        <v>666</v>
      </c>
      <c r="E220" s="27" t="s">
        <v>4558</v>
      </c>
    </row>
    <row r="221">
      <c r="A221" s="1" t="s">
        <v>656</v>
      </c>
      <c r="C221" s="22" t="s">
        <v>4560</v>
      </c>
      <c r="E221" s="23" t="s">
        <v>4561</v>
      </c>
      <c r="L221" s="24">
        <f>SUMIFS(L222:L225,A222:A225,"P")</f>
        <v>0</v>
      </c>
      <c r="M221" s="24">
        <f>SUMIFS(M222:M225,A222:A225,"P")</f>
        <v>0</v>
      </c>
      <c r="N221" s="25"/>
    </row>
    <row r="222">
      <c r="A222" s="1" t="s">
        <v>659</v>
      </c>
      <c r="B222" s="1">
        <v>53</v>
      </c>
      <c r="C222" s="26" t="s">
        <v>5510</v>
      </c>
      <c r="D222" t="s">
        <v>661</v>
      </c>
      <c r="E222" s="27" t="s">
        <v>5511</v>
      </c>
      <c r="F222" s="28" t="s">
        <v>683</v>
      </c>
      <c r="G222" s="29">
        <v>1</v>
      </c>
      <c r="H222" s="28">
        <v>0</v>
      </c>
      <c r="I222" s="30">
        <f>ROUND(G222*H222,P4)</f>
        <v>0</v>
      </c>
      <c r="L222" s="31">
        <v>0</v>
      </c>
      <c r="M222" s="24">
        <f>ROUND(G222*L222,P4)</f>
        <v>0</v>
      </c>
      <c r="N222" s="25" t="s">
        <v>1309</v>
      </c>
      <c r="O222" s="32">
        <f>M222*AA222</f>
        <v>0</v>
      </c>
      <c r="P222" s="1">
        <v>3</v>
      </c>
      <c r="AA222" s="1">
        <f>IF(P222=1,$O$3,IF(P222=2,$O$4,$O$5))</f>
        <v>0</v>
      </c>
    </row>
    <row r="223">
      <c r="A223" s="1" t="s">
        <v>664</v>
      </c>
      <c r="E223" s="27" t="s">
        <v>661</v>
      </c>
    </row>
    <row r="224">
      <c r="A224" s="1" t="s">
        <v>665</v>
      </c>
      <c r="E224" s="33" t="s">
        <v>5353</v>
      </c>
    </row>
    <row r="225" ht="51">
      <c r="A225" s="1" t="s">
        <v>666</v>
      </c>
      <c r="E225" s="27" t="s">
        <v>5512</v>
      </c>
    </row>
    <row r="226">
      <c r="A226" s="1" t="s">
        <v>656</v>
      </c>
      <c r="C226" s="22" t="s">
        <v>4071</v>
      </c>
      <c r="E226" s="23" t="s">
        <v>4072</v>
      </c>
      <c r="L226" s="24">
        <f>SUMIFS(L227:L254,A227:A254,"P")</f>
        <v>0</v>
      </c>
      <c r="M226" s="24">
        <f>SUMIFS(M227:M254,A227:A254,"P")</f>
        <v>0</v>
      </c>
      <c r="N226" s="25"/>
    </row>
    <row r="227">
      <c r="A227" s="1" t="s">
        <v>659</v>
      </c>
      <c r="B227" s="1">
        <v>54</v>
      </c>
      <c r="C227" s="26" t="s">
        <v>4566</v>
      </c>
      <c r="D227" t="s">
        <v>661</v>
      </c>
      <c r="E227" s="27" t="s">
        <v>4567</v>
      </c>
      <c r="F227" s="28" t="s">
        <v>683</v>
      </c>
      <c r="G227" s="29">
        <v>9</v>
      </c>
      <c r="H227" s="28">
        <v>0</v>
      </c>
      <c r="I227" s="30">
        <f>ROUND(G227*H227,P4)</f>
        <v>0</v>
      </c>
      <c r="L227" s="31">
        <v>0</v>
      </c>
      <c r="M227" s="24">
        <f>ROUND(G227*L227,P4)</f>
        <v>0</v>
      </c>
      <c r="N227" s="25" t="s">
        <v>1309</v>
      </c>
      <c r="O227" s="32">
        <f>M227*AA227</f>
        <v>0</v>
      </c>
      <c r="P227" s="1">
        <v>3</v>
      </c>
      <c r="AA227" s="1">
        <f>IF(P227=1,$O$3,IF(P227=2,$O$4,$O$5))</f>
        <v>0</v>
      </c>
    </row>
    <row r="228">
      <c r="A228" s="1" t="s">
        <v>664</v>
      </c>
      <c r="E228" s="27" t="s">
        <v>661</v>
      </c>
    </row>
    <row r="229">
      <c r="A229" s="1" t="s">
        <v>665</v>
      </c>
      <c r="E229" s="33" t="s">
        <v>4497</v>
      </c>
    </row>
    <row r="230" ht="63.75">
      <c r="A230" s="1" t="s">
        <v>666</v>
      </c>
      <c r="E230" s="27" t="s">
        <v>4160</v>
      </c>
    </row>
    <row r="231">
      <c r="A231" s="1" t="s">
        <v>659</v>
      </c>
      <c r="B231" s="1">
        <v>55</v>
      </c>
      <c r="C231" s="26" t="s">
        <v>4507</v>
      </c>
      <c r="D231" t="s">
        <v>661</v>
      </c>
      <c r="E231" s="27" t="s">
        <v>4508</v>
      </c>
      <c r="F231" s="28" t="s">
        <v>683</v>
      </c>
      <c r="G231" s="29">
        <v>10</v>
      </c>
      <c r="H231" s="28">
        <v>0</v>
      </c>
      <c r="I231" s="30">
        <f>ROUND(G231*H231,P4)</f>
        <v>0</v>
      </c>
      <c r="L231" s="31">
        <v>0</v>
      </c>
      <c r="M231" s="24">
        <f>ROUND(G231*L231,P4)</f>
        <v>0</v>
      </c>
      <c r="N231" s="25" t="s">
        <v>1309</v>
      </c>
      <c r="O231" s="32">
        <f>M231*AA231</f>
        <v>0</v>
      </c>
      <c r="P231" s="1">
        <v>3</v>
      </c>
      <c r="AA231" s="1">
        <f>IF(P231=1,$O$3,IF(P231=2,$O$4,$O$5))</f>
        <v>0</v>
      </c>
    </row>
    <row r="232">
      <c r="A232" s="1" t="s">
        <v>664</v>
      </c>
      <c r="E232" s="27" t="s">
        <v>661</v>
      </c>
    </row>
    <row r="233">
      <c r="A233" s="1" t="s">
        <v>665</v>
      </c>
      <c r="E233" s="33" t="s">
        <v>4497</v>
      </c>
    </row>
    <row r="234" ht="63.75">
      <c r="A234" s="1" t="s">
        <v>666</v>
      </c>
      <c r="E234" s="27" t="s">
        <v>4160</v>
      </c>
    </row>
    <row r="235">
      <c r="A235" s="1" t="s">
        <v>659</v>
      </c>
      <c r="B235" s="1">
        <v>56</v>
      </c>
      <c r="C235" s="26" t="s">
        <v>4570</v>
      </c>
      <c r="D235" t="s">
        <v>661</v>
      </c>
      <c r="E235" s="27" t="s">
        <v>4257</v>
      </c>
      <c r="F235" s="28" t="s">
        <v>4258</v>
      </c>
      <c r="G235" s="29">
        <v>80</v>
      </c>
      <c r="H235" s="28">
        <v>0</v>
      </c>
      <c r="I235" s="30">
        <f>ROUND(G235*H235,P4)</f>
        <v>0</v>
      </c>
      <c r="L235" s="31">
        <v>0</v>
      </c>
      <c r="M235" s="24">
        <f>ROUND(G235*L235,P4)</f>
        <v>0</v>
      </c>
      <c r="N235" s="25" t="s">
        <v>1309</v>
      </c>
      <c r="O235" s="32">
        <f>M235*AA235</f>
        <v>0</v>
      </c>
      <c r="P235" s="1">
        <v>3</v>
      </c>
      <c r="AA235" s="1">
        <f>IF(P235=1,$O$3,IF(P235=2,$O$4,$O$5))</f>
        <v>0</v>
      </c>
    </row>
    <row r="236">
      <c r="A236" s="1" t="s">
        <v>664</v>
      </c>
      <c r="E236" s="27" t="s">
        <v>661</v>
      </c>
    </row>
    <row r="237">
      <c r="A237" s="1" t="s">
        <v>665</v>
      </c>
      <c r="E237" s="33" t="s">
        <v>4497</v>
      </c>
    </row>
    <row r="238" ht="76.5">
      <c r="A238" s="1" t="s">
        <v>666</v>
      </c>
      <c r="E238" s="27" t="s">
        <v>4259</v>
      </c>
    </row>
    <row r="239">
      <c r="A239" s="1" t="s">
        <v>659</v>
      </c>
      <c r="B239" s="1">
        <v>57</v>
      </c>
      <c r="C239" s="26" t="s">
        <v>5299</v>
      </c>
      <c r="D239" t="s">
        <v>661</v>
      </c>
      <c r="E239" s="27" t="s">
        <v>5300</v>
      </c>
      <c r="F239" s="28" t="s">
        <v>683</v>
      </c>
      <c r="G239" s="29">
        <v>1</v>
      </c>
      <c r="H239" s="28">
        <v>0</v>
      </c>
      <c r="I239" s="30">
        <f>ROUND(G239*H239,P4)</f>
        <v>0</v>
      </c>
      <c r="L239" s="31">
        <v>0</v>
      </c>
      <c r="M239" s="24">
        <f>ROUND(G239*L239,P4)</f>
        <v>0</v>
      </c>
      <c r="N239" s="25" t="s">
        <v>4491</v>
      </c>
      <c r="O239" s="32">
        <f>M239*AA239</f>
        <v>0</v>
      </c>
      <c r="P239" s="1">
        <v>3</v>
      </c>
      <c r="AA239" s="1">
        <f>IF(P239=1,$O$3,IF(P239=2,$O$4,$O$5))</f>
        <v>0</v>
      </c>
    </row>
    <row r="240">
      <c r="A240" s="1" t="s">
        <v>664</v>
      </c>
      <c r="E240" s="27" t="s">
        <v>661</v>
      </c>
    </row>
    <row r="241">
      <c r="A241" s="1" t="s">
        <v>665</v>
      </c>
      <c r="E241" s="33" t="s">
        <v>5353</v>
      </c>
    </row>
    <row r="242" ht="140.25">
      <c r="A242" s="1" t="s">
        <v>666</v>
      </c>
      <c r="E242" s="27" t="s">
        <v>5354</v>
      </c>
    </row>
    <row r="243">
      <c r="A243" s="1" t="s">
        <v>659</v>
      </c>
      <c r="B243" s="1">
        <v>58</v>
      </c>
      <c r="C243" s="26" t="s">
        <v>5312</v>
      </c>
      <c r="D243" t="s">
        <v>661</v>
      </c>
      <c r="E243" s="27" t="s">
        <v>5398</v>
      </c>
      <c r="F243" s="28" t="s">
        <v>683</v>
      </c>
      <c r="G243" s="29">
        <v>1</v>
      </c>
      <c r="H243" s="28">
        <v>0</v>
      </c>
      <c r="I243" s="30">
        <f>ROUND(G243*H243,P4)</f>
        <v>0</v>
      </c>
      <c r="L243" s="31">
        <v>0</v>
      </c>
      <c r="M243" s="24">
        <f>ROUND(G243*L243,P4)</f>
        <v>0</v>
      </c>
      <c r="N243" s="25" t="s">
        <v>4491</v>
      </c>
      <c r="O243" s="32">
        <f>M243*AA243</f>
        <v>0</v>
      </c>
      <c r="P243" s="1">
        <v>3</v>
      </c>
      <c r="AA243" s="1">
        <f>IF(P243=1,$O$3,IF(P243=2,$O$4,$O$5))</f>
        <v>0</v>
      </c>
    </row>
    <row r="244">
      <c r="A244" s="1" t="s">
        <v>664</v>
      </c>
      <c r="E244" s="27" t="s">
        <v>661</v>
      </c>
    </row>
    <row r="245">
      <c r="A245" s="1" t="s">
        <v>665</v>
      </c>
      <c r="E245" s="33" t="s">
        <v>5353</v>
      </c>
    </row>
    <row r="246" ht="140.25">
      <c r="A246" s="1" t="s">
        <v>666</v>
      </c>
      <c r="E246" s="27" t="s">
        <v>5354</v>
      </c>
    </row>
    <row r="247">
      <c r="A247" s="1" t="s">
        <v>659</v>
      </c>
      <c r="B247" s="1">
        <v>59</v>
      </c>
      <c r="C247" s="26" t="s">
        <v>5315</v>
      </c>
      <c r="D247" t="s">
        <v>661</v>
      </c>
      <c r="E247" s="27" t="s">
        <v>5316</v>
      </c>
      <c r="F247" s="28" t="s">
        <v>683</v>
      </c>
      <c r="G247" s="29">
        <v>1</v>
      </c>
      <c r="H247" s="28">
        <v>0</v>
      </c>
      <c r="I247" s="30">
        <f>ROUND(G247*H247,P4)</f>
        <v>0</v>
      </c>
      <c r="L247" s="31">
        <v>0</v>
      </c>
      <c r="M247" s="24">
        <f>ROUND(G247*L247,P4)</f>
        <v>0</v>
      </c>
      <c r="N247" s="25" t="s">
        <v>4491</v>
      </c>
      <c r="O247" s="32">
        <f>M247*AA247</f>
        <v>0</v>
      </c>
      <c r="P247" s="1">
        <v>3</v>
      </c>
      <c r="AA247" s="1">
        <f>IF(P247=1,$O$3,IF(P247=2,$O$4,$O$5))</f>
        <v>0</v>
      </c>
    </row>
    <row r="248">
      <c r="A248" s="1" t="s">
        <v>664</v>
      </c>
      <c r="E248" s="27" t="s">
        <v>661</v>
      </c>
    </row>
    <row r="249">
      <c r="A249" s="1" t="s">
        <v>665</v>
      </c>
      <c r="E249" s="33" t="s">
        <v>5353</v>
      </c>
    </row>
    <row r="250" ht="140.25">
      <c r="A250" s="1" t="s">
        <v>666</v>
      </c>
      <c r="E250" s="27" t="s">
        <v>5354</v>
      </c>
    </row>
    <row r="251">
      <c r="A251" s="1" t="s">
        <v>659</v>
      </c>
      <c r="B251" s="1">
        <v>60</v>
      </c>
      <c r="C251" s="26" t="s">
        <v>5318</v>
      </c>
      <c r="D251" t="s">
        <v>661</v>
      </c>
      <c r="E251" s="27" t="s">
        <v>5513</v>
      </c>
      <c r="F251" s="28" t="s">
        <v>683</v>
      </c>
      <c r="G251" s="29">
        <v>1</v>
      </c>
      <c r="H251" s="28">
        <v>0</v>
      </c>
      <c r="I251" s="30">
        <f>ROUND(G251*H251,P4)</f>
        <v>0</v>
      </c>
      <c r="L251" s="31">
        <v>0</v>
      </c>
      <c r="M251" s="24">
        <f>ROUND(G251*L251,P4)</f>
        <v>0</v>
      </c>
      <c r="N251" s="25" t="s">
        <v>4491</v>
      </c>
      <c r="O251" s="32">
        <f>M251*AA251</f>
        <v>0</v>
      </c>
      <c r="P251" s="1">
        <v>3</v>
      </c>
      <c r="AA251" s="1">
        <f>IF(P251=1,$O$3,IF(P251=2,$O$4,$O$5))</f>
        <v>0</v>
      </c>
    </row>
    <row r="252">
      <c r="A252" s="1" t="s">
        <v>664</v>
      </c>
      <c r="E252" s="27" t="s">
        <v>661</v>
      </c>
    </row>
    <row r="253">
      <c r="A253" s="1" t="s">
        <v>665</v>
      </c>
      <c r="E253" s="33" t="s">
        <v>5353</v>
      </c>
    </row>
    <row r="254" ht="140.25">
      <c r="A254" s="1" t="s">
        <v>666</v>
      </c>
      <c r="E254" s="27" t="s">
        <v>5354</v>
      </c>
    </row>
    <row r="255">
      <c r="A255" s="1" t="s">
        <v>656</v>
      </c>
      <c r="C255" s="22" t="s">
        <v>4571</v>
      </c>
      <c r="E255" s="23" t="s">
        <v>4572</v>
      </c>
      <c r="L255" s="24">
        <f>SUMIFS(L256:L307,A256:A307,"P")</f>
        <v>0</v>
      </c>
      <c r="M255" s="24">
        <f>SUMIFS(M256:M307,A256:A307,"P")</f>
        <v>0</v>
      </c>
      <c r="N255" s="25"/>
    </row>
    <row r="256">
      <c r="A256" s="1" t="s">
        <v>659</v>
      </c>
      <c r="B256" s="1">
        <v>61</v>
      </c>
      <c r="C256" s="26" t="s">
        <v>4396</v>
      </c>
      <c r="D256" t="s">
        <v>661</v>
      </c>
      <c r="E256" s="27" t="s">
        <v>4397</v>
      </c>
      <c r="F256" s="28" t="s">
        <v>683</v>
      </c>
      <c r="G256" s="29">
        <v>2</v>
      </c>
      <c r="H256" s="28">
        <v>0</v>
      </c>
      <c r="I256" s="30">
        <f>ROUND(G256*H256,P4)</f>
        <v>0</v>
      </c>
      <c r="L256" s="31">
        <v>0</v>
      </c>
      <c r="M256" s="24">
        <f>ROUND(G256*L256,P4)</f>
        <v>0</v>
      </c>
      <c r="N256" s="25" t="s">
        <v>1309</v>
      </c>
      <c r="O256" s="32">
        <f>M256*AA256</f>
        <v>0</v>
      </c>
      <c r="P256" s="1">
        <v>3</v>
      </c>
      <c r="AA256" s="1">
        <f>IF(P256=1,$O$3,IF(P256=2,$O$4,$O$5))</f>
        <v>0</v>
      </c>
    </row>
    <row r="257">
      <c r="A257" s="1" t="s">
        <v>664</v>
      </c>
      <c r="E257" s="27" t="s">
        <v>661</v>
      </c>
    </row>
    <row r="258">
      <c r="A258" s="1" t="s">
        <v>665</v>
      </c>
      <c r="E258" s="33" t="s">
        <v>5353</v>
      </c>
    </row>
    <row r="259" ht="38.25">
      <c r="A259" s="1" t="s">
        <v>666</v>
      </c>
      <c r="E259" s="27" t="s">
        <v>4679</v>
      </c>
    </row>
    <row r="260" ht="25.5">
      <c r="A260" s="1" t="s">
        <v>659</v>
      </c>
      <c r="B260" s="1">
        <v>62</v>
      </c>
      <c r="C260" s="26" t="s">
        <v>5399</v>
      </c>
      <c r="D260" t="s">
        <v>661</v>
      </c>
      <c r="E260" s="27" t="s">
        <v>5400</v>
      </c>
      <c r="F260" s="28" t="s">
        <v>683</v>
      </c>
      <c r="G260" s="29">
        <v>2</v>
      </c>
      <c r="H260" s="28">
        <v>0</v>
      </c>
      <c r="I260" s="30">
        <f>ROUND(G260*H260,P4)</f>
        <v>0</v>
      </c>
      <c r="L260" s="31">
        <v>0</v>
      </c>
      <c r="M260" s="24">
        <f>ROUND(G260*L260,P4)</f>
        <v>0</v>
      </c>
      <c r="N260" s="25" t="s">
        <v>1309</v>
      </c>
      <c r="O260" s="32">
        <f>M260*AA260</f>
        <v>0</v>
      </c>
      <c r="P260" s="1">
        <v>3</v>
      </c>
      <c r="AA260" s="1">
        <f>IF(P260=1,$O$3,IF(P260=2,$O$4,$O$5))</f>
        <v>0</v>
      </c>
    </row>
    <row r="261">
      <c r="A261" s="1" t="s">
        <v>664</v>
      </c>
      <c r="E261" s="27" t="s">
        <v>661</v>
      </c>
    </row>
    <row r="262">
      <c r="A262" s="1" t="s">
        <v>665</v>
      </c>
      <c r="E262" s="33" t="s">
        <v>5353</v>
      </c>
    </row>
    <row r="263" ht="51">
      <c r="A263" s="1" t="s">
        <v>666</v>
      </c>
      <c r="E263" s="27" t="s">
        <v>4685</v>
      </c>
    </row>
    <row r="264" ht="25.5">
      <c r="A264" s="1" t="s">
        <v>659</v>
      </c>
      <c r="B264" s="1">
        <v>63</v>
      </c>
      <c r="C264" s="26" t="s">
        <v>4839</v>
      </c>
      <c r="D264" t="s">
        <v>661</v>
      </c>
      <c r="E264" s="27" t="s">
        <v>4840</v>
      </c>
      <c r="F264" s="28" t="s">
        <v>683</v>
      </c>
      <c r="G264" s="29">
        <v>8</v>
      </c>
      <c r="H264" s="28">
        <v>0</v>
      </c>
      <c r="I264" s="30">
        <f>ROUND(G264*H264,P4)</f>
        <v>0</v>
      </c>
      <c r="L264" s="31">
        <v>0</v>
      </c>
      <c r="M264" s="24">
        <f>ROUND(G264*L264,P4)</f>
        <v>0</v>
      </c>
      <c r="N264" s="25" t="s">
        <v>1309</v>
      </c>
      <c r="O264" s="32">
        <f>M264*AA264</f>
        <v>0</v>
      </c>
      <c r="P264" s="1">
        <v>3</v>
      </c>
      <c r="AA264" s="1">
        <f>IF(P264=1,$O$3,IF(P264=2,$O$4,$O$5))</f>
        <v>0</v>
      </c>
    </row>
    <row r="265">
      <c r="A265" s="1" t="s">
        <v>664</v>
      </c>
      <c r="E265" s="27" t="s">
        <v>661</v>
      </c>
    </row>
    <row r="266">
      <c r="A266" s="1" t="s">
        <v>665</v>
      </c>
      <c r="E266" s="33" t="s">
        <v>5353</v>
      </c>
    </row>
    <row r="267" ht="25.5">
      <c r="A267" s="1" t="s">
        <v>666</v>
      </c>
      <c r="E267" s="27" t="s">
        <v>4813</v>
      </c>
    </row>
    <row r="268">
      <c r="A268" s="1" t="s">
        <v>659</v>
      </c>
      <c r="B268" s="1">
        <v>64</v>
      </c>
      <c r="C268" s="26" t="s">
        <v>4841</v>
      </c>
      <c r="D268" t="s">
        <v>661</v>
      </c>
      <c r="E268" s="27" t="s">
        <v>4842</v>
      </c>
      <c r="F268" s="28" t="s">
        <v>683</v>
      </c>
      <c r="G268" s="29">
        <v>8</v>
      </c>
      <c r="H268" s="28">
        <v>0</v>
      </c>
      <c r="I268" s="30">
        <f>ROUND(G268*H268,P4)</f>
        <v>0</v>
      </c>
      <c r="L268" s="31">
        <v>0</v>
      </c>
      <c r="M268" s="24">
        <f>ROUND(G268*L268,P4)</f>
        <v>0</v>
      </c>
      <c r="N268" s="25" t="s">
        <v>1309</v>
      </c>
      <c r="O268" s="32">
        <f>M268*AA268</f>
        <v>0</v>
      </c>
      <c r="P268" s="1">
        <v>3</v>
      </c>
      <c r="AA268" s="1">
        <f>IF(P268=1,$O$3,IF(P268=2,$O$4,$O$5))</f>
        <v>0</v>
      </c>
    </row>
    <row r="269">
      <c r="A269" s="1" t="s">
        <v>664</v>
      </c>
      <c r="E269" s="27" t="s">
        <v>661</v>
      </c>
    </row>
    <row r="270">
      <c r="A270" s="1" t="s">
        <v>665</v>
      </c>
      <c r="E270" s="33" t="s">
        <v>5353</v>
      </c>
    </row>
    <row r="271" ht="25.5">
      <c r="A271" s="1" t="s">
        <v>666</v>
      </c>
      <c r="E271" s="27" t="s">
        <v>4813</v>
      </c>
    </row>
    <row r="272" ht="25.5">
      <c r="A272" s="1" t="s">
        <v>659</v>
      </c>
      <c r="B272" s="1">
        <v>65</v>
      </c>
      <c r="C272" s="26" t="s">
        <v>5209</v>
      </c>
      <c r="D272" t="s">
        <v>661</v>
      </c>
      <c r="E272" s="27" t="s">
        <v>5210</v>
      </c>
      <c r="F272" s="28" t="s">
        <v>683</v>
      </c>
      <c r="G272" s="29">
        <v>1</v>
      </c>
      <c r="H272" s="28">
        <v>0</v>
      </c>
      <c r="I272" s="30">
        <f>ROUND(G272*H272,P4)</f>
        <v>0</v>
      </c>
      <c r="L272" s="31">
        <v>0</v>
      </c>
      <c r="M272" s="24">
        <f>ROUND(G272*L272,P4)</f>
        <v>0</v>
      </c>
      <c r="N272" s="25" t="s">
        <v>1309</v>
      </c>
      <c r="O272" s="32">
        <f>M272*AA272</f>
        <v>0</v>
      </c>
      <c r="P272" s="1">
        <v>3</v>
      </c>
      <c r="AA272" s="1">
        <f>IF(P272=1,$O$3,IF(P272=2,$O$4,$O$5))</f>
        <v>0</v>
      </c>
    </row>
    <row r="273">
      <c r="A273" s="1" t="s">
        <v>664</v>
      </c>
      <c r="E273" s="27" t="s">
        <v>661</v>
      </c>
    </row>
    <row r="274">
      <c r="A274" s="1" t="s">
        <v>665</v>
      </c>
      <c r="E274" s="33" t="s">
        <v>4497</v>
      </c>
    </row>
    <row r="275" ht="63.75">
      <c r="A275" s="1" t="s">
        <v>666</v>
      </c>
      <c r="E275" s="27" t="s">
        <v>4160</v>
      </c>
    </row>
    <row r="276">
      <c r="A276" s="1" t="s">
        <v>659</v>
      </c>
      <c r="B276" s="1">
        <v>66</v>
      </c>
      <c r="C276" s="26" t="s">
        <v>4573</v>
      </c>
      <c r="D276" t="s">
        <v>661</v>
      </c>
      <c r="E276" s="27" t="s">
        <v>4574</v>
      </c>
      <c r="F276" s="28" t="s">
        <v>683</v>
      </c>
      <c r="G276" s="29">
        <v>16</v>
      </c>
      <c r="H276" s="28">
        <v>0</v>
      </c>
      <c r="I276" s="30">
        <f>ROUND(G276*H276,P4)</f>
        <v>0</v>
      </c>
      <c r="L276" s="31">
        <v>0</v>
      </c>
      <c r="M276" s="24">
        <f>ROUND(G276*L276,P4)</f>
        <v>0</v>
      </c>
      <c r="N276" s="25" t="s">
        <v>1309</v>
      </c>
      <c r="O276" s="32">
        <f>M276*AA276</f>
        <v>0</v>
      </c>
      <c r="P276" s="1">
        <v>3</v>
      </c>
      <c r="AA276" s="1">
        <f>IF(P276=1,$O$3,IF(P276=2,$O$4,$O$5))</f>
        <v>0</v>
      </c>
    </row>
    <row r="277">
      <c r="A277" s="1" t="s">
        <v>664</v>
      </c>
      <c r="E277" s="27" t="s">
        <v>661</v>
      </c>
    </row>
    <row r="278">
      <c r="A278" s="1" t="s">
        <v>665</v>
      </c>
      <c r="E278" s="33" t="s">
        <v>4497</v>
      </c>
    </row>
    <row r="279" ht="63.75">
      <c r="A279" s="1" t="s">
        <v>666</v>
      </c>
      <c r="E279" s="27" t="s">
        <v>4160</v>
      </c>
    </row>
    <row r="280">
      <c r="A280" s="1" t="s">
        <v>659</v>
      </c>
      <c r="B280" s="1">
        <v>67</v>
      </c>
      <c r="C280" s="26" t="s">
        <v>4575</v>
      </c>
      <c r="D280" t="s">
        <v>661</v>
      </c>
      <c r="E280" s="27" t="s">
        <v>4576</v>
      </c>
      <c r="F280" s="28" t="s">
        <v>683</v>
      </c>
      <c r="G280" s="29">
        <v>18</v>
      </c>
      <c r="H280" s="28">
        <v>0</v>
      </c>
      <c r="I280" s="30">
        <f>ROUND(G280*H280,P4)</f>
        <v>0</v>
      </c>
      <c r="L280" s="31">
        <v>0</v>
      </c>
      <c r="M280" s="24">
        <f>ROUND(G280*L280,P4)</f>
        <v>0</v>
      </c>
      <c r="N280" s="25" t="s">
        <v>1309</v>
      </c>
      <c r="O280" s="32">
        <f>M280*AA280</f>
        <v>0</v>
      </c>
      <c r="P280" s="1">
        <v>3</v>
      </c>
      <c r="AA280" s="1">
        <f>IF(P280=1,$O$3,IF(P280=2,$O$4,$O$5))</f>
        <v>0</v>
      </c>
    </row>
    <row r="281">
      <c r="A281" s="1" t="s">
        <v>664</v>
      </c>
      <c r="E281" s="27" t="s">
        <v>661</v>
      </c>
    </row>
    <row r="282">
      <c r="A282" s="1" t="s">
        <v>665</v>
      </c>
      <c r="E282" s="33" t="s">
        <v>4497</v>
      </c>
    </row>
    <row r="283" ht="63.75">
      <c r="A283" s="1" t="s">
        <v>666</v>
      </c>
      <c r="E283" s="27" t="s">
        <v>4160</v>
      </c>
    </row>
    <row r="284">
      <c r="A284" s="1" t="s">
        <v>659</v>
      </c>
      <c r="B284" s="1">
        <v>68</v>
      </c>
      <c r="C284" s="26" t="s">
        <v>4577</v>
      </c>
      <c r="D284" t="s">
        <v>661</v>
      </c>
      <c r="E284" s="27" t="s">
        <v>4578</v>
      </c>
      <c r="F284" s="28" t="s">
        <v>683</v>
      </c>
      <c r="G284" s="29">
        <v>16</v>
      </c>
      <c r="H284" s="28">
        <v>0</v>
      </c>
      <c r="I284" s="30">
        <f>ROUND(G284*H284,P4)</f>
        <v>0</v>
      </c>
      <c r="L284" s="31">
        <v>0</v>
      </c>
      <c r="M284" s="24">
        <f>ROUND(G284*L284,P4)</f>
        <v>0</v>
      </c>
      <c r="N284" s="25" t="s">
        <v>1309</v>
      </c>
      <c r="O284" s="32">
        <f>M284*AA284</f>
        <v>0</v>
      </c>
      <c r="P284" s="1">
        <v>3</v>
      </c>
      <c r="AA284" s="1">
        <f>IF(P284=1,$O$3,IF(P284=2,$O$4,$O$5))</f>
        <v>0</v>
      </c>
    </row>
    <row r="285">
      <c r="A285" s="1" t="s">
        <v>664</v>
      </c>
      <c r="E285" s="27" t="s">
        <v>661</v>
      </c>
    </row>
    <row r="286">
      <c r="A286" s="1" t="s">
        <v>665</v>
      </c>
      <c r="E286" s="33" t="s">
        <v>4497</v>
      </c>
    </row>
    <row r="287" ht="63.75">
      <c r="A287" s="1" t="s">
        <v>666</v>
      </c>
      <c r="E287" s="27" t="s">
        <v>4160</v>
      </c>
    </row>
    <row r="288">
      <c r="A288" s="1" t="s">
        <v>659</v>
      </c>
      <c r="B288" s="1">
        <v>69</v>
      </c>
      <c r="C288" s="26" t="s">
        <v>4595</v>
      </c>
      <c r="D288" t="s">
        <v>661</v>
      </c>
      <c r="E288" s="27" t="s">
        <v>4596</v>
      </c>
      <c r="F288" s="28" t="s">
        <v>683</v>
      </c>
      <c r="G288" s="29">
        <v>2</v>
      </c>
      <c r="H288" s="28">
        <v>0</v>
      </c>
      <c r="I288" s="30">
        <f>ROUND(G288*H288,P4)</f>
        <v>0</v>
      </c>
      <c r="L288" s="31">
        <v>0</v>
      </c>
      <c r="M288" s="24">
        <f>ROUND(G288*L288,P4)</f>
        <v>0</v>
      </c>
      <c r="N288" s="25" t="s">
        <v>1309</v>
      </c>
      <c r="O288" s="32">
        <f>M288*AA288</f>
        <v>0</v>
      </c>
      <c r="P288" s="1">
        <v>3</v>
      </c>
      <c r="AA288" s="1">
        <f>IF(P288=1,$O$3,IF(P288=2,$O$4,$O$5))</f>
        <v>0</v>
      </c>
    </row>
    <row r="289">
      <c r="A289" s="1" t="s">
        <v>664</v>
      </c>
      <c r="E289" s="27" t="s">
        <v>661</v>
      </c>
    </row>
    <row r="290">
      <c r="A290" s="1" t="s">
        <v>665</v>
      </c>
      <c r="E290" s="33" t="s">
        <v>4497</v>
      </c>
    </row>
    <row r="291" ht="63.75">
      <c r="A291" s="1" t="s">
        <v>666</v>
      </c>
      <c r="E291" s="27" t="s">
        <v>4160</v>
      </c>
    </row>
    <row r="292">
      <c r="A292" s="1" t="s">
        <v>659</v>
      </c>
      <c r="B292" s="1">
        <v>70</v>
      </c>
      <c r="C292" s="26" t="s">
        <v>5401</v>
      </c>
      <c r="D292" t="s">
        <v>661</v>
      </c>
      <c r="E292" s="27" t="s">
        <v>5402</v>
      </c>
      <c r="F292" s="28" t="s">
        <v>683</v>
      </c>
      <c r="G292" s="29">
        <v>2</v>
      </c>
      <c r="H292" s="28">
        <v>0</v>
      </c>
      <c r="I292" s="30">
        <f>ROUND(G292*H292,P4)</f>
        <v>0</v>
      </c>
      <c r="L292" s="31">
        <v>0</v>
      </c>
      <c r="M292" s="24">
        <f>ROUND(G292*L292,P4)</f>
        <v>0</v>
      </c>
      <c r="N292" s="25" t="s">
        <v>1309</v>
      </c>
      <c r="O292" s="32">
        <f>M292*AA292</f>
        <v>0</v>
      </c>
      <c r="P292" s="1">
        <v>3</v>
      </c>
      <c r="AA292" s="1">
        <f>IF(P292=1,$O$3,IF(P292=2,$O$4,$O$5))</f>
        <v>0</v>
      </c>
    </row>
    <row r="293">
      <c r="A293" s="1" t="s">
        <v>664</v>
      </c>
      <c r="E293" s="27" t="s">
        <v>661</v>
      </c>
    </row>
    <row r="294">
      <c r="A294" s="1" t="s">
        <v>665</v>
      </c>
      <c r="E294" s="33" t="s">
        <v>4497</v>
      </c>
    </row>
    <row r="295" ht="63.75">
      <c r="A295" s="1" t="s">
        <v>666</v>
      </c>
      <c r="E295" s="27" t="s">
        <v>4160</v>
      </c>
    </row>
    <row r="296">
      <c r="A296" s="1" t="s">
        <v>659</v>
      </c>
      <c r="B296" s="1">
        <v>71</v>
      </c>
      <c r="C296" s="26" t="s">
        <v>4601</v>
      </c>
      <c r="D296" t="s">
        <v>661</v>
      </c>
      <c r="E296" s="27" t="s">
        <v>4257</v>
      </c>
      <c r="F296" s="28" t="s">
        <v>4258</v>
      </c>
      <c r="G296" s="29">
        <v>600</v>
      </c>
      <c r="H296" s="28">
        <v>0</v>
      </c>
      <c r="I296" s="30">
        <f>ROUND(G296*H296,P4)</f>
        <v>0</v>
      </c>
      <c r="L296" s="31">
        <v>0</v>
      </c>
      <c r="M296" s="24">
        <f>ROUND(G296*L296,P4)</f>
        <v>0</v>
      </c>
      <c r="N296" s="25" t="s">
        <v>1309</v>
      </c>
      <c r="O296" s="32">
        <f>M296*AA296</f>
        <v>0</v>
      </c>
      <c r="P296" s="1">
        <v>3</v>
      </c>
      <c r="AA296" s="1">
        <f>IF(P296=1,$O$3,IF(P296=2,$O$4,$O$5))</f>
        <v>0</v>
      </c>
    </row>
    <row r="297">
      <c r="A297" s="1" t="s">
        <v>664</v>
      </c>
      <c r="E297" s="27" t="s">
        <v>661</v>
      </c>
    </row>
    <row r="298">
      <c r="A298" s="1" t="s">
        <v>665</v>
      </c>
      <c r="E298" s="33" t="s">
        <v>4497</v>
      </c>
    </row>
    <row r="299" ht="76.5">
      <c r="A299" s="1" t="s">
        <v>666</v>
      </c>
      <c r="E299" s="27" t="s">
        <v>4259</v>
      </c>
    </row>
    <row r="300" ht="38.25">
      <c r="A300" s="1" t="s">
        <v>659</v>
      </c>
      <c r="B300" s="1">
        <v>72</v>
      </c>
      <c r="C300" s="26" t="s">
        <v>5325</v>
      </c>
      <c r="D300" t="s">
        <v>661</v>
      </c>
      <c r="E300" s="27" t="s">
        <v>5514</v>
      </c>
      <c r="F300" s="28" t="s">
        <v>683</v>
      </c>
      <c r="G300" s="29">
        <v>1</v>
      </c>
      <c r="H300" s="28">
        <v>0</v>
      </c>
      <c r="I300" s="30">
        <f>ROUND(G300*H300,P4)</f>
        <v>0</v>
      </c>
      <c r="L300" s="31">
        <v>0</v>
      </c>
      <c r="M300" s="24">
        <f>ROUND(G300*L300,P4)</f>
        <v>0</v>
      </c>
      <c r="N300" s="25" t="s">
        <v>4491</v>
      </c>
      <c r="O300" s="32">
        <f>M300*AA300</f>
        <v>0</v>
      </c>
      <c r="P300" s="1">
        <v>3</v>
      </c>
      <c r="AA300" s="1">
        <f>IF(P300=1,$O$3,IF(P300=2,$O$4,$O$5))</f>
        <v>0</v>
      </c>
    </row>
    <row r="301">
      <c r="A301" s="1" t="s">
        <v>664</v>
      </c>
      <c r="E301" s="27" t="s">
        <v>661</v>
      </c>
    </row>
    <row r="302">
      <c r="A302" s="1" t="s">
        <v>665</v>
      </c>
      <c r="E302" s="33" t="s">
        <v>5353</v>
      </c>
    </row>
    <row r="303" ht="51">
      <c r="A303" s="1" t="s">
        <v>666</v>
      </c>
      <c r="E303" s="27" t="s">
        <v>5328</v>
      </c>
    </row>
    <row r="304">
      <c r="A304" s="1" t="s">
        <v>659</v>
      </c>
      <c r="B304" s="1">
        <v>73</v>
      </c>
      <c r="C304" s="26" t="s">
        <v>5356</v>
      </c>
      <c r="D304" t="s">
        <v>661</v>
      </c>
      <c r="E304" s="27" t="s">
        <v>5275</v>
      </c>
      <c r="F304" s="28" t="s">
        <v>683</v>
      </c>
      <c r="G304" s="29">
        <v>2</v>
      </c>
      <c r="H304" s="28">
        <v>0</v>
      </c>
      <c r="I304" s="30">
        <f>ROUND(G304*H304,P4)</f>
        <v>0</v>
      </c>
      <c r="L304" s="31">
        <v>0</v>
      </c>
      <c r="M304" s="24">
        <f>ROUND(G304*L304,P4)</f>
        <v>0</v>
      </c>
      <c r="N304" s="25" t="s">
        <v>4491</v>
      </c>
      <c r="O304" s="32">
        <f>M304*AA304</f>
        <v>0</v>
      </c>
      <c r="P304" s="1">
        <v>3</v>
      </c>
      <c r="AA304" s="1">
        <f>IF(P304=1,$O$3,IF(P304=2,$O$4,$O$5))</f>
        <v>0</v>
      </c>
    </row>
    <row r="305">
      <c r="A305" s="1" t="s">
        <v>664</v>
      </c>
      <c r="E305" s="27" t="s">
        <v>661</v>
      </c>
    </row>
    <row r="306">
      <c r="A306" s="1" t="s">
        <v>665</v>
      </c>
      <c r="E306" s="33" t="s">
        <v>5353</v>
      </c>
    </row>
    <row r="307" ht="51">
      <c r="A307" s="1" t="s">
        <v>666</v>
      </c>
      <c r="E307" s="27" t="s">
        <v>4645</v>
      </c>
    </row>
    <row r="308">
      <c r="A308" s="1" t="s">
        <v>656</v>
      </c>
      <c r="C308" s="22" t="s">
        <v>3878</v>
      </c>
      <c r="E308" s="23" t="s">
        <v>3879</v>
      </c>
      <c r="L308" s="24">
        <f>SUMIFS(L309:L312,A309:A312,"P")</f>
        <v>0</v>
      </c>
      <c r="M308" s="24">
        <f>SUMIFS(M309:M312,A309:A312,"P")</f>
        <v>0</v>
      </c>
      <c r="N308" s="25"/>
    </row>
    <row r="309" ht="25.5">
      <c r="A309" s="1" t="s">
        <v>659</v>
      </c>
      <c r="B309" s="1">
        <v>74</v>
      </c>
      <c r="C309" s="26" t="s">
        <v>4109</v>
      </c>
      <c r="D309" t="s">
        <v>661</v>
      </c>
      <c r="E309" s="27" t="s">
        <v>4110</v>
      </c>
      <c r="F309" s="28" t="s">
        <v>683</v>
      </c>
      <c r="G309" s="29">
        <v>2</v>
      </c>
      <c r="H309" s="28">
        <v>0</v>
      </c>
      <c r="I309" s="30">
        <f>ROUND(G309*H309,P4)</f>
        <v>0</v>
      </c>
      <c r="L309" s="31">
        <v>0</v>
      </c>
      <c r="M309" s="24">
        <f>ROUND(G309*L309,P4)</f>
        <v>0</v>
      </c>
      <c r="N309" s="25" t="s">
        <v>1309</v>
      </c>
      <c r="O309" s="32">
        <f>M309*AA309</f>
        <v>0</v>
      </c>
      <c r="P309" s="1">
        <v>3</v>
      </c>
      <c r="AA309" s="1">
        <f>IF(P309=1,$O$3,IF(P309=2,$O$4,$O$5))</f>
        <v>0</v>
      </c>
    </row>
    <row r="310">
      <c r="A310" s="1" t="s">
        <v>664</v>
      </c>
      <c r="E310" s="27" t="s">
        <v>661</v>
      </c>
    </row>
    <row r="311">
      <c r="A311" s="1" t="s">
        <v>665</v>
      </c>
      <c r="E311" s="33" t="s">
        <v>4497</v>
      </c>
    </row>
    <row r="312" ht="89.25">
      <c r="A312" s="1" t="s">
        <v>666</v>
      </c>
      <c r="E312" s="27" t="s">
        <v>4224</v>
      </c>
    </row>
    <row r="313">
      <c r="A313" s="1" t="s">
        <v>656</v>
      </c>
      <c r="C313" s="22" t="s">
        <v>3983</v>
      </c>
      <c r="E313" s="23" t="s">
        <v>3984</v>
      </c>
      <c r="L313" s="24">
        <f>SUMIFS(L314:L405,A314:A405,"P")</f>
        <v>0</v>
      </c>
      <c r="M313" s="24">
        <f>SUMIFS(M314:M405,A314:A405,"P")</f>
        <v>0</v>
      </c>
      <c r="N313" s="25"/>
    </row>
    <row r="314">
      <c r="A314" s="1" t="s">
        <v>659</v>
      </c>
      <c r="B314" s="1">
        <v>75</v>
      </c>
      <c r="C314" s="26" t="s">
        <v>4971</v>
      </c>
      <c r="D314" t="s">
        <v>661</v>
      </c>
      <c r="E314" s="27" t="s">
        <v>4972</v>
      </c>
      <c r="F314" s="28" t="s">
        <v>683</v>
      </c>
      <c r="G314" s="29">
        <v>9</v>
      </c>
      <c r="H314" s="28">
        <v>0</v>
      </c>
      <c r="I314" s="30">
        <f>ROUND(G314*H314,P4)</f>
        <v>0</v>
      </c>
      <c r="L314" s="31">
        <v>0</v>
      </c>
      <c r="M314" s="24">
        <f>ROUND(G314*L314,P4)</f>
        <v>0</v>
      </c>
      <c r="N314" s="25" t="s">
        <v>1309</v>
      </c>
      <c r="O314" s="32">
        <f>M314*AA314</f>
        <v>0</v>
      </c>
      <c r="P314" s="1">
        <v>3</v>
      </c>
      <c r="AA314" s="1">
        <f>IF(P314=1,$O$3,IF(P314=2,$O$4,$O$5))</f>
        <v>0</v>
      </c>
    </row>
    <row r="315">
      <c r="A315" s="1" t="s">
        <v>664</v>
      </c>
      <c r="E315" s="27" t="s">
        <v>661</v>
      </c>
    </row>
    <row r="316">
      <c r="A316" s="1" t="s">
        <v>665</v>
      </c>
      <c r="E316" s="33" t="s">
        <v>4497</v>
      </c>
    </row>
    <row r="317" ht="38.25">
      <c r="A317" s="1" t="s">
        <v>666</v>
      </c>
      <c r="E317" s="27" t="s">
        <v>4498</v>
      </c>
    </row>
    <row r="318">
      <c r="A318" s="1" t="s">
        <v>659</v>
      </c>
      <c r="B318" s="1">
        <v>76</v>
      </c>
      <c r="C318" s="26" t="s">
        <v>4725</v>
      </c>
      <c r="D318" t="s">
        <v>661</v>
      </c>
      <c r="E318" s="27" t="s">
        <v>4726</v>
      </c>
      <c r="F318" s="28" t="s">
        <v>683</v>
      </c>
      <c r="G318" s="29">
        <v>1</v>
      </c>
      <c r="H318" s="28">
        <v>0</v>
      </c>
      <c r="I318" s="30">
        <f>ROUND(G318*H318,P4)</f>
        <v>0</v>
      </c>
      <c r="L318" s="31">
        <v>0</v>
      </c>
      <c r="M318" s="24">
        <f>ROUND(G318*L318,P4)</f>
        <v>0</v>
      </c>
      <c r="N318" s="25" t="s">
        <v>1309</v>
      </c>
      <c r="O318" s="32">
        <f>M318*AA318</f>
        <v>0</v>
      </c>
      <c r="P318" s="1">
        <v>3</v>
      </c>
      <c r="AA318" s="1">
        <f>IF(P318=1,$O$3,IF(P318=2,$O$4,$O$5))</f>
        <v>0</v>
      </c>
    </row>
    <row r="319">
      <c r="A319" s="1" t="s">
        <v>664</v>
      </c>
      <c r="E319" s="27" t="s">
        <v>661</v>
      </c>
    </row>
    <row r="320">
      <c r="A320" s="1" t="s">
        <v>665</v>
      </c>
      <c r="E320" s="33" t="s">
        <v>4497</v>
      </c>
    </row>
    <row r="321" ht="38.25">
      <c r="A321" s="1" t="s">
        <v>666</v>
      </c>
      <c r="E321" s="27" t="s">
        <v>4498</v>
      </c>
    </row>
    <row r="322">
      <c r="A322" s="1" t="s">
        <v>659</v>
      </c>
      <c r="B322" s="1">
        <v>77</v>
      </c>
      <c r="C322" s="26" t="s">
        <v>4729</v>
      </c>
      <c r="D322" t="s">
        <v>661</v>
      </c>
      <c r="E322" s="27" t="s">
        <v>4730</v>
      </c>
      <c r="F322" s="28" t="s">
        <v>683</v>
      </c>
      <c r="G322" s="29">
        <v>9</v>
      </c>
      <c r="H322" s="28">
        <v>0</v>
      </c>
      <c r="I322" s="30">
        <f>ROUND(G322*H322,P4)</f>
        <v>0</v>
      </c>
      <c r="L322" s="31">
        <v>0</v>
      </c>
      <c r="M322" s="24">
        <f>ROUND(G322*L322,P4)</f>
        <v>0</v>
      </c>
      <c r="N322" s="25" t="s">
        <v>1309</v>
      </c>
      <c r="O322" s="32">
        <f>M322*AA322</f>
        <v>0</v>
      </c>
      <c r="P322" s="1">
        <v>3</v>
      </c>
      <c r="AA322" s="1">
        <f>IF(P322=1,$O$3,IF(P322=2,$O$4,$O$5))</f>
        <v>0</v>
      </c>
    </row>
    <row r="323">
      <c r="A323" s="1" t="s">
        <v>664</v>
      </c>
      <c r="E323" s="27" t="s">
        <v>661</v>
      </c>
    </row>
    <row r="324">
      <c r="A324" s="1" t="s">
        <v>665</v>
      </c>
      <c r="E324" s="33" t="s">
        <v>4497</v>
      </c>
    </row>
    <row r="325" ht="38.25">
      <c r="A325" s="1" t="s">
        <v>666</v>
      </c>
      <c r="E325" s="27" t="s">
        <v>4498</v>
      </c>
    </row>
    <row r="326">
      <c r="A326" s="1" t="s">
        <v>659</v>
      </c>
      <c r="B326" s="1">
        <v>78</v>
      </c>
      <c r="C326" s="26" t="s">
        <v>4731</v>
      </c>
      <c r="D326" t="s">
        <v>661</v>
      </c>
      <c r="E326" s="27" t="s">
        <v>4732</v>
      </c>
      <c r="F326" s="28" t="s">
        <v>683</v>
      </c>
      <c r="G326" s="29">
        <v>8</v>
      </c>
      <c r="H326" s="28">
        <v>0</v>
      </c>
      <c r="I326" s="30">
        <f>ROUND(G326*H326,P4)</f>
        <v>0</v>
      </c>
      <c r="L326" s="31">
        <v>0</v>
      </c>
      <c r="M326" s="24">
        <f>ROUND(G326*L326,P4)</f>
        <v>0</v>
      </c>
      <c r="N326" s="25" t="s">
        <v>1309</v>
      </c>
      <c r="O326" s="32">
        <f>M326*AA326</f>
        <v>0</v>
      </c>
      <c r="P326" s="1">
        <v>3</v>
      </c>
      <c r="AA326" s="1">
        <f>IF(P326=1,$O$3,IF(P326=2,$O$4,$O$5))</f>
        <v>0</v>
      </c>
    </row>
    <row r="327">
      <c r="A327" s="1" t="s">
        <v>664</v>
      </c>
      <c r="E327" s="27" t="s">
        <v>661</v>
      </c>
    </row>
    <row r="328">
      <c r="A328" s="1" t="s">
        <v>665</v>
      </c>
      <c r="E328" s="33" t="s">
        <v>4497</v>
      </c>
    </row>
    <row r="329" ht="38.25">
      <c r="A329" s="1" t="s">
        <v>666</v>
      </c>
      <c r="E329" s="27" t="s">
        <v>4498</v>
      </c>
    </row>
    <row r="330">
      <c r="A330" s="1" t="s">
        <v>659</v>
      </c>
      <c r="B330" s="1">
        <v>79</v>
      </c>
      <c r="C330" s="26" t="s">
        <v>5332</v>
      </c>
      <c r="D330" t="s">
        <v>661</v>
      </c>
      <c r="E330" s="27" t="s">
        <v>5333</v>
      </c>
      <c r="F330" s="28" t="s">
        <v>683</v>
      </c>
      <c r="G330" s="29">
        <v>1</v>
      </c>
      <c r="H330" s="28">
        <v>0</v>
      </c>
      <c r="I330" s="30">
        <f>ROUND(G330*H330,P4)</f>
        <v>0</v>
      </c>
      <c r="L330" s="31">
        <v>0</v>
      </c>
      <c r="M330" s="24">
        <f>ROUND(G330*L330,P4)</f>
        <v>0</v>
      </c>
      <c r="N330" s="25" t="s">
        <v>1309</v>
      </c>
      <c r="O330" s="32">
        <f>M330*AA330</f>
        <v>0</v>
      </c>
      <c r="P330" s="1">
        <v>3</v>
      </c>
      <c r="AA330" s="1">
        <f>IF(P330=1,$O$3,IF(P330=2,$O$4,$O$5))</f>
        <v>0</v>
      </c>
    </row>
    <row r="331">
      <c r="A331" s="1" t="s">
        <v>664</v>
      </c>
      <c r="E331" s="27" t="s">
        <v>661</v>
      </c>
    </row>
    <row r="332">
      <c r="A332" s="1" t="s">
        <v>665</v>
      </c>
      <c r="E332" s="33" t="s">
        <v>4497</v>
      </c>
    </row>
    <row r="333" ht="38.25">
      <c r="A333" s="1" t="s">
        <v>666</v>
      </c>
      <c r="E333" s="27" t="s">
        <v>4498</v>
      </c>
    </row>
    <row r="334">
      <c r="A334" s="1" t="s">
        <v>659</v>
      </c>
      <c r="B334" s="1">
        <v>80</v>
      </c>
      <c r="C334" s="26" t="s">
        <v>4882</v>
      </c>
      <c r="D334" t="s">
        <v>661</v>
      </c>
      <c r="E334" s="27" t="s">
        <v>4883</v>
      </c>
      <c r="F334" s="28" t="s">
        <v>683</v>
      </c>
      <c r="G334" s="29">
        <v>2</v>
      </c>
      <c r="H334" s="28">
        <v>0</v>
      </c>
      <c r="I334" s="30">
        <f>ROUND(G334*H334,P4)</f>
        <v>0</v>
      </c>
      <c r="L334" s="31">
        <v>0</v>
      </c>
      <c r="M334" s="24">
        <f>ROUND(G334*L334,P4)</f>
        <v>0</v>
      </c>
      <c r="N334" s="25" t="s">
        <v>1309</v>
      </c>
      <c r="O334" s="32">
        <f>M334*AA334</f>
        <v>0</v>
      </c>
      <c r="P334" s="1">
        <v>3</v>
      </c>
      <c r="AA334" s="1">
        <f>IF(P334=1,$O$3,IF(P334=2,$O$4,$O$5))</f>
        <v>0</v>
      </c>
    </row>
    <row r="335">
      <c r="A335" s="1" t="s">
        <v>664</v>
      </c>
      <c r="E335" s="27" t="s">
        <v>661</v>
      </c>
    </row>
    <row r="336">
      <c r="A336" s="1" t="s">
        <v>665</v>
      </c>
      <c r="E336" s="33" t="s">
        <v>4497</v>
      </c>
    </row>
    <row r="337" ht="38.25">
      <c r="A337" s="1" t="s">
        <v>666</v>
      </c>
      <c r="E337" s="27" t="s">
        <v>4498</v>
      </c>
    </row>
    <row r="338" ht="25.5">
      <c r="A338" s="1" t="s">
        <v>659</v>
      </c>
      <c r="B338" s="1">
        <v>81</v>
      </c>
      <c r="C338" s="26" t="s">
        <v>2147</v>
      </c>
      <c r="D338" t="s">
        <v>661</v>
      </c>
      <c r="E338" s="27" t="s">
        <v>3458</v>
      </c>
      <c r="F338" s="28" t="s">
        <v>683</v>
      </c>
      <c r="G338" s="29">
        <v>1</v>
      </c>
      <c r="H338" s="28">
        <v>0</v>
      </c>
      <c r="I338" s="30">
        <f>ROUND(G338*H338,P4)</f>
        <v>0</v>
      </c>
      <c r="L338" s="31">
        <v>0</v>
      </c>
      <c r="M338" s="24">
        <f>ROUND(G338*L338,P4)</f>
        <v>0</v>
      </c>
      <c r="N338" s="25" t="s">
        <v>1309</v>
      </c>
      <c r="O338" s="32">
        <f>M338*AA338</f>
        <v>0</v>
      </c>
      <c r="P338" s="1">
        <v>3</v>
      </c>
      <c r="AA338" s="1">
        <f>IF(P338=1,$O$3,IF(P338=2,$O$4,$O$5))</f>
        <v>0</v>
      </c>
    </row>
    <row r="339">
      <c r="A339" s="1" t="s">
        <v>664</v>
      </c>
      <c r="E339" s="27" t="s">
        <v>661</v>
      </c>
    </row>
    <row r="340">
      <c r="A340" s="1" t="s">
        <v>665</v>
      </c>
      <c r="E340" s="33" t="s">
        <v>4497</v>
      </c>
    </row>
    <row r="341" ht="63.75">
      <c r="A341" s="1" t="s">
        <v>666</v>
      </c>
      <c r="E341" s="27" t="s">
        <v>3988</v>
      </c>
    </row>
    <row r="342" ht="25.5">
      <c r="A342" s="1" t="s">
        <v>659</v>
      </c>
      <c r="B342" s="1">
        <v>82</v>
      </c>
      <c r="C342" s="26" t="s">
        <v>3989</v>
      </c>
      <c r="D342" t="s">
        <v>661</v>
      </c>
      <c r="E342" s="27" t="s">
        <v>3990</v>
      </c>
      <c r="F342" s="28" t="s">
        <v>683</v>
      </c>
      <c r="G342" s="29">
        <v>1</v>
      </c>
      <c r="H342" s="28">
        <v>0</v>
      </c>
      <c r="I342" s="30">
        <f>ROUND(G342*H342,P4)</f>
        <v>0</v>
      </c>
      <c r="L342" s="31">
        <v>0</v>
      </c>
      <c r="M342" s="24">
        <f>ROUND(G342*L342,P4)</f>
        <v>0</v>
      </c>
      <c r="N342" s="25" t="s">
        <v>1309</v>
      </c>
      <c r="O342" s="32">
        <f>M342*AA342</f>
        <v>0</v>
      </c>
      <c r="P342" s="1">
        <v>3</v>
      </c>
      <c r="AA342" s="1">
        <f>IF(P342=1,$O$3,IF(P342=2,$O$4,$O$5))</f>
        <v>0</v>
      </c>
    </row>
    <row r="343">
      <c r="A343" s="1" t="s">
        <v>664</v>
      </c>
      <c r="E343" s="27" t="s">
        <v>661</v>
      </c>
    </row>
    <row r="344">
      <c r="A344" s="1" t="s">
        <v>665</v>
      </c>
      <c r="E344" s="33" t="s">
        <v>4497</v>
      </c>
    </row>
    <row r="345" ht="38.25">
      <c r="A345" s="1" t="s">
        <v>666</v>
      </c>
      <c r="E345" s="27" t="s">
        <v>4266</v>
      </c>
    </row>
    <row r="346">
      <c r="A346" s="1" t="s">
        <v>659</v>
      </c>
      <c r="B346" s="1">
        <v>83</v>
      </c>
      <c r="C346" s="26" t="s">
        <v>5236</v>
      </c>
      <c r="D346" t="s">
        <v>661</v>
      </c>
      <c r="E346" s="27" t="s">
        <v>5237</v>
      </c>
      <c r="F346" s="28" t="s">
        <v>683</v>
      </c>
      <c r="G346" s="29">
        <v>1</v>
      </c>
      <c r="H346" s="28">
        <v>0</v>
      </c>
      <c r="I346" s="30">
        <f>ROUND(G346*H346,P4)</f>
        <v>0</v>
      </c>
      <c r="L346" s="31">
        <v>0</v>
      </c>
      <c r="M346" s="24">
        <f>ROUND(G346*L346,P4)</f>
        <v>0</v>
      </c>
      <c r="N346" s="25" t="s">
        <v>1309</v>
      </c>
      <c r="O346" s="32">
        <f>M346*AA346</f>
        <v>0</v>
      </c>
      <c r="P346" s="1">
        <v>3</v>
      </c>
      <c r="AA346" s="1">
        <f>IF(P346=1,$O$3,IF(P346=2,$O$4,$O$5))</f>
        <v>0</v>
      </c>
    </row>
    <row r="347">
      <c r="A347" s="1" t="s">
        <v>664</v>
      </c>
      <c r="E347" s="27" t="s">
        <v>661</v>
      </c>
    </row>
    <row r="348">
      <c r="A348" s="1" t="s">
        <v>665</v>
      </c>
      <c r="E348" s="33" t="s">
        <v>4497</v>
      </c>
    </row>
    <row r="349" ht="38.25">
      <c r="A349" s="1" t="s">
        <v>666</v>
      </c>
      <c r="E349" s="27" t="s">
        <v>4622</v>
      </c>
    </row>
    <row r="350">
      <c r="A350" s="1" t="s">
        <v>659</v>
      </c>
      <c r="B350" s="1">
        <v>84</v>
      </c>
      <c r="C350" s="26" t="s">
        <v>4744</v>
      </c>
      <c r="D350" t="s">
        <v>661</v>
      </c>
      <c r="E350" s="27" t="s">
        <v>4745</v>
      </c>
      <c r="F350" s="28" t="s">
        <v>683</v>
      </c>
      <c r="G350" s="29">
        <v>14</v>
      </c>
      <c r="H350" s="28">
        <v>0</v>
      </c>
      <c r="I350" s="30">
        <f>ROUND(G350*H350,P4)</f>
        <v>0</v>
      </c>
      <c r="L350" s="31">
        <v>0</v>
      </c>
      <c r="M350" s="24">
        <f>ROUND(G350*L350,P4)</f>
        <v>0</v>
      </c>
      <c r="N350" s="25" t="s">
        <v>1309</v>
      </c>
      <c r="O350" s="32">
        <f>M350*AA350</f>
        <v>0</v>
      </c>
      <c r="P350" s="1">
        <v>3</v>
      </c>
      <c r="AA350" s="1">
        <f>IF(P350=1,$O$3,IF(P350=2,$O$4,$O$5))</f>
        <v>0</v>
      </c>
    </row>
    <row r="351">
      <c r="A351" s="1" t="s">
        <v>664</v>
      </c>
      <c r="E351" s="27" t="s">
        <v>661</v>
      </c>
    </row>
    <row r="352">
      <c r="A352" s="1" t="s">
        <v>665</v>
      </c>
      <c r="E352" s="33" t="s">
        <v>4497</v>
      </c>
    </row>
    <row r="353" ht="38.25">
      <c r="A353" s="1" t="s">
        <v>666</v>
      </c>
      <c r="E353" s="27" t="s">
        <v>4137</v>
      </c>
    </row>
    <row r="354">
      <c r="A354" s="1" t="s">
        <v>659</v>
      </c>
      <c r="B354" s="1">
        <v>85</v>
      </c>
      <c r="C354" s="26" t="s">
        <v>4975</v>
      </c>
      <c r="D354" t="s">
        <v>661</v>
      </c>
      <c r="E354" s="27" t="s">
        <v>4976</v>
      </c>
      <c r="F354" s="28" t="s">
        <v>683</v>
      </c>
      <c r="G354" s="29">
        <v>4</v>
      </c>
      <c r="H354" s="28">
        <v>0</v>
      </c>
      <c r="I354" s="30">
        <f>ROUND(G354*H354,P4)</f>
        <v>0</v>
      </c>
      <c r="L354" s="31">
        <v>0</v>
      </c>
      <c r="M354" s="24">
        <f>ROUND(G354*L354,P4)</f>
        <v>0</v>
      </c>
      <c r="N354" s="25" t="s">
        <v>1309</v>
      </c>
      <c r="O354" s="32">
        <f>M354*AA354</f>
        <v>0</v>
      </c>
      <c r="P354" s="1">
        <v>3</v>
      </c>
      <c r="AA354" s="1">
        <f>IF(P354=1,$O$3,IF(P354=2,$O$4,$O$5))</f>
        <v>0</v>
      </c>
    </row>
    <row r="355">
      <c r="A355" s="1" t="s">
        <v>664</v>
      </c>
      <c r="E355" s="27" t="s">
        <v>661</v>
      </c>
    </row>
    <row r="356">
      <c r="A356" s="1" t="s">
        <v>665</v>
      </c>
      <c r="E356" s="33" t="s">
        <v>4497</v>
      </c>
    </row>
    <row r="357" ht="38.25">
      <c r="A357" s="1" t="s">
        <v>666</v>
      </c>
      <c r="E357" s="27" t="s">
        <v>4137</v>
      </c>
    </row>
    <row r="358">
      <c r="A358" s="1" t="s">
        <v>659</v>
      </c>
      <c r="B358" s="1">
        <v>86</v>
      </c>
      <c r="C358" s="26" t="s">
        <v>4135</v>
      </c>
      <c r="D358" t="s">
        <v>661</v>
      </c>
      <c r="E358" s="27" t="s">
        <v>4136</v>
      </c>
      <c r="F358" s="28" t="s">
        <v>683</v>
      </c>
      <c r="G358" s="29">
        <v>2</v>
      </c>
      <c r="H358" s="28">
        <v>0</v>
      </c>
      <c r="I358" s="30">
        <f>ROUND(G358*H358,P4)</f>
        <v>0</v>
      </c>
      <c r="L358" s="31">
        <v>0</v>
      </c>
      <c r="M358" s="24">
        <f>ROUND(G358*L358,P4)</f>
        <v>0</v>
      </c>
      <c r="N358" s="25" t="s">
        <v>1309</v>
      </c>
      <c r="O358" s="32">
        <f>M358*AA358</f>
        <v>0</v>
      </c>
      <c r="P358" s="1">
        <v>3</v>
      </c>
      <c r="AA358" s="1">
        <f>IF(P358=1,$O$3,IF(P358=2,$O$4,$O$5))</f>
        <v>0</v>
      </c>
    </row>
    <row r="359">
      <c r="A359" s="1" t="s">
        <v>664</v>
      </c>
      <c r="E359" s="27" t="s">
        <v>661</v>
      </c>
    </row>
    <row r="360">
      <c r="A360" s="1" t="s">
        <v>665</v>
      </c>
      <c r="E360" s="33" t="s">
        <v>4497</v>
      </c>
    </row>
    <row r="361" ht="38.25">
      <c r="A361" s="1" t="s">
        <v>666</v>
      </c>
      <c r="E361" s="27" t="s">
        <v>4137</v>
      </c>
    </row>
    <row r="362">
      <c r="A362" s="1" t="s">
        <v>659</v>
      </c>
      <c r="B362" s="1">
        <v>87</v>
      </c>
      <c r="C362" s="26" t="s">
        <v>4746</v>
      </c>
      <c r="D362" t="s">
        <v>661</v>
      </c>
      <c r="E362" s="27" t="s">
        <v>4747</v>
      </c>
      <c r="F362" s="28" t="s">
        <v>683</v>
      </c>
      <c r="G362" s="29">
        <v>6</v>
      </c>
      <c r="H362" s="28">
        <v>0</v>
      </c>
      <c r="I362" s="30">
        <f>ROUND(G362*H362,P4)</f>
        <v>0</v>
      </c>
      <c r="L362" s="31">
        <v>0</v>
      </c>
      <c r="M362" s="24">
        <f>ROUND(G362*L362,P4)</f>
        <v>0</v>
      </c>
      <c r="N362" s="25" t="s">
        <v>1309</v>
      </c>
      <c r="O362" s="32">
        <f>M362*AA362</f>
        <v>0</v>
      </c>
      <c r="P362" s="1">
        <v>3</v>
      </c>
      <c r="AA362" s="1">
        <f>IF(P362=1,$O$3,IF(P362=2,$O$4,$O$5))</f>
        <v>0</v>
      </c>
    </row>
    <row r="363">
      <c r="A363" s="1" t="s">
        <v>664</v>
      </c>
      <c r="E363" s="27" t="s">
        <v>661</v>
      </c>
    </row>
    <row r="364">
      <c r="A364" s="1" t="s">
        <v>665</v>
      </c>
      <c r="E364" s="33" t="s">
        <v>4497</v>
      </c>
    </row>
    <row r="365" ht="38.25">
      <c r="A365" s="1" t="s">
        <v>666</v>
      </c>
      <c r="E365" s="27" t="s">
        <v>4137</v>
      </c>
    </row>
    <row r="366" ht="25.5">
      <c r="A366" s="1" t="s">
        <v>659</v>
      </c>
      <c r="B366" s="1">
        <v>88</v>
      </c>
      <c r="C366" s="26" t="s">
        <v>4748</v>
      </c>
      <c r="D366" t="s">
        <v>661</v>
      </c>
      <c r="E366" s="27" t="s">
        <v>4749</v>
      </c>
      <c r="F366" s="28" t="s">
        <v>683</v>
      </c>
      <c r="G366" s="29">
        <v>6</v>
      </c>
      <c r="H366" s="28">
        <v>0</v>
      </c>
      <c r="I366" s="30">
        <f>ROUND(G366*H366,P4)</f>
        <v>0</v>
      </c>
      <c r="L366" s="31">
        <v>0</v>
      </c>
      <c r="M366" s="24">
        <f>ROUND(G366*L366,P4)</f>
        <v>0</v>
      </c>
      <c r="N366" s="25" t="s">
        <v>1309</v>
      </c>
      <c r="O366" s="32">
        <f>M366*AA366</f>
        <v>0</v>
      </c>
      <c r="P366" s="1">
        <v>3</v>
      </c>
      <c r="AA366" s="1">
        <f>IF(P366=1,$O$3,IF(P366=2,$O$4,$O$5))</f>
        <v>0</v>
      </c>
    </row>
    <row r="367">
      <c r="A367" s="1" t="s">
        <v>664</v>
      </c>
      <c r="E367" s="27" t="s">
        <v>661</v>
      </c>
    </row>
    <row r="368">
      <c r="A368" s="1" t="s">
        <v>665</v>
      </c>
      <c r="E368" s="33" t="s">
        <v>4497</v>
      </c>
    </row>
    <row r="369" ht="38.25">
      <c r="A369" s="1" t="s">
        <v>666</v>
      </c>
      <c r="E369" s="27" t="s">
        <v>4137</v>
      </c>
    </row>
    <row r="370">
      <c r="A370" s="1" t="s">
        <v>659</v>
      </c>
      <c r="B370" s="1">
        <v>89</v>
      </c>
      <c r="C370" s="26" t="s">
        <v>4750</v>
      </c>
      <c r="D370" t="s">
        <v>661</v>
      </c>
      <c r="E370" s="27" t="s">
        <v>4751</v>
      </c>
      <c r="F370" s="28" t="s">
        <v>683</v>
      </c>
      <c r="G370" s="29">
        <v>1</v>
      </c>
      <c r="H370" s="28">
        <v>0</v>
      </c>
      <c r="I370" s="30">
        <f>ROUND(G370*H370,P4)</f>
        <v>0</v>
      </c>
      <c r="L370" s="31">
        <v>0</v>
      </c>
      <c r="M370" s="24">
        <f>ROUND(G370*L370,P4)</f>
        <v>0</v>
      </c>
      <c r="N370" s="25" t="s">
        <v>1309</v>
      </c>
      <c r="O370" s="32">
        <f>M370*AA370</f>
        <v>0</v>
      </c>
      <c r="P370" s="1">
        <v>3</v>
      </c>
      <c r="AA370" s="1">
        <f>IF(P370=1,$O$3,IF(P370=2,$O$4,$O$5))</f>
        <v>0</v>
      </c>
    </row>
    <row r="371">
      <c r="A371" s="1" t="s">
        <v>664</v>
      </c>
      <c r="E371" s="27" t="s">
        <v>661</v>
      </c>
    </row>
    <row r="372">
      <c r="A372" s="1" t="s">
        <v>665</v>
      </c>
      <c r="E372" s="33" t="s">
        <v>4497</v>
      </c>
    </row>
    <row r="373" ht="38.25">
      <c r="A373" s="1" t="s">
        <v>666</v>
      </c>
      <c r="E373" s="27" t="s">
        <v>4737</v>
      </c>
    </row>
    <row r="374">
      <c r="A374" s="1" t="s">
        <v>659</v>
      </c>
      <c r="B374" s="1">
        <v>90</v>
      </c>
      <c r="C374" s="26" t="s">
        <v>4977</v>
      </c>
      <c r="D374" t="s">
        <v>661</v>
      </c>
      <c r="E374" s="27" t="s">
        <v>4978</v>
      </c>
      <c r="F374" s="28" t="s">
        <v>683</v>
      </c>
      <c r="G374" s="29">
        <v>2</v>
      </c>
      <c r="H374" s="28">
        <v>0</v>
      </c>
      <c r="I374" s="30">
        <f>ROUND(G374*H374,P4)</f>
        <v>0</v>
      </c>
      <c r="L374" s="31">
        <v>0</v>
      </c>
      <c r="M374" s="24">
        <f>ROUND(G374*L374,P4)</f>
        <v>0</v>
      </c>
      <c r="N374" s="25" t="s">
        <v>1309</v>
      </c>
      <c r="O374" s="32">
        <f>M374*AA374</f>
        <v>0</v>
      </c>
      <c r="P374" s="1">
        <v>3</v>
      </c>
      <c r="AA374" s="1">
        <f>IF(P374=1,$O$3,IF(P374=2,$O$4,$O$5))</f>
        <v>0</v>
      </c>
    </row>
    <row r="375">
      <c r="A375" s="1" t="s">
        <v>664</v>
      </c>
      <c r="E375" s="27" t="s">
        <v>661</v>
      </c>
    </row>
    <row r="376">
      <c r="A376" s="1" t="s">
        <v>665</v>
      </c>
      <c r="E376" s="33" t="s">
        <v>4497</v>
      </c>
    </row>
    <row r="377" ht="38.25">
      <c r="A377" s="1" t="s">
        <v>666</v>
      </c>
      <c r="E377" s="27" t="s">
        <v>4886</v>
      </c>
    </row>
    <row r="378">
      <c r="A378" s="1" t="s">
        <v>659</v>
      </c>
      <c r="B378" s="1">
        <v>91</v>
      </c>
      <c r="C378" s="26" t="s">
        <v>4140</v>
      </c>
      <c r="D378" t="s">
        <v>661</v>
      </c>
      <c r="E378" s="27" t="s">
        <v>4141</v>
      </c>
      <c r="F378" s="28" t="s">
        <v>868</v>
      </c>
      <c r="G378" s="29">
        <v>48</v>
      </c>
      <c r="H378" s="28">
        <v>0</v>
      </c>
      <c r="I378" s="30">
        <f>ROUND(G378*H378,P4)</f>
        <v>0</v>
      </c>
      <c r="L378" s="31">
        <v>0</v>
      </c>
      <c r="M378" s="24">
        <f>ROUND(G378*L378,P4)</f>
        <v>0</v>
      </c>
      <c r="N378" s="25" t="s">
        <v>1309</v>
      </c>
      <c r="O378" s="32">
        <f>M378*AA378</f>
        <v>0</v>
      </c>
      <c r="P378" s="1">
        <v>3</v>
      </c>
      <c r="AA378" s="1">
        <f>IF(P378=1,$O$3,IF(P378=2,$O$4,$O$5))</f>
        <v>0</v>
      </c>
    </row>
    <row r="379">
      <c r="A379" s="1" t="s">
        <v>664</v>
      </c>
      <c r="E379" s="27" t="s">
        <v>661</v>
      </c>
    </row>
    <row r="380">
      <c r="A380" s="1" t="s">
        <v>665</v>
      </c>
      <c r="E380" s="33" t="s">
        <v>4497</v>
      </c>
    </row>
    <row r="381" ht="38.25">
      <c r="A381" s="1" t="s">
        <v>666</v>
      </c>
      <c r="E381" s="27" t="s">
        <v>4267</v>
      </c>
    </row>
    <row r="382">
      <c r="A382" s="1" t="s">
        <v>659</v>
      </c>
      <c r="B382" s="1">
        <v>92</v>
      </c>
      <c r="C382" s="26" t="s">
        <v>1973</v>
      </c>
      <c r="D382" t="s">
        <v>661</v>
      </c>
      <c r="E382" s="27" t="s">
        <v>1974</v>
      </c>
      <c r="F382" s="28" t="s">
        <v>868</v>
      </c>
      <c r="G382" s="29">
        <v>24</v>
      </c>
      <c r="H382" s="28">
        <v>0</v>
      </c>
      <c r="I382" s="30">
        <f>ROUND(G382*H382,P4)</f>
        <v>0</v>
      </c>
      <c r="L382" s="31">
        <v>0</v>
      </c>
      <c r="M382" s="24">
        <f>ROUND(G382*L382,P4)</f>
        <v>0</v>
      </c>
      <c r="N382" s="25" t="s">
        <v>1309</v>
      </c>
      <c r="O382" s="32">
        <f>M382*AA382</f>
        <v>0</v>
      </c>
      <c r="P382" s="1">
        <v>3</v>
      </c>
      <c r="AA382" s="1">
        <f>IF(P382=1,$O$3,IF(P382=2,$O$4,$O$5))</f>
        <v>0</v>
      </c>
    </row>
    <row r="383">
      <c r="A383" s="1" t="s">
        <v>664</v>
      </c>
      <c r="E383" s="27" t="s">
        <v>661</v>
      </c>
    </row>
    <row r="384">
      <c r="A384" s="1" t="s">
        <v>665</v>
      </c>
      <c r="E384" s="33" t="s">
        <v>4497</v>
      </c>
    </row>
    <row r="385" ht="38.25">
      <c r="A385" s="1" t="s">
        <v>666</v>
      </c>
      <c r="E385" s="27" t="s">
        <v>4268</v>
      </c>
    </row>
    <row r="386">
      <c r="A386" s="1" t="s">
        <v>659</v>
      </c>
      <c r="B386" s="1">
        <v>93</v>
      </c>
      <c r="C386" s="26" t="s">
        <v>1977</v>
      </c>
      <c r="D386" t="s">
        <v>661</v>
      </c>
      <c r="E386" s="27" t="s">
        <v>1978</v>
      </c>
      <c r="F386" s="28" t="s">
        <v>868</v>
      </c>
      <c r="G386" s="29">
        <v>8</v>
      </c>
      <c r="H386" s="28">
        <v>0</v>
      </c>
      <c r="I386" s="30">
        <f>ROUND(G386*H386,P4)</f>
        <v>0</v>
      </c>
      <c r="L386" s="31">
        <v>0</v>
      </c>
      <c r="M386" s="24">
        <f>ROUND(G386*L386,P4)</f>
        <v>0</v>
      </c>
      <c r="N386" s="25" t="s">
        <v>1309</v>
      </c>
      <c r="O386" s="32">
        <f>M386*AA386</f>
        <v>0</v>
      </c>
      <c r="P386" s="1">
        <v>3</v>
      </c>
      <c r="AA386" s="1">
        <f>IF(P386=1,$O$3,IF(P386=2,$O$4,$O$5))</f>
        <v>0</v>
      </c>
    </row>
    <row r="387">
      <c r="A387" s="1" t="s">
        <v>664</v>
      </c>
      <c r="E387" s="27" t="s">
        <v>661</v>
      </c>
    </row>
    <row r="388">
      <c r="A388" s="1" t="s">
        <v>665</v>
      </c>
      <c r="E388" s="33" t="s">
        <v>4497</v>
      </c>
    </row>
    <row r="389" ht="38.25">
      <c r="A389" s="1" t="s">
        <v>666</v>
      </c>
      <c r="E389" s="27" t="s">
        <v>4269</v>
      </c>
    </row>
    <row r="390">
      <c r="A390" s="1" t="s">
        <v>659</v>
      </c>
      <c r="B390" s="1">
        <v>94</v>
      </c>
      <c r="C390" s="26" t="s">
        <v>1980</v>
      </c>
      <c r="D390" t="s">
        <v>661</v>
      </c>
      <c r="E390" s="27" t="s">
        <v>1981</v>
      </c>
      <c r="F390" s="28" t="s">
        <v>868</v>
      </c>
      <c r="G390" s="29">
        <v>24</v>
      </c>
      <c r="H390" s="28">
        <v>0</v>
      </c>
      <c r="I390" s="30">
        <f>ROUND(G390*H390,P4)</f>
        <v>0</v>
      </c>
      <c r="L390" s="31">
        <v>0</v>
      </c>
      <c r="M390" s="24">
        <f>ROUND(G390*L390,P4)</f>
        <v>0</v>
      </c>
      <c r="N390" s="25" t="s">
        <v>1309</v>
      </c>
      <c r="O390" s="32">
        <f>M390*AA390</f>
        <v>0</v>
      </c>
      <c r="P390" s="1">
        <v>3</v>
      </c>
      <c r="AA390" s="1">
        <f>IF(P390=1,$O$3,IF(P390=2,$O$4,$O$5))</f>
        <v>0</v>
      </c>
    </row>
    <row r="391">
      <c r="A391" s="1" t="s">
        <v>664</v>
      </c>
      <c r="E391" s="27" t="s">
        <v>661</v>
      </c>
    </row>
    <row r="392">
      <c r="A392" s="1" t="s">
        <v>665</v>
      </c>
      <c r="E392" s="33" t="s">
        <v>4497</v>
      </c>
    </row>
    <row r="393" ht="38.25">
      <c r="A393" s="1" t="s">
        <v>666</v>
      </c>
      <c r="E393" s="27" t="s">
        <v>4979</v>
      </c>
    </row>
    <row r="394">
      <c r="A394" s="1" t="s">
        <v>659</v>
      </c>
      <c r="B394" s="1">
        <v>95</v>
      </c>
      <c r="C394" s="26" t="s">
        <v>5435</v>
      </c>
      <c r="D394" t="s">
        <v>661</v>
      </c>
      <c r="E394" s="27" t="s">
        <v>5335</v>
      </c>
      <c r="F394" s="28" t="s">
        <v>683</v>
      </c>
      <c r="G394" s="29">
        <v>1</v>
      </c>
      <c r="H394" s="28">
        <v>0</v>
      </c>
      <c r="I394" s="30">
        <f>ROUND(G394*H394,P4)</f>
        <v>0</v>
      </c>
      <c r="L394" s="31">
        <v>0</v>
      </c>
      <c r="M394" s="24">
        <f>ROUND(G394*L394,P4)</f>
        <v>0</v>
      </c>
      <c r="N394" s="25" t="s">
        <v>4491</v>
      </c>
      <c r="O394" s="32">
        <f>M394*AA394</f>
        <v>0</v>
      </c>
      <c r="P394" s="1">
        <v>3</v>
      </c>
      <c r="AA394" s="1">
        <f>IF(P394=1,$O$3,IF(P394=2,$O$4,$O$5))</f>
        <v>0</v>
      </c>
    </row>
    <row r="395">
      <c r="A395" s="1" t="s">
        <v>664</v>
      </c>
      <c r="E395" s="27" t="s">
        <v>661</v>
      </c>
    </row>
    <row r="396">
      <c r="A396" s="1" t="s">
        <v>665</v>
      </c>
      <c r="E396" s="33" t="s">
        <v>4497</v>
      </c>
    </row>
    <row r="397">
      <c r="A397" s="1" t="s">
        <v>666</v>
      </c>
      <c r="E397" s="27" t="s">
        <v>5336</v>
      </c>
    </row>
    <row r="398" ht="25.5">
      <c r="A398" s="1" t="s">
        <v>659</v>
      </c>
      <c r="B398" s="1">
        <v>96</v>
      </c>
      <c r="C398" s="26" t="s">
        <v>5337</v>
      </c>
      <c r="D398" t="s">
        <v>661</v>
      </c>
      <c r="E398" s="27" t="s">
        <v>5338</v>
      </c>
      <c r="F398" s="28" t="s">
        <v>683</v>
      </c>
      <c r="G398" s="29">
        <v>8</v>
      </c>
      <c r="H398" s="28">
        <v>0</v>
      </c>
      <c r="I398" s="30">
        <f>ROUND(G398*H398,P4)</f>
        <v>0</v>
      </c>
      <c r="L398" s="31">
        <v>0</v>
      </c>
      <c r="M398" s="24">
        <f>ROUND(G398*L398,P4)</f>
        <v>0</v>
      </c>
      <c r="N398" s="25" t="s">
        <v>4491</v>
      </c>
      <c r="O398" s="32">
        <f>M398*AA398</f>
        <v>0</v>
      </c>
      <c r="P398" s="1">
        <v>3</v>
      </c>
      <c r="AA398" s="1">
        <f>IF(P398=1,$O$3,IF(P398=2,$O$4,$O$5))</f>
        <v>0</v>
      </c>
    </row>
    <row r="399">
      <c r="A399" s="1" t="s">
        <v>664</v>
      </c>
      <c r="E399" s="27" t="s">
        <v>661</v>
      </c>
    </row>
    <row r="400">
      <c r="A400" s="1" t="s">
        <v>665</v>
      </c>
      <c r="E400" s="33" t="s">
        <v>4497</v>
      </c>
    </row>
    <row r="401" ht="38.25">
      <c r="A401" s="1" t="s">
        <v>666</v>
      </c>
      <c r="E401" s="27" t="s">
        <v>4498</v>
      </c>
    </row>
    <row r="402">
      <c r="A402" s="1" t="s">
        <v>659</v>
      </c>
      <c r="B402" s="1">
        <v>97</v>
      </c>
      <c r="C402" s="26" t="s">
        <v>4762</v>
      </c>
      <c r="D402" t="s">
        <v>661</v>
      </c>
      <c r="E402" s="27" t="s">
        <v>4763</v>
      </c>
      <c r="F402" s="28" t="s">
        <v>683</v>
      </c>
      <c r="G402" s="29">
        <v>1</v>
      </c>
      <c r="H402" s="28">
        <v>0</v>
      </c>
      <c r="I402" s="30">
        <f>ROUND(G402*H402,P4)</f>
        <v>0</v>
      </c>
      <c r="L402" s="31">
        <v>0</v>
      </c>
      <c r="M402" s="24">
        <f>ROUND(G402*L402,P4)</f>
        <v>0</v>
      </c>
      <c r="N402" s="25" t="s">
        <v>4491</v>
      </c>
      <c r="O402" s="32">
        <f>M402*AA402</f>
        <v>0</v>
      </c>
      <c r="P402" s="1">
        <v>3</v>
      </c>
      <c r="AA402" s="1">
        <f>IF(P402=1,$O$3,IF(P402=2,$O$4,$O$5))</f>
        <v>0</v>
      </c>
    </row>
    <row r="403">
      <c r="A403" s="1" t="s">
        <v>664</v>
      </c>
      <c r="E403" s="27" t="s">
        <v>661</v>
      </c>
    </row>
    <row r="404">
      <c r="A404" s="1" t="s">
        <v>665</v>
      </c>
      <c r="E404" s="33" t="s">
        <v>4497</v>
      </c>
    </row>
    <row r="405" ht="153">
      <c r="A405" s="1" t="s">
        <v>666</v>
      </c>
      <c r="E405" s="27" t="s">
        <v>4764</v>
      </c>
    </row>
    <row r="406">
      <c r="A406" s="1" t="s">
        <v>656</v>
      </c>
      <c r="C406" s="22" t="s">
        <v>4270</v>
      </c>
      <c r="E406" s="23" t="s">
        <v>4271</v>
      </c>
      <c r="L406" s="24">
        <f>SUMIFS(L407:L418,A407:A418,"P")</f>
        <v>0</v>
      </c>
      <c r="M406" s="24">
        <f>SUMIFS(M407:M418,A407:A418,"P")</f>
        <v>0</v>
      </c>
      <c r="N406" s="25"/>
    </row>
    <row r="407" ht="25.5">
      <c r="A407" s="1" t="s">
        <v>659</v>
      </c>
      <c r="B407" s="1">
        <v>98</v>
      </c>
      <c r="C407" s="26" t="s">
        <v>5240</v>
      </c>
      <c r="D407" t="s">
        <v>661</v>
      </c>
      <c r="E407" s="27" t="s">
        <v>5241</v>
      </c>
      <c r="F407" s="28" t="s">
        <v>683</v>
      </c>
      <c r="G407" s="29">
        <v>1</v>
      </c>
      <c r="H407" s="28">
        <v>0</v>
      </c>
      <c r="I407" s="30">
        <f>ROUND(G407*H407,P4)</f>
        <v>0</v>
      </c>
      <c r="L407" s="31">
        <v>0</v>
      </c>
      <c r="M407" s="24">
        <f>ROUND(G407*L407,P4)</f>
        <v>0</v>
      </c>
      <c r="N407" s="25" t="s">
        <v>1309</v>
      </c>
      <c r="O407" s="32">
        <f>M407*AA407</f>
        <v>0</v>
      </c>
      <c r="P407" s="1">
        <v>3</v>
      </c>
      <c r="AA407" s="1">
        <f>IF(P407=1,$O$3,IF(P407=2,$O$4,$O$5))</f>
        <v>0</v>
      </c>
    </row>
    <row r="408">
      <c r="A408" s="1" t="s">
        <v>664</v>
      </c>
      <c r="E408" s="27" t="s">
        <v>661</v>
      </c>
    </row>
    <row r="409">
      <c r="A409" s="1" t="s">
        <v>665</v>
      </c>
      <c r="E409" s="33" t="s">
        <v>4497</v>
      </c>
    </row>
    <row r="410" ht="51">
      <c r="A410" s="1" t="s">
        <v>666</v>
      </c>
      <c r="E410" s="27" t="s">
        <v>4893</v>
      </c>
    </row>
    <row r="411">
      <c r="A411" s="1" t="s">
        <v>659</v>
      </c>
      <c r="B411" s="1">
        <v>99</v>
      </c>
      <c r="C411" s="26" t="s">
        <v>4902</v>
      </c>
      <c r="D411" t="s">
        <v>661</v>
      </c>
      <c r="E411" s="27" t="s">
        <v>4903</v>
      </c>
      <c r="F411" s="28" t="s">
        <v>677</v>
      </c>
      <c r="G411" s="29">
        <v>5</v>
      </c>
      <c r="H411" s="28">
        <v>0</v>
      </c>
      <c r="I411" s="30">
        <f>ROUND(G411*H411,P4)</f>
        <v>0</v>
      </c>
      <c r="L411" s="31">
        <v>0</v>
      </c>
      <c r="M411" s="24">
        <f>ROUND(G411*L411,P4)</f>
        <v>0</v>
      </c>
      <c r="N411" s="25" t="s">
        <v>1309</v>
      </c>
      <c r="O411" s="32">
        <f>M411*AA411</f>
        <v>0</v>
      </c>
      <c r="P411" s="1">
        <v>3</v>
      </c>
      <c r="AA411" s="1">
        <f>IF(P411=1,$O$3,IF(P411=2,$O$4,$O$5))</f>
        <v>0</v>
      </c>
    </row>
    <row r="412">
      <c r="A412" s="1" t="s">
        <v>664</v>
      </c>
      <c r="E412" s="27" t="s">
        <v>661</v>
      </c>
    </row>
    <row r="413">
      <c r="A413" s="1" t="s">
        <v>665</v>
      </c>
      <c r="E413" s="33" t="s">
        <v>4497</v>
      </c>
    </row>
    <row r="414" ht="25.5">
      <c r="A414" s="1" t="s">
        <v>666</v>
      </c>
      <c r="E414" s="27" t="s">
        <v>4904</v>
      </c>
    </row>
    <row r="415">
      <c r="A415" s="1" t="s">
        <v>659</v>
      </c>
      <c r="B415" s="1">
        <v>100</v>
      </c>
      <c r="C415" s="26" t="s">
        <v>4771</v>
      </c>
      <c r="D415" t="s">
        <v>661</v>
      </c>
      <c r="E415" s="27" t="s">
        <v>4772</v>
      </c>
      <c r="F415" s="28" t="s">
        <v>670</v>
      </c>
      <c r="G415" s="29">
        <v>205</v>
      </c>
      <c r="H415" s="28">
        <v>0</v>
      </c>
      <c r="I415" s="30">
        <f>ROUND(G415*H415,P4)</f>
        <v>0</v>
      </c>
      <c r="L415" s="31">
        <v>0</v>
      </c>
      <c r="M415" s="24">
        <f>ROUND(G415*L415,P4)</f>
        <v>0</v>
      </c>
      <c r="N415" s="25" t="s">
        <v>4491</v>
      </c>
      <c r="O415" s="32">
        <f>M415*AA415</f>
        <v>0</v>
      </c>
      <c r="P415" s="1">
        <v>3</v>
      </c>
      <c r="AA415" s="1">
        <f>IF(P415=1,$O$3,IF(P415=2,$O$4,$O$5))</f>
        <v>0</v>
      </c>
    </row>
    <row r="416">
      <c r="A416" s="1" t="s">
        <v>664</v>
      </c>
      <c r="E416" s="27" t="s">
        <v>661</v>
      </c>
    </row>
    <row r="417">
      <c r="A417" s="1" t="s">
        <v>665</v>
      </c>
      <c r="E417" s="33" t="s">
        <v>4497</v>
      </c>
    </row>
    <row r="418" ht="25.5">
      <c r="A418" s="1" t="s">
        <v>666</v>
      </c>
      <c r="E418" s="27" t="s">
        <v>4274</v>
      </c>
    </row>
    <row r="419">
      <c r="A419" s="1" t="s">
        <v>656</v>
      </c>
      <c r="C419" s="22" t="s">
        <v>894</v>
      </c>
      <c r="E419" s="23" t="s">
        <v>2900</v>
      </c>
      <c r="L419" s="24">
        <f>SUMIFS(L420:L455,A420:A455,"P")</f>
        <v>0</v>
      </c>
      <c r="M419" s="24">
        <f>SUMIFS(M420:M455,A420:A455,"P")</f>
        <v>0</v>
      </c>
      <c r="N419" s="25"/>
    </row>
    <row r="420" ht="25.5">
      <c r="A420" s="1" t="s">
        <v>659</v>
      </c>
      <c r="B420" s="1">
        <v>101</v>
      </c>
      <c r="C420" s="26" t="s">
        <v>3419</v>
      </c>
      <c r="D420" t="s">
        <v>897</v>
      </c>
      <c r="E420" s="27" t="s">
        <v>3420</v>
      </c>
      <c r="F420" s="28" t="s">
        <v>899</v>
      </c>
      <c r="G420" s="29">
        <v>0.10000000000000001</v>
      </c>
      <c r="H420" s="28">
        <v>0</v>
      </c>
      <c r="I420" s="30">
        <f>ROUND(G420*H420,P4)</f>
        <v>0</v>
      </c>
      <c r="L420" s="31">
        <v>0</v>
      </c>
      <c r="M420" s="24">
        <f>ROUND(G420*L420,P4)</f>
        <v>0</v>
      </c>
      <c r="N420" s="25" t="s">
        <v>4491</v>
      </c>
      <c r="O420" s="32">
        <f>M420*AA420</f>
        <v>0</v>
      </c>
      <c r="P420" s="1">
        <v>3</v>
      </c>
      <c r="AA420" s="1">
        <f>IF(P420=1,$O$3,IF(P420=2,$O$4,$O$5))</f>
        <v>0</v>
      </c>
    </row>
    <row r="421" ht="38.25">
      <c r="A421" s="1" t="s">
        <v>664</v>
      </c>
      <c r="E421" s="27" t="s">
        <v>910</v>
      </c>
    </row>
    <row r="422">
      <c r="A422" s="1" t="s">
        <v>665</v>
      </c>
      <c r="E422" s="33" t="s">
        <v>4497</v>
      </c>
    </row>
    <row r="423" ht="153">
      <c r="A423" s="1" t="s">
        <v>666</v>
      </c>
      <c r="E423" s="27" t="s">
        <v>902</v>
      </c>
    </row>
    <row r="424" ht="25.5">
      <c r="A424" s="1" t="s">
        <v>659</v>
      </c>
      <c r="B424" s="1">
        <v>102</v>
      </c>
      <c r="C424" s="26" t="s">
        <v>4623</v>
      </c>
      <c r="D424" t="s">
        <v>897</v>
      </c>
      <c r="E424" s="27" t="s">
        <v>4624</v>
      </c>
      <c r="F424" s="28" t="s">
        <v>899</v>
      </c>
      <c r="G424" s="29">
        <v>8</v>
      </c>
      <c r="H424" s="28">
        <v>0</v>
      </c>
      <c r="I424" s="30">
        <f>ROUND(G424*H424,P4)</f>
        <v>0</v>
      </c>
      <c r="L424" s="31">
        <v>0</v>
      </c>
      <c r="M424" s="24">
        <f>ROUND(G424*L424,P4)</f>
        <v>0</v>
      </c>
      <c r="N424" s="25" t="s">
        <v>4491</v>
      </c>
      <c r="O424" s="32">
        <f>M424*AA424</f>
        <v>0</v>
      </c>
      <c r="P424" s="1">
        <v>3</v>
      </c>
      <c r="AA424" s="1">
        <f>IF(P424=1,$O$3,IF(P424=2,$O$4,$O$5))</f>
        <v>0</v>
      </c>
    </row>
    <row r="425" ht="25.5">
      <c r="A425" s="1" t="s">
        <v>664</v>
      </c>
      <c r="E425" s="27" t="s">
        <v>4625</v>
      </c>
    </row>
    <row r="426">
      <c r="A426" s="1" t="s">
        <v>665</v>
      </c>
      <c r="E426" s="33" t="s">
        <v>4497</v>
      </c>
    </row>
    <row r="427" ht="153">
      <c r="A427" s="1" t="s">
        <v>666</v>
      </c>
      <c r="E427" s="27" t="s">
        <v>902</v>
      </c>
    </row>
    <row r="428" ht="25.5">
      <c r="A428" s="1" t="s">
        <v>659</v>
      </c>
      <c r="B428" s="1">
        <v>103</v>
      </c>
      <c r="C428" s="26" t="s">
        <v>1867</v>
      </c>
      <c r="D428" t="s">
        <v>897</v>
      </c>
      <c r="E428" s="27" t="s">
        <v>1868</v>
      </c>
      <c r="F428" s="28" t="s">
        <v>899</v>
      </c>
      <c r="G428" s="29">
        <v>0.20000000000000001</v>
      </c>
      <c r="H428" s="28">
        <v>0</v>
      </c>
      <c r="I428" s="30">
        <f>ROUND(G428*H428,P4)</f>
        <v>0</v>
      </c>
      <c r="L428" s="31">
        <v>0</v>
      </c>
      <c r="M428" s="24">
        <f>ROUND(G428*L428,P4)</f>
        <v>0</v>
      </c>
      <c r="N428" s="25" t="s">
        <v>4491</v>
      </c>
      <c r="O428" s="32">
        <f>M428*AA428</f>
        <v>0</v>
      </c>
      <c r="P428" s="1">
        <v>3</v>
      </c>
      <c r="AA428" s="1">
        <f>IF(P428=1,$O$3,IF(P428=2,$O$4,$O$5))</f>
        <v>0</v>
      </c>
    </row>
    <row r="429" ht="25.5">
      <c r="A429" s="1" t="s">
        <v>664</v>
      </c>
      <c r="E429" s="27" t="s">
        <v>1869</v>
      </c>
    </row>
    <row r="430">
      <c r="A430" s="1" t="s">
        <v>665</v>
      </c>
      <c r="E430" s="33" t="s">
        <v>4497</v>
      </c>
    </row>
    <row r="431" ht="153">
      <c r="A431" s="1" t="s">
        <v>666</v>
      </c>
      <c r="E431" s="27" t="s">
        <v>907</v>
      </c>
    </row>
    <row r="432" ht="38.25">
      <c r="A432" s="1" t="s">
        <v>659</v>
      </c>
      <c r="B432" s="1">
        <v>104</v>
      </c>
      <c r="C432" s="26" t="s">
        <v>903</v>
      </c>
      <c r="D432" t="s">
        <v>897</v>
      </c>
      <c r="E432" s="27" t="s">
        <v>904</v>
      </c>
      <c r="F432" s="28" t="s">
        <v>899</v>
      </c>
      <c r="G432" s="29">
        <v>8</v>
      </c>
      <c r="H432" s="28">
        <v>0</v>
      </c>
      <c r="I432" s="30">
        <f>ROUND(G432*H432,P4)</f>
        <v>0</v>
      </c>
      <c r="L432" s="31">
        <v>0</v>
      </c>
      <c r="M432" s="24">
        <f>ROUND(G432*L432,P4)</f>
        <v>0</v>
      </c>
      <c r="N432" s="25" t="s">
        <v>4491</v>
      </c>
      <c r="O432" s="32">
        <f>M432*AA432</f>
        <v>0</v>
      </c>
      <c r="P432" s="1">
        <v>3</v>
      </c>
      <c r="AA432" s="1">
        <f>IF(P432=1,$O$3,IF(P432=2,$O$4,$O$5))</f>
        <v>0</v>
      </c>
    </row>
    <row r="433" ht="38.25">
      <c r="A433" s="1" t="s">
        <v>664</v>
      </c>
      <c r="E433" s="27" t="s">
        <v>905</v>
      </c>
    </row>
    <row r="434">
      <c r="A434" s="1" t="s">
        <v>665</v>
      </c>
      <c r="E434" s="33" t="s">
        <v>4497</v>
      </c>
    </row>
    <row r="435" ht="153">
      <c r="A435" s="1" t="s">
        <v>666</v>
      </c>
      <c r="E435" s="27" t="s">
        <v>907</v>
      </c>
    </row>
    <row r="436" ht="25.5">
      <c r="A436" s="1" t="s">
        <v>659</v>
      </c>
      <c r="B436" s="1">
        <v>105</v>
      </c>
      <c r="C436" s="26" t="s">
        <v>908</v>
      </c>
      <c r="D436" t="s">
        <v>897</v>
      </c>
      <c r="E436" s="27" t="s">
        <v>909</v>
      </c>
      <c r="F436" s="28" t="s">
        <v>899</v>
      </c>
      <c r="G436" s="29">
        <v>0.10000000000000001</v>
      </c>
      <c r="H436" s="28">
        <v>0</v>
      </c>
      <c r="I436" s="30">
        <f>ROUND(G436*H436,P4)</f>
        <v>0</v>
      </c>
      <c r="L436" s="31">
        <v>0</v>
      </c>
      <c r="M436" s="24">
        <f>ROUND(G436*L436,P4)</f>
        <v>0</v>
      </c>
      <c r="N436" s="25" t="s">
        <v>4491</v>
      </c>
      <c r="O436" s="32">
        <f>M436*AA436</f>
        <v>0</v>
      </c>
      <c r="P436" s="1">
        <v>3</v>
      </c>
      <c r="AA436" s="1">
        <f>IF(P436=1,$O$3,IF(P436=2,$O$4,$O$5))</f>
        <v>0</v>
      </c>
    </row>
    <row r="437" ht="38.25">
      <c r="A437" s="1" t="s">
        <v>664</v>
      </c>
      <c r="E437" s="27" t="s">
        <v>910</v>
      </c>
    </row>
    <row r="438">
      <c r="A438" s="1" t="s">
        <v>665</v>
      </c>
      <c r="E438" s="33" t="s">
        <v>4497</v>
      </c>
    </row>
    <row r="439" ht="153">
      <c r="A439" s="1" t="s">
        <v>666</v>
      </c>
      <c r="E439" s="27" t="s">
        <v>907</v>
      </c>
    </row>
    <row r="440" ht="25.5">
      <c r="A440" s="1" t="s">
        <v>659</v>
      </c>
      <c r="B440" s="1">
        <v>106</v>
      </c>
      <c r="C440" s="26" t="s">
        <v>912</v>
      </c>
      <c r="D440" t="s">
        <v>897</v>
      </c>
      <c r="E440" s="27" t="s">
        <v>913</v>
      </c>
      <c r="F440" s="28" t="s">
        <v>899</v>
      </c>
      <c r="G440" s="29">
        <v>6</v>
      </c>
      <c r="H440" s="28">
        <v>0</v>
      </c>
      <c r="I440" s="30">
        <f>ROUND(G440*H440,P4)</f>
        <v>0</v>
      </c>
      <c r="L440" s="31">
        <v>0</v>
      </c>
      <c r="M440" s="24">
        <f>ROUND(G440*L440,P4)</f>
        <v>0</v>
      </c>
      <c r="N440" s="25" t="s">
        <v>4491</v>
      </c>
      <c r="O440" s="32">
        <f>M440*AA440</f>
        <v>0</v>
      </c>
      <c r="P440" s="1">
        <v>3</v>
      </c>
      <c r="AA440" s="1">
        <f>IF(P440=1,$O$3,IF(P440=2,$O$4,$O$5))</f>
        <v>0</v>
      </c>
    </row>
    <row r="441" ht="38.25">
      <c r="A441" s="1" t="s">
        <v>664</v>
      </c>
      <c r="E441" s="27" t="s">
        <v>914</v>
      </c>
    </row>
    <row r="442">
      <c r="A442" s="1" t="s">
        <v>665</v>
      </c>
      <c r="E442" s="33" t="s">
        <v>4497</v>
      </c>
    </row>
    <row r="443" ht="153">
      <c r="A443" s="1" t="s">
        <v>666</v>
      </c>
      <c r="E443" s="27" t="s">
        <v>902</v>
      </c>
    </row>
    <row r="444" ht="25.5">
      <c r="A444" s="1" t="s">
        <v>659</v>
      </c>
      <c r="B444" s="1">
        <v>107</v>
      </c>
      <c r="C444" s="26" t="s">
        <v>916</v>
      </c>
      <c r="D444" t="s">
        <v>897</v>
      </c>
      <c r="E444" s="27" t="s">
        <v>917</v>
      </c>
      <c r="F444" s="28" t="s">
        <v>899</v>
      </c>
      <c r="G444" s="29">
        <v>2</v>
      </c>
      <c r="H444" s="28">
        <v>0</v>
      </c>
      <c r="I444" s="30">
        <f>ROUND(G444*H444,P4)</f>
        <v>0</v>
      </c>
      <c r="L444" s="31">
        <v>0</v>
      </c>
      <c r="M444" s="24">
        <f>ROUND(G444*L444,P4)</f>
        <v>0</v>
      </c>
      <c r="N444" s="25" t="s">
        <v>4491</v>
      </c>
      <c r="O444" s="32">
        <f>M444*AA444</f>
        <v>0</v>
      </c>
      <c r="P444" s="1">
        <v>3</v>
      </c>
      <c r="AA444" s="1">
        <f>IF(P444=1,$O$3,IF(P444=2,$O$4,$O$5))</f>
        <v>0</v>
      </c>
    </row>
    <row r="445" ht="38.25">
      <c r="A445" s="1" t="s">
        <v>664</v>
      </c>
      <c r="E445" s="27" t="s">
        <v>914</v>
      </c>
    </row>
    <row r="446">
      <c r="A446" s="1" t="s">
        <v>665</v>
      </c>
      <c r="E446" s="33" t="s">
        <v>4497</v>
      </c>
    </row>
    <row r="447" ht="153">
      <c r="A447" s="1" t="s">
        <v>666</v>
      </c>
      <c r="E447" s="27" t="s">
        <v>902</v>
      </c>
    </row>
    <row r="448" ht="25.5">
      <c r="A448" s="1" t="s">
        <v>659</v>
      </c>
      <c r="B448" s="1">
        <v>108</v>
      </c>
      <c r="C448" s="26" t="s">
        <v>919</v>
      </c>
      <c r="D448" t="s">
        <v>897</v>
      </c>
      <c r="E448" s="27" t="s">
        <v>920</v>
      </c>
      <c r="F448" s="28" t="s">
        <v>899</v>
      </c>
      <c r="G448" s="29">
        <v>0.20000000000000001</v>
      </c>
      <c r="H448" s="28">
        <v>0</v>
      </c>
      <c r="I448" s="30">
        <f>ROUND(G448*H448,P4)</f>
        <v>0</v>
      </c>
      <c r="L448" s="31">
        <v>0</v>
      </c>
      <c r="M448" s="24">
        <f>ROUND(G448*L448,P4)</f>
        <v>0</v>
      </c>
      <c r="N448" s="25" t="s">
        <v>4491</v>
      </c>
      <c r="O448" s="32">
        <f>M448*AA448</f>
        <v>0</v>
      </c>
      <c r="P448" s="1">
        <v>3</v>
      </c>
      <c r="AA448" s="1">
        <f>IF(P448=1,$O$3,IF(P448=2,$O$4,$O$5))</f>
        <v>0</v>
      </c>
    </row>
    <row r="449" ht="38.25">
      <c r="A449" s="1" t="s">
        <v>664</v>
      </c>
      <c r="E449" s="27" t="s">
        <v>921</v>
      </c>
    </row>
    <row r="450">
      <c r="A450" s="1" t="s">
        <v>665</v>
      </c>
      <c r="E450" s="33" t="s">
        <v>4497</v>
      </c>
    </row>
    <row r="451" ht="153">
      <c r="A451" s="1" t="s">
        <v>666</v>
      </c>
      <c r="E451" s="27" t="s">
        <v>902</v>
      </c>
    </row>
    <row r="452" ht="25.5">
      <c r="A452" s="1" t="s">
        <v>659</v>
      </c>
      <c r="B452" s="1">
        <v>109</v>
      </c>
      <c r="C452" s="26" t="s">
        <v>922</v>
      </c>
      <c r="D452" t="s">
        <v>897</v>
      </c>
      <c r="E452" s="27" t="s">
        <v>923</v>
      </c>
      <c r="F452" s="28" t="s">
        <v>899</v>
      </c>
      <c r="G452" s="29">
        <v>0.20000000000000001</v>
      </c>
      <c r="H452" s="28">
        <v>0</v>
      </c>
      <c r="I452" s="30">
        <f>ROUND(G452*H452,P4)</f>
        <v>0</v>
      </c>
      <c r="L452" s="31">
        <v>0</v>
      </c>
      <c r="M452" s="24">
        <f>ROUND(G452*L452,P4)</f>
        <v>0</v>
      </c>
      <c r="N452" s="25" t="s">
        <v>4491</v>
      </c>
      <c r="O452" s="32">
        <f>M452*AA452</f>
        <v>0</v>
      </c>
      <c r="P452" s="1">
        <v>3</v>
      </c>
      <c r="AA452" s="1">
        <f>IF(P452=1,$O$3,IF(P452=2,$O$4,$O$5))</f>
        <v>0</v>
      </c>
    </row>
    <row r="453" ht="38.25">
      <c r="A453" s="1" t="s">
        <v>664</v>
      </c>
      <c r="E453" s="27" t="s">
        <v>910</v>
      </c>
    </row>
    <row r="454">
      <c r="A454" s="1" t="s">
        <v>665</v>
      </c>
      <c r="E454" s="33" t="s">
        <v>4497</v>
      </c>
    </row>
    <row r="455" ht="153">
      <c r="A455" s="1" t="s">
        <v>666</v>
      </c>
      <c r="E455" s="27" t="s">
        <v>902</v>
      </c>
    </row>
  </sheetData>
  <sheetProtection sheet="1" objects="1" scenarios="1" spinCount="100000" saltValue="h/X9O7TqfL1nVbEiHCq2sb6H7FNxDmH+fKCF+cPYsBxP5S9YvVxo2eZ5LCo42weR6uMcZfIN1Nx8qddGFXJi8g==" hashValue="oqX95tPFi+R1DfYeV8vNxHe3sxk4EF1npaN6Y7Y2kaPoLLCynBsjO11z77+4541zQ2dSjM0DnaPcjc0zZy4D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5515</v>
      </c>
      <c r="E8" s="23" t="s">
        <v>231</v>
      </c>
      <c r="L8" s="24">
        <f>L9+L14+L19+L84+L109+L262+L275+L304+L309+L398+L407</f>
        <v>0</v>
      </c>
      <c r="M8" s="24">
        <f>M9+M14+M19+M84+M109+M262+M275+M304+M309+M398+M407</f>
        <v>0</v>
      </c>
      <c r="N8" s="25"/>
    </row>
    <row r="9">
      <c r="A9" s="1" t="s">
        <v>656</v>
      </c>
      <c r="C9" s="22" t="s">
        <v>5253</v>
      </c>
      <c r="E9" s="23" t="s">
        <v>5254</v>
      </c>
      <c r="L9" s="24">
        <f>SUMIFS(L10:L13,A10:A13,"P")</f>
        <v>0</v>
      </c>
      <c r="M9" s="24">
        <f>SUMIFS(M10:M13,A10:A13,"P")</f>
        <v>0</v>
      </c>
      <c r="N9" s="25"/>
    </row>
    <row r="10">
      <c r="A10" s="1" t="s">
        <v>659</v>
      </c>
      <c r="B10" s="1">
        <v>1</v>
      </c>
      <c r="C10" s="26" t="s">
        <v>5255</v>
      </c>
      <c r="D10" t="s">
        <v>661</v>
      </c>
      <c r="E10" s="27" t="s">
        <v>5256</v>
      </c>
      <c r="F10" s="28" t="s">
        <v>677</v>
      </c>
      <c r="G10" s="29">
        <v>3</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5516</v>
      </c>
    </row>
    <row r="13" ht="38.25">
      <c r="A13" s="1" t="s">
        <v>666</v>
      </c>
      <c r="E13" s="27" t="s">
        <v>5258</v>
      </c>
    </row>
    <row r="14">
      <c r="A14" s="1" t="s">
        <v>656</v>
      </c>
      <c r="C14" s="22" t="s">
        <v>679</v>
      </c>
      <c r="E14" s="23" t="s">
        <v>680</v>
      </c>
      <c r="L14" s="24">
        <f>SUMIFS(L15:L18,A15:A18,"P")</f>
        <v>0</v>
      </c>
      <c r="M14" s="24">
        <f>SUMIFS(M15:M18,A15:A18,"P")</f>
        <v>0</v>
      </c>
      <c r="N14" s="25"/>
    </row>
    <row r="15">
      <c r="A15" s="1" t="s">
        <v>659</v>
      </c>
      <c r="B15" s="1">
        <v>2</v>
      </c>
      <c r="C15" s="26" t="s">
        <v>5259</v>
      </c>
      <c r="D15" t="s">
        <v>661</v>
      </c>
      <c r="E15" s="27" t="s">
        <v>5260</v>
      </c>
      <c r="F15" s="28" t="s">
        <v>677</v>
      </c>
      <c r="G15" s="29">
        <v>3</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5516</v>
      </c>
    </row>
    <row r="18" ht="38.25">
      <c r="A18" s="1" t="s">
        <v>666</v>
      </c>
      <c r="E18" s="27" t="s">
        <v>5261</v>
      </c>
    </row>
    <row r="19">
      <c r="A19" s="1" t="s">
        <v>656</v>
      </c>
      <c r="C19" s="22" t="s">
        <v>4479</v>
      </c>
      <c r="E19" s="23" t="s">
        <v>4033</v>
      </c>
      <c r="L19" s="24">
        <f>SUMIFS(L20:L83,A20:A83,"P")</f>
        <v>0</v>
      </c>
      <c r="M19" s="24">
        <f>SUMIFS(M20:M83,A20:A83,"P")</f>
        <v>0</v>
      </c>
      <c r="N19" s="25"/>
    </row>
    <row r="20" ht="25.5">
      <c r="A20" s="1" t="s">
        <v>659</v>
      </c>
      <c r="B20" s="1">
        <v>3</v>
      </c>
      <c r="C20" s="26" t="s">
        <v>5265</v>
      </c>
      <c r="D20" t="s">
        <v>661</v>
      </c>
      <c r="E20" s="27" t="s">
        <v>5266</v>
      </c>
      <c r="F20" s="28" t="s">
        <v>670</v>
      </c>
      <c r="G20" s="29">
        <v>20</v>
      </c>
      <c r="H20" s="28">
        <v>0</v>
      </c>
      <c r="I20" s="30">
        <f>ROUND(G20*H20,P4)</f>
        <v>0</v>
      </c>
      <c r="L20" s="31">
        <v>0</v>
      </c>
      <c r="M20" s="24">
        <f>ROUND(G20*L20,P4)</f>
        <v>0</v>
      </c>
      <c r="N20" s="25" t="s">
        <v>1309</v>
      </c>
      <c r="O20" s="32">
        <f>M20*AA20</f>
        <v>0</v>
      </c>
      <c r="P20" s="1">
        <v>3</v>
      </c>
      <c r="AA20" s="1">
        <f>IF(P20=1,$O$3,IF(P20=2,$O$4,$O$5))</f>
        <v>0</v>
      </c>
    </row>
    <row r="21">
      <c r="A21" s="1" t="s">
        <v>664</v>
      </c>
      <c r="E21" s="27" t="s">
        <v>661</v>
      </c>
    </row>
    <row r="22">
      <c r="A22" s="1" t="s">
        <v>665</v>
      </c>
      <c r="E22" s="33" t="s">
        <v>5517</v>
      </c>
    </row>
    <row r="23" ht="63.75">
      <c r="A23" s="1" t="s">
        <v>666</v>
      </c>
      <c r="E23" s="27" t="s">
        <v>4182</v>
      </c>
    </row>
    <row r="24" ht="25.5">
      <c r="A24" s="1" t="s">
        <v>659</v>
      </c>
      <c r="B24" s="1">
        <v>4</v>
      </c>
      <c r="C24" s="26" t="s">
        <v>4631</v>
      </c>
      <c r="D24" t="s">
        <v>661</v>
      </c>
      <c r="E24" s="27" t="s">
        <v>4632</v>
      </c>
      <c r="F24" s="28" t="s">
        <v>670</v>
      </c>
      <c r="G24" s="29">
        <v>80</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5517</v>
      </c>
    </row>
    <row r="27" ht="63.75">
      <c r="A27" s="1" t="s">
        <v>666</v>
      </c>
      <c r="E27" s="27" t="s">
        <v>4182</v>
      </c>
    </row>
    <row r="28" ht="25.5">
      <c r="A28" s="1" t="s">
        <v>659</v>
      </c>
      <c r="B28" s="1">
        <v>5</v>
      </c>
      <c r="C28" s="26" t="s">
        <v>5518</v>
      </c>
      <c r="D28" t="s">
        <v>661</v>
      </c>
      <c r="E28" s="27" t="s">
        <v>5519</v>
      </c>
      <c r="F28" s="28" t="s">
        <v>670</v>
      </c>
      <c r="G28" s="29">
        <v>10</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5517</v>
      </c>
    </row>
    <row r="31" ht="38.25">
      <c r="A31" s="1" t="s">
        <v>666</v>
      </c>
      <c r="E31" s="27" t="s">
        <v>4775</v>
      </c>
    </row>
    <row r="32" ht="25.5">
      <c r="A32" s="1" t="s">
        <v>659</v>
      </c>
      <c r="B32" s="1">
        <v>6</v>
      </c>
      <c r="C32" s="26" t="s">
        <v>3425</v>
      </c>
      <c r="D32" t="s">
        <v>661</v>
      </c>
      <c r="E32" s="27" t="s">
        <v>3426</v>
      </c>
      <c r="F32" s="28" t="s">
        <v>670</v>
      </c>
      <c r="G32" s="29">
        <v>50</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5517</v>
      </c>
    </row>
    <row r="35" ht="25.5">
      <c r="A35" s="1" t="s">
        <v>666</v>
      </c>
      <c r="E35" s="27" t="s">
        <v>4184</v>
      </c>
    </row>
    <row r="36" ht="25.5">
      <c r="A36" s="1" t="s">
        <v>659</v>
      </c>
      <c r="B36" s="1">
        <v>7</v>
      </c>
      <c r="C36" s="26" t="s">
        <v>1556</v>
      </c>
      <c r="D36" t="s">
        <v>661</v>
      </c>
      <c r="E36" s="27" t="s">
        <v>1557</v>
      </c>
      <c r="F36" s="28" t="s">
        <v>670</v>
      </c>
      <c r="G36" s="29">
        <v>25</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5517</v>
      </c>
    </row>
    <row r="39" ht="25.5">
      <c r="A39" s="1" t="s">
        <v>666</v>
      </c>
      <c r="E39" s="27" t="s">
        <v>4184</v>
      </c>
    </row>
    <row r="40">
      <c r="A40" s="1" t="s">
        <v>659</v>
      </c>
      <c r="B40" s="1">
        <v>8</v>
      </c>
      <c r="C40" s="26" t="s">
        <v>2828</v>
      </c>
      <c r="D40" t="s">
        <v>661</v>
      </c>
      <c r="E40" s="27" t="s">
        <v>2829</v>
      </c>
      <c r="F40" s="28" t="s">
        <v>670</v>
      </c>
      <c r="G40" s="29">
        <v>10</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5517</v>
      </c>
    </row>
    <row r="43" ht="25.5">
      <c r="A43" s="1" t="s">
        <v>666</v>
      </c>
      <c r="E43" s="27" t="s">
        <v>4184</v>
      </c>
    </row>
    <row r="44">
      <c r="A44" s="1" t="s">
        <v>659</v>
      </c>
      <c r="B44" s="1">
        <v>9</v>
      </c>
      <c r="C44" s="26" t="s">
        <v>4781</v>
      </c>
      <c r="D44" t="s">
        <v>661</v>
      </c>
      <c r="E44" s="27" t="s">
        <v>4782</v>
      </c>
      <c r="F44" s="28" t="s">
        <v>683</v>
      </c>
      <c r="G44" s="29">
        <v>230</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5520</v>
      </c>
    </row>
    <row r="47" ht="25.5">
      <c r="A47" s="1" t="s">
        <v>666</v>
      </c>
      <c r="E47" s="27" t="s">
        <v>4184</v>
      </c>
    </row>
    <row r="48">
      <c r="A48" s="1" t="s">
        <v>659</v>
      </c>
      <c r="B48" s="1">
        <v>10</v>
      </c>
      <c r="C48" s="26" t="s">
        <v>1822</v>
      </c>
      <c r="D48" t="s">
        <v>661</v>
      </c>
      <c r="E48" s="27" t="s">
        <v>1823</v>
      </c>
      <c r="F48" s="28" t="s">
        <v>683</v>
      </c>
      <c r="G48" s="29">
        <v>60</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5520</v>
      </c>
    </row>
    <row r="51" ht="38.25">
      <c r="A51" s="1" t="s">
        <v>666</v>
      </c>
      <c r="E51" s="27" t="s">
        <v>5268</v>
      </c>
    </row>
    <row r="52" ht="25.5">
      <c r="A52" s="1" t="s">
        <v>659</v>
      </c>
      <c r="B52" s="1">
        <v>11</v>
      </c>
      <c r="C52" s="26" t="s">
        <v>4641</v>
      </c>
      <c r="D52" t="s">
        <v>661</v>
      </c>
      <c r="E52" s="27" t="s">
        <v>4642</v>
      </c>
      <c r="F52" s="28" t="s">
        <v>683</v>
      </c>
      <c r="G52" s="29">
        <v>99</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5520</v>
      </c>
    </row>
    <row r="55" ht="63.75">
      <c r="A55" s="1" t="s">
        <v>666</v>
      </c>
      <c r="E55" s="27" t="s">
        <v>4182</v>
      </c>
    </row>
    <row r="56">
      <c r="A56" s="1" t="s">
        <v>659</v>
      </c>
      <c r="B56" s="1">
        <v>12</v>
      </c>
      <c r="C56" s="26" t="s">
        <v>959</v>
      </c>
      <c r="D56" t="s">
        <v>661</v>
      </c>
      <c r="E56" s="27" t="s">
        <v>960</v>
      </c>
      <c r="F56" s="28" t="s">
        <v>677</v>
      </c>
      <c r="G56" s="29">
        <v>0.29999999999999999</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5517</v>
      </c>
    </row>
    <row r="59" ht="38.25">
      <c r="A59" s="1" t="s">
        <v>666</v>
      </c>
      <c r="E59" s="27" t="s">
        <v>961</v>
      </c>
    </row>
    <row r="60" ht="25.5">
      <c r="A60" s="1" t="s">
        <v>659</v>
      </c>
      <c r="B60" s="1">
        <v>13</v>
      </c>
      <c r="C60" s="26" t="s">
        <v>1560</v>
      </c>
      <c r="D60" t="s">
        <v>661</v>
      </c>
      <c r="E60" s="27" t="s">
        <v>1561</v>
      </c>
      <c r="F60" s="28" t="s">
        <v>683</v>
      </c>
      <c r="G60" s="29">
        <v>5</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5517</v>
      </c>
    </row>
    <row r="63" ht="38.25">
      <c r="A63" s="1" t="s">
        <v>666</v>
      </c>
      <c r="E63" s="27" t="s">
        <v>961</v>
      </c>
    </row>
    <row r="64" ht="25.5">
      <c r="A64" s="1" t="s">
        <v>659</v>
      </c>
      <c r="B64" s="1">
        <v>14</v>
      </c>
      <c r="C64" s="26" t="s">
        <v>1878</v>
      </c>
      <c r="D64" t="s">
        <v>661</v>
      </c>
      <c r="E64" s="27" t="s">
        <v>1879</v>
      </c>
      <c r="F64" s="28" t="s">
        <v>683</v>
      </c>
      <c r="G64" s="29">
        <v>61</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5517</v>
      </c>
    </row>
    <row r="67" ht="38.25">
      <c r="A67" s="1" t="s">
        <v>666</v>
      </c>
      <c r="E67" s="27" t="s">
        <v>961</v>
      </c>
    </row>
    <row r="68" ht="25.5">
      <c r="A68" s="1" t="s">
        <v>659</v>
      </c>
      <c r="B68" s="1">
        <v>15</v>
      </c>
      <c r="C68" s="26" t="s">
        <v>691</v>
      </c>
      <c r="D68" t="s">
        <v>661</v>
      </c>
      <c r="E68" s="27" t="s">
        <v>692</v>
      </c>
      <c r="F68" s="28" t="s">
        <v>683</v>
      </c>
      <c r="G68" s="29">
        <v>45</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5517</v>
      </c>
    </row>
    <row r="71" ht="38.25">
      <c r="A71" s="1" t="s">
        <v>666</v>
      </c>
      <c r="E71" s="27" t="s">
        <v>693</v>
      </c>
    </row>
    <row r="72" ht="25.5">
      <c r="A72" s="1" t="s">
        <v>659</v>
      </c>
      <c r="B72" s="1">
        <v>16</v>
      </c>
      <c r="C72" s="26" t="s">
        <v>4303</v>
      </c>
      <c r="D72" t="s">
        <v>661</v>
      </c>
      <c r="E72" s="27" t="s">
        <v>4304</v>
      </c>
      <c r="F72" s="28" t="s">
        <v>2682</v>
      </c>
      <c r="G72" s="29">
        <v>400</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5517</v>
      </c>
    </row>
    <row r="75" ht="51">
      <c r="A75" s="1" t="s">
        <v>666</v>
      </c>
      <c r="E75" s="27" t="s">
        <v>4645</v>
      </c>
    </row>
    <row r="76" ht="25.5">
      <c r="A76" s="1" t="s">
        <v>659</v>
      </c>
      <c r="B76" s="1">
        <v>17</v>
      </c>
      <c r="C76" s="26" t="s">
        <v>5272</v>
      </c>
      <c r="D76" t="s">
        <v>661</v>
      </c>
      <c r="E76" s="27" t="s">
        <v>5273</v>
      </c>
      <c r="F76" s="28" t="s">
        <v>2682</v>
      </c>
      <c r="G76" s="29">
        <v>100</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5517</v>
      </c>
    </row>
    <row r="79" ht="51">
      <c r="A79" s="1" t="s">
        <v>666</v>
      </c>
      <c r="E79" s="27" t="s">
        <v>4645</v>
      </c>
    </row>
    <row r="80">
      <c r="A80" s="1" t="s">
        <v>659</v>
      </c>
      <c r="B80" s="1">
        <v>18</v>
      </c>
      <c r="C80" s="26" t="s">
        <v>5274</v>
      </c>
      <c r="D80" t="s">
        <v>661</v>
      </c>
      <c r="E80" s="27" t="s">
        <v>5275</v>
      </c>
      <c r="F80" s="28" t="s">
        <v>683</v>
      </c>
      <c r="G80" s="29">
        <v>2</v>
      </c>
      <c r="H80" s="28">
        <v>0</v>
      </c>
      <c r="I80" s="30">
        <f>ROUND(G80*H80,P4)</f>
        <v>0</v>
      </c>
      <c r="L80" s="31">
        <v>0</v>
      </c>
      <c r="M80" s="24">
        <f>ROUND(G80*L80,P4)</f>
        <v>0</v>
      </c>
      <c r="N80" s="25" t="s">
        <v>4491</v>
      </c>
      <c r="O80" s="32">
        <f>M80*AA80</f>
        <v>0</v>
      </c>
      <c r="P80" s="1">
        <v>3</v>
      </c>
      <c r="AA80" s="1">
        <f>IF(P80=1,$O$3,IF(P80=2,$O$4,$O$5))</f>
        <v>0</v>
      </c>
    </row>
    <row r="81">
      <c r="A81" s="1" t="s">
        <v>664</v>
      </c>
      <c r="E81" s="27" t="s">
        <v>661</v>
      </c>
    </row>
    <row r="82">
      <c r="A82" s="1" t="s">
        <v>665</v>
      </c>
      <c r="E82" s="33" t="s">
        <v>4497</v>
      </c>
    </row>
    <row r="83" ht="51">
      <c r="A83" s="1" t="s">
        <v>666</v>
      </c>
      <c r="E83" s="27" t="s">
        <v>4645</v>
      </c>
    </row>
    <row r="84">
      <c r="A84" s="1" t="s">
        <v>656</v>
      </c>
      <c r="C84" s="22" t="s">
        <v>4040</v>
      </c>
      <c r="E84" s="23" t="s">
        <v>4041</v>
      </c>
      <c r="L84" s="24">
        <f>SUMIFS(L85:L108,A85:A108,"P")</f>
        <v>0</v>
      </c>
      <c r="M84" s="24">
        <f>SUMIFS(M85:M108,A85:A108,"P")</f>
        <v>0</v>
      </c>
      <c r="N84" s="25"/>
    </row>
    <row r="85">
      <c r="A85" s="1" t="s">
        <v>659</v>
      </c>
      <c r="B85" s="1">
        <v>19</v>
      </c>
      <c r="C85" s="26" t="s">
        <v>4913</v>
      </c>
      <c r="D85" t="s">
        <v>661</v>
      </c>
      <c r="E85" s="27" t="s">
        <v>4914</v>
      </c>
      <c r="F85" s="28" t="s">
        <v>670</v>
      </c>
      <c r="G85" s="29">
        <v>85</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5517</v>
      </c>
    </row>
    <row r="88" ht="38.25">
      <c r="A88" s="1" t="s">
        <v>666</v>
      </c>
      <c r="E88" s="27" t="s">
        <v>4812</v>
      </c>
    </row>
    <row r="89">
      <c r="A89" s="1" t="s">
        <v>659</v>
      </c>
      <c r="B89" s="1">
        <v>20</v>
      </c>
      <c r="C89" s="26" t="s">
        <v>3112</v>
      </c>
      <c r="D89" t="s">
        <v>661</v>
      </c>
      <c r="E89" s="27" t="s">
        <v>3113</v>
      </c>
      <c r="F89" s="28" t="s">
        <v>683</v>
      </c>
      <c r="G89" s="29">
        <v>5</v>
      </c>
      <c r="H89" s="28">
        <v>0</v>
      </c>
      <c r="I89" s="30">
        <f>ROUND(G89*H89,P4)</f>
        <v>0</v>
      </c>
      <c r="L89" s="31">
        <v>0</v>
      </c>
      <c r="M89" s="24">
        <f>ROUND(G89*L89,P4)</f>
        <v>0</v>
      </c>
      <c r="N89" s="25" t="s">
        <v>1309</v>
      </c>
      <c r="O89" s="32">
        <f>M89*AA89</f>
        <v>0</v>
      </c>
      <c r="P89" s="1">
        <v>3</v>
      </c>
      <c r="AA89" s="1">
        <f>IF(P89=1,$O$3,IF(P89=2,$O$4,$O$5))</f>
        <v>0</v>
      </c>
    </row>
    <row r="90">
      <c r="A90" s="1" t="s">
        <v>664</v>
      </c>
      <c r="E90" s="27" t="s">
        <v>661</v>
      </c>
    </row>
    <row r="91">
      <c r="A91" s="1" t="s">
        <v>665</v>
      </c>
      <c r="E91" s="33" t="s">
        <v>5517</v>
      </c>
    </row>
    <row r="92" ht="25.5">
      <c r="A92" s="1" t="s">
        <v>666</v>
      </c>
      <c r="E92" s="27" t="s">
        <v>4533</v>
      </c>
    </row>
    <row r="93">
      <c r="A93" s="1" t="s">
        <v>659</v>
      </c>
      <c r="B93" s="1">
        <v>21</v>
      </c>
      <c r="C93" s="26" t="s">
        <v>3327</v>
      </c>
      <c r="D93" t="s">
        <v>661</v>
      </c>
      <c r="E93" s="27" t="s">
        <v>3328</v>
      </c>
      <c r="F93" s="28" t="s">
        <v>683</v>
      </c>
      <c r="G93" s="29">
        <v>70</v>
      </c>
      <c r="H93" s="28">
        <v>0</v>
      </c>
      <c r="I93" s="30">
        <f>ROUND(G93*H93,P4)</f>
        <v>0</v>
      </c>
      <c r="L93" s="31">
        <v>0</v>
      </c>
      <c r="M93" s="24">
        <f>ROUND(G93*L93,P4)</f>
        <v>0</v>
      </c>
      <c r="N93" s="25" t="s">
        <v>1309</v>
      </c>
      <c r="O93" s="32">
        <f>M93*AA93</f>
        <v>0</v>
      </c>
      <c r="P93" s="1">
        <v>3</v>
      </c>
      <c r="AA93" s="1">
        <f>IF(P93=1,$O$3,IF(P93=2,$O$4,$O$5))</f>
        <v>0</v>
      </c>
    </row>
    <row r="94">
      <c r="A94" s="1" t="s">
        <v>664</v>
      </c>
      <c r="E94" s="27" t="s">
        <v>661</v>
      </c>
    </row>
    <row r="95">
      <c r="A95" s="1" t="s">
        <v>665</v>
      </c>
      <c r="E95" s="33" t="s">
        <v>5517</v>
      </c>
    </row>
    <row r="96" ht="25.5">
      <c r="A96" s="1" t="s">
        <v>666</v>
      </c>
      <c r="E96" s="27" t="s">
        <v>4813</v>
      </c>
    </row>
    <row r="97">
      <c r="A97" s="1" t="s">
        <v>659</v>
      </c>
      <c r="B97" s="1">
        <v>22</v>
      </c>
      <c r="C97" s="26" t="s">
        <v>3331</v>
      </c>
      <c r="D97" t="s">
        <v>661</v>
      </c>
      <c r="E97" s="27" t="s">
        <v>3332</v>
      </c>
      <c r="F97" s="28" t="s">
        <v>683</v>
      </c>
      <c r="G97" s="29">
        <v>50</v>
      </c>
      <c r="H97" s="28">
        <v>0</v>
      </c>
      <c r="I97" s="30">
        <f>ROUND(G97*H97,P4)</f>
        <v>0</v>
      </c>
      <c r="L97" s="31">
        <v>0</v>
      </c>
      <c r="M97" s="24">
        <f>ROUND(G97*L97,P4)</f>
        <v>0</v>
      </c>
      <c r="N97" s="25" t="s">
        <v>1309</v>
      </c>
      <c r="O97" s="32">
        <f>M97*AA97</f>
        <v>0</v>
      </c>
      <c r="P97" s="1">
        <v>3</v>
      </c>
      <c r="AA97" s="1">
        <f>IF(P97=1,$O$3,IF(P97=2,$O$4,$O$5))</f>
        <v>0</v>
      </c>
    </row>
    <row r="98">
      <c r="A98" s="1" t="s">
        <v>664</v>
      </c>
      <c r="E98" s="27" t="s">
        <v>661</v>
      </c>
    </row>
    <row r="99">
      <c r="A99" s="1" t="s">
        <v>665</v>
      </c>
      <c r="E99" s="33" t="s">
        <v>5517</v>
      </c>
    </row>
    <row r="100" ht="38.25">
      <c r="A100" s="1" t="s">
        <v>666</v>
      </c>
      <c r="E100" s="27" t="s">
        <v>4196</v>
      </c>
    </row>
    <row r="101">
      <c r="A101" s="1" t="s">
        <v>659</v>
      </c>
      <c r="B101" s="1">
        <v>23</v>
      </c>
      <c r="C101" s="26" t="s">
        <v>4197</v>
      </c>
      <c r="D101" t="s">
        <v>661</v>
      </c>
      <c r="E101" s="27" t="s">
        <v>4198</v>
      </c>
      <c r="F101" s="28" t="s">
        <v>683</v>
      </c>
      <c r="G101" s="29">
        <v>70</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c r="A103" s="1" t="s">
        <v>665</v>
      </c>
      <c r="E103" s="33" t="s">
        <v>5517</v>
      </c>
    </row>
    <row r="104" ht="38.25">
      <c r="A104" s="1" t="s">
        <v>666</v>
      </c>
      <c r="E104" s="27" t="s">
        <v>4199</v>
      </c>
    </row>
    <row r="105">
      <c r="A105" s="1" t="s">
        <v>659</v>
      </c>
      <c r="B105" s="1">
        <v>24</v>
      </c>
      <c r="C105" s="26" t="s">
        <v>4917</v>
      </c>
      <c r="D105" t="s">
        <v>661</v>
      </c>
      <c r="E105" s="27" t="s">
        <v>1573</v>
      </c>
      <c r="F105" s="28" t="s">
        <v>683</v>
      </c>
      <c r="G105" s="29">
        <v>40</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c r="A107" s="1" t="s">
        <v>665</v>
      </c>
      <c r="E107" s="33" t="s">
        <v>5517</v>
      </c>
    </row>
    <row r="108" ht="38.25">
      <c r="A108" s="1" t="s">
        <v>666</v>
      </c>
      <c r="E108" s="27" t="s">
        <v>4919</v>
      </c>
    </row>
    <row r="109">
      <c r="A109" s="1" t="s">
        <v>656</v>
      </c>
      <c r="C109" s="22" t="s">
        <v>4482</v>
      </c>
      <c r="E109" s="23" t="s">
        <v>4201</v>
      </c>
      <c r="L109" s="24">
        <f>SUMIFS(L110:L261,A110:A261,"P")</f>
        <v>0</v>
      </c>
      <c r="M109" s="24">
        <f>SUMIFS(M110:M261,A110:A261,"P")</f>
        <v>0</v>
      </c>
      <c r="N109" s="25"/>
    </row>
    <row r="110">
      <c r="A110" s="1" t="s">
        <v>659</v>
      </c>
      <c r="B110" s="1">
        <v>25</v>
      </c>
      <c r="C110" s="26" t="s">
        <v>5363</v>
      </c>
      <c r="D110" t="s">
        <v>661</v>
      </c>
      <c r="E110" s="27" t="s">
        <v>5364</v>
      </c>
      <c r="F110" s="28" t="s">
        <v>670</v>
      </c>
      <c r="G110" s="29">
        <v>4</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5521</v>
      </c>
    </row>
    <row r="113" ht="25.5">
      <c r="A113" s="1" t="s">
        <v>666</v>
      </c>
      <c r="E113" s="27" t="s">
        <v>5365</v>
      </c>
    </row>
    <row r="114">
      <c r="A114" s="1" t="s">
        <v>659</v>
      </c>
      <c r="B114" s="1">
        <v>26</v>
      </c>
      <c r="C114" s="26" t="s">
        <v>5366</v>
      </c>
      <c r="D114" t="s">
        <v>661</v>
      </c>
      <c r="E114" s="27" t="s">
        <v>5367</v>
      </c>
      <c r="F114" s="28" t="s">
        <v>670</v>
      </c>
      <c r="G114" s="29">
        <v>10</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5521</v>
      </c>
    </row>
    <row r="117" ht="25.5">
      <c r="A117" s="1" t="s">
        <v>666</v>
      </c>
      <c r="E117" s="27" t="s">
        <v>5365</v>
      </c>
    </row>
    <row r="118">
      <c r="A118" s="1" t="s">
        <v>659</v>
      </c>
      <c r="B118" s="1">
        <v>27</v>
      </c>
      <c r="C118" s="26" t="s">
        <v>5368</v>
      </c>
      <c r="D118" t="s">
        <v>661</v>
      </c>
      <c r="E118" s="27" t="s">
        <v>5369</v>
      </c>
      <c r="F118" s="28" t="s">
        <v>670</v>
      </c>
      <c r="G118" s="29">
        <v>1.5</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5521</v>
      </c>
    </row>
    <row r="121" ht="25.5">
      <c r="A121" s="1" t="s">
        <v>666</v>
      </c>
      <c r="E121" s="27" t="s">
        <v>5365</v>
      </c>
    </row>
    <row r="122">
      <c r="A122" s="1" t="s">
        <v>659</v>
      </c>
      <c r="B122" s="1">
        <v>28</v>
      </c>
      <c r="C122" s="26" t="s">
        <v>5370</v>
      </c>
      <c r="D122" t="s">
        <v>661</v>
      </c>
      <c r="E122" s="27" t="s">
        <v>5371</v>
      </c>
      <c r="F122" s="28" t="s">
        <v>670</v>
      </c>
      <c r="G122" s="29">
        <v>4</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5521</v>
      </c>
    </row>
    <row r="125" ht="25.5">
      <c r="A125" s="1" t="s">
        <v>666</v>
      </c>
      <c r="E125" s="27" t="s">
        <v>5365</v>
      </c>
    </row>
    <row r="126">
      <c r="A126" s="1" t="s">
        <v>659</v>
      </c>
      <c r="B126" s="1">
        <v>29</v>
      </c>
      <c r="C126" s="26" t="s">
        <v>5372</v>
      </c>
      <c r="D126" t="s">
        <v>661</v>
      </c>
      <c r="E126" s="27" t="s">
        <v>5373</v>
      </c>
      <c r="F126" s="28" t="s">
        <v>670</v>
      </c>
      <c r="G126" s="29">
        <v>10</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5521</v>
      </c>
    </row>
    <row r="129" ht="25.5">
      <c r="A129" s="1" t="s">
        <v>666</v>
      </c>
      <c r="E129" s="27" t="s">
        <v>5365</v>
      </c>
    </row>
    <row r="130">
      <c r="A130" s="1" t="s">
        <v>659</v>
      </c>
      <c r="B130" s="1">
        <v>30</v>
      </c>
      <c r="C130" s="26" t="s">
        <v>5276</v>
      </c>
      <c r="D130" t="s">
        <v>661</v>
      </c>
      <c r="E130" s="27" t="s">
        <v>5277</v>
      </c>
      <c r="F130" s="28" t="s">
        <v>670</v>
      </c>
      <c r="G130" s="29">
        <v>72</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4921</v>
      </c>
    </row>
    <row r="133" ht="38.25">
      <c r="A133" s="1" t="s">
        <v>666</v>
      </c>
      <c r="E133" s="27" t="s">
        <v>4203</v>
      </c>
    </row>
    <row r="134">
      <c r="A134" s="1" t="s">
        <v>659</v>
      </c>
      <c r="B134" s="1">
        <v>31</v>
      </c>
      <c r="C134" s="26" t="s">
        <v>4817</v>
      </c>
      <c r="D134" t="s">
        <v>661</v>
      </c>
      <c r="E134" s="27" t="s">
        <v>4818</v>
      </c>
      <c r="F134" s="28" t="s">
        <v>670</v>
      </c>
      <c r="G134" s="29">
        <v>45</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4921</v>
      </c>
    </row>
    <row r="137" ht="38.25">
      <c r="A137" s="1" t="s">
        <v>666</v>
      </c>
      <c r="E137" s="27" t="s">
        <v>4203</v>
      </c>
    </row>
    <row r="138" ht="25.5">
      <c r="A138" s="1" t="s">
        <v>659</v>
      </c>
      <c r="B138" s="1">
        <v>32</v>
      </c>
      <c r="C138" s="26" t="s">
        <v>5278</v>
      </c>
      <c r="D138" t="s">
        <v>661</v>
      </c>
      <c r="E138" s="27" t="s">
        <v>5279</v>
      </c>
      <c r="F138" s="28" t="s">
        <v>683</v>
      </c>
      <c r="G138" s="29">
        <v>4</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4921</v>
      </c>
    </row>
    <row r="141" ht="38.25">
      <c r="A141" s="1" t="s">
        <v>666</v>
      </c>
      <c r="E141" s="27" t="s">
        <v>4208</v>
      </c>
    </row>
    <row r="142" ht="25.5">
      <c r="A142" s="1" t="s">
        <v>659</v>
      </c>
      <c r="B142" s="1">
        <v>33</v>
      </c>
      <c r="C142" s="26" t="s">
        <v>4819</v>
      </c>
      <c r="D142" t="s">
        <v>661</v>
      </c>
      <c r="E142" s="27" t="s">
        <v>4820</v>
      </c>
      <c r="F142" s="28" t="s">
        <v>683</v>
      </c>
      <c r="G142" s="29">
        <v>2</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4921</v>
      </c>
    </row>
    <row r="145" ht="38.25">
      <c r="A145" s="1" t="s">
        <v>666</v>
      </c>
      <c r="E145" s="27" t="s">
        <v>4208</v>
      </c>
    </row>
    <row r="146" ht="38.25">
      <c r="A146" s="1" t="s">
        <v>659</v>
      </c>
      <c r="B146" s="1">
        <v>34</v>
      </c>
      <c r="C146" s="26" t="s">
        <v>5280</v>
      </c>
      <c r="D146" t="s">
        <v>661</v>
      </c>
      <c r="E146" s="27" t="s">
        <v>5281</v>
      </c>
      <c r="F146" s="28" t="s">
        <v>683</v>
      </c>
      <c r="G146" s="29">
        <v>2</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4921</v>
      </c>
    </row>
    <row r="149" ht="38.25">
      <c r="A149" s="1" t="s">
        <v>666</v>
      </c>
      <c r="E149" s="27" t="s">
        <v>4208</v>
      </c>
    </row>
    <row r="150" ht="38.25">
      <c r="A150" s="1" t="s">
        <v>659</v>
      </c>
      <c r="B150" s="1">
        <v>35</v>
      </c>
      <c r="C150" s="26" t="s">
        <v>5376</v>
      </c>
      <c r="D150" t="s">
        <v>661</v>
      </c>
      <c r="E150" s="27" t="s">
        <v>5377</v>
      </c>
      <c r="F150" s="28" t="s">
        <v>683</v>
      </c>
      <c r="G150" s="29">
        <v>1</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4921</v>
      </c>
    </row>
    <row r="153" ht="38.25">
      <c r="A153" s="1" t="s">
        <v>666</v>
      </c>
      <c r="E153" s="27" t="s">
        <v>4208</v>
      </c>
    </row>
    <row r="154" ht="25.5">
      <c r="A154" s="1" t="s">
        <v>659</v>
      </c>
      <c r="B154" s="1">
        <v>36</v>
      </c>
      <c r="C154" s="26" t="s">
        <v>3334</v>
      </c>
      <c r="D154" t="s">
        <v>661</v>
      </c>
      <c r="E154" s="27" t="s">
        <v>3335</v>
      </c>
      <c r="F154" s="28" t="s">
        <v>670</v>
      </c>
      <c r="G154" s="29">
        <v>15</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4921</v>
      </c>
    </row>
    <row r="157" ht="38.25">
      <c r="A157" s="1" t="s">
        <v>666</v>
      </c>
      <c r="E157" s="27" t="s">
        <v>4203</v>
      </c>
    </row>
    <row r="158" ht="25.5">
      <c r="A158" s="1" t="s">
        <v>659</v>
      </c>
      <c r="B158" s="1">
        <v>37</v>
      </c>
      <c r="C158" s="26" t="s">
        <v>5282</v>
      </c>
      <c r="D158" t="s">
        <v>661</v>
      </c>
      <c r="E158" s="27" t="s">
        <v>5283</v>
      </c>
      <c r="F158" s="28" t="s">
        <v>670</v>
      </c>
      <c r="G158" s="29">
        <v>20</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4921</v>
      </c>
    </row>
    <row r="161" ht="38.25">
      <c r="A161" s="1" t="s">
        <v>666</v>
      </c>
      <c r="E161" s="27" t="s">
        <v>4203</v>
      </c>
    </row>
    <row r="162">
      <c r="A162" s="1" t="s">
        <v>659</v>
      </c>
      <c r="B162" s="1">
        <v>38</v>
      </c>
      <c r="C162" s="26" t="s">
        <v>1220</v>
      </c>
      <c r="D162" t="s">
        <v>661</v>
      </c>
      <c r="E162" s="27" t="s">
        <v>1221</v>
      </c>
      <c r="F162" s="28" t="s">
        <v>670</v>
      </c>
      <c r="G162" s="29">
        <v>45</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c r="A164" s="1" t="s">
        <v>665</v>
      </c>
      <c r="E164" s="33" t="s">
        <v>4921</v>
      </c>
    </row>
    <row r="165" ht="38.25">
      <c r="A165" s="1" t="s">
        <v>666</v>
      </c>
      <c r="E165" s="27" t="s">
        <v>4203</v>
      </c>
    </row>
    <row r="166">
      <c r="A166" s="1" t="s">
        <v>659</v>
      </c>
      <c r="B166" s="1">
        <v>39</v>
      </c>
      <c r="C166" s="26" t="s">
        <v>962</v>
      </c>
      <c r="D166" t="s">
        <v>661</v>
      </c>
      <c r="E166" s="27" t="s">
        <v>963</v>
      </c>
      <c r="F166" s="28" t="s">
        <v>670</v>
      </c>
      <c r="G166" s="29">
        <v>107</v>
      </c>
      <c r="H166" s="28">
        <v>0</v>
      </c>
      <c r="I166" s="30">
        <f>ROUND(G166*H166,P4)</f>
        <v>0</v>
      </c>
      <c r="L166" s="31">
        <v>0</v>
      </c>
      <c r="M166" s="24">
        <f>ROUND(G166*L166,P4)</f>
        <v>0</v>
      </c>
      <c r="N166" s="25" t="s">
        <v>1309</v>
      </c>
      <c r="O166" s="32">
        <f>M166*AA166</f>
        <v>0</v>
      </c>
      <c r="P166" s="1">
        <v>3</v>
      </c>
      <c r="AA166" s="1">
        <f>IF(P166=1,$O$3,IF(P166=2,$O$4,$O$5))</f>
        <v>0</v>
      </c>
    </row>
    <row r="167">
      <c r="A167" s="1" t="s">
        <v>664</v>
      </c>
      <c r="E167" s="27" t="s">
        <v>661</v>
      </c>
    </row>
    <row r="168">
      <c r="A168" s="1" t="s">
        <v>665</v>
      </c>
      <c r="E168" s="33" t="s">
        <v>4921</v>
      </c>
    </row>
    <row r="169" ht="38.25">
      <c r="A169" s="1" t="s">
        <v>666</v>
      </c>
      <c r="E169" s="27" t="s">
        <v>4203</v>
      </c>
    </row>
    <row r="170">
      <c r="A170" s="1" t="s">
        <v>659</v>
      </c>
      <c r="B170" s="1">
        <v>40</v>
      </c>
      <c r="C170" s="26" t="s">
        <v>965</v>
      </c>
      <c r="D170" t="s">
        <v>661</v>
      </c>
      <c r="E170" s="27" t="s">
        <v>966</v>
      </c>
      <c r="F170" s="28" t="s">
        <v>670</v>
      </c>
      <c r="G170" s="29">
        <v>11</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c r="A172" s="1" t="s">
        <v>665</v>
      </c>
      <c r="E172" s="33" t="s">
        <v>4921</v>
      </c>
    </row>
    <row r="173" ht="38.25">
      <c r="A173" s="1" t="s">
        <v>666</v>
      </c>
      <c r="E173" s="27" t="s">
        <v>4203</v>
      </c>
    </row>
    <row r="174">
      <c r="A174" s="1" t="s">
        <v>659</v>
      </c>
      <c r="B174" s="1">
        <v>41</v>
      </c>
      <c r="C174" s="26" t="s">
        <v>5286</v>
      </c>
      <c r="D174" t="s">
        <v>661</v>
      </c>
      <c r="E174" s="27" t="s">
        <v>5287</v>
      </c>
      <c r="F174" s="28" t="s">
        <v>670</v>
      </c>
      <c r="G174" s="29">
        <v>68</v>
      </c>
      <c r="H174" s="28">
        <v>0</v>
      </c>
      <c r="I174" s="30">
        <f>ROUND(G174*H174,P4)</f>
        <v>0</v>
      </c>
      <c r="L174" s="31">
        <v>0</v>
      </c>
      <c r="M174" s="24">
        <f>ROUND(G174*L174,P4)</f>
        <v>0</v>
      </c>
      <c r="N174" s="25" t="s">
        <v>1309</v>
      </c>
      <c r="O174" s="32">
        <f>M174*AA174</f>
        <v>0</v>
      </c>
      <c r="P174" s="1">
        <v>3</v>
      </c>
      <c r="AA174" s="1">
        <f>IF(P174=1,$O$3,IF(P174=2,$O$4,$O$5))</f>
        <v>0</v>
      </c>
    </row>
    <row r="175">
      <c r="A175" s="1" t="s">
        <v>664</v>
      </c>
      <c r="E175" s="27" t="s">
        <v>661</v>
      </c>
    </row>
    <row r="176">
      <c r="A176" s="1" t="s">
        <v>665</v>
      </c>
      <c r="E176" s="33" t="s">
        <v>4921</v>
      </c>
    </row>
    <row r="177" ht="38.25">
      <c r="A177" s="1" t="s">
        <v>666</v>
      </c>
      <c r="E177" s="27" t="s">
        <v>4203</v>
      </c>
    </row>
    <row r="178">
      <c r="A178" s="1" t="s">
        <v>659</v>
      </c>
      <c r="B178" s="1">
        <v>42</v>
      </c>
      <c r="C178" s="26" t="s">
        <v>4465</v>
      </c>
      <c r="D178" t="s">
        <v>661</v>
      </c>
      <c r="E178" s="27" t="s">
        <v>4466</v>
      </c>
      <c r="F178" s="28" t="s">
        <v>670</v>
      </c>
      <c r="G178" s="29">
        <v>25</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c r="A180" s="1" t="s">
        <v>665</v>
      </c>
      <c r="E180" s="33" t="s">
        <v>4921</v>
      </c>
    </row>
    <row r="181" ht="38.25">
      <c r="A181" s="1" t="s">
        <v>666</v>
      </c>
      <c r="E181" s="27" t="s">
        <v>4203</v>
      </c>
    </row>
    <row r="182">
      <c r="A182" s="1" t="s">
        <v>659</v>
      </c>
      <c r="B182" s="1">
        <v>43</v>
      </c>
      <c r="C182" s="26" t="s">
        <v>4049</v>
      </c>
      <c r="D182" t="s">
        <v>661</v>
      </c>
      <c r="E182" s="27" t="s">
        <v>4050</v>
      </c>
      <c r="F182" s="28" t="s">
        <v>670</v>
      </c>
      <c r="G182" s="29">
        <v>51</v>
      </c>
      <c r="H182" s="28">
        <v>0</v>
      </c>
      <c r="I182" s="30">
        <f>ROUND(G182*H182,P4)</f>
        <v>0</v>
      </c>
      <c r="L182" s="31">
        <v>0</v>
      </c>
      <c r="M182" s="24">
        <f>ROUND(G182*L182,P4)</f>
        <v>0</v>
      </c>
      <c r="N182" s="25" t="s">
        <v>1309</v>
      </c>
      <c r="O182" s="32">
        <f>M182*AA182</f>
        <v>0</v>
      </c>
      <c r="P182" s="1">
        <v>3</v>
      </c>
      <c r="AA182" s="1">
        <f>IF(P182=1,$O$3,IF(P182=2,$O$4,$O$5))</f>
        <v>0</v>
      </c>
    </row>
    <row r="183">
      <c r="A183" s="1" t="s">
        <v>664</v>
      </c>
      <c r="E183" s="27" t="s">
        <v>661</v>
      </c>
    </row>
    <row r="184">
      <c r="A184" s="1" t="s">
        <v>665</v>
      </c>
      <c r="E184" s="33" t="s">
        <v>4921</v>
      </c>
    </row>
    <row r="185" ht="51">
      <c r="A185" s="1" t="s">
        <v>666</v>
      </c>
      <c r="E185" s="27" t="s">
        <v>4048</v>
      </c>
    </row>
    <row r="186">
      <c r="A186" s="1" t="s">
        <v>659</v>
      </c>
      <c r="B186" s="1">
        <v>44</v>
      </c>
      <c r="C186" s="26" t="s">
        <v>4051</v>
      </c>
      <c r="D186" t="s">
        <v>661</v>
      </c>
      <c r="E186" s="27" t="s">
        <v>4052</v>
      </c>
      <c r="F186" s="28" t="s">
        <v>683</v>
      </c>
      <c r="G186" s="29">
        <v>12</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c r="A188" s="1" t="s">
        <v>665</v>
      </c>
      <c r="E188" s="33" t="s">
        <v>4921</v>
      </c>
    </row>
    <row r="189" ht="38.25">
      <c r="A189" s="1" t="s">
        <v>666</v>
      </c>
      <c r="E189" s="27" t="s">
        <v>4053</v>
      </c>
    </row>
    <row r="190">
      <c r="A190" s="1" t="s">
        <v>659</v>
      </c>
      <c r="B190" s="1">
        <v>45</v>
      </c>
      <c r="C190" s="26" t="s">
        <v>4823</v>
      </c>
      <c r="D190" t="s">
        <v>661</v>
      </c>
      <c r="E190" s="27" t="s">
        <v>4824</v>
      </c>
      <c r="F190" s="28" t="s">
        <v>670</v>
      </c>
      <c r="G190" s="29">
        <v>51</v>
      </c>
      <c r="H190" s="28">
        <v>0</v>
      </c>
      <c r="I190" s="30">
        <f>ROUND(G190*H190,P4)</f>
        <v>0</v>
      </c>
      <c r="L190" s="31">
        <v>0</v>
      </c>
      <c r="M190" s="24">
        <f>ROUND(G190*L190,P4)</f>
        <v>0</v>
      </c>
      <c r="N190" s="25" t="s">
        <v>1309</v>
      </c>
      <c r="O190" s="32">
        <f>M190*AA190</f>
        <v>0</v>
      </c>
      <c r="P190" s="1">
        <v>3</v>
      </c>
      <c r="AA190" s="1">
        <f>IF(P190=1,$O$3,IF(P190=2,$O$4,$O$5))</f>
        <v>0</v>
      </c>
    </row>
    <row r="191">
      <c r="A191" s="1" t="s">
        <v>664</v>
      </c>
      <c r="E191" s="27" t="s">
        <v>661</v>
      </c>
    </row>
    <row r="192">
      <c r="A192" s="1" t="s">
        <v>665</v>
      </c>
      <c r="E192" s="33" t="s">
        <v>4921</v>
      </c>
    </row>
    <row r="193" ht="63.75">
      <c r="A193" s="1" t="s">
        <v>666</v>
      </c>
      <c r="E193" s="27" t="s">
        <v>4825</v>
      </c>
    </row>
    <row r="194">
      <c r="A194" s="1" t="s">
        <v>659</v>
      </c>
      <c r="B194" s="1">
        <v>46</v>
      </c>
      <c r="C194" s="26" t="s">
        <v>4057</v>
      </c>
      <c r="D194" t="s">
        <v>661</v>
      </c>
      <c r="E194" s="27" t="s">
        <v>4058</v>
      </c>
      <c r="F194" s="28" t="s">
        <v>670</v>
      </c>
      <c r="G194" s="29">
        <v>15</v>
      </c>
      <c r="H194" s="28">
        <v>0</v>
      </c>
      <c r="I194" s="30">
        <f>ROUND(G194*H194,P4)</f>
        <v>0</v>
      </c>
      <c r="L194" s="31">
        <v>0</v>
      </c>
      <c r="M194" s="24">
        <f>ROUND(G194*L194,P4)</f>
        <v>0</v>
      </c>
      <c r="N194" s="25" t="s">
        <v>1309</v>
      </c>
      <c r="O194" s="32">
        <f>M194*AA194</f>
        <v>0</v>
      </c>
      <c r="P194" s="1">
        <v>3</v>
      </c>
      <c r="AA194" s="1">
        <f>IF(P194=1,$O$3,IF(P194=2,$O$4,$O$5))</f>
        <v>0</v>
      </c>
    </row>
    <row r="195">
      <c r="A195" s="1" t="s">
        <v>664</v>
      </c>
      <c r="E195" s="27" t="s">
        <v>661</v>
      </c>
    </row>
    <row r="196">
      <c r="A196" s="1" t="s">
        <v>665</v>
      </c>
      <c r="E196" s="33" t="s">
        <v>4921</v>
      </c>
    </row>
    <row r="197" ht="38.25">
      <c r="A197" s="1" t="s">
        <v>666</v>
      </c>
      <c r="E197" s="27" t="s">
        <v>4056</v>
      </c>
    </row>
    <row r="198">
      <c r="A198" s="1" t="s">
        <v>659</v>
      </c>
      <c r="B198" s="1">
        <v>47</v>
      </c>
      <c r="C198" s="26" t="s">
        <v>4059</v>
      </c>
      <c r="D198" t="s">
        <v>661</v>
      </c>
      <c r="E198" s="27" t="s">
        <v>4060</v>
      </c>
      <c r="F198" s="28" t="s">
        <v>670</v>
      </c>
      <c r="G198" s="29">
        <v>35</v>
      </c>
      <c r="H198" s="28">
        <v>0</v>
      </c>
      <c r="I198" s="30">
        <f>ROUND(G198*H198,P4)</f>
        <v>0</v>
      </c>
      <c r="L198" s="31">
        <v>0</v>
      </c>
      <c r="M198" s="24">
        <f>ROUND(G198*L198,P4)</f>
        <v>0</v>
      </c>
      <c r="N198" s="25" t="s">
        <v>1309</v>
      </c>
      <c r="O198" s="32">
        <f>M198*AA198</f>
        <v>0</v>
      </c>
      <c r="P198" s="1">
        <v>3</v>
      </c>
      <c r="AA198" s="1">
        <f>IF(P198=1,$O$3,IF(P198=2,$O$4,$O$5))</f>
        <v>0</v>
      </c>
    </row>
    <row r="199">
      <c r="A199" s="1" t="s">
        <v>664</v>
      </c>
      <c r="E199" s="27" t="s">
        <v>661</v>
      </c>
    </row>
    <row r="200">
      <c r="A200" s="1" t="s">
        <v>665</v>
      </c>
      <c r="E200" s="33" t="s">
        <v>4921</v>
      </c>
    </row>
    <row r="201" ht="38.25">
      <c r="A201" s="1" t="s">
        <v>666</v>
      </c>
      <c r="E201" s="27" t="s">
        <v>4056</v>
      </c>
    </row>
    <row r="202" ht="25.5">
      <c r="A202" s="1" t="s">
        <v>659</v>
      </c>
      <c r="B202" s="1">
        <v>48</v>
      </c>
      <c r="C202" s="26" t="s">
        <v>4061</v>
      </c>
      <c r="D202" t="s">
        <v>661</v>
      </c>
      <c r="E202" s="27" t="s">
        <v>4062</v>
      </c>
      <c r="F202" s="28" t="s">
        <v>683</v>
      </c>
      <c r="G202" s="29">
        <v>14</v>
      </c>
      <c r="H202" s="28">
        <v>0</v>
      </c>
      <c r="I202" s="30">
        <f>ROUND(G202*H202,P4)</f>
        <v>0</v>
      </c>
      <c r="L202" s="31">
        <v>0</v>
      </c>
      <c r="M202" s="24">
        <f>ROUND(G202*L202,P4)</f>
        <v>0</v>
      </c>
      <c r="N202" s="25" t="s">
        <v>1309</v>
      </c>
      <c r="O202" s="32">
        <f>M202*AA202</f>
        <v>0</v>
      </c>
      <c r="P202" s="1">
        <v>3</v>
      </c>
      <c r="AA202" s="1">
        <f>IF(P202=1,$O$3,IF(P202=2,$O$4,$O$5))</f>
        <v>0</v>
      </c>
    </row>
    <row r="203">
      <c r="A203" s="1" t="s">
        <v>664</v>
      </c>
      <c r="E203" s="27" t="s">
        <v>661</v>
      </c>
    </row>
    <row r="204">
      <c r="A204" s="1" t="s">
        <v>665</v>
      </c>
      <c r="E204" s="33" t="s">
        <v>4921</v>
      </c>
    </row>
    <row r="205" ht="51">
      <c r="A205" s="1" t="s">
        <v>666</v>
      </c>
      <c r="E205" s="27" t="s">
        <v>4487</v>
      </c>
    </row>
    <row r="206" ht="25.5">
      <c r="A206" s="1" t="s">
        <v>659</v>
      </c>
      <c r="B206" s="1">
        <v>49</v>
      </c>
      <c r="C206" s="26" t="s">
        <v>1224</v>
      </c>
      <c r="D206" t="s">
        <v>661</v>
      </c>
      <c r="E206" s="27" t="s">
        <v>1225</v>
      </c>
      <c r="F206" s="28" t="s">
        <v>683</v>
      </c>
      <c r="G206" s="29">
        <v>10</v>
      </c>
      <c r="H206" s="28">
        <v>0</v>
      </c>
      <c r="I206" s="30">
        <f>ROUND(G206*H206,P4)</f>
        <v>0</v>
      </c>
      <c r="L206" s="31">
        <v>0</v>
      </c>
      <c r="M206" s="24">
        <f>ROUND(G206*L206,P4)</f>
        <v>0</v>
      </c>
      <c r="N206" s="25" t="s">
        <v>1309</v>
      </c>
      <c r="O206" s="32">
        <f>M206*AA206</f>
        <v>0</v>
      </c>
      <c r="P206" s="1">
        <v>3</v>
      </c>
      <c r="AA206" s="1">
        <f>IF(P206=1,$O$3,IF(P206=2,$O$4,$O$5))</f>
        <v>0</v>
      </c>
    </row>
    <row r="207">
      <c r="A207" s="1" t="s">
        <v>664</v>
      </c>
      <c r="E207" s="27" t="s">
        <v>661</v>
      </c>
    </row>
    <row r="208">
      <c r="A208" s="1" t="s">
        <v>665</v>
      </c>
      <c r="E208" s="33" t="s">
        <v>4921</v>
      </c>
    </row>
    <row r="209" ht="38.25">
      <c r="A209" s="1" t="s">
        <v>666</v>
      </c>
      <c r="E209" s="27" t="s">
        <v>4208</v>
      </c>
    </row>
    <row r="210" ht="25.5">
      <c r="A210" s="1" t="s">
        <v>659</v>
      </c>
      <c r="B210" s="1">
        <v>50</v>
      </c>
      <c r="C210" s="26" t="s">
        <v>5288</v>
      </c>
      <c r="D210" t="s">
        <v>661</v>
      </c>
      <c r="E210" s="27" t="s">
        <v>5289</v>
      </c>
      <c r="F210" s="28" t="s">
        <v>683</v>
      </c>
      <c r="G210" s="29">
        <v>20</v>
      </c>
      <c r="H210" s="28">
        <v>0</v>
      </c>
      <c r="I210" s="30">
        <f>ROUND(G210*H210,P4)</f>
        <v>0</v>
      </c>
      <c r="L210" s="31">
        <v>0</v>
      </c>
      <c r="M210" s="24">
        <f>ROUND(G210*L210,P4)</f>
        <v>0</v>
      </c>
      <c r="N210" s="25" t="s">
        <v>1309</v>
      </c>
      <c r="O210" s="32">
        <f>M210*AA210</f>
        <v>0</v>
      </c>
      <c r="P210" s="1">
        <v>3</v>
      </c>
      <c r="AA210" s="1">
        <f>IF(P210=1,$O$3,IF(P210=2,$O$4,$O$5))</f>
        <v>0</v>
      </c>
    </row>
    <row r="211">
      <c r="A211" s="1" t="s">
        <v>664</v>
      </c>
      <c r="E211" s="27" t="s">
        <v>661</v>
      </c>
    </row>
    <row r="212">
      <c r="A212" s="1" t="s">
        <v>665</v>
      </c>
      <c r="E212" s="33" t="s">
        <v>4921</v>
      </c>
    </row>
    <row r="213" ht="38.25">
      <c r="A213" s="1" t="s">
        <v>666</v>
      </c>
      <c r="E213" s="27" t="s">
        <v>4208</v>
      </c>
    </row>
    <row r="214" ht="25.5">
      <c r="A214" s="1" t="s">
        <v>659</v>
      </c>
      <c r="B214" s="1">
        <v>51</v>
      </c>
      <c r="C214" s="26" t="s">
        <v>1340</v>
      </c>
      <c r="D214" t="s">
        <v>661</v>
      </c>
      <c r="E214" s="27" t="s">
        <v>1341</v>
      </c>
      <c r="F214" s="28" t="s">
        <v>683</v>
      </c>
      <c r="G214" s="29">
        <v>8</v>
      </c>
      <c r="H214" s="28">
        <v>0</v>
      </c>
      <c r="I214" s="30">
        <f>ROUND(G214*H214,P4)</f>
        <v>0</v>
      </c>
      <c r="L214" s="31">
        <v>0</v>
      </c>
      <c r="M214" s="24">
        <f>ROUND(G214*L214,P4)</f>
        <v>0</v>
      </c>
      <c r="N214" s="25" t="s">
        <v>1309</v>
      </c>
      <c r="O214" s="32">
        <f>M214*AA214</f>
        <v>0</v>
      </c>
      <c r="P214" s="1">
        <v>3</v>
      </c>
      <c r="AA214" s="1">
        <f>IF(P214=1,$O$3,IF(P214=2,$O$4,$O$5))</f>
        <v>0</v>
      </c>
    </row>
    <row r="215">
      <c r="A215" s="1" t="s">
        <v>664</v>
      </c>
      <c r="E215" s="27" t="s">
        <v>661</v>
      </c>
    </row>
    <row r="216">
      <c r="A216" s="1" t="s">
        <v>665</v>
      </c>
      <c r="E216" s="33" t="s">
        <v>4921</v>
      </c>
    </row>
    <row r="217" ht="38.25">
      <c r="A217" s="1" t="s">
        <v>666</v>
      </c>
      <c r="E217" s="27" t="s">
        <v>4208</v>
      </c>
    </row>
    <row r="218" ht="25.5">
      <c r="A218" s="1" t="s">
        <v>659</v>
      </c>
      <c r="B218" s="1">
        <v>52</v>
      </c>
      <c r="C218" s="26" t="s">
        <v>969</v>
      </c>
      <c r="D218" t="s">
        <v>661</v>
      </c>
      <c r="E218" s="27" t="s">
        <v>970</v>
      </c>
      <c r="F218" s="28" t="s">
        <v>683</v>
      </c>
      <c r="G218" s="29">
        <v>16</v>
      </c>
      <c r="H218" s="28">
        <v>0</v>
      </c>
      <c r="I218" s="30">
        <f>ROUND(G218*H218,P4)</f>
        <v>0</v>
      </c>
      <c r="L218" s="31">
        <v>0</v>
      </c>
      <c r="M218" s="24">
        <f>ROUND(G218*L218,P4)</f>
        <v>0</v>
      </c>
      <c r="N218" s="25" t="s">
        <v>1309</v>
      </c>
      <c r="O218" s="32">
        <f>M218*AA218</f>
        <v>0</v>
      </c>
      <c r="P218" s="1">
        <v>3</v>
      </c>
      <c r="AA218" s="1">
        <f>IF(P218=1,$O$3,IF(P218=2,$O$4,$O$5))</f>
        <v>0</v>
      </c>
    </row>
    <row r="219">
      <c r="A219" s="1" t="s">
        <v>664</v>
      </c>
      <c r="E219" s="27" t="s">
        <v>661</v>
      </c>
    </row>
    <row r="220">
      <c r="A220" s="1" t="s">
        <v>665</v>
      </c>
      <c r="E220" s="33" t="s">
        <v>4921</v>
      </c>
    </row>
    <row r="221" ht="38.25">
      <c r="A221" s="1" t="s">
        <v>666</v>
      </c>
      <c r="E221" s="27" t="s">
        <v>4208</v>
      </c>
    </row>
    <row r="222" ht="25.5">
      <c r="A222" s="1" t="s">
        <v>659</v>
      </c>
      <c r="B222" s="1">
        <v>53</v>
      </c>
      <c r="C222" s="26" t="s">
        <v>972</v>
      </c>
      <c r="D222" t="s">
        <v>661</v>
      </c>
      <c r="E222" s="27" t="s">
        <v>973</v>
      </c>
      <c r="F222" s="28" t="s">
        <v>683</v>
      </c>
      <c r="G222" s="29">
        <v>8</v>
      </c>
      <c r="H222" s="28">
        <v>0</v>
      </c>
      <c r="I222" s="30">
        <f>ROUND(G222*H222,P4)</f>
        <v>0</v>
      </c>
      <c r="L222" s="31">
        <v>0</v>
      </c>
      <c r="M222" s="24">
        <f>ROUND(G222*L222,P4)</f>
        <v>0</v>
      </c>
      <c r="N222" s="25" t="s">
        <v>1309</v>
      </c>
      <c r="O222" s="32">
        <f>M222*AA222</f>
        <v>0</v>
      </c>
      <c r="P222" s="1">
        <v>3</v>
      </c>
      <c r="AA222" s="1">
        <f>IF(P222=1,$O$3,IF(P222=2,$O$4,$O$5))</f>
        <v>0</v>
      </c>
    </row>
    <row r="223">
      <c r="A223" s="1" t="s">
        <v>664</v>
      </c>
      <c r="E223" s="27" t="s">
        <v>661</v>
      </c>
    </row>
    <row r="224">
      <c r="A224" s="1" t="s">
        <v>665</v>
      </c>
      <c r="E224" s="33" t="s">
        <v>4921</v>
      </c>
    </row>
    <row r="225" ht="38.25">
      <c r="A225" s="1" t="s">
        <v>666</v>
      </c>
      <c r="E225" s="27" t="s">
        <v>4208</v>
      </c>
    </row>
    <row r="226" ht="25.5">
      <c r="A226" s="1" t="s">
        <v>659</v>
      </c>
      <c r="B226" s="1">
        <v>54</v>
      </c>
      <c r="C226" s="26" t="s">
        <v>4002</v>
      </c>
      <c r="D226" t="s">
        <v>661</v>
      </c>
      <c r="E226" s="27" t="s">
        <v>4003</v>
      </c>
      <c r="F226" s="28" t="s">
        <v>683</v>
      </c>
      <c r="G226" s="29">
        <v>2</v>
      </c>
      <c r="H226" s="28">
        <v>0</v>
      </c>
      <c r="I226" s="30">
        <f>ROUND(G226*H226,P4)</f>
        <v>0</v>
      </c>
      <c r="L226" s="31">
        <v>0</v>
      </c>
      <c r="M226" s="24">
        <f>ROUND(G226*L226,P4)</f>
        <v>0</v>
      </c>
      <c r="N226" s="25" t="s">
        <v>1309</v>
      </c>
      <c r="O226" s="32">
        <f>M226*AA226</f>
        <v>0</v>
      </c>
      <c r="P226" s="1">
        <v>3</v>
      </c>
      <c r="AA226" s="1">
        <f>IF(P226=1,$O$3,IF(P226=2,$O$4,$O$5))</f>
        <v>0</v>
      </c>
    </row>
    <row r="227">
      <c r="A227" s="1" t="s">
        <v>664</v>
      </c>
      <c r="E227" s="27" t="s">
        <v>661</v>
      </c>
    </row>
    <row r="228">
      <c r="A228" s="1" t="s">
        <v>665</v>
      </c>
      <c r="E228" s="33" t="s">
        <v>4921</v>
      </c>
    </row>
    <row r="229" ht="38.25">
      <c r="A229" s="1" t="s">
        <v>666</v>
      </c>
      <c r="E229" s="27" t="s">
        <v>4208</v>
      </c>
    </row>
    <row r="230">
      <c r="A230" s="1" t="s">
        <v>659</v>
      </c>
      <c r="B230" s="1">
        <v>55</v>
      </c>
      <c r="C230" s="26" t="s">
        <v>5290</v>
      </c>
      <c r="D230" t="s">
        <v>661</v>
      </c>
      <c r="E230" s="27" t="s">
        <v>5291</v>
      </c>
      <c r="F230" s="28" t="s">
        <v>670</v>
      </c>
      <c r="G230" s="29">
        <v>15</v>
      </c>
      <c r="H230" s="28">
        <v>0</v>
      </c>
      <c r="I230" s="30">
        <f>ROUND(G230*H230,P4)</f>
        <v>0</v>
      </c>
      <c r="L230" s="31">
        <v>0</v>
      </c>
      <c r="M230" s="24">
        <f>ROUND(G230*L230,P4)</f>
        <v>0</v>
      </c>
      <c r="N230" s="25" t="s">
        <v>1309</v>
      </c>
      <c r="O230" s="32">
        <f>M230*AA230</f>
        <v>0</v>
      </c>
      <c r="P230" s="1">
        <v>3</v>
      </c>
      <c r="AA230" s="1">
        <f>IF(P230=1,$O$3,IF(P230=2,$O$4,$O$5))</f>
        <v>0</v>
      </c>
    </row>
    <row r="231">
      <c r="A231" s="1" t="s">
        <v>664</v>
      </c>
      <c r="E231" s="27" t="s">
        <v>661</v>
      </c>
    </row>
    <row r="232">
      <c r="A232" s="1" t="s">
        <v>665</v>
      </c>
      <c r="E232" s="33" t="s">
        <v>4921</v>
      </c>
    </row>
    <row r="233" ht="38.25">
      <c r="A233" s="1" t="s">
        <v>666</v>
      </c>
      <c r="E233" s="27" t="s">
        <v>5292</v>
      </c>
    </row>
    <row r="234">
      <c r="A234" s="1" t="s">
        <v>659</v>
      </c>
      <c r="B234" s="1">
        <v>56</v>
      </c>
      <c r="C234" s="26" t="s">
        <v>5005</v>
      </c>
      <c r="D234" t="s">
        <v>661</v>
      </c>
      <c r="E234" s="27" t="s">
        <v>5006</v>
      </c>
      <c r="F234" s="28" t="s">
        <v>670</v>
      </c>
      <c r="G234" s="29">
        <v>100</v>
      </c>
      <c r="H234" s="28">
        <v>0</v>
      </c>
      <c r="I234" s="30">
        <f>ROUND(G234*H234,P4)</f>
        <v>0</v>
      </c>
      <c r="L234" s="31">
        <v>0</v>
      </c>
      <c r="M234" s="24">
        <f>ROUND(G234*L234,P4)</f>
        <v>0</v>
      </c>
      <c r="N234" s="25" t="s">
        <v>1309</v>
      </c>
      <c r="O234" s="32">
        <f>M234*AA234</f>
        <v>0</v>
      </c>
      <c r="P234" s="1">
        <v>3</v>
      </c>
      <c r="AA234" s="1">
        <f>IF(P234=1,$O$3,IF(P234=2,$O$4,$O$5))</f>
        <v>0</v>
      </c>
    </row>
    <row r="235">
      <c r="A235" s="1" t="s">
        <v>664</v>
      </c>
      <c r="E235" s="27" t="s">
        <v>661</v>
      </c>
    </row>
    <row r="236">
      <c r="A236" s="1" t="s">
        <v>665</v>
      </c>
      <c r="E236" s="33" t="s">
        <v>4921</v>
      </c>
    </row>
    <row r="237" ht="25.5">
      <c r="A237" s="1" t="s">
        <v>666</v>
      </c>
      <c r="E237" s="27" t="s">
        <v>5007</v>
      </c>
    </row>
    <row r="238">
      <c r="A238" s="1" t="s">
        <v>659</v>
      </c>
      <c r="B238" s="1">
        <v>57</v>
      </c>
      <c r="C238" s="26" t="s">
        <v>4004</v>
      </c>
      <c r="D238" t="s">
        <v>661</v>
      </c>
      <c r="E238" s="27" t="s">
        <v>4005</v>
      </c>
      <c r="F238" s="28" t="s">
        <v>683</v>
      </c>
      <c r="G238" s="29">
        <v>72</v>
      </c>
      <c r="H238" s="28">
        <v>0</v>
      </c>
      <c r="I238" s="30">
        <f>ROUND(G238*H238,P4)</f>
        <v>0</v>
      </c>
      <c r="L238" s="31">
        <v>0</v>
      </c>
      <c r="M238" s="24">
        <f>ROUND(G238*L238,P4)</f>
        <v>0</v>
      </c>
      <c r="N238" s="25" t="s">
        <v>1309</v>
      </c>
      <c r="O238" s="32">
        <f>M238*AA238</f>
        <v>0</v>
      </c>
      <c r="P238" s="1">
        <v>3</v>
      </c>
      <c r="AA238" s="1">
        <f>IF(P238=1,$O$3,IF(P238=2,$O$4,$O$5))</f>
        <v>0</v>
      </c>
    </row>
    <row r="239">
      <c r="A239" s="1" t="s">
        <v>664</v>
      </c>
      <c r="E239" s="27" t="s">
        <v>661</v>
      </c>
    </row>
    <row r="240">
      <c r="A240" s="1" t="s">
        <v>665</v>
      </c>
      <c r="E240" s="33" t="s">
        <v>4921</v>
      </c>
    </row>
    <row r="241" ht="25.5">
      <c r="A241" s="1" t="s">
        <v>666</v>
      </c>
      <c r="E241" s="27" t="s">
        <v>4211</v>
      </c>
    </row>
    <row r="242">
      <c r="A242" s="1" t="s">
        <v>659</v>
      </c>
      <c r="B242" s="1">
        <v>58</v>
      </c>
      <c r="C242" s="26" t="s">
        <v>5293</v>
      </c>
      <c r="D242" t="s">
        <v>661</v>
      </c>
      <c r="E242" s="27" t="s">
        <v>5294</v>
      </c>
      <c r="F242" s="28" t="s">
        <v>683</v>
      </c>
      <c r="G242" s="29">
        <v>33</v>
      </c>
      <c r="H242" s="28">
        <v>0</v>
      </c>
      <c r="I242" s="30">
        <f>ROUND(G242*H242,P4)</f>
        <v>0</v>
      </c>
      <c r="L242" s="31">
        <v>0</v>
      </c>
      <c r="M242" s="24">
        <f>ROUND(G242*L242,P4)</f>
        <v>0</v>
      </c>
      <c r="N242" s="25" t="s">
        <v>1309</v>
      </c>
      <c r="O242" s="32">
        <f>M242*AA242</f>
        <v>0</v>
      </c>
      <c r="P242" s="1">
        <v>3</v>
      </c>
      <c r="AA242" s="1">
        <f>IF(P242=1,$O$3,IF(P242=2,$O$4,$O$5))</f>
        <v>0</v>
      </c>
    </row>
    <row r="243">
      <c r="A243" s="1" t="s">
        <v>664</v>
      </c>
      <c r="E243" s="27" t="s">
        <v>661</v>
      </c>
    </row>
    <row r="244">
      <c r="A244" s="1" t="s">
        <v>665</v>
      </c>
      <c r="E244" s="33" t="s">
        <v>4921</v>
      </c>
    </row>
    <row r="245" ht="25.5">
      <c r="A245" s="1" t="s">
        <v>666</v>
      </c>
      <c r="E245" s="27" t="s">
        <v>4211</v>
      </c>
    </row>
    <row r="246">
      <c r="A246" s="1" t="s">
        <v>659</v>
      </c>
      <c r="B246" s="1">
        <v>59</v>
      </c>
      <c r="C246" s="26" t="s">
        <v>5385</v>
      </c>
      <c r="D246" t="s">
        <v>661</v>
      </c>
      <c r="E246" s="27" t="s">
        <v>5386</v>
      </c>
      <c r="F246" s="28" t="s">
        <v>683</v>
      </c>
      <c r="G246" s="29">
        <v>12</v>
      </c>
      <c r="H246" s="28">
        <v>0</v>
      </c>
      <c r="I246" s="30">
        <f>ROUND(G246*H246,P4)</f>
        <v>0</v>
      </c>
      <c r="L246" s="31">
        <v>0</v>
      </c>
      <c r="M246" s="24">
        <f>ROUND(G246*L246,P4)</f>
        <v>0</v>
      </c>
      <c r="N246" s="25" t="s">
        <v>4491</v>
      </c>
      <c r="O246" s="32">
        <f>M246*AA246</f>
        <v>0</v>
      </c>
      <c r="P246" s="1">
        <v>3</v>
      </c>
      <c r="AA246" s="1">
        <f>IF(P246=1,$O$3,IF(P246=2,$O$4,$O$5))</f>
        <v>0</v>
      </c>
    </row>
    <row r="247">
      <c r="A247" s="1" t="s">
        <v>664</v>
      </c>
      <c r="E247" s="27" t="s">
        <v>661</v>
      </c>
    </row>
    <row r="248">
      <c r="A248" s="1" t="s">
        <v>665</v>
      </c>
      <c r="E248" s="33" t="s">
        <v>5521</v>
      </c>
    </row>
    <row r="249" ht="191.25">
      <c r="A249" s="1" t="s">
        <v>666</v>
      </c>
      <c r="E249" s="27" t="s">
        <v>5387</v>
      </c>
    </row>
    <row r="250" ht="25.5">
      <c r="A250" s="1" t="s">
        <v>659</v>
      </c>
      <c r="B250" s="1">
        <v>60</v>
      </c>
      <c r="C250" s="26" t="s">
        <v>5388</v>
      </c>
      <c r="D250" t="s">
        <v>661</v>
      </c>
      <c r="E250" s="27" t="s">
        <v>5389</v>
      </c>
      <c r="F250" s="28" t="s">
        <v>683</v>
      </c>
      <c r="G250" s="29">
        <v>3</v>
      </c>
      <c r="H250" s="28">
        <v>0</v>
      </c>
      <c r="I250" s="30">
        <f>ROUND(G250*H250,P4)</f>
        <v>0</v>
      </c>
      <c r="L250" s="31">
        <v>0</v>
      </c>
      <c r="M250" s="24">
        <f>ROUND(G250*L250,P4)</f>
        <v>0</v>
      </c>
      <c r="N250" s="25" t="s">
        <v>4491</v>
      </c>
      <c r="O250" s="32">
        <f>M250*AA250</f>
        <v>0</v>
      </c>
      <c r="P250" s="1">
        <v>3</v>
      </c>
      <c r="AA250" s="1">
        <f>IF(P250=1,$O$3,IF(P250=2,$O$4,$O$5))</f>
        <v>0</v>
      </c>
    </row>
    <row r="251">
      <c r="A251" s="1" t="s">
        <v>664</v>
      </c>
      <c r="E251" s="27" t="s">
        <v>661</v>
      </c>
    </row>
    <row r="252">
      <c r="A252" s="1" t="s">
        <v>665</v>
      </c>
      <c r="E252" s="33" t="s">
        <v>5521</v>
      </c>
    </row>
    <row r="253" ht="191.25">
      <c r="A253" s="1" t="s">
        <v>666</v>
      </c>
      <c r="E253" s="27" t="s">
        <v>5387</v>
      </c>
    </row>
    <row r="254">
      <c r="A254" s="1" t="s">
        <v>659</v>
      </c>
      <c r="B254" s="1">
        <v>61</v>
      </c>
      <c r="C254" s="26" t="s">
        <v>5390</v>
      </c>
      <c r="D254" t="s">
        <v>661</v>
      </c>
      <c r="E254" s="27" t="s">
        <v>5391</v>
      </c>
      <c r="F254" s="28" t="s">
        <v>683</v>
      </c>
      <c r="G254" s="29">
        <v>3</v>
      </c>
      <c r="H254" s="28">
        <v>0</v>
      </c>
      <c r="I254" s="30">
        <f>ROUND(G254*H254,P4)</f>
        <v>0</v>
      </c>
      <c r="L254" s="31">
        <v>0</v>
      </c>
      <c r="M254" s="24">
        <f>ROUND(G254*L254,P4)</f>
        <v>0</v>
      </c>
      <c r="N254" s="25" t="s">
        <v>4491</v>
      </c>
      <c r="O254" s="32">
        <f>M254*AA254</f>
        <v>0</v>
      </c>
      <c r="P254" s="1">
        <v>3</v>
      </c>
      <c r="AA254" s="1">
        <f>IF(P254=1,$O$3,IF(P254=2,$O$4,$O$5))</f>
        <v>0</v>
      </c>
    </row>
    <row r="255">
      <c r="A255" s="1" t="s">
        <v>664</v>
      </c>
      <c r="E255" s="27" t="s">
        <v>661</v>
      </c>
    </row>
    <row r="256">
      <c r="A256" s="1" t="s">
        <v>665</v>
      </c>
      <c r="E256" s="33" t="s">
        <v>5521</v>
      </c>
    </row>
    <row r="257" ht="191.25">
      <c r="A257" s="1" t="s">
        <v>666</v>
      </c>
      <c r="E257" s="27" t="s">
        <v>5387</v>
      </c>
    </row>
    <row r="258">
      <c r="A258" s="1" t="s">
        <v>659</v>
      </c>
      <c r="B258" s="1">
        <v>62</v>
      </c>
      <c r="C258" s="26" t="s">
        <v>5522</v>
      </c>
      <c r="D258" t="s">
        <v>661</v>
      </c>
      <c r="E258" s="27" t="s">
        <v>5296</v>
      </c>
      <c r="F258" s="28" t="s">
        <v>670</v>
      </c>
      <c r="G258" s="29">
        <v>71</v>
      </c>
      <c r="H258" s="28">
        <v>0</v>
      </c>
      <c r="I258" s="30">
        <f>ROUND(G258*H258,P4)</f>
        <v>0</v>
      </c>
      <c r="L258" s="31">
        <v>0</v>
      </c>
      <c r="M258" s="24">
        <f>ROUND(G258*L258,P4)</f>
        <v>0</v>
      </c>
      <c r="N258" s="25" t="s">
        <v>4491</v>
      </c>
      <c r="O258" s="32">
        <f>M258*AA258</f>
        <v>0</v>
      </c>
      <c r="P258" s="1">
        <v>3</v>
      </c>
      <c r="AA258" s="1">
        <f>IF(P258=1,$O$3,IF(P258=2,$O$4,$O$5))</f>
        <v>0</v>
      </c>
    </row>
    <row r="259">
      <c r="A259" s="1" t="s">
        <v>664</v>
      </c>
      <c r="E259" s="27" t="s">
        <v>661</v>
      </c>
    </row>
    <row r="260">
      <c r="A260" s="1" t="s">
        <v>665</v>
      </c>
      <c r="E260" s="33" t="s">
        <v>4921</v>
      </c>
    </row>
    <row r="261" ht="38.25">
      <c r="A261" s="1" t="s">
        <v>666</v>
      </c>
      <c r="E261" s="27" t="s">
        <v>4056</v>
      </c>
    </row>
    <row r="262">
      <c r="A262" s="1" t="s">
        <v>656</v>
      </c>
      <c r="C262" s="22" t="s">
        <v>4071</v>
      </c>
      <c r="E262" s="23" t="s">
        <v>4072</v>
      </c>
      <c r="L262" s="24">
        <f>SUMIFS(L263:L274,A263:A274,"P")</f>
        <v>0</v>
      </c>
      <c r="M262" s="24">
        <f>SUMIFS(M263:M274,A263:A274,"P")</f>
        <v>0</v>
      </c>
      <c r="N262" s="25"/>
    </row>
    <row r="263">
      <c r="A263" s="1" t="s">
        <v>659</v>
      </c>
      <c r="B263" s="1">
        <v>63</v>
      </c>
      <c r="C263" s="26" t="s">
        <v>5299</v>
      </c>
      <c r="D263" t="s">
        <v>661</v>
      </c>
      <c r="E263" s="27" t="s">
        <v>5300</v>
      </c>
      <c r="F263" s="28" t="s">
        <v>683</v>
      </c>
      <c r="G263" s="29">
        <v>1</v>
      </c>
      <c r="H263" s="28">
        <v>0</v>
      </c>
      <c r="I263" s="30">
        <f>ROUND(G263*H263,P4)</f>
        <v>0</v>
      </c>
      <c r="L263" s="31">
        <v>0</v>
      </c>
      <c r="M263" s="24">
        <f>ROUND(G263*L263,P4)</f>
        <v>0</v>
      </c>
      <c r="N263" s="25" t="s">
        <v>4491</v>
      </c>
      <c r="O263" s="32">
        <f>M263*AA263</f>
        <v>0</v>
      </c>
      <c r="P263" s="1">
        <v>3</v>
      </c>
      <c r="AA263" s="1">
        <f>IF(P263=1,$O$3,IF(P263=2,$O$4,$O$5))</f>
        <v>0</v>
      </c>
    </row>
    <row r="264">
      <c r="A264" s="1" t="s">
        <v>664</v>
      </c>
      <c r="E264" s="27" t="s">
        <v>661</v>
      </c>
    </row>
    <row r="265">
      <c r="A265" s="1" t="s">
        <v>665</v>
      </c>
      <c r="E265" s="33" t="s">
        <v>5301</v>
      </c>
    </row>
    <row r="266" ht="127.5">
      <c r="A266" s="1" t="s">
        <v>666</v>
      </c>
      <c r="E266" s="27" t="s">
        <v>5302</v>
      </c>
    </row>
    <row r="267">
      <c r="A267" s="1" t="s">
        <v>659</v>
      </c>
      <c r="B267" s="1">
        <v>64</v>
      </c>
      <c r="C267" s="26" t="s">
        <v>5303</v>
      </c>
      <c r="D267" t="s">
        <v>661</v>
      </c>
      <c r="E267" s="27" t="s">
        <v>5313</v>
      </c>
      <c r="F267" s="28" t="s">
        <v>683</v>
      </c>
      <c r="G267" s="29">
        <v>1</v>
      </c>
      <c r="H267" s="28">
        <v>0</v>
      </c>
      <c r="I267" s="30">
        <f>ROUND(G267*H267,P4)</f>
        <v>0</v>
      </c>
      <c r="L267" s="31">
        <v>0</v>
      </c>
      <c r="M267" s="24">
        <f>ROUND(G267*L267,P4)</f>
        <v>0</v>
      </c>
      <c r="N267" s="25" t="s">
        <v>4491</v>
      </c>
      <c r="O267" s="32">
        <f>M267*AA267</f>
        <v>0</v>
      </c>
      <c r="P267" s="1">
        <v>3</v>
      </c>
      <c r="AA267" s="1">
        <f>IF(P267=1,$O$3,IF(P267=2,$O$4,$O$5))</f>
        <v>0</v>
      </c>
    </row>
    <row r="268">
      <c r="A268" s="1" t="s">
        <v>664</v>
      </c>
      <c r="E268" s="27" t="s">
        <v>661</v>
      </c>
    </row>
    <row r="269">
      <c r="A269" s="1" t="s">
        <v>665</v>
      </c>
      <c r="E269" s="33" t="s">
        <v>5305</v>
      </c>
    </row>
    <row r="270" ht="127.5">
      <c r="A270" s="1" t="s">
        <v>666</v>
      </c>
      <c r="E270" s="27" t="s">
        <v>5302</v>
      </c>
    </row>
    <row r="271">
      <c r="A271" s="1" t="s">
        <v>659</v>
      </c>
      <c r="B271" s="1">
        <v>65</v>
      </c>
      <c r="C271" s="26" t="s">
        <v>5306</v>
      </c>
      <c r="D271" t="s">
        <v>661</v>
      </c>
      <c r="E271" s="27" t="s">
        <v>5316</v>
      </c>
      <c r="F271" s="28" t="s">
        <v>683</v>
      </c>
      <c r="G271" s="29">
        <v>1</v>
      </c>
      <c r="H271" s="28">
        <v>0</v>
      </c>
      <c r="I271" s="30">
        <f>ROUND(G271*H271,P4)</f>
        <v>0</v>
      </c>
      <c r="L271" s="31">
        <v>0</v>
      </c>
      <c r="M271" s="24">
        <f>ROUND(G271*L271,P4)</f>
        <v>0</v>
      </c>
      <c r="N271" s="25" t="s">
        <v>4491</v>
      </c>
      <c r="O271" s="32">
        <f>M271*AA271</f>
        <v>0</v>
      </c>
      <c r="P271" s="1">
        <v>3</v>
      </c>
      <c r="AA271" s="1">
        <f>IF(P271=1,$O$3,IF(P271=2,$O$4,$O$5))</f>
        <v>0</v>
      </c>
    </row>
    <row r="272">
      <c r="A272" s="1" t="s">
        <v>664</v>
      </c>
      <c r="E272" s="27" t="s">
        <v>661</v>
      </c>
    </row>
    <row r="273">
      <c r="A273" s="1" t="s">
        <v>665</v>
      </c>
      <c r="E273" s="33" t="s">
        <v>5314</v>
      </c>
    </row>
    <row r="274" ht="127.5">
      <c r="A274" s="1" t="s">
        <v>666</v>
      </c>
      <c r="E274" s="27" t="s">
        <v>5302</v>
      </c>
    </row>
    <row r="275">
      <c r="A275" s="1" t="s">
        <v>656</v>
      </c>
      <c r="C275" s="22" t="s">
        <v>4571</v>
      </c>
      <c r="E275" s="23" t="s">
        <v>4572</v>
      </c>
      <c r="L275" s="24">
        <f>SUMIFS(L276:L303,A276:A303,"P")</f>
        <v>0</v>
      </c>
      <c r="M275" s="24">
        <f>SUMIFS(M276:M303,A276:A303,"P")</f>
        <v>0</v>
      </c>
      <c r="N275" s="25"/>
    </row>
    <row r="276">
      <c r="A276" s="1" t="s">
        <v>659</v>
      </c>
      <c r="B276" s="1">
        <v>66</v>
      </c>
      <c r="C276" s="26" t="s">
        <v>4396</v>
      </c>
      <c r="D276" t="s">
        <v>661</v>
      </c>
      <c r="E276" s="27" t="s">
        <v>4397</v>
      </c>
      <c r="F276" s="28" t="s">
        <v>683</v>
      </c>
      <c r="G276" s="29">
        <v>8</v>
      </c>
      <c r="H276" s="28">
        <v>0</v>
      </c>
      <c r="I276" s="30">
        <f>ROUND(G276*H276,P4)</f>
        <v>0</v>
      </c>
      <c r="L276" s="31">
        <v>0</v>
      </c>
      <c r="M276" s="24">
        <f>ROUND(G276*L276,P4)</f>
        <v>0</v>
      </c>
      <c r="N276" s="25" t="s">
        <v>1309</v>
      </c>
      <c r="O276" s="32">
        <f>M276*AA276</f>
        <v>0</v>
      </c>
      <c r="P276" s="1">
        <v>3</v>
      </c>
      <c r="AA276" s="1">
        <f>IF(P276=1,$O$3,IF(P276=2,$O$4,$O$5))</f>
        <v>0</v>
      </c>
    </row>
    <row r="277">
      <c r="A277" s="1" t="s">
        <v>664</v>
      </c>
      <c r="E277" s="27" t="s">
        <v>661</v>
      </c>
    </row>
    <row r="278">
      <c r="A278" s="1" t="s">
        <v>665</v>
      </c>
      <c r="E278" s="33" t="s">
        <v>5523</v>
      </c>
    </row>
    <row r="279" ht="38.25">
      <c r="A279" s="1" t="s">
        <v>666</v>
      </c>
      <c r="E279" s="27" t="s">
        <v>4679</v>
      </c>
    </row>
    <row r="280">
      <c r="A280" s="1" t="s">
        <v>659</v>
      </c>
      <c r="B280" s="1">
        <v>67</v>
      </c>
      <c r="C280" s="26" t="s">
        <v>4677</v>
      </c>
      <c r="D280" t="s">
        <v>661</v>
      </c>
      <c r="E280" s="27" t="s">
        <v>4678</v>
      </c>
      <c r="F280" s="28" t="s">
        <v>683</v>
      </c>
      <c r="G280" s="29">
        <v>12</v>
      </c>
      <c r="H280" s="28">
        <v>0</v>
      </c>
      <c r="I280" s="30">
        <f>ROUND(G280*H280,P4)</f>
        <v>0</v>
      </c>
      <c r="L280" s="31">
        <v>0</v>
      </c>
      <c r="M280" s="24">
        <f>ROUND(G280*L280,P4)</f>
        <v>0</v>
      </c>
      <c r="N280" s="25" t="s">
        <v>1309</v>
      </c>
      <c r="O280" s="32">
        <f>M280*AA280</f>
        <v>0</v>
      </c>
      <c r="P280" s="1">
        <v>3</v>
      </c>
      <c r="AA280" s="1">
        <f>IF(P280=1,$O$3,IF(P280=2,$O$4,$O$5))</f>
        <v>0</v>
      </c>
    </row>
    <row r="281">
      <c r="A281" s="1" t="s">
        <v>664</v>
      </c>
      <c r="E281" s="27" t="s">
        <v>661</v>
      </c>
    </row>
    <row r="282">
      <c r="A282" s="1" t="s">
        <v>665</v>
      </c>
      <c r="E282" s="33" t="s">
        <v>5521</v>
      </c>
    </row>
    <row r="283" ht="38.25">
      <c r="A283" s="1" t="s">
        <v>666</v>
      </c>
      <c r="E283" s="27" t="s">
        <v>4679</v>
      </c>
    </row>
    <row r="284" ht="25.5">
      <c r="A284" s="1" t="s">
        <v>659</v>
      </c>
      <c r="B284" s="1">
        <v>68</v>
      </c>
      <c r="C284" s="26" t="s">
        <v>4837</v>
      </c>
      <c r="D284" t="s">
        <v>661</v>
      </c>
      <c r="E284" s="27" t="s">
        <v>4838</v>
      </c>
      <c r="F284" s="28" t="s">
        <v>683</v>
      </c>
      <c r="G284" s="29">
        <v>2</v>
      </c>
      <c r="H284" s="28">
        <v>0</v>
      </c>
      <c r="I284" s="30">
        <f>ROUND(G284*H284,P4)</f>
        <v>0</v>
      </c>
      <c r="L284" s="31">
        <v>0</v>
      </c>
      <c r="M284" s="24">
        <f>ROUND(G284*L284,P4)</f>
        <v>0</v>
      </c>
      <c r="N284" s="25" t="s">
        <v>1309</v>
      </c>
      <c r="O284" s="32">
        <f>M284*AA284</f>
        <v>0</v>
      </c>
      <c r="P284" s="1">
        <v>3</v>
      </c>
      <c r="AA284" s="1">
        <f>IF(P284=1,$O$3,IF(P284=2,$O$4,$O$5))</f>
        <v>0</v>
      </c>
    </row>
    <row r="285">
      <c r="A285" s="1" t="s">
        <v>664</v>
      </c>
      <c r="E285" s="27" t="s">
        <v>661</v>
      </c>
    </row>
    <row r="286">
      <c r="A286" s="1" t="s">
        <v>665</v>
      </c>
      <c r="E286" s="33" t="s">
        <v>5524</v>
      </c>
    </row>
    <row r="287" ht="51">
      <c r="A287" s="1" t="s">
        <v>666</v>
      </c>
      <c r="E287" s="27" t="s">
        <v>4685</v>
      </c>
    </row>
    <row r="288" ht="25.5">
      <c r="A288" s="1" t="s">
        <v>659</v>
      </c>
      <c r="B288" s="1">
        <v>69</v>
      </c>
      <c r="C288" s="26" t="s">
        <v>4839</v>
      </c>
      <c r="D288" t="s">
        <v>661</v>
      </c>
      <c r="E288" s="27" t="s">
        <v>4840</v>
      </c>
      <c r="F288" s="28" t="s">
        <v>683</v>
      </c>
      <c r="G288" s="29">
        <v>12</v>
      </c>
      <c r="H288" s="28">
        <v>0</v>
      </c>
      <c r="I288" s="30">
        <f>ROUND(G288*H288,P4)</f>
        <v>0</v>
      </c>
      <c r="L288" s="31">
        <v>0</v>
      </c>
      <c r="M288" s="24">
        <f>ROUND(G288*L288,P4)</f>
        <v>0</v>
      </c>
      <c r="N288" s="25" t="s">
        <v>1309</v>
      </c>
      <c r="O288" s="32">
        <f>M288*AA288</f>
        <v>0</v>
      </c>
      <c r="P288" s="1">
        <v>3</v>
      </c>
      <c r="AA288" s="1">
        <f>IF(P288=1,$O$3,IF(P288=2,$O$4,$O$5))</f>
        <v>0</v>
      </c>
    </row>
    <row r="289">
      <c r="A289" s="1" t="s">
        <v>664</v>
      </c>
      <c r="E289" s="27" t="s">
        <v>661</v>
      </c>
    </row>
    <row r="290">
      <c r="A290" s="1" t="s">
        <v>665</v>
      </c>
      <c r="E290" s="33" t="s">
        <v>5517</v>
      </c>
    </row>
    <row r="291" ht="25.5">
      <c r="A291" s="1" t="s">
        <v>666</v>
      </c>
      <c r="E291" s="27" t="s">
        <v>4813</v>
      </c>
    </row>
    <row r="292">
      <c r="A292" s="1" t="s">
        <v>659</v>
      </c>
      <c r="B292" s="1">
        <v>70</v>
      </c>
      <c r="C292" s="26" t="s">
        <v>4841</v>
      </c>
      <c r="D292" t="s">
        <v>661</v>
      </c>
      <c r="E292" s="27" t="s">
        <v>4842</v>
      </c>
      <c r="F292" s="28" t="s">
        <v>683</v>
      </c>
      <c r="G292" s="29">
        <v>6</v>
      </c>
      <c r="H292" s="28">
        <v>0</v>
      </c>
      <c r="I292" s="30">
        <f>ROUND(G292*H292,P4)</f>
        <v>0</v>
      </c>
      <c r="L292" s="31">
        <v>0</v>
      </c>
      <c r="M292" s="24">
        <f>ROUND(G292*L292,P4)</f>
        <v>0</v>
      </c>
      <c r="N292" s="25" t="s">
        <v>1309</v>
      </c>
      <c r="O292" s="32">
        <f>M292*AA292</f>
        <v>0</v>
      </c>
      <c r="P292" s="1">
        <v>3</v>
      </c>
      <c r="AA292" s="1">
        <f>IF(P292=1,$O$3,IF(P292=2,$O$4,$O$5))</f>
        <v>0</v>
      </c>
    </row>
    <row r="293">
      <c r="A293" s="1" t="s">
        <v>664</v>
      </c>
      <c r="E293" s="27" t="s">
        <v>661</v>
      </c>
    </row>
    <row r="294">
      <c r="A294" s="1" t="s">
        <v>665</v>
      </c>
      <c r="E294" s="33" t="s">
        <v>5517</v>
      </c>
    </row>
    <row r="295" ht="25.5">
      <c r="A295" s="1" t="s">
        <v>666</v>
      </c>
      <c r="E295" s="27" t="s">
        <v>4813</v>
      </c>
    </row>
    <row r="296" ht="38.25">
      <c r="A296" s="1" t="s">
        <v>659</v>
      </c>
      <c r="B296" s="1">
        <v>71</v>
      </c>
      <c r="C296" s="26" t="s">
        <v>5325</v>
      </c>
      <c r="D296" t="s">
        <v>661</v>
      </c>
      <c r="E296" s="27" t="s">
        <v>5425</v>
      </c>
      <c r="F296" s="28" t="s">
        <v>683</v>
      </c>
      <c r="G296" s="29">
        <v>1</v>
      </c>
      <c r="H296" s="28">
        <v>0</v>
      </c>
      <c r="I296" s="30">
        <f>ROUND(G296*H296,P4)</f>
        <v>0</v>
      </c>
      <c r="L296" s="31">
        <v>0</v>
      </c>
      <c r="M296" s="24">
        <f>ROUND(G296*L296,P4)</f>
        <v>0</v>
      </c>
      <c r="N296" s="25" t="s">
        <v>4491</v>
      </c>
      <c r="O296" s="32">
        <f>M296*AA296</f>
        <v>0</v>
      </c>
      <c r="P296" s="1">
        <v>3</v>
      </c>
      <c r="AA296" s="1">
        <f>IF(P296=1,$O$3,IF(P296=2,$O$4,$O$5))</f>
        <v>0</v>
      </c>
    </row>
    <row r="297">
      <c r="A297" s="1" t="s">
        <v>664</v>
      </c>
      <c r="E297" s="27" t="s">
        <v>661</v>
      </c>
    </row>
    <row r="298">
      <c r="A298" s="1" t="s">
        <v>665</v>
      </c>
      <c r="E298" s="33" t="s">
        <v>5525</v>
      </c>
    </row>
    <row r="299" ht="51">
      <c r="A299" s="1" t="s">
        <v>666</v>
      </c>
      <c r="E299" s="27" t="s">
        <v>5328</v>
      </c>
    </row>
    <row r="300" ht="25.5">
      <c r="A300" s="1" t="s">
        <v>659</v>
      </c>
      <c r="B300" s="1">
        <v>72</v>
      </c>
      <c r="C300" s="26" t="s">
        <v>4864</v>
      </c>
      <c r="D300" t="s">
        <v>661</v>
      </c>
      <c r="E300" s="27" t="s">
        <v>5526</v>
      </c>
      <c r="F300" s="28" t="s">
        <v>683</v>
      </c>
      <c r="G300" s="29">
        <v>1</v>
      </c>
      <c r="H300" s="28">
        <v>0</v>
      </c>
      <c r="I300" s="30">
        <f>ROUND(G300*H300,P4)</f>
        <v>0</v>
      </c>
      <c r="L300" s="31">
        <v>0</v>
      </c>
      <c r="M300" s="24">
        <f>ROUND(G300*L300,P4)</f>
        <v>0</v>
      </c>
      <c r="N300" s="25" t="s">
        <v>4491</v>
      </c>
      <c r="O300" s="32">
        <f>M300*AA300</f>
        <v>0</v>
      </c>
      <c r="P300" s="1">
        <v>3</v>
      </c>
      <c r="AA300" s="1">
        <f>IF(P300=1,$O$3,IF(P300=2,$O$4,$O$5))</f>
        <v>0</v>
      </c>
    </row>
    <row r="301">
      <c r="A301" s="1" t="s">
        <v>664</v>
      </c>
      <c r="E301" s="27" t="s">
        <v>661</v>
      </c>
    </row>
    <row r="302">
      <c r="A302" s="1" t="s">
        <v>665</v>
      </c>
      <c r="E302" s="33" t="s">
        <v>5524</v>
      </c>
    </row>
    <row r="303" ht="191.25">
      <c r="A303" s="1" t="s">
        <v>666</v>
      </c>
      <c r="E303" s="27" t="s">
        <v>5405</v>
      </c>
    </row>
    <row r="304">
      <c r="A304" s="1" t="s">
        <v>656</v>
      </c>
      <c r="C304" s="22" t="s">
        <v>3878</v>
      </c>
      <c r="E304" s="23" t="s">
        <v>3879</v>
      </c>
      <c r="L304" s="24">
        <f>SUMIFS(L305:L308,A305:A308,"P")</f>
        <v>0</v>
      </c>
      <c r="M304" s="24">
        <f>SUMIFS(M305:M308,A305:A308,"P")</f>
        <v>0</v>
      </c>
      <c r="N304" s="25"/>
    </row>
    <row r="305" ht="25.5">
      <c r="A305" s="1" t="s">
        <v>659</v>
      </c>
      <c r="B305" s="1">
        <v>73</v>
      </c>
      <c r="C305" s="26" t="s">
        <v>4109</v>
      </c>
      <c r="D305" t="s">
        <v>661</v>
      </c>
      <c r="E305" s="27" t="s">
        <v>4110</v>
      </c>
      <c r="F305" s="28" t="s">
        <v>683</v>
      </c>
      <c r="G305" s="29">
        <v>1</v>
      </c>
      <c r="H305" s="28">
        <v>0</v>
      </c>
      <c r="I305" s="30">
        <f>ROUND(G305*H305,P4)</f>
        <v>0</v>
      </c>
      <c r="L305" s="31">
        <v>0</v>
      </c>
      <c r="M305" s="24">
        <f>ROUND(G305*L305,P4)</f>
        <v>0</v>
      </c>
      <c r="N305" s="25" t="s">
        <v>1309</v>
      </c>
      <c r="O305" s="32">
        <f>M305*AA305</f>
        <v>0</v>
      </c>
      <c r="P305" s="1">
        <v>3</v>
      </c>
      <c r="AA305" s="1">
        <f>IF(P305=1,$O$3,IF(P305=2,$O$4,$O$5))</f>
        <v>0</v>
      </c>
    </row>
    <row r="306">
      <c r="A306" s="1" t="s">
        <v>664</v>
      </c>
      <c r="E306" s="27" t="s">
        <v>661</v>
      </c>
    </row>
    <row r="307">
      <c r="A307" s="1" t="s">
        <v>665</v>
      </c>
      <c r="E307" s="33" t="s">
        <v>5527</v>
      </c>
    </row>
    <row r="308" ht="89.25">
      <c r="A308" s="1" t="s">
        <v>666</v>
      </c>
      <c r="E308" s="27" t="s">
        <v>4224</v>
      </c>
    </row>
    <row r="309">
      <c r="A309" s="1" t="s">
        <v>656</v>
      </c>
      <c r="C309" s="22" t="s">
        <v>3983</v>
      </c>
      <c r="E309" s="23" t="s">
        <v>3984</v>
      </c>
      <c r="L309" s="24">
        <f>SUMIFS(L310:L397,A310:A397,"P")</f>
        <v>0</v>
      </c>
      <c r="M309" s="24">
        <f>SUMIFS(M310:M397,A310:A397,"P")</f>
        <v>0</v>
      </c>
      <c r="N309" s="25"/>
    </row>
    <row r="310">
      <c r="A310" s="1" t="s">
        <v>659</v>
      </c>
      <c r="B310" s="1">
        <v>74</v>
      </c>
      <c r="C310" s="26" t="s">
        <v>4971</v>
      </c>
      <c r="D310" t="s">
        <v>661</v>
      </c>
      <c r="E310" s="27" t="s">
        <v>4972</v>
      </c>
      <c r="F310" s="28" t="s">
        <v>683</v>
      </c>
      <c r="G310" s="29">
        <v>7</v>
      </c>
      <c r="H310" s="28">
        <v>0</v>
      </c>
      <c r="I310" s="30">
        <f>ROUND(G310*H310,P4)</f>
        <v>0</v>
      </c>
      <c r="L310" s="31">
        <v>0</v>
      </c>
      <c r="M310" s="24">
        <f>ROUND(G310*L310,P4)</f>
        <v>0</v>
      </c>
      <c r="N310" s="25" t="s">
        <v>1309</v>
      </c>
      <c r="O310" s="32">
        <f>M310*AA310</f>
        <v>0</v>
      </c>
      <c r="P310" s="1">
        <v>3</v>
      </c>
      <c r="AA310" s="1">
        <f>IF(P310=1,$O$3,IF(P310=2,$O$4,$O$5))</f>
        <v>0</v>
      </c>
    </row>
    <row r="311">
      <c r="A311" s="1" t="s">
        <v>664</v>
      </c>
      <c r="E311" s="27" t="s">
        <v>661</v>
      </c>
    </row>
    <row r="312">
      <c r="A312" s="1" t="s">
        <v>665</v>
      </c>
      <c r="E312" s="33" t="s">
        <v>5528</v>
      </c>
    </row>
    <row r="313" ht="38.25">
      <c r="A313" s="1" t="s">
        <v>666</v>
      </c>
      <c r="E313" s="27" t="s">
        <v>4498</v>
      </c>
    </row>
    <row r="314">
      <c r="A314" s="1" t="s">
        <v>659</v>
      </c>
      <c r="B314" s="1">
        <v>75</v>
      </c>
      <c r="C314" s="26" t="s">
        <v>4725</v>
      </c>
      <c r="D314" t="s">
        <v>661</v>
      </c>
      <c r="E314" s="27" t="s">
        <v>4726</v>
      </c>
      <c r="F314" s="28" t="s">
        <v>683</v>
      </c>
      <c r="G314" s="29">
        <v>1</v>
      </c>
      <c r="H314" s="28">
        <v>0</v>
      </c>
      <c r="I314" s="30">
        <f>ROUND(G314*H314,P4)</f>
        <v>0</v>
      </c>
      <c r="L314" s="31">
        <v>0</v>
      </c>
      <c r="M314" s="24">
        <f>ROUND(G314*L314,P4)</f>
        <v>0</v>
      </c>
      <c r="N314" s="25" t="s">
        <v>1309</v>
      </c>
      <c r="O314" s="32">
        <f>M314*AA314</f>
        <v>0</v>
      </c>
      <c r="P314" s="1">
        <v>3</v>
      </c>
      <c r="AA314" s="1">
        <f>IF(P314=1,$O$3,IF(P314=2,$O$4,$O$5))</f>
        <v>0</v>
      </c>
    </row>
    <row r="315">
      <c r="A315" s="1" t="s">
        <v>664</v>
      </c>
      <c r="E315" s="27" t="s">
        <v>661</v>
      </c>
    </row>
    <row r="316">
      <c r="A316" s="1" t="s">
        <v>665</v>
      </c>
      <c r="E316" s="33" t="s">
        <v>5529</v>
      </c>
    </row>
    <row r="317" ht="38.25">
      <c r="A317" s="1" t="s">
        <v>666</v>
      </c>
      <c r="E317" s="27" t="s">
        <v>4498</v>
      </c>
    </row>
    <row r="318">
      <c r="A318" s="1" t="s">
        <v>659</v>
      </c>
      <c r="B318" s="1">
        <v>76</v>
      </c>
      <c r="C318" s="26" t="s">
        <v>4729</v>
      </c>
      <c r="D318" t="s">
        <v>661</v>
      </c>
      <c r="E318" s="27" t="s">
        <v>4730</v>
      </c>
      <c r="F318" s="28" t="s">
        <v>683</v>
      </c>
      <c r="G318" s="29">
        <v>8</v>
      </c>
      <c r="H318" s="28">
        <v>0</v>
      </c>
      <c r="I318" s="30">
        <f>ROUND(G318*H318,P4)</f>
        <v>0</v>
      </c>
      <c r="L318" s="31">
        <v>0</v>
      </c>
      <c r="M318" s="24">
        <f>ROUND(G318*L318,P4)</f>
        <v>0</v>
      </c>
      <c r="N318" s="25" t="s">
        <v>1309</v>
      </c>
      <c r="O318" s="32">
        <f>M318*AA318</f>
        <v>0</v>
      </c>
      <c r="P318" s="1">
        <v>3</v>
      </c>
      <c r="AA318" s="1">
        <f>IF(P318=1,$O$3,IF(P318=2,$O$4,$O$5))</f>
        <v>0</v>
      </c>
    </row>
    <row r="319">
      <c r="A319" s="1" t="s">
        <v>664</v>
      </c>
      <c r="E319" s="27" t="s">
        <v>661</v>
      </c>
    </row>
    <row r="320">
      <c r="A320" s="1" t="s">
        <v>665</v>
      </c>
      <c r="E320" s="33" t="s">
        <v>5530</v>
      </c>
    </row>
    <row r="321" ht="38.25">
      <c r="A321" s="1" t="s">
        <v>666</v>
      </c>
      <c r="E321" s="27" t="s">
        <v>4498</v>
      </c>
    </row>
    <row r="322">
      <c r="A322" s="1" t="s">
        <v>659</v>
      </c>
      <c r="B322" s="1">
        <v>77</v>
      </c>
      <c r="C322" s="26" t="s">
        <v>4731</v>
      </c>
      <c r="D322" t="s">
        <v>661</v>
      </c>
      <c r="E322" s="27" t="s">
        <v>4732</v>
      </c>
      <c r="F322" s="28" t="s">
        <v>683</v>
      </c>
      <c r="G322" s="29">
        <v>8</v>
      </c>
      <c r="H322" s="28">
        <v>0</v>
      </c>
      <c r="I322" s="30">
        <f>ROUND(G322*H322,P4)</f>
        <v>0</v>
      </c>
      <c r="L322" s="31">
        <v>0</v>
      </c>
      <c r="M322" s="24">
        <f>ROUND(G322*L322,P4)</f>
        <v>0</v>
      </c>
      <c r="N322" s="25" t="s">
        <v>1309</v>
      </c>
      <c r="O322" s="32">
        <f>M322*AA322</f>
        <v>0</v>
      </c>
      <c r="P322" s="1">
        <v>3</v>
      </c>
      <c r="AA322" s="1">
        <f>IF(P322=1,$O$3,IF(P322=2,$O$4,$O$5))</f>
        <v>0</v>
      </c>
    </row>
    <row r="323">
      <c r="A323" s="1" t="s">
        <v>664</v>
      </c>
      <c r="E323" s="27" t="s">
        <v>661</v>
      </c>
    </row>
    <row r="324">
      <c r="A324" s="1" t="s">
        <v>665</v>
      </c>
      <c r="E324" s="33" t="s">
        <v>5530</v>
      </c>
    </row>
    <row r="325" ht="38.25">
      <c r="A325" s="1" t="s">
        <v>666</v>
      </c>
      <c r="E325" s="27" t="s">
        <v>4498</v>
      </c>
    </row>
    <row r="326">
      <c r="A326" s="1" t="s">
        <v>659</v>
      </c>
      <c r="B326" s="1">
        <v>78</v>
      </c>
      <c r="C326" s="26" t="s">
        <v>5332</v>
      </c>
      <c r="D326" t="s">
        <v>661</v>
      </c>
      <c r="E326" s="27" t="s">
        <v>5333</v>
      </c>
      <c r="F326" s="28" t="s">
        <v>683</v>
      </c>
      <c r="G326" s="29">
        <v>1</v>
      </c>
      <c r="H326" s="28">
        <v>0</v>
      </c>
      <c r="I326" s="30">
        <f>ROUND(G326*H326,P4)</f>
        <v>0</v>
      </c>
      <c r="L326" s="31">
        <v>0</v>
      </c>
      <c r="M326" s="24">
        <f>ROUND(G326*L326,P4)</f>
        <v>0</v>
      </c>
      <c r="N326" s="25" t="s">
        <v>1309</v>
      </c>
      <c r="O326" s="32">
        <f>M326*AA326</f>
        <v>0</v>
      </c>
      <c r="P326" s="1">
        <v>3</v>
      </c>
      <c r="AA326" s="1">
        <f>IF(P326=1,$O$3,IF(P326=2,$O$4,$O$5))</f>
        <v>0</v>
      </c>
    </row>
    <row r="327">
      <c r="A327" s="1" t="s">
        <v>664</v>
      </c>
      <c r="E327" s="27" t="s">
        <v>661</v>
      </c>
    </row>
    <row r="328">
      <c r="A328" s="1" t="s">
        <v>665</v>
      </c>
      <c r="E328" s="33" t="s">
        <v>4497</v>
      </c>
    </row>
    <row r="329" ht="38.25">
      <c r="A329" s="1" t="s">
        <v>666</v>
      </c>
      <c r="E329" s="27" t="s">
        <v>4498</v>
      </c>
    </row>
    <row r="330">
      <c r="A330" s="1" t="s">
        <v>659</v>
      </c>
      <c r="B330" s="1">
        <v>79</v>
      </c>
      <c r="C330" s="26" t="s">
        <v>4882</v>
      </c>
      <c r="D330" t="s">
        <v>661</v>
      </c>
      <c r="E330" s="27" t="s">
        <v>4883</v>
      </c>
      <c r="F330" s="28" t="s">
        <v>683</v>
      </c>
      <c r="G330" s="29">
        <v>2</v>
      </c>
      <c r="H330" s="28">
        <v>0</v>
      </c>
      <c r="I330" s="30">
        <f>ROUND(G330*H330,P4)</f>
        <v>0</v>
      </c>
      <c r="L330" s="31">
        <v>0</v>
      </c>
      <c r="M330" s="24">
        <f>ROUND(G330*L330,P4)</f>
        <v>0</v>
      </c>
      <c r="N330" s="25" t="s">
        <v>1309</v>
      </c>
      <c r="O330" s="32">
        <f>M330*AA330</f>
        <v>0</v>
      </c>
      <c r="P330" s="1">
        <v>3</v>
      </c>
      <c r="AA330" s="1">
        <f>IF(P330=1,$O$3,IF(P330=2,$O$4,$O$5))</f>
        <v>0</v>
      </c>
    </row>
    <row r="331">
      <c r="A331" s="1" t="s">
        <v>664</v>
      </c>
      <c r="E331" s="27" t="s">
        <v>661</v>
      </c>
    </row>
    <row r="332">
      <c r="A332" s="1" t="s">
        <v>665</v>
      </c>
      <c r="E332" s="33" t="s">
        <v>4497</v>
      </c>
    </row>
    <row r="333" ht="38.25">
      <c r="A333" s="1" t="s">
        <v>666</v>
      </c>
      <c r="E333" s="27" t="s">
        <v>4498</v>
      </c>
    </row>
    <row r="334" ht="25.5">
      <c r="A334" s="1" t="s">
        <v>659</v>
      </c>
      <c r="B334" s="1">
        <v>80</v>
      </c>
      <c r="C334" s="26" t="s">
        <v>2147</v>
      </c>
      <c r="D334" t="s">
        <v>661</v>
      </c>
      <c r="E334" s="27" t="s">
        <v>3458</v>
      </c>
      <c r="F334" s="28" t="s">
        <v>683</v>
      </c>
      <c r="G334" s="29">
        <v>1</v>
      </c>
      <c r="H334" s="28">
        <v>0</v>
      </c>
      <c r="I334" s="30">
        <f>ROUND(G334*H334,P4)</f>
        <v>0</v>
      </c>
      <c r="L334" s="31">
        <v>0</v>
      </c>
      <c r="M334" s="24">
        <f>ROUND(G334*L334,P4)</f>
        <v>0</v>
      </c>
      <c r="N334" s="25" t="s">
        <v>1309</v>
      </c>
      <c r="O334" s="32">
        <f>M334*AA334</f>
        <v>0</v>
      </c>
      <c r="P334" s="1">
        <v>3</v>
      </c>
      <c r="AA334" s="1">
        <f>IF(P334=1,$O$3,IF(P334=2,$O$4,$O$5))</f>
        <v>0</v>
      </c>
    </row>
    <row r="335">
      <c r="A335" s="1" t="s">
        <v>664</v>
      </c>
      <c r="E335" s="27" t="s">
        <v>661</v>
      </c>
    </row>
    <row r="336">
      <c r="A336" s="1" t="s">
        <v>665</v>
      </c>
      <c r="E336" s="33" t="s">
        <v>5530</v>
      </c>
    </row>
    <row r="337" ht="63.75">
      <c r="A337" s="1" t="s">
        <v>666</v>
      </c>
      <c r="E337" s="27" t="s">
        <v>3988</v>
      </c>
    </row>
    <row r="338" ht="25.5">
      <c r="A338" s="1" t="s">
        <v>659</v>
      </c>
      <c r="B338" s="1">
        <v>81</v>
      </c>
      <c r="C338" s="26" t="s">
        <v>3989</v>
      </c>
      <c r="D338" t="s">
        <v>661</v>
      </c>
      <c r="E338" s="27" t="s">
        <v>3990</v>
      </c>
      <c r="F338" s="28" t="s">
        <v>683</v>
      </c>
      <c r="G338" s="29">
        <v>1</v>
      </c>
      <c r="H338" s="28">
        <v>0</v>
      </c>
      <c r="I338" s="30">
        <f>ROUND(G338*H338,P4)</f>
        <v>0</v>
      </c>
      <c r="L338" s="31">
        <v>0</v>
      </c>
      <c r="M338" s="24">
        <f>ROUND(G338*L338,P4)</f>
        <v>0</v>
      </c>
      <c r="N338" s="25" t="s">
        <v>1309</v>
      </c>
      <c r="O338" s="32">
        <f>M338*AA338</f>
        <v>0</v>
      </c>
      <c r="P338" s="1">
        <v>3</v>
      </c>
      <c r="AA338" s="1">
        <f>IF(P338=1,$O$3,IF(P338=2,$O$4,$O$5))</f>
        <v>0</v>
      </c>
    </row>
    <row r="339">
      <c r="A339" s="1" t="s">
        <v>664</v>
      </c>
      <c r="E339" s="27" t="s">
        <v>661</v>
      </c>
    </row>
    <row r="340">
      <c r="A340" s="1" t="s">
        <v>665</v>
      </c>
      <c r="E340" s="33" t="s">
        <v>4497</v>
      </c>
    </row>
    <row r="341" ht="38.25">
      <c r="A341" s="1" t="s">
        <v>666</v>
      </c>
      <c r="E341" s="27" t="s">
        <v>4266</v>
      </c>
    </row>
    <row r="342">
      <c r="A342" s="1" t="s">
        <v>659</v>
      </c>
      <c r="B342" s="1">
        <v>82</v>
      </c>
      <c r="C342" s="26" t="s">
        <v>5236</v>
      </c>
      <c r="D342" t="s">
        <v>661</v>
      </c>
      <c r="E342" s="27" t="s">
        <v>5237</v>
      </c>
      <c r="F342" s="28" t="s">
        <v>683</v>
      </c>
      <c r="G342" s="29">
        <v>1</v>
      </c>
      <c r="H342" s="28">
        <v>0</v>
      </c>
      <c r="I342" s="30">
        <f>ROUND(G342*H342,P4)</f>
        <v>0</v>
      </c>
      <c r="L342" s="31">
        <v>0</v>
      </c>
      <c r="M342" s="24">
        <f>ROUND(G342*L342,P4)</f>
        <v>0</v>
      </c>
      <c r="N342" s="25" t="s">
        <v>1309</v>
      </c>
      <c r="O342" s="32">
        <f>M342*AA342</f>
        <v>0</v>
      </c>
      <c r="P342" s="1">
        <v>3</v>
      </c>
      <c r="AA342" s="1">
        <f>IF(P342=1,$O$3,IF(P342=2,$O$4,$O$5))</f>
        <v>0</v>
      </c>
    </row>
    <row r="343">
      <c r="A343" s="1" t="s">
        <v>664</v>
      </c>
      <c r="E343" s="27" t="s">
        <v>661</v>
      </c>
    </row>
    <row r="344">
      <c r="A344" s="1" t="s">
        <v>665</v>
      </c>
      <c r="E344" s="33" t="s">
        <v>4497</v>
      </c>
    </row>
    <row r="345" ht="38.25">
      <c r="A345" s="1" t="s">
        <v>666</v>
      </c>
      <c r="E345" s="27" t="s">
        <v>4622</v>
      </c>
    </row>
    <row r="346">
      <c r="A346" s="1" t="s">
        <v>659</v>
      </c>
      <c r="B346" s="1">
        <v>83</v>
      </c>
      <c r="C346" s="26" t="s">
        <v>4744</v>
      </c>
      <c r="D346" t="s">
        <v>661</v>
      </c>
      <c r="E346" s="27" t="s">
        <v>4745</v>
      </c>
      <c r="F346" s="28" t="s">
        <v>683</v>
      </c>
      <c r="G346" s="29">
        <v>12</v>
      </c>
      <c r="H346" s="28">
        <v>0</v>
      </c>
      <c r="I346" s="30">
        <f>ROUND(G346*H346,P4)</f>
        <v>0</v>
      </c>
      <c r="L346" s="31">
        <v>0</v>
      </c>
      <c r="M346" s="24">
        <f>ROUND(G346*L346,P4)</f>
        <v>0</v>
      </c>
      <c r="N346" s="25" t="s">
        <v>1309</v>
      </c>
      <c r="O346" s="32">
        <f>M346*AA346</f>
        <v>0</v>
      </c>
      <c r="P346" s="1">
        <v>3</v>
      </c>
      <c r="AA346" s="1">
        <f>IF(P346=1,$O$3,IF(P346=2,$O$4,$O$5))</f>
        <v>0</v>
      </c>
    </row>
    <row r="347">
      <c r="A347" s="1" t="s">
        <v>664</v>
      </c>
      <c r="E347" s="27" t="s">
        <v>661</v>
      </c>
    </row>
    <row r="348">
      <c r="A348" s="1" t="s">
        <v>665</v>
      </c>
      <c r="E348" s="33" t="s">
        <v>4921</v>
      </c>
    </row>
    <row r="349" ht="38.25">
      <c r="A349" s="1" t="s">
        <v>666</v>
      </c>
      <c r="E349" s="27" t="s">
        <v>4137</v>
      </c>
    </row>
    <row r="350">
      <c r="A350" s="1" t="s">
        <v>659</v>
      </c>
      <c r="B350" s="1">
        <v>84</v>
      </c>
      <c r="C350" s="26" t="s">
        <v>4973</v>
      </c>
      <c r="D350" t="s">
        <v>661</v>
      </c>
      <c r="E350" s="27" t="s">
        <v>4974</v>
      </c>
      <c r="F350" s="28" t="s">
        <v>683</v>
      </c>
      <c r="G350" s="29">
        <v>4</v>
      </c>
      <c r="H350" s="28">
        <v>0</v>
      </c>
      <c r="I350" s="30">
        <f>ROUND(G350*H350,P4)</f>
        <v>0</v>
      </c>
      <c r="L350" s="31">
        <v>0</v>
      </c>
      <c r="M350" s="24">
        <f>ROUND(G350*L350,P4)</f>
        <v>0</v>
      </c>
      <c r="N350" s="25" t="s">
        <v>1309</v>
      </c>
      <c r="O350" s="32">
        <f>M350*AA350</f>
        <v>0</v>
      </c>
      <c r="P350" s="1">
        <v>3</v>
      </c>
      <c r="AA350" s="1">
        <f>IF(P350=1,$O$3,IF(P350=2,$O$4,$O$5))</f>
        <v>0</v>
      </c>
    </row>
    <row r="351">
      <c r="A351" s="1" t="s">
        <v>664</v>
      </c>
      <c r="E351" s="27" t="s">
        <v>661</v>
      </c>
    </row>
    <row r="352">
      <c r="A352" s="1" t="s">
        <v>665</v>
      </c>
      <c r="E352" s="33" t="s">
        <v>4921</v>
      </c>
    </row>
    <row r="353" ht="38.25">
      <c r="A353" s="1" t="s">
        <v>666</v>
      </c>
      <c r="E353" s="27" t="s">
        <v>4137</v>
      </c>
    </row>
    <row r="354">
      <c r="A354" s="1" t="s">
        <v>659</v>
      </c>
      <c r="B354" s="1">
        <v>85</v>
      </c>
      <c r="C354" s="26" t="s">
        <v>4135</v>
      </c>
      <c r="D354" t="s">
        <v>661</v>
      </c>
      <c r="E354" s="27" t="s">
        <v>4136</v>
      </c>
      <c r="F354" s="28" t="s">
        <v>683</v>
      </c>
      <c r="G354" s="29">
        <v>1</v>
      </c>
      <c r="H354" s="28">
        <v>0</v>
      </c>
      <c r="I354" s="30">
        <f>ROUND(G354*H354,P4)</f>
        <v>0</v>
      </c>
      <c r="L354" s="31">
        <v>0</v>
      </c>
      <c r="M354" s="24">
        <f>ROUND(G354*L354,P4)</f>
        <v>0</v>
      </c>
      <c r="N354" s="25" t="s">
        <v>1309</v>
      </c>
      <c r="O354" s="32">
        <f>M354*AA354</f>
        <v>0</v>
      </c>
      <c r="P354" s="1">
        <v>3</v>
      </c>
      <c r="AA354" s="1">
        <f>IF(P354=1,$O$3,IF(P354=2,$O$4,$O$5))</f>
        <v>0</v>
      </c>
    </row>
    <row r="355">
      <c r="A355" s="1" t="s">
        <v>664</v>
      </c>
      <c r="E355" s="27" t="s">
        <v>661</v>
      </c>
    </row>
    <row r="356">
      <c r="A356" s="1" t="s">
        <v>665</v>
      </c>
      <c r="E356" s="33" t="s">
        <v>4921</v>
      </c>
    </row>
    <row r="357" ht="38.25">
      <c r="A357" s="1" t="s">
        <v>666</v>
      </c>
      <c r="E357" s="27" t="s">
        <v>4137</v>
      </c>
    </row>
    <row r="358">
      <c r="A358" s="1" t="s">
        <v>659</v>
      </c>
      <c r="B358" s="1">
        <v>86</v>
      </c>
      <c r="C358" s="26" t="s">
        <v>4746</v>
      </c>
      <c r="D358" t="s">
        <v>661</v>
      </c>
      <c r="E358" s="27" t="s">
        <v>4747</v>
      </c>
      <c r="F358" s="28" t="s">
        <v>683</v>
      </c>
      <c r="G358" s="29">
        <v>9</v>
      </c>
      <c r="H358" s="28">
        <v>0</v>
      </c>
      <c r="I358" s="30">
        <f>ROUND(G358*H358,P4)</f>
        <v>0</v>
      </c>
      <c r="L358" s="31">
        <v>0</v>
      </c>
      <c r="M358" s="24">
        <f>ROUND(G358*L358,P4)</f>
        <v>0</v>
      </c>
      <c r="N358" s="25" t="s">
        <v>1309</v>
      </c>
      <c r="O358" s="32">
        <f>M358*AA358</f>
        <v>0</v>
      </c>
      <c r="P358" s="1">
        <v>3</v>
      </c>
      <c r="AA358" s="1">
        <f>IF(P358=1,$O$3,IF(P358=2,$O$4,$O$5))</f>
        <v>0</v>
      </c>
    </row>
    <row r="359">
      <c r="A359" s="1" t="s">
        <v>664</v>
      </c>
      <c r="E359" s="27" t="s">
        <v>661</v>
      </c>
    </row>
    <row r="360">
      <c r="A360" s="1" t="s">
        <v>665</v>
      </c>
      <c r="E360" s="33" t="s">
        <v>4921</v>
      </c>
    </row>
    <row r="361" ht="38.25">
      <c r="A361" s="1" t="s">
        <v>666</v>
      </c>
      <c r="E361" s="27" t="s">
        <v>4137</v>
      </c>
    </row>
    <row r="362" ht="25.5">
      <c r="A362" s="1" t="s">
        <v>659</v>
      </c>
      <c r="B362" s="1">
        <v>87</v>
      </c>
      <c r="C362" s="26" t="s">
        <v>4748</v>
      </c>
      <c r="D362" t="s">
        <v>661</v>
      </c>
      <c r="E362" s="27" t="s">
        <v>4749</v>
      </c>
      <c r="F362" s="28" t="s">
        <v>683</v>
      </c>
      <c r="G362" s="29">
        <v>9</v>
      </c>
      <c r="H362" s="28">
        <v>0</v>
      </c>
      <c r="I362" s="30">
        <f>ROUND(G362*H362,P4)</f>
        <v>0</v>
      </c>
      <c r="L362" s="31">
        <v>0</v>
      </c>
      <c r="M362" s="24">
        <f>ROUND(G362*L362,P4)</f>
        <v>0</v>
      </c>
      <c r="N362" s="25" t="s">
        <v>1309</v>
      </c>
      <c r="O362" s="32">
        <f>M362*AA362</f>
        <v>0</v>
      </c>
      <c r="P362" s="1">
        <v>3</v>
      </c>
      <c r="AA362" s="1">
        <f>IF(P362=1,$O$3,IF(P362=2,$O$4,$O$5))</f>
        <v>0</v>
      </c>
    </row>
    <row r="363">
      <c r="A363" s="1" t="s">
        <v>664</v>
      </c>
      <c r="E363" s="27" t="s">
        <v>661</v>
      </c>
    </row>
    <row r="364">
      <c r="A364" s="1" t="s">
        <v>665</v>
      </c>
      <c r="E364" s="33" t="s">
        <v>4921</v>
      </c>
    </row>
    <row r="365" ht="38.25">
      <c r="A365" s="1" t="s">
        <v>666</v>
      </c>
      <c r="E365" s="27" t="s">
        <v>4137</v>
      </c>
    </row>
    <row r="366">
      <c r="A366" s="1" t="s">
        <v>659</v>
      </c>
      <c r="B366" s="1">
        <v>88</v>
      </c>
      <c r="C366" s="26" t="s">
        <v>4750</v>
      </c>
      <c r="D366" t="s">
        <v>661</v>
      </c>
      <c r="E366" s="27" t="s">
        <v>4751</v>
      </c>
      <c r="F366" s="28" t="s">
        <v>683</v>
      </c>
      <c r="G366" s="29">
        <v>1</v>
      </c>
      <c r="H366" s="28">
        <v>0</v>
      </c>
      <c r="I366" s="30">
        <f>ROUND(G366*H366,P4)</f>
        <v>0</v>
      </c>
      <c r="L366" s="31">
        <v>0</v>
      </c>
      <c r="M366" s="24">
        <f>ROUND(G366*L366,P4)</f>
        <v>0</v>
      </c>
      <c r="N366" s="25" t="s">
        <v>1309</v>
      </c>
      <c r="O366" s="32">
        <f>M366*AA366</f>
        <v>0</v>
      </c>
      <c r="P366" s="1">
        <v>3</v>
      </c>
      <c r="AA366" s="1">
        <f>IF(P366=1,$O$3,IF(P366=2,$O$4,$O$5))</f>
        <v>0</v>
      </c>
    </row>
    <row r="367">
      <c r="A367" s="1" t="s">
        <v>664</v>
      </c>
      <c r="E367" s="27" t="s">
        <v>661</v>
      </c>
    </row>
    <row r="368">
      <c r="A368" s="1" t="s">
        <v>665</v>
      </c>
      <c r="E368" s="33" t="s">
        <v>4497</v>
      </c>
    </row>
    <row r="369" ht="38.25">
      <c r="A369" s="1" t="s">
        <v>666</v>
      </c>
      <c r="E369" s="27" t="s">
        <v>4737</v>
      </c>
    </row>
    <row r="370">
      <c r="A370" s="1" t="s">
        <v>659</v>
      </c>
      <c r="B370" s="1">
        <v>89</v>
      </c>
      <c r="C370" s="26" t="s">
        <v>4977</v>
      </c>
      <c r="D370" t="s">
        <v>661</v>
      </c>
      <c r="E370" s="27" t="s">
        <v>4978</v>
      </c>
      <c r="F370" s="28" t="s">
        <v>683</v>
      </c>
      <c r="G370" s="29">
        <v>1</v>
      </c>
      <c r="H370" s="28">
        <v>0</v>
      </c>
      <c r="I370" s="30">
        <f>ROUND(G370*H370,P4)</f>
        <v>0</v>
      </c>
      <c r="L370" s="31">
        <v>0</v>
      </c>
      <c r="M370" s="24">
        <f>ROUND(G370*L370,P4)</f>
        <v>0</v>
      </c>
      <c r="N370" s="25" t="s">
        <v>1309</v>
      </c>
      <c r="O370" s="32">
        <f>M370*AA370</f>
        <v>0</v>
      </c>
      <c r="P370" s="1">
        <v>3</v>
      </c>
      <c r="AA370" s="1">
        <f>IF(P370=1,$O$3,IF(P370=2,$O$4,$O$5))</f>
        <v>0</v>
      </c>
    </row>
    <row r="371">
      <c r="A371" s="1" t="s">
        <v>664</v>
      </c>
      <c r="E371" s="27" t="s">
        <v>661</v>
      </c>
    </row>
    <row r="372">
      <c r="A372" s="1" t="s">
        <v>665</v>
      </c>
      <c r="E372" s="33" t="s">
        <v>4497</v>
      </c>
    </row>
    <row r="373" ht="38.25">
      <c r="A373" s="1" t="s">
        <v>666</v>
      </c>
      <c r="E373" s="27" t="s">
        <v>4886</v>
      </c>
    </row>
    <row r="374">
      <c r="A374" s="1" t="s">
        <v>659</v>
      </c>
      <c r="B374" s="1">
        <v>90</v>
      </c>
      <c r="C374" s="26" t="s">
        <v>4140</v>
      </c>
      <c r="D374" t="s">
        <v>661</v>
      </c>
      <c r="E374" s="27" t="s">
        <v>4141</v>
      </c>
      <c r="F374" s="28" t="s">
        <v>868</v>
      </c>
      <c r="G374" s="29">
        <v>48</v>
      </c>
      <c r="H374" s="28">
        <v>0</v>
      </c>
      <c r="I374" s="30">
        <f>ROUND(G374*H374,P4)</f>
        <v>0</v>
      </c>
      <c r="L374" s="31">
        <v>0</v>
      </c>
      <c r="M374" s="24">
        <f>ROUND(G374*L374,P4)</f>
        <v>0</v>
      </c>
      <c r="N374" s="25" t="s">
        <v>1309</v>
      </c>
      <c r="O374" s="32">
        <f>M374*AA374</f>
        <v>0</v>
      </c>
      <c r="P374" s="1">
        <v>3</v>
      </c>
      <c r="AA374" s="1">
        <f>IF(P374=1,$O$3,IF(P374=2,$O$4,$O$5))</f>
        <v>0</v>
      </c>
    </row>
    <row r="375">
      <c r="A375" s="1" t="s">
        <v>664</v>
      </c>
      <c r="E375" s="27" t="s">
        <v>661</v>
      </c>
    </row>
    <row r="376">
      <c r="A376" s="1" t="s">
        <v>665</v>
      </c>
      <c r="E376" s="33" t="s">
        <v>4497</v>
      </c>
    </row>
    <row r="377" ht="38.25">
      <c r="A377" s="1" t="s">
        <v>666</v>
      </c>
      <c r="E377" s="27" t="s">
        <v>4267</v>
      </c>
    </row>
    <row r="378">
      <c r="A378" s="1" t="s">
        <v>659</v>
      </c>
      <c r="B378" s="1">
        <v>91</v>
      </c>
      <c r="C378" s="26" t="s">
        <v>1973</v>
      </c>
      <c r="D378" t="s">
        <v>661</v>
      </c>
      <c r="E378" s="27" t="s">
        <v>1974</v>
      </c>
      <c r="F378" s="28" t="s">
        <v>868</v>
      </c>
      <c r="G378" s="29">
        <v>24</v>
      </c>
      <c r="H378" s="28">
        <v>0</v>
      </c>
      <c r="I378" s="30">
        <f>ROUND(G378*H378,P4)</f>
        <v>0</v>
      </c>
      <c r="L378" s="31">
        <v>0</v>
      </c>
      <c r="M378" s="24">
        <f>ROUND(G378*L378,P4)</f>
        <v>0</v>
      </c>
      <c r="N378" s="25" t="s">
        <v>1309</v>
      </c>
      <c r="O378" s="32">
        <f>M378*AA378</f>
        <v>0</v>
      </c>
      <c r="P378" s="1">
        <v>3</v>
      </c>
      <c r="AA378" s="1">
        <f>IF(P378=1,$O$3,IF(P378=2,$O$4,$O$5))</f>
        <v>0</v>
      </c>
    </row>
    <row r="379">
      <c r="A379" s="1" t="s">
        <v>664</v>
      </c>
      <c r="E379" s="27" t="s">
        <v>661</v>
      </c>
    </row>
    <row r="380">
      <c r="A380" s="1" t="s">
        <v>665</v>
      </c>
      <c r="E380" s="33" t="s">
        <v>4497</v>
      </c>
    </row>
    <row r="381" ht="38.25">
      <c r="A381" s="1" t="s">
        <v>666</v>
      </c>
      <c r="E381" s="27" t="s">
        <v>4268</v>
      </c>
    </row>
    <row r="382">
      <c r="A382" s="1" t="s">
        <v>659</v>
      </c>
      <c r="B382" s="1">
        <v>92</v>
      </c>
      <c r="C382" s="26" t="s">
        <v>1977</v>
      </c>
      <c r="D382" t="s">
        <v>661</v>
      </c>
      <c r="E382" s="27" t="s">
        <v>1978</v>
      </c>
      <c r="F382" s="28" t="s">
        <v>868</v>
      </c>
      <c r="G382" s="29">
        <v>8</v>
      </c>
      <c r="H382" s="28">
        <v>0</v>
      </c>
      <c r="I382" s="30">
        <f>ROUND(G382*H382,P4)</f>
        <v>0</v>
      </c>
      <c r="L382" s="31">
        <v>0</v>
      </c>
      <c r="M382" s="24">
        <f>ROUND(G382*L382,P4)</f>
        <v>0</v>
      </c>
      <c r="N382" s="25" t="s">
        <v>1309</v>
      </c>
      <c r="O382" s="32">
        <f>M382*AA382</f>
        <v>0</v>
      </c>
      <c r="P382" s="1">
        <v>3</v>
      </c>
      <c r="AA382" s="1">
        <f>IF(P382=1,$O$3,IF(P382=2,$O$4,$O$5))</f>
        <v>0</v>
      </c>
    </row>
    <row r="383">
      <c r="A383" s="1" t="s">
        <v>664</v>
      </c>
      <c r="E383" s="27" t="s">
        <v>661</v>
      </c>
    </row>
    <row r="384">
      <c r="A384" s="1" t="s">
        <v>665</v>
      </c>
      <c r="E384" s="33" t="s">
        <v>4497</v>
      </c>
    </row>
    <row r="385" ht="38.25">
      <c r="A385" s="1" t="s">
        <v>666</v>
      </c>
      <c r="E385" s="27" t="s">
        <v>4269</v>
      </c>
    </row>
    <row r="386">
      <c r="A386" s="1" t="s">
        <v>659</v>
      </c>
      <c r="B386" s="1">
        <v>93</v>
      </c>
      <c r="C386" s="26" t="s">
        <v>4887</v>
      </c>
      <c r="D386" t="s">
        <v>661</v>
      </c>
      <c r="E386" s="27" t="s">
        <v>5409</v>
      </c>
      <c r="F386" s="28" t="s">
        <v>683</v>
      </c>
      <c r="G386" s="29">
        <v>1</v>
      </c>
      <c r="H386" s="28">
        <v>0</v>
      </c>
      <c r="I386" s="30">
        <f>ROUND(G386*H386,P4)</f>
        <v>0</v>
      </c>
      <c r="L386" s="31">
        <v>0</v>
      </c>
      <c r="M386" s="24">
        <f>ROUND(G386*L386,P4)</f>
        <v>0</v>
      </c>
      <c r="N386" s="25" t="s">
        <v>4491</v>
      </c>
      <c r="O386" s="32">
        <f>M386*AA386</f>
        <v>0</v>
      </c>
      <c r="P386" s="1">
        <v>3</v>
      </c>
      <c r="AA386" s="1">
        <f>IF(P386=1,$O$3,IF(P386=2,$O$4,$O$5))</f>
        <v>0</v>
      </c>
    </row>
    <row r="387">
      <c r="A387" s="1" t="s">
        <v>664</v>
      </c>
      <c r="E387" s="27" t="s">
        <v>661</v>
      </c>
    </row>
    <row r="388">
      <c r="A388" s="1" t="s">
        <v>665</v>
      </c>
      <c r="E388" s="33" t="s">
        <v>4497</v>
      </c>
    </row>
    <row r="389" ht="38.25">
      <c r="A389" s="1" t="s">
        <v>666</v>
      </c>
      <c r="E389" s="27" t="s">
        <v>4498</v>
      </c>
    </row>
    <row r="390" ht="25.5">
      <c r="A390" s="1" t="s">
        <v>659</v>
      </c>
      <c r="B390" s="1">
        <v>94</v>
      </c>
      <c r="C390" s="26" t="s">
        <v>5337</v>
      </c>
      <c r="D390" t="s">
        <v>661</v>
      </c>
      <c r="E390" s="27" t="s">
        <v>5338</v>
      </c>
      <c r="F390" s="28" t="s">
        <v>683</v>
      </c>
      <c r="G390" s="29">
        <v>7</v>
      </c>
      <c r="H390" s="28">
        <v>0</v>
      </c>
      <c r="I390" s="30">
        <f>ROUND(G390*H390,P4)</f>
        <v>0</v>
      </c>
      <c r="L390" s="31">
        <v>0</v>
      </c>
      <c r="M390" s="24">
        <f>ROUND(G390*L390,P4)</f>
        <v>0</v>
      </c>
      <c r="N390" s="25" t="s">
        <v>4491</v>
      </c>
      <c r="O390" s="32">
        <f>M390*AA390</f>
        <v>0</v>
      </c>
      <c r="P390" s="1">
        <v>3</v>
      </c>
      <c r="AA390" s="1">
        <f>IF(P390=1,$O$3,IF(P390=2,$O$4,$O$5))</f>
        <v>0</v>
      </c>
    </row>
    <row r="391">
      <c r="A391" s="1" t="s">
        <v>664</v>
      </c>
      <c r="E391" s="27" t="s">
        <v>661</v>
      </c>
    </row>
    <row r="392">
      <c r="A392" s="1" t="s">
        <v>665</v>
      </c>
      <c r="E392" s="33" t="s">
        <v>4497</v>
      </c>
    </row>
    <row r="393" ht="38.25">
      <c r="A393" s="1" t="s">
        <v>666</v>
      </c>
      <c r="E393" s="27" t="s">
        <v>4498</v>
      </c>
    </row>
    <row r="394">
      <c r="A394" s="1" t="s">
        <v>659</v>
      </c>
      <c r="B394" s="1">
        <v>95</v>
      </c>
      <c r="C394" s="26" t="s">
        <v>4762</v>
      </c>
      <c r="D394" t="s">
        <v>661</v>
      </c>
      <c r="E394" s="27" t="s">
        <v>4763</v>
      </c>
      <c r="F394" s="28" t="s">
        <v>683</v>
      </c>
      <c r="G394" s="29">
        <v>1</v>
      </c>
      <c r="H394" s="28">
        <v>0</v>
      </c>
      <c r="I394" s="30">
        <f>ROUND(G394*H394,P4)</f>
        <v>0</v>
      </c>
      <c r="L394" s="31">
        <v>0</v>
      </c>
      <c r="M394" s="24">
        <f>ROUND(G394*L394,P4)</f>
        <v>0</v>
      </c>
      <c r="N394" s="25" t="s">
        <v>4491</v>
      </c>
      <c r="O394" s="32">
        <f>M394*AA394</f>
        <v>0</v>
      </c>
      <c r="P394" s="1">
        <v>3</v>
      </c>
      <c r="AA394" s="1">
        <f>IF(P394=1,$O$3,IF(P394=2,$O$4,$O$5))</f>
        <v>0</v>
      </c>
    </row>
    <row r="395">
      <c r="A395" s="1" t="s">
        <v>664</v>
      </c>
      <c r="E395" s="27" t="s">
        <v>661</v>
      </c>
    </row>
    <row r="396">
      <c r="A396" s="1" t="s">
        <v>665</v>
      </c>
      <c r="E396" s="33" t="s">
        <v>4497</v>
      </c>
    </row>
    <row r="397" ht="153">
      <c r="A397" s="1" t="s">
        <v>666</v>
      </c>
      <c r="E397" s="27" t="s">
        <v>4764</v>
      </c>
    </row>
    <row r="398">
      <c r="A398" s="1" t="s">
        <v>656</v>
      </c>
      <c r="C398" s="22" t="s">
        <v>4270</v>
      </c>
      <c r="E398" s="23" t="s">
        <v>4271</v>
      </c>
      <c r="L398" s="24">
        <f>SUMIFS(L399:L406,A399:A406,"P")</f>
        <v>0</v>
      </c>
      <c r="M398" s="24">
        <f>SUMIFS(M399:M406,A399:A406,"P")</f>
        <v>0</v>
      </c>
      <c r="N398" s="25"/>
    </row>
    <row r="399" ht="25.5">
      <c r="A399" s="1" t="s">
        <v>659</v>
      </c>
      <c r="B399" s="1">
        <v>96</v>
      </c>
      <c r="C399" s="26" t="s">
        <v>5240</v>
      </c>
      <c r="D399" t="s">
        <v>661</v>
      </c>
      <c r="E399" s="27" t="s">
        <v>5241</v>
      </c>
      <c r="F399" s="28" t="s">
        <v>683</v>
      </c>
      <c r="G399" s="29">
        <v>1</v>
      </c>
      <c r="H399" s="28">
        <v>0</v>
      </c>
      <c r="I399" s="30">
        <f>ROUND(G399*H399,P4)</f>
        <v>0</v>
      </c>
      <c r="L399" s="31">
        <v>0</v>
      </c>
      <c r="M399" s="24">
        <f>ROUND(G399*L399,P4)</f>
        <v>0</v>
      </c>
      <c r="N399" s="25" t="s">
        <v>1309</v>
      </c>
      <c r="O399" s="32">
        <f>M399*AA399</f>
        <v>0</v>
      </c>
      <c r="P399" s="1">
        <v>3</v>
      </c>
      <c r="AA399" s="1">
        <f>IF(P399=1,$O$3,IF(P399=2,$O$4,$O$5))</f>
        <v>0</v>
      </c>
    </row>
    <row r="400">
      <c r="A400" s="1" t="s">
        <v>664</v>
      </c>
      <c r="E400" s="27" t="s">
        <v>661</v>
      </c>
    </row>
    <row r="401">
      <c r="A401" s="1" t="s">
        <v>665</v>
      </c>
      <c r="E401" s="33" t="s">
        <v>4497</v>
      </c>
    </row>
    <row r="402" ht="51">
      <c r="A402" s="1" t="s">
        <v>666</v>
      </c>
      <c r="E402" s="27" t="s">
        <v>4893</v>
      </c>
    </row>
    <row r="403">
      <c r="A403" s="1" t="s">
        <v>659</v>
      </c>
      <c r="B403" s="1">
        <v>97</v>
      </c>
      <c r="C403" s="26" t="s">
        <v>4902</v>
      </c>
      <c r="D403" t="s">
        <v>661</v>
      </c>
      <c r="E403" s="27" t="s">
        <v>4903</v>
      </c>
      <c r="F403" s="28" t="s">
        <v>677</v>
      </c>
      <c r="G403" s="29">
        <v>3</v>
      </c>
      <c r="H403" s="28">
        <v>0</v>
      </c>
      <c r="I403" s="30">
        <f>ROUND(G403*H403,P4)</f>
        <v>0</v>
      </c>
      <c r="L403" s="31">
        <v>0</v>
      </c>
      <c r="M403" s="24">
        <f>ROUND(G403*L403,P4)</f>
        <v>0</v>
      </c>
      <c r="N403" s="25" t="s">
        <v>1309</v>
      </c>
      <c r="O403" s="32">
        <f>M403*AA403</f>
        <v>0</v>
      </c>
      <c r="P403" s="1">
        <v>3</v>
      </c>
      <c r="AA403" s="1">
        <f>IF(P403=1,$O$3,IF(P403=2,$O$4,$O$5))</f>
        <v>0</v>
      </c>
    </row>
    <row r="404">
      <c r="A404" s="1" t="s">
        <v>664</v>
      </c>
      <c r="E404" s="27" t="s">
        <v>661</v>
      </c>
    </row>
    <row r="405">
      <c r="A405" s="1" t="s">
        <v>665</v>
      </c>
      <c r="E405" s="33" t="s">
        <v>5517</v>
      </c>
    </row>
    <row r="406" ht="25.5">
      <c r="A406" s="1" t="s">
        <v>666</v>
      </c>
      <c r="E406" s="27" t="s">
        <v>4904</v>
      </c>
    </row>
    <row r="407">
      <c r="A407" s="1" t="s">
        <v>656</v>
      </c>
      <c r="C407" s="22" t="s">
        <v>894</v>
      </c>
      <c r="E407" s="23" t="s">
        <v>2900</v>
      </c>
      <c r="L407" s="24">
        <f>SUMIFS(L408:L411,A408:A411,"P")</f>
        <v>0</v>
      </c>
      <c r="M407" s="24">
        <f>SUMIFS(M408:M411,A408:A411,"P")</f>
        <v>0</v>
      </c>
      <c r="N407" s="25"/>
    </row>
    <row r="408" ht="25.5">
      <c r="A408" s="1" t="s">
        <v>659</v>
      </c>
      <c r="B408" s="1">
        <v>98</v>
      </c>
      <c r="C408" s="26" t="s">
        <v>1867</v>
      </c>
      <c r="D408" t="s">
        <v>897</v>
      </c>
      <c r="E408" s="27" t="s">
        <v>1868</v>
      </c>
      <c r="F408" s="28" t="s">
        <v>899</v>
      </c>
      <c r="G408" s="29">
        <v>0.10000000000000001</v>
      </c>
      <c r="H408" s="28">
        <v>0</v>
      </c>
      <c r="I408" s="30">
        <f>ROUND(G408*H408,P4)</f>
        <v>0</v>
      </c>
      <c r="L408" s="31">
        <v>0</v>
      </c>
      <c r="M408" s="24">
        <f>ROUND(G408*L408,P4)</f>
        <v>0</v>
      </c>
      <c r="N408" s="25" t="s">
        <v>4491</v>
      </c>
      <c r="O408" s="32">
        <f>M408*AA408</f>
        <v>0</v>
      </c>
      <c r="P408" s="1">
        <v>3</v>
      </c>
      <c r="AA408" s="1">
        <f>IF(P408=1,$O$3,IF(P408=2,$O$4,$O$5))</f>
        <v>0</v>
      </c>
    </row>
    <row r="409" ht="25.5">
      <c r="A409" s="1" t="s">
        <v>664</v>
      </c>
      <c r="E409" s="27" t="s">
        <v>1869</v>
      </c>
    </row>
    <row r="410">
      <c r="A410" s="1" t="s">
        <v>665</v>
      </c>
      <c r="E410" s="33" t="s">
        <v>4497</v>
      </c>
    </row>
    <row r="411" ht="153">
      <c r="A411" s="1" t="s">
        <v>666</v>
      </c>
      <c r="E411" s="27" t="s">
        <v>907</v>
      </c>
    </row>
  </sheetData>
  <sheetProtection sheet="1" objects="1" scenarios="1" spinCount="100000" saltValue="VUgDOqDHS4uEDel4kubCEywdrv6DSGwSJ2c0fvsUWRATaoUpimJ9pYrjj5V2YhyBKOk5W1bC/+yqh+xkFIzOrA==" hashValue="AVccPsHcl8vAp280sLpFwkldbMyD30ZyRig2L5xK86i2W4szhCsu86JiLKIhEVNYmSWa6zvkioTqhkOaxuEv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5531</v>
      </c>
      <c r="E8" s="23" t="s">
        <v>233</v>
      </c>
      <c r="L8" s="24">
        <f>L9+L14+L19+L68+L93+L206+L235+L252+L257+L358+L367</f>
        <v>0</v>
      </c>
      <c r="M8" s="24">
        <f>M9+M14+M19+M68+M93+M206+M235+M252+M257+M358+M367</f>
        <v>0</v>
      </c>
      <c r="N8" s="25"/>
    </row>
    <row r="9">
      <c r="A9" s="1" t="s">
        <v>656</v>
      </c>
      <c r="C9" s="22" t="s">
        <v>5253</v>
      </c>
      <c r="E9" s="23" t="s">
        <v>5254</v>
      </c>
      <c r="L9" s="24">
        <f>SUMIFS(L10:L13,A10:A13,"P")</f>
        <v>0</v>
      </c>
      <c r="M9" s="24">
        <f>SUMIFS(M10:M13,A10:A13,"P")</f>
        <v>0</v>
      </c>
      <c r="N9" s="25"/>
    </row>
    <row r="10">
      <c r="A10" s="1" t="s">
        <v>659</v>
      </c>
      <c r="B10" s="1">
        <v>1</v>
      </c>
      <c r="C10" s="26" t="s">
        <v>5255</v>
      </c>
      <c r="D10" t="s">
        <v>661</v>
      </c>
      <c r="E10" s="27" t="s">
        <v>5256</v>
      </c>
      <c r="F10" s="28" t="s">
        <v>677</v>
      </c>
      <c r="G10" s="29">
        <v>3</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5532</v>
      </c>
    </row>
    <row r="13" ht="38.25">
      <c r="A13" s="1" t="s">
        <v>666</v>
      </c>
      <c r="E13" s="27" t="s">
        <v>5258</v>
      </c>
    </row>
    <row r="14">
      <c r="A14" s="1" t="s">
        <v>656</v>
      </c>
      <c r="C14" s="22" t="s">
        <v>679</v>
      </c>
      <c r="E14" s="23" t="s">
        <v>680</v>
      </c>
      <c r="L14" s="24">
        <f>SUMIFS(L15:L18,A15:A18,"P")</f>
        <v>0</v>
      </c>
      <c r="M14" s="24">
        <f>SUMIFS(M15:M18,A15:A18,"P")</f>
        <v>0</v>
      </c>
      <c r="N14" s="25"/>
    </row>
    <row r="15">
      <c r="A15" s="1" t="s">
        <v>659</v>
      </c>
      <c r="B15" s="1">
        <v>2</v>
      </c>
      <c r="C15" s="26" t="s">
        <v>5259</v>
      </c>
      <c r="D15" t="s">
        <v>661</v>
      </c>
      <c r="E15" s="27" t="s">
        <v>5260</v>
      </c>
      <c r="F15" s="28" t="s">
        <v>677</v>
      </c>
      <c r="G15" s="29">
        <v>3</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5532</v>
      </c>
    </row>
    <row r="18" ht="38.25">
      <c r="A18" s="1" t="s">
        <v>666</v>
      </c>
      <c r="E18" s="27" t="s">
        <v>5261</v>
      </c>
    </row>
    <row r="19">
      <c r="A19" s="1" t="s">
        <v>656</v>
      </c>
      <c r="C19" s="22" t="s">
        <v>4479</v>
      </c>
      <c r="E19" s="23" t="s">
        <v>4033</v>
      </c>
      <c r="L19" s="24">
        <f>SUMIFS(L20:L67,A20:A67,"P")</f>
        <v>0</v>
      </c>
      <c r="M19" s="24">
        <f>SUMIFS(M20:M67,A20:A67,"P")</f>
        <v>0</v>
      </c>
      <c r="N19" s="25"/>
    </row>
    <row r="20" ht="25.5">
      <c r="A20" s="1" t="s">
        <v>659</v>
      </c>
      <c r="B20" s="1">
        <v>3</v>
      </c>
      <c r="C20" s="26" t="s">
        <v>5265</v>
      </c>
      <c r="D20" t="s">
        <v>661</v>
      </c>
      <c r="E20" s="27" t="s">
        <v>5266</v>
      </c>
      <c r="F20" s="28" t="s">
        <v>670</v>
      </c>
      <c r="G20" s="29">
        <v>20</v>
      </c>
      <c r="H20" s="28">
        <v>0</v>
      </c>
      <c r="I20" s="30">
        <f>ROUND(G20*H20,P4)</f>
        <v>0</v>
      </c>
      <c r="L20" s="31">
        <v>0</v>
      </c>
      <c r="M20" s="24">
        <f>ROUND(G20*L20,P4)</f>
        <v>0</v>
      </c>
      <c r="N20" s="25" t="s">
        <v>1309</v>
      </c>
      <c r="O20" s="32">
        <f>M20*AA20</f>
        <v>0</v>
      </c>
      <c r="P20" s="1">
        <v>3</v>
      </c>
      <c r="AA20" s="1">
        <f>IF(P20=1,$O$3,IF(P20=2,$O$4,$O$5))</f>
        <v>0</v>
      </c>
    </row>
    <row r="21">
      <c r="A21" s="1" t="s">
        <v>664</v>
      </c>
      <c r="E21" s="27" t="s">
        <v>661</v>
      </c>
    </row>
    <row r="22">
      <c r="A22" s="1" t="s">
        <v>665</v>
      </c>
      <c r="E22" s="33" t="s">
        <v>5533</v>
      </c>
    </row>
    <row r="23" ht="63.75">
      <c r="A23" s="1" t="s">
        <v>666</v>
      </c>
      <c r="E23" s="27" t="s">
        <v>4182</v>
      </c>
    </row>
    <row r="24" ht="25.5">
      <c r="A24" s="1" t="s">
        <v>659</v>
      </c>
      <c r="B24" s="1">
        <v>4</v>
      </c>
      <c r="C24" s="26" t="s">
        <v>4631</v>
      </c>
      <c r="D24" t="s">
        <v>661</v>
      </c>
      <c r="E24" s="27" t="s">
        <v>4632</v>
      </c>
      <c r="F24" s="28" t="s">
        <v>670</v>
      </c>
      <c r="G24" s="29">
        <v>25</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5533</v>
      </c>
    </row>
    <row r="27" ht="63.75">
      <c r="A27" s="1" t="s">
        <v>666</v>
      </c>
      <c r="E27" s="27" t="s">
        <v>4182</v>
      </c>
    </row>
    <row r="28" ht="25.5">
      <c r="A28" s="1" t="s">
        <v>659</v>
      </c>
      <c r="B28" s="1">
        <v>5</v>
      </c>
      <c r="C28" s="26" t="s">
        <v>3306</v>
      </c>
      <c r="D28" t="s">
        <v>661</v>
      </c>
      <c r="E28" s="27" t="s">
        <v>3307</v>
      </c>
      <c r="F28" s="28" t="s">
        <v>670</v>
      </c>
      <c r="G28" s="29">
        <v>10</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5533</v>
      </c>
    </row>
    <row r="31" ht="38.25">
      <c r="A31" s="1" t="s">
        <v>666</v>
      </c>
      <c r="E31" s="27" t="s">
        <v>4775</v>
      </c>
    </row>
    <row r="32" ht="25.5">
      <c r="A32" s="1" t="s">
        <v>659</v>
      </c>
      <c r="B32" s="1">
        <v>6</v>
      </c>
      <c r="C32" s="26" t="s">
        <v>3425</v>
      </c>
      <c r="D32" t="s">
        <v>661</v>
      </c>
      <c r="E32" s="27" t="s">
        <v>3426</v>
      </c>
      <c r="F32" s="28" t="s">
        <v>670</v>
      </c>
      <c r="G32" s="29">
        <v>30</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5533</v>
      </c>
    </row>
    <row r="35" ht="25.5">
      <c r="A35" s="1" t="s">
        <v>666</v>
      </c>
      <c r="E35" s="27" t="s">
        <v>4184</v>
      </c>
    </row>
    <row r="36" ht="25.5">
      <c r="A36" s="1" t="s">
        <v>659</v>
      </c>
      <c r="B36" s="1">
        <v>7</v>
      </c>
      <c r="C36" s="26" t="s">
        <v>1556</v>
      </c>
      <c r="D36" t="s">
        <v>661</v>
      </c>
      <c r="E36" s="27" t="s">
        <v>1557</v>
      </c>
      <c r="F36" s="28" t="s">
        <v>670</v>
      </c>
      <c r="G36" s="29">
        <v>10</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5533</v>
      </c>
    </row>
    <row r="39" ht="25.5">
      <c r="A39" s="1" t="s">
        <v>666</v>
      </c>
      <c r="E39" s="27" t="s">
        <v>4184</v>
      </c>
    </row>
    <row r="40">
      <c r="A40" s="1" t="s">
        <v>659</v>
      </c>
      <c r="B40" s="1">
        <v>8</v>
      </c>
      <c r="C40" s="26" t="s">
        <v>4781</v>
      </c>
      <c r="D40" t="s">
        <v>661</v>
      </c>
      <c r="E40" s="27" t="s">
        <v>4782</v>
      </c>
      <c r="F40" s="28" t="s">
        <v>683</v>
      </c>
      <c r="G40" s="29">
        <v>110</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5534</v>
      </c>
    </row>
    <row r="43" ht="25.5">
      <c r="A43" s="1" t="s">
        <v>666</v>
      </c>
      <c r="E43" s="27" t="s">
        <v>4184</v>
      </c>
    </row>
    <row r="44">
      <c r="A44" s="1" t="s">
        <v>659</v>
      </c>
      <c r="B44" s="1">
        <v>9</v>
      </c>
      <c r="C44" s="26" t="s">
        <v>5535</v>
      </c>
      <c r="D44" t="s">
        <v>661</v>
      </c>
      <c r="E44" s="27" t="s">
        <v>5536</v>
      </c>
      <c r="F44" s="28" t="s">
        <v>683</v>
      </c>
      <c r="G44" s="29">
        <v>10</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5534</v>
      </c>
    </row>
    <row r="47" ht="38.25">
      <c r="A47" s="1" t="s">
        <v>666</v>
      </c>
      <c r="E47" s="27" t="s">
        <v>5268</v>
      </c>
    </row>
    <row r="48" ht="25.5">
      <c r="A48" s="1" t="s">
        <v>659</v>
      </c>
      <c r="B48" s="1">
        <v>10</v>
      </c>
      <c r="C48" s="26" t="s">
        <v>4641</v>
      </c>
      <c r="D48" t="s">
        <v>661</v>
      </c>
      <c r="E48" s="27" t="s">
        <v>4642</v>
      </c>
      <c r="F48" s="28" t="s">
        <v>683</v>
      </c>
      <c r="G48" s="29">
        <v>21</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5534</v>
      </c>
    </row>
    <row r="51" ht="63.75">
      <c r="A51" s="1" t="s">
        <v>666</v>
      </c>
      <c r="E51" s="27" t="s">
        <v>4182</v>
      </c>
    </row>
    <row r="52">
      <c r="A52" s="1" t="s">
        <v>659</v>
      </c>
      <c r="B52" s="1">
        <v>11</v>
      </c>
      <c r="C52" s="26" t="s">
        <v>959</v>
      </c>
      <c r="D52" t="s">
        <v>661</v>
      </c>
      <c r="E52" s="27" t="s">
        <v>960</v>
      </c>
      <c r="F52" s="28" t="s">
        <v>677</v>
      </c>
      <c r="G52" s="29">
        <v>0.20000000000000001</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5533</v>
      </c>
    </row>
    <row r="55" ht="38.25">
      <c r="A55" s="1" t="s">
        <v>666</v>
      </c>
      <c r="E55" s="27" t="s">
        <v>961</v>
      </c>
    </row>
    <row r="56" ht="25.5">
      <c r="A56" s="1" t="s">
        <v>659</v>
      </c>
      <c r="B56" s="1">
        <v>12</v>
      </c>
      <c r="C56" s="26" t="s">
        <v>1560</v>
      </c>
      <c r="D56" t="s">
        <v>661</v>
      </c>
      <c r="E56" s="27" t="s">
        <v>1561</v>
      </c>
      <c r="F56" s="28" t="s">
        <v>683</v>
      </c>
      <c r="G56" s="29">
        <v>6</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5533</v>
      </c>
    </row>
    <row r="59" ht="38.25">
      <c r="A59" s="1" t="s">
        <v>666</v>
      </c>
      <c r="E59" s="27" t="s">
        <v>961</v>
      </c>
    </row>
    <row r="60" ht="25.5">
      <c r="A60" s="1" t="s">
        <v>659</v>
      </c>
      <c r="B60" s="1">
        <v>13</v>
      </c>
      <c r="C60" s="26" t="s">
        <v>1878</v>
      </c>
      <c r="D60" t="s">
        <v>661</v>
      </c>
      <c r="E60" s="27" t="s">
        <v>1879</v>
      </c>
      <c r="F60" s="28" t="s">
        <v>683</v>
      </c>
      <c r="G60" s="29">
        <v>11</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5533</v>
      </c>
    </row>
    <row r="63" ht="38.25">
      <c r="A63" s="1" t="s">
        <v>666</v>
      </c>
      <c r="E63" s="27" t="s">
        <v>961</v>
      </c>
    </row>
    <row r="64" ht="25.5">
      <c r="A64" s="1" t="s">
        <v>659</v>
      </c>
      <c r="B64" s="1">
        <v>14</v>
      </c>
      <c r="C64" s="26" t="s">
        <v>4303</v>
      </c>
      <c r="D64" t="s">
        <v>661</v>
      </c>
      <c r="E64" s="27" t="s">
        <v>4304</v>
      </c>
      <c r="F64" s="28" t="s">
        <v>2682</v>
      </c>
      <c r="G64" s="29">
        <v>200</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5533</v>
      </c>
    </row>
    <row r="67" ht="51">
      <c r="A67" s="1" t="s">
        <v>666</v>
      </c>
      <c r="E67" s="27" t="s">
        <v>4645</v>
      </c>
    </row>
    <row r="68">
      <c r="A68" s="1" t="s">
        <v>656</v>
      </c>
      <c r="C68" s="22" t="s">
        <v>4040</v>
      </c>
      <c r="E68" s="23" t="s">
        <v>4041</v>
      </c>
      <c r="L68" s="24">
        <f>SUMIFS(L69:L92,A69:A92,"P")</f>
        <v>0</v>
      </c>
      <c r="M68" s="24">
        <f>SUMIFS(M69:M92,A69:A92,"P")</f>
        <v>0</v>
      </c>
      <c r="N68" s="25"/>
    </row>
    <row r="69">
      <c r="A69" s="1" t="s">
        <v>659</v>
      </c>
      <c r="B69" s="1">
        <v>15</v>
      </c>
      <c r="C69" s="26" t="s">
        <v>4913</v>
      </c>
      <c r="D69" t="s">
        <v>661</v>
      </c>
      <c r="E69" s="27" t="s">
        <v>4914</v>
      </c>
      <c r="F69" s="28" t="s">
        <v>670</v>
      </c>
      <c r="G69" s="29">
        <v>60</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5533</v>
      </c>
    </row>
    <row r="72" ht="38.25">
      <c r="A72" s="1" t="s">
        <v>666</v>
      </c>
      <c r="E72" s="27" t="s">
        <v>4812</v>
      </c>
    </row>
    <row r="73">
      <c r="A73" s="1" t="s">
        <v>659</v>
      </c>
      <c r="B73" s="1">
        <v>16</v>
      </c>
      <c r="C73" s="26" t="s">
        <v>3112</v>
      </c>
      <c r="D73" t="s">
        <v>661</v>
      </c>
      <c r="E73" s="27" t="s">
        <v>3113</v>
      </c>
      <c r="F73" s="28" t="s">
        <v>683</v>
      </c>
      <c r="G73" s="29">
        <v>1</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5533</v>
      </c>
    </row>
    <row r="76" ht="25.5">
      <c r="A76" s="1" t="s">
        <v>666</v>
      </c>
      <c r="E76" s="27" t="s">
        <v>4533</v>
      </c>
    </row>
    <row r="77">
      <c r="A77" s="1" t="s">
        <v>659</v>
      </c>
      <c r="B77" s="1">
        <v>17</v>
      </c>
      <c r="C77" s="26" t="s">
        <v>3327</v>
      </c>
      <c r="D77" t="s">
        <v>661</v>
      </c>
      <c r="E77" s="27" t="s">
        <v>3328</v>
      </c>
      <c r="F77" s="28" t="s">
        <v>683</v>
      </c>
      <c r="G77" s="29">
        <v>35</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5533</v>
      </c>
    </row>
    <row r="80" ht="25.5">
      <c r="A80" s="1" t="s">
        <v>666</v>
      </c>
      <c r="E80" s="27" t="s">
        <v>4813</v>
      </c>
    </row>
    <row r="81">
      <c r="A81" s="1" t="s">
        <v>659</v>
      </c>
      <c r="B81" s="1">
        <v>18</v>
      </c>
      <c r="C81" s="26" t="s">
        <v>3331</v>
      </c>
      <c r="D81" t="s">
        <v>661</v>
      </c>
      <c r="E81" s="27" t="s">
        <v>3332</v>
      </c>
      <c r="F81" s="28" t="s">
        <v>683</v>
      </c>
      <c r="G81" s="29">
        <v>20</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5533</v>
      </c>
    </row>
    <row r="84" ht="38.25">
      <c r="A84" s="1" t="s">
        <v>666</v>
      </c>
      <c r="E84" s="27" t="s">
        <v>4196</v>
      </c>
    </row>
    <row r="85">
      <c r="A85" s="1" t="s">
        <v>659</v>
      </c>
      <c r="B85" s="1">
        <v>19</v>
      </c>
      <c r="C85" s="26" t="s">
        <v>4197</v>
      </c>
      <c r="D85" t="s">
        <v>661</v>
      </c>
      <c r="E85" s="27" t="s">
        <v>4198</v>
      </c>
      <c r="F85" s="28" t="s">
        <v>683</v>
      </c>
      <c r="G85" s="29">
        <v>35</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5533</v>
      </c>
    </row>
    <row r="88" ht="38.25">
      <c r="A88" s="1" t="s">
        <v>666</v>
      </c>
      <c r="E88" s="27" t="s">
        <v>4199</v>
      </c>
    </row>
    <row r="89">
      <c r="A89" s="1" t="s">
        <v>659</v>
      </c>
      <c r="B89" s="1">
        <v>20</v>
      </c>
      <c r="C89" s="26" t="s">
        <v>4917</v>
      </c>
      <c r="D89" t="s">
        <v>661</v>
      </c>
      <c r="E89" s="27" t="s">
        <v>1573</v>
      </c>
      <c r="F89" s="28" t="s">
        <v>683</v>
      </c>
      <c r="G89" s="29">
        <v>25</v>
      </c>
      <c r="H89" s="28">
        <v>0</v>
      </c>
      <c r="I89" s="30">
        <f>ROUND(G89*H89,P4)</f>
        <v>0</v>
      </c>
      <c r="L89" s="31">
        <v>0</v>
      </c>
      <c r="M89" s="24">
        <f>ROUND(G89*L89,P4)</f>
        <v>0</v>
      </c>
      <c r="N89" s="25" t="s">
        <v>1309</v>
      </c>
      <c r="O89" s="32">
        <f>M89*AA89</f>
        <v>0</v>
      </c>
      <c r="P89" s="1">
        <v>3</v>
      </c>
      <c r="AA89" s="1">
        <f>IF(P89=1,$O$3,IF(P89=2,$O$4,$O$5))</f>
        <v>0</v>
      </c>
    </row>
    <row r="90">
      <c r="A90" s="1" t="s">
        <v>664</v>
      </c>
      <c r="E90" s="27" t="s">
        <v>661</v>
      </c>
    </row>
    <row r="91">
      <c r="A91" s="1" t="s">
        <v>665</v>
      </c>
      <c r="E91" s="33" t="s">
        <v>5533</v>
      </c>
    </row>
    <row r="92" ht="38.25">
      <c r="A92" s="1" t="s">
        <v>666</v>
      </c>
      <c r="E92" s="27" t="s">
        <v>4919</v>
      </c>
    </row>
    <row r="93">
      <c r="A93" s="1" t="s">
        <v>656</v>
      </c>
      <c r="C93" s="22" t="s">
        <v>4482</v>
      </c>
      <c r="E93" s="23" t="s">
        <v>4201</v>
      </c>
      <c r="L93" s="24">
        <f>SUMIFS(L94:L205,A94:A205,"P")</f>
        <v>0</v>
      </c>
      <c r="M93" s="24">
        <f>SUMIFS(M94:M205,A94:A205,"P")</f>
        <v>0</v>
      </c>
      <c r="N93" s="25"/>
    </row>
    <row r="94">
      <c r="A94" s="1" t="s">
        <v>659</v>
      </c>
      <c r="B94" s="1">
        <v>21</v>
      </c>
      <c r="C94" s="26" t="s">
        <v>5276</v>
      </c>
      <c r="D94" t="s">
        <v>661</v>
      </c>
      <c r="E94" s="27" t="s">
        <v>5277</v>
      </c>
      <c r="F94" s="28" t="s">
        <v>670</v>
      </c>
      <c r="G94" s="29">
        <v>30</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4921</v>
      </c>
    </row>
    <row r="97" ht="38.25">
      <c r="A97" s="1" t="s">
        <v>666</v>
      </c>
      <c r="E97" s="27" t="s">
        <v>4203</v>
      </c>
    </row>
    <row r="98" ht="25.5">
      <c r="A98" s="1" t="s">
        <v>659</v>
      </c>
      <c r="B98" s="1">
        <v>22</v>
      </c>
      <c r="C98" s="26" t="s">
        <v>5278</v>
      </c>
      <c r="D98" t="s">
        <v>661</v>
      </c>
      <c r="E98" s="27" t="s">
        <v>5279</v>
      </c>
      <c r="F98" s="28" t="s">
        <v>683</v>
      </c>
      <c r="G98" s="29">
        <v>2</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4921</v>
      </c>
    </row>
    <row r="101" ht="38.25">
      <c r="A101" s="1" t="s">
        <v>666</v>
      </c>
      <c r="E101" s="27" t="s">
        <v>4208</v>
      </c>
    </row>
    <row r="102" ht="38.25">
      <c r="A102" s="1" t="s">
        <v>659</v>
      </c>
      <c r="B102" s="1">
        <v>23</v>
      </c>
      <c r="C102" s="26" t="s">
        <v>5280</v>
      </c>
      <c r="D102" t="s">
        <v>661</v>
      </c>
      <c r="E102" s="27" t="s">
        <v>5281</v>
      </c>
      <c r="F102" s="28" t="s">
        <v>683</v>
      </c>
      <c r="G102" s="29">
        <v>1</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4921</v>
      </c>
    </row>
    <row r="105" ht="38.25">
      <c r="A105" s="1" t="s">
        <v>666</v>
      </c>
      <c r="E105" s="27" t="s">
        <v>4208</v>
      </c>
    </row>
    <row r="106" ht="25.5">
      <c r="A106" s="1" t="s">
        <v>659</v>
      </c>
      <c r="B106" s="1">
        <v>24</v>
      </c>
      <c r="C106" s="26" t="s">
        <v>3334</v>
      </c>
      <c r="D106" t="s">
        <v>661</v>
      </c>
      <c r="E106" s="27" t="s">
        <v>3335</v>
      </c>
      <c r="F106" s="28" t="s">
        <v>670</v>
      </c>
      <c r="G106" s="29">
        <v>5</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4921</v>
      </c>
    </row>
    <row r="109" ht="38.25">
      <c r="A109" s="1" t="s">
        <v>666</v>
      </c>
      <c r="E109" s="27" t="s">
        <v>4203</v>
      </c>
    </row>
    <row r="110" ht="25.5">
      <c r="A110" s="1" t="s">
        <v>659</v>
      </c>
      <c r="B110" s="1">
        <v>25</v>
      </c>
      <c r="C110" s="26" t="s">
        <v>5282</v>
      </c>
      <c r="D110" t="s">
        <v>661</v>
      </c>
      <c r="E110" s="27" t="s">
        <v>5283</v>
      </c>
      <c r="F110" s="28" t="s">
        <v>670</v>
      </c>
      <c r="G110" s="29">
        <v>10</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4921</v>
      </c>
    </row>
    <row r="113" ht="38.25">
      <c r="A113" s="1" t="s">
        <v>666</v>
      </c>
      <c r="E113" s="27" t="s">
        <v>4203</v>
      </c>
    </row>
    <row r="114">
      <c r="A114" s="1" t="s">
        <v>659</v>
      </c>
      <c r="B114" s="1">
        <v>26</v>
      </c>
      <c r="C114" s="26" t="s">
        <v>1220</v>
      </c>
      <c r="D114" t="s">
        <v>661</v>
      </c>
      <c r="E114" s="27" t="s">
        <v>1221</v>
      </c>
      <c r="F114" s="28" t="s">
        <v>670</v>
      </c>
      <c r="G114" s="29">
        <v>41</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4921</v>
      </c>
    </row>
    <row r="117" ht="38.25">
      <c r="A117" s="1" t="s">
        <v>666</v>
      </c>
      <c r="E117" s="27" t="s">
        <v>4203</v>
      </c>
    </row>
    <row r="118">
      <c r="A118" s="1" t="s">
        <v>659</v>
      </c>
      <c r="B118" s="1">
        <v>27</v>
      </c>
      <c r="C118" s="26" t="s">
        <v>962</v>
      </c>
      <c r="D118" t="s">
        <v>661</v>
      </c>
      <c r="E118" s="27" t="s">
        <v>963</v>
      </c>
      <c r="F118" s="28" t="s">
        <v>670</v>
      </c>
      <c r="G118" s="29">
        <v>63</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4921</v>
      </c>
    </row>
    <row r="121" ht="38.25">
      <c r="A121" s="1" t="s">
        <v>666</v>
      </c>
      <c r="E121" s="27" t="s">
        <v>4203</v>
      </c>
    </row>
    <row r="122">
      <c r="A122" s="1" t="s">
        <v>659</v>
      </c>
      <c r="B122" s="1">
        <v>28</v>
      </c>
      <c r="C122" s="26" t="s">
        <v>965</v>
      </c>
      <c r="D122" t="s">
        <v>661</v>
      </c>
      <c r="E122" s="27" t="s">
        <v>966</v>
      </c>
      <c r="F122" s="28" t="s">
        <v>670</v>
      </c>
      <c r="G122" s="29">
        <v>39</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4921</v>
      </c>
    </row>
    <row r="125" ht="38.25">
      <c r="A125" s="1" t="s">
        <v>666</v>
      </c>
      <c r="E125" s="27" t="s">
        <v>4203</v>
      </c>
    </row>
    <row r="126">
      <c r="A126" s="1" t="s">
        <v>659</v>
      </c>
      <c r="B126" s="1">
        <v>29</v>
      </c>
      <c r="C126" s="26" t="s">
        <v>967</v>
      </c>
      <c r="D126" t="s">
        <v>661</v>
      </c>
      <c r="E126" s="27" t="s">
        <v>968</v>
      </c>
      <c r="F126" s="28" t="s">
        <v>670</v>
      </c>
      <c r="G126" s="29">
        <v>18</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4921</v>
      </c>
    </row>
    <row r="129" ht="38.25">
      <c r="A129" s="1" t="s">
        <v>666</v>
      </c>
      <c r="E129" s="27" t="s">
        <v>4203</v>
      </c>
    </row>
    <row r="130">
      <c r="A130" s="1" t="s">
        <v>659</v>
      </c>
      <c r="B130" s="1">
        <v>30</v>
      </c>
      <c r="C130" s="26" t="s">
        <v>5380</v>
      </c>
      <c r="D130" t="s">
        <v>661</v>
      </c>
      <c r="E130" s="27" t="s">
        <v>5381</v>
      </c>
      <c r="F130" s="28" t="s">
        <v>670</v>
      </c>
      <c r="G130" s="29">
        <v>10</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4921</v>
      </c>
    </row>
    <row r="133" ht="38.25">
      <c r="A133" s="1" t="s">
        <v>666</v>
      </c>
      <c r="E133" s="27" t="s">
        <v>4203</v>
      </c>
    </row>
    <row r="134">
      <c r="A134" s="1" t="s">
        <v>659</v>
      </c>
      <c r="B134" s="1">
        <v>31</v>
      </c>
      <c r="C134" s="26" t="s">
        <v>4049</v>
      </c>
      <c r="D134" t="s">
        <v>661</v>
      </c>
      <c r="E134" s="27" t="s">
        <v>4050</v>
      </c>
      <c r="F134" s="28" t="s">
        <v>670</v>
      </c>
      <c r="G134" s="29">
        <v>15</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4921</v>
      </c>
    </row>
    <row r="137" ht="51">
      <c r="A137" s="1" t="s">
        <v>666</v>
      </c>
      <c r="E137" s="27" t="s">
        <v>4048</v>
      </c>
    </row>
    <row r="138">
      <c r="A138" s="1" t="s">
        <v>659</v>
      </c>
      <c r="B138" s="1">
        <v>32</v>
      </c>
      <c r="C138" s="26" t="s">
        <v>4051</v>
      </c>
      <c r="D138" t="s">
        <v>661</v>
      </c>
      <c r="E138" s="27" t="s">
        <v>4052</v>
      </c>
      <c r="F138" s="28" t="s">
        <v>683</v>
      </c>
      <c r="G138" s="29">
        <v>4</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4921</v>
      </c>
    </row>
    <row r="141" ht="38.25">
      <c r="A141" s="1" t="s">
        <v>666</v>
      </c>
      <c r="E141" s="27" t="s">
        <v>4053</v>
      </c>
    </row>
    <row r="142">
      <c r="A142" s="1" t="s">
        <v>659</v>
      </c>
      <c r="B142" s="1">
        <v>33</v>
      </c>
      <c r="C142" s="26" t="s">
        <v>4823</v>
      </c>
      <c r="D142" t="s">
        <v>661</v>
      </c>
      <c r="E142" s="27" t="s">
        <v>4824</v>
      </c>
      <c r="F142" s="28" t="s">
        <v>670</v>
      </c>
      <c r="G142" s="29">
        <v>15</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4921</v>
      </c>
    </row>
    <row r="145" ht="63.75">
      <c r="A145" s="1" t="s">
        <v>666</v>
      </c>
      <c r="E145" s="27" t="s">
        <v>4825</v>
      </c>
    </row>
    <row r="146">
      <c r="A146" s="1" t="s">
        <v>659</v>
      </c>
      <c r="B146" s="1">
        <v>34</v>
      </c>
      <c r="C146" s="26" t="s">
        <v>4057</v>
      </c>
      <c r="D146" t="s">
        <v>661</v>
      </c>
      <c r="E146" s="27" t="s">
        <v>4058</v>
      </c>
      <c r="F146" s="28" t="s">
        <v>670</v>
      </c>
      <c r="G146" s="29">
        <v>12</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4921</v>
      </c>
    </row>
    <row r="149" ht="38.25">
      <c r="A149" s="1" t="s">
        <v>666</v>
      </c>
      <c r="E149" s="27" t="s">
        <v>4056</v>
      </c>
    </row>
    <row r="150">
      <c r="A150" s="1" t="s">
        <v>659</v>
      </c>
      <c r="B150" s="1">
        <v>35</v>
      </c>
      <c r="C150" s="26" t="s">
        <v>4059</v>
      </c>
      <c r="D150" t="s">
        <v>661</v>
      </c>
      <c r="E150" s="27" t="s">
        <v>4060</v>
      </c>
      <c r="F150" s="28" t="s">
        <v>670</v>
      </c>
      <c r="G150" s="29">
        <v>16</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4921</v>
      </c>
    </row>
    <row r="153" ht="38.25">
      <c r="A153" s="1" t="s">
        <v>666</v>
      </c>
      <c r="E153" s="27" t="s">
        <v>4056</v>
      </c>
    </row>
    <row r="154" ht="25.5">
      <c r="A154" s="1" t="s">
        <v>659</v>
      </c>
      <c r="B154" s="1">
        <v>36</v>
      </c>
      <c r="C154" s="26" t="s">
        <v>4061</v>
      </c>
      <c r="D154" t="s">
        <v>661</v>
      </c>
      <c r="E154" s="27" t="s">
        <v>4062</v>
      </c>
      <c r="F154" s="28" t="s">
        <v>683</v>
      </c>
      <c r="G154" s="29">
        <v>8</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4921</v>
      </c>
    </row>
    <row r="157" ht="51">
      <c r="A157" s="1" t="s">
        <v>666</v>
      </c>
      <c r="E157" s="27" t="s">
        <v>4487</v>
      </c>
    </row>
    <row r="158" ht="25.5">
      <c r="A158" s="1" t="s">
        <v>659</v>
      </c>
      <c r="B158" s="1">
        <v>37</v>
      </c>
      <c r="C158" s="26" t="s">
        <v>1224</v>
      </c>
      <c r="D158" t="s">
        <v>661</v>
      </c>
      <c r="E158" s="27" t="s">
        <v>1225</v>
      </c>
      <c r="F158" s="28" t="s">
        <v>683</v>
      </c>
      <c r="G158" s="29">
        <v>4</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4921</v>
      </c>
    </row>
    <row r="161" ht="38.25">
      <c r="A161" s="1" t="s">
        <v>666</v>
      </c>
      <c r="E161" s="27" t="s">
        <v>4208</v>
      </c>
    </row>
    <row r="162" ht="25.5">
      <c r="A162" s="1" t="s">
        <v>659</v>
      </c>
      <c r="B162" s="1">
        <v>38</v>
      </c>
      <c r="C162" s="26" t="s">
        <v>5288</v>
      </c>
      <c r="D162" t="s">
        <v>661</v>
      </c>
      <c r="E162" s="27" t="s">
        <v>5289</v>
      </c>
      <c r="F162" s="28" t="s">
        <v>683</v>
      </c>
      <c r="G162" s="29">
        <v>12</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c r="A164" s="1" t="s">
        <v>665</v>
      </c>
      <c r="E164" s="33" t="s">
        <v>4921</v>
      </c>
    </row>
    <row r="165" ht="38.25">
      <c r="A165" s="1" t="s">
        <v>666</v>
      </c>
      <c r="E165" s="27" t="s">
        <v>4208</v>
      </c>
    </row>
    <row r="166" ht="25.5">
      <c r="A166" s="1" t="s">
        <v>659</v>
      </c>
      <c r="B166" s="1">
        <v>39</v>
      </c>
      <c r="C166" s="26" t="s">
        <v>1340</v>
      </c>
      <c r="D166" t="s">
        <v>661</v>
      </c>
      <c r="E166" s="27" t="s">
        <v>1341</v>
      </c>
      <c r="F166" s="28" t="s">
        <v>683</v>
      </c>
      <c r="G166" s="29">
        <v>8</v>
      </c>
      <c r="H166" s="28">
        <v>0</v>
      </c>
      <c r="I166" s="30">
        <f>ROUND(G166*H166,P4)</f>
        <v>0</v>
      </c>
      <c r="L166" s="31">
        <v>0</v>
      </c>
      <c r="M166" s="24">
        <f>ROUND(G166*L166,P4)</f>
        <v>0</v>
      </c>
      <c r="N166" s="25" t="s">
        <v>1309</v>
      </c>
      <c r="O166" s="32">
        <f>M166*AA166</f>
        <v>0</v>
      </c>
      <c r="P166" s="1">
        <v>3</v>
      </c>
      <c r="AA166" s="1">
        <f>IF(P166=1,$O$3,IF(P166=2,$O$4,$O$5))</f>
        <v>0</v>
      </c>
    </row>
    <row r="167">
      <c r="A167" s="1" t="s">
        <v>664</v>
      </c>
      <c r="E167" s="27" t="s">
        <v>661</v>
      </c>
    </row>
    <row r="168">
      <c r="A168" s="1" t="s">
        <v>665</v>
      </c>
      <c r="E168" s="33" t="s">
        <v>4921</v>
      </c>
    </row>
    <row r="169" ht="38.25">
      <c r="A169" s="1" t="s">
        <v>666</v>
      </c>
      <c r="E169" s="27" t="s">
        <v>4208</v>
      </c>
    </row>
    <row r="170" ht="25.5">
      <c r="A170" s="1" t="s">
        <v>659</v>
      </c>
      <c r="B170" s="1">
        <v>40</v>
      </c>
      <c r="C170" s="26" t="s">
        <v>969</v>
      </c>
      <c r="D170" t="s">
        <v>661</v>
      </c>
      <c r="E170" s="27" t="s">
        <v>970</v>
      </c>
      <c r="F170" s="28" t="s">
        <v>683</v>
      </c>
      <c r="G170" s="29">
        <v>18</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c r="A172" s="1" t="s">
        <v>665</v>
      </c>
      <c r="E172" s="33" t="s">
        <v>4921</v>
      </c>
    </row>
    <row r="173" ht="38.25">
      <c r="A173" s="1" t="s">
        <v>666</v>
      </c>
      <c r="E173" s="27" t="s">
        <v>4208</v>
      </c>
    </row>
    <row r="174" ht="25.5">
      <c r="A174" s="1" t="s">
        <v>659</v>
      </c>
      <c r="B174" s="1">
        <v>41</v>
      </c>
      <c r="C174" s="26" t="s">
        <v>1487</v>
      </c>
      <c r="D174" t="s">
        <v>661</v>
      </c>
      <c r="E174" s="27" t="s">
        <v>1488</v>
      </c>
      <c r="F174" s="28" t="s">
        <v>683</v>
      </c>
      <c r="G174" s="29">
        <v>4</v>
      </c>
      <c r="H174" s="28">
        <v>0</v>
      </c>
      <c r="I174" s="30">
        <f>ROUND(G174*H174,P4)</f>
        <v>0</v>
      </c>
      <c r="L174" s="31">
        <v>0</v>
      </c>
      <c r="M174" s="24">
        <f>ROUND(G174*L174,P4)</f>
        <v>0</v>
      </c>
      <c r="N174" s="25" t="s">
        <v>1309</v>
      </c>
      <c r="O174" s="32">
        <f>M174*AA174</f>
        <v>0</v>
      </c>
      <c r="P174" s="1">
        <v>3</v>
      </c>
      <c r="AA174" s="1">
        <f>IF(P174=1,$O$3,IF(P174=2,$O$4,$O$5))</f>
        <v>0</v>
      </c>
    </row>
    <row r="175">
      <c r="A175" s="1" t="s">
        <v>664</v>
      </c>
      <c r="E175" s="27" t="s">
        <v>661</v>
      </c>
    </row>
    <row r="176">
      <c r="A176" s="1" t="s">
        <v>665</v>
      </c>
      <c r="E176" s="33" t="s">
        <v>4921</v>
      </c>
    </row>
    <row r="177" ht="38.25">
      <c r="A177" s="1" t="s">
        <v>666</v>
      </c>
      <c r="E177" s="27" t="s">
        <v>4208</v>
      </c>
    </row>
    <row r="178" ht="25.5">
      <c r="A178" s="1" t="s">
        <v>659</v>
      </c>
      <c r="B178" s="1">
        <v>42</v>
      </c>
      <c r="C178" s="26" t="s">
        <v>4932</v>
      </c>
      <c r="D178" t="s">
        <v>661</v>
      </c>
      <c r="E178" s="27" t="s">
        <v>4933</v>
      </c>
      <c r="F178" s="28" t="s">
        <v>683</v>
      </c>
      <c r="G178" s="29">
        <v>2</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c r="A180" s="1" t="s">
        <v>665</v>
      </c>
      <c r="E180" s="33" t="s">
        <v>4921</v>
      </c>
    </row>
    <row r="181" ht="38.25">
      <c r="A181" s="1" t="s">
        <v>666</v>
      </c>
      <c r="E181" s="27" t="s">
        <v>4208</v>
      </c>
    </row>
    <row r="182">
      <c r="A182" s="1" t="s">
        <v>659</v>
      </c>
      <c r="B182" s="1">
        <v>43</v>
      </c>
      <c r="C182" s="26" t="s">
        <v>5290</v>
      </c>
      <c r="D182" t="s">
        <v>661</v>
      </c>
      <c r="E182" s="27" t="s">
        <v>5291</v>
      </c>
      <c r="F182" s="28" t="s">
        <v>670</v>
      </c>
      <c r="G182" s="29">
        <v>10</v>
      </c>
      <c r="H182" s="28">
        <v>0</v>
      </c>
      <c r="I182" s="30">
        <f>ROUND(G182*H182,P4)</f>
        <v>0</v>
      </c>
      <c r="L182" s="31">
        <v>0</v>
      </c>
      <c r="M182" s="24">
        <f>ROUND(G182*L182,P4)</f>
        <v>0</v>
      </c>
      <c r="N182" s="25" t="s">
        <v>1309</v>
      </c>
      <c r="O182" s="32">
        <f>M182*AA182</f>
        <v>0</v>
      </c>
      <c r="P182" s="1">
        <v>3</v>
      </c>
      <c r="AA182" s="1">
        <f>IF(P182=1,$O$3,IF(P182=2,$O$4,$O$5))</f>
        <v>0</v>
      </c>
    </row>
    <row r="183">
      <c r="A183" s="1" t="s">
        <v>664</v>
      </c>
      <c r="E183" s="27" t="s">
        <v>661</v>
      </c>
    </row>
    <row r="184">
      <c r="A184" s="1" t="s">
        <v>665</v>
      </c>
      <c r="E184" s="33" t="s">
        <v>4921</v>
      </c>
    </row>
    <row r="185" ht="38.25">
      <c r="A185" s="1" t="s">
        <v>666</v>
      </c>
      <c r="E185" s="27" t="s">
        <v>5292</v>
      </c>
    </row>
    <row r="186">
      <c r="A186" s="1" t="s">
        <v>659</v>
      </c>
      <c r="B186" s="1">
        <v>44</v>
      </c>
      <c r="C186" s="26" t="s">
        <v>5005</v>
      </c>
      <c r="D186" t="s">
        <v>661</v>
      </c>
      <c r="E186" s="27" t="s">
        <v>5006</v>
      </c>
      <c r="F186" s="28" t="s">
        <v>670</v>
      </c>
      <c r="G186" s="29">
        <v>50</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c r="A188" s="1" t="s">
        <v>665</v>
      </c>
      <c r="E188" s="33" t="s">
        <v>4921</v>
      </c>
    </row>
    <row r="189" ht="25.5">
      <c r="A189" s="1" t="s">
        <v>666</v>
      </c>
      <c r="E189" s="27" t="s">
        <v>5007</v>
      </c>
    </row>
    <row r="190">
      <c r="A190" s="1" t="s">
        <v>659</v>
      </c>
      <c r="B190" s="1">
        <v>45</v>
      </c>
      <c r="C190" s="26" t="s">
        <v>4004</v>
      </c>
      <c r="D190" t="s">
        <v>661</v>
      </c>
      <c r="E190" s="27" t="s">
        <v>4005</v>
      </c>
      <c r="F190" s="28" t="s">
        <v>683</v>
      </c>
      <c r="G190" s="29">
        <v>48</v>
      </c>
      <c r="H190" s="28">
        <v>0</v>
      </c>
      <c r="I190" s="30">
        <f>ROUND(G190*H190,P4)</f>
        <v>0</v>
      </c>
      <c r="L190" s="31">
        <v>0</v>
      </c>
      <c r="M190" s="24">
        <f>ROUND(G190*L190,P4)</f>
        <v>0</v>
      </c>
      <c r="N190" s="25" t="s">
        <v>1309</v>
      </c>
      <c r="O190" s="32">
        <f>M190*AA190</f>
        <v>0</v>
      </c>
      <c r="P190" s="1">
        <v>3</v>
      </c>
      <c r="AA190" s="1">
        <f>IF(P190=1,$O$3,IF(P190=2,$O$4,$O$5))</f>
        <v>0</v>
      </c>
    </row>
    <row r="191">
      <c r="A191" s="1" t="s">
        <v>664</v>
      </c>
      <c r="E191" s="27" t="s">
        <v>661</v>
      </c>
    </row>
    <row r="192">
      <c r="A192" s="1" t="s">
        <v>665</v>
      </c>
      <c r="E192" s="33" t="s">
        <v>4921</v>
      </c>
    </row>
    <row r="193" ht="25.5">
      <c r="A193" s="1" t="s">
        <v>666</v>
      </c>
      <c r="E193" s="27" t="s">
        <v>4211</v>
      </c>
    </row>
    <row r="194">
      <c r="A194" s="1" t="s">
        <v>659</v>
      </c>
      <c r="B194" s="1">
        <v>46</v>
      </c>
      <c r="C194" s="26" t="s">
        <v>5293</v>
      </c>
      <c r="D194" t="s">
        <v>661</v>
      </c>
      <c r="E194" s="27" t="s">
        <v>5294</v>
      </c>
      <c r="F194" s="28" t="s">
        <v>683</v>
      </c>
      <c r="G194" s="29">
        <v>5</v>
      </c>
      <c r="H194" s="28">
        <v>0</v>
      </c>
      <c r="I194" s="30">
        <f>ROUND(G194*H194,P4)</f>
        <v>0</v>
      </c>
      <c r="L194" s="31">
        <v>0</v>
      </c>
      <c r="M194" s="24">
        <f>ROUND(G194*L194,P4)</f>
        <v>0</v>
      </c>
      <c r="N194" s="25" t="s">
        <v>1309</v>
      </c>
      <c r="O194" s="32">
        <f>M194*AA194</f>
        <v>0</v>
      </c>
      <c r="P194" s="1">
        <v>3</v>
      </c>
      <c r="AA194" s="1">
        <f>IF(P194=1,$O$3,IF(P194=2,$O$4,$O$5))</f>
        <v>0</v>
      </c>
    </row>
    <row r="195">
      <c r="A195" s="1" t="s">
        <v>664</v>
      </c>
      <c r="E195" s="27" t="s">
        <v>661</v>
      </c>
    </row>
    <row r="196">
      <c r="A196" s="1" t="s">
        <v>665</v>
      </c>
      <c r="E196" s="33" t="s">
        <v>4921</v>
      </c>
    </row>
    <row r="197" ht="25.5">
      <c r="A197" s="1" t="s">
        <v>666</v>
      </c>
      <c r="E197" s="27" t="s">
        <v>4211</v>
      </c>
    </row>
    <row r="198">
      <c r="A198" s="1" t="s">
        <v>659</v>
      </c>
      <c r="B198" s="1">
        <v>47</v>
      </c>
      <c r="C198" s="26" t="s">
        <v>5295</v>
      </c>
      <c r="D198" t="s">
        <v>661</v>
      </c>
      <c r="E198" s="27" t="s">
        <v>5296</v>
      </c>
      <c r="F198" s="28" t="s">
        <v>670</v>
      </c>
      <c r="G198" s="29">
        <v>10</v>
      </c>
      <c r="H198" s="28">
        <v>0</v>
      </c>
      <c r="I198" s="30">
        <f>ROUND(G198*H198,P4)</f>
        <v>0</v>
      </c>
      <c r="L198" s="31">
        <v>0</v>
      </c>
      <c r="M198" s="24">
        <f>ROUND(G198*L198,P4)</f>
        <v>0</v>
      </c>
      <c r="N198" s="25" t="s">
        <v>4491</v>
      </c>
      <c r="O198" s="32">
        <f>M198*AA198</f>
        <v>0</v>
      </c>
      <c r="P198" s="1">
        <v>3</v>
      </c>
      <c r="AA198" s="1">
        <f>IF(P198=1,$O$3,IF(P198=2,$O$4,$O$5))</f>
        <v>0</v>
      </c>
    </row>
    <row r="199">
      <c r="A199" s="1" t="s">
        <v>664</v>
      </c>
      <c r="E199" s="27" t="s">
        <v>661</v>
      </c>
    </row>
    <row r="200">
      <c r="A200" s="1" t="s">
        <v>665</v>
      </c>
      <c r="E200" s="33" t="s">
        <v>4921</v>
      </c>
    </row>
    <row r="201" ht="38.25">
      <c r="A201" s="1" t="s">
        <v>666</v>
      </c>
      <c r="E201" s="27" t="s">
        <v>4056</v>
      </c>
    </row>
    <row r="202">
      <c r="A202" s="1" t="s">
        <v>659</v>
      </c>
      <c r="B202" s="1">
        <v>48</v>
      </c>
      <c r="C202" s="26" t="s">
        <v>5297</v>
      </c>
      <c r="D202" t="s">
        <v>661</v>
      </c>
      <c r="E202" s="27" t="s">
        <v>5298</v>
      </c>
      <c r="F202" s="28" t="s">
        <v>670</v>
      </c>
      <c r="G202" s="29">
        <v>10</v>
      </c>
      <c r="H202" s="28">
        <v>0</v>
      </c>
      <c r="I202" s="30">
        <f>ROUND(G202*H202,P4)</f>
        <v>0</v>
      </c>
      <c r="L202" s="31">
        <v>0</v>
      </c>
      <c r="M202" s="24">
        <f>ROUND(G202*L202,P4)</f>
        <v>0</v>
      </c>
      <c r="N202" s="25" t="s">
        <v>4491</v>
      </c>
      <c r="O202" s="32">
        <f>M202*AA202</f>
        <v>0</v>
      </c>
      <c r="P202" s="1">
        <v>3</v>
      </c>
      <c r="AA202" s="1">
        <f>IF(P202=1,$O$3,IF(P202=2,$O$4,$O$5))</f>
        <v>0</v>
      </c>
    </row>
    <row r="203">
      <c r="A203" s="1" t="s">
        <v>664</v>
      </c>
      <c r="E203" s="27" t="s">
        <v>661</v>
      </c>
    </row>
    <row r="204">
      <c r="A204" s="1" t="s">
        <v>665</v>
      </c>
      <c r="E204" s="33" t="s">
        <v>4921</v>
      </c>
    </row>
    <row r="205" ht="38.25">
      <c r="A205" s="1" t="s">
        <v>666</v>
      </c>
      <c r="E205" s="27" t="s">
        <v>4056</v>
      </c>
    </row>
    <row r="206">
      <c r="A206" s="1" t="s">
        <v>656</v>
      </c>
      <c r="C206" s="22" t="s">
        <v>4071</v>
      </c>
      <c r="E206" s="23" t="s">
        <v>4072</v>
      </c>
      <c r="L206" s="24">
        <f>SUMIFS(L207:L234,A207:A234,"P")</f>
        <v>0</v>
      </c>
      <c r="M206" s="24">
        <f>SUMIFS(M207:M234,A207:A234,"P")</f>
        <v>0</v>
      </c>
      <c r="N206" s="25"/>
    </row>
    <row r="207">
      <c r="A207" s="1" t="s">
        <v>659</v>
      </c>
      <c r="B207" s="1">
        <v>49</v>
      </c>
      <c r="C207" s="26" t="s">
        <v>4566</v>
      </c>
      <c r="D207" t="s">
        <v>661</v>
      </c>
      <c r="E207" s="27" t="s">
        <v>4567</v>
      </c>
      <c r="F207" s="28" t="s">
        <v>683</v>
      </c>
      <c r="G207" s="29">
        <v>1</v>
      </c>
      <c r="H207" s="28">
        <v>0</v>
      </c>
      <c r="I207" s="30">
        <f>ROUND(G207*H207,P4)</f>
        <v>0</v>
      </c>
      <c r="L207" s="31">
        <v>0</v>
      </c>
      <c r="M207" s="24">
        <f>ROUND(G207*L207,P4)</f>
        <v>0</v>
      </c>
      <c r="N207" s="25" t="s">
        <v>1309</v>
      </c>
      <c r="O207" s="32">
        <f>M207*AA207</f>
        <v>0</v>
      </c>
      <c r="P207" s="1">
        <v>3</v>
      </c>
      <c r="AA207" s="1">
        <f>IF(P207=1,$O$3,IF(P207=2,$O$4,$O$5))</f>
        <v>0</v>
      </c>
    </row>
    <row r="208">
      <c r="A208" s="1" t="s">
        <v>664</v>
      </c>
      <c r="E208" s="27" t="s">
        <v>661</v>
      </c>
    </row>
    <row r="209">
      <c r="A209" s="1" t="s">
        <v>665</v>
      </c>
      <c r="E209" s="33" t="s">
        <v>4497</v>
      </c>
    </row>
    <row r="210" ht="63.75">
      <c r="A210" s="1" t="s">
        <v>666</v>
      </c>
      <c r="E210" s="27" t="s">
        <v>4160</v>
      </c>
    </row>
    <row r="211">
      <c r="A211" s="1" t="s">
        <v>659</v>
      </c>
      <c r="B211" s="1">
        <v>50</v>
      </c>
      <c r="C211" s="26" t="s">
        <v>5299</v>
      </c>
      <c r="D211" t="s">
        <v>661</v>
      </c>
      <c r="E211" s="27" t="s">
        <v>5300</v>
      </c>
      <c r="F211" s="28" t="s">
        <v>683</v>
      </c>
      <c r="G211" s="29">
        <v>1</v>
      </c>
      <c r="H211" s="28">
        <v>0</v>
      </c>
      <c r="I211" s="30">
        <f>ROUND(G211*H211,P4)</f>
        <v>0</v>
      </c>
      <c r="L211" s="31">
        <v>0</v>
      </c>
      <c r="M211" s="24">
        <f>ROUND(G211*L211,P4)</f>
        <v>0</v>
      </c>
      <c r="N211" s="25" t="s">
        <v>4491</v>
      </c>
      <c r="O211" s="32">
        <f>M211*AA211</f>
        <v>0</v>
      </c>
      <c r="P211" s="1">
        <v>3</v>
      </c>
      <c r="AA211" s="1">
        <f>IF(P211=1,$O$3,IF(P211=2,$O$4,$O$5))</f>
        <v>0</v>
      </c>
    </row>
    <row r="212">
      <c r="A212" s="1" t="s">
        <v>664</v>
      </c>
      <c r="E212" s="27" t="s">
        <v>661</v>
      </c>
    </row>
    <row r="213">
      <c r="A213" s="1" t="s">
        <v>665</v>
      </c>
      <c r="E213" s="33" t="s">
        <v>5301</v>
      </c>
    </row>
    <row r="214" ht="127.5">
      <c r="A214" s="1" t="s">
        <v>666</v>
      </c>
      <c r="E214" s="27" t="s">
        <v>5302</v>
      </c>
    </row>
    <row r="215">
      <c r="A215" s="1" t="s">
        <v>659</v>
      </c>
      <c r="B215" s="1">
        <v>51</v>
      </c>
      <c r="C215" s="26" t="s">
        <v>5303</v>
      </c>
      <c r="D215" t="s">
        <v>661</v>
      </c>
      <c r="E215" s="27" t="s">
        <v>5304</v>
      </c>
      <c r="F215" s="28" t="s">
        <v>683</v>
      </c>
      <c r="G215" s="29">
        <v>1</v>
      </c>
      <c r="H215" s="28">
        <v>0</v>
      </c>
      <c r="I215" s="30">
        <f>ROUND(G215*H215,P4)</f>
        <v>0</v>
      </c>
      <c r="L215" s="31">
        <v>0</v>
      </c>
      <c r="M215" s="24">
        <f>ROUND(G215*L215,P4)</f>
        <v>0</v>
      </c>
      <c r="N215" s="25" t="s">
        <v>4491</v>
      </c>
      <c r="O215" s="32">
        <f>M215*AA215</f>
        <v>0</v>
      </c>
      <c r="P215" s="1">
        <v>3</v>
      </c>
      <c r="AA215" s="1">
        <f>IF(P215=1,$O$3,IF(P215=2,$O$4,$O$5))</f>
        <v>0</v>
      </c>
    </row>
    <row r="216">
      <c r="A216" s="1" t="s">
        <v>664</v>
      </c>
      <c r="E216" s="27" t="s">
        <v>661</v>
      </c>
    </row>
    <row r="217">
      <c r="A217" s="1" t="s">
        <v>665</v>
      </c>
      <c r="E217" s="33" t="s">
        <v>5305</v>
      </c>
    </row>
    <row r="218" ht="127.5">
      <c r="A218" s="1" t="s">
        <v>666</v>
      </c>
      <c r="E218" s="27" t="s">
        <v>5302</v>
      </c>
    </row>
    <row r="219">
      <c r="A219" s="1" t="s">
        <v>659</v>
      </c>
      <c r="B219" s="1">
        <v>52</v>
      </c>
      <c r="C219" s="26" t="s">
        <v>5306</v>
      </c>
      <c r="D219" t="s">
        <v>661</v>
      </c>
      <c r="E219" s="27" t="s">
        <v>5307</v>
      </c>
      <c r="F219" s="28" t="s">
        <v>683</v>
      </c>
      <c r="G219" s="29">
        <v>1</v>
      </c>
      <c r="H219" s="28">
        <v>0</v>
      </c>
      <c r="I219" s="30">
        <f>ROUND(G219*H219,P4)</f>
        <v>0</v>
      </c>
      <c r="L219" s="31">
        <v>0</v>
      </c>
      <c r="M219" s="24">
        <f>ROUND(G219*L219,P4)</f>
        <v>0</v>
      </c>
      <c r="N219" s="25" t="s">
        <v>4491</v>
      </c>
      <c r="O219" s="32">
        <f>M219*AA219</f>
        <v>0</v>
      </c>
      <c r="P219" s="1">
        <v>3</v>
      </c>
      <c r="AA219" s="1">
        <f>IF(P219=1,$O$3,IF(P219=2,$O$4,$O$5))</f>
        <v>0</v>
      </c>
    </row>
    <row r="220">
      <c r="A220" s="1" t="s">
        <v>664</v>
      </c>
      <c r="E220" s="27" t="s">
        <v>661</v>
      </c>
    </row>
    <row r="221">
      <c r="A221" s="1" t="s">
        <v>665</v>
      </c>
      <c r="E221" s="33" t="s">
        <v>5308</v>
      </c>
    </row>
    <row r="222" ht="127.5">
      <c r="A222" s="1" t="s">
        <v>666</v>
      </c>
      <c r="E222" s="27" t="s">
        <v>5302</v>
      </c>
    </row>
    <row r="223">
      <c r="A223" s="1" t="s">
        <v>659</v>
      </c>
      <c r="B223" s="1">
        <v>53</v>
      </c>
      <c r="C223" s="26" t="s">
        <v>5309</v>
      </c>
      <c r="D223" t="s">
        <v>661</v>
      </c>
      <c r="E223" s="27" t="s">
        <v>5313</v>
      </c>
      <c r="F223" s="28" t="s">
        <v>683</v>
      </c>
      <c r="G223" s="29">
        <v>1</v>
      </c>
      <c r="H223" s="28">
        <v>0</v>
      </c>
      <c r="I223" s="30">
        <f>ROUND(G223*H223,P4)</f>
        <v>0</v>
      </c>
      <c r="L223" s="31">
        <v>0</v>
      </c>
      <c r="M223" s="24">
        <f>ROUND(G223*L223,P4)</f>
        <v>0</v>
      </c>
      <c r="N223" s="25" t="s">
        <v>4491</v>
      </c>
      <c r="O223" s="32">
        <f>M223*AA223</f>
        <v>0</v>
      </c>
      <c r="P223" s="1">
        <v>3</v>
      </c>
      <c r="AA223" s="1">
        <f>IF(P223=1,$O$3,IF(P223=2,$O$4,$O$5))</f>
        <v>0</v>
      </c>
    </row>
    <row r="224">
      <c r="A224" s="1" t="s">
        <v>664</v>
      </c>
      <c r="E224" s="27" t="s">
        <v>661</v>
      </c>
    </row>
    <row r="225">
      <c r="A225" s="1" t="s">
        <v>665</v>
      </c>
      <c r="E225" s="33" t="s">
        <v>5314</v>
      </c>
    </row>
    <row r="226" ht="127.5">
      <c r="A226" s="1" t="s">
        <v>666</v>
      </c>
      <c r="E226" s="27" t="s">
        <v>5302</v>
      </c>
    </row>
    <row r="227">
      <c r="A227" s="1" t="s">
        <v>659</v>
      </c>
      <c r="B227" s="1">
        <v>54</v>
      </c>
      <c r="C227" s="26" t="s">
        <v>5312</v>
      </c>
      <c r="D227" t="s">
        <v>661</v>
      </c>
      <c r="E227" s="27" t="s">
        <v>5316</v>
      </c>
      <c r="F227" s="28" t="s">
        <v>683</v>
      </c>
      <c r="G227" s="29">
        <v>1</v>
      </c>
      <c r="H227" s="28">
        <v>0</v>
      </c>
      <c r="I227" s="30">
        <f>ROUND(G227*H227,P4)</f>
        <v>0</v>
      </c>
      <c r="L227" s="31">
        <v>0</v>
      </c>
      <c r="M227" s="24">
        <f>ROUND(G227*L227,P4)</f>
        <v>0</v>
      </c>
      <c r="N227" s="25" t="s">
        <v>4491</v>
      </c>
      <c r="O227" s="32">
        <f>M227*AA227</f>
        <v>0</v>
      </c>
      <c r="P227" s="1">
        <v>3</v>
      </c>
      <c r="AA227" s="1">
        <f>IF(P227=1,$O$3,IF(P227=2,$O$4,$O$5))</f>
        <v>0</v>
      </c>
    </row>
    <row r="228">
      <c r="A228" s="1" t="s">
        <v>664</v>
      </c>
      <c r="E228" s="27" t="s">
        <v>661</v>
      </c>
    </row>
    <row r="229">
      <c r="A229" s="1" t="s">
        <v>665</v>
      </c>
      <c r="E229" s="33" t="s">
        <v>5311</v>
      </c>
    </row>
    <row r="230" ht="127.5">
      <c r="A230" s="1" t="s">
        <v>666</v>
      </c>
      <c r="E230" s="27" t="s">
        <v>5302</v>
      </c>
    </row>
    <row r="231">
      <c r="A231" s="1" t="s">
        <v>659</v>
      </c>
      <c r="B231" s="1">
        <v>55</v>
      </c>
      <c r="C231" s="26" t="s">
        <v>5315</v>
      </c>
      <c r="D231" t="s">
        <v>661</v>
      </c>
      <c r="E231" s="27" t="s">
        <v>5322</v>
      </c>
      <c r="F231" s="28" t="s">
        <v>683</v>
      </c>
      <c r="G231" s="29">
        <v>1</v>
      </c>
      <c r="H231" s="28">
        <v>0</v>
      </c>
      <c r="I231" s="30">
        <f>ROUND(G231*H231,P4)</f>
        <v>0</v>
      </c>
      <c r="L231" s="31">
        <v>0</v>
      </c>
      <c r="M231" s="24">
        <f>ROUND(G231*L231,P4)</f>
        <v>0</v>
      </c>
      <c r="N231" s="25" t="s">
        <v>4491</v>
      </c>
      <c r="O231" s="32">
        <f>M231*AA231</f>
        <v>0</v>
      </c>
      <c r="P231" s="1">
        <v>3</v>
      </c>
      <c r="AA231" s="1">
        <f>IF(P231=1,$O$3,IF(P231=2,$O$4,$O$5))</f>
        <v>0</v>
      </c>
    </row>
    <row r="232">
      <c r="A232" s="1" t="s">
        <v>664</v>
      </c>
      <c r="E232" s="27" t="s">
        <v>661</v>
      </c>
    </row>
    <row r="233">
      <c r="A233" s="1" t="s">
        <v>665</v>
      </c>
      <c r="E233" s="33" t="s">
        <v>5317</v>
      </c>
    </row>
    <row r="234" ht="127.5">
      <c r="A234" s="1" t="s">
        <v>666</v>
      </c>
      <c r="E234" s="27" t="s">
        <v>5302</v>
      </c>
    </row>
    <row r="235">
      <c r="A235" s="1" t="s">
        <v>656</v>
      </c>
      <c r="C235" s="22" t="s">
        <v>4571</v>
      </c>
      <c r="E235" s="23" t="s">
        <v>4572</v>
      </c>
      <c r="L235" s="24">
        <f>SUMIFS(L236:L251,A236:A251,"P")</f>
        <v>0</v>
      </c>
      <c r="M235" s="24">
        <f>SUMIFS(M236:M251,A236:A251,"P")</f>
        <v>0</v>
      </c>
      <c r="N235" s="25"/>
    </row>
    <row r="236">
      <c r="A236" s="1" t="s">
        <v>659</v>
      </c>
      <c r="B236" s="1">
        <v>56</v>
      </c>
      <c r="C236" s="26" t="s">
        <v>5537</v>
      </c>
      <c r="D236" t="s">
        <v>661</v>
      </c>
      <c r="E236" s="27" t="s">
        <v>5538</v>
      </c>
      <c r="F236" s="28" t="s">
        <v>683</v>
      </c>
      <c r="G236" s="29">
        <v>1</v>
      </c>
      <c r="H236" s="28">
        <v>0</v>
      </c>
      <c r="I236" s="30">
        <f>ROUND(G236*H236,P4)</f>
        <v>0</v>
      </c>
      <c r="L236" s="31">
        <v>0</v>
      </c>
      <c r="M236" s="24">
        <f>ROUND(G236*L236,P4)</f>
        <v>0</v>
      </c>
      <c r="N236" s="25" t="s">
        <v>1309</v>
      </c>
      <c r="O236" s="32">
        <f>M236*AA236</f>
        <v>0</v>
      </c>
      <c r="P236" s="1">
        <v>3</v>
      </c>
      <c r="AA236" s="1">
        <f>IF(P236=1,$O$3,IF(P236=2,$O$4,$O$5))</f>
        <v>0</v>
      </c>
    </row>
    <row r="237">
      <c r="A237" s="1" t="s">
        <v>664</v>
      </c>
      <c r="E237" s="27" t="s">
        <v>661</v>
      </c>
    </row>
    <row r="238">
      <c r="A238" s="1" t="s">
        <v>665</v>
      </c>
      <c r="E238" s="33" t="s">
        <v>5524</v>
      </c>
    </row>
    <row r="239" ht="51">
      <c r="A239" s="1" t="s">
        <v>666</v>
      </c>
      <c r="E239" s="27" t="s">
        <v>4685</v>
      </c>
    </row>
    <row r="240" ht="25.5">
      <c r="A240" s="1" t="s">
        <v>659</v>
      </c>
      <c r="B240" s="1">
        <v>57</v>
      </c>
      <c r="C240" s="26" t="s">
        <v>4839</v>
      </c>
      <c r="D240" t="s">
        <v>661</v>
      </c>
      <c r="E240" s="27" t="s">
        <v>4840</v>
      </c>
      <c r="F240" s="28" t="s">
        <v>683</v>
      </c>
      <c r="G240" s="29">
        <v>4</v>
      </c>
      <c r="H240" s="28">
        <v>0</v>
      </c>
      <c r="I240" s="30">
        <f>ROUND(G240*H240,P4)</f>
        <v>0</v>
      </c>
      <c r="L240" s="31">
        <v>0</v>
      </c>
      <c r="M240" s="24">
        <f>ROUND(G240*L240,P4)</f>
        <v>0</v>
      </c>
      <c r="N240" s="25" t="s">
        <v>1309</v>
      </c>
      <c r="O240" s="32">
        <f>M240*AA240</f>
        <v>0</v>
      </c>
      <c r="P240" s="1">
        <v>3</v>
      </c>
      <c r="AA240" s="1">
        <f>IF(P240=1,$O$3,IF(P240=2,$O$4,$O$5))</f>
        <v>0</v>
      </c>
    </row>
    <row r="241">
      <c r="A241" s="1" t="s">
        <v>664</v>
      </c>
      <c r="E241" s="27" t="s">
        <v>661</v>
      </c>
    </row>
    <row r="242">
      <c r="A242" s="1" t="s">
        <v>665</v>
      </c>
      <c r="E242" s="33" t="s">
        <v>5533</v>
      </c>
    </row>
    <row r="243" ht="25.5">
      <c r="A243" s="1" t="s">
        <v>666</v>
      </c>
      <c r="E243" s="27" t="s">
        <v>4813</v>
      </c>
    </row>
    <row r="244">
      <c r="A244" s="1" t="s">
        <v>659</v>
      </c>
      <c r="B244" s="1">
        <v>58</v>
      </c>
      <c r="C244" s="26" t="s">
        <v>4841</v>
      </c>
      <c r="D244" t="s">
        <v>661</v>
      </c>
      <c r="E244" s="27" t="s">
        <v>4842</v>
      </c>
      <c r="F244" s="28" t="s">
        <v>683</v>
      </c>
      <c r="G244" s="29">
        <v>2</v>
      </c>
      <c r="H244" s="28">
        <v>0</v>
      </c>
      <c r="I244" s="30">
        <f>ROUND(G244*H244,P4)</f>
        <v>0</v>
      </c>
      <c r="L244" s="31">
        <v>0</v>
      </c>
      <c r="M244" s="24">
        <f>ROUND(G244*L244,P4)</f>
        <v>0</v>
      </c>
      <c r="N244" s="25" t="s">
        <v>1309</v>
      </c>
      <c r="O244" s="32">
        <f>M244*AA244</f>
        <v>0</v>
      </c>
      <c r="P244" s="1">
        <v>3</v>
      </c>
      <c r="AA244" s="1">
        <f>IF(P244=1,$O$3,IF(P244=2,$O$4,$O$5))</f>
        <v>0</v>
      </c>
    </row>
    <row r="245">
      <c r="A245" s="1" t="s">
        <v>664</v>
      </c>
      <c r="E245" s="27" t="s">
        <v>661</v>
      </c>
    </row>
    <row r="246">
      <c r="A246" s="1" t="s">
        <v>665</v>
      </c>
      <c r="E246" s="33" t="s">
        <v>5533</v>
      </c>
    </row>
    <row r="247" ht="25.5">
      <c r="A247" s="1" t="s">
        <v>666</v>
      </c>
      <c r="E247" s="27" t="s">
        <v>4813</v>
      </c>
    </row>
    <row r="248" ht="38.25">
      <c r="A248" s="1" t="s">
        <v>659</v>
      </c>
      <c r="B248" s="1">
        <v>59</v>
      </c>
      <c r="C248" s="26" t="s">
        <v>5325</v>
      </c>
      <c r="D248" t="s">
        <v>661</v>
      </c>
      <c r="E248" s="27" t="s">
        <v>5326</v>
      </c>
      <c r="F248" s="28" t="s">
        <v>683</v>
      </c>
      <c r="G248" s="29">
        <v>1</v>
      </c>
      <c r="H248" s="28">
        <v>0</v>
      </c>
      <c r="I248" s="30">
        <f>ROUND(G248*H248,P4)</f>
        <v>0</v>
      </c>
      <c r="L248" s="31">
        <v>0</v>
      </c>
      <c r="M248" s="24">
        <f>ROUND(G248*L248,P4)</f>
        <v>0</v>
      </c>
      <c r="N248" s="25" t="s">
        <v>4491</v>
      </c>
      <c r="O248" s="32">
        <f>M248*AA248</f>
        <v>0</v>
      </c>
      <c r="P248" s="1">
        <v>3</v>
      </c>
      <c r="AA248" s="1">
        <f>IF(P248=1,$O$3,IF(P248=2,$O$4,$O$5))</f>
        <v>0</v>
      </c>
    </row>
    <row r="249">
      <c r="A249" s="1" t="s">
        <v>664</v>
      </c>
      <c r="E249" s="27" t="s">
        <v>661</v>
      </c>
    </row>
    <row r="250">
      <c r="A250" s="1" t="s">
        <v>665</v>
      </c>
      <c r="E250" s="33" t="s">
        <v>5525</v>
      </c>
    </row>
    <row r="251" ht="51">
      <c r="A251" s="1" t="s">
        <v>666</v>
      </c>
      <c r="E251" s="27" t="s">
        <v>5328</v>
      </c>
    </row>
    <row r="252">
      <c r="A252" s="1" t="s">
        <v>656</v>
      </c>
      <c r="C252" s="22" t="s">
        <v>3878</v>
      </c>
      <c r="E252" s="23" t="s">
        <v>3879</v>
      </c>
      <c r="L252" s="24">
        <f>SUMIFS(L253:L256,A253:A256,"P")</f>
        <v>0</v>
      </c>
      <c r="M252" s="24">
        <f>SUMIFS(M253:M256,A253:A256,"P")</f>
        <v>0</v>
      </c>
      <c r="N252" s="25"/>
    </row>
    <row r="253" ht="25.5">
      <c r="A253" s="1" t="s">
        <v>659</v>
      </c>
      <c r="B253" s="1">
        <v>60</v>
      </c>
      <c r="C253" s="26" t="s">
        <v>4109</v>
      </c>
      <c r="D253" t="s">
        <v>661</v>
      </c>
      <c r="E253" s="27" t="s">
        <v>4110</v>
      </c>
      <c r="F253" s="28" t="s">
        <v>683</v>
      </c>
      <c r="G253" s="29">
        <v>2</v>
      </c>
      <c r="H253" s="28">
        <v>0</v>
      </c>
      <c r="I253" s="30">
        <f>ROUND(G253*H253,P4)</f>
        <v>0</v>
      </c>
      <c r="L253" s="31">
        <v>0</v>
      </c>
      <c r="M253" s="24">
        <f>ROUND(G253*L253,P4)</f>
        <v>0</v>
      </c>
      <c r="N253" s="25" t="s">
        <v>1309</v>
      </c>
      <c r="O253" s="32">
        <f>M253*AA253</f>
        <v>0</v>
      </c>
      <c r="P253" s="1">
        <v>3</v>
      </c>
      <c r="AA253" s="1">
        <f>IF(P253=1,$O$3,IF(P253=2,$O$4,$O$5))</f>
        <v>0</v>
      </c>
    </row>
    <row r="254">
      <c r="A254" s="1" t="s">
        <v>664</v>
      </c>
      <c r="E254" s="27" t="s">
        <v>661</v>
      </c>
    </row>
    <row r="255">
      <c r="A255" s="1" t="s">
        <v>665</v>
      </c>
      <c r="E255" s="33" t="s">
        <v>5329</v>
      </c>
    </row>
    <row r="256" ht="89.25">
      <c r="A256" s="1" t="s">
        <v>666</v>
      </c>
      <c r="E256" s="27" t="s">
        <v>4224</v>
      </c>
    </row>
    <row r="257">
      <c r="A257" s="1" t="s">
        <v>656</v>
      </c>
      <c r="C257" s="22" t="s">
        <v>3983</v>
      </c>
      <c r="E257" s="23" t="s">
        <v>3984</v>
      </c>
      <c r="L257" s="24">
        <f>SUMIFS(L258:L357,A258:A357,"P")</f>
        <v>0</v>
      </c>
      <c r="M257" s="24">
        <f>SUMIFS(M258:M357,A258:A357,"P")</f>
        <v>0</v>
      </c>
      <c r="N257" s="25"/>
    </row>
    <row r="258">
      <c r="A258" s="1" t="s">
        <v>659</v>
      </c>
      <c r="B258" s="1">
        <v>61</v>
      </c>
      <c r="C258" s="26" t="s">
        <v>4971</v>
      </c>
      <c r="D258" t="s">
        <v>661</v>
      </c>
      <c r="E258" s="27" t="s">
        <v>4972</v>
      </c>
      <c r="F258" s="28" t="s">
        <v>683</v>
      </c>
      <c r="G258" s="29">
        <v>8</v>
      </c>
      <c r="H258" s="28">
        <v>0</v>
      </c>
      <c r="I258" s="30">
        <f>ROUND(G258*H258,P4)</f>
        <v>0</v>
      </c>
      <c r="L258" s="31">
        <v>0</v>
      </c>
      <c r="M258" s="24">
        <f>ROUND(G258*L258,P4)</f>
        <v>0</v>
      </c>
      <c r="N258" s="25" t="s">
        <v>1309</v>
      </c>
      <c r="O258" s="32">
        <f>M258*AA258</f>
        <v>0</v>
      </c>
      <c r="P258" s="1">
        <v>3</v>
      </c>
      <c r="AA258" s="1">
        <f>IF(P258=1,$O$3,IF(P258=2,$O$4,$O$5))</f>
        <v>0</v>
      </c>
    </row>
    <row r="259">
      <c r="A259" s="1" t="s">
        <v>664</v>
      </c>
      <c r="E259" s="27" t="s">
        <v>661</v>
      </c>
    </row>
    <row r="260">
      <c r="A260" s="1" t="s">
        <v>665</v>
      </c>
      <c r="E260" s="33" t="s">
        <v>5539</v>
      </c>
    </row>
    <row r="261" ht="38.25">
      <c r="A261" s="1" t="s">
        <v>666</v>
      </c>
      <c r="E261" s="27" t="s">
        <v>4498</v>
      </c>
    </row>
    <row r="262">
      <c r="A262" s="1" t="s">
        <v>659</v>
      </c>
      <c r="B262" s="1">
        <v>62</v>
      </c>
      <c r="C262" s="26" t="s">
        <v>4725</v>
      </c>
      <c r="D262" t="s">
        <v>661</v>
      </c>
      <c r="E262" s="27" t="s">
        <v>4726</v>
      </c>
      <c r="F262" s="28" t="s">
        <v>683</v>
      </c>
      <c r="G262" s="29">
        <v>1</v>
      </c>
      <c r="H262" s="28">
        <v>0</v>
      </c>
      <c r="I262" s="30">
        <f>ROUND(G262*H262,P4)</f>
        <v>0</v>
      </c>
      <c r="L262" s="31">
        <v>0</v>
      </c>
      <c r="M262" s="24">
        <f>ROUND(G262*L262,P4)</f>
        <v>0</v>
      </c>
      <c r="N262" s="25" t="s">
        <v>1309</v>
      </c>
      <c r="O262" s="32">
        <f>M262*AA262</f>
        <v>0</v>
      </c>
      <c r="P262" s="1">
        <v>3</v>
      </c>
      <c r="AA262" s="1">
        <f>IF(P262=1,$O$3,IF(P262=2,$O$4,$O$5))</f>
        <v>0</v>
      </c>
    </row>
    <row r="263">
      <c r="A263" s="1" t="s">
        <v>664</v>
      </c>
      <c r="E263" s="27" t="s">
        <v>661</v>
      </c>
    </row>
    <row r="264">
      <c r="A264" s="1" t="s">
        <v>665</v>
      </c>
      <c r="E264" s="33" t="s">
        <v>5540</v>
      </c>
    </row>
    <row r="265" ht="38.25">
      <c r="A265" s="1" t="s">
        <v>666</v>
      </c>
      <c r="E265" s="27" t="s">
        <v>4498</v>
      </c>
    </row>
    <row r="266">
      <c r="A266" s="1" t="s">
        <v>659</v>
      </c>
      <c r="B266" s="1">
        <v>63</v>
      </c>
      <c r="C266" s="26" t="s">
        <v>4729</v>
      </c>
      <c r="D266" t="s">
        <v>661</v>
      </c>
      <c r="E266" s="27" t="s">
        <v>4730</v>
      </c>
      <c r="F266" s="28" t="s">
        <v>683</v>
      </c>
      <c r="G266" s="29">
        <v>2</v>
      </c>
      <c r="H266" s="28">
        <v>0</v>
      </c>
      <c r="I266" s="30">
        <f>ROUND(G266*H266,P4)</f>
        <v>0</v>
      </c>
      <c r="L266" s="31">
        <v>0</v>
      </c>
      <c r="M266" s="24">
        <f>ROUND(G266*L266,P4)</f>
        <v>0</v>
      </c>
      <c r="N266" s="25" t="s">
        <v>1309</v>
      </c>
      <c r="O266" s="32">
        <f>M266*AA266</f>
        <v>0</v>
      </c>
      <c r="P266" s="1">
        <v>3</v>
      </c>
      <c r="AA266" s="1">
        <f>IF(P266=1,$O$3,IF(P266=2,$O$4,$O$5))</f>
        <v>0</v>
      </c>
    </row>
    <row r="267">
      <c r="A267" s="1" t="s">
        <v>664</v>
      </c>
      <c r="E267" s="27" t="s">
        <v>661</v>
      </c>
    </row>
    <row r="268">
      <c r="A268" s="1" t="s">
        <v>665</v>
      </c>
      <c r="E268" s="33" t="s">
        <v>5530</v>
      </c>
    </row>
    <row r="269" ht="38.25">
      <c r="A269" s="1" t="s">
        <v>666</v>
      </c>
      <c r="E269" s="27" t="s">
        <v>4498</v>
      </c>
    </row>
    <row r="270" ht="25.5">
      <c r="A270" s="1" t="s">
        <v>659</v>
      </c>
      <c r="B270" s="1">
        <v>64</v>
      </c>
      <c r="C270" s="26" t="s">
        <v>5228</v>
      </c>
      <c r="D270" t="s">
        <v>661</v>
      </c>
      <c r="E270" s="27" t="s">
        <v>5229</v>
      </c>
      <c r="F270" s="28" t="s">
        <v>683</v>
      </c>
      <c r="G270" s="29">
        <v>1</v>
      </c>
      <c r="H270" s="28">
        <v>0</v>
      </c>
      <c r="I270" s="30">
        <f>ROUND(G270*H270,P4)</f>
        <v>0</v>
      </c>
      <c r="L270" s="31">
        <v>0</v>
      </c>
      <c r="M270" s="24">
        <f>ROUND(G270*L270,P4)</f>
        <v>0</v>
      </c>
      <c r="N270" s="25" t="s">
        <v>1309</v>
      </c>
      <c r="O270" s="32">
        <f>M270*AA270</f>
        <v>0</v>
      </c>
      <c r="P270" s="1">
        <v>3</v>
      </c>
      <c r="AA270" s="1">
        <f>IF(P270=1,$O$3,IF(P270=2,$O$4,$O$5))</f>
        <v>0</v>
      </c>
    </row>
    <row r="271">
      <c r="A271" s="1" t="s">
        <v>664</v>
      </c>
      <c r="E271" s="27" t="s">
        <v>661</v>
      </c>
    </row>
    <row r="272">
      <c r="A272" s="1" t="s">
        <v>665</v>
      </c>
      <c r="E272" s="33" t="s">
        <v>5331</v>
      </c>
    </row>
    <row r="273" ht="38.25">
      <c r="A273" s="1" t="s">
        <v>666</v>
      </c>
      <c r="E273" s="27" t="s">
        <v>4498</v>
      </c>
    </row>
    <row r="274">
      <c r="A274" s="1" t="s">
        <v>659</v>
      </c>
      <c r="B274" s="1">
        <v>65</v>
      </c>
      <c r="C274" s="26" t="s">
        <v>4731</v>
      </c>
      <c r="D274" t="s">
        <v>661</v>
      </c>
      <c r="E274" s="27" t="s">
        <v>4732</v>
      </c>
      <c r="F274" s="28" t="s">
        <v>683</v>
      </c>
      <c r="G274" s="29">
        <v>2</v>
      </c>
      <c r="H274" s="28">
        <v>0</v>
      </c>
      <c r="I274" s="30">
        <f>ROUND(G274*H274,P4)</f>
        <v>0</v>
      </c>
      <c r="L274" s="31">
        <v>0</v>
      </c>
      <c r="M274" s="24">
        <f>ROUND(G274*L274,P4)</f>
        <v>0</v>
      </c>
      <c r="N274" s="25" t="s">
        <v>1309</v>
      </c>
      <c r="O274" s="32">
        <f>M274*AA274</f>
        <v>0</v>
      </c>
      <c r="P274" s="1">
        <v>3</v>
      </c>
      <c r="AA274" s="1">
        <f>IF(P274=1,$O$3,IF(P274=2,$O$4,$O$5))</f>
        <v>0</v>
      </c>
    </row>
    <row r="275">
      <c r="A275" s="1" t="s">
        <v>664</v>
      </c>
      <c r="E275" s="27" t="s">
        <v>661</v>
      </c>
    </row>
    <row r="276">
      <c r="A276" s="1" t="s">
        <v>665</v>
      </c>
      <c r="E276" s="33" t="s">
        <v>5530</v>
      </c>
    </row>
    <row r="277" ht="38.25">
      <c r="A277" s="1" t="s">
        <v>666</v>
      </c>
      <c r="E277" s="27" t="s">
        <v>4498</v>
      </c>
    </row>
    <row r="278">
      <c r="A278" s="1" t="s">
        <v>659</v>
      </c>
      <c r="B278" s="1">
        <v>66</v>
      </c>
      <c r="C278" s="26" t="s">
        <v>5332</v>
      </c>
      <c r="D278" t="s">
        <v>661</v>
      </c>
      <c r="E278" s="27" t="s">
        <v>5333</v>
      </c>
      <c r="F278" s="28" t="s">
        <v>683</v>
      </c>
      <c r="G278" s="29">
        <v>1</v>
      </c>
      <c r="H278" s="28">
        <v>0</v>
      </c>
      <c r="I278" s="30">
        <f>ROUND(G278*H278,P4)</f>
        <v>0</v>
      </c>
      <c r="L278" s="31">
        <v>0</v>
      </c>
      <c r="M278" s="24">
        <f>ROUND(G278*L278,P4)</f>
        <v>0</v>
      </c>
      <c r="N278" s="25" t="s">
        <v>1309</v>
      </c>
      <c r="O278" s="32">
        <f>M278*AA278</f>
        <v>0</v>
      </c>
      <c r="P278" s="1">
        <v>3</v>
      </c>
      <c r="AA278" s="1">
        <f>IF(P278=1,$O$3,IF(P278=2,$O$4,$O$5))</f>
        <v>0</v>
      </c>
    </row>
    <row r="279">
      <c r="A279" s="1" t="s">
        <v>664</v>
      </c>
      <c r="E279" s="27" t="s">
        <v>661</v>
      </c>
    </row>
    <row r="280">
      <c r="A280" s="1" t="s">
        <v>665</v>
      </c>
      <c r="E280" s="33" t="s">
        <v>4497</v>
      </c>
    </row>
    <row r="281" ht="38.25">
      <c r="A281" s="1" t="s">
        <v>666</v>
      </c>
      <c r="E281" s="27" t="s">
        <v>4498</v>
      </c>
    </row>
    <row r="282">
      <c r="A282" s="1" t="s">
        <v>659</v>
      </c>
      <c r="B282" s="1">
        <v>67</v>
      </c>
      <c r="C282" s="26" t="s">
        <v>4882</v>
      </c>
      <c r="D282" t="s">
        <v>661</v>
      </c>
      <c r="E282" s="27" t="s">
        <v>4883</v>
      </c>
      <c r="F282" s="28" t="s">
        <v>683</v>
      </c>
      <c r="G282" s="29">
        <v>1</v>
      </c>
      <c r="H282" s="28">
        <v>0</v>
      </c>
      <c r="I282" s="30">
        <f>ROUND(G282*H282,P4)</f>
        <v>0</v>
      </c>
      <c r="L282" s="31">
        <v>0</v>
      </c>
      <c r="M282" s="24">
        <f>ROUND(G282*L282,P4)</f>
        <v>0</v>
      </c>
      <c r="N282" s="25" t="s">
        <v>1309</v>
      </c>
      <c r="O282" s="32">
        <f>M282*AA282</f>
        <v>0</v>
      </c>
      <c r="P282" s="1">
        <v>3</v>
      </c>
      <c r="AA282" s="1">
        <f>IF(P282=1,$O$3,IF(P282=2,$O$4,$O$5))</f>
        <v>0</v>
      </c>
    </row>
    <row r="283">
      <c r="A283" s="1" t="s">
        <v>664</v>
      </c>
      <c r="E283" s="27" t="s">
        <v>661</v>
      </c>
    </row>
    <row r="284">
      <c r="A284" s="1" t="s">
        <v>665</v>
      </c>
      <c r="E284" s="33" t="s">
        <v>4497</v>
      </c>
    </row>
    <row r="285" ht="38.25">
      <c r="A285" s="1" t="s">
        <v>666</v>
      </c>
      <c r="E285" s="27" t="s">
        <v>4498</v>
      </c>
    </row>
    <row r="286" ht="25.5">
      <c r="A286" s="1" t="s">
        <v>659</v>
      </c>
      <c r="B286" s="1">
        <v>68</v>
      </c>
      <c r="C286" s="26" t="s">
        <v>2147</v>
      </c>
      <c r="D286" t="s">
        <v>661</v>
      </c>
      <c r="E286" s="27" t="s">
        <v>3458</v>
      </c>
      <c r="F286" s="28" t="s">
        <v>683</v>
      </c>
      <c r="G286" s="29">
        <v>1</v>
      </c>
      <c r="H286" s="28">
        <v>0</v>
      </c>
      <c r="I286" s="30">
        <f>ROUND(G286*H286,P4)</f>
        <v>0</v>
      </c>
      <c r="L286" s="31">
        <v>0</v>
      </c>
      <c r="M286" s="24">
        <f>ROUND(G286*L286,P4)</f>
        <v>0</v>
      </c>
      <c r="N286" s="25" t="s">
        <v>1309</v>
      </c>
      <c r="O286" s="32">
        <f>M286*AA286</f>
        <v>0</v>
      </c>
      <c r="P286" s="1">
        <v>3</v>
      </c>
      <c r="AA286" s="1">
        <f>IF(P286=1,$O$3,IF(P286=2,$O$4,$O$5))</f>
        <v>0</v>
      </c>
    </row>
    <row r="287">
      <c r="A287" s="1" t="s">
        <v>664</v>
      </c>
      <c r="E287" s="27" t="s">
        <v>661</v>
      </c>
    </row>
    <row r="288">
      <c r="A288" s="1" t="s">
        <v>665</v>
      </c>
      <c r="E288" s="33" t="s">
        <v>4497</v>
      </c>
    </row>
    <row r="289" ht="63.75">
      <c r="A289" s="1" t="s">
        <v>666</v>
      </c>
      <c r="E289" s="27" t="s">
        <v>3988</v>
      </c>
    </row>
    <row r="290" ht="25.5">
      <c r="A290" s="1" t="s">
        <v>659</v>
      </c>
      <c r="B290" s="1">
        <v>69</v>
      </c>
      <c r="C290" s="26" t="s">
        <v>3989</v>
      </c>
      <c r="D290" t="s">
        <v>661</v>
      </c>
      <c r="E290" s="27" t="s">
        <v>3990</v>
      </c>
      <c r="F290" s="28" t="s">
        <v>683</v>
      </c>
      <c r="G290" s="29">
        <v>1</v>
      </c>
      <c r="H290" s="28">
        <v>0</v>
      </c>
      <c r="I290" s="30">
        <f>ROUND(G290*H290,P4)</f>
        <v>0</v>
      </c>
      <c r="L290" s="31">
        <v>0</v>
      </c>
      <c r="M290" s="24">
        <f>ROUND(G290*L290,P4)</f>
        <v>0</v>
      </c>
      <c r="N290" s="25" t="s">
        <v>1309</v>
      </c>
      <c r="O290" s="32">
        <f>M290*AA290</f>
        <v>0</v>
      </c>
      <c r="P290" s="1">
        <v>3</v>
      </c>
      <c r="AA290" s="1">
        <f>IF(P290=1,$O$3,IF(P290=2,$O$4,$O$5))</f>
        <v>0</v>
      </c>
    </row>
    <row r="291">
      <c r="A291" s="1" t="s">
        <v>664</v>
      </c>
      <c r="E291" s="27" t="s">
        <v>661</v>
      </c>
    </row>
    <row r="292">
      <c r="A292" s="1" t="s">
        <v>665</v>
      </c>
      <c r="E292" s="33" t="s">
        <v>4497</v>
      </c>
    </row>
    <row r="293" ht="38.25">
      <c r="A293" s="1" t="s">
        <v>666</v>
      </c>
      <c r="E293" s="27" t="s">
        <v>4266</v>
      </c>
    </row>
    <row r="294">
      <c r="A294" s="1" t="s">
        <v>659</v>
      </c>
      <c r="B294" s="1">
        <v>70</v>
      </c>
      <c r="C294" s="26" t="s">
        <v>5236</v>
      </c>
      <c r="D294" t="s">
        <v>661</v>
      </c>
      <c r="E294" s="27" t="s">
        <v>5237</v>
      </c>
      <c r="F294" s="28" t="s">
        <v>683</v>
      </c>
      <c r="G294" s="29">
        <v>2</v>
      </c>
      <c r="H294" s="28">
        <v>0</v>
      </c>
      <c r="I294" s="30">
        <f>ROUND(G294*H294,P4)</f>
        <v>0</v>
      </c>
      <c r="L294" s="31">
        <v>0</v>
      </c>
      <c r="M294" s="24">
        <f>ROUND(G294*L294,P4)</f>
        <v>0</v>
      </c>
      <c r="N294" s="25" t="s">
        <v>1309</v>
      </c>
      <c r="O294" s="32">
        <f>M294*AA294</f>
        <v>0</v>
      </c>
      <c r="P294" s="1">
        <v>3</v>
      </c>
      <c r="AA294" s="1">
        <f>IF(P294=1,$O$3,IF(P294=2,$O$4,$O$5))</f>
        <v>0</v>
      </c>
    </row>
    <row r="295">
      <c r="A295" s="1" t="s">
        <v>664</v>
      </c>
      <c r="E295" s="27" t="s">
        <v>661</v>
      </c>
    </row>
    <row r="296">
      <c r="A296" s="1" t="s">
        <v>665</v>
      </c>
      <c r="E296" s="33" t="s">
        <v>4497</v>
      </c>
    </row>
    <row r="297" ht="38.25">
      <c r="A297" s="1" t="s">
        <v>666</v>
      </c>
      <c r="E297" s="27" t="s">
        <v>4622</v>
      </c>
    </row>
    <row r="298">
      <c r="A298" s="1" t="s">
        <v>659</v>
      </c>
      <c r="B298" s="1">
        <v>71</v>
      </c>
      <c r="C298" s="26" t="s">
        <v>4744</v>
      </c>
      <c r="D298" t="s">
        <v>661</v>
      </c>
      <c r="E298" s="27" t="s">
        <v>4745</v>
      </c>
      <c r="F298" s="28" t="s">
        <v>683</v>
      </c>
      <c r="G298" s="29">
        <v>15</v>
      </c>
      <c r="H298" s="28">
        <v>0</v>
      </c>
      <c r="I298" s="30">
        <f>ROUND(G298*H298,P4)</f>
        <v>0</v>
      </c>
      <c r="L298" s="31">
        <v>0</v>
      </c>
      <c r="M298" s="24">
        <f>ROUND(G298*L298,P4)</f>
        <v>0</v>
      </c>
      <c r="N298" s="25" t="s">
        <v>1309</v>
      </c>
      <c r="O298" s="32">
        <f>M298*AA298</f>
        <v>0</v>
      </c>
      <c r="P298" s="1">
        <v>3</v>
      </c>
      <c r="AA298" s="1">
        <f>IF(P298=1,$O$3,IF(P298=2,$O$4,$O$5))</f>
        <v>0</v>
      </c>
    </row>
    <row r="299">
      <c r="A299" s="1" t="s">
        <v>664</v>
      </c>
      <c r="E299" s="27" t="s">
        <v>661</v>
      </c>
    </row>
    <row r="300">
      <c r="A300" s="1" t="s">
        <v>665</v>
      </c>
      <c r="E300" s="33" t="s">
        <v>5541</v>
      </c>
    </row>
    <row r="301" ht="38.25">
      <c r="A301" s="1" t="s">
        <v>666</v>
      </c>
      <c r="E301" s="27" t="s">
        <v>4137</v>
      </c>
    </row>
    <row r="302">
      <c r="A302" s="1" t="s">
        <v>659</v>
      </c>
      <c r="B302" s="1">
        <v>72</v>
      </c>
      <c r="C302" s="26" t="s">
        <v>4975</v>
      </c>
      <c r="D302" t="s">
        <v>661</v>
      </c>
      <c r="E302" s="27" t="s">
        <v>4976</v>
      </c>
      <c r="F302" s="28" t="s">
        <v>683</v>
      </c>
      <c r="G302" s="29">
        <v>1</v>
      </c>
      <c r="H302" s="28">
        <v>0</v>
      </c>
      <c r="I302" s="30">
        <f>ROUND(G302*H302,P4)</f>
        <v>0</v>
      </c>
      <c r="L302" s="31">
        <v>0</v>
      </c>
      <c r="M302" s="24">
        <f>ROUND(G302*L302,P4)</f>
        <v>0</v>
      </c>
      <c r="N302" s="25" t="s">
        <v>1309</v>
      </c>
      <c r="O302" s="32">
        <f>M302*AA302</f>
        <v>0</v>
      </c>
      <c r="P302" s="1">
        <v>3</v>
      </c>
      <c r="AA302" s="1">
        <f>IF(P302=1,$O$3,IF(P302=2,$O$4,$O$5))</f>
        <v>0</v>
      </c>
    </row>
    <row r="303">
      <c r="A303" s="1" t="s">
        <v>664</v>
      </c>
      <c r="E303" s="27" t="s">
        <v>661</v>
      </c>
    </row>
    <row r="304">
      <c r="A304" s="1" t="s">
        <v>665</v>
      </c>
      <c r="E304" s="33" t="s">
        <v>5541</v>
      </c>
    </row>
    <row r="305" ht="38.25">
      <c r="A305" s="1" t="s">
        <v>666</v>
      </c>
      <c r="E305" s="27" t="s">
        <v>4137</v>
      </c>
    </row>
    <row r="306">
      <c r="A306" s="1" t="s">
        <v>659</v>
      </c>
      <c r="B306" s="1">
        <v>73</v>
      </c>
      <c r="C306" s="26" t="s">
        <v>4746</v>
      </c>
      <c r="D306" t="s">
        <v>661</v>
      </c>
      <c r="E306" s="27" t="s">
        <v>4747</v>
      </c>
      <c r="F306" s="28" t="s">
        <v>683</v>
      </c>
      <c r="G306" s="29">
        <v>3</v>
      </c>
      <c r="H306" s="28">
        <v>0</v>
      </c>
      <c r="I306" s="30">
        <f>ROUND(G306*H306,P4)</f>
        <v>0</v>
      </c>
      <c r="L306" s="31">
        <v>0</v>
      </c>
      <c r="M306" s="24">
        <f>ROUND(G306*L306,P4)</f>
        <v>0</v>
      </c>
      <c r="N306" s="25" t="s">
        <v>1309</v>
      </c>
      <c r="O306" s="32">
        <f>M306*AA306</f>
        <v>0</v>
      </c>
      <c r="P306" s="1">
        <v>3</v>
      </c>
      <c r="AA306" s="1">
        <f>IF(P306=1,$O$3,IF(P306=2,$O$4,$O$5))</f>
        <v>0</v>
      </c>
    </row>
    <row r="307">
      <c r="A307" s="1" t="s">
        <v>664</v>
      </c>
      <c r="E307" s="27" t="s">
        <v>661</v>
      </c>
    </row>
    <row r="308">
      <c r="A308" s="1" t="s">
        <v>665</v>
      </c>
      <c r="E308" s="33" t="s">
        <v>5541</v>
      </c>
    </row>
    <row r="309" ht="38.25">
      <c r="A309" s="1" t="s">
        <v>666</v>
      </c>
      <c r="E309" s="27" t="s">
        <v>4137</v>
      </c>
    </row>
    <row r="310" ht="25.5">
      <c r="A310" s="1" t="s">
        <v>659</v>
      </c>
      <c r="B310" s="1">
        <v>74</v>
      </c>
      <c r="C310" s="26" t="s">
        <v>4748</v>
      </c>
      <c r="D310" t="s">
        <v>661</v>
      </c>
      <c r="E310" s="27" t="s">
        <v>4749</v>
      </c>
      <c r="F310" s="28" t="s">
        <v>683</v>
      </c>
      <c r="G310" s="29">
        <v>3</v>
      </c>
      <c r="H310" s="28">
        <v>0</v>
      </c>
      <c r="I310" s="30">
        <f>ROUND(G310*H310,P4)</f>
        <v>0</v>
      </c>
      <c r="L310" s="31">
        <v>0</v>
      </c>
      <c r="M310" s="24">
        <f>ROUND(G310*L310,P4)</f>
        <v>0</v>
      </c>
      <c r="N310" s="25" t="s">
        <v>1309</v>
      </c>
      <c r="O310" s="32">
        <f>M310*AA310</f>
        <v>0</v>
      </c>
      <c r="P310" s="1">
        <v>3</v>
      </c>
      <c r="AA310" s="1">
        <f>IF(P310=1,$O$3,IF(P310=2,$O$4,$O$5))</f>
        <v>0</v>
      </c>
    </row>
    <row r="311">
      <c r="A311" s="1" t="s">
        <v>664</v>
      </c>
      <c r="E311" s="27" t="s">
        <v>661</v>
      </c>
    </row>
    <row r="312">
      <c r="A312" s="1" t="s">
        <v>665</v>
      </c>
      <c r="E312" s="33" t="s">
        <v>5541</v>
      </c>
    </row>
    <row r="313" ht="38.25">
      <c r="A313" s="1" t="s">
        <v>666</v>
      </c>
      <c r="E313" s="27" t="s">
        <v>4137</v>
      </c>
    </row>
    <row r="314">
      <c r="A314" s="1" t="s">
        <v>659</v>
      </c>
      <c r="B314" s="1">
        <v>75</v>
      </c>
      <c r="C314" s="26" t="s">
        <v>4750</v>
      </c>
      <c r="D314" t="s">
        <v>661</v>
      </c>
      <c r="E314" s="27" t="s">
        <v>4751</v>
      </c>
      <c r="F314" s="28" t="s">
        <v>683</v>
      </c>
      <c r="G314" s="29">
        <v>1</v>
      </c>
      <c r="H314" s="28">
        <v>0</v>
      </c>
      <c r="I314" s="30">
        <f>ROUND(G314*H314,P4)</f>
        <v>0</v>
      </c>
      <c r="L314" s="31">
        <v>0</v>
      </c>
      <c r="M314" s="24">
        <f>ROUND(G314*L314,P4)</f>
        <v>0</v>
      </c>
      <c r="N314" s="25" t="s">
        <v>1309</v>
      </c>
      <c r="O314" s="32">
        <f>M314*AA314</f>
        <v>0</v>
      </c>
      <c r="P314" s="1">
        <v>3</v>
      </c>
      <c r="AA314" s="1">
        <f>IF(P314=1,$O$3,IF(P314=2,$O$4,$O$5))</f>
        <v>0</v>
      </c>
    </row>
    <row r="315">
      <c r="A315" s="1" t="s">
        <v>664</v>
      </c>
      <c r="E315" s="27" t="s">
        <v>661</v>
      </c>
    </row>
    <row r="316">
      <c r="A316" s="1" t="s">
        <v>665</v>
      </c>
      <c r="E316" s="33" t="s">
        <v>4497</v>
      </c>
    </row>
    <row r="317" ht="38.25">
      <c r="A317" s="1" t="s">
        <v>666</v>
      </c>
      <c r="E317" s="27" t="s">
        <v>4737</v>
      </c>
    </row>
    <row r="318">
      <c r="A318" s="1" t="s">
        <v>659</v>
      </c>
      <c r="B318" s="1">
        <v>76</v>
      </c>
      <c r="C318" s="26" t="s">
        <v>4977</v>
      </c>
      <c r="D318" t="s">
        <v>661</v>
      </c>
      <c r="E318" s="27" t="s">
        <v>4978</v>
      </c>
      <c r="F318" s="28" t="s">
        <v>683</v>
      </c>
      <c r="G318" s="29">
        <v>1</v>
      </c>
      <c r="H318" s="28">
        <v>0</v>
      </c>
      <c r="I318" s="30">
        <f>ROUND(G318*H318,P4)</f>
        <v>0</v>
      </c>
      <c r="L318" s="31">
        <v>0</v>
      </c>
      <c r="M318" s="24">
        <f>ROUND(G318*L318,P4)</f>
        <v>0</v>
      </c>
      <c r="N318" s="25" t="s">
        <v>1309</v>
      </c>
      <c r="O318" s="32">
        <f>M318*AA318</f>
        <v>0</v>
      </c>
      <c r="P318" s="1">
        <v>3</v>
      </c>
      <c r="AA318" s="1">
        <f>IF(P318=1,$O$3,IF(P318=2,$O$4,$O$5))</f>
        <v>0</v>
      </c>
    </row>
    <row r="319">
      <c r="A319" s="1" t="s">
        <v>664</v>
      </c>
      <c r="E319" s="27" t="s">
        <v>661</v>
      </c>
    </row>
    <row r="320">
      <c r="A320" s="1" t="s">
        <v>665</v>
      </c>
      <c r="E320" s="33" t="s">
        <v>4497</v>
      </c>
    </row>
    <row r="321" ht="38.25">
      <c r="A321" s="1" t="s">
        <v>666</v>
      </c>
      <c r="E321" s="27" t="s">
        <v>4886</v>
      </c>
    </row>
    <row r="322">
      <c r="A322" s="1" t="s">
        <v>659</v>
      </c>
      <c r="B322" s="1">
        <v>77</v>
      </c>
      <c r="C322" s="26" t="s">
        <v>4140</v>
      </c>
      <c r="D322" t="s">
        <v>661</v>
      </c>
      <c r="E322" s="27" t="s">
        <v>4141</v>
      </c>
      <c r="F322" s="28" t="s">
        <v>868</v>
      </c>
      <c r="G322" s="29">
        <v>24</v>
      </c>
      <c r="H322" s="28">
        <v>0</v>
      </c>
      <c r="I322" s="30">
        <f>ROUND(G322*H322,P4)</f>
        <v>0</v>
      </c>
      <c r="L322" s="31">
        <v>0</v>
      </c>
      <c r="M322" s="24">
        <f>ROUND(G322*L322,P4)</f>
        <v>0</v>
      </c>
      <c r="N322" s="25" t="s">
        <v>1309</v>
      </c>
      <c r="O322" s="32">
        <f>M322*AA322</f>
        <v>0</v>
      </c>
      <c r="P322" s="1">
        <v>3</v>
      </c>
      <c r="AA322" s="1">
        <f>IF(P322=1,$O$3,IF(P322=2,$O$4,$O$5))</f>
        <v>0</v>
      </c>
    </row>
    <row r="323">
      <c r="A323" s="1" t="s">
        <v>664</v>
      </c>
      <c r="E323" s="27" t="s">
        <v>661</v>
      </c>
    </row>
    <row r="324">
      <c r="A324" s="1" t="s">
        <v>665</v>
      </c>
      <c r="E324" s="33" t="s">
        <v>4497</v>
      </c>
    </row>
    <row r="325" ht="38.25">
      <c r="A325" s="1" t="s">
        <v>666</v>
      </c>
      <c r="E325" s="27" t="s">
        <v>4267</v>
      </c>
    </row>
    <row r="326">
      <c r="A326" s="1" t="s">
        <v>659</v>
      </c>
      <c r="B326" s="1">
        <v>78</v>
      </c>
      <c r="C326" s="26" t="s">
        <v>4513</v>
      </c>
      <c r="D326" t="s">
        <v>661</v>
      </c>
      <c r="E326" s="27" t="s">
        <v>4514</v>
      </c>
      <c r="F326" s="28" t="s">
        <v>868</v>
      </c>
      <c r="G326" s="29">
        <v>4</v>
      </c>
      <c r="H326" s="28">
        <v>0</v>
      </c>
      <c r="I326" s="30">
        <f>ROUND(G326*H326,P4)</f>
        <v>0</v>
      </c>
      <c r="L326" s="31">
        <v>0</v>
      </c>
      <c r="M326" s="24">
        <f>ROUND(G326*L326,P4)</f>
        <v>0</v>
      </c>
      <c r="N326" s="25" t="s">
        <v>1309</v>
      </c>
      <c r="O326" s="32">
        <f>M326*AA326</f>
        <v>0</v>
      </c>
      <c r="P326" s="1">
        <v>3</v>
      </c>
      <c r="AA326" s="1">
        <f>IF(P326=1,$O$3,IF(P326=2,$O$4,$O$5))</f>
        <v>0</v>
      </c>
    </row>
    <row r="327">
      <c r="A327" s="1" t="s">
        <v>664</v>
      </c>
      <c r="E327" s="27" t="s">
        <v>661</v>
      </c>
    </row>
    <row r="328">
      <c r="A328" s="1" t="s">
        <v>665</v>
      </c>
      <c r="E328" s="33" t="s">
        <v>4497</v>
      </c>
    </row>
    <row r="329" ht="51">
      <c r="A329" s="1" t="s">
        <v>666</v>
      </c>
      <c r="E329" s="27" t="s">
        <v>4515</v>
      </c>
    </row>
    <row r="330">
      <c r="A330" s="1" t="s">
        <v>659</v>
      </c>
      <c r="B330" s="1">
        <v>79</v>
      </c>
      <c r="C330" s="26" t="s">
        <v>1973</v>
      </c>
      <c r="D330" t="s">
        <v>661</v>
      </c>
      <c r="E330" s="27" t="s">
        <v>1974</v>
      </c>
      <c r="F330" s="28" t="s">
        <v>868</v>
      </c>
      <c r="G330" s="29">
        <v>24</v>
      </c>
      <c r="H330" s="28">
        <v>0</v>
      </c>
      <c r="I330" s="30">
        <f>ROUND(G330*H330,P4)</f>
        <v>0</v>
      </c>
      <c r="L330" s="31">
        <v>0</v>
      </c>
      <c r="M330" s="24">
        <f>ROUND(G330*L330,P4)</f>
        <v>0</v>
      </c>
      <c r="N330" s="25" t="s">
        <v>1309</v>
      </c>
      <c r="O330" s="32">
        <f>M330*AA330</f>
        <v>0</v>
      </c>
      <c r="P330" s="1">
        <v>3</v>
      </c>
      <c r="AA330" s="1">
        <f>IF(P330=1,$O$3,IF(P330=2,$O$4,$O$5))</f>
        <v>0</v>
      </c>
    </row>
    <row r="331">
      <c r="A331" s="1" t="s">
        <v>664</v>
      </c>
      <c r="E331" s="27" t="s">
        <v>661</v>
      </c>
    </row>
    <row r="332">
      <c r="A332" s="1" t="s">
        <v>665</v>
      </c>
      <c r="E332" s="33" t="s">
        <v>4497</v>
      </c>
    </row>
    <row r="333" ht="38.25">
      <c r="A333" s="1" t="s">
        <v>666</v>
      </c>
      <c r="E333" s="27" t="s">
        <v>4268</v>
      </c>
    </row>
    <row r="334">
      <c r="A334" s="1" t="s">
        <v>659</v>
      </c>
      <c r="B334" s="1">
        <v>80</v>
      </c>
      <c r="C334" s="26" t="s">
        <v>1977</v>
      </c>
      <c r="D334" t="s">
        <v>661</v>
      </c>
      <c r="E334" s="27" t="s">
        <v>1978</v>
      </c>
      <c r="F334" s="28" t="s">
        <v>868</v>
      </c>
      <c r="G334" s="29">
        <v>8</v>
      </c>
      <c r="H334" s="28">
        <v>0</v>
      </c>
      <c r="I334" s="30">
        <f>ROUND(G334*H334,P4)</f>
        <v>0</v>
      </c>
      <c r="L334" s="31">
        <v>0</v>
      </c>
      <c r="M334" s="24">
        <f>ROUND(G334*L334,P4)</f>
        <v>0</v>
      </c>
      <c r="N334" s="25" t="s">
        <v>1309</v>
      </c>
      <c r="O334" s="32">
        <f>M334*AA334</f>
        <v>0</v>
      </c>
      <c r="P334" s="1">
        <v>3</v>
      </c>
      <c r="AA334" s="1">
        <f>IF(P334=1,$O$3,IF(P334=2,$O$4,$O$5))</f>
        <v>0</v>
      </c>
    </row>
    <row r="335">
      <c r="A335" s="1" t="s">
        <v>664</v>
      </c>
      <c r="E335" s="27" t="s">
        <v>661</v>
      </c>
    </row>
    <row r="336">
      <c r="A336" s="1" t="s">
        <v>665</v>
      </c>
      <c r="E336" s="33" t="s">
        <v>4497</v>
      </c>
    </row>
    <row r="337" ht="38.25">
      <c r="A337" s="1" t="s">
        <v>666</v>
      </c>
      <c r="E337" s="27" t="s">
        <v>4269</v>
      </c>
    </row>
    <row r="338">
      <c r="A338" s="1" t="s">
        <v>659</v>
      </c>
      <c r="B338" s="1">
        <v>81</v>
      </c>
      <c r="C338" s="26" t="s">
        <v>1980</v>
      </c>
      <c r="D338" t="s">
        <v>661</v>
      </c>
      <c r="E338" s="27" t="s">
        <v>1981</v>
      </c>
      <c r="F338" s="28" t="s">
        <v>868</v>
      </c>
      <c r="G338" s="29">
        <v>8</v>
      </c>
      <c r="H338" s="28">
        <v>0</v>
      </c>
      <c r="I338" s="30">
        <f>ROUND(G338*H338,P4)</f>
        <v>0</v>
      </c>
      <c r="L338" s="31">
        <v>0</v>
      </c>
      <c r="M338" s="24">
        <f>ROUND(G338*L338,P4)</f>
        <v>0</v>
      </c>
      <c r="N338" s="25" t="s">
        <v>1309</v>
      </c>
      <c r="O338" s="32">
        <f>M338*AA338</f>
        <v>0</v>
      </c>
      <c r="P338" s="1">
        <v>3</v>
      </c>
      <c r="AA338" s="1">
        <f>IF(P338=1,$O$3,IF(P338=2,$O$4,$O$5))</f>
        <v>0</v>
      </c>
    </row>
    <row r="339">
      <c r="A339" s="1" t="s">
        <v>664</v>
      </c>
      <c r="E339" s="27" t="s">
        <v>661</v>
      </c>
    </row>
    <row r="340">
      <c r="A340" s="1" t="s">
        <v>665</v>
      </c>
      <c r="E340" s="33" t="s">
        <v>4497</v>
      </c>
    </row>
    <row r="341" ht="38.25">
      <c r="A341" s="1" t="s">
        <v>666</v>
      </c>
      <c r="E341" s="27" t="s">
        <v>4979</v>
      </c>
    </row>
    <row r="342">
      <c r="A342" s="1" t="s">
        <v>659</v>
      </c>
      <c r="B342" s="1">
        <v>82</v>
      </c>
      <c r="C342" s="26" t="s">
        <v>5406</v>
      </c>
      <c r="D342" t="s">
        <v>661</v>
      </c>
      <c r="E342" s="27" t="s">
        <v>5407</v>
      </c>
      <c r="F342" s="28" t="s">
        <v>868</v>
      </c>
      <c r="G342" s="29">
        <v>2</v>
      </c>
      <c r="H342" s="28">
        <v>0</v>
      </c>
      <c r="I342" s="30">
        <f>ROUND(G342*H342,P4)</f>
        <v>0</v>
      </c>
      <c r="L342" s="31">
        <v>0</v>
      </c>
      <c r="M342" s="24">
        <f>ROUND(G342*L342,P4)</f>
        <v>0</v>
      </c>
      <c r="N342" s="25" t="s">
        <v>1309</v>
      </c>
      <c r="O342" s="32">
        <f>M342*AA342</f>
        <v>0</v>
      </c>
      <c r="P342" s="1">
        <v>3</v>
      </c>
      <c r="AA342" s="1">
        <f>IF(P342=1,$O$3,IF(P342=2,$O$4,$O$5))</f>
        <v>0</v>
      </c>
    </row>
    <row r="343">
      <c r="A343" s="1" t="s">
        <v>664</v>
      </c>
      <c r="E343" s="27" t="s">
        <v>661</v>
      </c>
    </row>
    <row r="344">
      <c r="A344" s="1" t="s">
        <v>665</v>
      </c>
      <c r="E344" s="33" t="s">
        <v>4497</v>
      </c>
    </row>
    <row r="345" ht="38.25">
      <c r="A345" s="1" t="s">
        <v>666</v>
      </c>
      <c r="E345" s="27" t="s">
        <v>5408</v>
      </c>
    </row>
    <row r="346">
      <c r="A346" s="1" t="s">
        <v>659</v>
      </c>
      <c r="B346" s="1">
        <v>83</v>
      </c>
      <c r="C346" s="26" t="s">
        <v>5435</v>
      </c>
      <c r="D346" t="s">
        <v>661</v>
      </c>
      <c r="E346" s="27" t="s">
        <v>5335</v>
      </c>
      <c r="F346" s="28" t="s">
        <v>683</v>
      </c>
      <c r="G346" s="29">
        <v>1</v>
      </c>
      <c r="H346" s="28">
        <v>0</v>
      </c>
      <c r="I346" s="30">
        <f>ROUND(G346*H346,P4)</f>
        <v>0</v>
      </c>
      <c r="L346" s="31">
        <v>0</v>
      </c>
      <c r="M346" s="24">
        <f>ROUND(G346*L346,P4)</f>
        <v>0</v>
      </c>
      <c r="N346" s="25" t="s">
        <v>4491</v>
      </c>
      <c r="O346" s="32">
        <f>M346*AA346</f>
        <v>0</v>
      </c>
      <c r="P346" s="1">
        <v>3</v>
      </c>
      <c r="AA346" s="1">
        <f>IF(P346=1,$O$3,IF(P346=2,$O$4,$O$5))</f>
        <v>0</v>
      </c>
    </row>
    <row r="347">
      <c r="A347" s="1" t="s">
        <v>664</v>
      </c>
      <c r="E347" s="27" t="s">
        <v>661</v>
      </c>
    </row>
    <row r="348">
      <c r="A348" s="1" t="s">
        <v>665</v>
      </c>
      <c r="E348" s="33" t="s">
        <v>4497</v>
      </c>
    </row>
    <row r="349">
      <c r="A349" s="1" t="s">
        <v>666</v>
      </c>
      <c r="E349" s="27" t="s">
        <v>5336</v>
      </c>
    </row>
    <row r="350" ht="25.5">
      <c r="A350" s="1" t="s">
        <v>659</v>
      </c>
      <c r="B350" s="1">
        <v>84</v>
      </c>
      <c r="C350" s="26" t="s">
        <v>5337</v>
      </c>
      <c r="D350" t="s">
        <v>661</v>
      </c>
      <c r="E350" s="27" t="s">
        <v>5338</v>
      </c>
      <c r="F350" s="28" t="s">
        <v>683</v>
      </c>
      <c r="G350" s="29">
        <v>2</v>
      </c>
      <c r="H350" s="28">
        <v>0</v>
      </c>
      <c r="I350" s="30">
        <f>ROUND(G350*H350,P4)</f>
        <v>0</v>
      </c>
      <c r="L350" s="31">
        <v>0</v>
      </c>
      <c r="M350" s="24">
        <f>ROUND(G350*L350,P4)</f>
        <v>0</v>
      </c>
      <c r="N350" s="25" t="s">
        <v>4491</v>
      </c>
      <c r="O350" s="32">
        <f>M350*AA350</f>
        <v>0</v>
      </c>
      <c r="P350" s="1">
        <v>3</v>
      </c>
      <c r="AA350" s="1">
        <f>IF(P350=1,$O$3,IF(P350=2,$O$4,$O$5))</f>
        <v>0</v>
      </c>
    </row>
    <row r="351">
      <c r="A351" s="1" t="s">
        <v>664</v>
      </c>
      <c r="E351" s="27" t="s">
        <v>661</v>
      </c>
    </row>
    <row r="352">
      <c r="A352" s="1" t="s">
        <v>665</v>
      </c>
      <c r="E352" s="33" t="s">
        <v>4497</v>
      </c>
    </row>
    <row r="353" ht="38.25">
      <c r="A353" s="1" t="s">
        <v>666</v>
      </c>
      <c r="E353" s="27" t="s">
        <v>4498</v>
      </c>
    </row>
    <row r="354">
      <c r="A354" s="1" t="s">
        <v>659</v>
      </c>
      <c r="B354" s="1">
        <v>85</v>
      </c>
      <c r="C354" s="26" t="s">
        <v>4762</v>
      </c>
      <c r="D354" t="s">
        <v>661</v>
      </c>
      <c r="E354" s="27" t="s">
        <v>4763</v>
      </c>
      <c r="F354" s="28" t="s">
        <v>683</v>
      </c>
      <c r="G354" s="29">
        <v>1</v>
      </c>
      <c r="H354" s="28">
        <v>0</v>
      </c>
      <c r="I354" s="30">
        <f>ROUND(G354*H354,P4)</f>
        <v>0</v>
      </c>
      <c r="L354" s="31">
        <v>0</v>
      </c>
      <c r="M354" s="24">
        <f>ROUND(G354*L354,P4)</f>
        <v>0</v>
      </c>
      <c r="N354" s="25" t="s">
        <v>4491</v>
      </c>
      <c r="O354" s="32">
        <f>M354*AA354</f>
        <v>0</v>
      </c>
      <c r="P354" s="1">
        <v>3</v>
      </c>
      <c r="AA354" s="1">
        <f>IF(P354=1,$O$3,IF(P354=2,$O$4,$O$5))</f>
        <v>0</v>
      </c>
    </row>
    <row r="355">
      <c r="A355" s="1" t="s">
        <v>664</v>
      </c>
      <c r="E355" s="27" t="s">
        <v>661</v>
      </c>
    </row>
    <row r="356">
      <c r="A356" s="1" t="s">
        <v>665</v>
      </c>
      <c r="E356" s="33" t="s">
        <v>4497</v>
      </c>
    </row>
    <row r="357" ht="153">
      <c r="A357" s="1" t="s">
        <v>666</v>
      </c>
      <c r="E357" s="27" t="s">
        <v>4764</v>
      </c>
    </row>
    <row r="358">
      <c r="A358" s="1" t="s">
        <v>656</v>
      </c>
      <c r="C358" s="22" t="s">
        <v>4270</v>
      </c>
      <c r="E358" s="23" t="s">
        <v>4271</v>
      </c>
      <c r="L358" s="24">
        <f>SUMIFS(L359:L366,A359:A366,"P")</f>
        <v>0</v>
      </c>
      <c r="M358" s="24">
        <f>SUMIFS(M359:M366,A359:A366,"P")</f>
        <v>0</v>
      </c>
      <c r="N358" s="25"/>
    </row>
    <row r="359" ht="25.5">
      <c r="A359" s="1" t="s">
        <v>659</v>
      </c>
      <c r="B359" s="1">
        <v>86</v>
      </c>
      <c r="C359" s="26" t="s">
        <v>5240</v>
      </c>
      <c r="D359" t="s">
        <v>661</v>
      </c>
      <c r="E359" s="27" t="s">
        <v>5241</v>
      </c>
      <c r="F359" s="28" t="s">
        <v>683</v>
      </c>
      <c r="G359" s="29">
        <v>1</v>
      </c>
      <c r="H359" s="28">
        <v>0</v>
      </c>
      <c r="I359" s="30">
        <f>ROUND(G359*H359,P4)</f>
        <v>0</v>
      </c>
      <c r="L359" s="31">
        <v>0</v>
      </c>
      <c r="M359" s="24">
        <f>ROUND(G359*L359,P4)</f>
        <v>0</v>
      </c>
      <c r="N359" s="25" t="s">
        <v>1309</v>
      </c>
      <c r="O359" s="32">
        <f>M359*AA359</f>
        <v>0</v>
      </c>
      <c r="P359" s="1">
        <v>3</v>
      </c>
      <c r="AA359" s="1">
        <f>IF(P359=1,$O$3,IF(P359=2,$O$4,$O$5))</f>
        <v>0</v>
      </c>
    </row>
    <row r="360">
      <c r="A360" s="1" t="s">
        <v>664</v>
      </c>
      <c r="E360" s="27" t="s">
        <v>661</v>
      </c>
    </row>
    <row r="361">
      <c r="A361" s="1" t="s">
        <v>665</v>
      </c>
      <c r="E361" s="33" t="s">
        <v>4497</v>
      </c>
    </row>
    <row r="362" ht="51">
      <c r="A362" s="1" t="s">
        <v>666</v>
      </c>
      <c r="E362" s="27" t="s">
        <v>4893</v>
      </c>
    </row>
    <row r="363">
      <c r="A363" s="1" t="s">
        <v>659</v>
      </c>
      <c r="B363" s="1">
        <v>87</v>
      </c>
      <c r="C363" s="26" t="s">
        <v>4902</v>
      </c>
      <c r="D363" t="s">
        <v>661</v>
      </c>
      <c r="E363" s="27" t="s">
        <v>4903</v>
      </c>
      <c r="F363" s="28" t="s">
        <v>677</v>
      </c>
      <c r="G363" s="29">
        <v>2</v>
      </c>
      <c r="H363" s="28">
        <v>0</v>
      </c>
      <c r="I363" s="30">
        <f>ROUND(G363*H363,P4)</f>
        <v>0</v>
      </c>
      <c r="L363" s="31">
        <v>0</v>
      </c>
      <c r="M363" s="24">
        <f>ROUND(G363*L363,P4)</f>
        <v>0</v>
      </c>
      <c r="N363" s="25" t="s">
        <v>1309</v>
      </c>
      <c r="O363" s="32">
        <f>M363*AA363</f>
        <v>0</v>
      </c>
      <c r="P363" s="1">
        <v>3</v>
      </c>
      <c r="AA363" s="1">
        <f>IF(P363=1,$O$3,IF(P363=2,$O$4,$O$5))</f>
        <v>0</v>
      </c>
    </row>
    <row r="364">
      <c r="A364" s="1" t="s">
        <v>664</v>
      </c>
      <c r="E364" s="27" t="s">
        <v>661</v>
      </c>
    </row>
    <row r="365">
      <c r="A365" s="1" t="s">
        <v>665</v>
      </c>
      <c r="E365" s="33" t="s">
        <v>5533</v>
      </c>
    </row>
    <row r="366" ht="25.5">
      <c r="A366" s="1" t="s">
        <v>666</v>
      </c>
      <c r="E366" s="27" t="s">
        <v>4904</v>
      </c>
    </row>
    <row r="367">
      <c r="A367" s="1" t="s">
        <v>656</v>
      </c>
      <c r="C367" s="22" t="s">
        <v>894</v>
      </c>
      <c r="E367" s="23" t="s">
        <v>2900</v>
      </c>
      <c r="L367" s="24">
        <f>SUMIFS(L368:L371,A368:A371,"P")</f>
        <v>0</v>
      </c>
      <c r="M367" s="24">
        <f>SUMIFS(M368:M371,A368:A371,"P")</f>
        <v>0</v>
      </c>
      <c r="N367" s="25"/>
    </row>
    <row r="368" ht="25.5">
      <c r="A368" s="1" t="s">
        <v>659</v>
      </c>
      <c r="B368" s="1">
        <v>88</v>
      </c>
      <c r="C368" s="26" t="s">
        <v>1867</v>
      </c>
      <c r="D368" t="s">
        <v>897</v>
      </c>
      <c r="E368" s="27" t="s">
        <v>1868</v>
      </c>
      <c r="F368" s="28" t="s">
        <v>899</v>
      </c>
      <c r="G368" s="29">
        <v>0.10000000000000001</v>
      </c>
      <c r="H368" s="28">
        <v>0</v>
      </c>
      <c r="I368" s="30">
        <f>ROUND(G368*H368,P4)</f>
        <v>0</v>
      </c>
      <c r="L368" s="31">
        <v>0</v>
      </c>
      <c r="M368" s="24">
        <f>ROUND(G368*L368,P4)</f>
        <v>0</v>
      </c>
      <c r="N368" s="25" t="s">
        <v>4491</v>
      </c>
      <c r="O368" s="32">
        <f>M368*AA368</f>
        <v>0</v>
      </c>
      <c r="P368" s="1">
        <v>3</v>
      </c>
      <c r="AA368" s="1">
        <f>IF(P368=1,$O$3,IF(P368=2,$O$4,$O$5))</f>
        <v>0</v>
      </c>
    </row>
    <row r="369" ht="25.5">
      <c r="A369" s="1" t="s">
        <v>664</v>
      </c>
      <c r="E369" s="27" t="s">
        <v>1869</v>
      </c>
    </row>
    <row r="370">
      <c r="A370" s="1" t="s">
        <v>665</v>
      </c>
      <c r="E370" s="33" t="s">
        <v>4497</v>
      </c>
    </row>
    <row r="371" ht="153">
      <c r="A371" s="1" t="s">
        <v>666</v>
      </c>
      <c r="E371" s="27" t="s">
        <v>907</v>
      </c>
    </row>
  </sheetData>
  <sheetProtection sheet="1" objects="1" scenarios="1" spinCount="100000" saltValue="wTy7vicMXTxQuOKX6/c4KEKhmIn5FBv6LDrcEJQVO0uJUhf/THvP6R4VB/GY0eWzEveSJmXgV4Me/PDCWAqJcw==" hashValue="LPJwnn5OsJKv2EA/U5oJsA/sMtm09trNAtckvlwcptSrz3ew+u7Sp0GAlKosw+hofb3jLapyF8Oob6Kypg1T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5542</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5255</v>
      </c>
      <c r="D10" t="s">
        <v>661</v>
      </c>
      <c r="E10" s="27" t="s">
        <v>5256</v>
      </c>
      <c r="F10" s="28" t="s">
        <v>677</v>
      </c>
      <c r="G10" s="29">
        <v>10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5540</v>
      </c>
    </row>
    <row r="13" ht="38.25">
      <c r="A13" s="1" t="s">
        <v>666</v>
      </c>
      <c r="E13" s="27" t="s">
        <v>5258</v>
      </c>
    </row>
    <row r="14">
      <c r="A14" s="1" t="s">
        <v>659</v>
      </c>
      <c r="B14" s="1">
        <v>2</v>
      </c>
      <c r="C14" s="26" t="s">
        <v>5259</v>
      </c>
      <c r="D14" t="s">
        <v>661</v>
      </c>
      <c r="E14" s="27" t="s">
        <v>5260</v>
      </c>
      <c r="F14" s="28" t="s">
        <v>677</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5540</v>
      </c>
    </row>
    <row r="17" ht="38.25">
      <c r="A17" s="1" t="s">
        <v>666</v>
      </c>
      <c r="E17" s="27" t="s">
        <v>5261</v>
      </c>
    </row>
    <row r="18">
      <c r="A18" s="1" t="s">
        <v>659</v>
      </c>
      <c r="B18" s="1">
        <v>3</v>
      </c>
      <c r="C18" s="26" t="s">
        <v>5412</v>
      </c>
      <c r="D18" t="s">
        <v>661</v>
      </c>
      <c r="E18" s="27" t="s">
        <v>5413</v>
      </c>
      <c r="F18" s="28" t="s">
        <v>663</v>
      </c>
      <c r="G18" s="29">
        <v>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5540</v>
      </c>
    </row>
    <row r="21" ht="76.5">
      <c r="A21" s="1" t="s">
        <v>666</v>
      </c>
      <c r="E21" s="27" t="s">
        <v>5344</v>
      </c>
    </row>
    <row r="22">
      <c r="A22" s="1" t="s">
        <v>656</v>
      </c>
      <c r="C22" s="22" t="s">
        <v>4479</v>
      </c>
      <c r="E22" s="23" t="s">
        <v>4033</v>
      </c>
      <c r="L22" s="24">
        <f>SUMIFS(L23:L102,A23:A102,"P")</f>
        <v>0</v>
      </c>
      <c r="M22" s="24">
        <f>SUMIFS(M23:M102,A23:A102,"P")</f>
        <v>0</v>
      </c>
      <c r="N22" s="25"/>
    </row>
    <row r="23">
      <c r="A23" s="1" t="s">
        <v>659</v>
      </c>
      <c r="B23" s="1">
        <v>4</v>
      </c>
      <c r="C23" s="26" t="s">
        <v>685</v>
      </c>
      <c r="D23" t="s">
        <v>661</v>
      </c>
      <c r="E23" s="27" t="s">
        <v>686</v>
      </c>
      <c r="F23" s="28" t="s">
        <v>670</v>
      </c>
      <c r="G23" s="29">
        <v>15</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5543</v>
      </c>
    </row>
    <row r="26" ht="38.25">
      <c r="A26" s="1" t="s">
        <v>666</v>
      </c>
      <c r="E26" s="27" t="s">
        <v>4778</v>
      </c>
    </row>
    <row r="27">
      <c r="A27" s="1" t="s">
        <v>659</v>
      </c>
      <c r="B27" s="1">
        <v>5</v>
      </c>
      <c r="C27" s="26" t="s">
        <v>5262</v>
      </c>
      <c r="D27" t="s">
        <v>661</v>
      </c>
      <c r="E27" s="27" t="s">
        <v>5263</v>
      </c>
      <c r="F27" s="28" t="s">
        <v>683</v>
      </c>
      <c r="G27" s="29">
        <v>4</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5543</v>
      </c>
    </row>
    <row r="30" ht="38.25">
      <c r="A30" s="1" t="s">
        <v>666</v>
      </c>
      <c r="E30" s="27" t="s">
        <v>5264</v>
      </c>
    </row>
    <row r="31">
      <c r="A31" s="1" t="s">
        <v>659</v>
      </c>
      <c r="B31" s="1">
        <v>6</v>
      </c>
      <c r="C31" s="26" t="s">
        <v>5417</v>
      </c>
      <c r="D31" t="s">
        <v>661</v>
      </c>
      <c r="E31" s="27" t="s">
        <v>5418</v>
      </c>
      <c r="F31" s="28" t="s">
        <v>683</v>
      </c>
      <c r="G31" s="29">
        <v>4</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5543</v>
      </c>
    </row>
    <row r="34" ht="38.25">
      <c r="A34" s="1" t="s">
        <v>666</v>
      </c>
      <c r="E34" s="27" t="s">
        <v>5264</v>
      </c>
    </row>
    <row r="35" ht="25.5">
      <c r="A35" s="1" t="s">
        <v>659</v>
      </c>
      <c r="B35" s="1">
        <v>7</v>
      </c>
      <c r="C35" s="26" t="s">
        <v>1549</v>
      </c>
      <c r="D35" t="s">
        <v>661</v>
      </c>
      <c r="E35" s="27" t="s">
        <v>1550</v>
      </c>
      <c r="F35" s="28" t="s">
        <v>670</v>
      </c>
      <c r="G35" s="29">
        <v>4</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5543</v>
      </c>
    </row>
    <row r="38" ht="51">
      <c r="A38" s="1" t="s">
        <v>666</v>
      </c>
      <c r="E38" s="27" t="s">
        <v>5348</v>
      </c>
    </row>
    <row r="39" ht="25.5">
      <c r="A39" s="1" t="s">
        <v>659</v>
      </c>
      <c r="B39" s="1">
        <v>8</v>
      </c>
      <c r="C39" s="26" t="s">
        <v>5349</v>
      </c>
      <c r="D39" t="s">
        <v>661</v>
      </c>
      <c r="E39" s="27" t="s">
        <v>5350</v>
      </c>
      <c r="F39" s="28" t="s">
        <v>670</v>
      </c>
      <c r="G39" s="29">
        <v>20</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5543</v>
      </c>
    </row>
    <row r="42" ht="38.25">
      <c r="A42" s="1" t="s">
        <v>666</v>
      </c>
      <c r="E42" s="27" t="s">
        <v>4775</v>
      </c>
    </row>
    <row r="43" ht="25.5">
      <c r="A43" s="1" t="s">
        <v>659</v>
      </c>
      <c r="B43" s="1">
        <v>9</v>
      </c>
      <c r="C43" s="26" t="s">
        <v>3310</v>
      </c>
      <c r="D43" t="s">
        <v>661</v>
      </c>
      <c r="E43" s="27" t="s">
        <v>3311</v>
      </c>
      <c r="F43" s="28" t="s">
        <v>670</v>
      </c>
      <c r="G43" s="29">
        <v>30</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5543</v>
      </c>
    </row>
    <row r="46" ht="38.25">
      <c r="A46" s="1" t="s">
        <v>666</v>
      </c>
      <c r="E46" s="27" t="s">
        <v>4775</v>
      </c>
    </row>
    <row r="47" ht="25.5">
      <c r="A47" s="1" t="s">
        <v>659</v>
      </c>
      <c r="B47" s="1">
        <v>10</v>
      </c>
      <c r="C47" s="26" t="s">
        <v>1556</v>
      </c>
      <c r="D47" t="s">
        <v>661</v>
      </c>
      <c r="E47" s="27" t="s">
        <v>1557</v>
      </c>
      <c r="F47" s="28" t="s">
        <v>670</v>
      </c>
      <c r="G47" s="29">
        <v>20</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5543</v>
      </c>
    </row>
    <row r="50" ht="25.5">
      <c r="A50" s="1" t="s">
        <v>666</v>
      </c>
      <c r="E50" s="27" t="s">
        <v>4184</v>
      </c>
    </row>
    <row r="51" ht="25.5">
      <c r="A51" s="1" t="s">
        <v>659</v>
      </c>
      <c r="B51" s="1">
        <v>11</v>
      </c>
      <c r="C51" s="26" t="s">
        <v>3315</v>
      </c>
      <c r="D51" t="s">
        <v>661</v>
      </c>
      <c r="E51" s="27" t="s">
        <v>3316</v>
      </c>
      <c r="F51" s="28" t="s">
        <v>670</v>
      </c>
      <c r="G51" s="29">
        <v>20</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5543</v>
      </c>
    </row>
    <row r="54" ht="25.5">
      <c r="A54" s="1" t="s">
        <v>666</v>
      </c>
      <c r="E54" s="27" t="s">
        <v>4184</v>
      </c>
    </row>
    <row r="55">
      <c r="A55" s="1" t="s">
        <v>659</v>
      </c>
      <c r="B55" s="1">
        <v>12</v>
      </c>
      <c r="C55" s="26" t="s">
        <v>2828</v>
      </c>
      <c r="D55" t="s">
        <v>661</v>
      </c>
      <c r="E55" s="27" t="s">
        <v>2829</v>
      </c>
      <c r="F55" s="28" t="s">
        <v>670</v>
      </c>
      <c r="G55" s="29">
        <v>20</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5543</v>
      </c>
    </row>
    <row r="58" ht="25.5">
      <c r="A58" s="1" t="s">
        <v>666</v>
      </c>
      <c r="E58" s="27" t="s">
        <v>4184</v>
      </c>
    </row>
    <row r="59">
      <c r="A59" s="1" t="s">
        <v>659</v>
      </c>
      <c r="B59" s="1">
        <v>13</v>
      </c>
      <c r="C59" s="26" t="s">
        <v>4993</v>
      </c>
      <c r="D59" t="s">
        <v>661</v>
      </c>
      <c r="E59" s="27" t="s">
        <v>4994</v>
      </c>
      <c r="F59" s="28" t="s">
        <v>670</v>
      </c>
      <c r="G59" s="29">
        <v>20</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5543</v>
      </c>
    </row>
    <row r="62" ht="25.5">
      <c r="A62" s="1" t="s">
        <v>666</v>
      </c>
      <c r="E62" s="27" t="s">
        <v>4184</v>
      </c>
    </row>
    <row r="63">
      <c r="A63" s="1" t="s">
        <v>659</v>
      </c>
      <c r="B63" s="1">
        <v>14</v>
      </c>
      <c r="C63" s="26" t="s">
        <v>4781</v>
      </c>
      <c r="D63" t="s">
        <v>661</v>
      </c>
      <c r="E63" s="27" t="s">
        <v>4782</v>
      </c>
      <c r="F63" s="28" t="s">
        <v>683</v>
      </c>
      <c r="G63" s="29">
        <v>80</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5543</v>
      </c>
    </row>
    <row r="66" ht="25.5">
      <c r="A66" s="1" t="s">
        <v>666</v>
      </c>
      <c r="E66" s="27" t="s">
        <v>4184</v>
      </c>
    </row>
    <row r="67">
      <c r="A67" s="1" t="s">
        <v>659</v>
      </c>
      <c r="B67" s="1">
        <v>15</v>
      </c>
      <c r="C67" s="26" t="s">
        <v>1822</v>
      </c>
      <c r="D67" t="s">
        <v>661</v>
      </c>
      <c r="E67" s="27" t="s">
        <v>1823</v>
      </c>
      <c r="F67" s="28" t="s">
        <v>683</v>
      </c>
      <c r="G67" s="29">
        <v>60</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5543</v>
      </c>
    </row>
    <row r="70" ht="38.25">
      <c r="A70" s="1" t="s">
        <v>666</v>
      </c>
      <c r="E70" s="27" t="s">
        <v>5268</v>
      </c>
    </row>
    <row r="71" ht="25.5">
      <c r="A71" s="1" t="s">
        <v>659</v>
      </c>
      <c r="B71" s="1">
        <v>16</v>
      </c>
      <c r="C71" s="26" t="s">
        <v>1560</v>
      </c>
      <c r="D71" t="s">
        <v>661</v>
      </c>
      <c r="E71" s="27" t="s">
        <v>1561</v>
      </c>
      <c r="F71" s="28" t="s">
        <v>683</v>
      </c>
      <c r="G71" s="29">
        <v>18</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5543</v>
      </c>
    </row>
    <row r="74" ht="38.25">
      <c r="A74" s="1" t="s">
        <v>666</v>
      </c>
      <c r="E74" s="27" t="s">
        <v>961</v>
      </c>
    </row>
    <row r="75" ht="25.5">
      <c r="A75" s="1" t="s">
        <v>659</v>
      </c>
      <c r="B75" s="1">
        <v>17</v>
      </c>
      <c r="C75" s="26" t="s">
        <v>1878</v>
      </c>
      <c r="D75" t="s">
        <v>661</v>
      </c>
      <c r="E75" s="27" t="s">
        <v>1879</v>
      </c>
      <c r="F75" s="28" t="s">
        <v>683</v>
      </c>
      <c r="G75" s="29">
        <v>7</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5543</v>
      </c>
    </row>
    <row r="78" ht="38.25">
      <c r="A78" s="1" t="s">
        <v>666</v>
      </c>
      <c r="E78" s="27" t="s">
        <v>961</v>
      </c>
    </row>
    <row r="79" ht="25.5">
      <c r="A79" s="1" t="s">
        <v>659</v>
      </c>
      <c r="B79" s="1">
        <v>18</v>
      </c>
      <c r="C79" s="26" t="s">
        <v>1562</v>
      </c>
      <c r="D79" t="s">
        <v>661</v>
      </c>
      <c r="E79" s="27" t="s">
        <v>1563</v>
      </c>
      <c r="F79" s="28" t="s">
        <v>683</v>
      </c>
      <c r="G79" s="29">
        <v>22</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5543</v>
      </c>
    </row>
    <row r="82" ht="38.25">
      <c r="A82" s="1" t="s">
        <v>666</v>
      </c>
      <c r="E82" s="27" t="s">
        <v>693</v>
      </c>
    </row>
    <row r="83" ht="25.5">
      <c r="A83" s="1" t="s">
        <v>659</v>
      </c>
      <c r="B83" s="1">
        <v>19</v>
      </c>
      <c r="C83" s="26" t="s">
        <v>4303</v>
      </c>
      <c r="D83" t="s">
        <v>661</v>
      </c>
      <c r="E83" s="27" t="s">
        <v>4304</v>
      </c>
      <c r="F83" s="28" t="s">
        <v>2682</v>
      </c>
      <c r="G83" s="29">
        <v>100</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4497</v>
      </c>
    </row>
    <row r="86" ht="51">
      <c r="A86" s="1" t="s">
        <v>666</v>
      </c>
      <c r="E86" s="27" t="s">
        <v>4645</v>
      </c>
    </row>
    <row r="87">
      <c r="A87" s="1" t="s">
        <v>659</v>
      </c>
      <c r="B87" s="1">
        <v>20</v>
      </c>
      <c r="C87" s="26" t="s">
        <v>2888</v>
      </c>
      <c r="D87" t="s">
        <v>661</v>
      </c>
      <c r="E87" s="27" t="s">
        <v>2889</v>
      </c>
      <c r="F87" s="28" t="s">
        <v>670</v>
      </c>
      <c r="G87" s="29">
        <v>50</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4497</v>
      </c>
    </row>
    <row r="90" ht="25.5">
      <c r="A90" s="1" t="s">
        <v>666</v>
      </c>
      <c r="E90" s="27" t="s">
        <v>4184</v>
      </c>
    </row>
    <row r="91">
      <c r="A91" s="1" t="s">
        <v>659</v>
      </c>
      <c r="B91" s="1">
        <v>21</v>
      </c>
      <c r="C91" s="26" t="s">
        <v>4534</v>
      </c>
      <c r="D91" t="s">
        <v>661</v>
      </c>
      <c r="E91" s="27" t="s">
        <v>4535</v>
      </c>
      <c r="F91" s="28" t="s">
        <v>670</v>
      </c>
      <c r="G91" s="29">
        <v>100</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4497</v>
      </c>
    </row>
    <row r="94" ht="25.5">
      <c r="A94" s="1" t="s">
        <v>666</v>
      </c>
      <c r="E94" s="27" t="s">
        <v>4533</v>
      </c>
    </row>
    <row r="95">
      <c r="A95" s="1" t="s">
        <v>659</v>
      </c>
      <c r="B95" s="1">
        <v>22</v>
      </c>
      <c r="C95" s="26" t="s">
        <v>5421</v>
      </c>
      <c r="D95" t="s">
        <v>661</v>
      </c>
      <c r="E95" s="27" t="s">
        <v>5422</v>
      </c>
      <c r="F95" s="28" t="s">
        <v>677</v>
      </c>
      <c r="G95" s="29">
        <v>0.5</v>
      </c>
      <c r="H95" s="28">
        <v>0</v>
      </c>
      <c r="I95" s="30">
        <f>ROUND(G95*H95,P4)</f>
        <v>0</v>
      </c>
      <c r="L95" s="31">
        <v>0</v>
      </c>
      <c r="M95" s="24">
        <f>ROUND(G95*L95,P4)</f>
        <v>0</v>
      </c>
      <c r="N95" s="25" t="s">
        <v>4491</v>
      </c>
      <c r="O95" s="32">
        <f>M95*AA95</f>
        <v>0</v>
      </c>
      <c r="P95" s="1">
        <v>3</v>
      </c>
      <c r="AA95" s="1">
        <f>IF(P95=1,$O$3,IF(P95=2,$O$4,$O$5))</f>
        <v>0</v>
      </c>
    </row>
    <row r="96">
      <c r="A96" s="1" t="s">
        <v>664</v>
      </c>
      <c r="E96" s="27" t="s">
        <v>661</v>
      </c>
    </row>
    <row r="97">
      <c r="A97" s="1" t="s">
        <v>665</v>
      </c>
      <c r="E97" s="33" t="s">
        <v>5543</v>
      </c>
    </row>
    <row r="98" ht="102">
      <c r="A98" s="1" t="s">
        <v>666</v>
      </c>
      <c r="E98" s="27" t="s">
        <v>4799</v>
      </c>
    </row>
    <row r="99">
      <c r="A99" s="1" t="s">
        <v>659</v>
      </c>
      <c r="B99" s="1">
        <v>23</v>
      </c>
      <c r="C99" s="26" t="s">
        <v>5544</v>
      </c>
      <c r="D99" t="s">
        <v>661</v>
      </c>
      <c r="E99" s="27" t="s">
        <v>4257</v>
      </c>
      <c r="F99" s="28" t="s">
        <v>4258</v>
      </c>
      <c r="G99" s="29">
        <v>20</v>
      </c>
      <c r="H99" s="28">
        <v>0</v>
      </c>
      <c r="I99" s="30">
        <f>ROUND(G99*H99,P4)</f>
        <v>0</v>
      </c>
      <c r="L99" s="31">
        <v>0</v>
      </c>
      <c r="M99" s="24">
        <f>ROUND(G99*L99,P4)</f>
        <v>0</v>
      </c>
      <c r="N99" s="25" t="s">
        <v>4491</v>
      </c>
      <c r="O99" s="32">
        <f>M99*AA99</f>
        <v>0</v>
      </c>
      <c r="P99" s="1">
        <v>3</v>
      </c>
      <c r="AA99" s="1">
        <f>IF(P99=1,$O$3,IF(P99=2,$O$4,$O$5))</f>
        <v>0</v>
      </c>
    </row>
    <row r="100">
      <c r="A100" s="1" t="s">
        <v>664</v>
      </c>
      <c r="E100" s="27" t="s">
        <v>661</v>
      </c>
    </row>
    <row r="101">
      <c r="A101" s="1" t="s">
        <v>665</v>
      </c>
      <c r="E101" s="33" t="s">
        <v>4497</v>
      </c>
    </row>
    <row r="102" ht="76.5">
      <c r="A102" s="1" t="s">
        <v>666</v>
      </c>
      <c r="E102" s="27" t="s">
        <v>1544</v>
      </c>
    </row>
    <row r="103">
      <c r="A103" s="1" t="s">
        <v>656</v>
      </c>
      <c r="C103" s="22" t="s">
        <v>4040</v>
      </c>
      <c r="E103" s="23" t="s">
        <v>4041</v>
      </c>
      <c r="L103" s="24">
        <f>SUMIFS(L104:L131,A104:A131,"P")</f>
        <v>0</v>
      </c>
      <c r="M103" s="24">
        <f>SUMIFS(M104:M131,A104:A131,"P")</f>
        <v>0</v>
      </c>
      <c r="N103" s="25"/>
    </row>
    <row r="104">
      <c r="A104" s="1" t="s">
        <v>659</v>
      </c>
      <c r="B104" s="1">
        <v>24</v>
      </c>
      <c r="C104" s="26" t="s">
        <v>4913</v>
      </c>
      <c r="D104" t="s">
        <v>661</v>
      </c>
      <c r="E104" s="27" t="s">
        <v>4914</v>
      </c>
      <c r="F104" s="28" t="s">
        <v>670</v>
      </c>
      <c r="G104" s="29">
        <v>40</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5543</v>
      </c>
    </row>
    <row r="107" ht="38.25">
      <c r="A107" s="1" t="s">
        <v>666</v>
      </c>
      <c r="E107" s="27" t="s">
        <v>4812</v>
      </c>
    </row>
    <row r="108">
      <c r="A108" s="1" t="s">
        <v>659</v>
      </c>
      <c r="B108" s="1">
        <v>25</v>
      </c>
      <c r="C108" s="26" t="s">
        <v>3112</v>
      </c>
      <c r="D108" t="s">
        <v>661</v>
      </c>
      <c r="E108" s="27" t="s">
        <v>3113</v>
      </c>
      <c r="F108" s="28" t="s">
        <v>683</v>
      </c>
      <c r="G108" s="29">
        <v>2</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5543</v>
      </c>
    </row>
    <row r="111" ht="25.5">
      <c r="A111" s="1" t="s">
        <v>666</v>
      </c>
      <c r="E111" s="27" t="s">
        <v>4533</v>
      </c>
    </row>
    <row r="112">
      <c r="A112" s="1" t="s">
        <v>659</v>
      </c>
      <c r="B112" s="1">
        <v>26</v>
      </c>
      <c r="C112" s="26" t="s">
        <v>3327</v>
      </c>
      <c r="D112" t="s">
        <v>661</v>
      </c>
      <c r="E112" s="27" t="s">
        <v>3328</v>
      </c>
      <c r="F112" s="28" t="s">
        <v>683</v>
      </c>
      <c r="G112" s="29">
        <v>20</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5543</v>
      </c>
    </row>
    <row r="115" ht="25.5">
      <c r="A115" s="1" t="s">
        <v>666</v>
      </c>
      <c r="E115" s="27" t="s">
        <v>4813</v>
      </c>
    </row>
    <row r="116">
      <c r="A116" s="1" t="s">
        <v>659</v>
      </c>
      <c r="B116" s="1">
        <v>27</v>
      </c>
      <c r="C116" s="26" t="s">
        <v>3331</v>
      </c>
      <c r="D116" t="s">
        <v>661</v>
      </c>
      <c r="E116" s="27" t="s">
        <v>3332</v>
      </c>
      <c r="F116" s="28" t="s">
        <v>683</v>
      </c>
      <c r="G116" s="29">
        <v>15</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5543</v>
      </c>
    </row>
    <row r="119" ht="38.25">
      <c r="A119" s="1" t="s">
        <v>666</v>
      </c>
      <c r="E119" s="27" t="s">
        <v>4196</v>
      </c>
    </row>
    <row r="120">
      <c r="A120" s="1" t="s">
        <v>659</v>
      </c>
      <c r="B120" s="1">
        <v>28</v>
      </c>
      <c r="C120" s="26" t="s">
        <v>4197</v>
      </c>
      <c r="D120" t="s">
        <v>661</v>
      </c>
      <c r="E120" s="27" t="s">
        <v>4198</v>
      </c>
      <c r="F120" s="28" t="s">
        <v>683</v>
      </c>
      <c r="G120" s="29">
        <v>20</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5543</v>
      </c>
    </row>
    <row r="123" ht="38.25">
      <c r="A123" s="1" t="s">
        <v>666</v>
      </c>
      <c r="E123" s="27" t="s">
        <v>4199</v>
      </c>
    </row>
    <row r="124">
      <c r="A124" s="1" t="s">
        <v>659</v>
      </c>
      <c r="B124" s="1">
        <v>29</v>
      </c>
      <c r="C124" s="26" t="s">
        <v>5361</v>
      </c>
      <c r="D124" t="s">
        <v>661</v>
      </c>
      <c r="E124" s="27" t="s">
        <v>5362</v>
      </c>
      <c r="F124" s="28" t="s">
        <v>2682</v>
      </c>
      <c r="G124" s="29">
        <v>200</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4497</v>
      </c>
    </row>
    <row r="127" ht="63.75">
      <c r="A127" s="1" t="s">
        <v>666</v>
      </c>
      <c r="E127" s="27" t="s">
        <v>4548</v>
      </c>
    </row>
    <row r="128">
      <c r="A128" s="1" t="s">
        <v>659</v>
      </c>
      <c r="B128" s="1">
        <v>30</v>
      </c>
      <c r="C128" s="26" t="s">
        <v>4549</v>
      </c>
      <c r="D128" t="s">
        <v>661</v>
      </c>
      <c r="E128" s="27" t="s">
        <v>4257</v>
      </c>
      <c r="F128" s="28" t="s">
        <v>4258</v>
      </c>
      <c r="G128" s="29">
        <v>40</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4497</v>
      </c>
    </row>
    <row r="131" ht="76.5">
      <c r="A131" s="1" t="s">
        <v>666</v>
      </c>
      <c r="E131" s="27" t="s">
        <v>4259</v>
      </c>
    </row>
    <row r="132">
      <c r="A132" s="1" t="s">
        <v>656</v>
      </c>
      <c r="C132" s="22" t="s">
        <v>4482</v>
      </c>
      <c r="E132" s="23" t="s">
        <v>4201</v>
      </c>
      <c r="L132" s="24">
        <f>SUMIFS(L133:L224,A133:A224,"P")</f>
        <v>0</v>
      </c>
      <c r="M132" s="24">
        <f>SUMIFS(M133:M224,A133:A224,"P")</f>
        <v>0</v>
      </c>
      <c r="N132" s="25"/>
    </row>
    <row r="133">
      <c r="A133" s="1" t="s">
        <v>659</v>
      </c>
      <c r="B133" s="1">
        <v>31</v>
      </c>
      <c r="C133" s="26" t="s">
        <v>4817</v>
      </c>
      <c r="D133" t="s">
        <v>661</v>
      </c>
      <c r="E133" s="27" t="s">
        <v>4818</v>
      </c>
      <c r="F133" s="28" t="s">
        <v>670</v>
      </c>
      <c r="G133" s="29">
        <v>90</v>
      </c>
      <c r="H133" s="28">
        <v>0</v>
      </c>
      <c r="I133" s="30">
        <f>ROUND(G133*H133,P4)</f>
        <v>0</v>
      </c>
      <c r="L133" s="31">
        <v>0</v>
      </c>
      <c r="M133" s="24">
        <f>ROUND(G133*L133,P4)</f>
        <v>0</v>
      </c>
      <c r="N133" s="25" t="s">
        <v>1309</v>
      </c>
      <c r="O133" s="32">
        <f>M133*AA133</f>
        <v>0</v>
      </c>
      <c r="P133" s="1">
        <v>3</v>
      </c>
      <c r="AA133" s="1">
        <f>IF(P133=1,$O$3,IF(P133=2,$O$4,$O$5))</f>
        <v>0</v>
      </c>
    </row>
    <row r="134">
      <c r="A134" s="1" t="s">
        <v>664</v>
      </c>
      <c r="E134" s="27" t="s">
        <v>661</v>
      </c>
    </row>
    <row r="135">
      <c r="A135" s="1" t="s">
        <v>665</v>
      </c>
      <c r="E135" s="33" t="s">
        <v>4921</v>
      </c>
    </row>
    <row r="136" ht="38.25">
      <c r="A136" s="1" t="s">
        <v>666</v>
      </c>
      <c r="E136" s="27" t="s">
        <v>4203</v>
      </c>
    </row>
    <row r="137" ht="25.5">
      <c r="A137" s="1" t="s">
        <v>659</v>
      </c>
      <c r="B137" s="1">
        <v>32</v>
      </c>
      <c r="C137" s="26" t="s">
        <v>5374</v>
      </c>
      <c r="D137" t="s">
        <v>661</v>
      </c>
      <c r="E137" s="27" t="s">
        <v>5375</v>
      </c>
      <c r="F137" s="28" t="s">
        <v>683</v>
      </c>
      <c r="G137" s="29">
        <v>6</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4921</v>
      </c>
    </row>
    <row r="140" ht="38.25">
      <c r="A140" s="1" t="s">
        <v>666</v>
      </c>
      <c r="E140" s="27" t="s">
        <v>4208</v>
      </c>
    </row>
    <row r="141" ht="38.25">
      <c r="A141" s="1" t="s">
        <v>659</v>
      </c>
      <c r="B141" s="1">
        <v>33</v>
      </c>
      <c r="C141" s="26" t="s">
        <v>5376</v>
      </c>
      <c r="D141" t="s">
        <v>661</v>
      </c>
      <c r="E141" s="27" t="s">
        <v>5377</v>
      </c>
      <c r="F141" s="28" t="s">
        <v>683</v>
      </c>
      <c r="G141" s="29">
        <v>2</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4921</v>
      </c>
    </row>
    <row r="144" ht="38.25">
      <c r="A144" s="1" t="s">
        <v>666</v>
      </c>
      <c r="E144" s="27" t="s">
        <v>4208</v>
      </c>
    </row>
    <row r="145" ht="25.5">
      <c r="A145" s="1" t="s">
        <v>659</v>
      </c>
      <c r="B145" s="1">
        <v>34</v>
      </c>
      <c r="C145" s="26" t="s">
        <v>3334</v>
      </c>
      <c r="D145" t="s">
        <v>661</v>
      </c>
      <c r="E145" s="27" t="s">
        <v>3335</v>
      </c>
      <c r="F145" s="28" t="s">
        <v>670</v>
      </c>
      <c r="G145" s="29">
        <v>30</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4921</v>
      </c>
    </row>
    <row r="148" ht="38.25">
      <c r="A148" s="1" t="s">
        <v>666</v>
      </c>
      <c r="E148" s="27" t="s">
        <v>4203</v>
      </c>
    </row>
    <row r="149">
      <c r="A149" s="1" t="s">
        <v>659</v>
      </c>
      <c r="B149" s="1">
        <v>35</v>
      </c>
      <c r="C149" s="26" t="s">
        <v>1220</v>
      </c>
      <c r="D149" t="s">
        <v>661</v>
      </c>
      <c r="E149" s="27" t="s">
        <v>1221</v>
      </c>
      <c r="F149" s="28" t="s">
        <v>670</v>
      </c>
      <c r="G149" s="29">
        <v>55</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4921</v>
      </c>
    </row>
    <row r="152" ht="38.25">
      <c r="A152" s="1" t="s">
        <v>666</v>
      </c>
      <c r="E152" s="27" t="s">
        <v>4203</v>
      </c>
    </row>
    <row r="153">
      <c r="A153" s="1" t="s">
        <v>659</v>
      </c>
      <c r="B153" s="1">
        <v>36</v>
      </c>
      <c r="C153" s="26" t="s">
        <v>962</v>
      </c>
      <c r="D153" t="s">
        <v>661</v>
      </c>
      <c r="E153" s="27" t="s">
        <v>963</v>
      </c>
      <c r="F153" s="28" t="s">
        <v>670</v>
      </c>
      <c r="G153" s="29">
        <v>100</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4921</v>
      </c>
    </row>
    <row r="156" ht="38.25">
      <c r="A156" s="1" t="s">
        <v>666</v>
      </c>
      <c r="E156" s="27" t="s">
        <v>4203</v>
      </c>
    </row>
    <row r="157">
      <c r="A157" s="1" t="s">
        <v>659</v>
      </c>
      <c r="B157" s="1">
        <v>37</v>
      </c>
      <c r="C157" s="26" t="s">
        <v>5284</v>
      </c>
      <c r="D157" t="s">
        <v>661</v>
      </c>
      <c r="E157" s="27" t="s">
        <v>5285</v>
      </c>
      <c r="F157" s="28" t="s">
        <v>670</v>
      </c>
      <c r="G157" s="29">
        <v>30</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4921</v>
      </c>
    </row>
    <row r="160" ht="38.25">
      <c r="A160" s="1" t="s">
        <v>666</v>
      </c>
      <c r="E160" s="27" t="s">
        <v>4203</v>
      </c>
    </row>
    <row r="161">
      <c r="A161" s="1" t="s">
        <v>659</v>
      </c>
      <c r="B161" s="1">
        <v>38</v>
      </c>
      <c r="C161" s="26" t="s">
        <v>965</v>
      </c>
      <c r="D161" t="s">
        <v>661</v>
      </c>
      <c r="E161" s="27" t="s">
        <v>966</v>
      </c>
      <c r="F161" s="28" t="s">
        <v>670</v>
      </c>
      <c r="G161" s="29">
        <v>20</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4921</v>
      </c>
    </row>
    <row r="164" ht="38.25">
      <c r="A164" s="1" t="s">
        <v>666</v>
      </c>
      <c r="E164" s="27" t="s">
        <v>4203</v>
      </c>
    </row>
    <row r="165">
      <c r="A165" s="1" t="s">
        <v>659</v>
      </c>
      <c r="B165" s="1">
        <v>39</v>
      </c>
      <c r="C165" s="26" t="s">
        <v>5380</v>
      </c>
      <c r="D165" t="s">
        <v>661</v>
      </c>
      <c r="E165" s="27" t="s">
        <v>5381</v>
      </c>
      <c r="F165" s="28" t="s">
        <v>670</v>
      </c>
      <c r="G165" s="29">
        <v>90</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4921</v>
      </c>
    </row>
    <row r="168" ht="38.25">
      <c r="A168" s="1" t="s">
        <v>666</v>
      </c>
      <c r="E168" s="27" t="s">
        <v>4203</v>
      </c>
    </row>
    <row r="169">
      <c r="A169" s="1" t="s">
        <v>659</v>
      </c>
      <c r="B169" s="1">
        <v>40</v>
      </c>
      <c r="C169" s="26" t="s">
        <v>4046</v>
      </c>
      <c r="D169" t="s">
        <v>661</v>
      </c>
      <c r="E169" s="27" t="s">
        <v>5382</v>
      </c>
      <c r="F169" s="28" t="s">
        <v>670</v>
      </c>
      <c r="G169" s="29">
        <v>90</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4921</v>
      </c>
    </row>
    <row r="172" ht="51">
      <c r="A172" s="1" t="s">
        <v>666</v>
      </c>
      <c r="E172" s="27" t="s">
        <v>4048</v>
      </c>
    </row>
    <row r="173">
      <c r="A173" s="1" t="s">
        <v>659</v>
      </c>
      <c r="B173" s="1">
        <v>41</v>
      </c>
      <c r="C173" s="26" t="s">
        <v>4051</v>
      </c>
      <c r="D173" t="s">
        <v>661</v>
      </c>
      <c r="E173" s="27" t="s">
        <v>4052</v>
      </c>
      <c r="F173" s="28" t="s">
        <v>683</v>
      </c>
      <c r="G173" s="29">
        <v>8</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4921</v>
      </c>
    </row>
    <row r="176" ht="38.25">
      <c r="A176" s="1" t="s">
        <v>666</v>
      </c>
      <c r="E176" s="27" t="s">
        <v>4053</v>
      </c>
    </row>
    <row r="177">
      <c r="A177" s="1" t="s">
        <v>659</v>
      </c>
      <c r="B177" s="1">
        <v>42</v>
      </c>
      <c r="C177" s="26" t="s">
        <v>4823</v>
      </c>
      <c r="D177" t="s">
        <v>661</v>
      </c>
      <c r="E177" s="27" t="s">
        <v>4824</v>
      </c>
      <c r="F177" s="28" t="s">
        <v>670</v>
      </c>
      <c r="G177" s="29">
        <v>90</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4921</v>
      </c>
    </row>
    <row r="180" ht="63.75">
      <c r="A180" s="1" t="s">
        <v>666</v>
      </c>
      <c r="E180" s="27" t="s">
        <v>4825</v>
      </c>
    </row>
    <row r="181">
      <c r="A181" s="1" t="s">
        <v>659</v>
      </c>
      <c r="B181" s="1">
        <v>43</v>
      </c>
      <c r="C181" s="26" t="s">
        <v>4057</v>
      </c>
      <c r="D181" t="s">
        <v>661</v>
      </c>
      <c r="E181" s="27" t="s">
        <v>4058</v>
      </c>
      <c r="F181" s="28" t="s">
        <v>670</v>
      </c>
      <c r="G181" s="29">
        <v>10</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4921</v>
      </c>
    </row>
    <row r="184" ht="38.25">
      <c r="A184" s="1" t="s">
        <v>666</v>
      </c>
      <c r="E184" s="27" t="s">
        <v>4056</v>
      </c>
    </row>
    <row r="185">
      <c r="A185" s="1" t="s">
        <v>659</v>
      </c>
      <c r="B185" s="1">
        <v>44</v>
      </c>
      <c r="C185" s="26" t="s">
        <v>3999</v>
      </c>
      <c r="D185" t="s">
        <v>661</v>
      </c>
      <c r="E185" s="27" t="s">
        <v>4000</v>
      </c>
      <c r="F185" s="28" t="s">
        <v>670</v>
      </c>
      <c r="G185" s="29">
        <v>40</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4921</v>
      </c>
    </row>
    <row r="188" ht="38.25">
      <c r="A188" s="1" t="s">
        <v>666</v>
      </c>
      <c r="E188" s="27" t="s">
        <v>4056</v>
      </c>
    </row>
    <row r="189">
      <c r="A189" s="1" t="s">
        <v>659</v>
      </c>
      <c r="B189" s="1">
        <v>45</v>
      </c>
      <c r="C189" s="26" t="s">
        <v>4059</v>
      </c>
      <c r="D189" t="s">
        <v>661</v>
      </c>
      <c r="E189" s="27" t="s">
        <v>4290</v>
      </c>
      <c r="F189" s="28" t="s">
        <v>670</v>
      </c>
      <c r="G189" s="29">
        <v>30</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4921</v>
      </c>
    </row>
    <row r="192" ht="38.25">
      <c r="A192" s="1" t="s">
        <v>666</v>
      </c>
      <c r="E192" s="27" t="s">
        <v>4056</v>
      </c>
    </row>
    <row r="193" ht="25.5">
      <c r="A193" s="1" t="s">
        <v>659</v>
      </c>
      <c r="B193" s="1">
        <v>46</v>
      </c>
      <c r="C193" s="26" t="s">
        <v>1340</v>
      </c>
      <c r="D193" t="s">
        <v>661</v>
      </c>
      <c r="E193" s="27" t="s">
        <v>1341</v>
      </c>
      <c r="F193" s="28" t="s">
        <v>683</v>
      </c>
      <c r="G193" s="29">
        <v>10</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4921</v>
      </c>
    </row>
    <row r="196" ht="38.25">
      <c r="A196" s="1" t="s">
        <v>666</v>
      </c>
      <c r="E196" s="27" t="s">
        <v>4208</v>
      </c>
    </row>
    <row r="197" ht="25.5">
      <c r="A197" s="1" t="s">
        <v>659</v>
      </c>
      <c r="B197" s="1">
        <v>47</v>
      </c>
      <c r="C197" s="26" t="s">
        <v>969</v>
      </c>
      <c r="D197" t="s">
        <v>661</v>
      </c>
      <c r="E197" s="27" t="s">
        <v>970</v>
      </c>
      <c r="F197" s="28" t="s">
        <v>683</v>
      </c>
      <c r="G197" s="29">
        <v>22</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c r="A199" s="1" t="s">
        <v>665</v>
      </c>
      <c r="E199" s="33" t="s">
        <v>4921</v>
      </c>
    </row>
    <row r="200" ht="38.25">
      <c r="A200" s="1" t="s">
        <v>666</v>
      </c>
      <c r="E200" s="27" t="s">
        <v>4208</v>
      </c>
    </row>
    <row r="201" ht="25.5">
      <c r="A201" s="1" t="s">
        <v>659</v>
      </c>
      <c r="B201" s="1">
        <v>48</v>
      </c>
      <c r="C201" s="26" t="s">
        <v>4932</v>
      </c>
      <c r="D201" t="s">
        <v>661</v>
      </c>
      <c r="E201" s="27" t="s">
        <v>4933</v>
      </c>
      <c r="F201" s="28" t="s">
        <v>683</v>
      </c>
      <c r="G201" s="29">
        <v>8</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4921</v>
      </c>
    </row>
    <row r="204" ht="38.25">
      <c r="A204" s="1" t="s">
        <v>666</v>
      </c>
      <c r="E204" s="27" t="s">
        <v>4208</v>
      </c>
    </row>
    <row r="205">
      <c r="A205" s="1" t="s">
        <v>659</v>
      </c>
      <c r="B205" s="1">
        <v>49</v>
      </c>
      <c r="C205" s="26" t="s">
        <v>4004</v>
      </c>
      <c r="D205" t="s">
        <v>661</v>
      </c>
      <c r="E205" s="27" t="s">
        <v>4005</v>
      </c>
      <c r="F205" s="28" t="s">
        <v>683</v>
      </c>
      <c r="G205" s="29">
        <v>100</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c r="E207" s="33" t="s">
        <v>4497</v>
      </c>
    </row>
    <row r="208" ht="25.5">
      <c r="A208" s="1" t="s">
        <v>666</v>
      </c>
      <c r="E208" s="27" t="s">
        <v>4211</v>
      </c>
    </row>
    <row r="209">
      <c r="A209" s="1" t="s">
        <v>659</v>
      </c>
      <c r="B209" s="1">
        <v>50</v>
      </c>
      <c r="C209" s="26" t="s">
        <v>5293</v>
      </c>
      <c r="D209" t="s">
        <v>661</v>
      </c>
      <c r="E209" s="27" t="s">
        <v>5294</v>
      </c>
      <c r="F209" s="28" t="s">
        <v>683</v>
      </c>
      <c r="G209" s="29">
        <v>15</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4497</v>
      </c>
    </row>
    <row r="212" ht="25.5">
      <c r="A212" s="1" t="s">
        <v>666</v>
      </c>
      <c r="E212" s="27" t="s">
        <v>4211</v>
      </c>
    </row>
    <row r="213">
      <c r="A213" s="1" t="s">
        <v>659</v>
      </c>
      <c r="B213" s="1">
        <v>51</v>
      </c>
      <c r="C213" s="26" t="s">
        <v>4553</v>
      </c>
      <c r="D213" t="s">
        <v>661</v>
      </c>
      <c r="E213" s="27" t="s">
        <v>4554</v>
      </c>
      <c r="F213" s="28" t="s">
        <v>670</v>
      </c>
      <c r="G213" s="29">
        <v>200</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c r="E215" s="33" t="s">
        <v>4497</v>
      </c>
    </row>
    <row r="216" ht="51">
      <c r="A216" s="1" t="s">
        <v>666</v>
      </c>
      <c r="E216" s="27" t="s">
        <v>4506</v>
      </c>
    </row>
    <row r="217">
      <c r="A217" s="1" t="s">
        <v>659</v>
      </c>
      <c r="B217" s="1">
        <v>52</v>
      </c>
      <c r="C217" s="26" t="s">
        <v>4503</v>
      </c>
      <c r="D217" t="s">
        <v>661</v>
      </c>
      <c r="E217" s="27" t="s">
        <v>4504</v>
      </c>
      <c r="F217" s="28" t="s">
        <v>670</v>
      </c>
      <c r="G217" s="29">
        <v>100</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4497</v>
      </c>
    </row>
    <row r="220" ht="51">
      <c r="A220" s="1" t="s">
        <v>666</v>
      </c>
      <c r="E220" s="27" t="s">
        <v>4506</v>
      </c>
    </row>
    <row r="221">
      <c r="A221" s="1" t="s">
        <v>659</v>
      </c>
      <c r="B221" s="1">
        <v>53</v>
      </c>
      <c r="C221" s="26" t="s">
        <v>4557</v>
      </c>
      <c r="D221" t="s">
        <v>661</v>
      </c>
      <c r="E221" s="27" t="s">
        <v>4257</v>
      </c>
      <c r="F221" s="28" t="s">
        <v>3682</v>
      </c>
      <c r="G221" s="29">
        <v>40</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4497</v>
      </c>
    </row>
    <row r="224" ht="76.5">
      <c r="A224" s="1" t="s">
        <v>666</v>
      </c>
      <c r="E224" s="27" t="s">
        <v>4558</v>
      </c>
    </row>
    <row r="225">
      <c r="A225" s="1" t="s">
        <v>656</v>
      </c>
      <c r="C225" s="22" t="s">
        <v>4071</v>
      </c>
      <c r="E225" s="23" t="s">
        <v>4072</v>
      </c>
      <c r="L225" s="24">
        <f>SUMIFS(L226:L245,A226:A245,"P")</f>
        <v>0</v>
      </c>
      <c r="M225" s="24">
        <f>SUMIFS(M226:M245,A226:A245,"P")</f>
        <v>0</v>
      </c>
      <c r="N225" s="25"/>
    </row>
    <row r="226">
      <c r="A226" s="1" t="s">
        <v>659</v>
      </c>
      <c r="B226" s="1">
        <v>54</v>
      </c>
      <c r="C226" s="26" t="s">
        <v>4566</v>
      </c>
      <c r="D226" t="s">
        <v>661</v>
      </c>
      <c r="E226" s="27" t="s">
        <v>4567</v>
      </c>
      <c r="F226" s="28" t="s">
        <v>683</v>
      </c>
      <c r="G226" s="29">
        <v>6</v>
      </c>
      <c r="H226" s="28">
        <v>0</v>
      </c>
      <c r="I226" s="30">
        <f>ROUND(G226*H226,P4)</f>
        <v>0</v>
      </c>
      <c r="L226" s="31">
        <v>0</v>
      </c>
      <c r="M226" s="24">
        <f>ROUND(G226*L226,P4)</f>
        <v>0</v>
      </c>
      <c r="N226" s="25" t="s">
        <v>1309</v>
      </c>
      <c r="O226" s="32">
        <f>M226*AA226</f>
        <v>0</v>
      </c>
      <c r="P226" s="1">
        <v>3</v>
      </c>
      <c r="AA226" s="1">
        <f>IF(P226=1,$O$3,IF(P226=2,$O$4,$O$5))</f>
        <v>0</v>
      </c>
    </row>
    <row r="227">
      <c r="A227" s="1" t="s">
        <v>664</v>
      </c>
      <c r="E227" s="27" t="s">
        <v>661</v>
      </c>
    </row>
    <row r="228">
      <c r="A228" s="1" t="s">
        <v>665</v>
      </c>
      <c r="E228" s="33" t="s">
        <v>4497</v>
      </c>
    </row>
    <row r="229" ht="63.75">
      <c r="A229" s="1" t="s">
        <v>666</v>
      </c>
      <c r="E229" s="27" t="s">
        <v>4160</v>
      </c>
    </row>
    <row r="230">
      <c r="A230" s="1" t="s">
        <v>659</v>
      </c>
      <c r="B230" s="1">
        <v>55</v>
      </c>
      <c r="C230" s="26" t="s">
        <v>4570</v>
      </c>
      <c r="D230" t="s">
        <v>661</v>
      </c>
      <c r="E230" s="27" t="s">
        <v>4257</v>
      </c>
      <c r="F230" s="28" t="s">
        <v>4258</v>
      </c>
      <c r="G230" s="29">
        <v>80</v>
      </c>
      <c r="H230" s="28">
        <v>0</v>
      </c>
      <c r="I230" s="30">
        <f>ROUND(G230*H230,P4)</f>
        <v>0</v>
      </c>
      <c r="L230" s="31">
        <v>0</v>
      </c>
      <c r="M230" s="24">
        <f>ROUND(G230*L230,P4)</f>
        <v>0</v>
      </c>
      <c r="N230" s="25" t="s">
        <v>1309</v>
      </c>
      <c r="O230" s="32">
        <f>M230*AA230</f>
        <v>0</v>
      </c>
      <c r="P230" s="1">
        <v>3</v>
      </c>
      <c r="AA230" s="1">
        <f>IF(P230=1,$O$3,IF(P230=2,$O$4,$O$5))</f>
        <v>0</v>
      </c>
    </row>
    <row r="231">
      <c r="A231" s="1" t="s">
        <v>664</v>
      </c>
      <c r="E231" s="27" t="s">
        <v>661</v>
      </c>
    </row>
    <row r="232">
      <c r="A232" s="1" t="s">
        <v>665</v>
      </c>
      <c r="E232" s="33" t="s">
        <v>4497</v>
      </c>
    </row>
    <row r="233" ht="76.5">
      <c r="A233" s="1" t="s">
        <v>666</v>
      </c>
      <c r="E233" s="27" t="s">
        <v>4259</v>
      </c>
    </row>
    <row r="234">
      <c r="A234" s="1" t="s">
        <v>659</v>
      </c>
      <c r="B234" s="1">
        <v>56</v>
      </c>
      <c r="C234" s="26" t="s">
        <v>5299</v>
      </c>
      <c r="D234" t="s">
        <v>661</v>
      </c>
      <c r="E234" s="27" t="s">
        <v>5300</v>
      </c>
      <c r="F234" s="28" t="s">
        <v>683</v>
      </c>
      <c r="G234" s="29">
        <v>1</v>
      </c>
      <c r="H234" s="28">
        <v>0</v>
      </c>
      <c r="I234" s="30">
        <f>ROUND(G234*H234,P4)</f>
        <v>0</v>
      </c>
      <c r="L234" s="31">
        <v>0</v>
      </c>
      <c r="M234" s="24">
        <f>ROUND(G234*L234,P4)</f>
        <v>0</v>
      </c>
      <c r="N234" s="25" t="s">
        <v>4491</v>
      </c>
      <c r="O234" s="32">
        <f>M234*AA234</f>
        <v>0</v>
      </c>
      <c r="P234" s="1">
        <v>3</v>
      </c>
      <c r="AA234" s="1">
        <f>IF(P234=1,$O$3,IF(P234=2,$O$4,$O$5))</f>
        <v>0</v>
      </c>
    </row>
    <row r="235">
      <c r="A235" s="1" t="s">
        <v>664</v>
      </c>
      <c r="E235" s="27" t="s">
        <v>661</v>
      </c>
    </row>
    <row r="236">
      <c r="A236" s="1" t="s">
        <v>665</v>
      </c>
      <c r="E236" s="33" t="s">
        <v>5353</v>
      </c>
    </row>
    <row r="237" ht="140.25">
      <c r="A237" s="1" t="s">
        <v>666</v>
      </c>
      <c r="E237" s="27" t="s">
        <v>5354</v>
      </c>
    </row>
    <row r="238">
      <c r="A238" s="1" t="s">
        <v>659</v>
      </c>
      <c r="B238" s="1">
        <v>57</v>
      </c>
      <c r="C238" s="26" t="s">
        <v>5312</v>
      </c>
      <c r="D238" t="s">
        <v>661</v>
      </c>
      <c r="E238" s="27" t="s">
        <v>5398</v>
      </c>
      <c r="F238" s="28" t="s">
        <v>683</v>
      </c>
      <c r="G238" s="29">
        <v>1</v>
      </c>
      <c r="H238" s="28">
        <v>0</v>
      </c>
      <c r="I238" s="30">
        <f>ROUND(G238*H238,P4)</f>
        <v>0</v>
      </c>
      <c r="L238" s="31">
        <v>0</v>
      </c>
      <c r="M238" s="24">
        <f>ROUND(G238*L238,P4)</f>
        <v>0</v>
      </c>
      <c r="N238" s="25" t="s">
        <v>4491</v>
      </c>
      <c r="O238" s="32">
        <f>M238*AA238</f>
        <v>0</v>
      </c>
      <c r="P238" s="1">
        <v>3</v>
      </c>
      <c r="AA238" s="1">
        <f>IF(P238=1,$O$3,IF(P238=2,$O$4,$O$5))</f>
        <v>0</v>
      </c>
    </row>
    <row r="239">
      <c r="A239" s="1" t="s">
        <v>664</v>
      </c>
      <c r="E239" s="27" t="s">
        <v>661</v>
      </c>
    </row>
    <row r="240">
      <c r="A240" s="1" t="s">
        <v>665</v>
      </c>
      <c r="E240" s="33" t="s">
        <v>5353</v>
      </c>
    </row>
    <row r="241" ht="140.25">
      <c r="A241" s="1" t="s">
        <v>666</v>
      </c>
      <c r="E241" s="27" t="s">
        <v>5354</v>
      </c>
    </row>
    <row r="242">
      <c r="A242" s="1" t="s">
        <v>659</v>
      </c>
      <c r="B242" s="1">
        <v>58</v>
      </c>
      <c r="C242" s="26" t="s">
        <v>5315</v>
      </c>
      <c r="D242" t="s">
        <v>661</v>
      </c>
      <c r="E242" s="27" t="s">
        <v>5316</v>
      </c>
      <c r="F242" s="28" t="s">
        <v>683</v>
      </c>
      <c r="G242" s="29">
        <v>1</v>
      </c>
      <c r="H242" s="28">
        <v>0</v>
      </c>
      <c r="I242" s="30">
        <f>ROUND(G242*H242,P4)</f>
        <v>0</v>
      </c>
      <c r="L242" s="31">
        <v>0</v>
      </c>
      <c r="M242" s="24">
        <f>ROUND(G242*L242,P4)</f>
        <v>0</v>
      </c>
      <c r="N242" s="25" t="s">
        <v>4491</v>
      </c>
      <c r="O242" s="32">
        <f>M242*AA242</f>
        <v>0</v>
      </c>
      <c r="P242" s="1">
        <v>3</v>
      </c>
      <c r="AA242" s="1">
        <f>IF(P242=1,$O$3,IF(P242=2,$O$4,$O$5))</f>
        <v>0</v>
      </c>
    </row>
    <row r="243">
      <c r="A243" s="1" t="s">
        <v>664</v>
      </c>
      <c r="E243" s="27" t="s">
        <v>661</v>
      </c>
    </row>
    <row r="244">
      <c r="A244" s="1" t="s">
        <v>665</v>
      </c>
      <c r="E244" s="33" t="s">
        <v>5353</v>
      </c>
    </row>
    <row r="245" ht="140.25">
      <c r="A245" s="1" t="s">
        <v>666</v>
      </c>
      <c r="E245" s="27" t="s">
        <v>5354</v>
      </c>
    </row>
    <row r="246">
      <c r="A246" s="1" t="s">
        <v>656</v>
      </c>
      <c r="C246" s="22" t="s">
        <v>4571</v>
      </c>
      <c r="E246" s="23" t="s">
        <v>4572</v>
      </c>
      <c r="L246" s="24">
        <f>SUMIFS(L247:L290,A247:A290,"P")</f>
        <v>0</v>
      </c>
      <c r="M246" s="24">
        <f>SUMIFS(M247:M290,A247:A290,"P")</f>
        <v>0</v>
      </c>
      <c r="N246" s="25"/>
    </row>
    <row r="247">
      <c r="A247" s="1" t="s">
        <v>659</v>
      </c>
      <c r="B247" s="1">
        <v>59</v>
      </c>
      <c r="C247" s="26" t="s">
        <v>4396</v>
      </c>
      <c r="D247" t="s">
        <v>661</v>
      </c>
      <c r="E247" s="27" t="s">
        <v>4397</v>
      </c>
      <c r="F247" s="28" t="s">
        <v>683</v>
      </c>
      <c r="G247" s="29">
        <v>2</v>
      </c>
      <c r="H247" s="28">
        <v>0</v>
      </c>
      <c r="I247" s="30">
        <f>ROUND(G247*H247,P4)</f>
        <v>0</v>
      </c>
      <c r="L247" s="31">
        <v>0</v>
      </c>
      <c r="M247" s="24">
        <f>ROUND(G247*L247,P4)</f>
        <v>0</v>
      </c>
      <c r="N247" s="25" t="s">
        <v>1309</v>
      </c>
      <c r="O247" s="32">
        <f>M247*AA247</f>
        <v>0</v>
      </c>
      <c r="P247" s="1">
        <v>3</v>
      </c>
      <c r="AA247" s="1">
        <f>IF(P247=1,$O$3,IF(P247=2,$O$4,$O$5))</f>
        <v>0</v>
      </c>
    </row>
    <row r="248">
      <c r="A248" s="1" t="s">
        <v>664</v>
      </c>
      <c r="E248" s="27" t="s">
        <v>661</v>
      </c>
    </row>
    <row r="249">
      <c r="A249" s="1" t="s">
        <v>665</v>
      </c>
      <c r="E249" s="33" t="s">
        <v>5353</v>
      </c>
    </row>
    <row r="250" ht="38.25">
      <c r="A250" s="1" t="s">
        <v>666</v>
      </c>
      <c r="E250" s="27" t="s">
        <v>4679</v>
      </c>
    </row>
    <row r="251" ht="25.5">
      <c r="A251" s="1" t="s">
        <v>659</v>
      </c>
      <c r="B251" s="1">
        <v>60</v>
      </c>
      <c r="C251" s="26" t="s">
        <v>5399</v>
      </c>
      <c r="D251" t="s">
        <v>661</v>
      </c>
      <c r="E251" s="27" t="s">
        <v>5400</v>
      </c>
      <c r="F251" s="28" t="s">
        <v>683</v>
      </c>
      <c r="G251" s="29">
        <v>2</v>
      </c>
      <c r="H251" s="28">
        <v>0</v>
      </c>
      <c r="I251" s="30">
        <f>ROUND(G251*H251,P4)</f>
        <v>0</v>
      </c>
      <c r="L251" s="31">
        <v>0</v>
      </c>
      <c r="M251" s="24">
        <f>ROUND(G251*L251,P4)</f>
        <v>0</v>
      </c>
      <c r="N251" s="25" t="s">
        <v>1309</v>
      </c>
      <c r="O251" s="32">
        <f>M251*AA251</f>
        <v>0</v>
      </c>
      <c r="P251" s="1">
        <v>3</v>
      </c>
      <c r="AA251" s="1">
        <f>IF(P251=1,$O$3,IF(P251=2,$O$4,$O$5))</f>
        <v>0</v>
      </c>
    </row>
    <row r="252">
      <c r="A252" s="1" t="s">
        <v>664</v>
      </c>
      <c r="E252" s="27" t="s">
        <v>661</v>
      </c>
    </row>
    <row r="253">
      <c r="A253" s="1" t="s">
        <v>665</v>
      </c>
      <c r="E253" s="33" t="s">
        <v>5353</v>
      </c>
    </row>
    <row r="254" ht="51">
      <c r="A254" s="1" t="s">
        <v>666</v>
      </c>
      <c r="E254" s="27" t="s">
        <v>4685</v>
      </c>
    </row>
    <row r="255" ht="25.5">
      <c r="A255" s="1" t="s">
        <v>659</v>
      </c>
      <c r="B255" s="1">
        <v>61</v>
      </c>
      <c r="C255" s="26" t="s">
        <v>4839</v>
      </c>
      <c r="D255" t="s">
        <v>661</v>
      </c>
      <c r="E255" s="27" t="s">
        <v>4840</v>
      </c>
      <c r="F255" s="28" t="s">
        <v>683</v>
      </c>
      <c r="G255" s="29">
        <v>8</v>
      </c>
      <c r="H255" s="28">
        <v>0</v>
      </c>
      <c r="I255" s="30">
        <f>ROUND(G255*H255,P4)</f>
        <v>0</v>
      </c>
      <c r="L255" s="31">
        <v>0</v>
      </c>
      <c r="M255" s="24">
        <f>ROUND(G255*L255,P4)</f>
        <v>0</v>
      </c>
      <c r="N255" s="25" t="s">
        <v>1309</v>
      </c>
      <c r="O255" s="32">
        <f>M255*AA255</f>
        <v>0</v>
      </c>
      <c r="P255" s="1">
        <v>3</v>
      </c>
      <c r="AA255" s="1">
        <f>IF(P255=1,$O$3,IF(P255=2,$O$4,$O$5))</f>
        <v>0</v>
      </c>
    </row>
    <row r="256">
      <c r="A256" s="1" t="s">
        <v>664</v>
      </c>
      <c r="E256" s="27" t="s">
        <v>661</v>
      </c>
    </row>
    <row r="257">
      <c r="A257" s="1" t="s">
        <v>665</v>
      </c>
      <c r="E257" s="33" t="s">
        <v>5353</v>
      </c>
    </row>
    <row r="258" ht="25.5">
      <c r="A258" s="1" t="s">
        <v>666</v>
      </c>
      <c r="E258" s="27" t="s">
        <v>4813</v>
      </c>
    </row>
    <row r="259">
      <c r="A259" s="1" t="s">
        <v>659</v>
      </c>
      <c r="B259" s="1">
        <v>62</v>
      </c>
      <c r="C259" s="26" t="s">
        <v>4841</v>
      </c>
      <c r="D259" t="s">
        <v>661</v>
      </c>
      <c r="E259" s="27" t="s">
        <v>4842</v>
      </c>
      <c r="F259" s="28" t="s">
        <v>683</v>
      </c>
      <c r="G259" s="29">
        <v>8</v>
      </c>
      <c r="H259" s="28">
        <v>0</v>
      </c>
      <c r="I259" s="30">
        <f>ROUND(G259*H259,P4)</f>
        <v>0</v>
      </c>
      <c r="L259" s="31">
        <v>0</v>
      </c>
      <c r="M259" s="24">
        <f>ROUND(G259*L259,P4)</f>
        <v>0</v>
      </c>
      <c r="N259" s="25" t="s">
        <v>1309</v>
      </c>
      <c r="O259" s="32">
        <f>M259*AA259</f>
        <v>0</v>
      </c>
      <c r="P259" s="1">
        <v>3</v>
      </c>
      <c r="AA259" s="1">
        <f>IF(P259=1,$O$3,IF(P259=2,$O$4,$O$5))</f>
        <v>0</v>
      </c>
    </row>
    <row r="260">
      <c r="A260" s="1" t="s">
        <v>664</v>
      </c>
      <c r="E260" s="27" t="s">
        <v>661</v>
      </c>
    </row>
    <row r="261">
      <c r="A261" s="1" t="s">
        <v>665</v>
      </c>
      <c r="E261" s="33" t="s">
        <v>5353</v>
      </c>
    </row>
    <row r="262" ht="25.5">
      <c r="A262" s="1" t="s">
        <v>666</v>
      </c>
      <c r="E262" s="27" t="s">
        <v>4813</v>
      </c>
    </row>
    <row r="263" ht="25.5">
      <c r="A263" s="1" t="s">
        <v>659</v>
      </c>
      <c r="B263" s="1">
        <v>63</v>
      </c>
      <c r="C263" s="26" t="s">
        <v>5209</v>
      </c>
      <c r="D263" t="s">
        <v>661</v>
      </c>
      <c r="E263" s="27" t="s">
        <v>5210</v>
      </c>
      <c r="F263" s="28" t="s">
        <v>683</v>
      </c>
      <c r="G263" s="29">
        <v>1</v>
      </c>
      <c r="H263" s="28">
        <v>0</v>
      </c>
      <c r="I263" s="30">
        <f>ROUND(G263*H263,P4)</f>
        <v>0</v>
      </c>
      <c r="L263" s="31">
        <v>0</v>
      </c>
      <c r="M263" s="24">
        <f>ROUND(G263*L263,P4)</f>
        <v>0</v>
      </c>
      <c r="N263" s="25" t="s">
        <v>1309</v>
      </c>
      <c r="O263" s="32">
        <f>M263*AA263</f>
        <v>0</v>
      </c>
      <c r="P263" s="1">
        <v>3</v>
      </c>
      <c r="AA263" s="1">
        <f>IF(P263=1,$O$3,IF(P263=2,$O$4,$O$5))</f>
        <v>0</v>
      </c>
    </row>
    <row r="264">
      <c r="A264" s="1" t="s">
        <v>664</v>
      </c>
      <c r="E264" s="27" t="s">
        <v>661</v>
      </c>
    </row>
    <row r="265">
      <c r="A265" s="1" t="s">
        <v>665</v>
      </c>
      <c r="E265" s="33" t="s">
        <v>4497</v>
      </c>
    </row>
    <row r="266" ht="63.75">
      <c r="A266" s="1" t="s">
        <v>666</v>
      </c>
      <c r="E266" s="27" t="s">
        <v>4160</v>
      </c>
    </row>
    <row r="267">
      <c r="A267" s="1" t="s">
        <v>659</v>
      </c>
      <c r="B267" s="1">
        <v>64</v>
      </c>
      <c r="C267" s="26" t="s">
        <v>4573</v>
      </c>
      <c r="D267" t="s">
        <v>661</v>
      </c>
      <c r="E267" s="27" t="s">
        <v>4574</v>
      </c>
      <c r="F267" s="28" t="s">
        <v>683</v>
      </c>
      <c r="G267" s="29">
        <v>1</v>
      </c>
      <c r="H267" s="28">
        <v>0</v>
      </c>
      <c r="I267" s="30">
        <f>ROUND(G267*H267,P4)</f>
        <v>0</v>
      </c>
      <c r="L267" s="31">
        <v>0</v>
      </c>
      <c r="M267" s="24">
        <f>ROUND(G267*L267,P4)</f>
        <v>0</v>
      </c>
      <c r="N267" s="25" t="s">
        <v>1309</v>
      </c>
      <c r="O267" s="32">
        <f>M267*AA267</f>
        <v>0</v>
      </c>
      <c r="P267" s="1">
        <v>3</v>
      </c>
      <c r="AA267" s="1">
        <f>IF(P267=1,$O$3,IF(P267=2,$O$4,$O$5))</f>
        <v>0</v>
      </c>
    </row>
    <row r="268">
      <c r="A268" s="1" t="s">
        <v>664</v>
      </c>
      <c r="E268" s="27" t="s">
        <v>661</v>
      </c>
    </row>
    <row r="269">
      <c r="A269" s="1" t="s">
        <v>665</v>
      </c>
      <c r="E269" s="33" t="s">
        <v>4497</v>
      </c>
    </row>
    <row r="270" ht="63.75">
      <c r="A270" s="1" t="s">
        <v>666</v>
      </c>
      <c r="E270" s="27" t="s">
        <v>4160</v>
      </c>
    </row>
    <row r="271">
      <c r="A271" s="1" t="s">
        <v>659</v>
      </c>
      <c r="B271" s="1">
        <v>65</v>
      </c>
      <c r="C271" s="26" t="s">
        <v>4577</v>
      </c>
      <c r="D271" t="s">
        <v>661</v>
      </c>
      <c r="E271" s="27" t="s">
        <v>4578</v>
      </c>
      <c r="F271" s="28" t="s">
        <v>683</v>
      </c>
      <c r="G271" s="29">
        <v>1</v>
      </c>
      <c r="H271" s="28">
        <v>0</v>
      </c>
      <c r="I271" s="30">
        <f>ROUND(G271*H271,P4)</f>
        <v>0</v>
      </c>
      <c r="L271" s="31">
        <v>0</v>
      </c>
      <c r="M271" s="24">
        <f>ROUND(G271*L271,P4)</f>
        <v>0</v>
      </c>
      <c r="N271" s="25" t="s">
        <v>1309</v>
      </c>
      <c r="O271" s="32">
        <f>M271*AA271</f>
        <v>0</v>
      </c>
      <c r="P271" s="1">
        <v>3</v>
      </c>
      <c r="AA271" s="1">
        <f>IF(P271=1,$O$3,IF(P271=2,$O$4,$O$5))</f>
        <v>0</v>
      </c>
    </row>
    <row r="272">
      <c r="A272" s="1" t="s">
        <v>664</v>
      </c>
      <c r="E272" s="27" t="s">
        <v>661</v>
      </c>
    </row>
    <row r="273">
      <c r="A273" s="1" t="s">
        <v>665</v>
      </c>
      <c r="E273" s="33" t="s">
        <v>4497</v>
      </c>
    </row>
    <row r="274" ht="63.75">
      <c r="A274" s="1" t="s">
        <v>666</v>
      </c>
      <c r="E274" s="27" t="s">
        <v>4160</v>
      </c>
    </row>
    <row r="275">
      <c r="A275" s="1" t="s">
        <v>659</v>
      </c>
      <c r="B275" s="1">
        <v>66</v>
      </c>
      <c r="C275" s="26" t="s">
        <v>5401</v>
      </c>
      <c r="D275" t="s">
        <v>661</v>
      </c>
      <c r="E275" s="27" t="s">
        <v>5402</v>
      </c>
      <c r="F275" s="28" t="s">
        <v>683</v>
      </c>
      <c r="G275" s="29">
        <v>2</v>
      </c>
      <c r="H275" s="28">
        <v>0</v>
      </c>
      <c r="I275" s="30">
        <f>ROUND(G275*H275,P4)</f>
        <v>0</v>
      </c>
      <c r="L275" s="31">
        <v>0</v>
      </c>
      <c r="M275" s="24">
        <f>ROUND(G275*L275,P4)</f>
        <v>0</v>
      </c>
      <c r="N275" s="25" t="s">
        <v>1309</v>
      </c>
      <c r="O275" s="32">
        <f>M275*AA275</f>
        <v>0</v>
      </c>
      <c r="P275" s="1">
        <v>3</v>
      </c>
      <c r="AA275" s="1">
        <f>IF(P275=1,$O$3,IF(P275=2,$O$4,$O$5))</f>
        <v>0</v>
      </c>
    </row>
    <row r="276">
      <c r="A276" s="1" t="s">
        <v>664</v>
      </c>
      <c r="E276" s="27" t="s">
        <v>661</v>
      </c>
    </row>
    <row r="277">
      <c r="A277" s="1" t="s">
        <v>665</v>
      </c>
      <c r="E277" s="33" t="s">
        <v>4497</v>
      </c>
    </row>
    <row r="278" ht="63.75">
      <c r="A278" s="1" t="s">
        <v>666</v>
      </c>
      <c r="E278" s="27" t="s">
        <v>4160</v>
      </c>
    </row>
    <row r="279">
      <c r="A279" s="1" t="s">
        <v>659</v>
      </c>
      <c r="B279" s="1">
        <v>67</v>
      </c>
      <c r="C279" s="26" t="s">
        <v>4601</v>
      </c>
      <c r="D279" t="s">
        <v>661</v>
      </c>
      <c r="E279" s="27" t="s">
        <v>4257</v>
      </c>
      <c r="F279" s="28" t="s">
        <v>4258</v>
      </c>
      <c r="G279" s="29">
        <v>100</v>
      </c>
      <c r="H279" s="28">
        <v>0</v>
      </c>
      <c r="I279" s="30">
        <f>ROUND(G279*H279,P4)</f>
        <v>0</v>
      </c>
      <c r="L279" s="31">
        <v>0</v>
      </c>
      <c r="M279" s="24">
        <f>ROUND(G279*L279,P4)</f>
        <v>0</v>
      </c>
      <c r="N279" s="25" t="s">
        <v>1309</v>
      </c>
      <c r="O279" s="32">
        <f>M279*AA279</f>
        <v>0</v>
      </c>
      <c r="P279" s="1">
        <v>3</v>
      </c>
      <c r="AA279" s="1">
        <f>IF(P279=1,$O$3,IF(P279=2,$O$4,$O$5))</f>
        <v>0</v>
      </c>
    </row>
    <row r="280">
      <c r="A280" s="1" t="s">
        <v>664</v>
      </c>
      <c r="E280" s="27" t="s">
        <v>661</v>
      </c>
    </row>
    <row r="281">
      <c r="A281" s="1" t="s">
        <v>665</v>
      </c>
      <c r="E281" s="33" t="s">
        <v>4497</v>
      </c>
    </row>
    <row r="282" ht="76.5">
      <c r="A282" s="1" t="s">
        <v>666</v>
      </c>
      <c r="E282" s="27" t="s">
        <v>4259</v>
      </c>
    </row>
    <row r="283" ht="38.25">
      <c r="A283" s="1" t="s">
        <v>659</v>
      </c>
      <c r="B283" s="1">
        <v>68</v>
      </c>
      <c r="C283" s="26" t="s">
        <v>5325</v>
      </c>
      <c r="D283" t="s">
        <v>661</v>
      </c>
      <c r="E283" s="27" t="s">
        <v>5545</v>
      </c>
      <c r="F283" s="28" t="s">
        <v>683</v>
      </c>
      <c r="G283" s="29">
        <v>1</v>
      </c>
      <c r="H283" s="28">
        <v>0</v>
      </c>
      <c r="I283" s="30">
        <f>ROUND(G283*H283,P4)</f>
        <v>0</v>
      </c>
      <c r="L283" s="31">
        <v>0</v>
      </c>
      <c r="M283" s="24">
        <f>ROUND(G283*L283,P4)</f>
        <v>0</v>
      </c>
      <c r="N283" s="25" t="s">
        <v>4491</v>
      </c>
      <c r="O283" s="32">
        <f>M283*AA283</f>
        <v>0</v>
      </c>
      <c r="P283" s="1">
        <v>3</v>
      </c>
      <c r="AA283" s="1">
        <f>IF(P283=1,$O$3,IF(P283=2,$O$4,$O$5))</f>
        <v>0</v>
      </c>
    </row>
    <row r="284">
      <c r="A284" s="1" t="s">
        <v>664</v>
      </c>
      <c r="E284" s="27" t="s">
        <v>661</v>
      </c>
    </row>
    <row r="285">
      <c r="A285" s="1" t="s">
        <v>665</v>
      </c>
      <c r="E285" s="33" t="s">
        <v>5353</v>
      </c>
    </row>
    <row r="286" ht="51">
      <c r="A286" s="1" t="s">
        <v>666</v>
      </c>
      <c r="E286" s="27" t="s">
        <v>5328</v>
      </c>
    </row>
    <row r="287">
      <c r="A287" s="1" t="s">
        <v>659</v>
      </c>
      <c r="B287" s="1">
        <v>69</v>
      </c>
      <c r="C287" s="26" t="s">
        <v>5356</v>
      </c>
      <c r="D287" t="s">
        <v>661</v>
      </c>
      <c r="E287" s="27" t="s">
        <v>5275</v>
      </c>
      <c r="F287" s="28" t="s">
        <v>683</v>
      </c>
      <c r="G287" s="29">
        <v>2</v>
      </c>
      <c r="H287" s="28">
        <v>0</v>
      </c>
      <c r="I287" s="30">
        <f>ROUND(G287*H287,P4)</f>
        <v>0</v>
      </c>
      <c r="L287" s="31">
        <v>0</v>
      </c>
      <c r="M287" s="24">
        <f>ROUND(G287*L287,P4)</f>
        <v>0</v>
      </c>
      <c r="N287" s="25" t="s">
        <v>4491</v>
      </c>
      <c r="O287" s="32">
        <f>M287*AA287</f>
        <v>0</v>
      </c>
      <c r="P287" s="1">
        <v>3</v>
      </c>
      <c r="AA287" s="1">
        <f>IF(P287=1,$O$3,IF(P287=2,$O$4,$O$5))</f>
        <v>0</v>
      </c>
    </row>
    <row r="288">
      <c r="A288" s="1" t="s">
        <v>664</v>
      </c>
      <c r="E288" s="27" t="s">
        <v>661</v>
      </c>
    </row>
    <row r="289">
      <c r="A289" s="1" t="s">
        <v>665</v>
      </c>
      <c r="E289" s="33" t="s">
        <v>5353</v>
      </c>
    </row>
    <row r="290" ht="51">
      <c r="A290" s="1" t="s">
        <v>666</v>
      </c>
      <c r="E290" s="27" t="s">
        <v>4645</v>
      </c>
    </row>
    <row r="291">
      <c r="A291" s="1" t="s">
        <v>656</v>
      </c>
      <c r="C291" s="22" t="s">
        <v>3878</v>
      </c>
      <c r="E291" s="23" t="s">
        <v>3879</v>
      </c>
      <c r="L291" s="24">
        <f>SUMIFS(L292:L295,A292:A295,"P")</f>
        <v>0</v>
      </c>
      <c r="M291" s="24">
        <f>SUMIFS(M292:M295,A292:A295,"P")</f>
        <v>0</v>
      </c>
      <c r="N291" s="25"/>
    </row>
    <row r="292" ht="25.5">
      <c r="A292" s="1" t="s">
        <v>659</v>
      </c>
      <c r="B292" s="1">
        <v>70</v>
      </c>
      <c r="C292" s="26" t="s">
        <v>4109</v>
      </c>
      <c r="D292" t="s">
        <v>661</v>
      </c>
      <c r="E292" s="27" t="s">
        <v>4110</v>
      </c>
      <c r="F292" s="28" t="s">
        <v>683</v>
      </c>
      <c r="G292" s="29">
        <v>1</v>
      </c>
      <c r="H292" s="28">
        <v>0</v>
      </c>
      <c r="I292" s="30">
        <f>ROUND(G292*H292,P4)</f>
        <v>0</v>
      </c>
      <c r="L292" s="31">
        <v>0</v>
      </c>
      <c r="M292" s="24">
        <f>ROUND(G292*L292,P4)</f>
        <v>0</v>
      </c>
      <c r="N292" s="25" t="s">
        <v>1309</v>
      </c>
      <c r="O292" s="32">
        <f>M292*AA292</f>
        <v>0</v>
      </c>
      <c r="P292" s="1">
        <v>3</v>
      </c>
      <c r="AA292" s="1">
        <f>IF(P292=1,$O$3,IF(P292=2,$O$4,$O$5))</f>
        <v>0</v>
      </c>
    </row>
    <row r="293">
      <c r="A293" s="1" t="s">
        <v>664</v>
      </c>
      <c r="E293" s="27" t="s">
        <v>661</v>
      </c>
    </row>
    <row r="294">
      <c r="A294" s="1" t="s">
        <v>665</v>
      </c>
      <c r="E294" s="33" t="s">
        <v>4497</v>
      </c>
    </row>
    <row r="295" ht="89.25">
      <c r="A295" s="1" t="s">
        <v>666</v>
      </c>
      <c r="E295" s="27" t="s">
        <v>4224</v>
      </c>
    </row>
    <row r="296">
      <c r="A296" s="1" t="s">
        <v>656</v>
      </c>
      <c r="C296" s="22" t="s">
        <v>3983</v>
      </c>
      <c r="E296" s="23" t="s">
        <v>3984</v>
      </c>
      <c r="L296" s="24">
        <f>SUMIFS(L297:L388,A297:A388,"P")</f>
        <v>0</v>
      </c>
      <c r="M296" s="24">
        <f>SUMIFS(M297:M388,A297:A388,"P")</f>
        <v>0</v>
      </c>
      <c r="N296" s="25"/>
    </row>
    <row r="297">
      <c r="A297" s="1" t="s">
        <v>659</v>
      </c>
      <c r="B297" s="1">
        <v>71</v>
      </c>
      <c r="C297" s="26" t="s">
        <v>4971</v>
      </c>
      <c r="D297" t="s">
        <v>661</v>
      </c>
      <c r="E297" s="27" t="s">
        <v>4972</v>
      </c>
      <c r="F297" s="28" t="s">
        <v>683</v>
      </c>
      <c r="G297" s="29">
        <v>6</v>
      </c>
      <c r="H297" s="28">
        <v>0</v>
      </c>
      <c r="I297" s="30">
        <f>ROUND(G297*H297,P4)</f>
        <v>0</v>
      </c>
      <c r="L297" s="31">
        <v>0</v>
      </c>
      <c r="M297" s="24">
        <f>ROUND(G297*L297,P4)</f>
        <v>0</v>
      </c>
      <c r="N297" s="25" t="s">
        <v>1309</v>
      </c>
      <c r="O297" s="32">
        <f>M297*AA297</f>
        <v>0</v>
      </c>
      <c r="P297" s="1">
        <v>3</v>
      </c>
      <c r="AA297" s="1">
        <f>IF(P297=1,$O$3,IF(P297=2,$O$4,$O$5))</f>
        <v>0</v>
      </c>
    </row>
    <row r="298">
      <c r="A298" s="1" t="s">
        <v>664</v>
      </c>
      <c r="E298" s="27" t="s">
        <v>661</v>
      </c>
    </row>
    <row r="299">
      <c r="A299" s="1" t="s">
        <v>665</v>
      </c>
      <c r="E299" s="33" t="s">
        <v>4497</v>
      </c>
    </row>
    <row r="300" ht="38.25">
      <c r="A300" s="1" t="s">
        <v>666</v>
      </c>
      <c r="E300" s="27" t="s">
        <v>4498</v>
      </c>
    </row>
    <row r="301">
      <c r="A301" s="1" t="s">
        <v>659</v>
      </c>
      <c r="B301" s="1">
        <v>72</v>
      </c>
      <c r="C301" s="26" t="s">
        <v>4725</v>
      </c>
      <c r="D301" t="s">
        <v>661</v>
      </c>
      <c r="E301" s="27" t="s">
        <v>4726</v>
      </c>
      <c r="F301" s="28" t="s">
        <v>683</v>
      </c>
      <c r="G301" s="29">
        <v>1</v>
      </c>
      <c r="H301" s="28">
        <v>0</v>
      </c>
      <c r="I301" s="30">
        <f>ROUND(G301*H301,P4)</f>
        <v>0</v>
      </c>
      <c r="L301" s="31">
        <v>0</v>
      </c>
      <c r="M301" s="24">
        <f>ROUND(G301*L301,P4)</f>
        <v>0</v>
      </c>
      <c r="N301" s="25" t="s">
        <v>1309</v>
      </c>
      <c r="O301" s="32">
        <f>M301*AA301</f>
        <v>0</v>
      </c>
      <c r="P301" s="1">
        <v>3</v>
      </c>
      <c r="AA301" s="1">
        <f>IF(P301=1,$O$3,IF(P301=2,$O$4,$O$5))</f>
        <v>0</v>
      </c>
    </row>
    <row r="302">
      <c r="A302" s="1" t="s">
        <v>664</v>
      </c>
      <c r="E302" s="27" t="s">
        <v>661</v>
      </c>
    </row>
    <row r="303">
      <c r="A303" s="1" t="s">
        <v>665</v>
      </c>
      <c r="E303" s="33" t="s">
        <v>4497</v>
      </c>
    </row>
    <row r="304" ht="38.25">
      <c r="A304" s="1" t="s">
        <v>666</v>
      </c>
      <c r="E304" s="27" t="s">
        <v>4498</v>
      </c>
    </row>
    <row r="305">
      <c r="A305" s="1" t="s">
        <v>659</v>
      </c>
      <c r="B305" s="1">
        <v>73</v>
      </c>
      <c r="C305" s="26" t="s">
        <v>4729</v>
      </c>
      <c r="D305" t="s">
        <v>661</v>
      </c>
      <c r="E305" s="27" t="s">
        <v>4730</v>
      </c>
      <c r="F305" s="28" t="s">
        <v>683</v>
      </c>
      <c r="G305" s="29">
        <v>7</v>
      </c>
      <c r="H305" s="28">
        <v>0</v>
      </c>
      <c r="I305" s="30">
        <f>ROUND(G305*H305,P4)</f>
        <v>0</v>
      </c>
      <c r="L305" s="31">
        <v>0</v>
      </c>
      <c r="M305" s="24">
        <f>ROUND(G305*L305,P4)</f>
        <v>0</v>
      </c>
      <c r="N305" s="25" t="s">
        <v>1309</v>
      </c>
      <c r="O305" s="32">
        <f>M305*AA305</f>
        <v>0</v>
      </c>
      <c r="P305" s="1">
        <v>3</v>
      </c>
      <c r="AA305" s="1">
        <f>IF(P305=1,$O$3,IF(P305=2,$O$4,$O$5))</f>
        <v>0</v>
      </c>
    </row>
    <row r="306">
      <c r="A306" s="1" t="s">
        <v>664</v>
      </c>
      <c r="E306" s="27" t="s">
        <v>661</v>
      </c>
    </row>
    <row r="307">
      <c r="A307" s="1" t="s">
        <v>665</v>
      </c>
      <c r="E307" s="33" t="s">
        <v>4497</v>
      </c>
    </row>
    <row r="308" ht="38.25">
      <c r="A308" s="1" t="s">
        <v>666</v>
      </c>
      <c r="E308" s="27" t="s">
        <v>4498</v>
      </c>
    </row>
    <row r="309">
      <c r="A309" s="1" t="s">
        <v>659</v>
      </c>
      <c r="B309" s="1">
        <v>74</v>
      </c>
      <c r="C309" s="26" t="s">
        <v>4731</v>
      </c>
      <c r="D309" t="s">
        <v>661</v>
      </c>
      <c r="E309" s="27" t="s">
        <v>4732</v>
      </c>
      <c r="F309" s="28" t="s">
        <v>683</v>
      </c>
      <c r="G309" s="29">
        <v>7</v>
      </c>
      <c r="H309" s="28">
        <v>0</v>
      </c>
      <c r="I309" s="30">
        <f>ROUND(G309*H309,P4)</f>
        <v>0</v>
      </c>
      <c r="L309" s="31">
        <v>0</v>
      </c>
      <c r="M309" s="24">
        <f>ROUND(G309*L309,P4)</f>
        <v>0</v>
      </c>
      <c r="N309" s="25" t="s">
        <v>1309</v>
      </c>
      <c r="O309" s="32">
        <f>M309*AA309</f>
        <v>0</v>
      </c>
      <c r="P309" s="1">
        <v>3</v>
      </c>
      <c r="AA309" s="1">
        <f>IF(P309=1,$O$3,IF(P309=2,$O$4,$O$5))</f>
        <v>0</v>
      </c>
    </row>
    <row r="310">
      <c r="A310" s="1" t="s">
        <v>664</v>
      </c>
      <c r="E310" s="27" t="s">
        <v>661</v>
      </c>
    </row>
    <row r="311">
      <c r="A311" s="1" t="s">
        <v>665</v>
      </c>
      <c r="E311" s="33" t="s">
        <v>4497</v>
      </c>
    </row>
    <row r="312" ht="38.25">
      <c r="A312" s="1" t="s">
        <v>666</v>
      </c>
      <c r="E312" s="27" t="s">
        <v>4498</v>
      </c>
    </row>
    <row r="313">
      <c r="A313" s="1" t="s">
        <v>659</v>
      </c>
      <c r="B313" s="1">
        <v>75</v>
      </c>
      <c r="C313" s="26" t="s">
        <v>5332</v>
      </c>
      <c r="D313" t="s">
        <v>661</v>
      </c>
      <c r="E313" s="27" t="s">
        <v>5333</v>
      </c>
      <c r="F313" s="28" t="s">
        <v>683</v>
      </c>
      <c r="G313" s="29">
        <v>1</v>
      </c>
      <c r="H313" s="28">
        <v>0</v>
      </c>
      <c r="I313" s="30">
        <f>ROUND(G313*H313,P4)</f>
        <v>0</v>
      </c>
      <c r="L313" s="31">
        <v>0</v>
      </c>
      <c r="M313" s="24">
        <f>ROUND(G313*L313,P4)</f>
        <v>0</v>
      </c>
      <c r="N313" s="25" t="s">
        <v>1309</v>
      </c>
      <c r="O313" s="32">
        <f>M313*AA313</f>
        <v>0</v>
      </c>
      <c r="P313" s="1">
        <v>3</v>
      </c>
      <c r="AA313" s="1">
        <f>IF(P313=1,$O$3,IF(P313=2,$O$4,$O$5))</f>
        <v>0</v>
      </c>
    </row>
    <row r="314">
      <c r="A314" s="1" t="s">
        <v>664</v>
      </c>
      <c r="E314" s="27" t="s">
        <v>661</v>
      </c>
    </row>
    <row r="315">
      <c r="A315" s="1" t="s">
        <v>665</v>
      </c>
      <c r="E315" s="33" t="s">
        <v>4497</v>
      </c>
    </row>
    <row r="316" ht="38.25">
      <c r="A316" s="1" t="s">
        <v>666</v>
      </c>
      <c r="E316" s="27" t="s">
        <v>4498</v>
      </c>
    </row>
    <row r="317">
      <c r="A317" s="1" t="s">
        <v>659</v>
      </c>
      <c r="B317" s="1">
        <v>76</v>
      </c>
      <c r="C317" s="26" t="s">
        <v>4882</v>
      </c>
      <c r="D317" t="s">
        <v>661</v>
      </c>
      <c r="E317" s="27" t="s">
        <v>4883</v>
      </c>
      <c r="F317" s="28" t="s">
        <v>683</v>
      </c>
      <c r="G317" s="29">
        <v>2</v>
      </c>
      <c r="H317" s="28">
        <v>0</v>
      </c>
      <c r="I317" s="30">
        <f>ROUND(G317*H317,P4)</f>
        <v>0</v>
      </c>
      <c r="L317" s="31">
        <v>0</v>
      </c>
      <c r="M317" s="24">
        <f>ROUND(G317*L317,P4)</f>
        <v>0</v>
      </c>
      <c r="N317" s="25" t="s">
        <v>1309</v>
      </c>
      <c r="O317" s="32">
        <f>M317*AA317</f>
        <v>0</v>
      </c>
      <c r="P317" s="1">
        <v>3</v>
      </c>
      <c r="AA317" s="1">
        <f>IF(P317=1,$O$3,IF(P317=2,$O$4,$O$5))</f>
        <v>0</v>
      </c>
    </row>
    <row r="318">
      <c r="A318" s="1" t="s">
        <v>664</v>
      </c>
      <c r="E318" s="27" t="s">
        <v>661</v>
      </c>
    </row>
    <row r="319">
      <c r="A319" s="1" t="s">
        <v>665</v>
      </c>
      <c r="E319" s="33" t="s">
        <v>4497</v>
      </c>
    </row>
    <row r="320" ht="38.25">
      <c r="A320" s="1" t="s">
        <v>666</v>
      </c>
      <c r="E320" s="27" t="s">
        <v>4498</v>
      </c>
    </row>
    <row r="321" ht="25.5">
      <c r="A321" s="1" t="s">
        <v>659</v>
      </c>
      <c r="B321" s="1">
        <v>77</v>
      </c>
      <c r="C321" s="26" t="s">
        <v>2147</v>
      </c>
      <c r="D321" t="s">
        <v>661</v>
      </c>
      <c r="E321" s="27" t="s">
        <v>3458</v>
      </c>
      <c r="F321" s="28" t="s">
        <v>683</v>
      </c>
      <c r="G321" s="29">
        <v>1</v>
      </c>
      <c r="H321" s="28">
        <v>0</v>
      </c>
      <c r="I321" s="30">
        <f>ROUND(G321*H321,P4)</f>
        <v>0</v>
      </c>
      <c r="L321" s="31">
        <v>0</v>
      </c>
      <c r="M321" s="24">
        <f>ROUND(G321*L321,P4)</f>
        <v>0</v>
      </c>
      <c r="N321" s="25" t="s">
        <v>1309</v>
      </c>
      <c r="O321" s="32">
        <f>M321*AA321</f>
        <v>0</v>
      </c>
      <c r="P321" s="1">
        <v>3</v>
      </c>
      <c r="AA321" s="1">
        <f>IF(P321=1,$O$3,IF(P321=2,$O$4,$O$5))</f>
        <v>0</v>
      </c>
    </row>
    <row r="322">
      <c r="A322" s="1" t="s">
        <v>664</v>
      </c>
      <c r="E322" s="27" t="s">
        <v>661</v>
      </c>
    </row>
    <row r="323">
      <c r="A323" s="1" t="s">
        <v>665</v>
      </c>
      <c r="E323" s="33" t="s">
        <v>4497</v>
      </c>
    </row>
    <row r="324" ht="63.75">
      <c r="A324" s="1" t="s">
        <v>666</v>
      </c>
      <c r="E324" s="27" t="s">
        <v>3988</v>
      </c>
    </row>
    <row r="325" ht="25.5">
      <c r="A325" s="1" t="s">
        <v>659</v>
      </c>
      <c r="B325" s="1">
        <v>78</v>
      </c>
      <c r="C325" s="26" t="s">
        <v>3989</v>
      </c>
      <c r="D325" t="s">
        <v>661</v>
      </c>
      <c r="E325" s="27" t="s">
        <v>3990</v>
      </c>
      <c r="F325" s="28" t="s">
        <v>683</v>
      </c>
      <c r="G325" s="29">
        <v>1</v>
      </c>
      <c r="H325" s="28">
        <v>0</v>
      </c>
      <c r="I325" s="30">
        <f>ROUND(G325*H325,P4)</f>
        <v>0</v>
      </c>
      <c r="L325" s="31">
        <v>0</v>
      </c>
      <c r="M325" s="24">
        <f>ROUND(G325*L325,P4)</f>
        <v>0</v>
      </c>
      <c r="N325" s="25" t="s">
        <v>1309</v>
      </c>
      <c r="O325" s="32">
        <f>M325*AA325</f>
        <v>0</v>
      </c>
      <c r="P325" s="1">
        <v>3</v>
      </c>
      <c r="AA325" s="1">
        <f>IF(P325=1,$O$3,IF(P325=2,$O$4,$O$5))</f>
        <v>0</v>
      </c>
    </row>
    <row r="326">
      <c r="A326" s="1" t="s">
        <v>664</v>
      </c>
      <c r="E326" s="27" t="s">
        <v>661</v>
      </c>
    </row>
    <row r="327">
      <c r="A327" s="1" t="s">
        <v>665</v>
      </c>
      <c r="E327" s="33" t="s">
        <v>4497</v>
      </c>
    </row>
    <row r="328" ht="38.25">
      <c r="A328" s="1" t="s">
        <v>666</v>
      </c>
      <c r="E328" s="27" t="s">
        <v>4266</v>
      </c>
    </row>
    <row r="329">
      <c r="A329" s="1" t="s">
        <v>659</v>
      </c>
      <c r="B329" s="1">
        <v>79</v>
      </c>
      <c r="C329" s="26" t="s">
        <v>5236</v>
      </c>
      <c r="D329" t="s">
        <v>661</v>
      </c>
      <c r="E329" s="27" t="s">
        <v>5237</v>
      </c>
      <c r="F329" s="28" t="s">
        <v>683</v>
      </c>
      <c r="G329" s="29">
        <v>1</v>
      </c>
      <c r="H329" s="28">
        <v>0</v>
      </c>
      <c r="I329" s="30">
        <f>ROUND(G329*H329,P4)</f>
        <v>0</v>
      </c>
      <c r="L329" s="31">
        <v>0</v>
      </c>
      <c r="M329" s="24">
        <f>ROUND(G329*L329,P4)</f>
        <v>0</v>
      </c>
      <c r="N329" s="25" t="s">
        <v>1309</v>
      </c>
      <c r="O329" s="32">
        <f>M329*AA329</f>
        <v>0</v>
      </c>
      <c r="P329" s="1">
        <v>3</v>
      </c>
      <c r="AA329" s="1">
        <f>IF(P329=1,$O$3,IF(P329=2,$O$4,$O$5))</f>
        <v>0</v>
      </c>
    </row>
    <row r="330">
      <c r="A330" s="1" t="s">
        <v>664</v>
      </c>
      <c r="E330" s="27" t="s">
        <v>661</v>
      </c>
    </row>
    <row r="331">
      <c r="A331" s="1" t="s">
        <v>665</v>
      </c>
      <c r="E331" s="33" t="s">
        <v>4497</v>
      </c>
    </row>
    <row r="332" ht="38.25">
      <c r="A332" s="1" t="s">
        <v>666</v>
      </c>
      <c r="E332" s="27" t="s">
        <v>4622</v>
      </c>
    </row>
    <row r="333">
      <c r="A333" s="1" t="s">
        <v>659</v>
      </c>
      <c r="B333" s="1">
        <v>80</v>
      </c>
      <c r="C333" s="26" t="s">
        <v>4744</v>
      </c>
      <c r="D333" t="s">
        <v>661</v>
      </c>
      <c r="E333" s="27" t="s">
        <v>4745</v>
      </c>
      <c r="F333" s="28" t="s">
        <v>683</v>
      </c>
      <c r="G333" s="29">
        <v>15</v>
      </c>
      <c r="H333" s="28">
        <v>0</v>
      </c>
      <c r="I333" s="30">
        <f>ROUND(G333*H333,P4)</f>
        <v>0</v>
      </c>
      <c r="L333" s="31">
        <v>0</v>
      </c>
      <c r="M333" s="24">
        <f>ROUND(G333*L333,P4)</f>
        <v>0</v>
      </c>
      <c r="N333" s="25" t="s">
        <v>1309</v>
      </c>
      <c r="O333" s="32">
        <f>M333*AA333</f>
        <v>0</v>
      </c>
      <c r="P333" s="1">
        <v>3</v>
      </c>
      <c r="AA333" s="1">
        <f>IF(P333=1,$O$3,IF(P333=2,$O$4,$O$5))</f>
        <v>0</v>
      </c>
    </row>
    <row r="334">
      <c r="A334" s="1" t="s">
        <v>664</v>
      </c>
      <c r="E334" s="27" t="s">
        <v>661</v>
      </c>
    </row>
    <row r="335">
      <c r="A335" s="1" t="s">
        <v>665</v>
      </c>
      <c r="E335" s="33" t="s">
        <v>4497</v>
      </c>
    </row>
    <row r="336" ht="38.25">
      <c r="A336" s="1" t="s">
        <v>666</v>
      </c>
      <c r="E336" s="27" t="s">
        <v>4137</v>
      </c>
    </row>
    <row r="337">
      <c r="A337" s="1" t="s">
        <v>659</v>
      </c>
      <c r="B337" s="1">
        <v>81</v>
      </c>
      <c r="C337" s="26" t="s">
        <v>4975</v>
      </c>
      <c r="D337" t="s">
        <v>661</v>
      </c>
      <c r="E337" s="27" t="s">
        <v>4976</v>
      </c>
      <c r="F337" s="28" t="s">
        <v>683</v>
      </c>
      <c r="G337" s="29">
        <v>4</v>
      </c>
      <c r="H337" s="28">
        <v>0</v>
      </c>
      <c r="I337" s="30">
        <f>ROUND(G337*H337,P4)</f>
        <v>0</v>
      </c>
      <c r="L337" s="31">
        <v>0</v>
      </c>
      <c r="M337" s="24">
        <f>ROUND(G337*L337,P4)</f>
        <v>0</v>
      </c>
      <c r="N337" s="25" t="s">
        <v>1309</v>
      </c>
      <c r="O337" s="32">
        <f>M337*AA337</f>
        <v>0</v>
      </c>
      <c r="P337" s="1">
        <v>3</v>
      </c>
      <c r="AA337" s="1">
        <f>IF(P337=1,$O$3,IF(P337=2,$O$4,$O$5))</f>
        <v>0</v>
      </c>
    </row>
    <row r="338">
      <c r="A338" s="1" t="s">
        <v>664</v>
      </c>
      <c r="E338" s="27" t="s">
        <v>661</v>
      </c>
    </row>
    <row r="339">
      <c r="A339" s="1" t="s">
        <v>665</v>
      </c>
      <c r="E339" s="33" t="s">
        <v>4497</v>
      </c>
    </row>
    <row r="340" ht="38.25">
      <c r="A340" s="1" t="s">
        <v>666</v>
      </c>
      <c r="E340" s="27" t="s">
        <v>4137</v>
      </c>
    </row>
    <row r="341">
      <c r="A341" s="1" t="s">
        <v>659</v>
      </c>
      <c r="B341" s="1">
        <v>82</v>
      </c>
      <c r="C341" s="26" t="s">
        <v>4135</v>
      </c>
      <c r="D341" t="s">
        <v>661</v>
      </c>
      <c r="E341" s="27" t="s">
        <v>4136</v>
      </c>
      <c r="F341" s="28" t="s">
        <v>683</v>
      </c>
      <c r="G341" s="29">
        <v>2</v>
      </c>
      <c r="H341" s="28">
        <v>0</v>
      </c>
      <c r="I341" s="30">
        <f>ROUND(G341*H341,P4)</f>
        <v>0</v>
      </c>
      <c r="L341" s="31">
        <v>0</v>
      </c>
      <c r="M341" s="24">
        <f>ROUND(G341*L341,P4)</f>
        <v>0</v>
      </c>
      <c r="N341" s="25" t="s">
        <v>1309</v>
      </c>
      <c r="O341" s="32">
        <f>M341*AA341</f>
        <v>0</v>
      </c>
      <c r="P341" s="1">
        <v>3</v>
      </c>
      <c r="AA341" s="1">
        <f>IF(P341=1,$O$3,IF(P341=2,$O$4,$O$5))</f>
        <v>0</v>
      </c>
    </row>
    <row r="342">
      <c r="A342" s="1" t="s">
        <v>664</v>
      </c>
      <c r="E342" s="27" t="s">
        <v>661</v>
      </c>
    </row>
    <row r="343">
      <c r="A343" s="1" t="s">
        <v>665</v>
      </c>
      <c r="E343" s="33" t="s">
        <v>4497</v>
      </c>
    </row>
    <row r="344" ht="38.25">
      <c r="A344" s="1" t="s">
        <v>666</v>
      </c>
      <c r="E344" s="27" t="s">
        <v>4137</v>
      </c>
    </row>
    <row r="345">
      <c r="A345" s="1" t="s">
        <v>659</v>
      </c>
      <c r="B345" s="1">
        <v>83</v>
      </c>
      <c r="C345" s="26" t="s">
        <v>4746</v>
      </c>
      <c r="D345" t="s">
        <v>661</v>
      </c>
      <c r="E345" s="27" t="s">
        <v>4747</v>
      </c>
      <c r="F345" s="28" t="s">
        <v>683</v>
      </c>
      <c r="G345" s="29">
        <v>6</v>
      </c>
      <c r="H345" s="28">
        <v>0</v>
      </c>
      <c r="I345" s="30">
        <f>ROUND(G345*H345,P4)</f>
        <v>0</v>
      </c>
      <c r="L345" s="31">
        <v>0</v>
      </c>
      <c r="M345" s="24">
        <f>ROUND(G345*L345,P4)</f>
        <v>0</v>
      </c>
      <c r="N345" s="25" t="s">
        <v>1309</v>
      </c>
      <c r="O345" s="32">
        <f>M345*AA345</f>
        <v>0</v>
      </c>
      <c r="P345" s="1">
        <v>3</v>
      </c>
      <c r="AA345" s="1">
        <f>IF(P345=1,$O$3,IF(P345=2,$O$4,$O$5))</f>
        <v>0</v>
      </c>
    </row>
    <row r="346">
      <c r="A346" s="1" t="s">
        <v>664</v>
      </c>
      <c r="E346" s="27" t="s">
        <v>661</v>
      </c>
    </row>
    <row r="347">
      <c r="A347" s="1" t="s">
        <v>665</v>
      </c>
      <c r="E347" s="33" t="s">
        <v>4497</v>
      </c>
    </row>
    <row r="348" ht="38.25">
      <c r="A348" s="1" t="s">
        <v>666</v>
      </c>
      <c r="E348" s="27" t="s">
        <v>4137</v>
      </c>
    </row>
    <row r="349" ht="25.5">
      <c r="A349" s="1" t="s">
        <v>659</v>
      </c>
      <c r="B349" s="1">
        <v>84</v>
      </c>
      <c r="C349" s="26" t="s">
        <v>4748</v>
      </c>
      <c r="D349" t="s">
        <v>661</v>
      </c>
      <c r="E349" s="27" t="s">
        <v>4749</v>
      </c>
      <c r="F349" s="28" t="s">
        <v>683</v>
      </c>
      <c r="G349" s="29">
        <v>6</v>
      </c>
      <c r="H349" s="28">
        <v>0</v>
      </c>
      <c r="I349" s="30">
        <f>ROUND(G349*H349,P4)</f>
        <v>0</v>
      </c>
      <c r="L349" s="31">
        <v>0</v>
      </c>
      <c r="M349" s="24">
        <f>ROUND(G349*L349,P4)</f>
        <v>0</v>
      </c>
      <c r="N349" s="25" t="s">
        <v>1309</v>
      </c>
      <c r="O349" s="32">
        <f>M349*AA349</f>
        <v>0</v>
      </c>
      <c r="P349" s="1">
        <v>3</v>
      </c>
      <c r="AA349" s="1">
        <f>IF(P349=1,$O$3,IF(P349=2,$O$4,$O$5))</f>
        <v>0</v>
      </c>
    </row>
    <row r="350">
      <c r="A350" s="1" t="s">
        <v>664</v>
      </c>
      <c r="E350" s="27" t="s">
        <v>661</v>
      </c>
    </row>
    <row r="351">
      <c r="A351" s="1" t="s">
        <v>665</v>
      </c>
      <c r="E351" s="33" t="s">
        <v>4497</v>
      </c>
    </row>
    <row r="352" ht="38.25">
      <c r="A352" s="1" t="s">
        <v>666</v>
      </c>
      <c r="E352" s="27" t="s">
        <v>4137</v>
      </c>
    </row>
    <row r="353">
      <c r="A353" s="1" t="s">
        <v>659</v>
      </c>
      <c r="B353" s="1">
        <v>85</v>
      </c>
      <c r="C353" s="26" t="s">
        <v>4750</v>
      </c>
      <c r="D353" t="s">
        <v>661</v>
      </c>
      <c r="E353" s="27" t="s">
        <v>4751</v>
      </c>
      <c r="F353" s="28" t="s">
        <v>683</v>
      </c>
      <c r="G353" s="29">
        <v>1</v>
      </c>
      <c r="H353" s="28">
        <v>0</v>
      </c>
      <c r="I353" s="30">
        <f>ROUND(G353*H353,P4)</f>
        <v>0</v>
      </c>
      <c r="L353" s="31">
        <v>0</v>
      </c>
      <c r="M353" s="24">
        <f>ROUND(G353*L353,P4)</f>
        <v>0</v>
      </c>
      <c r="N353" s="25" t="s">
        <v>1309</v>
      </c>
      <c r="O353" s="32">
        <f>M353*AA353</f>
        <v>0</v>
      </c>
      <c r="P353" s="1">
        <v>3</v>
      </c>
      <c r="AA353" s="1">
        <f>IF(P353=1,$O$3,IF(P353=2,$O$4,$O$5))</f>
        <v>0</v>
      </c>
    </row>
    <row r="354">
      <c r="A354" s="1" t="s">
        <v>664</v>
      </c>
      <c r="E354" s="27" t="s">
        <v>661</v>
      </c>
    </row>
    <row r="355">
      <c r="A355" s="1" t="s">
        <v>665</v>
      </c>
      <c r="E355" s="33" t="s">
        <v>4497</v>
      </c>
    </row>
    <row r="356" ht="38.25">
      <c r="A356" s="1" t="s">
        <v>666</v>
      </c>
      <c r="E356" s="27" t="s">
        <v>4737</v>
      </c>
    </row>
    <row r="357">
      <c r="A357" s="1" t="s">
        <v>659</v>
      </c>
      <c r="B357" s="1">
        <v>86</v>
      </c>
      <c r="C357" s="26" t="s">
        <v>4977</v>
      </c>
      <c r="D357" t="s">
        <v>661</v>
      </c>
      <c r="E357" s="27" t="s">
        <v>4978</v>
      </c>
      <c r="F357" s="28" t="s">
        <v>683</v>
      </c>
      <c r="G357" s="29">
        <v>1</v>
      </c>
      <c r="H357" s="28">
        <v>0</v>
      </c>
      <c r="I357" s="30">
        <f>ROUND(G357*H357,P4)</f>
        <v>0</v>
      </c>
      <c r="L357" s="31">
        <v>0</v>
      </c>
      <c r="M357" s="24">
        <f>ROUND(G357*L357,P4)</f>
        <v>0</v>
      </c>
      <c r="N357" s="25" t="s">
        <v>1309</v>
      </c>
      <c r="O357" s="32">
        <f>M357*AA357</f>
        <v>0</v>
      </c>
      <c r="P357" s="1">
        <v>3</v>
      </c>
      <c r="AA357" s="1">
        <f>IF(P357=1,$O$3,IF(P357=2,$O$4,$O$5))</f>
        <v>0</v>
      </c>
    </row>
    <row r="358">
      <c r="A358" s="1" t="s">
        <v>664</v>
      </c>
      <c r="E358" s="27" t="s">
        <v>661</v>
      </c>
    </row>
    <row r="359">
      <c r="A359" s="1" t="s">
        <v>665</v>
      </c>
      <c r="E359" s="33" t="s">
        <v>4497</v>
      </c>
    </row>
    <row r="360" ht="38.25">
      <c r="A360" s="1" t="s">
        <v>666</v>
      </c>
      <c r="E360" s="27" t="s">
        <v>4886</v>
      </c>
    </row>
    <row r="361">
      <c r="A361" s="1" t="s">
        <v>659</v>
      </c>
      <c r="B361" s="1">
        <v>87</v>
      </c>
      <c r="C361" s="26" t="s">
        <v>4140</v>
      </c>
      <c r="D361" t="s">
        <v>661</v>
      </c>
      <c r="E361" s="27" t="s">
        <v>4141</v>
      </c>
      <c r="F361" s="28" t="s">
        <v>868</v>
      </c>
      <c r="G361" s="29">
        <v>48</v>
      </c>
      <c r="H361" s="28">
        <v>0</v>
      </c>
      <c r="I361" s="30">
        <f>ROUND(G361*H361,P4)</f>
        <v>0</v>
      </c>
      <c r="L361" s="31">
        <v>0</v>
      </c>
      <c r="M361" s="24">
        <f>ROUND(G361*L361,P4)</f>
        <v>0</v>
      </c>
      <c r="N361" s="25" t="s">
        <v>1309</v>
      </c>
      <c r="O361" s="32">
        <f>M361*AA361</f>
        <v>0</v>
      </c>
      <c r="P361" s="1">
        <v>3</v>
      </c>
      <c r="AA361" s="1">
        <f>IF(P361=1,$O$3,IF(P361=2,$O$4,$O$5))</f>
        <v>0</v>
      </c>
    </row>
    <row r="362">
      <c r="A362" s="1" t="s">
        <v>664</v>
      </c>
      <c r="E362" s="27" t="s">
        <v>661</v>
      </c>
    </row>
    <row r="363">
      <c r="A363" s="1" t="s">
        <v>665</v>
      </c>
      <c r="E363" s="33" t="s">
        <v>4497</v>
      </c>
    </row>
    <row r="364" ht="38.25">
      <c r="A364" s="1" t="s">
        <v>666</v>
      </c>
      <c r="E364" s="27" t="s">
        <v>4267</v>
      </c>
    </row>
    <row r="365">
      <c r="A365" s="1" t="s">
        <v>659</v>
      </c>
      <c r="B365" s="1">
        <v>88</v>
      </c>
      <c r="C365" s="26" t="s">
        <v>1973</v>
      </c>
      <c r="D365" t="s">
        <v>661</v>
      </c>
      <c r="E365" s="27" t="s">
        <v>1974</v>
      </c>
      <c r="F365" s="28" t="s">
        <v>868</v>
      </c>
      <c r="G365" s="29">
        <v>24</v>
      </c>
      <c r="H365" s="28">
        <v>0</v>
      </c>
      <c r="I365" s="30">
        <f>ROUND(G365*H365,P4)</f>
        <v>0</v>
      </c>
      <c r="L365" s="31">
        <v>0</v>
      </c>
      <c r="M365" s="24">
        <f>ROUND(G365*L365,P4)</f>
        <v>0</v>
      </c>
      <c r="N365" s="25" t="s">
        <v>1309</v>
      </c>
      <c r="O365" s="32">
        <f>M365*AA365</f>
        <v>0</v>
      </c>
      <c r="P365" s="1">
        <v>3</v>
      </c>
      <c r="AA365" s="1">
        <f>IF(P365=1,$O$3,IF(P365=2,$O$4,$O$5))</f>
        <v>0</v>
      </c>
    </row>
    <row r="366">
      <c r="A366" s="1" t="s">
        <v>664</v>
      </c>
      <c r="E366" s="27" t="s">
        <v>661</v>
      </c>
    </row>
    <row r="367">
      <c r="A367" s="1" t="s">
        <v>665</v>
      </c>
      <c r="E367" s="33" t="s">
        <v>4497</v>
      </c>
    </row>
    <row r="368" ht="38.25">
      <c r="A368" s="1" t="s">
        <v>666</v>
      </c>
      <c r="E368" s="27" t="s">
        <v>4268</v>
      </c>
    </row>
    <row r="369">
      <c r="A369" s="1" t="s">
        <v>659</v>
      </c>
      <c r="B369" s="1">
        <v>89</v>
      </c>
      <c r="C369" s="26" t="s">
        <v>1977</v>
      </c>
      <c r="D369" t="s">
        <v>661</v>
      </c>
      <c r="E369" s="27" t="s">
        <v>1978</v>
      </c>
      <c r="F369" s="28" t="s">
        <v>868</v>
      </c>
      <c r="G369" s="29">
        <v>8</v>
      </c>
      <c r="H369" s="28">
        <v>0</v>
      </c>
      <c r="I369" s="30">
        <f>ROUND(G369*H369,P4)</f>
        <v>0</v>
      </c>
      <c r="L369" s="31">
        <v>0</v>
      </c>
      <c r="M369" s="24">
        <f>ROUND(G369*L369,P4)</f>
        <v>0</v>
      </c>
      <c r="N369" s="25" t="s">
        <v>1309</v>
      </c>
      <c r="O369" s="32">
        <f>M369*AA369</f>
        <v>0</v>
      </c>
      <c r="P369" s="1">
        <v>3</v>
      </c>
      <c r="AA369" s="1">
        <f>IF(P369=1,$O$3,IF(P369=2,$O$4,$O$5))</f>
        <v>0</v>
      </c>
    </row>
    <row r="370">
      <c r="A370" s="1" t="s">
        <v>664</v>
      </c>
      <c r="E370" s="27" t="s">
        <v>661</v>
      </c>
    </row>
    <row r="371">
      <c r="A371" s="1" t="s">
        <v>665</v>
      </c>
      <c r="E371" s="33" t="s">
        <v>4497</v>
      </c>
    </row>
    <row r="372" ht="38.25">
      <c r="A372" s="1" t="s">
        <v>666</v>
      </c>
      <c r="E372" s="27" t="s">
        <v>4269</v>
      </c>
    </row>
    <row r="373">
      <c r="A373" s="1" t="s">
        <v>659</v>
      </c>
      <c r="B373" s="1">
        <v>90</v>
      </c>
      <c r="C373" s="26" t="s">
        <v>1980</v>
      </c>
      <c r="D373" t="s">
        <v>661</v>
      </c>
      <c r="E373" s="27" t="s">
        <v>1981</v>
      </c>
      <c r="F373" s="28" t="s">
        <v>868</v>
      </c>
      <c r="G373" s="29">
        <v>24</v>
      </c>
      <c r="H373" s="28">
        <v>0</v>
      </c>
      <c r="I373" s="30">
        <f>ROUND(G373*H373,P4)</f>
        <v>0</v>
      </c>
      <c r="L373" s="31">
        <v>0</v>
      </c>
      <c r="M373" s="24">
        <f>ROUND(G373*L373,P4)</f>
        <v>0</v>
      </c>
      <c r="N373" s="25" t="s">
        <v>1309</v>
      </c>
      <c r="O373" s="32">
        <f>M373*AA373</f>
        <v>0</v>
      </c>
      <c r="P373" s="1">
        <v>3</v>
      </c>
      <c r="AA373" s="1">
        <f>IF(P373=1,$O$3,IF(P373=2,$O$4,$O$5))</f>
        <v>0</v>
      </c>
    </row>
    <row r="374">
      <c r="A374" s="1" t="s">
        <v>664</v>
      </c>
      <c r="E374" s="27" t="s">
        <v>661</v>
      </c>
    </row>
    <row r="375">
      <c r="A375" s="1" t="s">
        <v>665</v>
      </c>
      <c r="E375" s="33" t="s">
        <v>4497</v>
      </c>
    </row>
    <row r="376" ht="38.25">
      <c r="A376" s="1" t="s">
        <v>666</v>
      </c>
      <c r="E376" s="27" t="s">
        <v>4979</v>
      </c>
    </row>
    <row r="377">
      <c r="A377" s="1" t="s">
        <v>659</v>
      </c>
      <c r="B377" s="1">
        <v>91</v>
      </c>
      <c r="C377" s="26" t="s">
        <v>5435</v>
      </c>
      <c r="D377" t="s">
        <v>661</v>
      </c>
      <c r="E377" s="27" t="s">
        <v>5335</v>
      </c>
      <c r="F377" s="28" t="s">
        <v>683</v>
      </c>
      <c r="G377" s="29">
        <v>1</v>
      </c>
      <c r="H377" s="28">
        <v>0</v>
      </c>
      <c r="I377" s="30">
        <f>ROUND(G377*H377,P4)</f>
        <v>0</v>
      </c>
      <c r="L377" s="31">
        <v>0</v>
      </c>
      <c r="M377" s="24">
        <f>ROUND(G377*L377,P4)</f>
        <v>0</v>
      </c>
      <c r="N377" s="25" t="s">
        <v>4491</v>
      </c>
      <c r="O377" s="32">
        <f>M377*AA377</f>
        <v>0</v>
      </c>
      <c r="P377" s="1">
        <v>3</v>
      </c>
      <c r="AA377" s="1">
        <f>IF(P377=1,$O$3,IF(P377=2,$O$4,$O$5))</f>
        <v>0</v>
      </c>
    </row>
    <row r="378">
      <c r="A378" s="1" t="s">
        <v>664</v>
      </c>
      <c r="E378" s="27" t="s">
        <v>661</v>
      </c>
    </row>
    <row r="379">
      <c r="A379" s="1" t="s">
        <v>665</v>
      </c>
      <c r="E379" s="33" t="s">
        <v>4497</v>
      </c>
    </row>
    <row r="380">
      <c r="A380" s="1" t="s">
        <v>666</v>
      </c>
      <c r="E380" s="27" t="s">
        <v>5336</v>
      </c>
    </row>
    <row r="381" ht="25.5">
      <c r="A381" s="1" t="s">
        <v>659</v>
      </c>
      <c r="B381" s="1">
        <v>92</v>
      </c>
      <c r="C381" s="26" t="s">
        <v>5337</v>
      </c>
      <c r="D381" t="s">
        <v>661</v>
      </c>
      <c r="E381" s="27" t="s">
        <v>5338</v>
      </c>
      <c r="F381" s="28" t="s">
        <v>683</v>
      </c>
      <c r="G381" s="29">
        <v>7</v>
      </c>
      <c r="H381" s="28">
        <v>0</v>
      </c>
      <c r="I381" s="30">
        <f>ROUND(G381*H381,P4)</f>
        <v>0</v>
      </c>
      <c r="L381" s="31">
        <v>0</v>
      </c>
      <c r="M381" s="24">
        <f>ROUND(G381*L381,P4)</f>
        <v>0</v>
      </c>
      <c r="N381" s="25" t="s">
        <v>4491</v>
      </c>
      <c r="O381" s="32">
        <f>M381*AA381</f>
        <v>0</v>
      </c>
      <c r="P381" s="1">
        <v>3</v>
      </c>
      <c r="AA381" s="1">
        <f>IF(P381=1,$O$3,IF(P381=2,$O$4,$O$5))</f>
        <v>0</v>
      </c>
    </row>
    <row r="382">
      <c r="A382" s="1" t="s">
        <v>664</v>
      </c>
      <c r="E382" s="27" t="s">
        <v>661</v>
      </c>
    </row>
    <row r="383">
      <c r="A383" s="1" t="s">
        <v>665</v>
      </c>
      <c r="E383" s="33" t="s">
        <v>4497</v>
      </c>
    </row>
    <row r="384" ht="38.25">
      <c r="A384" s="1" t="s">
        <v>666</v>
      </c>
      <c r="E384" s="27" t="s">
        <v>4498</v>
      </c>
    </row>
    <row r="385">
      <c r="A385" s="1" t="s">
        <v>659</v>
      </c>
      <c r="B385" s="1">
        <v>93</v>
      </c>
      <c r="C385" s="26" t="s">
        <v>4762</v>
      </c>
      <c r="D385" t="s">
        <v>661</v>
      </c>
      <c r="E385" s="27" t="s">
        <v>4763</v>
      </c>
      <c r="F385" s="28" t="s">
        <v>683</v>
      </c>
      <c r="G385" s="29">
        <v>1</v>
      </c>
      <c r="H385" s="28">
        <v>0</v>
      </c>
      <c r="I385" s="30">
        <f>ROUND(G385*H385,P4)</f>
        <v>0</v>
      </c>
      <c r="L385" s="31">
        <v>0</v>
      </c>
      <c r="M385" s="24">
        <f>ROUND(G385*L385,P4)</f>
        <v>0</v>
      </c>
      <c r="N385" s="25" t="s">
        <v>4491</v>
      </c>
      <c r="O385" s="32">
        <f>M385*AA385</f>
        <v>0</v>
      </c>
      <c r="P385" s="1">
        <v>3</v>
      </c>
      <c r="AA385" s="1">
        <f>IF(P385=1,$O$3,IF(P385=2,$O$4,$O$5))</f>
        <v>0</v>
      </c>
    </row>
    <row r="386">
      <c r="A386" s="1" t="s">
        <v>664</v>
      </c>
      <c r="E386" s="27" t="s">
        <v>661</v>
      </c>
    </row>
    <row r="387">
      <c r="A387" s="1" t="s">
        <v>665</v>
      </c>
      <c r="E387" s="33" t="s">
        <v>4497</v>
      </c>
    </row>
    <row r="388" ht="153">
      <c r="A388" s="1" t="s">
        <v>666</v>
      </c>
      <c r="E388" s="27" t="s">
        <v>4764</v>
      </c>
    </row>
    <row r="389">
      <c r="A389" s="1" t="s">
        <v>656</v>
      </c>
      <c r="C389" s="22" t="s">
        <v>4270</v>
      </c>
      <c r="E389" s="23" t="s">
        <v>4271</v>
      </c>
      <c r="L389" s="24">
        <f>SUMIFS(L390:L397,A390:A397,"P")</f>
        <v>0</v>
      </c>
      <c r="M389" s="24">
        <f>SUMIFS(M390:M397,A390:A397,"P")</f>
        <v>0</v>
      </c>
      <c r="N389" s="25"/>
    </row>
    <row r="390" ht="25.5">
      <c r="A390" s="1" t="s">
        <v>659</v>
      </c>
      <c r="B390" s="1">
        <v>94</v>
      </c>
      <c r="C390" s="26" t="s">
        <v>5240</v>
      </c>
      <c r="D390" t="s">
        <v>661</v>
      </c>
      <c r="E390" s="27" t="s">
        <v>5241</v>
      </c>
      <c r="F390" s="28" t="s">
        <v>683</v>
      </c>
      <c r="G390" s="29">
        <v>1</v>
      </c>
      <c r="H390" s="28">
        <v>0</v>
      </c>
      <c r="I390" s="30">
        <f>ROUND(G390*H390,P4)</f>
        <v>0</v>
      </c>
      <c r="L390" s="31">
        <v>0</v>
      </c>
      <c r="M390" s="24">
        <f>ROUND(G390*L390,P4)</f>
        <v>0</v>
      </c>
      <c r="N390" s="25" t="s">
        <v>1309</v>
      </c>
      <c r="O390" s="32">
        <f>M390*AA390</f>
        <v>0</v>
      </c>
      <c r="P390" s="1">
        <v>3</v>
      </c>
      <c r="AA390" s="1">
        <f>IF(P390=1,$O$3,IF(P390=2,$O$4,$O$5))</f>
        <v>0</v>
      </c>
    </row>
    <row r="391">
      <c r="A391" s="1" t="s">
        <v>664</v>
      </c>
      <c r="E391" s="27" t="s">
        <v>661</v>
      </c>
    </row>
    <row r="392">
      <c r="A392" s="1" t="s">
        <v>665</v>
      </c>
      <c r="E392" s="33" t="s">
        <v>4497</v>
      </c>
    </row>
    <row r="393" ht="51">
      <c r="A393" s="1" t="s">
        <v>666</v>
      </c>
      <c r="E393" s="27" t="s">
        <v>4893</v>
      </c>
    </row>
    <row r="394">
      <c r="A394" s="1" t="s">
        <v>659</v>
      </c>
      <c r="B394" s="1">
        <v>95</v>
      </c>
      <c r="C394" s="26" t="s">
        <v>4902</v>
      </c>
      <c r="D394" t="s">
        <v>661</v>
      </c>
      <c r="E394" s="27" t="s">
        <v>4903</v>
      </c>
      <c r="F394" s="28" t="s">
        <v>677</v>
      </c>
      <c r="G394" s="29">
        <v>5</v>
      </c>
      <c r="H394" s="28">
        <v>0</v>
      </c>
      <c r="I394" s="30">
        <f>ROUND(G394*H394,P4)</f>
        <v>0</v>
      </c>
      <c r="L394" s="31">
        <v>0</v>
      </c>
      <c r="M394" s="24">
        <f>ROUND(G394*L394,P4)</f>
        <v>0</v>
      </c>
      <c r="N394" s="25" t="s">
        <v>1309</v>
      </c>
      <c r="O394" s="32">
        <f>M394*AA394</f>
        <v>0</v>
      </c>
      <c r="P394" s="1">
        <v>3</v>
      </c>
      <c r="AA394" s="1">
        <f>IF(P394=1,$O$3,IF(P394=2,$O$4,$O$5))</f>
        <v>0</v>
      </c>
    </row>
    <row r="395">
      <c r="A395" s="1" t="s">
        <v>664</v>
      </c>
      <c r="E395" s="27" t="s">
        <v>661</v>
      </c>
    </row>
    <row r="396">
      <c r="A396" s="1" t="s">
        <v>665</v>
      </c>
      <c r="E396" s="33" t="s">
        <v>4497</v>
      </c>
    </row>
    <row r="397" ht="25.5">
      <c r="A397" s="1" t="s">
        <v>666</v>
      </c>
      <c r="E397" s="27" t="s">
        <v>4904</v>
      </c>
    </row>
    <row r="398">
      <c r="A398" s="1" t="s">
        <v>656</v>
      </c>
      <c r="C398" s="22" t="s">
        <v>894</v>
      </c>
      <c r="E398" s="23" t="s">
        <v>2900</v>
      </c>
      <c r="L398" s="24">
        <f>SUMIFS(L399:L434,A399:A434,"P")</f>
        <v>0</v>
      </c>
      <c r="M398" s="24">
        <f>SUMIFS(M399:M434,A399:A434,"P")</f>
        <v>0</v>
      </c>
      <c r="N398" s="25"/>
    </row>
    <row r="399" ht="25.5">
      <c r="A399" s="1" t="s">
        <v>659</v>
      </c>
      <c r="B399" s="1">
        <v>96</v>
      </c>
      <c r="C399" s="26" t="s">
        <v>3419</v>
      </c>
      <c r="D399" t="s">
        <v>897</v>
      </c>
      <c r="E399" s="27" t="s">
        <v>3420</v>
      </c>
      <c r="F399" s="28" t="s">
        <v>899</v>
      </c>
      <c r="G399" s="29">
        <v>0.10000000000000001</v>
      </c>
      <c r="H399" s="28">
        <v>0</v>
      </c>
      <c r="I399" s="30">
        <f>ROUND(G399*H399,P4)</f>
        <v>0</v>
      </c>
      <c r="L399" s="31">
        <v>0</v>
      </c>
      <c r="M399" s="24">
        <f>ROUND(G399*L399,P4)</f>
        <v>0</v>
      </c>
      <c r="N399" s="25" t="s">
        <v>4491</v>
      </c>
      <c r="O399" s="32">
        <f>M399*AA399</f>
        <v>0</v>
      </c>
      <c r="P399" s="1">
        <v>3</v>
      </c>
      <c r="AA399" s="1">
        <f>IF(P399=1,$O$3,IF(P399=2,$O$4,$O$5))</f>
        <v>0</v>
      </c>
    </row>
    <row r="400" ht="38.25">
      <c r="A400" s="1" t="s">
        <v>664</v>
      </c>
      <c r="E400" s="27" t="s">
        <v>910</v>
      </c>
    </row>
    <row r="401">
      <c r="A401" s="1" t="s">
        <v>665</v>
      </c>
      <c r="E401" s="33" t="s">
        <v>4497</v>
      </c>
    </row>
    <row r="402" ht="153">
      <c r="A402" s="1" t="s">
        <v>666</v>
      </c>
      <c r="E402" s="27" t="s">
        <v>902</v>
      </c>
    </row>
    <row r="403" ht="25.5">
      <c r="A403" s="1" t="s">
        <v>659</v>
      </c>
      <c r="B403" s="1">
        <v>97</v>
      </c>
      <c r="C403" s="26" t="s">
        <v>4623</v>
      </c>
      <c r="D403" t="s">
        <v>897</v>
      </c>
      <c r="E403" s="27" t="s">
        <v>4624</v>
      </c>
      <c r="F403" s="28" t="s">
        <v>899</v>
      </c>
      <c r="G403" s="29">
        <v>4</v>
      </c>
      <c r="H403" s="28">
        <v>0</v>
      </c>
      <c r="I403" s="30">
        <f>ROUND(G403*H403,P4)</f>
        <v>0</v>
      </c>
      <c r="L403" s="31">
        <v>0</v>
      </c>
      <c r="M403" s="24">
        <f>ROUND(G403*L403,P4)</f>
        <v>0</v>
      </c>
      <c r="N403" s="25" t="s">
        <v>4491</v>
      </c>
      <c r="O403" s="32">
        <f>M403*AA403</f>
        <v>0</v>
      </c>
      <c r="P403" s="1">
        <v>3</v>
      </c>
      <c r="AA403" s="1">
        <f>IF(P403=1,$O$3,IF(P403=2,$O$4,$O$5))</f>
        <v>0</v>
      </c>
    </row>
    <row r="404" ht="25.5">
      <c r="A404" s="1" t="s">
        <v>664</v>
      </c>
      <c r="E404" s="27" t="s">
        <v>4625</v>
      </c>
    </row>
    <row r="405">
      <c r="A405" s="1" t="s">
        <v>665</v>
      </c>
      <c r="E405" s="33" t="s">
        <v>4497</v>
      </c>
    </row>
    <row r="406" ht="153">
      <c r="A406" s="1" t="s">
        <v>666</v>
      </c>
      <c r="E406" s="27" t="s">
        <v>902</v>
      </c>
    </row>
    <row r="407" ht="25.5">
      <c r="A407" s="1" t="s">
        <v>659</v>
      </c>
      <c r="B407" s="1">
        <v>98</v>
      </c>
      <c r="C407" s="26" t="s">
        <v>1867</v>
      </c>
      <c r="D407" t="s">
        <v>897</v>
      </c>
      <c r="E407" s="27" t="s">
        <v>1868</v>
      </c>
      <c r="F407" s="28" t="s">
        <v>899</v>
      </c>
      <c r="G407" s="29">
        <v>0.10000000000000001</v>
      </c>
      <c r="H407" s="28">
        <v>0</v>
      </c>
      <c r="I407" s="30">
        <f>ROUND(G407*H407,P4)</f>
        <v>0</v>
      </c>
      <c r="L407" s="31">
        <v>0</v>
      </c>
      <c r="M407" s="24">
        <f>ROUND(G407*L407,P4)</f>
        <v>0</v>
      </c>
      <c r="N407" s="25" t="s">
        <v>4491</v>
      </c>
      <c r="O407" s="32">
        <f>M407*AA407</f>
        <v>0</v>
      </c>
      <c r="P407" s="1">
        <v>3</v>
      </c>
      <c r="AA407" s="1">
        <f>IF(P407=1,$O$3,IF(P407=2,$O$4,$O$5))</f>
        <v>0</v>
      </c>
    </row>
    <row r="408" ht="25.5">
      <c r="A408" s="1" t="s">
        <v>664</v>
      </c>
      <c r="E408" s="27" t="s">
        <v>1869</v>
      </c>
    </row>
    <row r="409">
      <c r="A409" s="1" t="s">
        <v>665</v>
      </c>
      <c r="E409" s="33" t="s">
        <v>4497</v>
      </c>
    </row>
    <row r="410" ht="153">
      <c r="A410" s="1" t="s">
        <v>666</v>
      </c>
      <c r="E410" s="27" t="s">
        <v>907</v>
      </c>
    </row>
    <row r="411" ht="38.25">
      <c r="A411" s="1" t="s">
        <v>659</v>
      </c>
      <c r="B411" s="1">
        <v>99</v>
      </c>
      <c r="C411" s="26" t="s">
        <v>903</v>
      </c>
      <c r="D411" t="s">
        <v>897</v>
      </c>
      <c r="E411" s="27" t="s">
        <v>904</v>
      </c>
      <c r="F411" s="28" t="s">
        <v>899</v>
      </c>
      <c r="G411" s="29">
        <v>2</v>
      </c>
      <c r="H411" s="28">
        <v>0</v>
      </c>
      <c r="I411" s="30">
        <f>ROUND(G411*H411,P4)</f>
        <v>0</v>
      </c>
      <c r="L411" s="31">
        <v>0</v>
      </c>
      <c r="M411" s="24">
        <f>ROUND(G411*L411,P4)</f>
        <v>0</v>
      </c>
      <c r="N411" s="25" t="s">
        <v>4491</v>
      </c>
      <c r="O411" s="32">
        <f>M411*AA411</f>
        <v>0</v>
      </c>
      <c r="P411" s="1">
        <v>3</v>
      </c>
      <c r="AA411" s="1">
        <f>IF(P411=1,$O$3,IF(P411=2,$O$4,$O$5))</f>
        <v>0</v>
      </c>
    </row>
    <row r="412" ht="38.25">
      <c r="A412" s="1" t="s">
        <v>664</v>
      </c>
      <c r="E412" s="27" t="s">
        <v>905</v>
      </c>
    </row>
    <row r="413">
      <c r="A413" s="1" t="s">
        <v>665</v>
      </c>
      <c r="E413" s="33" t="s">
        <v>4497</v>
      </c>
    </row>
    <row r="414" ht="153">
      <c r="A414" s="1" t="s">
        <v>666</v>
      </c>
      <c r="E414" s="27" t="s">
        <v>907</v>
      </c>
    </row>
    <row r="415" ht="25.5">
      <c r="A415" s="1" t="s">
        <v>659</v>
      </c>
      <c r="B415" s="1">
        <v>100</v>
      </c>
      <c r="C415" s="26" t="s">
        <v>908</v>
      </c>
      <c r="D415" t="s">
        <v>897</v>
      </c>
      <c r="E415" s="27" t="s">
        <v>909</v>
      </c>
      <c r="F415" s="28" t="s">
        <v>899</v>
      </c>
      <c r="G415" s="29">
        <v>0.10000000000000001</v>
      </c>
      <c r="H415" s="28">
        <v>0</v>
      </c>
      <c r="I415" s="30">
        <f>ROUND(G415*H415,P4)</f>
        <v>0</v>
      </c>
      <c r="L415" s="31">
        <v>0</v>
      </c>
      <c r="M415" s="24">
        <f>ROUND(G415*L415,P4)</f>
        <v>0</v>
      </c>
      <c r="N415" s="25" t="s">
        <v>4491</v>
      </c>
      <c r="O415" s="32">
        <f>M415*AA415</f>
        <v>0</v>
      </c>
      <c r="P415" s="1">
        <v>3</v>
      </c>
      <c r="AA415" s="1">
        <f>IF(P415=1,$O$3,IF(P415=2,$O$4,$O$5))</f>
        <v>0</v>
      </c>
    </row>
    <row r="416" ht="38.25">
      <c r="A416" s="1" t="s">
        <v>664</v>
      </c>
      <c r="E416" s="27" t="s">
        <v>910</v>
      </c>
    </row>
    <row r="417">
      <c r="A417" s="1" t="s">
        <v>665</v>
      </c>
      <c r="E417" s="33" t="s">
        <v>4497</v>
      </c>
    </row>
    <row r="418" ht="153">
      <c r="A418" s="1" t="s">
        <v>666</v>
      </c>
      <c r="E418" s="27" t="s">
        <v>907</v>
      </c>
    </row>
    <row r="419" ht="25.5">
      <c r="A419" s="1" t="s">
        <v>659</v>
      </c>
      <c r="B419" s="1">
        <v>101</v>
      </c>
      <c r="C419" s="26" t="s">
        <v>912</v>
      </c>
      <c r="D419" t="s">
        <v>897</v>
      </c>
      <c r="E419" s="27" t="s">
        <v>913</v>
      </c>
      <c r="F419" s="28" t="s">
        <v>899</v>
      </c>
      <c r="G419" s="29">
        <v>1</v>
      </c>
      <c r="H419" s="28">
        <v>0</v>
      </c>
      <c r="I419" s="30">
        <f>ROUND(G419*H419,P4)</f>
        <v>0</v>
      </c>
      <c r="L419" s="31">
        <v>0</v>
      </c>
      <c r="M419" s="24">
        <f>ROUND(G419*L419,P4)</f>
        <v>0</v>
      </c>
      <c r="N419" s="25" t="s">
        <v>4491</v>
      </c>
      <c r="O419" s="32">
        <f>M419*AA419</f>
        <v>0</v>
      </c>
      <c r="P419" s="1">
        <v>3</v>
      </c>
      <c r="AA419" s="1">
        <f>IF(P419=1,$O$3,IF(P419=2,$O$4,$O$5))</f>
        <v>0</v>
      </c>
    </row>
    <row r="420" ht="38.25">
      <c r="A420" s="1" t="s">
        <v>664</v>
      </c>
      <c r="E420" s="27" t="s">
        <v>914</v>
      </c>
    </row>
    <row r="421">
      <c r="A421" s="1" t="s">
        <v>665</v>
      </c>
      <c r="E421" s="33" t="s">
        <v>4497</v>
      </c>
    </row>
    <row r="422" ht="153">
      <c r="A422" s="1" t="s">
        <v>666</v>
      </c>
      <c r="E422" s="27" t="s">
        <v>902</v>
      </c>
    </row>
    <row r="423" ht="25.5">
      <c r="A423" s="1" t="s">
        <v>659</v>
      </c>
      <c r="B423" s="1">
        <v>102</v>
      </c>
      <c r="C423" s="26" t="s">
        <v>916</v>
      </c>
      <c r="D423" t="s">
        <v>897</v>
      </c>
      <c r="E423" s="27" t="s">
        <v>917</v>
      </c>
      <c r="F423" s="28" t="s">
        <v>899</v>
      </c>
      <c r="G423" s="29">
        <v>2</v>
      </c>
      <c r="H423" s="28">
        <v>0</v>
      </c>
      <c r="I423" s="30">
        <f>ROUND(G423*H423,P4)</f>
        <v>0</v>
      </c>
      <c r="L423" s="31">
        <v>0</v>
      </c>
      <c r="M423" s="24">
        <f>ROUND(G423*L423,P4)</f>
        <v>0</v>
      </c>
      <c r="N423" s="25" t="s">
        <v>4491</v>
      </c>
      <c r="O423" s="32">
        <f>M423*AA423</f>
        <v>0</v>
      </c>
      <c r="P423" s="1">
        <v>3</v>
      </c>
      <c r="AA423" s="1">
        <f>IF(P423=1,$O$3,IF(P423=2,$O$4,$O$5))</f>
        <v>0</v>
      </c>
    </row>
    <row r="424" ht="38.25">
      <c r="A424" s="1" t="s">
        <v>664</v>
      </c>
      <c r="E424" s="27" t="s">
        <v>914</v>
      </c>
    </row>
    <row r="425">
      <c r="A425" s="1" t="s">
        <v>665</v>
      </c>
      <c r="E425" s="33" t="s">
        <v>4497</v>
      </c>
    </row>
    <row r="426" ht="153">
      <c r="A426" s="1" t="s">
        <v>666</v>
      </c>
      <c r="E426" s="27" t="s">
        <v>902</v>
      </c>
    </row>
    <row r="427" ht="25.5">
      <c r="A427" s="1" t="s">
        <v>659</v>
      </c>
      <c r="B427" s="1">
        <v>103</v>
      </c>
      <c r="C427" s="26" t="s">
        <v>919</v>
      </c>
      <c r="D427" t="s">
        <v>897</v>
      </c>
      <c r="E427" s="27" t="s">
        <v>920</v>
      </c>
      <c r="F427" s="28" t="s">
        <v>899</v>
      </c>
      <c r="G427" s="29">
        <v>0.10000000000000001</v>
      </c>
      <c r="H427" s="28">
        <v>0</v>
      </c>
      <c r="I427" s="30">
        <f>ROUND(G427*H427,P4)</f>
        <v>0</v>
      </c>
      <c r="L427" s="31">
        <v>0</v>
      </c>
      <c r="M427" s="24">
        <f>ROUND(G427*L427,P4)</f>
        <v>0</v>
      </c>
      <c r="N427" s="25" t="s">
        <v>4491</v>
      </c>
      <c r="O427" s="32">
        <f>M427*AA427</f>
        <v>0</v>
      </c>
      <c r="P427" s="1">
        <v>3</v>
      </c>
      <c r="AA427" s="1">
        <f>IF(P427=1,$O$3,IF(P427=2,$O$4,$O$5))</f>
        <v>0</v>
      </c>
    </row>
    <row r="428" ht="38.25">
      <c r="A428" s="1" t="s">
        <v>664</v>
      </c>
      <c r="E428" s="27" t="s">
        <v>921</v>
      </c>
    </row>
    <row r="429">
      <c r="A429" s="1" t="s">
        <v>665</v>
      </c>
      <c r="E429" s="33" t="s">
        <v>4497</v>
      </c>
    </row>
    <row r="430" ht="153">
      <c r="A430" s="1" t="s">
        <v>666</v>
      </c>
      <c r="E430" s="27" t="s">
        <v>902</v>
      </c>
    </row>
    <row r="431" ht="25.5">
      <c r="A431" s="1" t="s">
        <v>659</v>
      </c>
      <c r="B431" s="1">
        <v>104</v>
      </c>
      <c r="C431" s="26" t="s">
        <v>922</v>
      </c>
      <c r="D431" t="s">
        <v>897</v>
      </c>
      <c r="E431" s="27" t="s">
        <v>923</v>
      </c>
      <c r="F431" s="28" t="s">
        <v>899</v>
      </c>
      <c r="G431" s="29">
        <v>0.10000000000000001</v>
      </c>
      <c r="H431" s="28">
        <v>0</v>
      </c>
      <c r="I431" s="30">
        <f>ROUND(G431*H431,P4)</f>
        <v>0</v>
      </c>
      <c r="L431" s="31">
        <v>0</v>
      </c>
      <c r="M431" s="24">
        <f>ROUND(G431*L431,P4)</f>
        <v>0</v>
      </c>
      <c r="N431" s="25" t="s">
        <v>4491</v>
      </c>
      <c r="O431" s="32">
        <f>M431*AA431</f>
        <v>0</v>
      </c>
      <c r="P431" s="1">
        <v>3</v>
      </c>
      <c r="AA431" s="1">
        <f>IF(P431=1,$O$3,IF(P431=2,$O$4,$O$5))</f>
        <v>0</v>
      </c>
    </row>
    <row r="432" ht="38.25">
      <c r="A432" s="1" t="s">
        <v>664</v>
      </c>
      <c r="E432" s="27" t="s">
        <v>910</v>
      </c>
    </row>
    <row r="433">
      <c r="A433" s="1" t="s">
        <v>665</v>
      </c>
      <c r="E433" s="33" t="s">
        <v>4497</v>
      </c>
    </row>
    <row r="434" ht="153">
      <c r="A434" s="1" t="s">
        <v>666</v>
      </c>
      <c r="E434" s="27" t="s">
        <v>902</v>
      </c>
    </row>
  </sheetData>
  <sheetProtection sheet="1" objects="1" scenarios="1" spinCount="100000" saltValue="/o8QYjpy4I3RWWkF5YaL8ezijY3qGIIsPvVCCC1HekP8Ja6mZphD03ogXpWWclKyWwXOOI8s/+o2SWPxRYKXsg==" hashValue="nYC5mzpyV/RD5XqNXCSFrtIE3R7Tgi4vAXnGCQjCl/UDVU1K0atzAzuppXdu6eyGhLccA8BjxSHrhlQyf9D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5546</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4529</v>
      </c>
      <c r="D10" t="s">
        <v>661</v>
      </c>
      <c r="E10" s="27" t="s">
        <v>4530</v>
      </c>
      <c r="F10" s="28" t="s">
        <v>677</v>
      </c>
      <c r="G10" s="29">
        <v>50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5547</v>
      </c>
    </row>
    <row r="13">
      <c r="A13" s="1" t="s">
        <v>666</v>
      </c>
      <c r="E13" s="27" t="s">
        <v>4532</v>
      </c>
    </row>
    <row r="14">
      <c r="A14" s="1" t="s">
        <v>659</v>
      </c>
      <c r="B14" s="1">
        <v>2</v>
      </c>
      <c r="C14" s="26" t="s">
        <v>5548</v>
      </c>
      <c r="D14" t="s">
        <v>661</v>
      </c>
      <c r="E14" s="27" t="s">
        <v>5549</v>
      </c>
      <c r="F14" s="28" t="s">
        <v>663</v>
      </c>
      <c r="G14" s="29">
        <v>20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4497</v>
      </c>
    </row>
    <row r="17" ht="63.75">
      <c r="A17" s="1" t="s">
        <v>666</v>
      </c>
      <c r="E17" s="27" t="s">
        <v>5550</v>
      </c>
    </row>
    <row r="18">
      <c r="A18" s="1" t="s">
        <v>659</v>
      </c>
      <c r="B18" s="1">
        <v>3</v>
      </c>
      <c r="C18" s="26" t="s">
        <v>5551</v>
      </c>
      <c r="D18" t="s">
        <v>661</v>
      </c>
      <c r="E18" s="27" t="s">
        <v>5552</v>
      </c>
      <c r="F18" s="28" t="s">
        <v>663</v>
      </c>
      <c r="G18" s="29">
        <v>10</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4497</v>
      </c>
    </row>
    <row r="21" ht="63.75">
      <c r="A21" s="1" t="s">
        <v>666</v>
      </c>
      <c r="E21" s="27" t="s">
        <v>5550</v>
      </c>
    </row>
    <row r="22">
      <c r="A22" s="1" t="s">
        <v>659</v>
      </c>
      <c r="B22" s="1">
        <v>4</v>
      </c>
      <c r="C22" s="26" t="s">
        <v>5553</v>
      </c>
      <c r="D22" t="s">
        <v>661</v>
      </c>
      <c r="E22" s="27" t="s">
        <v>5554</v>
      </c>
      <c r="F22" s="28" t="s">
        <v>670</v>
      </c>
      <c r="G22" s="29">
        <v>130</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4497</v>
      </c>
    </row>
    <row r="25" ht="63.75">
      <c r="A25" s="1" t="s">
        <v>666</v>
      </c>
      <c r="E25" s="27" t="s">
        <v>5550</v>
      </c>
    </row>
    <row r="26">
      <c r="A26" s="1" t="s">
        <v>659</v>
      </c>
      <c r="B26" s="1">
        <v>5</v>
      </c>
      <c r="C26" s="26" t="s">
        <v>672</v>
      </c>
      <c r="D26" t="s">
        <v>661</v>
      </c>
      <c r="E26" s="27" t="s">
        <v>673</v>
      </c>
      <c r="F26" s="28" t="s">
        <v>663</v>
      </c>
      <c r="G26" s="29">
        <v>20</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4497</v>
      </c>
    </row>
    <row r="29" ht="153">
      <c r="A29" s="1" t="s">
        <v>666</v>
      </c>
      <c r="E29" s="27" t="s">
        <v>5077</v>
      </c>
    </row>
    <row r="30">
      <c r="A30" s="1" t="s">
        <v>659</v>
      </c>
      <c r="B30" s="1">
        <v>6</v>
      </c>
      <c r="C30" s="26" t="s">
        <v>1540</v>
      </c>
      <c r="D30" t="s">
        <v>661</v>
      </c>
      <c r="E30" s="27" t="s">
        <v>1541</v>
      </c>
      <c r="F30" s="28" t="s">
        <v>663</v>
      </c>
      <c r="G30" s="29">
        <v>20</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4497</v>
      </c>
    </row>
    <row r="33" ht="153">
      <c r="A33" s="1" t="s">
        <v>666</v>
      </c>
      <c r="E33" s="27" t="s">
        <v>5078</v>
      </c>
    </row>
    <row r="34">
      <c r="A34" s="1" t="s">
        <v>659</v>
      </c>
      <c r="B34" s="1">
        <v>7</v>
      </c>
      <c r="C34" s="26" t="s">
        <v>3689</v>
      </c>
      <c r="D34" t="s">
        <v>661</v>
      </c>
      <c r="E34" s="27" t="s">
        <v>3690</v>
      </c>
      <c r="F34" s="28" t="s">
        <v>677</v>
      </c>
      <c r="G34" s="29">
        <v>50</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5547</v>
      </c>
    </row>
    <row r="37" ht="38.25">
      <c r="A37" s="1" t="s">
        <v>666</v>
      </c>
      <c r="E37" s="27" t="s">
        <v>3688</v>
      </c>
    </row>
    <row r="38">
      <c r="A38" s="1" t="s">
        <v>656</v>
      </c>
      <c r="C38" s="22" t="s">
        <v>4479</v>
      </c>
      <c r="E38" s="23" t="s">
        <v>4033</v>
      </c>
      <c r="L38" s="24">
        <f>SUMIFS(L39:L70,A39:A70,"P")</f>
        <v>0</v>
      </c>
      <c r="M38" s="24">
        <f>SUMIFS(M39:M70,A39:A70,"P")</f>
        <v>0</v>
      </c>
      <c r="N38" s="25"/>
    </row>
    <row r="39" ht="25.5">
      <c r="A39" s="1" t="s">
        <v>659</v>
      </c>
      <c r="B39" s="1">
        <v>8</v>
      </c>
      <c r="C39" s="26" t="s">
        <v>5555</v>
      </c>
      <c r="D39" t="s">
        <v>661</v>
      </c>
      <c r="E39" s="27" t="s">
        <v>5556</v>
      </c>
      <c r="F39" s="28" t="s">
        <v>670</v>
      </c>
      <c r="G39" s="29">
        <v>6</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5547</v>
      </c>
    </row>
    <row r="42" ht="51">
      <c r="A42" s="1" t="s">
        <v>666</v>
      </c>
      <c r="E42" s="27" t="s">
        <v>5557</v>
      </c>
    </row>
    <row r="43" ht="25.5">
      <c r="A43" s="1" t="s">
        <v>659</v>
      </c>
      <c r="B43" s="1">
        <v>9</v>
      </c>
      <c r="C43" s="26" t="s">
        <v>691</v>
      </c>
      <c r="D43" t="s">
        <v>661</v>
      </c>
      <c r="E43" s="27" t="s">
        <v>692</v>
      </c>
      <c r="F43" s="28" t="s">
        <v>683</v>
      </c>
      <c r="G43" s="29">
        <v>6</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5547</v>
      </c>
    </row>
    <row r="46" ht="38.25">
      <c r="A46" s="1" t="s">
        <v>666</v>
      </c>
      <c r="E46" s="27" t="s">
        <v>693</v>
      </c>
    </row>
    <row r="47">
      <c r="A47" s="1" t="s">
        <v>659</v>
      </c>
      <c r="B47" s="1">
        <v>10</v>
      </c>
      <c r="C47" s="26" t="s">
        <v>5558</v>
      </c>
      <c r="D47" t="s">
        <v>661</v>
      </c>
      <c r="E47" s="27" t="s">
        <v>5559</v>
      </c>
      <c r="F47" s="28" t="s">
        <v>683</v>
      </c>
      <c r="G47" s="29">
        <v>6</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5547</v>
      </c>
    </row>
    <row r="50" ht="51">
      <c r="A50" s="1" t="s">
        <v>666</v>
      </c>
      <c r="E50" s="27" t="s">
        <v>4645</v>
      </c>
    </row>
    <row r="51" ht="25.5">
      <c r="A51" s="1" t="s">
        <v>659</v>
      </c>
      <c r="B51" s="1">
        <v>11</v>
      </c>
      <c r="C51" s="26" t="s">
        <v>4303</v>
      </c>
      <c r="D51" t="s">
        <v>661</v>
      </c>
      <c r="E51" s="27" t="s">
        <v>4304</v>
      </c>
      <c r="F51" s="28" t="s">
        <v>2682</v>
      </c>
      <c r="G51" s="29">
        <v>250</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5547</v>
      </c>
    </row>
    <row r="54" ht="51">
      <c r="A54" s="1" t="s">
        <v>666</v>
      </c>
      <c r="E54" s="27" t="s">
        <v>4645</v>
      </c>
    </row>
    <row r="55">
      <c r="A55" s="1" t="s">
        <v>659</v>
      </c>
      <c r="B55" s="1">
        <v>12</v>
      </c>
      <c r="C55" s="26" t="s">
        <v>2888</v>
      </c>
      <c r="D55" t="s">
        <v>661</v>
      </c>
      <c r="E55" s="27" t="s">
        <v>2889</v>
      </c>
      <c r="F55" s="28" t="s">
        <v>670</v>
      </c>
      <c r="G55" s="29">
        <v>20</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4497</v>
      </c>
    </row>
    <row r="58" ht="25.5">
      <c r="A58" s="1" t="s">
        <v>666</v>
      </c>
      <c r="E58" s="27" t="s">
        <v>4184</v>
      </c>
    </row>
    <row r="59">
      <c r="A59" s="1" t="s">
        <v>659</v>
      </c>
      <c r="B59" s="1">
        <v>13</v>
      </c>
      <c r="C59" s="26" t="s">
        <v>2890</v>
      </c>
      <c r="D59" t="s">
        <v>661</v>
      </c>
      <c r="E59" s="27" t="s">
        <v>2891</v>
      </c>
      <c r="F59" s="28" t="s">
        <v>670</v>
      </c>
      <c r="G59" s="29">
        <v>100</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4497</v>
      </c>
    </row>
    <row r="62" ht="25.5">
      <c r="A62" s="1" t="s">
        <v>666</v>
      </c>
      <c r="E62" s="27" t="s">
        <v>4533</v>
      </c>
    </row>
    <row r="63">
      <c r="A63" s="1" t="s">
        <v>659</v>
      </c>
      <c r="B63" s="1">
        <v>14</v>
      </c>
      <c r="C63" s="26" t="s">
        <v>4534</v>
      </c>
      <c r="D63" t="s">
        <v>661</v>
      </c>
      <c r="E63" s="27" t="s">
        <v>4535</v>
      </c>
      <c r="F63" s="28" t="s">
        <v>670</v>
      </c>
      <c r="G63" s="29">
        <v>10</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4497</v>
      </c>
    </row>
    <row r="66" ht="25.5">
      <c r="A66" s="1" t="s">
        <v>666</v>
      </c>
      <c r="E66" s="27" t="s">
        <v>4533</v>
      </c>
    </row>
    <row r="67">
      <c r="A67" s="1" t="s">
        <v>659</v>
      </c>
      <c r="B67" s="1">
        <v>15</v>
      </c>
      <c r="C67" s="26" t="s">
        <v>4538</v>
      </c>
      <c r="D67" t="s">
        <v>661</v>
      </c>
      <c r="E67" s="27" t="s">
        <v>4539</v>
      </c>
      <c r="F67" s="28" t="s">
        <v>683</v>
      </c>
      <c r="G67" s="29">
        <v>6</v>
      </c>
      <c r="H67" s="28">
        <v>0</v>
      </c>
      <c r="I67" s="30">
        <f>ROUND(G67*H67,P4)</f>
        <v>0</v>
      </c>
      <c r="L67" s="31">
        <v>0</v>
      </c>
      <c r="M67" s="24">
        <f>ROUND(G67*L67,P4)</f>
        <v>0</v>
      </c>
      <c r="N67" s="25" t="s">
        <v>4491</v>
      </c>
      <c r="O67" s="32">
        <f>M67*AA67</f>
        <v>0</v>
      </c>
      <c r="P67" s="1">
        <v>3</v>
      </c>
      <c r="AA67" s="1">
        <f>IF(P67=1,$O$3,IF(P67=2,$O$4,$O$5))</f>
        <v>0</v>
      </c>
    </row>
    <row r="68">
      <c r="A68" s="1" t="s">
        <v>664</v>
      </c>
      <c r="E68" s="27" t="s">
        <v>661</v>
      </c>
    </row>
    <row r="69">
      <c r="A69" s="1" t="s">
        <v>665</v>
      </c>
      <c r="E69" s="33" t="s">
        <v>4497</v>
      </c>
    </row>
    <row r="70" ht="76.5">
      <c r="A70" s="1" t="s">
        <v>666</v>
      </c>
      <c r="E70" s="27" t="s">
        <v>690</v>
      </c>
    </row>
    <row r="71">
      <c r="A71" s="1" t="s">
        <v>656</v>
      </c>
      <c r="C71" s="22" t="s">
        <v>4040</v>
      </c>
      <c r="E71" s="23" t="s">
        <v>4041</v>
      </c>
      <c r="L71" s="24">
        <f>SUMIFS(L72:L99,A72:A99,"P")</f>
        <v>0</v>
      </c>
      <c r="M71" s="24">
        <f>SUMIFS(M72:M99,A72:A99,"P")</f>
        <v>0</v>
      </c>
      <c r="N71" s="25"/>
    </row>
    <row r="72">
      <c r="A72" s="1" t="s">
        <v>659</v>
      </c>
      <c r="B72" s="1">
        <v>16</v>
      </c>
      <c r="C72" s="26" t="s">
        <v>4913</v>
      </c>
      <c r="D72" t="s">
        <v>661</v>
      </c>
      <c r="E72" s="27" t="s">
        <v>4914</v>
      </c>
      <c r="F72" s="28" t="s">
        <v>670</v>
      </c>
      <c r="G72" s="29">
        <v>30</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5150</v>
      </c>
    </row>
    <row r="75" ht="38.25">
      <c r="A75" s="1" t="s">
        <v>666</v>
      </c>
      <c r="E75" s="27" t="s">
        <v>4812</v>
      </c>
    </row>
    <row r="76">
      <c r="A76" s="1" t="s">
        <v>659</v>
      </c>
      <c r="B76" s="1">
        <v>17</v>
      </c>
      <c r="C76" s="26" t="s">
        <v>3112</v>
      </c>
      <c r="D76" t="s">
        <v>661</v>
      </c>
      <c r="E76" s="27" t="s">
        <v>3113</v>
      </c>
      <c r="F76" s="28" t="s">
        <v>683</v>
      </c>
      <c r="G76" s="29">
        <v>3</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5150</v>
      </c>
    </row>
    <row r="79" ht="25.5">
      <c r="A79" s="1" t="s">
        <v>666</v>
      </c>
      <c r="E79" s="27" t="s">
        <v>4533</v>
      </c>
    </row>
    <row r="80">
      <c r="A80" s="1" t="s">
        <v>659</v>
      </c>
      <c r="B80" s="1">
        <v>18</v>
      </c>
      <c r="C80" s="26" t="s">
        <v>3327</v>
      </c>
      <c r="D80" t="s">
        <v>661</v>
      </c>
      <c r="E80" s="27" t="s">
        <v>3328</v>
      </c>
      <c r="F80" s="28" t="s">
        <v>683</v>
      </c>
      <c r="G80" s="29">
        <v>30</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c r="E82" s="33" t="s">
        <v>5150</v>
      </c>
    </row>
    <row r="83" ht="25.5">
      <c r="A83" s="1" t="s">
        <v>666</v>
      </c>
      <c r="E83" s="27" t="s">
        <v>4813</v>
      </c>
    </row>
    <row r="84">
      <c r="A84" s="1" t="s">
        <v>659</v>
      </c>
      <c r="B84" s="1">
        <v>19</v>
      </c>
      <c r="C84" s="26" t="s">
        <v>3331</v>
      </c>
      <c r="D84" t="s">
        <v>661</v>
      </c>
      <c r="E84" s="27" t="s">
        <v>3332</v>
      </c>
      <c r="F84" s="28" t="s">
        <v>683</v>
      </c>
      <c r="G84" s="29">
        <v>30</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5150</v>
      </c>
    </row>
    <row r="87" ht="38.25">
      <c r="A87" s="1" t="s">
        <v>666</v>
      </c>
      <c r="E87" s="27" t="s">
        <v>4196</v>
      </c>
    </row>
    <row r="88">
      <c r="A88" s="1" t="s">
        <v>659</v>
      </c>
      <c r="B88" s="1">
        <v>20</v>
      </c>
      <c r="C88" s="26" t="s">
        <v>4197</v>
      </c>
      <c r="D88" t="s">
        <v>661</v>
      </c>
      <c r="E88" s="27" t="s">
        <v>4198</v>
      </c>
      <c r="F88" s="28" t="s">
        <v>683</v>
      </c>
      <c r="G88" s="29">
        <v>30</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5150</v>
      </c>
    </row>
    <row r="91" ht="38.25">
      <c r="A91" s="1" t="s">
        <v>666</v>
      </c>
      <c r="E91" s="27" t="s">
        <v>4199</v>
      </c>
    </row>
    <row r="92">
      <c r="A92" s="1" t="s">
        <v>659</v>
      </c>
      <c r="B92" s="1">
        <v>21</v>
      </c>
      <c r="C92" s="26" t="s">
        <v>4917</v>
      </c>
      <c r="D92" t="s">
        <v>661</v>
      </c>
      <c r="E92" s="27" t="s">
        <v>1573</v>
      </c>
      <c r="F92" s="28" t="s">
        <v>683</v>
      </c>
      <c r="G92" s="29">
        <v>15</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5150</v>
      </c>
    </row>
    <row r="95" ht="38.25">
      <c r="A95" s="1" t="s">
        <v>666</v>
      </c>
      <c r="E95" s="27" t="s">
        <v>4919</v>
      </c>
    </row>
    <row r="96">
      <c r="A96" s="1" t="s">
        <v>659</v>
      </c>
      <c r="B96" s="1">
        <v>22</v>
      </c>
      <c r="C96" s="26" t="s">
        <v>4544</v>
      </c>
      <c r="D96" t="s">
        <v>661</v>
      </c>
      <c r="E96" s="27" t="s">
        <v>4545</v>
      </c>
      <c r="F96" s="28" t="s">
        <v>670</v>
      </c>
      <c r="G96" s="29">
        <v>150</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4497</v>
      </c>
    </row>
    <row r="99" ht="51">
      <c r="A99" s="1" t="s">
        <v>666</v>
      </c>
      <c r="E99" s="27" t="s">
        <v>4506</v>
      </c>
    </row>
    <row r="100">
      <c r="A100" s="1" t="s">
        <v>656</v>
      </c>
      <c r="C100" s="22" t="s">
        <v>4482</v>
      </c>
      <c r="E100" s="23" t="s">
        <v>4201</v>
      </c>
      <c r="L100" s="24">
        <f>SUMIFS(L101:L108,A101:A108,"P")</f>
        <v>0</v>
      </c>
      <c r="M100" s="24">
        <f>SUMIFS(M101:M108,A101:A108,"P")</f>
        <v>0</v>
      </c>
      <c r="N100" s="25"/>
    </row>
    <row r="101">
      <c r="A101" s="1" t="s">
        <v>659</v>
      </c>
      <c r="B101" s="1">
        <v>23</v>
      </c>
      <c r="C101" s="26" t="s">
        <v>4553</v>
      </c>
      <c r="D101" t="s">
        <v>661</v>
      </c>
      <c r="E101" s="27" t="s">
        <v>4554</v>
      </c>
      <c r="F101" s="28" t="s">
        <v>670</v>
      </c>
      <c r="G101" s="29">
        <v>20</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c r="A103" s="1" t="s">
        <v>665</v>
      </c>
      <c r="E103" s="33" t="s">
        <v>4497</v>
      </c>
    </row>
    <row r="104" ht="51">
      <c r="A104" s="1" t="s">
        <v>666</v>
      </c>
      <c r="E104" s="27" t="s">
        <v>4506</v>
      </c>
    </row>
    <row r="105">
      <c r="A105" s="1" t="s">
        <v>659</v>
      </c>
      <c r="B105" s="1">
        <v>24</v>
      </c>
      <c r="C105" s="26" t="s">
        <v>4503</v>
      </c>
      <c r="D105" t="s">
        <v>661</v>
      </c>
      <c r="E105" s="27" t="s">
        <v>4504</v>
      </c>
      <c r="F105" s="28" t="s">
        <v>670</v>
      </c>
      <c r="G105" s="29">
        <v>100</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c r="A107" s="1" t="s">
        <v>665</v>
      </c>
      <c r="E107" s="33" t="s">
        <v>4497</v>
      </c>
    </row>
    <row r="108" ht="51">
      <c r="A108" s="1" t="s">
        <v>666</v>
      </c>
      <c r="E108" s="27" t="s">
        <v>4506</v>
      </c>
    </row>
    <row r="109">
      <c r="A109" s="1" t="s">
        <v>656</v>
      </c>
      <c r="C109" s="22" t="s">
        <v>4571</v>
      </c>
      <c r="E109" s="23" t="s">
        <v>4572</v>
      </c>
      <c r="L109" s="24">
        <f>SUMIFS(L110:L137,A110:A137,"P")</f>
        <v>0</v>
      </c>
      <c r="M109" s="24">
        <f>SUMIFS(M110:M137,A110:A137,"P")</f>
        <v>0</v>
      </c>
      <c r="N109" s="25"/>
    </row>
    <row r="110">
      <c r="A110" s="1" t="s">
        <v>659</v>
      </c>
      <c r="B110" s="1">
        <v>25</v>
      </c>
      <c r="C110" s="26" t="s">
        <v>4396</v>
      </c>
      <c r="D110" t="s">
        <v>661</v>
      </c>
      <c r="E110" s="27" t="s">
        <v>4397</v>
      </c>
      <c r="F110" s="28" t="s">
        <v>683</v>
      </c>
      <c r="G110" s="29">
        <v>3</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5560</v>
      </c>
    </row>
    <row r="113" ht="38.25">
      <c r="A113" s="1" t="s">
        <v>666</v>
      </c>
      <c r="E113" s="27" t="s">
        <v>4679</v>
      </c>
    </row>
    <row r="114" ht="25.5">
      <c r="A114" s="1" t="s">
        <v>659</v>
      </c>
      <c r="B114" s="1">
        <v>26</v>
      </c>
      <c r="C114" s="26" t="s">
        <v>5209</v>
      </c>
      <c r="D114" t="s">
        <v>661</v>
      </c>
      <c r="E114" s="27" t="s">
        <v>5210</v>
      </c>
      <c r="F114" s="28" t="s">
        <v>683</v>
      </c>
      <c r="G114" s="29">
        <v>16</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4497</v>
      </c>
    </row>
    <row r="117" ht="63.75">
      <c r="A117" s="1" t="s">
        <v>666</v>
      </c>
      <c r="E117" s="27" t="s">
        <v>4160</v>
      </c>
    </row>
    <row r="118">
      <c r="A118" s="1" t="s">
        <v>659</v>
      </c>
      <c r="B118" s="1">
        <v>27</v>
      </c>
      <c r="C118" s="26" t="s">
        <v>4573</v>
      </c>
      <c r="D118" t="s">
        <v>661</v>
      </c>
      <c r="E118" s="27" t="s">
        <v>4574</v>
      </c>
      <c r="F118" s="28" t="s">
        <v>683</v>
      </c>
      <c r="G118" s="29">
        <v>3</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4497</v>
      </c>
    </row>
    <row r="121" ht="63.75">
      <c r="A121" s="1" t="s">
        <v>666</v>
      </c>
      <c r="E121" s="27" t="s">
        <v>4160</v>
      </c>
    </row>
    <row r="122">
      <c r="A122" s="1" t="s">
        <v>659</v>
      </c>
      <c r="B122" s="1">
        <v>28</v>
      </c>
      <c r="C122" s="26" t="s">
        <v>4575</v>
      </c>
      <c r="D122" t="s">
        <v>661</v>
      </c>
      <c r="E122" s="27" t="s">
        <v>4576</v>
      </c>
      <c r="F122" s="28" t="s">
        <v>683</v>
      </c>
      <c r="G122" s="29">
        <v>1</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4497</v>
      </c>
    </row>
    <row r="125" ht="63.75">
      <c r="A125" s="1" t="s">
        <v>666</v>
      </c>
      <c r="E125" s="27" t="s">
        <v>4160</v>
      </c>
    </row>
    <row r="126">
      <c r="A126" s="1" t="s">
        <v>659</v>
      </c>
      <c r="B126" s="1">
        <v>29</v>
      </c>
      <c r="C126" s="26" t="s">
        <v>4595</v>
      </c>
      <c r="D126" t="s">
        <v>661</v>
      </c>
      <c r="E126" s="27" t="s">
        <v>4596</v>
      </c>
      <c r="F126" s="28" t="s">
        <v>683</v>
      </c>
      <c r="G126" s="29">
        <v>1</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4497</v>
      </c>
    </row>
    <row r="129" ht="63.75">
      <c r="A129" s="1" t="s">
        <v>666</v>
      </c>
      <c r="E129" s="27" t="s">
        <v>4160</v>
      </c>
    </row>
    <row r="130">
      <c r="A130" s="1" t="s">
        <v>659</v>
      </c>
      <c r="B130" s="1">
        <v>30</v>
      </c>
      <c r="C130" s="26" t="s">
        <v>5211</v>
      </c>
      <c r="D130" t="s">
        <v>661</v>
      </c>
      <c r="E130" s="27" t="s">
        <v>5212</v>
      </c>
      <c r="F130" s="28" t="s">
        <v>683</v>
      </c>
      <c r="G130" s="29">
        <v>15</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4497</v>
      </c>
    </row>
    <row r="133" ht="63.75">
      <c r="A133" s="1" t="s">
        <v>666</v>
      </c>
      <c r="E133" s="27" t="s">
        <v>4160</v>
      </c>
    </row>
    <row r="134">
      <c r="A134" s="1" t="s">
        <v>659</v>
      </c>
      <c r="B134" s="1">
        <v>31</v>
      </c>
      <c r="C134" s="26" t="s">
        <v>5561</v>
      </c>
      <c r="D134" t="s">
        <v>661</v>
      </c>
      <c r="E134" s="27" t="s">
        <v>5562</v>
      </c>
      <c r="F134" s="28" t="s">
        <v>683</v>
      </c>
      <c r="G134" s="29">
        <v>3</v>
      </c>
      <c r="H134" s="28">
        <v>0</v>
      </c>
      <c r="I134" s="30">
        <f>ROUND(G134*H134,P4)</f>
        <v>0</v>
      </c>
      <c r="L134" s="31">
        <v>0</v>
      </c>
      <c r="M134" s="24">
        <f>ROUND(G134*L134,P4)</f>
        <v>0</v>
      </c>
      <c r="N134" s="25" t="s">
        <v>4491</v>
      </c>
      <c r="O134" s="32">
        <f>M134*AA134</f>
        <v>0</v>
      </c>
      <c r="P134" s="1">
        <v>3</v>
      </c>
      <c r="AA134" s="1">
        <f>IF(P134=1,$O$3,IF(P134=2,$O$4,$O$5))</f>
        <v>0</v>
      </c>
    </row>
    <row r="135">
      <c r="A135" s="1" t="s">
        <v>664</v>
      </c>
      <c r="E135" s="27" t="s">
        <v>661</v>
      </c>
    </row>
    <row r="136">
      <c r="A136" s="1" t="s">
        <v>665</v>
      </c>
      <c r="E136" s="33" t="s">
        <v>5560</v>
      </c>
    </row>
    <row r="137" ht="51">
      <c r="A137" s="1" t="s">
        <v>666</v>
      </c>
      <c r="E137" s="27" t="s">
        <v>5563</v>
      </c>
    </row>
    <row r="138">
      <c r="A138" s="1" t="s">
        <v>656</v>
      </c>
      <c r="C138" s="22" t="s">
        <v>3983</v>
      </c>
      <c r="E138" s="23" t="s">
        <v>3984</v>
      </c>
      <c r="L138" s="24">
        <f>SUMIFS(L139:L178,A139:A178,"P")</f>
        <v>0</v>
      </c>
      <c r="M138" s="24">
        <f>SUMIFS(M139:M178,A139:A178,"P")</f>
        <v>0</v>
      </c>
      <c r="N138" s="25"/>
    </row>
    <row r="139">
      <c r="A139" s="1" t="s">
        <v>659</v>
      </c>
      <c r="B139" s="1">
        <v>32</v>
      </c>
      <c r="C139" s="26" t="s">
        <v>5230</v>
      </c>
      <c r="D139" t="s">
        <v>661</v>
      </c>
      <c r="E139" s="27" t="s">
        <v>5231</v>
      </c>
      <c r="F139" s="28" t="s">
        <v>683</v>
      </c>
      <c r="G139" s="29">
        <v>3</v>
      </c>
      <c r="H139" s="28">
        <v>0</v>
      </c>
      <c r="I139" s="30">
        <f>ROUND(G139*H139,P4)</f>
        <v>0</v>
      </c>
      <c r="L139" s="31">
        <v>0</v>
      </c>
      <c r="M139" s="24">
        <f>ROUND(G139*L139,P4)</f>
        <v>0</v>
      </c>
      <c r="N139" s="25" t="s">
        <v>1309</v>
      </c>
      <c r="O139" s="32">
        <f>M139*AA139</f>
        <v>0</v>
      </c>
      <c r="P139" s="1">
        <v>3</v>
      </c>
      <c r="AA139" s="1">
        <f>IF(P139=1,$O$3,IF(P139=2,$O$4,$O$5))</f>
        <v>0</v>
      </c>
    </row>
    <row r="140">
      <c r="A140" s="1" t="s">
        <v>664</v>
      </c>
      <c r="E140" s="27" t="s">
        <v>661</v>
      </c>
    </row>
    <row r="141">
      <c r="A141" s="1" t="s">
        <v>665</v>
      </c>
      <c r="E141" s="33" t="s">
        <v>4497</v>
      </c>
    </row>
    <row r="142" ht="38.25">
      <c r="A142" s="1" t="s">
        <v>666</v>
      </c>
      <c r="E142" s="27" t="s">
        <v>4498</v>
      </c>
    </row>
    <row r="143" ht="25.5">
      <c r="A143" s="1" t="s">
        <v>659</v>
      </c>
      <c r="B143" s="1">
        <v>33</v>
      </c>
      <c r="C143" s="26" t="s">
        <v>2147</v>
      </c>
      <c r="D143" t="s">
        <v>661</v>
      </c>
      <c r="E143" s="27" t="s">
        <v>3458</v>
      </c>
      <c r="F143" s="28" t="s">
        <v>683</v>
      </c>
      <c r="G143" s="29">
        <v>1</v>
      </c>
      <c r="H143" s="28">
        <v>0</v>
      </c>
      <c r="I143" s="30">
        <f>ROUND(G143*H143,P4)</f>
        <v>0</v>
      </c>
      <c r="L143" s="31">
        <v>0</v>
      </c>
      <c r="M143" s="24">
        <f>ROUND(G143*L143,P4)</f>
        <v>0</v>
      </c>
      <c r="N143" s="25" t="s">
        <v>1309</v>
      </c>
      <c r="O143" s="32">
        <f>M143*AA143</f>
        <v>0</v>
      </c>
      <c r="P143" s="1">
        <v>3</v>
      </c>
      <c r="AA143" s="1">
        <f>IF(P143=1,$O$3,IF(P143=2,$O$4,$O$5))</f>
        <v>0</v>
      </c>
    </row>
    <row r="144">
      <c r="A144" s="1" t="s">
        <v>664</v>
      </c>
      <c r="E144" s="27" t="s">
        <v>661</v>
      </c>
    </row>
    <row r="145">
      <c r="A145" s="1" t="s">
        <v>665</v>
      </c>
      <c r="E145" s="33" t="s">
        <v>4497</v>
      </c>
    </row>
    <row r="146" ht="63.75">
      <c r="A146" s="1" t="s">
        <v>666</v>
      </c>
      <c r="E146" s="27" t="s">
        <v>3988</v>
      </c>
    </row>
    <row r="147" ht="25.5">
      <c r="A147" s="1" t="s">
        <v>659</v>
      </c>
      <c r="B147" s="1">
        <v>34</v>
      </c>
      <c r="C147" s="26" t="s">
        <v>3989</v>
      </c>
      <c r="D147" t="s">
        <v>661</v>
      </c>
      <c r="E147" s="27" t="s">
        <v>3990</v>
      </c>
      <c r="F147" s="28" t="s">
        <v>683</v>
      </c>
      <c r="G147" s="29">
        <v>1</v>
      </c>
      <c r="H147" s="28">
        <v>0</v>
      </c>
      <c r="I147" s="30">
        <f>ROUND(G147*H147,P4)</f>
        <v>0</v>
      </c>
      <c r="L147" s="31">
        <v>0</v>
      </c>
      <c r="M147" s="24">
        <f>ROUND(G147*L147,P4)</f>
        <v>0</v>
      </c>
      <c r="N147" s="25" t="s">
        <v>1309</v>
      </c>
      <c r="O147" s="32">
        <f>M147*AA147</f>
        <v>0</v>
      </c>
      <c r="P147" s="1">
        <v>3</v>
      </c>
      <c r="AA147" s="1">
        <f>IF(P147=1,$O$3,IF(P147=2,$O$4,$O$5))</f>
        <v>0</v>
      </c>
    </row>
    <row r="148">
      <c r="A148" s="1" t="s">
        <v>664</v>
      </c>
      <c r="E148" s="27" t="s">
        <v>661</v>
      </c>
    </row>
    <row r="149">
      <c r="A149" s="1" t="s">
        <v>665</v>
      </c>
      <c r="E149" s="33" t="s">
        <v>4497</v>
      </c>
    </row>
    <row r="150" ht="38.25">
      <c r="A150" s="1" t="s">
        <v>666</v>
      </c>
      <c r="E150" s="27" t="s">
        <v>4266</v>
      </c>
    </row>
    <row r="151">
      <c r="A151" s="1" t="s">
        <v>659</v>
      </c>
      <c r="B151" s="1">
        <v>35</v>
      </c>
      <c r="C151" s="26" t="s">
        <v>5236</v>
      </c>
      <c r="D151" t="s">
        <v>661</v>
      </c>
      <c r="E151" s="27" t="s">
        <v>5237</v>
      </c>
      <c r="F151" s="28" t="s">
        <v>683</v>
      </c>
      <c r="G151" s="29">
        <v>3</v>
      </c>
      <c r="H151" s="28">
        <v>0</v>
      </c>
      <c r="I151" s="30">
        <f>ROUND(G151*H151,P4)</f>
        <v>0</v>
      </c>
      <c r="L151" s="31">
        <v>0</v>
      </c>
      <c r="M151" s="24">
        <f>ROUND(G151*L151,P4)</f>
        <v>0</v>
      </c>
      <c r="N151" s="25" t="s">
        <v>1309</v>
      </c>
      <c r="O151" s="32">
        <f>M151*AA151</f>
        <v>0</v>
      </c>
      <c r="P151" s="1">
        <v>3</v>
      </c>
      <c r="AA151" s="1">
        <f>IF(P151=1,$O$3,IF(P151=2,$O$4,$O$5))</f>
        <v>0</v>
      </c>
    </row>
    <row r="152">
      <c r="A152" s="1" t="s">
        <v>664</v>
      </c>
      <c r="E152" s="27" t="s">
        <v>661</v>
      </c>
    </row>
    <row r="153">
      <c r="A153" s="1" t="s">
        <v>665</v>
      </c>
      <c r="E153" s="33" t="s">
        <v>4497</v>
      </c>
    </row>
    <row r="154" ht="38.25">
      <c r="A154" s="1" t="s">
        <v>666</v>
      </c>
      <c r="E154" s="27" t="s">
        <v>4622</v>
      </c>
    </row>
    <row r="155">
      <c r="A155" s="1" t="s">
        <v>659</v>
      </c>
      <c r="B155" s="1">
        <v>36</v>
      </c>
      <c r="C155" s="26" t="s">
        <v>4140</v>
      </c>
      <c r="D155" t="s">
        <v>661</v>
      </c>
      <c r="E155" s="27" t="s">
        <v>4141</v>
      </c>
      <c r="F155" s="28" t="s">
        <v>868</v>
      </c>
      <c r="G155" s="29">
        <v>24</v>
      </c>
      <c r="H155" s="28">
        <v>0</v>
      </c>
      <c r="I155" s="30">
        <f>ROUND(G155*H155,P4)</f>
        <v>0</v>
      </c>
      <c r="L155" s="31">
        <v>0</v>
      </c>
      <c r="M155" s="24">
        <f>ROUND(G155*L155,P4)</f>
        <v>0</v>
      </c>
      <c r="N155" s="25" t="s">
        <v>1309</v>
      </c>
      <c r="O155" s="32">
        <f>M155*AA155</f>
        <v>0</v>
      </c>
      <c r="P155" s="1">
        <v>3</v>
      </c>
      <c r="AA155" s="1">
        <f>IF(P155=1,$O$3,IF(P155=2,$O$4,$O$5))</f>
        <v>0</v>
      </c>
    </row>
    <row r="156">
      <c r="A156" s="1" t="s">
        <v>664</v>
      </c>
      <c r="E156" s="27" t="s">
        <v>661</v>
      </c>
    </row>
    <row r="157">
      <c r="A157" s="1" t="s">
        <v>665</v>
      </c>
      <c r="E157" s="33" t="s">
        <v>4497</v>
      </c>
    </row>
    <row r="158" ht="38.25">
      <c r="A158" s="1" t="s">
        <v>666</v>
      </c>
      <c r="E158" s="27" t="s">
        <v>4267</v>
      </c>
    </row>
    <row r="159">
      <c r="A159" s="1" t="s">
        <v>659</v>
      </c>
      <c r="B159" s="1">
        <v>37</v>
      </c>
      <c r="C159" s="26" t="s">
        <v>1973</v>
      </c>
      <c r="D159" t="s">
        <v>661</v>
      </c>
      <c r="E159" s="27" t="s">
        <v>1974</v>
      </c>
      <c r="F159" s="28" t="s">
        <v>868</v>
      </c>
      <c r="G159" s="29">
        <v>24</v>
      </c>
      <c r="H159" s="28">
        <v>0</v>
      </c>
      <c r="I159" s="30">
        <f>ROUND(G159*H159,P4)</f>
        <v>0</v>
      </c>
      <c r="L159" s="31">
        <v>0</v>
      </c>
      <c r="M159" s="24">
        <f>ROUND(G159*L159,P4)</f>
        <v>0</v>
      </c>
      <c r="N159" s="25" t="s">
        <v>1309</v>
      </c>
      <c r="O159" s="32">
        <f>M159*AA159</f>
        <v>0</v>
      </c>
      <c r="P159" s="1">
        <v>3</v>
      </c>
      <c r="AA159" s="1">
        <f>IF(P159=1,$O$3,IF(P159=2,$O$4,$O$5))</f>
        <v>0</v>
      </c>
    </row>
    <row r="160">
      <c r="A160" s="1" t="s">
        <v>664</v>
      </c>
      <c r="E160" s="27" t="s">
        <v>661</v>
      </c>
    </row>
    <row r="161">
      <c r="A161" s="1" t="s">
        <v>665</v>
      </c>
      <c r="E161" s="33" t="s">
        <v>4497</v>
      </c>
    </row>
    <row r="162" ht="38.25">
      <c r="A162" s="1" t="s">
        <v>666</v>
      </c>
      <c r="E162" s="27" t="s">
        <v>4268</v>
      </c>
    </row>
    <row r="163">
      <c r="A163" s="1" t="s">
        <v>659</v>
      </c>
      <c r="B163" s="1">
        <v>38</v>
      </c>
      <c r="C163" s="26" t="s">
        <v>1977</v>
      </c>
      <c r="D163" t="s">
        <v>661</v>
      </c>
      <c r="E163" s="27" t="s">
        <v>1978</v>
      </c>
      <c r="F163" s="28" t="s">
        <v>868</v>
      </c>
      <c r="G163" s="29">
        <v>8</v>
      </c>
      <c r="H163" s="28">
        <v>0</v>
      </c>
      <c r="I163" s="30">
        <f>ROUND(G163*H163,P4)</f>
        <v>0</v>
      </c>
      <c r="L163" s="31">
        <v>0</v>
      </c>
      <c r="M163" s="24">
        <f>ROUND(G163*L163,P4)</f>
        <v>0</v>
      </c>
      <c r="N163" s="25" t="s">
        <v>1309</v>
      </c>
      <c r="O163" s="32">
        <f>M163*AA163</f>
        <v>0</v>
      </c>
      <c r="P163" s="1">
        <v>3</v>
      </c>
      <c r="AA163" s="1">
        <f>IF(P163=1,$O$3,IF(P163=2,$O$4,$O$5))</f>
        <v>0</v>
      </c>
    </row>
    <row r="164">
      <c r="A164" s="1" t="s">
        <v>664</v>
      </c>
      <c r="E164" s="27" t="s">
        <v>661</v>
      </c>
    </row>
    <row r="165">
      <c r="A165" s="1" t="s">
        <v>665</v>
      </c>
      <c r="E165" s="33" t="s">
        <v>4497</v>
      </c>
    </row>
    <row r="166" ht="38.25">
      <c r="A166" s="1" t="s">
        <v>666</v>
      </c>
      <c r="E166" s="27" t="s">
        <v>4269</v>
      </c>
    </row>
    <row r="167">
      <c r="A167" s="1" t="s">
        <v>659</v>
      </c>
      <c r="B167" s="1">
        <v>39</v>
      </c>
      <c r="C167" s="26" t="s">
        <v>1980</v>
      </c>
      <c r="D167" t="s">
        <v>661</v>
      </c>
      <c r="E167" s="27" t="s">
        <v>1981</v>
      </c>
      <c r="F167" s="28" t="s">
        <v>868</v>
      </c>
      <c r="G167" s="29">
        <v>16</v>
      </c>
      <c r="H167" s="28">
        <v>0</v>
      </c>
      <c r="I167" s="30">
        <f>ROUND(G167*H167,P4)</f>
        <v>0</v>
      </c>
      <c r="L167" s="31">
        <v>0</v>
      </c>
      <c r="M167" s="24">
        <f>ROUND(G167*L167,P4)</f>
        <v>0</v>
      </c>
      <c r="N167" s="25" t="s">
        <v>1309</v>
      </c>
      <c r="O167" s="32">
        <f>M167*AA167</f>
        <v>0</v>
      </c>
      <c r="P167" s="1">
        <v>3</v>
      </c>
      <c r="AA167" s="1">
        <f>IF(P167=1,$O$3,IF(P167=2,$O$4,$O$5))</f>
        <v>0</v>
      </c>
    </row>
    <row r="168">
      <c r="A168" s="1" t="s">
        <v>664</v>
      </c>
      <c r="E168" s="27" t="s">
        <v>661</v>
      </c>
    </row>
    <row r="169">
      <c r="A169" s="1" t="s">
        <v>665</v>
      </c>
      <c r="E169" s="33" t="s">
        <v>4497</v>
      </c>
    </row>
    <row r="170" ht="38.25">
      <c r="A170" s="1" t="s">
        <v>666</v>
      </c>
      <c r="E170" s="27" t="s">
        <v>4979</v>
      </c>
    </row>
    <row r="171">
      <c r="A171" s="1" t="s">
        <v>659</v>
      </c>
      <c r="B171" s="1">
        <v>40</v>
      </c>
      <c r="C171" s="26" t="s">
        <v>5564</v>
      </c>
      <c r="D171" t="s">
        <v>661</v>
      </c>
      <c r="E171" s="27" t="s">
        <v>5565</v>
      </c>
      <c r="F171" s="28" t="s">
        <v>683</v>
      </c>
      <c r="G171" s="29">
        <v>6</v>
      </c>
      <c r="H171" s="28">
        <v>0</v>
      </c>
      <c r="I171" s="30">
        <f>ROUND(G171*H171,P4)</f>
        <v>0</v>
      </c>
      <c r="L171" s="31">
        <v>0</v>
      </c>
      <c r="M171" s="24">
        <f>ROUND(G171*L171,P4)</f>
        <v>0</v>
      </c>
      <c r="N171" s="25" t="s">
        <v>4491</v>
      </c>
      <c r="O171" s="32">
        <f>M171*AA171</f>
        <v>0</v>
      </c>
      <c r="P171" s="1">
        <v>3</v>
      </c>
      <c r="AA171" s="1">
        <f>IF(P171=1,$O$3,IF(P171=2,$O$4,$O$5))</f>
        <v>0</v>
      </c>
    </row>
    <row r="172">
      <c r="A172" s="1" t="s">
        <v>664</v>
      </c>
      <c r="E172" s="27" t="s">
        <v>661</v>
      </c>
    </row>
    <row r="173">
      <c r="A173" s="1" t="s">
        <v>665</v>
      </c>
      <c r="E173" s="33" t="s">
        <v>4497</v>
      </c>
    </row>
    <row r="174" ht="38.25">
      <c r="A174" s="1" t="s">
        <v>666</v>
      </c>
      <c r="E174" s="27" t="s">
        <v>4498</v>
      </c>
    </row>
    <row r="175">
      <c r="A175" s="1" t="s">
        <v>659</v>
      </c>
      <c r="B175" s="1">
        <v>41</v>
      </c>
      <c r="C175" s="26" t="s">
        <v>4762</v>
      </c>
      <c r="D175" t="s">
        <v>661</v>
      </c>
      <c r="E175" s="27" t="s">
        <v>4763</v>
      </c>
      <c r="F175" s="28" t="s">
        <v>683</v>
      </c>
      <c r="G175" s="29">
        <v>1</v>
      </c>
      <c r="H175" s="28">
        <v>0</v>
      </c>
      <c r="I175" s="30">
        <f>ROUND(G175*H175,P4)</f>
        <v>0</v>
      </c>
      <c r="L175" s="31">
        <v>0</v>
      </c>
      <c r="M175" s="24">
        <f>ROUND(G175*L175,P4)</f>
        <v>0</v>
      </c>
      <c r="N175" s="25" t="s">
        <v>4491</v>
      </c>
      <c r="O175" s="32">
        <f>M175*AA175</f>
        <v>0</v>
      </c>
      <c r="P175" s="1">
        <v>3</v>
      </c>
      <c r="AA175" s="1">
        <f>IF(P175=1,$O$3,IF(P175=2,$O$4,$O$5))</f>
        <v>0</v>
      </c>
    </row>
    <row r="176">
      <c r="A176" s="1" t="s">
        <v>664</v>
      </c>
      <c r="E176" s="27" t="s">
        <v>661</v>
      </c>
    </row>
    <row r="177">
      <c r="A177" s="1" t="s">
        <v>665</v>
      </c>
      <c r="E177" s="33" t="s">
        <v>4497</v>
      </c>
    </row>
    <row r="178" ht="153">
      <c r="A178" s="1" t="s">
        <v>666</v>
      </c>
      <c r="E178" s="27" t="s">
        <v>4764</v>
      </c>
    </row>
    <row r="179">
      <c r="A179" s="1" t="s">
        <v>656</v>
      </c>
      <c r="C179" s="22" t="s">
        <v>4270</v>
      </c>
      <c r="E179" s="23" t="s">
        <v>4271</v>
      </c>
      <c r="L179" s="24">
        <f>SUMIFS(L180:L183,A180:A183,"P")</f>
        <v>0</v>
      </c>
      <c r="M179" s="24">
        <f>SUMIFS(M180:M183,A180:A183,"P")</f>
        <v>0</v>
      </c>
      <c r="N179" s="25"/>
    </row>
    <row r="180">
      <c r="A180" s="1" t="s">
        <v>659</v>
      </c>
      <c r="B180" s="1">
        <v>42</v>
      </c>
      <c r="C180" s="26" t="s">
        <v>4902</v>
      </c>
      <c r="D180" t="s">
        <v>661</v>
      </c>
      <c r="E180" s="27" t="s">
        <v>4903</v>
      </c>
      <c r="F180" s="28" t="s">
        <v>677</v>
      </c>
      <c r="G180" s="29">
        <v>3</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c r="A182" s="1" t="s">
        <v>665</v>
      </c>
      <c r="E182" s="33" t="s">
        <v>4497</v>
      </c>
    </row>
    <row r="183" ht="25.5">
      <c r="A183" s="1" t="s">
        <v>666</v>
      </c>
      <c r="E183" s="27" t="s">
        <v>4904</v>
      </c>
    </row>
    <row r="184">
      <c r="A184" s="1" t="s">
        <v>656</v>
      </c>
      <c r="C184" s="22" t="s">
        <v>2817</v>
      </c>
      <c r="E184" s="23" t="s">
        <v>5242</v>
      </c>
      <c r="L184" s="24">
        <f>SUMIFS(L185:L188,A185:A188,"P")</f>
        <v>0</v>
      </c>
      <c r="M184" s="24">
        <f>SUMIFS(M185:M188,A185:A188,"P")</f>
        <v>0</v>
      </c>
      <c r="N184" s="25"/>
    </row>
    <row r="185">
      <c r="A185" s="1" t="s">
        <v>659</v>
      </c>
      <c r="B185" s="1">
        <v>43</v>
      </c>
      <c r="C185" s="26" t="s">
        <v>5566</v>
      </c>
      <c r="D185" t="s">
        <v>661</v>
      </c>
      <c r="E185" s="27" t="s">
        <v>5567</v>
      </c>
      <c r="F185" s="28" t="s">
        <v>663</v>
      </c>
      <c r="G185" s="29">
        <v>16</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4497</v>
      </c>
    </row>
    <row r="188" ht="89.25">
      <c r="A188" s="1" t="s">
        <v>666</v>
      </c>
      <c r="E188" s="27" t="s">
        <v>5568</v>
      </c>
    </row>
    <row r="189">
      <c r="A189" s="1" t="s">
        <v>656</v>
      </c>
      <c r="C189" s="22" t="s">
        <v>894</v>
      </c>
      <c r="E189" s="23" t="s">
        <v>2900</v>
      </c>
      <c r="L189" s="24">
        <f>SUMIFS(L190:L213,A190:A213,"P")</f>
        <v>0</v>
      </c>
      <c r="M189" s="24">
        <f>SUMIFS(M190:M213,A190:A213,"P")</f>
        <v>0</v>
      </c>
      <c r="N189" s="25"/>
    </row>
    <row r="190" ht="25.5">
      <c r="A190" s="1" t="s">
        <v>659</v>
      </c>
      <c r="B190" s="1">
        <v>44</v>
      </c>
      <c r="C190" s="26" t="s">
        <v>3803</v>
      </c>
      <c r="D190" t="s">
        <v>897</v>
      </c>
      <c r="E190" s="27" t="s">
        <v>3804</v>
      </c>
      <c r="F190" s="28" t="s">
        <v>899</v>
      </c>
      <c r="G190" s="29">
        <v>10</v>
      </c>
      <c r="H190" s="28">
        <v>0</v>
      </c>
      <c r="I190" s="30">
        <f>ROUND(G190*H190,P4)</f>
        <v>0</v>
      </c>
      <c r="L190" s="31">
        <v>0</v>
      </c>
      <c r="M190" s="24">
        <f>ROUND(G190*L190,P4)</f>
        <v>0</v>
      </c>
      <c r="N190" s="25" t="s">
        <v>4491</v>
      </c>
      <c r="O190" s="32">
        <f>M190*AA190</f>
        <v>0</v>
      </c>
      <c r="P190" s="1">
        <v>3</v>
      </c>
      <c r="AA190" s="1">
        <f>IF(P190=1,$O$3,IF(P190=2,$O$4,$O$5))</f>
        <v>0</v>
      </c>
    </row>
    <row r="191" ht="38.25">
      <c r="A191" s="1" t="s">
        <v>664</v>
      </c>
      <c r="E191" s="27" t="s">
        <v>900</v>
      </c>
    </row>
    <row r="192">
      <c r="A192" s="1" t="s">
        <v>665</v>
      </c>
      <c r="E192" s="33" t="s">
        <v>4497</v>
      </c>
    </row>
    <row r="193" ht="153">
      <c r="A193" s="1" t="s">
        <v>666</v>
      </c>
      <c r="E193" s="27" t="s">
        <v>902</v>
      </c>
    </row>
    <row r="194" ht="25.5">
      <c r="A194" s="1" t="s">
        <v>659</v>
      </c>
      <c r="B194" s="1">
        <v>45</v>
      </c>
      <c r="C194" s="26" t="s">
        <v>5249</v>
      </c>
      <c r="D194" t="s">
        <v>897</v>
      </c>
      <c r="E194" s="27" t="s">
        <v>5250</v>
      </c>
      <c r="F194" s="28" t="s">
        <v>899</v>
      </c>
      <c r="G194" s="29">
        <v>20</v>
      </c>
      <c r="H194" s="28">
        <v>0</v>
      </c>
      <c r="I194" s="30">
        <f>ROUND(G194*H194,P4)</f>
        <v>0</v>
      </c>
      <c r="L194" s="31">
        <v>0</v>
      </c>
      <c r="M194" s="24">
        <f>ROUND(G194*L194,P4)</f>
        <v>0</v>
      </c>
      <c r="N194" s="25" t="s">
        <v>4491</v>
      </c>
      <c r="O194" s="32">
        <f>M194*AA194</f>
        <v>0</v>
      </c>
      <c r="P194" s="1">
        <v>3</v>
      </c>
      <c r="AA194" s="1">
        <f>IF(P194=1,$O$3,IF(P194=2,$O$4,$O$5))</f>
        <v>0</v>
      </c>
    </row>
    <row r="195" ht="38.25">
      <c r="A195" s="1" t="s">
        <v>664</v>
      </c>
      <c r="E195" s="27" t="s">
        <v>910</v>
      </c>
    </row>
    <row r="196">
      <c r="A196" s="1" t="s">
        <v>665</v>
      </c>
      <c r="E196" s="33" t="s">
        <v>4497</v>
      </c>
    </row>
    <row r="197" ht="153">
      <c r="A197" s="1" t="s">
        <v>666</v>
      </c>
      <c r="E197" s="27" t="s">
        <v>5251</v>
      </c>
    </row>
    <row r="198" ht="38.25">
      <c r="A198" s="1" t="s">
        <v>659</v>
      </c>
      <c r="B198" s="1">
        <v>46</v>
      </c>
      <c r="C198" s="26" t="s">
        <v>896</v>
      </c>
      <c r="D198" t="s">
        <v>897</v>
      </c>
      <c r="E198" s="27" t="s">
        <v>898</v>
      </c>
      <c r="F198" s="28" t="s">
        <v>899</v>
      </c>
      <c r="G198" s="29">
        <v>45</v>
      </c>
      <c r="H198" s="28">
        <v>0</v>
      </c>
      <c r="I198" s="30">
        <f>ROUND(G198*H198,P4)</f>
        <v>0</v>
      </c>
      <c r="L198" s="31">
        <v>0</v>
      </c>
      <c r="M198" s="24">
        <f>ROUND(G198*L198,P4)</f>
        <v>0</v>
      </c>
      <c r="N198" s="25" t="s">
        <v>4491</v>
      </c>
      <c r="O198" s="32">
        <f>M198*AA198</f>
        <v>0</v>
      </c>
      <c r="P198" s="1">
        <v>3</v>
      </c>
      <c r="AA198" s="1">
        <f>IF(P198=1,$O$3,IF(P198=2,$O$4,$O$5))</f>
        <v>0</v>
      </c>
    </row>
    <row r="199" ht="38.25">
      <c r="A199" s="1" t="s">
        <v>664</v>
      </c>
      <c r="E199" s="27" t="s">
        <v>900</v>
      </c>
    </row>
    <row r="200">
      <c r="A200" s="1" t="s">
        <v>665</v>
      </c>
      <c r="E200" s="33" t="s">
        <v>4497</v>
      </c>
    </row>
    <row r="201" ht="153">
      <c r="A201" s="1" t="s">
        <v>666</v>
      </c>
      <c r="E201" s="27" t="s">
        <v>902</v>
      </c>
    </row>
    <row r="202" ht="25.5">
      <c r="A202" s="1" t="s">
        <v>659</v>
      </c>
      <c r="B202" s="1">
        <v>47</v>
      </c>
      <c r="C202" s="26" t="s">
        <v>4623</v>
      </c>
      <c r="D202" t="s">
        <v>897</v>
      </c>
      <c r="E202" s="27" t="s">
        <v>4624</v>
      </c>
      <c r="F202" s="28" t="s">
        <v>899</v>
      </c>
      <c r="G202" s="29">
        <v>1</v>
      </c>
      <c r="H202" s="28">
        <v>0</v>
      </c>
      <c r="I202" s="30">
        <f>ROUND(G202*H202,P4)</f>
        <v>0</v>
      </c>
      <c r="L202" s="31">
        <v>0</v>
      </c>
      <c r="M202" s="24">
        <f>ROUND(G202*L202,P4)</f>
        <v>0</v>
      </c>
      <c r="N202" s="25" t="s">
        <v>4491</v>
      </c>
      <c r="O202" s="32">
        <f>M202*AA202</f>
        <v>0</v>
      </c>
      <c r="P202" s="1">
        <v>3</v>
      </c>
      <c r="AA202" s="1">
        <f>IF(P202=1,$O$3,IF(P202=2,$O$4,$O$5))</f>
        <v>0</v>
      </c>
    </row>
    <row r="203" ht="25.5">
      <c r="A203" s="1" t="s">
        <v>664</v>
      </c>
      <c r="E203" s="27" t="s">
        <v>4625</v>
      </c>
    </row>
    <row r="204">
      <c r="A204" s="1" t="s">
        <v>665</v>
      </c>
      <c r="E204" s="33" t="s">
        <v>4497</v>
      </c>
    </row>
    <row r="205" ht="153">
      <c r="A205" s="1" t="s">
        <v>666</v>
      </c>
      <c r="E205" s="27" t="s">
        <v>902</v>
      </c>
    </row>
    <row r="206" ht="38.25">
      <c r="A206" s="1" t="s">
        <v>659</v>
      </c>
      <c r="B206" s="1">
        <v>48</v>
      </c>
      <c r="C206" s="26" t="s">
        <v>903</v>
      </c>
      <c r="D206" t="s">
        <v>897</v>
      </c>
      <c r="E206" s="27" t="s">
        <v>904</v>
      </c>
      <c r="F206" s="28" t="s">
        <v>899</v>
      </c>
      <c r="G206" s="29">
        <v>12</v>
      </c>
      <c r="H206" s="28">
        <v>0</v>
      </c>
      <c r="I206" s="30">
        <f>ROUND(G206*H206,P4)</f>
        <v>0</v>
      </c>
      <c r="L206" s="31">
        <v>0</v>
      </c>
      <c r="M206" s="24">
        <f>ROUND(G206*L206,P4)</f>
        <v>0</v>
      </c>
      <c r="N206" s="25" t="s">
        <v>4491</v>
      </c>
      <c r="O206" s="32">
        <f>M206*AA206</f>
        <v>0</v>
      </c>
      <c r="P206" s="1">
        <v>3</v>
      </c>
      <c r="AA206" s="1">
        <f>IF(P206=1,$O$3,IF(P206=2,$O$4,$O$5))</f>
        <v>0</v>
      </c>
    </row>
    <row r="207" ht="38.25">
      <c r="A207" s="1" t="s">
        <v>664</v>
      </c>
      <c r="E207" s="27" t="s">
        <v>905</v>
      </c>
    </row>
    <row r="208">
      <c r="A208" s="1" t="s">
        <v>665</v>
      </c>
      <c r="E208" s="33" t="s">
        <v>4497</v>
      </c>
    </row>
    <row r="209" ht="153">
      <c r="A209" s="1" t="s">
        <v>666</v>
      </c>
      <c r="E209" s="27" t="s">
        <v>907</v>
      </c>
    </row>
    <row r="210" ht="25.5">
      <c r="A210" s="1" t="s">
        <v>659</v>
      </c>
      <c r="B210" s="1">
        <v>49</v>
      </c>
      <c r="C210" s="26" t="s">
        <v>916</v>
      </c>
      <c r="D210" t="s">
        <v>897</v>
      </c>
      <c r="E210" s="27" t="s">
        <v>917</v>
      </c>
      <c r="F210" s="28" t="s">
        <v>899</v>
      </c>
      <c r="G210" s="29">
        <v>0.10000000000000001</v>
      </c>
      <c r="H210" s="28">
        <v>0</v>
      </c>
      <c r="I210" s="30">
        <f>ROUND(G210*H210,P4)</f>
        <v>0</v>
      </c>
      <c r="L210" s="31">
        <v>0</v>
      </c>
      <c r="M210" s="24">
        <f>ROUND(G210*L210,P4)</f>
        <v>0</v>
      </c>
      <c r="N210" s="25" t="s">
        <v>4491</v>
      </c>
      <c r="O210" s="32">
        <f>M210*AA210</f>
        <v>0</v>
      </c>
      <c r="P210" s="1">
        <v>3</v>
      </c>
      <c r="AA210" s="1">
        <f>IF(P210=1,$O$3,IF(P210=2,$O$4,$O$5))</f>
        <v>0</v>
      </c>
    </row>
    <row r="211" ht="38.25">
      <c r="A211" s="1" t="s">
        <v>664</v>
      </c>
      <c r="E211" s="27" t="s">
        <v>914</v>
      </c>
    </row>
    <row r="212">
      <c r="A212" s="1" t="s">
        <v>665</v>
      </c>
      <c r="E212" s="33" t="s">
        <v>4497</v>
      </c>
    </row>
    <row r="213" ht="153">
      <c r="A213" s="1" t="s">
        <v>666</v>
      </c>
      <c r="E213" s="27" t="s">
        <v>902</v>
      </c>
    </row>
  </sheetData>
  <sheetProtection sheet="1" objects="1" scenarios="1" spinCount="100000" saltValue="HK3OnoPj90HcDf3ibX5itCWpjfB+PYWfISDEgJxjRIntyr8yJwqUF7mXR/+PGjzUskXvrQ1YUndVYMlXtr73vQ==" hashValue="6oowOD17wsRxtM1qoobbMYkbgAsk499ou1MVid62xv7RQHe9lM6Sn2NBscSdaYa4ElOWG6HNVeg1JTdwkhWv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5569</v>
      </c>
      <c r="E8" s="23" t="s">
        <v>241</v>
      </c>
      <c r="L8" s="24">
        <f>L9+L14+L19+L80+L109+L190+L195+L244+L325+L330</f>
        <v>0</v>
      </c>
      <c r="M8" s="24">
        <f>M9+M14+M19+M80+M109+M190+M195+M244+M325+M330</f>
        <v>0</v>
      </c>
      <c r="N8" s="25"/>
    </row>
    <row r="9">
      <c r="A9" s="1" t="s">
        <v>656</v>
      </c>
      <c r="C9" s="22" t="s">
        <v>5253</v>
      </c>
      <c r="E9" s="23" t="s">
        <v>5254</v>
      </c>
      <c r="L9" s="24">
        <f>SUMIFS(L10:L13,A10:A13,"P")</f>
        <v>0</v>
      </c>
      <c r="M9" s="24">
        <f>SUMIFS(M10:M13,A10:A13,"P")</f>
        <v>0</v>
      </c>
      <c r="N9" s="25"/>
    </row>
    <row r="10">
      <c r="A10" s="1" t="s">
        <v>659</v>
      </c>
      <c r="B10" s="1">
        <v>1</v>
      </c>
      <c r="C10" s="26" t="s">
        <v>5570</v>
      </c>
      <c r="D10" t="s">
        <v>661</v>
      </c>
      <c r="E10" s="27" t="s">
        <v>5571</v>
      </c>
      <c r="F10" s="28" t="s">
        <v>677</v>
      </c>
      <c r="G10" s="29">
        <v>3</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5572</v>
      </c>
    </row>
    <row r="13" ht="38.25">
      <c r="A13" s="1" t="s">
        <v>666</v>
      </c>
      <c r="E13" s="27" t="s">
        <v>5258</v>
      </c>
    </row>
    <row r="14">
      <c r="A14" s="1" t="s">
        <v>656</v>
      </c>
      <c r="C14" s="22" t="s">
        <v>679</v>
      </c>
      <c r="E14" s="23" t="s">
        <v>680</v>
      </c>
      <c r="L14" s="24">
        <f>SUMIFS(L15:L18,A15:A18,"P")</f>
        <v>0</v>
      </c>
      <c r="M14" s="24">
        <f>SUMIFS(M15:M18,A15:A18,"P")</f>
        <v>0</v>
      </c>
      <c r="N14" s="25"/>
    </row>
    <row r="15">
      <c r="A15" s="1" t="s">
        <v>659</v>
      </c>
      <c r="B15" s="1">
        <v>2</v>
      </c>
      <c r="C15" s="26" t="s">
        <v>5259</v>
      </c>
      <c r="D15" t="s">
        <v>661</v>
      </c>
      <c r="E15" s="27" t="s">
        <v>5260</v>
      </c>
      <c r="F15" s="28" t="s">
        <v>677</v>
      </c>
      <c r="G15" s="29">
        <v>3</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5572</v>
      </c>
    </row>
    <row r="18" ht="38.25">
      <c r="A18" s="1" t="s">
        <v>666</v>
      </c>
      <c r="E18" s="27" t="s">
        <v>5261</v>
      </c>
    </row>
    <row r="19">
      <c r="A19" s="1" t="s">
        <v>656</v>
      </c>
      <c r="C19" s="22" t="s">
        <v>4479</v>
      </c>
      <c r="E19" s="23" t="s">
        <v>4033</v>
      </c>
      <c r="L19" s="24">
        <f>SUMIFS(L20:L79,A20:A79,"P")</f>
        <v>0</v>
      </c>
      <c r="M19" s="24">
        <f>SUMIFS(M20:M79,A20:A79,"P")</f>
        <v>0</v>
      </c>
      <c r="N19" s="25"/>
    </row>
    <row r="20">
      <c r="A20" s="1" t="s">
        <v>659</v>
      </c>
      <c r="B20" s="1">
        <v>3</v>
      </c>
      <c r="C20" s="26" t="s">
        <v>5262</v>
      </c>
      <c r="D20" t="s">
        <v>661</v>
      </c>
      <c r="E20" s="27" t="s">
        <v>5263</v>
      </c>
      <c r="F20" s="28" t="s">
        <v>683</v>
      </c>
      <c r="G20" s="29">
        <v>2</v>
      </c>
      <c r="H20" s="28">
        <v>0</v>
      </c>
      <c r="I20" s="30">
        <f>ROUND(G20*H20,P4)</f>
        <v>0</v>
      </c>
      <c r="L20" s="31">
        <v>0</v>
      </c>
      <c r="M20" s="24">
        <f>ROUND(G20*L20,P4)</f>
        <v>0</v>
      </c>
      <c r="N20" s="25" t="s">
        <v>1309</v>
      </c>
      <c r="O20" s="32">
        <f>M20*AA20</f>
        <v>0</v>
      </c>
      <c r="P20" s="1">
        <v>3</v>
      </c>
      <c r="AA20" s="1">
        <f>IF(P20=1,$O$3,IF(P20=2,$O$4,$O$5))</f>
        <v>0</v>
      </c>
    </row>
    <row r="21">
      <c r="A21" s="1" t="s">
        <v>664</v>
      </c>
      <c r="E21" s="27" t="s">
        <v>661</v>
      </c>
    </row>
    <row r="22">
      <c r="A22" s="1" t="s">
        <v>665</v>
      </c>
      <c r="E22" s="33" t="s">
        <v>5572</v>
      </c>
    </row>
    <row r="23" ht="38.25">
      <c r="A23" s="1" t="s">
        <v>666</v>
      </c>
      <c r="E23" s="27" t="s">
        <v>5264</v>
      </c>
    </row>
    <row r="24" ht="25.5">
      <c r="A24" s="1" t="s">
        <v>659</v>
      </c>
      <c r="B24" s="1">
        <v>4</v>
      </c>
      <c r="C24" s="26" t="s">
        <v>5265</v>
      </c>
      <c r="D24" t="s">
        <v>661</v>
      </c>
      <c r="E24" s="27" t="s">
        <v>5266</v>
      </c>
      <c r="F24" s="28" t="s">
        <v>670</v>
      </c>
      <c r="G24" s="29">
        <v>5</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5572</v>
      </c>
    </row>
    <row r="27" ht="63.75">
      <c r="A27" s="1" t="s">
        <v>666</v>
      </c>
      <c r="E27" s="27" t="s">
        <v>4182</v>
      </c>
    </row>
    <row r="28" ht="25.5">
      <c r="A28" s="1" t="s">
        <v>659</v>
      </c>
      <c r="B28" s="1">
        <v>5</v>
      </c>
      <c r="C28" s="26" t="s">
        <v>4631</v>
      </c>
      <c r="D28" t="s">
        <v>661</v>
      </c>
      <c r="E28" s="27" t="s">
        <v>4632</v>
      </c>
      <c r="F28" s="28" t="s">
        <v>670</v>
      </c>
      <c r="G28" s="29">
        <v>10</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5572</v>
      </c>
    </row>
    <row r="31" ht="63.75">
      <c r="A31" s="1" t="s">
        <v>666</v>
      </c>
      <c r="E31" s="27" t="s">
        <v>4182</v>
      </c>
    </row>
    <row r="32" ht="25.5">
      <c r="A32" s="1" t="s">
        <v>659</v>
      </c>
      <c r="B32" s="1">
        <v>6</v>
      </c>
      <c r="C32" s="26" t="s">
        <v>3306</v>
      </c>
      <c r="D32" t="s">
        <v>661</v>
      </c>
      <c r="E32" s="27" t="s">
        <v>3307</v>
      </c>
      <c r="F32" s="28" t="s">
        <v>670</v>
      </c>
      <c r="G32" s="29">
        <v>5</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5572</v>
      </c>
    </row>
    <row r="35" ht="38.25">
      <c r="A35" s="1" t="s">
        <v>666</v>
      </c>
      <c r="E35" s="27" t="s">
        <v>4775</v>
      </c>
    </row>
    <row r="36" ht="25.5">
      <c r="A36" s="1" t="s">
        <v>659</v>
      </c>
      <c r="B36" s="1">
        <v>7</v>
      </c>
      <c r="C36" s="26" t="s">
        <v>3315</v>
      </c>
      <c r="D36" t="s">
        <v>661</v>
      </c>
      <c r="E36" s="27" t="s">
        <v>3316</v>
      </c>
      <c r="F36" s="28" t="s">
        <v>670</v>
      </c>
      <c r="G36" s="29">
        <v>5</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5572</v>
      </c>
    </row>
    <row r="39" ht="25.5">
      <c r="A39" s="1" t="s">
        <v>666</v>
      </c>
      <c r="E39" s="27" t="s">
        <v>4184</v>
      </c>
    </row>
    <row r="40">
      <c r="A40" s="1" t="s">
        <v>659</v>
      </c>
      <c r="B40" s="1">
        <v>8</v>
      </c>
      <c r="C40" s="26" t="s">
        <v>4781</v>
      </c>
      <c r="D40" t="s">
        <v>661</v>
      </c>
      <c r="E40" s="27" t="s">
        <v>4782</v>
      </c>
      <c r="F40" s="28" t="s">
        <v>683</v>
      </c>
      <c r="G40" s="29">
        <v>55</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4921</v>
      </c>
    </row>
    <row r="43" ht="25.5">
      <c r="A43" s="1" t="s">
        <v>666</v>
      </c>
      <c r="E43" s="27" t="s">
        <v>4184</v>
      </c>
    </row>
    <row r="44">
      <c r="A44" s="1" t="s">
        <v>659</v>
      </c>
      <c r="B44" s="1">
        <v>9</v>
      </c>
      <c r="C44" s="26" t="s">
        <v>1822</v>
      </c>
      <c r="D44" t="s">
        <v>661</v>
      </c>
      <c r="E44" s="27" t="s">
        <v>1823</v>
      </c>
      <c r="F44" s="28" t="s">
        <v>683</v>
      </c>
      <c r="G44" s="29">
        <v>10</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4921</v>
      </c>
    </row>
    <row r="47" ht="38.25">
      <c r="A47" s="1" t="s">
        <v>666</v>
      </c>
      <c r="E47" s="27" t="s">
        <v>5268</v>
      </c>
    </row>
    <row r="48" ht="25.5">
      <c r="A48" s="1" t="s">
        <v>659</v>
      </c>
      <c r="B48" s="1">
        <v>10</v>
      </c>
      <c r="C48" s="26" t="s">
        <v>4641</v>
      </c>
      <c r="D48" t="s">
        <v>661</v>
      </c>
      <c r="E48" s="27" t="s">
        <v>4642</v>
      </c>
      <c r="F48" s="28" t="s">
        <v>683</v>
      </c>
      <c r="G48" s="29">
        <v>15</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4921</v>
      </c>
    </row>
    <row r="51" ht="63.75">
      <c r="A51" s="1" t="s">
        <v>666</v>
      </c>
      <c r="E51" s="27" t="s">
        <v>4182</v>
      </c>
    </row>
    <row r="52" ht="25.5">
      <c r="A52" s="1" t="s">
        <v>659</v>
      </c>
      <c r="B52" s="1">
        <v>11</v>
      </c>
      <c r="C52" s="26" t="s">
        <v>1878</v>
      </c>
      <c r="D52" t="s">
        <v>661</v>
      </c>
      <c r="E52" s="27" t="s">
        <v>1879</v>
      </c>
      <c r="F52" s="28" t="s">
        <v>683</v>
      </c>
      <c r="G52" s="29">
        <v>2</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5527</v>
      </c>
    </row>
    <row r="55" ht="38.25">
      <c r="A55" s="1" t="s">
        <v>666</v>
      </c>
      <c r="E55" s="27" t="s">
        <v>961</v>
      </c>
    </row>
    <row r="56" ht="25.5">
      <c r="A56" s="1" t="s">
        <v>659</v>
      </c>
      <c r="B56" s="1">
        <v>12</v>
      </c>
      <c r="C56" s="26" t="s">
        <v>4303</v>
      </c>
      <c r="D56" t="s">
        <v>661</v>
      </c>
      <c r="E56" s="27" t="s">
        <v>4304</v>
      </c>
      <c r="F56" s="28" t="s">
        <v>2682</v>
      </c>
      <c r="G56" s="29">
        <v>250</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5527</v>
      </c>
    </row>
    <row r="59" ht="51">
      <c r="A59" s="1" t="s">
        <v>666</v>
      </c>
      <c r="E59" s="27" t="s">
        <v>4645</v>
      </c>
    </row>
    <row r="60" ht="25.5">
      <c r="A60" s="1" t="s">
        <v>659</v>
      </c>
      <c r="B60" s="1">
        <v>13</v>
      </c>
      <c r="C60" s="26" t="s">
        <v>5272</v>
      </c>
      <c r="D60" t="s">
        <v>661</v>
      </c>
      <c r="E60" s="27" t="s">
        <v>5273</v>
      </c>
      <c r="F60" s="28" t="s">
        <v>2682</v>
      </c>
      <c r="G60" s="29">
        <v>100</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5573</v>
      </c>
    </row>
    <row r="63" ht="51">
      <c r="A63" s="1" t="s">
        <v>666</v>
      </c>
      <c r="E63" s="27" t="s">
        <v>4645</v>
      </c>
    </row>
    <row r="64">
      <c r="A64" s="1" t="s">
        <v>659</v>
      </c>
      <c r="B64" s="1">
        <v>14</v>
      </c>
      <c r="C64" s="26" t="s">
        <v>2888</v>
      </c>
      <c r="D64" t="s">
        <v>661</v>
      </c>
      <c r="E64" s="27" t="s">
        <v>2889</v>
      </c>
      <c r="F64" s="28" t="s">
        <v>670</v>
      </c>
      <c r="G64" s="29">
        <v>20</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4497</v>
      </c>
    </row>
    <row r="67" ht="25.5">
      <c r="A67" s="1" t="s">
        <v>666</v>
      </c>
      <c r="E67" s="27" t="s">
        <v>4184</v>
      </c>
    </row>
    <row r="68">
      <c r="A68" s="1" t="s">
        <v>659</v>
      </c>
      <c r="B68" s="1">
        <v>15</v>
      </c>
      <c r="C68" s="26" t="s">
        <v>2890</v>
      </c>
      <c r="D68" t="s">
        <v>661</v>
      </c>
      <c r="E68" s="27" t="s">
        <v>2891</v>
      </c>
      <c r="F68" s="28" t="s">
        <v>670</v>
      </c>
      <c r="G68" s="29">
        <v>30</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4497</v>
      </c>
    </row>
    <row r="71" ht="25.5">
      <c r="A71" s="1" t="s">
        <v>666</v>
      </c>
      <c r="E71" s="27" t="s">
        <v>4533</v>
      </c>
    </row>
    <row r="72">
      <c r="A72" s="1" t="s">
        <v>659</v>
      </c>
      <c r="B72" s="1">
        <v>16</v>
      </c>
      <c r="C72" s="26" t="s">
        <v>4534</v>
      </c>
      <c r="D72" t="s">
        <v>661</v>
      </c>
      <c r="E72" s="27" t="s">
        <v>4535</v>
      </c>
      <c r="F72" s="28" t="s">
        <v>670</v>
      </c>
      <c r="G72" s="29">
        <v>20</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4497</v>
      </c>
    </row>
    <row r="75" ht="25.5">
      <c r="A75" s="1" t="s">
        <v>666</v>
      </c>
      <c r="E75" s="27" t="s">
        <v>4533</v>
      </c>
    </row>
    <row r="76">
      <c r="A76" s="1" t="s">
        <v>659</v>
      </c>
      <c r="B76" s="1">
        <v>17</v>
      </c>
      <c r="C76" s="26" t="s">
        <v>5574</v>
      </c>
      <c r="D76" t="s">
        <v>661</v>
      </c>
      <c r="E76" s="27" t="s">
        <v>5275</v>
      </c>
      <c r="F76" s="28" t="s">
        <v>683</v>
      </c>
      <c r="G76" s="29">
        <v>1</v>
      </c>
      <c r="H76" s="28">
        <v>0</v>
      </c>
      <c r="I76" s="30">
        <f>ROUND(G76*H76,P4)</f>
        <v>0</v>
      </c>
      <c r="L76" s="31">
        <v>0</v>
      </c>
      <c r="M76" s="24">
        <f>ROUND(G76*L76,P4)</f>
        <v>0</v>
      </c>
      <c r="N76" s="25" t="s">
        <v>4491</v>
      </c>
      <c r="O76" s="32">
        <f>M76*AA76</f>
        <v>0</v>
      </c>
      <c r="P76" s="1">
        <v>3</v>
      </c>
      <c r="AA76" s="1">
        <f>IF(P76=1,$O$3,IF(P76=2,$O$4,$O$5))</f>
        <v>0</v>
      </c>
    </row>
    <row r="77">
      <c r="A77" s="1" t="s">
        <v>664</v>
      </c>
      <c r="E77" s="27" t="s">
        <v>661</v>
      </c>
    </row>
    <row r="78">
      <c r="A78" s="1" t="s">
        <v>665</v>
      </c>
      <c r="E78" s="33" t="s">
        <v>4497</v>
      </c>
    </row>
    <row r="79" ht="51">
      <c r="A79" s="1" t="s">
        <v>666</v>
      </c>
      <c r="E79" s="27" t="s">
        <v>4645</v>
      </c>
    </row>
    <row r="80">
      <c r="A80" s="1" t="s">
        <v>656</v>
      </c>
      <c r="C80" s="22" t="s">
        <v>4040</v>
      </c>
      <c r="E80" s="23" t="s">
        <v>4041</v>
      </c>
      <c r="L80" s="24">
        <f>SUMIFS(L81:L108,A81:A108,"P")</f>
        <v>0</v>
      </c>
      <c r="M80" s="24">
        <f>SUMIFS(M81:M108,A81:A108,"P")</f>
        <v>0</v>
      </c>
      <c r="N80" s="25"/>
    </row>
    <row r="81">
      <c r="A81" s="1" t="s">
        <v>659</v>
      </c>
      <c r="B81" s="1">
        <v>18</v>
      </c>
      <c r="C81" s="26" t="s">
        <v>4913</v>
      </c>
      <c r="D81" t="s">
        <v>661</v>
      </c>
      <c r="E81" s="27" t="s">
        <v>4914</v>
      </c>
      <c r="F81" s="28" t="s">
        <v>670</v>
      </c>
      <c r="G81" s="29">
        <v>50</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5575</v>
      </c>
    </row>
    <row r="84" ht="38.25">
      <c r="A84" s="1" t="s">
        <v>666</v>
      </c>
      <c r="E84" s="27" t="s">
        <v>4812</v>
      </c>
    </row>
    <row r="85">
      <c r="A85" s="1" t="s">
        <v>659</v>
      </c>
      <c r="B85" s="1">
        <v>19</v>
      </c>
      <c r="C85" s="26" t="s">
        <v>3112</v>
      </c>
      <c r="D85" t="s">
        <v>661</v>
      </c>
      <c r="E85" s="27" t="s">
        <v>3113</v>
      </c>
      <c r="F85" s="28" t="s">
        <v>683</v>
      </c>
      <c r="G85" s="29">
        <v>2</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5575</v>
      </c>
    </row>
    <row r="88" ht="25.5">
      <c r="A88" s="1" t="s">
        <v>666</v>
      </c>
      <c r="E88" s="27" t="s">
        <v>4533</v>
      </c>
    </row>
    <row r="89">
      <c r="A89" s="1" t="s">
        <v>659</v>
      </c>
      <c r="B89" s="1">
        <v>20</v>
      </c>
      <c r="C89" s="26" t="s">
        <v>3327</v>
      </c>
      <c r="D89" t="s">
        <v>661</v>
      </c>
      <c r="E89" s="27" t="s">
        <v>3328</v>
      </c>
      <c r="F89" s="28" t="s">
        <v>683</v>
      </c>
      <c r="G89" s="29">
        <v>25</v>
      </c>
      <c r="H89" s="28">
        <v>0</v>
      </c>
      <c r="I89" s="30">
        <f>ROUND(G89*H89,P4)</f>
        <v>0</v>
      </c>
      <c r="L89" s="31">
        <v>0</v>
      </c>
      <c r="M89" s="24">
        <f>ROUND(G89*L89,P4)</f>
        <v>0</v>
      </c>
      <c r="N89" s="25" t="s">
        <v>1309</v>
      </c>
      <c r="O89" s="32">
        <f>M89*AA89</f>
        <v>0</v>
      </c>
      <c r="P89" s="1">
        <v>3</v>
      </c>
      <c r="AA89" s="1">
        <f>IF(P89=1,$O$3,IF(P89=2,$O$4,$O$5))</f>
        <v>0</v>
      </c>
    </row>
    <row r="90">
      <c r="A90" s="1" t="s">
        <v>664</v>
      </c>
      <c r="E90" s="27" t="s">
        <v>661</v>
      </c>
    </row>
    <row r="91">
      <c r="A91" s="1" t="s">
        <v>665</v>
      </c>
      <c r="E91" s="33" t="s">
        <v>5575</v>
      </c>
    </row>
    <row r="92" ht="25.5">
      <c r="A92" s="1" t="s">
        <v>666</v>
      </c>
      <c r="E92" s="27" t="s">
        <v>4813</v>
      </c>
    </row>
    <row r="93">
      <c r="A93" s="1" t="s">
        <v>659</v>
      </c>
      <c r="B93" s="1">
        <v>21</v>
      </c>
      <c r="C93" s="26" t="s">
        <v>4814</v>
      </c>
      <c r="D93" t="s">
        <v>661</v>
      </c>
      <c r="E93" s="27" t="s">
        <v>4815</v>
      </c>
      <c r="F93" s="28" t="s">
        <v>683</v>
      </c>
      <c r="G93" s="29">
        <v>2</v>
      </c>
      <c r="H93" s="28">
        <v>0</v>
      </c>
      <c r="I93" s="30">
        <f>ROUND(G93*H93,P4)</f>
        <v>0</v>
      </c>
      <c r="L93" s="31">
        <v>0</v>
      </c>
      <c r="M93" s="24">
        <f>ROUND(G93*L93,P4)</f>
        <v>0</v>
      </c>
      <c r="N93" s="25" t="s">
        <v>1309</v>
      </c>
      <c r="O93" s="32">
        <f>M93*AA93</f>
        <v>0</v>
      </c>
      <c r="P93" s="1">
        <v>3</v>
      </c>
      <c r="AA93" s="1">
        <f>IF(P93=1,$O$3,IF(P93=2,$O$4,$O$5))</f>
        <v>0</v>
      </c>
    </row>
    <row r="94">
      <c r="A94" s="1" t="s">
        <v>664</v>
      </c>
      <c r="E94" s="27" t="s">
        <v>661</v>
      </c>
    </row>
    <row r="95">
      <c r="A95" s="1" t="s">
        <v>665</v>
      </c>
      <c r="E95" s="33" t="s">
        <v>5575</v>
      </c>
    </row>
    <row r="96" ht="25.5">
      <c r="A96" s="1" t="s">
        <v>666</v>
      </c>
      <c r="E96" s="27" t="s">
        <v>4816</v>
      </c>
    </row>
    <row r="97">
      <c r="A97" s="1" t="s">
        <v>659</v>
      </c>
      <c r="B97" s="1">
        <v>22</v>
      </c>
      <c r="C97" s="26" t="s">
        <v>3331</v>
      </c>
      <c r="D97" t="s">
        <v>661</v>
      </c>
      <c r="E97" s="27" t="s">
        <v>3332</v>
      </c>
      <c r="F97" s="28" t="s">
        <v>683</v>
      </c>
      <c r="G97" s="29">
        <v>10</v>
      </c>
      <c r="H97" s="28">
        <v>0</v>
      </c>
      <c r="I97" s="30">
        <f>ROUND(G97*H97,P4)</f>
        <v>0</v>
      </c>
      <c r="L97" s="31">
        <v>0</v>
      </c>
      <c r="M97" s="24">
        <f>ROUND(G97*L97,P4)</f>
        <v>0</v>
      </c>
      <c r="N97" s="25" t="s">
        <v>1309</v>
      </c>
      <c r="O97" s="32">
        <f>M97*AA97</f>
        <v>0</v>
      </c>
      <c r="P97" s="1">
        <v>3</v>
      </c>
      <c r="AA97" s="1">
        <f>IF(P97=1,$O$3,IF(P97=2,$O$4,$O$5))</f>
        <v>0</v>
      </c>
    </row>
    <row r="98">
      <c r="A98" s="1" t="s">
        <v>664</v>
      </c>
      <c r="E98" s="27" t="s">
        <v>661</v>
      </c>
    </row>
    <row r="99">
      <c r="A99" s="1" t="s">
        <v>665</v>
      </c>
      <c r="E99" s="33" t="s">
        <v>5575</v>
      </c>
    </row>
    <row r="100" ht="38.25">
      <c r="A100" s="1" t="s">
        <v>666</v>
      </c>
      <c r="E100" s="27" t="s">
        <v>4196</v>
      </c>
    </row>
    <row r="101">
      <c r="A101" s="1" t="s">
        <v>659</v>
      </c>
      <c r="B101" s="1">
        <v>23</v>
      </c>
      <c r="C101" s="26" t="s">
        <v>4197</v>
      </c>
      <c r="D101" t="s">
        <v>661</v>
      </c>
      <c r="E101" s="27" t="s">
        <v>4198</v>
      </c>
      <c r="F101" s="28" t="s">
        <v>683</v>
      </c>
      <c r="G101" s="29">
        <v>25</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c r="A103" s="1" t="s">
        <v>665</v>
      </c>
      <c r="E103" s="33" t="s">
        <v>5575</v>
      </c>
    </row>
    <row r="104" ht="38.25">
      <c r="A104" s="1" t="s">
        <v>666</v>
      </c>
      <c r="E104" s="27" t="s">
        <v>4199</v>
      </c>
    </row>
    <row r="105">
      <c r="A105" s="1" t="s">
        <v>659</v>
      </c>
      <c r="B105" s="1">
        <v>24</v>
      </c>
      <c r="C105" s="26" t="s">
        <v>4917</v>
      </c>
      <c r="D105" t="s">
        <v>661</v>
      </c>
      <c r="E105" s="27" t="s">
        <v>1573</v>
      </c>
      <c r="F105" s="28" t="s">
        <v>683</v>
      </c>
      <c r="G105" s="29">
        <v>15</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c r="A107" s="1" t="s">
        <v>665</v>
      </c>
      <c r="E107" s="33" t="s">
        <v>5575</v>
      </c>
    </row>
    <row r="108" ht="38.25">
      <c r="A108" s="1" t="s">
        <v>666</v>
      </c>
      <c r="E108" s="27" t="s">
        <v>4919</v>
      </c>
    </row>
    <row r="109">
      <c r="A109" s="1" t="s">
        <v>656</v>
      </c>
      <c r="C109" s="22" t="s">
        <v>4482</v>
      </c>
      <c r="E109" s="23" t="s">
        <v>4201</v>
      </c>
      <c r="L109" s="24">
        <f>SUMIFS(L110:L189,A110:A189,"P")</f>
        <v>0</v>
      </c>
      <c r="M109" s="24">
        <f>SUMIFS(M110:M189,A110:A189,"P")</f>
        <v>0</v>
      </c>
      <c r="N109" s="25"/>
    </row>
    <row r="110">
      <c r="A110" s="1" t="s">
        <v>659</v>
      </c>
      <c r="B110" s="1">
        <v>25</v>
      </c>
      <c r="C110" s="26" t="s">
        <v>5576</v>
      </c>
      <c r="D110" t="s">
        <v>661</v>
      </c>
      <c r="E110" s="27" t="s">
        <v>5577</v>
      </c>
      <c r="F110" s="28" t="s">
        <v>670</v>
      </c>
      <c r="G110" s="29">
        <v>28</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4921</v>
      </c>
    </row>
    <row r="113" ht="38.25">
      <c r="A113" s="1" t="s">
        <v>666</v>
      </c>
      <c r="E113" s="27" t="s">
        <v>4203</v>
      </c>
    </row>
    <row r="114" ht="25.5">
      <c r="A114" s="1" t="s">
        <v>659</v>
      </c>
      <c r="B114" s="1">
        <v>26</v>
      </c>
      <c r="C114" s="26" t="s">
        <v>5578</v>
      </c>
      <c r="D114" t="s">
        <v>661</v>
      </c>
      <c r="E114" s="27" t="s">
        <v>5579</v>
      </c>
      <c r="F114" s="28" t="s">
        <v>683</v>
      </c>
      <c r="G114" s="29">
        <v>6</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4921</v>
      </c>
    </row>
    <row r="117" ht="38.25">
      <c r="A117" s="1" t="s">
        <v>666</v>
      </c>
      <c r="E117" s="27" t="s">
        <v>4208</v>
      </c>
    </row>
    <row r="118" ht="38.25">
      <c r="A118" s="1" t="s">
        <v>659</v>
      </c>
      <c r="B118" s="1">
        <v>27</v>
      </c>
      <c r="C118" s="26" t="s">
        <v>5280</v>
      </c>
      <c r="D118" t="s">
        <v>661</v>
      </c>
      <c r="E118" s="27" t="s">
        <v>5281</v>
      </c>
      <c r="F118" s="28" t="s">
        <v>683</v>
      </c>
      <c r="G118" s="29">
        <v>2</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4921</v>
      </c>
    </row>
    <row r="121" ht="38.25">
      <c r="A121" s="1" t="s">
        <v>666</v>
      </c>
      <c r="E121" s="27" t="s">
        <v>4208</v>
      </c>
    </row>
    <row r="122" ht="25.5">
      <c r="A122" s="1" t="s">
        <v>659</v>
      </c>
      <c r="B122" s="1">
        <v>28</v>
      </c>
      <c r="C122" s="26" t="s">
        <v>5282</v>
      </c>
      <c r="D122" t="s">
        <v>661</v>
      </c>
      <c r="E122" s="27" t="s">
        <v>5283</v>
      </c>
      <c r="F122" s="28" t="s">
        <v>670</v>
      </c>
      <c r="G122" s="29">
        <v>10</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4921</v>
      </c>
    </row>
    <row r="125" ht="38.25">
      <c r="A125" s="1" t="s">
        <v>666</v>
      </c>
      <c r="E125" s="27" t="s">
        <v>4203</v>
      </c>
    </row>
    <row r="126">
      <c r="A126" s="1" t="s">
        <v>659</v>
      </c>
      <c r="B126" s="1">
        <v>29</v>
      </c>
      <c r="C126" s="26" t="s">
        <v>1220</v>
      </c>
      <c r="D126" t="s">
        <v>661</v>
      </c>
      <c r="E126" s="27" t="s">
        <v>1221</v>
      </c>
      <c r="F126" s="28" t="s">
        <v>670</v>
      </c>
      <c r="G126" s="29">
        <v>15</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4921</v>
      </c>
    </row>
    <row r="129" ht="38.25">
      <c r="A129" s="1" t="s">
        <v>666</v>
      </c>
      <c r="E129" s="27" t="s">
        <v>4203</v>
      </c>
    </row>
    <row r="130">
      <c r="A130" s="1" t="s">
        <v>659</v>
      </c>
      <c r="B130" s="1">
        <v>30</v>
      </c>
      <c r="C130" s="26" t="s">
        <v>962</v>
      </c>
      <c r="D130" t="s">
        <v>661</v>
      </c>
      <c r="E130" s="27" t="s">
        <v>963</v>
      </c>
      <c r="F130" s="28" t="s">
        <v>670</v>
      </c>
      <c r="G130" s="29">
        <v>50</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4921</v>
      </c>
    </row>
    <row r="133" ht="38.25">
      <c r="A133" s="1" t="s">
        <v>666</v>
      </c>
      <c r="E133" s="27" t="s">
        <v>4203</v>
      </c>
    </row>
    <row r="134">
      <c r="A134" s="1" t="s">
        <v>659</v>
      </c>
      <c r="B134" s="1">
        <v>31</v>
      </c>
      <c r="C134" s="26" t="s">
        <v>967</v>
      </c>
      <c r="D134" t="s">
        <v>661</v>
      </c>
      <c r="E134" s="27" t="s">
        <v>968</v>
      </c>
      <c r="F134" s="28" t="s">
        <v>670</v>
      </c>
      <c r="G134" s="29">
        <v>12</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4921</v>
      </c>
    </row>
    <row r="137" ht="38.25">
      <c r="A137" s="1" t="s">
        <v>666</v>
      </c>
      <c r="E137" s="27" t="s">
        <v>4203</v>
      </c>
    </row>
    <row r="138">
      <c r="A138" s="1" t="s">
        <v>659</v>
      </c>
      <c r="B138" s="1">
        <v>32</v>
      </c>
      <c r="C138" s="26" t="s">
        <v>4049</v>
      </c>
      <c r="D138" t="s">
        <v>661</v>
      </c>
      <c r="E138" s="27" t="s">
        <v>4050</v>
      </c>
      <c r="F138" s="28" t="s">
        <v>670</v>
      </c>
      <c r="G138" s="29">
        <v>30</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4921</v>
      </c>
    </row>
    <row r="141" ht="51">
      <c r="A141" s="1" t="s">
        <v>666</v>
      </c>
      <c r="E141" s="27" t="s">
        <v>4048</v>
      </c>
    </row>
    <row r="142">
      <c r="A142" s="1" t="s">
        <v>659</v>
      </c>
      <c r="B142" s="1">
        <v>33</v>
      </c>
      <c r="C142" s="26" t="s">
        <v>4051</v>
      </c>
      <c r="D142" t="s">
        <v>661</v>
      </c>
      <c r="E142" s="27" t="s">
        <v>4052</v>
      </c>
      <c r="F142" s="28" t="s">
        <v>683</v>
      </c>
      <c r="G142" s="29">
        <v>4</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4921</v>
      </c>
    </row>
    <row r="145" ht="38.25">
      <c r="A145" s="1" t="s">
        <v>666</v>
      </c>
      <c r="E145" s="27" t="s">
        <v>4053</v>
      </c>
    </row>
    <row r="146">
      <c r="A146" s="1" t="s">
        <v>659</v>
      </c>
      <c r="B146" s="1">
        <v>34</v>
      </c>
      <c r="C146" s="26" t="s">
        <v>4823</v>
      </c>
      <c r="D146" t="s">
        <v>661</v>
      </c>
      <c r="E146" s="27" t="s">
        <v>4824</v>
      </c>
      <c r="F146" s="28" t="s">
        <v>670</v>
      </c>
      <c r="G146" s="29">
        <v>30</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4921</v>
      </c>
    </row>
    <row r="149" ht="63.75">
      <c r="A149" s="1" t="s">
        <v>666</v>
      </c>
      <c r="E149" s="27" t="s">
        <v>4825</v>
      </c>
    </row>
    <row r="150" ht="25.5">
      <c r="A150" s="1" t="s">
        <v>659</v>
      </c>
      <c r="B150" s="1">
        <v>35</v>
      </c>
      <c r="C150" s="26" t="s">
        <v>5288</v>
      </c>
      <c r="D150" t="s">
        <v>661</v>
      </c>
      <c r="E150" s="27" t="s">
        <v>5289</v>
      </c>
      <c r="F150" s="28" t="s">
        <v>683</v>
      </c>
      <c r="G150" s="29">
        <v>8</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4921</v>
      </c>
    </row>
    <row r="153" ht="38.25">
      <c r="A153" s="1" t="s">
        <v>666</v>
      </c>
      <c r="E153" s="27" t="s">
        <v>4208</v>
      </c>
    </row>
    <row r="154" ht="25.5">
      <c r="A154" s="1" t="s">
        <v>659</v>
      </c>
      <c r="B154" s="1">
        <v>36</v>
      </c>
      <c r="C154" s="26" t="s">
        <v>1340</v>
      </c>
      <c r="D154" t="s">
        <v>661</v>
      </c>
      <c r="E154" s="27" t="s">
        <v>1341</v>
      </c>
      <c r="F154" s="28" t="s">
        <v>683</v>
      </c>
      <c r="G154" s="29">
        <v>2</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4921</v>
      </c>
    </row>
    <row r="157" ht="38.25">
      <c r="A157" s="1" t="s">
        <v>666</v>
      </c>
      <c r="E157" s="27" t="s">
        <v>4208</v>
      </c>
    </row>
    <row r="158" ht="25.5">
      <c r="A158" s="1" t="s">
        <v>659</v>
      </c>
      <c r="B158" s="1">
        <v>37</v>
      </c>
      <c r="C158" s="26" t="s">
        <v>969</v>
      </c>
      <c r="D158" t="s">
        <v>661</v>
      </c>
      <c r="E158" s="27" t="s">
        <v>970</v>
      </c>
      <c r="F158" s="28" t="s">
        <v>683</v>
      </c>
      <c r="G158" s="29">
        <v>4</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4921</v>
      </c>
    </row>
    <row r="161" ht="38.25">
      <c r="A161" s="1" t="s">
        <v>666</v>
      </c>
      <c r="E161" s="27" t="s">
        <v>4208</v>
      </c>
    </row>
    <row r="162" ht="25.5">
      <c r="A162" s="1" t="s">
        <v>659</v>
      </c>
      <c r="B162" s="1">
        <v>38</v>
      </c>
      <c r="C162" s="26" t="s">
        <v>1487</v>
      </c>
      <c r="D162" t="s">
        <v>661</v>
      </c>
      <c r="E162" s="27" t="s">
        <v>1488</v>
      </c>
      <c r="F162" s="28" t="s">
        <v>683</v>
      </c>
      <c r="G162" s="29">
        <v>2</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c r="A164" s="1" t="s">
        <v>665</v>
      </c>
      <c r="E164" s="33" t="s">
        <v>4921</v>
      </c>
    </row>
    <row r="165" ht="38.25">
      <c r="A165" s="1" t="s">
        <v>666</v>
      </c>
      <c r="E165" s="27" t="s">
        <v>4208</v>
      </c>
    </row>
    <row r="166">
      <c r="A166" s="1" t="s">
        <v>659</v>
      </c>
      <c r="B166" s="1">
        <v>39</v>
      </c>
      <c r="C166" s="26" t="s">
        <v>5290</v>
      </c>
      <c r="D166" t="s">
        <v>661</v>
      </c>
      <c r="E166" s="27" t="s">
        <v>5291</v>
      </c>
      <c r="F166" s="28" t="s">
        <v>670</v>
      </c>
      <c r="G166" s="29">
        <v>5</v>
      </c>
      <c r="H166" s="28">
        <v>0</v>
      </c>
      <c r="I166" s="30">
        <f>ROUND(G166*H166,P4)</f>
        <v>0</v>
      </c>
      <c r="L166" s="31">
        <v>0</v>
      </c>
      <c r="M166" s="24">
        <f>ROUND(G166*L166,P4)</f>
        <v>0</v>
      </c>
      <c r="N166" s="25" t="s">
        <v>1309</v>
      </c>
      <c r="O166" s="32">
        <f>M166*AA166</f>
        <v>0</v>
      </c>
      <c r="P166" s="1">
        <v>3</v>
      </c>
      <c r="AA166" s="1">
        <f>IF(P166=1,$O$3,IF(P166=2,$O$4,$O$5))</f>
        <v>0</v>
      </c>
    </row>
    <row r="167">
      <c r="A167" s="1" t="s">
        <v>664</v>
      </c>
      <c r="E167" s="27" t="s">
        <v>661</v>
      </c>
    </row>
    <row r="168">
      <c r="A168" s="1" t="s">
        <v>665</v>
      </c>
      <c r="E168" s="33" t="s">
        <v>4921</v>
      </c>
    </row>
    <row r="169" ht="38.25">
      <c r="A169" s="1" t="s">
        <v>666</v>
      </c>
      <c r="E169" s="27" t="s">
        <v>5292</v>
      </c>
    </row>
    <row r="170">
      <c r="A170" s="1" t="s">
        <v>659</v>
      </c>
      <c r="B170" s="1">
        <v>40</v>
      </c>
      <c r="C170" s="26" t="s">
        <v>5005</v>
      </c>
      <c r="D170" t="s">
        <v>661</v>
      </c>
      <c r="E170" s="27" t="s">
        <v>5006</v>
      </c>
      <c r="F170" s="28" t="s">
        <v>670</v>
      </c>
      <c r="G170" s="29">
        <v>20</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c r="A172" s="1" t="s">
        <v>665</v>
      </c>
      <c r="E172" s="33" t="s">
        <v>4921</v>
      </c>
    </row>
    <row r="173" ht="25.5">
      <c r="A173" s="1" t="s">
        <v>666</v>
      </c>
      <c r="E173" s="27" t="s">
        <v>5007</v>
      </c>
    </row>
    <row r="174">
      <c r="A174" s="1" t="s">
        <v>659</v>
      </c>
      <c r="B174" s="1">
        <v>41</v>
      </c>
      <c r="C174" s="26" t="s">
        <v>4004</v>
      </c>
      <c r="D174" t="s">
        <v>661</v>
      </c>
      <c r="E174" s="27" t="s">
        <v>4005</v>
      </c>
      <c r="F174" s="28" t="s">
        <v>683</v>
      </c>
      <c r="G174" s="29">
        <v>20</v>
      </c>
      <c r="H174" s="28">
        <v>0</v>
      </c>
      <c r="I174" s="30">
        <f>ROUND(G174*H174,P4)</f>
        <v>0</v>
      </c>
      <c r="L174" s="31">
        <v>0</v>
      </c>
      <c r="M174" s="24">
        <f>ROUND(G174*L174,P4)</f>
        <v>0</v>
      </c>
      <c r="N174" s="25" t="s">
        <v>1309</v>
      </c>
      <c r="O174" s="32">
        <f>M174*AA174</f>
        <v>0</v>
      </c>
      <c r="P174" s="1">
        <v>3</v>
      </c>
      <c r="AA174" s="1">
        <f>IF(P174=1,$O$3,IF(P174=2,$O$4,$O$5))</f>
        <v>0</v>
      </c>
    </row>
    <row r="175">
      <c r="A175" s="1" t="s">
        <v>664</v>
      </c>
      <c r="E175" s="27" t="s">
        <v>661</v>
      </c>
    </row>
    <row r="176">
      <c r="A176" s="1" t="s">
        <v>665</v>
      </c>
      <c r="E176" s="33" t="s">
        <v>4921</v>
      </c>
    </row>
    <row r="177" ht="25.5">
      <c r="A177" s="1" t="s">
        <v>666</v>
      </c>
      <c r="E177" s="27" t="s">
        <v>4211</v>
      </c>
    </row>
    <row r="178">
      <c r="A178" s="1" t="s">
        <v>659</v>
      </c>
      <c r="B178" s="1">
        <v>42</v>
      </c>
      <c r="C178" s="26" t="s">
        <v>4553</v>
      </c>
      <c r="D178" t="s">
        <v>661</v>
      </c>
      <c r="E178" s="27" t="s">
        <v>4554</v>
      </c>
      <c r="F178" s="28" t="s">
        <v>670</v>
      </c>
      <c r="G178" s="29">
        <v>50</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c r="A180" s="1" t="s">
        <v>665</v>
      </c>
      <c r="E180" s="33" t="s">
        <v>5580</v>
      </c>
    </row>
    <row r="181" ht="51">
      <c r="A181" s="1" t="s">
        <v>666</v>
      </c>
      <c r="E181" s="27" t="s">
        <v>4506</v>
      </c>
    </row>
    <row r="182">
      <c r="A182" s="1" t="s">
        <v>659</v>
      </c>
      <c r="B182" s="1">
        <v>43</v>
      </c>
      <c r="C182" s="26" t="s">
        <v>4503</v>
      </c>
      <c r="D182" t="s">
        <v>661</v>
      </c>
      <c r="E182" s="27" t="s">
        <v>4504</v>
      </c>
      <c r="F182" s="28" t="s">
        <v>670</v>
      </c>
      <c r="G182" s="29">
        <v>20</v>
      </c>
      <c r="H182" s="28">
        <v>0</v>
      </c>
      <c r="I182" s="30">
        <f>ROUND(G182*H182,P4)</f>
        <v>0</v>
      </c>
      <c r="L182" s="31">
        <v>0</v>
      </c>
      <c r="M182" s="24">
        <f>ROUND(G182*L182,P4)</f>
        <v>0</v>
      </c>
      <c r="N182" s="25" t="s">
        <v>1309</v>
      </c>
      <c r="O182" s="32">
        <f>M182*AA182</f>
        <v>0</v>
      </c>
      <c r="P182" s="1">
        <v>3</v>
      </c>
      <c r="AA182" s="1">
        <f>IF(P182=1,$O$3,IF(P182=2,$O$4,$O$5))</f>
        <v>0</v>
      </c>
    </row>
    <row r="183">
      <c r="A183" s="1" t="s">
        <v>664</v>
      </c>
      <c r="E183" s="27" t="s">
        <v>661</v>
      </c>
    </row>
    <row r="184">
      <c r="A184" s="1" t="s">
        <v>665</v>
      </c>
      <c r="E184" s="33" t="s">
        <v>5580</v>
      </c>
    </row>
    <row r="185" ht="51">
      <c r="A185" s="1" t="s">
        <v>666</v>
      </c>
      <c r="E185" s="27" t="s">
        <v>4506</v>
      </c>
    </row>
    <row r="186" ht="25.5">
      <c r="A186" s="1" t="s">
        <v>659</v>
      </c>
      <c r="B186" s="1">
        <v>44</v>
      </c>
      <c r="C186" s="26" t="s">
        <v>4555</v>
      </c>
      <c r="D186" t="s">
        <v>661</v>
      </c>
      <c r="E186" s="27" t="s">
        <v>4556</v>
      </c>
      <c r="F186" s="28" t="s">
        <v>670</v>
      </c>
      <c r="G186" s="29">
        <v>36</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c r="A188" s="1" t="s">
        <v>665</v>
      </c>
      <c r="E188" s="33" t="s">
        <v>5580</v>
      </c>
    </row>
    <row r="189" ht="51">
      <c r="A189" s="1" t="s">
        <v>666</v>
      </c>
      <c r="E189" s="27" t="s">
        <v>4506</v>
      </c>
    </row>
    <row r="190">
      <c r="A190" s="1" t="s">
        <v>656</v>
      </c>
      <c r="C190" s="22" t="s">
        <v>4071</v>
      </c>
      <c r="E190" s="23" t="s">
        <v>4072</v>
      </c>
      <c r="L190" s="24">
        <f>SUMIFS(L191:L194,A191:A194,"P")</f>
        <v>0</v>
      </c>
      <c r="M190" s="24">
        <f>SUMIFS(M191:M194,A191:A194,"P")</f>
        <v>0</v>
      </c>
      <c r="N190" s="25"/>
    </row>
    <row r="191">
      <c r="A191" s="1" t="s">
        <v>659</v>
      </c>
      <c r="B191" s="1">
        <v>45</v>
      </c>
      <c r="C191" s="26" t="s">
        <v>4566</v>
      </c>
      <c r="D191" t="s">
        <v>661</v>
      </c>
      <c r="E191" s="27" t="s">
        <v>4567</v>
      </c>
      <c r="F191" s="28" t="s">
        <v>683</v>
      </c>
      <c r="G191" s="29">
        <v>2</v>
      </c>
      <c r="H191" s="28">
        <v>0</v>
      </c>
      <c r="I191" s="30">
        <f>ROUND(G191*H191,P4)</f>
        <v>0</v>
      </c>
      <c r="L191" s="31">
        <v>0</v>
      </c>
      <c r="M191" s="24">
        <f>ROUND(G191*L191,P4)</f>
        <v>0</v>
      </c>
      <c r="N191" s="25" t="s">
        <v>1309</v>
      </c>
      <c r="O191" s="32">
        <f>M191*AA191</f>
        <v>0</v>
      </c>
      <c r="P191" s="1">
        <v>3</v>
      </c>
      <c r="AA191" s="1">
        <f>IF(P191=1,$O$3,IF(P191=2,$O$4,$O$5))</f>
        <v>0</v>
      </c>
    </row>
    <row r="192">
      <c r="A192" s="1" t="s">
        <v>664</v>
      </c>
      <c r="E192" s="27" t="s">
        <v>661</v>
      </c>
    </row>
    <row r="193">
      <c r="A193" s="1" t="s">
        <v>665</v>
      </c>
      <c r="E193" s="33" t="s">
        <v>4497</v>
      </c>
    </row>
    <row r="194" ht="63.75">
      <c r="A194" s="1" t="s">
        <v>666</v>
      </c>
      <c r="E194" s="27" t="s">
        <v>4160</v>
      </c>
    </row>
    <row r="195">
      <c r="A195" s="1" t="s">
        <v>656</v>
      </c>
      <c r="C195" s="22" t="s">
        <v>4571</v>
      </c>
      <c r="E195" s="23" t="s">
        <v>4572</v>
      </c>
      <c r="L195" s="24">
        <f>SUMIFS(L196:L243,A196:A243,"P")</f>
        <v>0</v>
      </c>
      <c r="M195" s="24">
        <f>SUMIFS(M196:M243,A196:A243,"P")</f>
        <v>0</v>
      </c>
      <c r="N195" s="25"/>
    </row>
    <row r="196">
      <c r="A196" s="1" t="s">
        <v>659</v>
      </c>
      <c r="B196" s="1">
        <v>46</v>
      </c>
      <c r="C196" s="26" t="s">
        <v>4396</v>
      </c>
      <c r="D196" t="s">
        <v>661</v>
      </c>
      <c r="E196" s="27" t="s">
        <v>4397</v>
      </c>
      <c r="F196" s="28" t="s">
        <v>683</v>
      </c>
      <c r="G196" s="29">
        <v>1</v>
      </c>
      <c r="H196" s="28">
        <v>0</v>
      </c>
      <c r="I196" s="30">
        <f>ROUND(G196*H196,P4)</f>
        <v>0</v>
      </c>
      <c r="L196" s="31">
        <v>0</v>
      </c>
      <c r="M196" s="24">
        <f>ROUND(G196*L196,P4)</f>
        <v>0</v>
      </c>
      <c r="N196" s="25" t="s">
        <v>1309</v>
      </c>
      <c r="O196" s="32">
        <f>M196*AA196</f>
        <v>0</v>
      </c>
      <c r="P196" s="1">
        <v>3</v>
      </c>
      <c r="AA196" s="1">
        <f>IF(P196=1,$O$3,IF(P196=2,$O$4,$O$5))</f>
        <v>0</v>
      </c>
    </row>
    <row r="197">
      <c r="A197" s="1" t="s">
        <v>664</v>
      </c>
      <c r="E197" s="27" t="s">
        <v>661</v>
      </c>
    </row>
    <row r="198">
      <c r="A198" s="1" t="s">
        <v>665</v>
      </c>
      <c r="E198" s="33" t="s">
        <v>4531</v>
      </c>
    </row>
    <row r="199" ht="38.25">
      <c r="A199" s="1" t="s">
        <v>666</v>
      </c>
      <c r="E199" s="27" t="s">
        <v>4679</v>
      </c>
    </row>
    <row r="200" ht="25.5">
      <c r="A200" s="1" t="s">
        <v>659</v>
      </c>
      <c r="B200" s="1">
        <v>47</v>
      </c>
      <c r="C200" s="26" t="s">
        <v>5581</v>
      </c>
      <c r="D200" t="s">
        <v>661</v>
      </c>
      <c r="E200" s="27" t="s">
        <v>5582</v>
      </c>
      <c r="F200" s="28" t="s">
        <v>683</v>
      </c>
      <c r="G200" s="29">
        <v>1</v>
      </c>
      <c r="H200" s="28">
        <v>0</v>
      </c>
      <c r="I200" s="30">
        <f>ROUND(G200*H200,P4)</f>
        <v>0</v>
      </c>
      <c r="L200" s="31">
        <v>0</v>
      </c>
      <c r="M200" s="24">
        <f>ROUND(G200*L200,P4)</f>
        <v>0</v>
      </c>
      <c r="N200" s="25" t="s">
        <v>1309</v>
      </c>
      <c r="O200" s="32">
        <f>M200*AA200</f>
        <v>0</v>
      </c>
      <c r="P200" s="1">
        <v>3</v>
      </c>
      <c r="AA200" s="1">
        <f>IF(P200=1,$O$3,IF(P200=2,$O$4,$O$5))</f>
        <v>0</v>
      </c>
    </row>
    <row r="201">
      <c r="A201" s="1" t="s">
        <v>664</v>
      </c>
      <c r="E201" s="27" t="s">
        <v>661</v>
      </c>
    </row>
    <row r="202">
      <c r="A202" s="1" t="s">
        <v>665</v>
      </c>
      <c r="E202" s="33" t="s">
        <v>5583</v>
      </c>
    </row>
    <row r="203" ht="51">
      <c r="A203" s="1" t="s">
        <v>666</v>
      </c>
      <c r="E203" s="27" t="s">
        <v>5584</v>
      </c>
    </row>
    <row r="204">
      <c r="A204" s="1" t="s">
        <v>659</v>
      </c>
      <c r="B204" s="1">
        <v>48</v>
      </c>
      <c r="C204" s="26" t="s">
        <v>5585</v>
      </c>
      <c r="D204" t="s">
        <v>661</v>
      </c>
      <c r="E204" s="27" t="s">
        <v>5586</v>
      </c>
      <c r="F204" s="28" t="s">
        <v>683</v>
      </c>
      <c r="G204" s="29">
        <v>1</v>
      </c>
      <c r="H204" s="28">
        <v>0</v>
      </c>
      <c r="I204" s="30">
        <f>ROUND(G204*H204,P4)</f>
        <v>0</v>
      </c>
      <c r="L204" s="31">
        <v>0</v>
      </c>
      <c r="M204" s="24">
        <f>ROUND(G204*L204,P4)</f>
        <v>0</v>
      </c>
      <c r="N204" s="25" t="s">
        <v>1309</v>
      </c>
      <c r="O204" s="32">
        <f>M204*AA204</f>
        <v>0</v>
      </c>
      <c r="P204" s="1">
        <v>3</v>
      </c>
      <c r="AA204" s="1">
        <f>IF(P204=1,$O$3,IF(P204=2,$O$4,$O$5))</f>
        <v>0</v>
      </c>
    </row>
    <row r="205">
      <c r="A205" s="1" t="s">
        <v>664</v>
      </c>
      <c r="E205" s="27" t="s">
        <v>661</v>
      </c>
    </row>
    <row r="206">
      <c r="A206" s="1" t="s">
        <v>665</v>
      </c>
      <c r="E206" s="33" t="s">
        <v>5583</v>
      </c>
    </row>
    <row r="207" ht="25.5">
      <c r="A207" s="1" t="s">
        <v>666</v>
      </c>
      <c r="E207" s="27" t="s">
        <v>5587</v>
      </c>
    </row>
    <row r="208" ht="25.5">
      <c r="A208" s="1" t="s">
        <v>659</v>
      </c>
      <c r="B208" s="1">
        <v>49</v>
      </c>
      <c r="C208" s="26" t="s">
        <v>4839</v>
      </c>
      <c r="D208" t="s">
        <v>661</v>
      </c>
      <c r="E208" s="27" t="s">
        <v>4840</v>
      </c>
      <c r="F208" s="28" t="s">
        <v>683</v>
      </c>
      <c r="G208" s="29">
        <v>8</v>
      </c>
      <c r="H208" s="28">
        <v>0</v>
      </c>
      <c r="I208" s="30">
        <f>ROUND(G208*H208,P4)</f>
        <v>0</v>
      </c>
      <c r="L208" s="31">
        <v>0</v>
      </c>
      <c r="M208" s="24">
        <f>ROUND(G208*L208,P4)</f>
        <v>0</v>
      </c>
      <c r="N208" s="25" t="s">
        <v>1309</v>
      </c>
      <c r="O208" s="32">
        <f>M208*AA208</f>
        <v>0</v>
      </c>
      <c r="P208" s="1">
        <v>3</v>
      </c>
      <c r="AA208" s="1">
        <f>IF(P208=1,$O$3,IF(P208=2,$O$4,$O$5))</f>
        <v>0</v>
      </c>
    </row>
    <row r="209">
      <c r="A209" s="1" t="s">
        <v>664</v>
      </c>
      <c r="E209" s="27" t="s">
        <v>661</v>
      </c>
    </row>
    <row r="210">
      <c r="A210" s="1" t="s">
        <v>665</v>
      </c>
      <c r="E210" s="33" t="s">
        <v>5588</v>
      </c>
    </row>
    <row r="211" ht="25.5">
      <c r="A211" s="1" t="s">
        <v>666</v>
      </c>
      <c r="E211" s="27" t="s">
        <v>4813</v>
      </c>
    </row>
    <row r="212">
      <c r="A212" s="1" t="s">
        <v>659</v>
      </c>
      <c r="B212" s="1">
        <v>50</v>
      </c>
      <c r="C212" s="26" t="s">
        <v>4841</v>
      </c>
      <c r="D212" t="s">
        <v>661</v>
      </c>
      <c r="E212" s="27" t="s">
        <v>4842</v>
      </c>
      <c r="F212" s="28" t="s">
        <v>683</v>
      </c>
      <c r="G212" s="29">
        <v>4</v>
      </c>
      <c r="H212" s="28">
        <v>0</v>
      </c>
      <c r="I212" s="30">
        <f>ROUND(G212*H212,P4)</f>
        <v>0</v>
      </c>
      <c r="L212" s="31">
        <v>0</v>
      </c>
      <c r="M212" s="24">
        <f>ROUND(G212*L212,P4)</f>
        <v>0</v>
      </c>
      <c r="N212" s="25" t="s">
        <v>1309</v>
      </c>
      <c r="O212" s="32">
        <f>M212*AA212</f>
        <v>0</v>
      </c>
      <c r="P212" s="1">
        <v>3</v>
      </c>
      <c r="AA212" s="1">
        <f>IF(P212=1,$O$3,IF(P212=2,$O$4,$O$5))</f>
        <v>0</v>
      </c>
    </row>
    <row r="213">
      <c r="A213" s="1" t="s">
        <v>664</v>
      </c>
      <c r="E213" s="27" t="s">
        <v>661</v>
      </c>
    </row>
    <row r="214">
      <c r="A214" s="1" t="s">
        <v>665</v>
      </c>
      <c r="E214" s="33" t="s">
        <v>5588</v>
      </c>
    </row>
    <row r="215" ht="25.5">
      <c r="A215" s="1" t="s">
        <v>666</v>
      </c>
      <c r="E215" s="27" t="s">
        <v>4813</v>
      </c>
    </row>
    <row r="216" ht="25.5">
      <c r="A216" s="1" t="s">
        <v>659</v>
      </c>
      <c r="B216" s="1">
        <v>51</v>
      </c>
      <c r="C216" s="26" t="s">
        <v>5209</v>
      </c>
      <c r="D216" t="s">
        <v>661</v>
      </c>
      <c r="E216" s="27" t="s">
        <v>5210</v>
      </c>
      <c r="F216" s="28" t="s">
        <v>683</v>
      </c>
      <c r="G216" s="29">
        <v>1</v>
      </c>
      <c r="H216" s="28">
        <v>0</v>
      </c>
      <c r="I216" s="30">
        <f>ROUND(G216*H216,P4)</f>
        <v>0</v>
      </c>
      <c r="L216" s="31">
        <v>0</v>
      </c>
      <c r="M216" s="24">
        <f>ROUND(G216*L216,P4)</f>
        <v>0</v>
      </c>
      <c r="N216" s="25" t="s">
        <v>1309</v>
      </c>
      <c r="O216" s="32">
        <f>M216*AA216</f>
        <v>0</v>
      </c>
      <c r="P216" s="1">
        <v>3</v>
      </c>
      <c r="AA216" s="1">
        <f>IF(P216=1,$O$3,IF(P216=2,$O$4,$O$5))</f>
        <v>0</v>
      </c>
    </row>
    <row r="217">
      <c r="A217" s="1" t="s">
        <v>664</v>
      </c>
      <c r="E217" s="27" t="s">
        <v>661</v>
      </c>
    </row>
    <row r="218">
      <c r="A218" s="1" t="s">
        <v>665</v>
      </c>
      <c r="E218" s="33" t="s">
        <v>4497</v>
      </c>
    </row>
    <row r="219" ht="63.75">
      <c r="A219" s="1" t="s">
        <v>666</v>
      </c>
      <c r="E219" s="27" t="s">
        <v>4160</v>
      </c>
    </row>
    <row r="220">
      <c r="A220" s="1" t="s">
        <v>659</v>
      </c>
      <c r="B220" s="1">
        <v>52</v>
      </c>
      <c r="C220" s="26" t="s">
        <v>4575</v>
      </c>
      <c r="D220" t="s">
        <v>661</v>
      </c>
      <c r="E220" s="27" t="s">
        <v>4576</v>
      </c>
      <c r="F220" s="28" t="s">
        <v>683</v>
      </c>
      <c r="G220" s="29">
        <v>3</v>
      </c>
      <c r="H220" s="28">
        <v>0</v>
      </c>
      <c r="I220" s="30">
        <f>ROUND(G220*H220,P4)</f>
        <v>0</v>
      </c>
      <c r="L220" s="31">
        <v>0</v>
      </c>
      <c r="M220" s="24">
        <f>ROUND(G220*L220,P4)</f>
        <v>0</v>
      </c>
      <c r="N220" s="25" t="s">
        <v>1309</v>
      </c>
      <c r="O220" s="32">
        <f>M220*AA220</f>
        <v>0</v>
      </c>
      <c r="P220" s="1">
        <v>3</v>
      </c>
      <c r="AA220" s="1">
        <f>IF(P220=1,$O$3,IF(P220=2,$O$4,$O$5))</f>
        <v>0</v>
      </c>
    </row>
    <row r="221">
      <c r="A221" s="1" t="s">
        <v>664</v>
      </c>
      <c r="E221" s="27" t="s">
        <v>661</v>
      </c>
    </row>
    <row r="222">
      <c r="A222" s="1" t="s">
        <v>665</v>
      </c>
      <c r="E222" s="33" t="s">
        <v>4497</v>
      </c>
    </row>
    <row r="223" ht="63.75">
      <c r="A223" s="1" t="s">
        <v>666</v>
      </c>
      <c r="E223" s="27" t="s">
        <v>4160</v>
      </c>
    </row>
    <row r="224">
      <c r="A224" s="1" t="s">
        <v>659</v>
      </c>
      <c r="B224" s="1">
        <v>53</v>
      </c>
      <c r="C224" s="26" t="s">
        <v>4577</v>
      </c>
      <c r="D224" t="s">
        <v>661</v>
      </c>
      <c r="E224" s="27" t="s">
        <v>4578</v>
      </c>
      <c r="F224" s="28" t="s">
        <v>683</v>
      </c>
      <c r="G224" s="29">
        <v>1</v>
      </c>
      <c r="H224" s="28">
        <v>0</v>
      </c>
      <c r="I224" s="30">
        <f>ROUND(G224*H224,P4)</f>
        <v>0</v>
      </c>
      <c r="L224" s="31">
        <v>0</v>
      </c>
      <c r="M224" s="24">
        <f>ROUND(G224*L224,P4)</f>
        <v>0</v>
      </c>
      <c r="N224" s="25" t="s">
        <v>1309</v>
      </c>
      <c r="O224" s="32">
        <f>M224*AA224</f>
        <v>0</v>
      </c>
      <c r="P224" s="1">
        <v>3</v>
      </c>
      <c r="AA224" s="1">
        <f>IF(P224=1,$O$3,IF(P224=2,$O$4,$O$5))</f>
        <v>0</v>
      </c>
    </row>
    <row r="225">
      <c r="A225" s="1" t="s">
        <v>664</v>
      </c>
      <c r="E225" s="27" t="s">
        <v>661</v>
      </c>
    </row>
    <row r="226">
      <c r="A226" s="1" t="s">
        <v>665</v>
      </c>
      <c r="E226" s="33" t="s">
        <v>4497</v>
      </c>
    </row>
    <row r="227" ht="63.75">
      <c r="A227" s="1" t="s">
        <v>666</v>
      </c>
      <c r="E227" s="27" t="s">
        <v>4160</v>
      </c>
    </row>
    <row r="228">
      <c r="A228" s="1" t="s">
        <v>659</v>
      </c>
      <c r="B228" s="1">
        <v>54</v>
      </c>
      <c r="C228" s="26" t="s">
        <v>4595</v>
      </c>
      <c r="D228" t="s">
        <v>661</v>
      </c>
      <c r="E228" s="27" t="s">
        <v>4596</v>
      </c>
      <c r="F228" s="28" t="s">
        <v>683</v>
      </c>
      <c r="G228" s="29">
        <v>1</v>
      </c>
      <c r="H228" s="28">
        <v>0</v>
      </c>
      <c r="I228" s="30">
        <f>ROUND(G228*H228,P4)</f>
        <v>0</v>
      </c>
      <c r="L228" s="31">
        <v>0</v>
      </c>
      <c r="M228" s="24">
        <f>ROUND(G228*L228,P4)</f>
        <v>0</v>
      </c>
      <c r="N228" s="25" t="s">
        <v>1309</v>
      </c>
      <c r="O228" s="32">
        <f>M228*AA228</f>
        <v>0</v>
      </c>
      <c r="P228" s="1">
        <v>3</v>
      </c>
      <c r="AA228" s="1">
        <f>IF(P228=1,$O$3,IF(P228=2,$O$4,$O$5))</f>
        <v>0</v>
      </c>
    </row>
    <row r="229">
      <c r="A229" s="1" t="s">
        <v>664</v>
      </c>
      <c r="E229" s="27" t="s">
        <v>661</v>
      </c>
    </row>
    <row r="230">
      <c r="A230" s="1" t="s">
        <v>665</v>
      </c>
      <c r="E230" s="33" t="s">
        <v>4497</v>
      </c>
    </row>
    <row r="231" ht="63.75">
      <c r="A231" s="1" t="s">
        <v>666</v>
      </c>
      <c r="E231" s="27" t="s">
        <v>4160</v>
      </c>
    </row>
    <row r="232" ht="38.25">
      <c r="A232" s="1" t="s">
        <v>659</v>
      </c>
      <c r="B232" s="1">
        <v>55</v>
      </c>
      <c r="C232" s="26" t="s">
        <v>5325</v>
      </c>
      <c r="D232" t="s">
        <v>661</v>
      </c>
      <c r="E232" s="27" t="s">
        <v>5589</v>
      </c>
      <c r="F232" s="28" t="s">
        <v>683</v>
      </c>
      <c r="G232" s="29">
        <v>1</v>
      </c>
      <c r="H232" s="28">
        <v>0</v>
      </c>
      <c r="I232" s="30">
        <f>ROUND(G232*H232,P4)</f>
        <v>0</v>
      </c>
      <c r="L232" s="31">
        <v>0</v>
      </c>
      <c r="M232" s="24">
        <f>ROUND(G232*L232,P4)</f>
        <v>0</v>
      </c>
      <c r="N232" s="25" t="s">
        <v>4491</v>
      </c>
      <c r="O232" s="32">
        <f>M232*AA232</f>
        <v>0</v>
      </c>
      <c r="P232" s="1">
        <v>3</v>
      </c>
      <c r="AA232" s="1">
        <f>IF(P232=1,$O$3,IF(P232=2,$O$4,$O$5))</f>
        <v>0</v>
      </c>
    </row>
    <row r="233">
      <c r="A233" s="1" t="s">
        <v>664</v>
      </c>
      <c r="E233" s="27" t="s">
        <v>661</v>
      </c>
    </row>
    <row r="234">
      <c r="A234" s="1" t="s">
        <v>665</v>
      </c>
      <c r="E234" s="33" t="s">
        <v>5525</v>
      </c>
    </row>
    <row r="235" ht="51">
      <c r="A235" s="1" t="s">
        <v>666</v>
      </c>
      <c r="E235" s="27" t="s">
        <v>5328</v>
      </c>
    </row>
    <row r="236">
      <c r="A236" s="1" t="s">
        <v>659</v>
      </c>
      <c r="B236" s="1">
        <v>56</v>
      </c>
      <c r="C236" s="26" t="s">
        <v>5590</v>
      </c>
      <c r="D236" t="s">
        <v>661</v>
      </c>
      <c r="E236" s="27" t="s">
        <v>5591</v>
      </c>
      <c r="F236" s="28" t="s">
        <v>683</v>
      </c>
      <c r="G236" s="29">
        <v>1</v>
      </c>
      <c r="H236" s="28">
        <v>0</v>
      </c>
      <c r="I236" s="30">
        <f>ROUND(G236*H236,P4)</f>
        <v>0</v>
      </c>
      <c r="L236" s="31">
        <v>0</v>
      </c>
      <c r="M236" s="24">
        <f>ROUND(G236*L236,P4)</f>
        <v>0</v>
      </c>
      <c r="N236" s="25" t="s">
        <v>4491</v>
      </c>
      <c r="O236" s="32">
        <f>M236*AA236</f>
        <v>0</v>
      </c>
      <c r="P236" s="1">
        <v>3</v>
      </c>
      <c r="AA236" s="1">
        <f>IF(P236=1,$O$3,IF(P236=2,$O$4,$O$5))</f>
        <v>0</v>
      </c>
    </row>
    <row r="237">
      <c r="A237" s="1" t="s">
        <v>664</v>
      </c>
      <c r="E237" s="27" t="s">
        <v>661</v>
      </c>
    </row>
    <row r="238">
      <c r="A238" s="1" t="s">
        <v>665</v>
      </c>
      <c r="E238" s="33" t="s">
        <v>4531</v>
      </c>
    </row>
    <row r="239" ht="51">
      <c r="A239" s="1" t="s">
        <v>666</v>
      </c>
      <c r="E239" s="27" t="s">
        <v>4685</v>
      </c>
    </row>
    <row r="240" ht="25.5">
      <c r="A240" s="1" t="s">
        <v>659</v>
      </c>
      <c r="B240" s="1">
        <v>57</v>
      </c>
      <c r="C240" s="26" t="s">
        <v>5592</v>
      </c>
      <c r="D240" t="s">
        <v>661</v>
      </c>
      <c r="E240" s="27" t="s">
        <v>5593</v>
      </c>
      <c r="F240" s="28" t="s">
        <v>683</v>
      </c>
      <c r="G240" s="29">
        <v>1</v>
      </c>
      <c r="H240" s="28">
        <v>0</v>
      </c>
      <c r="I240" s="30">
        <f>ROUND(G240*H240,P4)</f>
        <v>0</v>
      </c>
      <c r="L240" s="31">
        <v>0</v>
      </c>
      <c r="M240" s="24">
        <f>ROUND(G240*L240,P4)</f>
        <v>0</v>
      </c>
      <c r="N240" s="25" t="s">
        <v>4491</v>
      </c>
      <c r="O240" s="32">
        <f>M240*AA240</f>
        <v>0</v>
      </c>
      <c r="P240" s="1">
        <v>3</v>
      </c>
      <c r="AA240" s="1">
        <f>IF(P240=1,$O$3,IF(P240=2,$O$4,$O$5))</f>
        <v>0</v>
      </c>
    </row>
    <row r="241">
      <c r="A241" s="1" t="s">
        <v>664</v>
      </c>
      <c r="E241" s="27" t="s">
        <v>661</v>
      </c>
    </row>
    <row r="242">
      <c r="A242" s="1" t="s">
        <v>665</v>
      </c>
      <c r="E242" s="33" t="s">
        <v>4531</v>
      </c>
    </row>
    <row r="243" ht="51">
      <c r="A243" s="1" t="s">
        <v>666</v>
      </c>
      <c r="E243" s="27" t="s">
        <v>4685</v>
      </c>
    </row>
    <row r="244">
      <c r="A244" s="1" t="s">
        <v>656</v>
      </c>
      <c r="C244" s="22" t="s">
        <v>3983</v>
      </c>
      <c r="E244" s="23" t="s">
        <v>3984</v>
      </c>
      <c r="L244" s="24">
        <f>SUMIFS(L245:L324,A245:A324,"P")</f>
        <v>0</v>
      </c>
      <c r="M244" s="24">
        <f>SUMIFS(M245:M324,A245:A324,"P")</f>
        <v>0</v>
      </c>
      <c r="N244" s="25"/>
    </row>
    <row r="245">
      <c r="A245" s="1" t="s">
        <v>659</v>
      </c>
      <c r="B245" s="1">
        <v>58</v>
      </c>
      <c r="C245" s="26" t="s">
        <v>4729</v>
      </c>
      <c r="D245" t="s">
        <v>661</v>
      </c>
      <c r="E245" s="27" t="s">
        <v>4730</v>
      </c>
      <c r="F245" s="28" t="s">
        <v>683</v>
      </c>
      <c r="G245" s="29">
        <v>5</v>
      </c>
      <c r="H245" s="28">
        <v>0</v>
      </c>
      <c r="I245" s="30">
        <f>ROUND(G245*H245,P4)</f>
        <v>0</v>
      </c>
      <c r="L245" s="31">
        <v>0</v>
      </c>
      <c r="M245" s="24">
        <f>ROUND(G245*L245,P4)</f>
        <v>0</v>
      </c>
      <c r="N245" s="25" t="s">
        <v>1309</v>
      </c>
      <c r="O245" s="32">
        <f>M245*AA245</f>
        <v>0</v>
      </c>
      <c r="P245" s="1">
        <v>3</v>
      </c>
      <c r="AA245" s="1">
        <f>IF(P245=1,$O$3,IF(P245=2,$O$4,$O$5))</f>
        <v>0</v>
      </c>
    </row>
    <row r="246">
      <c r="A246" s="1" t="s">
        <v>664</v>
      </c>
      <c r="E246" s="27" t="s">
        <v>661</v>
      </c>
    </row>
    <row r="247">
      <c r="A247" s="1" t="s">
        <v>665</v>
      </c>
      <c r="E247" s="33" t="s">
        <v>5530</v>
      </c>
    </row>
    <row r="248" ht="38.25">
      <c r="A248" s="1" t="s">
        <v>666</v>
      </c>
      <c r="E248" s="27" t="s">
        <v>4498</v>
      </c>
    </row>
    <row r="249">
      <c r="A249" s="1" t="s">
        <v>659</v>
      </c>
      <c r="B249" s="1">
        <v>59</v>
      </c>
      <c r="C249" s="26" t="s">
        <v>4731</v>
      </c>
      <c r="D249" t="s">
        <v>661</v>
      </c>
      <c r="E249" s="27" t="s">
        <v>4732</v>
      </c>
      <c r="F249" s="28" t="s">
        <v>683</v>
      </c>
      <c r="G249" s="29">
        <v>5</v>
      </c>
      <c r="H249" s="28">
        <v>0</v>
      </c>
      <c r="I249" s="30">
        <f>ROUND(G249*H249,P4)</f>
        <v>0</v>
      </c>
      <c r="L249" s="31">
        <v>0</v>
      </c>
      <c r="M249" s="24">
        <f>ROUND(G249*L249,P4)</f>
        <v>0</v>
      </c>
      <c r="N249" s="25" t="s">
        <v>1309</v>
      </c>
      <c r="O249" s="32">
        <f>M249*AA249</f>
        <v>0</v>
      </c>
      <c r="P249" s="1">
        <v>3</v>
      </c>
      <c r="AA249" s="1">
        <f>IF(P249=1,$O$3,IF(P249=2,$O$4,$O$5))</f>
        <v>0</v>
      </c>
    </row>
    <row r="250">
      <c r="A250" s="1" t="s">
        <v>664</v>
      </c>
      <c r="E250" s="27" t="s">
        <v>661</v>
      </c>
    </row>
    <row r="251">
      <c r="A251" s="1" t="s">
        <v>665</v>
      </c>
      <c r="E251" s="33" t="s">
        <v>5530</v>
      </c>
    </row>
    <row r="252" ht="38.25">
      <c r="A252" s="1" t="s">
        <v>666</v>
      </c>
      <c r="E252" s="27" t="s">
        <v>4498</v>
      </c>
    </row>
    <row r="253">
      <c r="A253" s="1" t="s">
        <v>659</v>
      </c>
      <c r="B253" s="1">
        <v>60</v>
      </c>
      <c r="C253" s="26" t="s">
        <v>5332</v>
      </c>
      <c r="D253" t="s">
        <v>661</v>
      </c>
      <c r="E253" s="27" t="s">
        <v>5333</v>
      </c>
      <c r="F253" s="28" t="s">
        <v>683</v>
      </c>
      <c r="G253" s="29">
        <v>1</v>
      </c>
      <c r="H253" s="28">
        <v>0</v>
      </c>
      <c r="I253" s="30">
        <f>ROUND(G253*H253,P4)</f>
        <v>0</v>
      </c>
      <c r="L253" s="31">
        <v>0</v>
      </c>
      <c r="M253" s="24">
        <f>ROUND(G253*L253,P4)</f>
        <v>0</v>
      </c>
      <c r="N253" s="25" t="s">
        <v>1309</v>
      </c>
      <c r="O253" s="32">
        <f>M253*AA253</f>
        <v>0</v>
      </c>
      <c r="P253" s="1">
        <v>3</v>
      </c>
      <c r="AA253" s="1">
        <f>IF(P253=1,$O$3,IF(P253=2,$O$4,$O$5))</f>
        <v>0</v>
      </c>
    </row>
    <row r="254">
      <c r="A254" s="1" t="s">
        <v>664</v>
      </c>
      <c r="E254" s="27" t="s">
        <v>661</v>
      </c>
    </row>
    <row r="255">
      <c r="A255" s="1" t="s">
        <v>665</v>
      </c>
      <c r="E255" s="33" t="s">
        <v>4497</v>
      </c>
    </row>
    <row r="256" ht="38.25">
      <c r="A256" s="1" t="s">
        <v>666</v>
      </c>
      <c r="E256" s="27" t="s">
        <v>4498</v>
      </c>
    </row>
    <row r="257" ht="25.5">
      <c r="A257" s="1" t="s">
        <v>659</v>
      </c>
      <c r="B257" s="1">
        <v>61</v>
      </c>
      <c r="C257" s="26" t="s">
        <v>5594</v>
      </c>
      <c r="D257" t="s">
        <v>661</v>
      </c>
      <c r="E257" s="27" t="s">
        <v>5595</v>
      </c>
      <c r="F257" s="28" t="s">
        <v>683</v>
      </c>
      <c r="G257" s="29">
        <v>1</v>
      </c>
      <c r="H257" s="28">
        <v>0</v>
      </c>
      <c r="I257" s="30">
        <f>ROUND(G257*H257,P4)</f>
        <v>0</v>
      </c>
      <c r="L257" s="31">
        <v>0</v>
      </c>
      <c r="M257" s="24">
        <f>ROUND(G257*L257,P4)</f>
        <v>0</v>
      </c>
      <c r="N257" s="25" t="s">
        <v>1309</v>
      </c>
      <c r="O257" s="32">
        <f>M257*AA257</f>
        <v>0</v>
      </c>
      <c r="P257" s="1">
        <v>3</v>
      </c>
      <c r="AA257" s="1">
        <f>IF(P257=1,$O$3,IF(P257=2,$O$4,$O$5))</f>
        <v>0</v>
      </c>
    </row>
    <row r="258">
      <c r="A258" s="1" t="s">
        <v>664</v>
      </c>
      <c r="E258" s="27" t="s">
        <v>661</v>
      </c>
    </row>
    <row r="259">
      <c r="A259" s="1" t="s">
        <v>665</v>
      </c>
      <c r="E259" s="33" t="s">
        <v>4497</v>
      </c>
    </row>
    <row r="260" ht="38.25">
      <c r="A260" s="1" t="s">
        <v>666</v>
      </c>
      <c r="E260" s="27" t="s">
        <v>4498</v>
      </c>
    </row>
    <row r="261" ht="25.5">
      <c r="A261" s="1" t="s">
        <v>659</v>
      </c>
      <c r="B261" s="1">
        <v>62</v>
      </c>
      <c r="C261" s="26" t="s">
        <v>2147</v>
      </c>
      <c r="D261" t="s">
        <v>661</v>
      </c>
      <c r="E261" s="27" t="s">
        <v>3458</v>
      </c>
      <c r="F261" s="28" t="s">
        <v>683</v>
      </c>
      <c r="G261" s="29">
        <v>1</v>
      </c>
      <c r="H261" s="28">
        <v>0</v>
      </c>
      <c r="I261" s="30">
        <f>ROUND(G261*H261,P4)</f>
        <v>0</v>
      </c>
      <c r="L261" s="31">
        <v>0</v>
      </c>
      <c r="M261" s="24">
        <f>ROUND(G261*L261,P4)</f>
        <v>0</v>
      </c>
      <c r="N261" s="25" t="s">
        <v>1309</v>
      </c>
      <c r="O261" s="32">
        <f>M261*AA261</f>
        <v>0</v>
      </c>
      <c r="P261" s="1">
        <v>3</v>
      </c>
      <c r="AA261" s="1">
        <f>IF(P261=1,$O$3,IF(P261=2,$O$4,$O$5))</f>
        <v>0</v>
      </c>
    </row>
    <row r="262">
      <c r="A262" s="1" t="s">
        <v>664</v>
      </c>
      <c r="E262" s="27" t="s">
        <v>661</v>
      </c>
    </row>
    <row r="263">
      <c r="A263" s="1" t="s">
        <v>665</v>
      </c>
      <c r="E263" s="33" t="s">
        <v>4497</v>
      </c>
    </row>
    <row r="264" ht="63.75">
      <c r="A264" s="1" t="s">
        <v>666</v>
      </c>
      <c r="E264" s="27" t="s">
        <v>3988</v>
      </c>
    </row>
    <row r="265" ht="25.5">
      <c r="A265" s="1" t="s">
        <v>659</v>
      </c>
      <c r="B265" s="1">
        <v>63</v>
      </c>
      <c r="C265" s="26" t="s">
        <v>3989</v>
      </c>
      <c r="D265" t="s">
        <v>661</v>
      </c>
      <c r="E265" s="27" t="s">
        <v>3990</v>
      </c>
      <c r="F265" s="28" t="s">
        <v>683</v>
      </c>
      <c r="G265" s="29">
        <v>1</v>
      </c>
      <c r="H265" s="28">
        <v>0</v>
      </c>
      <c r="I265" s="30">
        <f>ROUND(G265*H265,P4)</f>
        <v>0</v>
      </c>
      <c r="L265" s="31">
        <v>0</v>
      </c>
      <c r="M265" s="24">
        <f>ROUND(G265*L265,P4)</f>
        <v>0</v>
      </c>
      <c r="N265" s="25" t="s">
        <v>1309</v>
      </c>
      <c r="O265" s="32">
        <f>M265*AA265</f>
        <v>0</v>
      </c>
      <c r="P265" s="1">
        <v>3</v>
      </c>
      <c r="AA265" s="1">
        <f>IF(P265=1,$O$3,IF(P265=2,$O$4,$O$5))</f>
        <v>0</v>
      </c>
    </row>
    <row r="266">
      <c r="A266" s="1" t="s">
        <v>664</v>
      </c>
      <c r="E266" s="27" t="s">
        <v>661</v>
      </c>
    </row>
    <row r="267">
      <c r="A267" s="1" t="s">
        <v>665</v>
      </c>
      <c r="E267" s="33" t="s">
        <v>4497</v>
      </c>
    </row>
    <row r="268" ht="38.25">
      <c r="A268" s="1" t="s">
        <v>666</v>
      </c>
      <c r="E268" s="27" t="s">
        <v>4266</v>
      </c>
    </row>
    <row r="269">
      <c r="A269" s="1" t="s">
        <v>659</v>
      </c>
      <c r="B269" s="1">
        <v>64</v>
      </c>
      <c r="C269" s="26" t="s">
        <v>5236</v>
      </c>
      <c r="D269" t="s">
        <v>661</v>
      </c>
      <c r="E269" s="27" t="s">
        <v>5237</v>
      </c>
      <c r="F269" s="28" t="s">
        <v>683</v>
      </c>
      <c r="G269" s="29">
        <v>3</v>
      </c>
      <c r="H269" s="28">
        <v>0</v>
      </c>
      <c r="I269" s="30">
        <f>ROUND(G269*H269,P4)</f>
        <v>0</v>
      </c>
      <c r="L269" s="31">
        <v>0</v>
      </c>
      <c r="M269" s="24">
        <f>ROUND(G269*L269,P4)</f>
        <v>0</v>
      </c>
      <c r="N269" s="25" t="s">
        <v>1309</v>
      </c>
      <c r="O269" s="32">
        <f>M269*AA269</f>
        <v>0</v>
      </c>
      <c r="P269" s="1">
        <v>3</v>
      </c>
      <c r="AA269" s="1">
        <f>IF(P269=1,$O$3,IF(P269=2,$O$4,$O$5))</f>
        <v>0</v>
      </c>
    </row>
    <row r="270">
      <c r="A270" s="1" t="s">
        <v>664</v>
      </c>
      <c r="E270" s="27" t="s">
        <v>661</v>
      </c>
    </row>
    <row r="271">
      <c r="A271" s="1" t="s">
        <v>665</v>
      </c>
      <c r="E271" s="33" t="s">
        <v>4497</v>
      </c>
    </row>
    <row r="272" ht="38.25">
      <c r="A272" s="1" t="s">
        <v>666</v>
      </c>
      <c r="E272" s="27" t="s">
        <v>4622</v>
      </c>
    </row>
    <row r="273">
      <c r="A273" s="1" t="s">
        <v>659</v>
      </c>
      <c r="B273" s="1">
        <v>65</v>
      </c>
      <c r="C273" s="26" t="s">
        <v>4744</v>
      </c>
      <c r="D273" t="s">
        <v>661</v>
      </c>
      <c r="E273" s="27" t="s">
        <v>4745</v>
      </c>
      <c r="F273" s="28" t="s">
        <v>683</v>
      </c>
      <c r="G273" s="29">
        <v>3</v>
      </c>
      <c r="H273" s="28">
        <v>0</v>
      </c>
      <c r="I273" s="30">
        <f>ROUND(G273*H273,P4)</f>
        <v>0</v>
      </c>
      <c r="L273" s="31">
        <v>0</v>
      </c>
      <c r="M273" s="24">
        <f>ROUND(G273*L273,P4)</f>
        <v>0</v>
      </c>
      <c r="N273" s="25" t="s">
        <v>1309</v>
      </c>
      <c r="O273" s="32">
        <f>M273*AA273</f>
        <v>0</v>
      </c>
      <c r="P273" s="1">
        <v>3</v>
      </c>
      <c r="AA273" s="1">
        <f>IF(P273=1,$O$3,IF(P273=2,$O$4,$O$5))</f>
        <v>0</v>
      </c>
    </row>
    <row r="274">
      <c r="A274" s="1" t="s">
        <v>664</v>
      </c>
      <c r="E274" s="27" t="s">
        <v>661</v>
      </c>
    </row>
    <row r="275">
      <c r="A275" s="1" t="s">
        <v>665</v>
      </c>
      <c r="E275" s="33" t="s">
        <v>5596</v>
      </c>
    </row>
    <row r="276" ht="38.25">
      <c r="A276" s="1" t="s">
        <v>666</v>
      </c>
      <c r="E276" s="27" t="s">
        <v>4137</v>
      </c>
    </row>
    <row r="277">
      <c r="A277" s="1" t="s">
        <v>659</v>
      </c>
      <c r="B277" s="1">
        <v>66</v>
      </c>
      <c r="C277" s="26" t="s">
        <v>4973</v>
      </c>
      <c r="D277" t="s">
        <v>661</v>
      </c>
      <c r="E277" s="27" t="s">
        <v>4974</v>
      </c>
      <c r="F277" s="28" t="s">
        <v>683</v>
      </c>
      <c r="G277" s="29">
        <v>1</v>
      </c>
      <c r="H277" s="28">
        <v>0</v>
      </c>
      <c r="I277" s="30">
        <f>ROUND(G277*H277,P4)</f>
        <v>0</v>
      </c>
      <c r="L277" s="31">
        <v>0</v>
      </c>
      <c r="M277" s="24">
        <f>ROUND(G277*L277,P4)</f>
        <v>0</v>
      </c>
      <c r="N277" s="25" t="s">
        <v>1309</v>
      </c>
      <c r="O277" s="32">
        <f>M277*AA277</f>
        <v>0</v>
      </c>
      <c r="P277" s="1">
        <v>3</v>
      </c>
      <c r="AA277" s="1">
        <f>IF(P277=1,$O$3,IF(P277=2,$O$4,$O$5))</f>
        <v>0</v>
      </c>
    </row>
    <row r="278">
      <c r="A278" s="1" t="s">
        <v>664</v>
      </c>
      <c r="E278" s="27" t="s">
        <v>661</v>
      </c>
    </row>
    <row r="279">
      <c r="A279" s="1" t="s">
        <v>665</v>
      </c>
      <c r="E279" s="33" t="s">
        <v>5596</v>
      </c>
    </row>
    <row r="280" ht="38.25">
      <c r="A280" s="1" t="s">
        <v>666</v>
      </c>
      <c r="E280" s="27" t="s">
        <v>4137</v>
      </c>
    </row>
    <row r="281">
      <c r="A281" s="1" t="s">
        <v>659</v>
      </c>
      <c r="B281" s="1">
        <v>67</v>
      </c>
      <c r="C281" s="26" t="s">
        <v>4746</v>
      </c>
      <c r="D281" t="s">
        <v>661</v>
      </c>
      <c r="E281" s="27" t="s">
        <v>4747</v>
      </c>
      <c r="F281" s="28" t="s">
        <v>683</v>
      </c>
      <c r="G281" s="29">
        <v>3</v>
      </c>
      <c r="H281" s="28">
        <v>0</v>
      </c>
      <c r="I281" s="30">
        <f>ROUND(G281*H281,P4)</f>
        <v>0</v>
      </c>
      <c r="L281" s="31">
        <v>0</v>
      </c>
      <c r="M281" s="24">
        <f>ROUND(G281*L281,P4)</f>
        <v>0</v>
      </c>
      <c r="N281" s="25" t="s">
        <v>1309</v>
      </c>
      <c r="O281" s="32">
        <f>M281*AA281</f>
        <v>0</v>
      </c>
      <c r="P281" s="1">
        <v>3</v>
      </c>
      <c r="AA281" s="1">
        <f>IF(P281=1,$O$3,IF(P281=2,$O$4,$O$5))</f>
        <v>0</v>
      </c>
    </row>
    <row r="282">
      <c r="A282" s="1" t="s">
        <v>664</v>
      </c>
      <c r="E282" s="27" t="s">
        <v>661</v>
      </c>
    </row>
    <row r="283">
      <c r="A283" s="1" t="s">
        <v>665</v>
      </c>
      <c r="E283" s="33" t="s">
        <v>5596</v>
      </c>
    </row>
    <row r="284" ht="38.25">
      <c r="A284" s="1" t="s">
        <v>666</v>
      </c>
      <c r="E284" s="27" t="s">
        <v>4137</v>
      </c>
    </row>
    <row r="285" ht="25.5">
      <c r="A285" s="1" t="s">
        <v>659</v>
      </c>
      <c r="B285" s="1">
        <v>68</v>
      </c>
      <c r="C285" s="26" t="s">
        <v>4748</v>
      </c>
      <c r="D285" t="s">
        <v>661</v>
      </c>
      <c r="E285" s="27" t="s">
        <v>4749</v>
      </c>
      <c r="F285" s="28" t="s">
        <v>683</v>
      </c>
      <c r="G285" s="29">
        <v>3</v>
      </c>
      <c r="H285" s="28">
        <v>0</v>
      </c>
      <c r="I285" s="30">
        <f>ROUND(G285*H285,P4)</f>
        <v>0</v>
      </c>
      <c r="L285" s="31">
        <v>0</v>
      </c>
      <c r="M285" s="24">
        <f>ROUND(G285*L285,P4)</f>
        <v>0</v>
      </c>
      <c r="N285" s="25" t="s">
        <v>1309</v>
      </c>
      <c r="O285" s="32">
        <f>M285*AA285</f>
        <v>0</v>
      </c>
      <c r="P285" s="1">
        <v>3</v>
      </c>
      <c r="AA285" s="1">
        <f>IF(P285=1,$O$3,IF(P285=2,$O$4,$O$5))</f>
        <v>0</v>
      </c>
    </row>
    <row r="286">
      <c r="A286" s="1" t="s">
        <v>664</v>
      </c>
      <c r="E286" s="27" t="s">
        <v>661</v>
      </c>
    </row>
    <row r="287">
      <c r="A287" s="1" t="s">
        <v>665</v>
      </c>
      <c r="E287" s="33" t="s">
        <v>5596</v>
      </c>
    </row>
    <row r="288" ht="38.25">
      <c r="A288" s="1" t="s">
        <v>666</v>
      </c>
      <c r="E288" s="27" t="s">
        <v>4137</v>
      </c>
    </row>
    <row r="289">
      <c r="A289" s="1" t="s">
        <v>659</v>
      </c>
      <c r="B289" s="1">
        <v>69</v>
      </c>
      <c r="C289" s="26" t="s">
        <v>4750</v>
      </c>
      <c r="D289" t="s">
        <v>661</v>
      </c>
      <c r="E289" s="27" t="s">
        <v>4751</v>
      </c>
      <c r="F289" s="28" t="s">
        <v>683</v>
      </c>
      <c r="G289" s="29">
        <v>1</v>
      </c>
      <c r="H289" s="28">
        <v>0</v>
      </c>
      <c r="I289" s="30">
        <f>ROUND(G289*H289,P4)</f>
        <v>0</v>
      </c>
      <c r="L289" s="31">
        <v>0</v>
      </c>
      <c r="M289" s="24">
        <f>ROUND(G289*L289,P4)</f>
        <v>0</v>
      </c>
      <c r="N289" s="25" t="s">
        <v>1309</v>
      </c>
      <c r="O289" s="32">
        <f>M289*AA289</f>
        <v>0</v>
      </c>
      <c r="P289" s="1">
        <v>3</v>
      </c>
      <c r="AA289" s="1">
        <f>IF(P289=1,$O$3,IF(P289=2,$O$4,$O$5))</f>
        <v>0</v>
      </c>
    </row>
    <row r="290">
      <c r="A290" s="1" t="s">
        <v>664</v>
      </c>
      <c r="E290" s="27" t="s">
        <v>661</v>
      </c>
    </row>
    <row r="291">
      <c r="A291" s="1" t="s">
        <v>665</v>
      </c>
      <c r="E291" s="33" t="s">
        <v>4497</v>
      </c>
    </row>
    <row r="292" ht="38.25">
      <c r="A292" s="1" t="s">
        <v>666</v>
      </c>
      <c r="E292" s="27" t="s">
        <v>4737</v>
      </c>
    </row>
    <row r="293">
      <c r="A293" s="1" t="s">
        <v>659</v>
      </c>
      <c r="B293" s="1">
        <v>70</v>
      </c>
      <c r="C293" s="26" t="s">
        <v>4140</v>
      </c>
      <c r="D293" t="s">
        <v>661</v>
      </c>
      <c r="E293" s="27" t="s">
        <v>4141</v>
      </c>
      <c r="F293" s="28" t="s">
        <v>868</v>
      </c>
      <c r="G293" s="29">
        <v>24</v>
      </c>
      <c r="H293" s="28">
        <v>0</v>
      </c>
      <c r="I293" s="30">
        <f>ROUND(G293*H293,P4)</f>
        <v>0</v>
      </c>
      <c r="L293" s="31">
        <v>0</v>
      </c>
      <c r="M293" s="24">
        <f>ROUND(G293*L293,P4)</f>
        <v>0</v>
      </c>
      <c r="N293" s="25" t="s">
        <v>1309</v>
      </c>
      <c r="O293" s="32">
        <f>M293*AA293</f>
        <v>0</v>
      </c>
      <c r="P293" s="1">
        <v>3</v>
      </c>
      <c r="AA293" s="1">
        <f>IF(P293=1,$O$3,IF(P293=2,$O$4,$O$5))</f>
        <v>0</v>
      </c>
    </row>
    <row r="294">
      <c r="A294" s="1" t="s">
        <v>664</v>
      </c>
      <c r="E294" s="27" t="s">
        <v>661</v>
      </c>
    </row>
    <row r="295">
      <c r="A295" s="1" t="s">
        <v>665</v>
      </c>
      <c r="E295" s="33" t="s">
        <v>4497</v>
      </c>
    </row>
    <row r="296" ht="38.25">
      <c r="A296" s="1" t="s">
        <v>666</v>
      </c>
      <c r="E296" s="27" t="s">
        <v>4267</v>
      </c>
    </row>
    <row r="297">
      <c r="A297" s="1" t="s">
        <v>659</v>
      </c>
      <c r="B297" s="1">
        <v>71</v>
      </c>
      <c r="C297" s="26" t="s">
        <v>1973</v>
      </c>
      <c r="D297" t="s">
        <v>661</v>
      </c>
      <c r="E297" s="27" t="s">
        <v>1974</v>
      </c>
      <c r="F297" s="28" t="s">
        <v>868</v>
      </c>
      <c r="G297" s="29">
        <v>24</v>
      </c>
      <c r="H297" s="28">
        <v>0</v>
      </c>
      <c r="I297" s="30">
        <f>ROUND(G297*H297,P4)</f>
        <v>0</v>
      </c>
      <c r="L297" s="31">
        <v>0</v>
      </c>
      <c r="M297" s="24">
        <f>ROUND(G297*L297,P4)</f>
        <v>0</v>
      </c>
      <c r="N297" s="25" t="s">
        <v>1309</v>
      </c>
      <c r="O297" s="32">
        <f>M297*AA297</f>
        <v>0</v>
      </c>
      <c r="P297" s="1">
        <v>3</v>
      </c>
      <c r="AA297" s="1">
        <f>IF(P297=1,$O$3,IF(P297=2,$O$4,$O$5))</f>
        <v>0</v>
      </c>
    </row>
    <row r="298">
      <c r="A298" s="1" t="s">
        <v>664</v>
      </c>
      <c r="E298" s="27" t="s">
        <v>661</v>
      </c>
    </row>
    <row r="299">
      <c r="A299" s="1" t="s">
        <v>665</v>
      </c>
      <c r="E299" s="33" t="s">
        <v>4497</v>
      </c>
    </row>
    <row r="300" ht="38.25">
      <c r="A300" s="1" t="s">
        <v>666</v>
      </c>
      <c r="E300" s="27" t="s">
        <v>4268</v>
      </c>
    </row>
    <row r="301">
      <c r="A301" s="1" t="s">
        <v>659</v>
      </c>
      <c r="B301" s="1">
        <v>72</v>
      </c>
      <c r="C301" s="26" t="s">
        <v>1977</v>
      </c>
      <c r="D301" t="s">
        <v>661</v>
      </c>
      <c r="E301" s="27" t="s">
        <v>1978</v>
      </c>
      <c r="F301" s="28" t="s">
        <v>868</v>
      </c>
      <c r="G301" s="29">
        <v>8</v>
      </c>
      <c r="H301" s="28">
        <v>0</v>
      </c>
      <c r="I301" s="30">
        <f>ROUND(G301*H301,P4)</f>
        <v>0</v>
      </c>
      <c r="L301" s="31">
        <v>0</v>
      </c>
      <c r="M301" s="24">
        <f>ROUND(G301*L301,P4)</f>
        <v>0</v>
      </c>
      <c r="N301" s="25" t="s">
        <v>1309</v>
      </c>
      <c r="O301" s="32">
        <f>M301*AA301</f>
        <v>0</v>
      </c>
      <c r="P301" s="1">
        <v>3</v>
      </c>
      <c r="AA301" s="1">
        <f>IF(P301=1,$O$3,IF(P301=2,$O$4,$O$5))</f>
        <v>0</v>
      </c>
    </row>
    <row r="302">
      <c r="A302" s="1" t="s">
        <v>664</v>
      </c>
      <c r="E302" s="27" t="s">
        <v>661</v>
      </c>
    </row>
    <row r="303">
      <c r="A303" s="1" t="s">
        <v>665</v>
      </c>
      <c r="E303" s="33" t="s">
        <v>4497</v>
      </c>
    </row>
    <row r="304" ht="38.25">
      <c r="A304" s="1" t="s">
        <v>666</v>
      </c>
      <c r="E304" s="27" t="s">
        <v>4269</v>
      </c>
    </row>
    <row r="305">
      <c r="A305" s="1" t="s">
        <v>659</v>
      </c>
      <c r="B305" s="1">
        <v>73</v>
      </c>
      <c r="C305" s="26" t="s">
        <v>1980</v>
      </c>
      <c r="D305" t="s">
        <v>661</v>
      </c>
      <c r="E305" s="27" t="s">
        <v>1981</v>
      </c>
      <c r="F305" s="28" t="s">
        <v>868</v>
      </c>
      <c r="G305" s="29">
        <v>8</v>
      </c>
      <c r="H305" s="28">
        <v>0</v>
      </c>
      <c r="I305" s="30">
        <f>ROUND(G305*H305,P4)</f>
        <v>0</v>
      </c>
      <c r="L305" s="31">
        <v>0</v>
      </c>
      <c r="M305" s="24">
        <f>ROUND(G305*L305,P4)</f>
        <v>0</v>
      </c>
      <c r="N305" s="25" t="s">
        <v>1309</v>
      </c>
      <c r="O305" s="32">
        <f>M305*AA305</f>
        <v>0</v>
      </c>
      <c r="P305" s="1">
        <v>3</v>
      </c>
      <c r="AA305" s="1">
        <f>IF(P305=1,$O$3,IF(P305=2,$O$4,$O$5))</f>
        <v>0</v>
      </c>
    </row>
    <row r="306">
      <c r="A306" s="1" t="s">
        <v>664</v>
      </c>
      <c r="E306" s="27" t="s">
        <v>661</v>
      </c>
    </row>
    <row r="307">
      <c r="A307" s="1" t="s">
        <v>665</v>
      </c>
      <c r="E307" s="33" t="s">
        <v>4497</v>
      </c>
    </row>
    <row r="308" ht="38.25">
      <c r="A308" s="1" t="s">
        <v>666</v>
      </c>
      <c r="E308" s="27" t="s">
        <v>4979</v>
      </c>
    </row>
    <row r="309">
      <c r="A309" s="1" t="s">
        <v>659</v>
      </c>
      <c r="B309" s="1">
        <v>74</v>
      </c>
      <c r="C309" s="26" t="s">
        <v>5334</v>
      </c>
      <c r="D309" t="s">
        <v>661</v>
      </c>
      <c r="E309" s="27" t="s">
        <v>5335</v>
      </c>
      <c r="F309" s="28" t="s">
        <v>683</v>
      </c>
      <c r="G309" s="29">
        <v>1</v>
      </c>
      <c r="H309" s="28">
        <v>0</v>
      </c>
      <c r="I309" s="30">
        <f>ROUND(G309*H309,P4)</f>
        <v>0</v>
      </c>
      <c r="L309" s="31">
        <v>0</v>
      </c>
      <c r="M309" s="24">
        <f>ROUND(G309*L309,P4)</f>
        <v>0</v>
      </c>
      <c r="N309" s="25" t="s">
        <v>4491</v>
      </c>
      <c r="O309" s="32">
        <f>M309*AA309</f>
        <v>0</v>
      </c>
      <c r="P309" s="1">
        <v>3</v>
      </c>
      <c r="AA309" s="1">
        <f>IF(P309=1,$O$3,IF(P309=2,$O$4,$O$5))</f>
        <v>0</v>
      </c>
    </row>
    <row r="310">
      <c r="A310" s="1" t="s">
        <v>664</v>
      </c>
      <c r="E310" s="27" t="s">
        <v>661</v>
      </c>
    </row>
    <row r="311">
      <c r="A311" s="1" t="s">
        <v>665</v>
      </c>
      <c r="E311" s="33" t="s">
        <v>4497</v>
      </c>
    </row>
    <row r="312">
      <c r="A312" s="1" t="s">
        <v>666</v>
      </c>
      <c r="E312" s="27" t="s">
        <v>5336</v>
      </c>
    </row>
    <row r="313">
      <c r="A313" s="1" t="s">
        <v>659</v>
      </c>
      <c r="B313" s="1">
        <v>75</v>
      </c>
      <c r="C313" s="26" t="s">
        <v>4887</v>
      </c>
      <c r="D313" t="s">
        <v>661</v>
      </c>
      <c r="E313" s="27" t="s">
        <v>5597</v>
      </c>
      <c r="F313" s="28" t="s">
        <v>683</v>
      </c>
      <c r="G313" s="29">
        <v>1</v>
      </c>
      <c r="H313" s="28">
        <v>0</v>
      </c>
      <c r="I313" s="30">
        <f>ROUND(G313*H313,P4)</f>
        <v>0</v>
      </c>
      <c r="L313" s="31">
        <v>0</v>
      </c>
      <c r="M313" s="24">
        <f>ROUND(G313*L313,P4)</f>
        <v>0</v>
      </c>
      <c r="N313" s="25" t="s">
        <v>4491</v>
      </c>
      <c r="O313" s="32">
        <f>M313*AA313</f>
        <v>0</v>
      </c>
      <c r="P313" s="1">
        <v>3</v>
      </c>
      <c r="AA313" s="1">
        <f>IF(P313=1,$O$3,IF(P313=2,$O$4,$O$5))</f>
        <v>0</v>
      </c>
    </row>
    <row r="314">
      <c r="A314" s="1" t="s">
        <v>664</v>
      </c>
      <c r="E314" s="27" t="s">
        <v>661</v>
      </c>
    </row>
    <row r="315">
      <c r="A315" s="1" t="s">
        <v>665</v>
      </c>
      <c r="E315" s="33" t="s">
        <v>4497</v>
      </c>
    </row>
    <row r="316" ht="38.25">
      <c r="A316" s="1" t="s">
        <v>666</v>
      </c>
      <c r="E316" s="27" t="s">
        <v>4498</v>
      </c>
    </row>
    <row r="317" ht="25.5">
      <c r="A317" s="1" t="s">
        <v>659</v>
      </c>
      <c r="B317" s="1">
        <v>76</v>
      </c>
      <c r="C317" s="26" t="s">
        <v>5337</v>
      </c>
      <c r="D317" t="s">
        <v>661</v>
      </c>
      <c r="E317" s="27" t="s">
        <v>5338</v>
      </c>
      <c r="F317" s="28" t="s">
        <v>683</v>
      </c>
      <c r="G317" s="29">
        <v>7</v>
      </c>
      <c r="H317" s="28">
        <v>0</v>
      </c>
      <c r="I317" s="30">
        <f>ROUND(G317*H317,P4)</f>
        <v>0</v>
      </c>
      <c r="L317" s="31">
        <v>0</v>
      </c>
      <c r="M317" s="24">
        <f>ROUND(G317*L317,P4)</f>
        <v>0</v>
      </c>
      <c r="N317" s="25" t="s">
        <v>4491</v>
      </c>
      <c r="O317" s="32">
        <f>M317*AA317</f>
        <v>0</v>
      </c>
      <c r="P317" s="1">
        <v>3</v>
      </c>
      <c r="AA317" s="1">
        <f>IF(P317=1,$O$3,IF(P317=2,$O$4,$O$5))</f>
        <v>0</v>
      </c>
    </row>
    <row r="318">
      <c r="A318" s="1" t="s">
        <v>664</v>
      </c>
      <c r="E318" s="27" t="s">
        <v>661</v>
      </c>
    </row>
    <row r="319">
      <c r="A319" s="1" t="s">
        <v>665</v>
      </c>
      <c r="E319" s="33" t="s">
        <v>5530</v>
      </c>
    </row>
    <row r="320" ht="38.25">
      <c r="A320" s="1" t="s">
        <v>666</v>
      </c>
      <c r="E320" s="27" t="s">
        <v>4498</v>
      </c>
    </row>
    <row r="321">
      <c r="A321" s="1" t="s">
        <v>659</v>
      </c>
      <c r="B321" s="1">
        <v>77</v>
      </c>
      <c r="C321" s="26" t="s">
        <v>4762</v>
      </c>
      <c r="D321" t="s">
        <v>661</v>
      </c>
      <c r="E321" s="27" t="s">
        <v>4763</v>
      </c>
      <c r="F321" s="28" t="s">
        <v>683</v>
      </c>
      <c r="G321" s="29">
        <v>1</v>
      </c>
      <c r="H321" s="28">
        <v>0</v>
      </c>
      <c r="I321" s="30">
        <f>ROUND(G321*H321,P4)</f>
        <v>0</v>
      </c>
      <c r="L321" s="31">
        <v>0</v>
      </c>
      <c r="M321" s="24">
        <f>ROUND(G321*L321,P4)</f>
        <v>0</v>
      </c>
      <c r="N321" s="25" t="s">
        <v>4491</v>
      </c>
      <c r="O321" s="32">
        <f>M321*AA321</f>
        <v>0</v>
      </c>
      <c r="P321" s="1">
        <v>3</v>
      </c>
      <c r="AA321" s="1">
        <f>IF(P321=1,$O$3,IF(P321=2,$O$4,$O$5))</f>
        <v>0</v>
      </c>
    </row>
    <row r="322">
      <c r="A322" s="1" t="s">
        <v>664</v>
      </c>
      <c r="E322" s="27" t="s">
        <v>661</v>
      </c>
    </row>
    <row r="323">
      <c r="A323" s="1" t="s">
        <v>665</v>
      </c>
      <c r="E323" s="33" t="s">
        <v>4497</v>
      </c>
    </row>
    <row r="324" ht="153">
      <c r="A324" s="1" t="s">
        <v>666</v>
      </c>
      <c r="E324" s="27" t="s">
        <v>4764</v>
      </c>
    </row>
    <row r="325">
      <c r="A325" s="1" t="s">
        <v>656</v>
      </c>
      <c r="C325" s="22" t="s">
        <v>4270</v>
      </c>
      <c r="E325" s="23" t="s">
        <v>4271</v>
      </c>
      <c r="L325" s="24">
        <f>SUMIFS(L326:L329,A326:A329,"P")</f>
        <v>0</v>
      </c>
      <c r="M325" s="24">
        <f>SUMIFS(M326:M329,A326:A329,"P")</f>
        <v>0</v>
      </c>
      <c r="N325" s="25"/>
    </row>
    <row r="326">
      <c r="A326" s="1" t="s">
        <v>659</v>
      </c>
      <c r="B326" s="1">
        <v>78</v>
      </c>
      <c r="C326" s="26" t="s">
        <v>4902</v>
      </c>
      <c r="D326" t="s">
        <v>661</v>
      </c>
      <c r="E326" s="27" t="s">
        <v>4903</v>
      </c>
      <c r="F326" s="28" t="s">
        <v>677</v>
      </c>
      <c r="G326" s="29">
        <v>2</v>
      </c>
      <c r="H326" s="28">
        <v>0</v>
      </c>
      <c r="I326" s="30">
        <f>ROUND(G326*H326,P4)</f>
        <v>0</v>
      </c>
      <c r="L326" s="31">
        <v>0</v>
      </c>
      <c r="M326" s="24">
        <f>ROUND(G326*L326,P4)</f>
        <v>0</v>
      </c>
      <c r="N326" s="25" t="s">
        <v>1309</v>
      </c>
      <c r="O326" s="32">
        <f>M326*AA326</f>
        <v>0</v>
      </c>
      <c r="P326" s="1">
        <v>3</v>
      </c>
      <c r="AA326" s="1">
        <f>IF(P326=1,$O$3,IF(P326=2,$O$4,$O$5))</f>
        <v>0</v>
      </c>
    </row>
    <row r="327">
      <c r="A327" s="1" t="s">
        <v>664</v>
      </c>
      <c r="E327" s="27" t="s">
        <v>661</v>
      </c>
    </row>
    <row r="328">
      <c r="A328" s="1" t="s">
        <v>665</v>
      </c>
      <c r="E328" s="33" t="s">
        <v>5213</v>
      </c>
    </row>
    <row r="329" ht="25.5">
      <c r="A329" s="1" t="s">
        <v>666</v>
      </c>
      <c r="E329" s="27" t="s">
        <v>4904</v>
      </c>
    </row>
    <row r="330">
      <c r="A330" s="1" t="s">
        <v>656</v>
      </c>
      <c r="C330" s="22" t="s">
        <v>894</v>
      </c>
      <c r="E330" s="23" t="s">
        <v>2900</v>
      </c>
      <c r="L330" s="24">
        <f>SUMIFS(L331:L354,A331:A354,"P")</f>
        <v>0</v>
      </c>
      <c r="M330" s="24">
        <f>SUMIFS(M331:M354,A331:A354,"P")</f>
        <v>0</v>
      </c>
      <c r="N330" s="25"/>
    </row>
    <row r="331" ht="25.5">
      <c r="A331" s="1" t="s">
        <v>659</v>
      </c>
      <c r="B331" s="1">
        <v>79</v>
      </c>
      <c r="C331" s="26" t="s">
        <v>4623</v>
      </c>
      <c r="D331" t="s">
        <v>897</v>
      </c>
      <c r="E331" s="27" t="s">
        <v>4624</v>
      </c>
      <c r="F331" s="28" t="s">
        <v>899</v>
      </c>
      <c r="G331" s="29">
        <v>0.5</v>
      </c>
      <c r="H331" s="28">
        <v>0</v>
      </c>
      <c r="I331" s="30">
        <f>ROUND(G331*H331,P4)</f>
        <v>0</v>
      </c>
      <c r="L331" s="31">
        <v>0</v>
      </c>
      <c r="M331" s="24">
        <f>ROUND(G331*L331,P4)</f>
        <v>0</v>
      </c>
      <c r="N331" s="25" t="s">
        <v>4491</v>
      </c>
      <c r="O331" s="32">
        <f>M331*AA331</f>
        <v>0</v>
      </c>
      <c r="P331" s="1">
        <v>3</v>
      </c>
      <c r="AA331" s="1">
        <f>IF(P331=1,$O$3,IF(P331=2,$O$4,$O$5))</f>
        <v>0</v>
      </c>
    </row>
    <row r="332" ht="25.5">
      <c r="A332" s="1" t="s">
        <v>664</v>
      </c>
      <c r="E332" s="27" t="s">
        <v>4625</v>
      </c>
    </row>
    <row r="333">
      <c r="A333" s="1" t="s">
        <v>665</v>
      </c>
      <c r="E333" s="33" t="s">
        <v>4497</v>
      </c>
    </row>
    <row r="334" ht="153">
      <c r="A334" s="1" t="s">
        <v>666</v>
      </c>
      <c r="E334" s="27" t="s">
        <v>902</v>
      </c>
    </row>
    <row r="335" ht="25.5">
      <c r="A335" s="1" t="s">
        <v>659</v>
      </c>
      <c r="B335" s="1">
        <v>80</v>
      </c>
      <c r="C335" s="26" t="s">
        <v>1867</v>
      </c>
      <c r="D335" t="s">
        <v>897</v>
      </c>
      <c r="E335" s="27" t="s">
        <v>1868</v>
      </c>
      <c r="F335" s="28" t="s">
        <v>899</v>
      </c>
      <c r="G335" s="29">
        <v>0.10000000000000001</v>
      </c>
      <c r="H335" s="28">
        <v>0</v>
      </c>
      <c r="I335" s="30">
        <f>ROUND(G335*H335,P4)</f>
        <v>0</v>
      </c>
      <c r="L335" s="31">
        <v>0</v>
      </c>
      <c r="M335" s="24">
        <f>ROUND(G335*L335,P4)</f>
        <v>0</v>
      </c>
      <c r="N335" s="25" t="s">
        <v>4491</v>
      </c>
      <c r="O335" s="32">
        <f>M335*AA335</f>
        <v>0</v>
      </c>
      <c r="P335" s="1">
        <v>3</v>
      </c>
      <c r="AA335" s="1">
        <f>IF(P335=1,$O$3,IF(P335=2,$O$4,$O$5))</f>
        <v>0</v>
      </c>
    </row>
    <row r="336" ht="25.5">
      <c r="A336" s="1" t="s">
        <v>664</v>
      </c>
      <c r="E336" s="27" t="s">
        <v>1869</v>
      </c>
    </row>
    <row r="337">
      <c r="A337" s="1" t="s">
        <v>665</v>
      </c>
      <c r="E337" s="33" t="s">
        <v>4497</v>
      </c>
    </row>
    <row r="338" ht="153">
      <c r="A338" s="1" t="s">
        <v>666</v>
      </c>
      <c r="E338" s="27" t="s">
        <v>907</v>
      </c>
    </row>
    <row r="339" ht="25.5">
      <c r="A339" s="1" t="s">
        <v>659</v>
      </c>
      <c r="B339" s="1">
        <v>81</v>
      </c>
      <c r="C339" s="26" t="s">
        <v>4627</v>
      </c>
      <c r="D339" t="s">
        <v>897</v>
      </c>
      <c r="E339" s="27" t="s">
        <v>4628</v>
      </c>
      <c r="F339" s="28" t="s">
        <v>899</v>
      </c>
      <c r="G339" s="29">
        <v>0.10000000000000001</v>
      </c>
      <c r="H339" s="28">
        <v>0</v>
      </c>
      <c r="I339" s="30">
        <f>ROUND(G339*H339,P4)</f>
        <v>0</v>
      </c>
      <c r="L339" s="31">
        <v>0</v>
      </c>
      <c r="M339" s="24">
        <f>ROUND(G339*L339,P4)</f>
        <v>0</v>
      </c>
      <c r="N339" s="25" t="s">
        <v>4491</v>
      </c>
      <c r="O339" s="32">
        <f>M339*AA339</f>
        <v>0</v>
      </c>
      <c r="P339" s="1">
        <v>3</v>
      </c>
      <c r="AA339" s="1">
        <f>IF(P339=1,$O$3,IF(P339=2,$O$4,$O$5))</f>
        <v>0</v>
      </c>
    </row>
    <row r="340" ht="38.25">
      <c r="A340" s="1" t="s">
        <v>664</v>
      </c>
      <c r="E340" s="27" t="s">
        <v>910</v>
      </c>
    </row>
    <row r="341">
      <c r="A341" s="1" t="s">
        <v>665</v>
      </c>
      <c r="E341" s="33" t="s">
        <v>4497</v>
      </c>
    </row>
    <row r="342" ht="153">
      <c r="A342" s="1" t="s">
        <v>666</v>
      </c>
      <c r="E342" s="27" t="s">
        <v>907</v>
      </c>
    </row>
    <row r="343" ht="38.25">
      <c r="A343" s="1" t="s">
        <v>659</v>
      </c>
      <c r="B343" s="1">
        <v>82</v>
      </c>
      <c r="C343" s="26" t="s">
        <v>903</v>
      </c>
      <c r="D343" t="s">
        <v>897</v>
      </c>
      <c r="E343" s="27" t="s">
        <v>904</v>
      </c>
      <c r="F343" s="28" t="s">
        <v>899</v>
      </c>
      <c r="G343" s="29">
        <v>2</v>
      </c>
      <c r="H343" s="28">
        <v>0</v>
      </c>
      <c r="I343" s="30">
        <f>ROUND(G343*H343,P4)</f>
        <v>0</v>
      </c>
      <c r="L343" s="31">
        <v>0</v>
      </c>
      <c r="M343" s="24">
        <f>ROUND(G343*L343,P4)</f>
        <v>0</v>
      </c>
      <c r="N343" s="25" t="s">
        <v>4491</v>
      </c>
      <c r="O343" s="32">
        <f>M343*AA343</f>
        <v>0</v>
      </c>
      <c r="P343" s="1">
        <v>3</v>
      </c>
      <c r="AA343" s="1">
        <f>IF(P343=1,$O$3,IF(P343=2,$O$4,$O$5))</f>
        <v>0</v>
      </c>
    </row>
    <row r="344" ht="38.25">
      <c r="A344" s="1" t="s">
        <v>664</v>
      </c>
      <c r="E344" s="27" t="s">
        <v>905</v>
      </c>
    </row>
    <row r="345">
      <c r="A345" s="1" t="s">
        <v>665</v>
      </c>
      <c r="E345" s="33" t="s">
        <v>4497</v>
      </c>
    </row>
    <row r="346" ht="153">
      <c r="A346" s="1" t="s">
        <v>666</v>
      </c>
      <c r="E346" s="27" t="s">
        <v>907</v>
      </c>
    </row>
    <row r="347" ht="25.5">
      <c r="A347" s="1" t="s">
        <v>659</v>
      </c>
      <c r="B347" s="1">
        <v>83</v>
      </c>
      <c r="C347" s="26" t="s">
        <v>912</v>
      </c>
      <c r="D347" t="s">
        <v>897</v>
      </c>
      <c r="E347" s="27" t="s">
        <v>913</v>
      </c>
      <c r="F347" s="28" t="s">
        <v>899</v>
      </c>
      <c r="G347" s="29">
        <v>1</v>
      </c>
      <c r="H347" s="28">
        <v>0</v>
      </c>
      <c r="I347" s="30">
        <f>ROUND(G347*H347,P4)</f>
        <v>0</v>
      </c>
      <c r="L347" s="31">
        <v>0</v>
      </c>
      <c r="M347" s="24">
        <f>ROUND(G347*L347,P4)</f>
        <v>0</v>
      </c>
      <c r="N347" s="25" t="s">
        <v>4491</v>
      </c>
      <c r="O347" s="32">
        <f>M347*AA347</f>
        <v>0</v>
      </c>
      <c r="P347" s="1">
        <v>3</v>
      </c>
      <c r="AA347" s="1">
        <f>IF(P347=1,$O$3,IF(P347=2,$O$4,$O$5))</f>
        <v>0</v>
      </c>
    </row>
    <row r="348" ht="38.25">
      <c r="A348" s="1" t="s">
        <v>664</v>
      </c>
      <c r="E348" s="27" t="s">
        <v>914</v>
      </c>
    </row>
    <row r="349">
      <c r="A349" s="1" t="s">
        <v>665</v>
      </c>
      <c r="E349" s="33" t="s">
        <v>4497</v>
      </c>
    </row>
    <row r="350" ht="153">
      <c r="A350" s="1" t="s">
        <v>666</v>
      </c>
      <c r="E350" s="27" t="s">
        <v>902</v>
      </c>
    </row>
    <row r="351" ht="25.5">
      <c r="A351" s="1" t="s">
        <v>659</v>
      </c>
      <c r="B351" s="1">
        <v>84</v>
      </c>
      <c r="C351" s="26" t="s">
        <v>916</v>
      </c>
      <c r="D351" t="s">
        <v>897</v>
      </c>
      <c r="E351" s="27" t="s">
        <v>917</v>
      </c>
      <c r="F351" s="28" t="s">
        <v>899</v>
      </c>
      <c r="G351" s="29">
        <v>0.10000000000000001</v>
      </c>
      <c r="H351" s="28">
        <v>0</v>
      </c>
      <c r="I351" s="30">
        <f>ROUND(G351*H351,P4)</f>
        <v>0</v>
      </c>
      <c r="L351" s="31">
        <v>0</v>
      </c>
      <c r="M351" s="24">
        <f>ROUND(G351*L351,P4)</f>
        <v>0</v>
      </c>
      <c r="N351" s="25" t="s">
        <v>4491</v>
      </c>
      <c r="O351" s="32">
        <f>M351*AA351</f>
        <v>0</v>
      </c>
      <c r="P351" s="1">
        <v>3</v>
      </c>
      <c r="AA351" s="1">
        <f>IF(P351=1,$O$3,IF(P351=2,$O$4,$O$5))</f>
        <v>0</v>
      </c>
    </row>
    <row r="352" ht="38.25">
      <c r="A352" s="1" t="s">
        <v>664</v>
      </c>
      <c r="E352" s="27" t="s">
        <v>914</v>
      </c>
    </row>
    <row r="353">
      <c r="A353" s="1" t="s">
        <v>665</v>
      </c>
      <c r="E353" s="33" t="s">
        <v>4497</v>
      </c>
    </row>
    <row r="354" ht="153">
      <c r="A354" s="1" t="s">
        <v>666</v>
      </c>
      <c r="E354" s="27" t="s">
        <v>902</v>
      </c>
    </row>
  </sheetData>
  <sheetProtection sheet="1" objects="1" scenarios="1" spinCount="100000" saltValue="hrhDdvV1XTt/KWfx3ZY2K4o9NbyrOXfnwjEWDPYWdvicYZTYTOx62zq6iO+vY2BTkYKeCXkHhJx5Zf/EoY8pqQ==" hashValue="6/ESWFXpyGSFCc6Xkw0zsnMhFPC8azwha7gjiLp3BUc+xDoRNnulGWwbwFd6zuYyZYL2iqowILKH4JfGYjGt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5598</v>
      </c>
      <c r="E8" s="23" t="s">
        <v>243</v>
      </c>
      <c r="L8" s="24">
        <f>L9+L14+L19+L64+L89+L158+L179+L252+L257</f>
        <v>0</v>
      </c>
      <c r="M8" s="24">
        <f>M9+M14+M19+M64+M89+M158+M179+M252+M257</f>
        <v>0</v>
      </c>
      <c r="N8" s="25"/>
    </row>
    <row r="9">
      <c r="A9" s="1" t="s">
        <v>656</v>
      </c>
      <c r="C9" s="22" t="s">
        <v>5253</v>
      </c>
      <c r="E9" s="23" t="s">
        <v>5254</v>
      </c>
      <c r="L9" s="24">
        <f>SUMIFS(L10:L13,A10:A13,"P")</f>
        <v>0</v>
      </c>
      <c r="M9" s="24">
        <f>SUMIFS(M10:M13,A10:A13,"P")</f>
        <v>0</v>
      </c>
      <c r="N9" s="25"/>
    </row>
    <row r="10">
      <c r="A10" s="1" t="s">
        <v>659</v>
      </c>
      <c r="B10" s="1">
        <v>1</v>
      </c>
      <c r="C10" s="26" t="s">
        <v>5255</v>
      </c>
      <c r="D10" t="s">
        <v>661</v>
      </c>
      <c r="E10" s="27" t="s">
        <v>5256</v>
      </c>
      <c r="F10" s="28" t="s">
        <v>677</v>
      </c>
      <c r="G10" s="29">
        <v>3</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5527</v>
      </c>
    </row>
    <row r="13" ht="38.25">
      <c r="A13" s="1" t="s">
        <v>666</v>
      </c>
      <c r="E13" s="27" t="s">
        <v>5258</v>
      </c>
    </row>
    <row r="14">
      <c r="A14" s="1" t="s">
        <v>656</v>
      </c>
      <c r="C14" s="22" t="s">
        <v>679</v>
      </c>
      <c r="E14" s="23" t="s">
        <v>680</v>
      </c>
      <c r="L14" s="24">
        <f>SUMIFS(L15:L18,A15:A18,"P")</f>
        <v>0</v>
      </c>
      <c r="M14" s="24">
        <f>SUMIFS(M15:M18,A15:A18,"P")</f>
        <v>0</v>
      </c>
      <c r="N14" s="25"/>
    </row>
    <row r="15">
      <c r="A15" s="1" t="s">
        <v>659</v>
      </c>
      <c r="B15" s="1">
        <v>2</v>
      </c>
      <c r="C15" s="26" t="s">
        <v>5259</v>
      </c>
      <c r="D15" t="s">
        <v>661</v>
      </c>
      <c r="E15" s="27" t="s">
        <v>5260</v>
      </c>
      <c r="F15" s="28" t="s">
        <v>677</v>
      </c>
      <c r="G15" s="29">
        <v>3</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5527</v>
      </c>
    </row>
    <row r="18" ht="38.25">
      <c r="A18" s="1" t="s">
        <v>666</v>
      </c>
      <c r="E18" s="27" t="s">
        <v>5261</v>
      </c>
    </row>
    <row r="19">
      <c r="A19" s="1" t="s">
        <v>656</v>
      </c>
      <c r="C19" s="22" t="s">
        <v>4479</v>
      </c>
      <c r="E19" s="23" t="s">
        <v>4033</v>
      </c>
      <c r="L19" s="24">
        <f>SUMIFS(L20:L63,A20:A63,"P")</f>
        <v>0</v>
      </c>
      <c r="M19" s="24">
        <f>SUMIFS(M20:M63,A20:A63,"P")</f>
        <v>0</v>
      </c>
      <c r="N19" s="25"/>
    </row>
    <row r="20" ht="25.5">
      <c r="A20" s="1" t="s">
        <v>659</v>
      </c>
      <c r="B20" s="1">
        <v>3</v>
      </c>
      <c r="C20" s="26" t="s">
        <v>5265</v>
      </c>
      <c r="D20" t="s">
        <v>661</v>
      </c>
      <c r="E20" s="27" t="s">
        <v>5266</v>
      </c>
      <c r="F20" s="28" t="s">
        <v>670</v>
      </c>
      <c r="G20" s="29">
        <v>10</v>
      </c>
      <c r="H20" s="28">
        <v>0</v>
      </c>
      <c r="I20" s="30">
        <f>ROUND(G20*H20,P4)</f>
        <v>0</v>
      </c>
      <c r="L20" s="31">
        <v>0</v>
      </c>
      <c r="M20" s="24">
        <f>ROUND(G20*L20,P4)</f>
        <v>0</v>
      </c>
      <c r="N20" s="25" t="s">
        <v>1309</v>
      </c>
      <c r="O20" s="32">
        <f>M20*AA20</f>
        <v>0</v>
      </c>
      <c r="P20" s="1">
        <v>3</v>
      </c>
      <c r="AA20" s="1">
        <f>IF(P20=1,$O$3,IF(P20=2,$O$4,$O$5))</f>
        <v>0</v>
      </c>
    </row>
    <row r="21">
      <c r="A21" s="1" t="s">
        <v>664</v>
      </c>
      <c r="E21" s="27" t="s">
        <v>661</v>
      </c>
    </row>
    <row r="22">
      <c r="A22" s="1" t="s">
        <v>665</v>
      </c>
      <c r="E22" s="33" t="s">
        <v>5527</v>
      </c>
    </row>
    <row r="23" ht="63.75">
      <c r="A23" s="1" t="s">
        <v>666</v>
      </c>
      <c r="E23" s="27" t="s">
        <v>4182</v>
      </c>
    </row>
    <row r="24" ht="25.5">
      <c r="A24" s="1" t="s">
        <v>659</v>
      </c>
      <c r="B24" s="1">
        <v>4</v>
      </c>
      <c r="C24" s="26" t="s">
        <v>3306</v>
      </c>
      <c r="D24" t="s">
        <v>661</v>
      </c>
      <c r="E24" s="27" t="s">
        <v>3307</v>
      </c>
      <c r="F24" s="28" t="s">
        <v>670</v>
      </c>
      <c r="G24" s="29">
        <v>5</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5527</v>
      </c>
    </row>
    <row r="27" ht="38.25">
      <c r="A27" s="1" t="s">
        <v>666</v>
      </c>
      <c r="E27" s="27" t="s">
        <v>4775</v>
      </c>
    </row>
    <row r="28" ht="25.5">
      <c r="A28" s="1" t="s">
        <v>659</v>
      </c>
      <c r="B28" s="1">
        <v>5</v>
      </c>
      <c r="C28" s="26" t="s">
        <v>1556</v>
      </c>
      <c r="D28" t="s">
        <v>661</v>
      </c>
      <c r="E28" s="27" t="s">
        <v>1557</v>
      </c>
      <c r="F28" s="28" t="s">
        <v>670</v>
      </c>
      <c r="G28" s="29">
        <v>10</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5527</v>
      </c>
    </row>
    <row r="31" ht="25.5">
      <c r="A31" s="1" t="s">
        <v>666</v>
      </c>
      <c r="E31" s="27" t="s">
        <v>4184</v>
      </c>
    </row>
    <row r="32">
      <c r="A32" s="1" t="s">
        <v>659</v>
      </c>
      <c r="B32" s="1">
        <v>6</v>
      </c>
      <c r="C32" s="26" t="s">
        <v>4781</v>
      </c>
      <c r="D32" t="s">
        <v>661</v>
      </c>
      <c r="E32" s="27" t="s">
        <v>4782</v>
      </c>
      <c r="F32" s="28" t="s">
        <v>683</v>
      </c>
      <c r="G32" s="29">
        <v>60</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4921</v>
      </c>
    </row>
    <row r="35" ht="25.5">
      <c r="A35" s="1" t="s">
        <v>666</v>
      </c>
      <c r="E35" s="27" t="s">
        <v>4184</v>
      </c>
    </row>
    <row r="36">
      <c r="A36" s="1" t="s">
        <v>659</v>
      </c>
      <c r="B36" s="1">
        <v>7</v>
      </c>
      <c r="C36" s="26" t="s">
        <v>1822</v>
      </c>
      <c r="D36" t="s">
        <v>661</v>
      </c>
      <c r="E36" s="27" t="s">
        <v>1823</v>
      </c>
      <c r="F36" s="28" t="s">
        <v>683</v>
      </c>
      <c r="G36" s="29">
        <v>15</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4921</v>
      </c>
    </row>
    <row r="39" ht="38.25">
      <c r="A39" s="1" t="s">
        <v>666</v>
      </c>
      <c r="E39" s="27" t="s">
        <v>5268</v>
      </c>
    </row>
    <row r="40" ht="25.5">
      <c r="A40" s="1" t="s">
        <v>659</v>
      </c>
      <c r="B40" s="1">
        <v>8</v>
      </c>
      <c r="C40" s="26" t="s">
        <v>4641</v>
      </c>
      <c r="D40" t="s">
        <v>661</v>
      </c>
      <c r="E40" s="27" t="s">
        <v>4642</v>
      </c>
      <c r="F40" s="28" t="s">
        <v>683</v>
      </c>
      <c r="G40" s="29">
        <v>8</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4921</v>
      </c>
    </row>
    <row r="43" ht="63.75">
      <c r="A43" s="1" t="s">
        <v>666</v>
      </c>
      <c r="E43" s="27" t="s">
        <v>4182</v>
      </c>
    </row>
    <row r="44">
      <c r="A44" s="1" t="s">
        <v>659</v>
      </c>
      <c r="B44" s="1">
        <v>9</v>
      </c>
      <c r="C44" s="26" t="s">
        <v>959</v>
      </c>
      <c r="D44" t="s">
        <v>661</v>
      </c>
      <c r="E44" s="27" t="s">
        <v>960</v>
      </c>
      <c r="F44" s="28" t="s">
        <v>677</v>
      </c>
      <c r="G44" s="29">
        <v>0.10000000000000001</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5527</v>
      </c>
    </row>
    <row r="47" ht="38.25">
      <c r="A47" s="1" t="s">
        <v>666</v>
      </c>
      <c r="E47" s="27" t="s">
        <v>961</v>
      </c>
    </row>
    <row r="48" ht="25.5">
      <c r="A48" s="1" t="s">
        <v>659</v>
      </c>
      <c r="B48" s="1">
        <v>10</v>
      </c>
      <c r="C48" s="26" t="s">
        <v>1560</v>
      </c>
      <c r="D48" t="s">
        <v>661</v>
      </c>
      <c r="E48" s="27" t="s">
        <v>1561</v>
      </c>
      <c r="F48" s="28" t="s">
        <v>683</v>
      </c>
      <c r="G48" s="29">
        <v>3</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5527</v>
      </c>
    </row>
    <row r="51" ht="38.25">
      <c r="A51" s="1" t="s">
        <v>666</v>
      </c>
      <c r="E51" s="27" t="s">
        <v>961</v>
      </c>
    </row>
    <row r="52" ht="25.5">
      <c r="A52" s="1" t="s">
        <v>659</v>
      </c>
      <c r="B52" s="1">
        <v>11</v>
      </c>
      <c r="C52" s="26" t="s">
        <v>1878</v>
      </c>
      <c r="D52" t="s">
        <v>661</v>
      </c>
      <c r="E52" s="27" t="s">
        <v>1879</v>
      </c>
      <c r="F52" s="28" t="s">
        <v>683</v>
      </c>
      <c r="G52" s="29">
        <v>4</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5527</v>
      </c>
    </row>
    <row r="55" ht="38.25">
      <c r="A55" s="1" t="s">
        <v>666</v>
      </c>
      <c r="E55" s="27" t="s">
        <v>961</v>
      </c>
    </row>
    <row r="56" ht="25.5">
      <c r="A56" s="1" t="s">
        <v>659</v>
      </c>
      <c r="B56" s="1">
        <v>12</v>
      </c>
      <c r="C56" s="26" t="s">
        <v>4303</v>
      </c>
      <c r="D56" t="s">
        <v>661</v>
      </c>
      <c r="E56" s="27" t="s">
        <v>4304</v>
      </c>
      <c r="F56" s="28" t="s">
        <v>2682</v>
      </c>
      <c r="G56" s="29">
        <v>200</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5527</v>
      </c>
    </row>
    <row r="59" ht="51">
      <c r="A59" s="1" t="s">
        <v>666</v>
      </c>
      <c r="E59" s="27" t="s">
        <v>4645</v>
      </c>
    </row>
    <row r="60">
      <c r="A60" s="1" t="s">
        <v>659</v>
      </c>
      <c r="B60" s="1">
        <v>13</v>
      </c>
      <c r="C60" s="26" t="s">
        <v>5574</v>
      </c>
      <c r="D60" t="s">
        <v>661</v>
      </c>
      <c r="E60" s="27" t="s">
        <v>5275</v>
      </c>
      <c r="F60" s="28" t="s">
        <v>683</v>
      </c>
      <c r="G60" s="29">
        <v>1</v>
      </c>
      <c r="H60" s="28">
        <v>0</v>
      </c>
      <c r="I60" s="30">
        <f>ROUND(G60*H60,P4)</f>
        <v>0</v>
      </c>
      <c r="L60" s="31">
        <v>0</v>
      </c>
      <c r="M60" s="24">
        <f>ROUND(G60*L60,P4)</f>
        <v>0</v>
      </c>
      <c r="N60" s="25" t="s">
        <v>4491</v>
      </c>
      <c r="O60" s="32">
        <f>M60*AA60</f>
        <v>0</v>
      </c>
      <c r="P60" s="1">
        <v>3</v>
      </c>
      <c r="AA60" s="1">
        <f>IF(P60=1,$O$3,IF(P60=2,$O$4,$O$5))</f>
        <v>0</v>
      </c>
    </row>
    <row r="61">
      <c r="A61" s="1" t="s">
        <v>664</v>
      </c>
      <c r="E61" s="27" t="s">
        <v>661</v>
      </c>
    </row>
    <row r="62">
      <c r="A62" s="1" t="s">
        <v>665</v>
      </c>
      <c r="E62" s="33" t="s">
        <v>4497</v>
      </c>
    </row>
    <row r="63" ht="51">
      <c r="A63" s="1" t="s">
        <v>666</v>
      </c>
      <c r="E63" s="27" t="s">
        <v>4645</v>
      </c>
    </row>
    <row r="64">
      <c r="A64" s="1" t="s">
        <v>656</v>
      </c>
      <c r="C64" s="22" t="s">
        <v>4040</v>
      </c>
      <c r="E64" s="23" t="s">
        <v>4041</v>
      </c>
      <c r="L64" s="24">
        <f>SUMIFS(L65:L88,A65:A88,"P")</f>
        <v>0</v>
      </c>
      <c r="M64" s="24">
        <f>SUMIFS(M65:M88,A65:A88,"P")</f>
        <v>0</v>
      </c>
      <c r="N64" s="25"/>
    </row>
    <row r="65">
      <c r="A65" s="1" t="s">
        <v>659</v>
      </c>
      <c r="B65" s="1">
        <v>14</v>
      </c>
      <c r="C65" s="26" t="s">
        <v>4913</v>
      </c>
      <c r="D65" t="s">
        <v>661</v>
      </c>
      <c r="E65" s="27" t="s">
        <v>4914</v>
      </c>
      <c r="F65" s="28" t="s">
        <v>670</v>
      </c>
      <c r="G65" s="29">
        <v>50</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5575</v>
      </c>
    </row>
    <row r="68" ht="38.25">
      <c r="A68" s="1" t="s">
        <v>666</v>
      </c>
      <c r="E68" s="27" t="s">
        <v>4812</v>
      </c>
    </row>
    <row r="69">
      <c r="A69" s="1" t="s">
        <v>659</v>
      </c>
      <c r="B69" s="1">
        <v>15</v>
      </c>
      <c r="C69" s="26" t="s">
        <v>3112</v>
      </c>
      <c r="D69" t="s">
        <v>661</v>
      </c>
      <c r="E69" s="27" t="s">
        <v>3113</v>
      </c>
      <c r="F69" s="28" t="s">
        <v>683</v>
      </c>
      <c r="G69" s="29">
        <v>2</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5575</v>
      </c>
    </row>
    <row r="72" ht="25.5">
      <c r="A72" s="1" t="s">
        <v>666</v>
      </c>
      <c r="E72" s="27" t="s">
        <v>4533</v>
      </c>
    </row>
    <row r="73">
      <c r="A73" s="1" t="s">
        <v>659</v>
      </c>
      <c r="B73" s="1">
        <v>16</v>
      </c>
      <c r="C73" s="26" t="s">
        <v>3327</v>
      </c>
      <c r="D73" t="s">
        <v>661</v>
      </c>
      <c r="E73" s="27" t="s">
        <v>3328</v>
      </c>
      <c r="F73" s="28" t="s">
        <v>683</v>
      </c>
      <c r="G73" s="29">
        <v>20</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5575</v>
      </c>
    </row>
    <row r="76" ht="25.5">
      <c r="A76" s="1" t="s">
        <v>666</v>
      </c>
      <c r="E76" s="27" t="s">
        <v>4813</v>
      </c>
    </row>
    <row r="77">
      <c r="A77" s="1" t="s">
        <v>659</v>
      </c>
      <c r="B77" s="1">
        <v>17</v>
      </c>
      <c r="C77" s="26" t="s">
        <v>3331</v>
      </c>
      <c r="D77" t="s">
        <v>661</v>
      </c>
      <c r="E77" s="27" t="s">
        <v>3332</v>
      </c>
      <c r="F77" s="28" t="s">
        <v>683</v>
      </c>
      <c r="G77" s="29">
        <v>10</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5575</v>
      </c>
    </row>
    <row r="80" ht="38.25">
      <c r="A80" s="1" t="s">
        <v>666</v>
      </c>
      <c r="E80" s="27" t="s">
        <v>4196</v>
      </c>
    </row>
    <row r="81">
      <c r="A81" s="1" t="s">
        <v>659</v>
      </c>
      <c r="B81" s="1">
        <v>18</v>
      </c>
      <c r="C81" s="26" t="s">
        <v>4197</v>
      </c>
      <c r="D81" t="s">
        <v>661</v>
      </c>
      <c r="E81" s="27" t="s">
        <v>4198</v>
      </c>
      <c r="F81" s="28" t="s">
        <v>683</v>
      </c>
      <c r="G81" s="29">
        <v>20</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5575</v>
      </c>
    </row>
    <row r="84" ht="38.25">
      <c r="A84" s="1" t="s">
        <v>666</v>
      </c>
      <c r="E84" s="27" t="s">
        <v>4199</v>
      </c>
    </row>
    <row r="85">
      <c r="A85" s="1" t="s">
        <v>659</v>
      </c>
      <c r="B85" s="1">
        <v>19</v>
      </c>
      <c r="C85" s="26" t="s">
        <v>4917</v>
      </c>
      <c r="D85" t="s">
        <v>661</v>
      </c>
      <c r="E85" s="27" t="s">
        <v>1573</v>
      </c>
      <c r="F85" s="28" t="s">
        <v>683</v>
      </c>
      <c r="G85" s="29">
        <v>12</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5575</v>
      </c>
    </row>
    <row r="88" ht="38.25">
      <c r="A88" s="1" t="s">
        <v>666</v>
      </c>
      <c r="E88" s="27" t="s">
        <v>4919</v>
      </c>
    </row>
    <row r="89">
      <c r="A89" s="1" t="s">
        <v>656</v>
      </c>
      <c r="C89" s="22" t="s">
        <v>4482</v>
      </c>
      <c r="E89" s="23" t="s">
        <v>4201</v>
      </c>
      <c r="L89" s="24">
        <f>SUMIFS(L90:L157,A90:A157,"P")</f>
        <v>0</v>
      </c>
      <c r="M89" s="24">
        <f>SUMIFS(M90:M157,A90:A157,"P")</f>
        <v>0</v>
      </c>
      <c r="N89" s="25"/>
    </row>
    <row r="90">
      <c r="A90" s="1" t="s">
        <v>659</v>
      </c>
      <c r="B90" s="1">
        <v>20</v>
      </c>
      <c r="C90" s="26" t="s">
        <v>5576</v>
      </c>
      <c r="D90" t="s">
        <v>661</v>
      </c>
      <c r="E90" s="27" t="s">
        <v>5577</v>
      </c>
      <c r="F90" s="28" t="s">
        <v>670</v>
      </c>
      <c r="G90" s="29">
        <v>10</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4921</v>
      </c>
    </row>
    <row r="93" ht="38.25">
      <c r="A93" s="1" t="s">
        <v>666</v>
      </c>
      <c r="E93" s="27" t="s">
        <v>4203</v>
      </c>
    </row>
    <row r="94" ht="25.5">
      <c r="A94" s="1" t="s">
        <v>659</v>
      </c>
      <c r="B94" s="1">
        <v>21</v>
      </c>
      <c r="C94" s="26" t="s">
        <v>5278</v>
      </c>
      <c r="D94" t="s">
        <v>661</v>
      </c>
      <c r="E94" s="27" t="s">
        <v>5279</v>
      </c>
      <c r="F94" s="28" t="s">
        <v>683</v>
      </c>
      <c r="G94" s="29">
        <v>2</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4921</v>
      </c>
    </row>
    <row r="97" ht="38.25">
      <c r="A97" s="1" t="s">
        <v>666</v>
      </c>
      <c r="E97" s="27" t="s">
        <v>4208</v>
      </c>
    </row>
    <row r="98" ht="38.25">
      <c r="A98" s="1" t="s">
        <v>659</v>
      </c>
      <c r="B98" s="1">
        <v>22</v>
      </c>
      <c r="C98" s="26" t="s">
        <v>5280</v>
      </c>
      <c r="D98" t="s">
        <v>661</v>
      </c>
      <c r="E98" s="27" t="s">
        <v>5281</v>
      </c>
      <c r="F98" s="28" t="s">
        <v>683</v>
      </c>
      <c r="G98" s="29">
        <v>1</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4921</v>
      </c>
    </row>
    <row r="101" ht="38.25">
      <c r="A101" s="1" t="s">
        <v>666</v>
      </c>
      <c r="E101" s="27" t="s">
        <v>4208</v>
      </c>
    </row>
    <row r="102" ht="25.5">
      <c r="A102" s="1" t="s">
        <v>659</v>
      </c>
      <c r="B102" s="1">
        <v>23</v>
      </c>
      <c r="C102" s="26" t="s">
        <v>5282</v>
      </c>
      <c r="D102" t="s">
        <v>661</v>
      </c>
      <c r="E102" s="27" t="s">
        <v>5283</v>
      </c>
      <c r="F102" s="28" t="s">
        <v>670</v>
      </c>
      <c r="G102" s="29">
        <v>5</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4921</v>
      </c>
    </row>
    <row r="105" ht="38.25">
      <c r="A105" s="1" t="s">
        <v>666</v>
      </c>
      <c r="E105" s="27" t="s">
        <v>4203</v>
      </c>
    </row>
    <row r="106">
      <c r="A106" s="1" t="s">
        <v>659</v>
      </c>
      <c r="B106" s="1">
        <v>24</v>
      </c>
      <c r="C106" s="26" t="s">
        <v>1220</v>
      </c>
      <c r="D106" t="s">
        <v>661</v>
      </c>
      <c r="E106" s="27" t="s">
        <v>1221</v>
      </c>
      <c r="F106" s="28" t="s">
        <v>670</v>
      </c>
      <c r="G106" s="29">
        <v>20</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4921</v>
      </c>
    </row>
    <row r="109" ht="38.25">
      <c r="A109" s="1" t="s">
        <v>666</v>
      </c>
      <c r="E109" s="27" t="s">
        <v>4203</v>
      </c>
    </row>
    <row r="110">
      <c r="A110" s="1" t="s">
        <v>659</v>
      </c>
      <c r="B110" s="1">
        <v>25</v>
      </c>
      <c r="C110" s="26" t="s">
        <v>962</v>
      </c>
      <c r="D110" t="s">
        <v>661</v>
      </c>
      <c r="E110" s="27" t="s">
        <v>963</v>
      </c>
      <c r="F110" s="28" t="s">
        <v>670</v>
      </c>
      <c r="G110" s="29">
        <v>50</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4921</v>
      </c>
    </row>
    <row r="113" ht="38.25">
      <c r="A113" s="1" t="s">
        <v>666</v>
      </c>
      <c r="E113" s="27" t="s">
        <v>4203</v>
      </c>
    </row>
    <row r="114">
      <c r="A114" s="1" t="s">
        <v>659</v>
      </c>
      <c r="B114" s="1">
        <v>26</v>
      </c>
      <c r="C114" s="26" t="s">
        <v>5286</v>
      </c>
      <c r="D114" t="s">
        <v>661</v>
      </c>
      <c r="E114" s="27" t="s">
        <v>5287</v>
      </c>
      <c r="F114" s="28" t="s">
        <v>670</v>
      </c>
      <c r="G114" s="29">
        <v>17</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4921</v>
      </c>
    </row>
    <row r="117" ht="38.25">
      <c r="A117" s="1" t="s">
        <v>666</v>
      </c>
      <c r="E117" s="27" t="s">
        <v>4203</v>
      </c>
    </row>
    <row r="118">
      <c r="A118" s="1" t="s">
        <v>659</v>
      </c>
      <c r="B118" s="1">
        <v>27</v>
      </c>
      <c r="C118" s="26" t="s">
        <v>4049</v>
      </c>
      <c r="D118" t="s">
        <v>661</v>
      </c>
      <c r="E118" s="27" t="s">
        <v>4050</v>
      </c>
      <c r="F118" s="28" t="s">
        <v>670</v>
      </c>
      <c r="G118" s="29">
        <v>50</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4921</v>
      </c>
    </row>
    <row r="121" ht="51">
      <c r="A121" s="1" t="s">
        <v>666</v>
      </c>
      <c r="E121" s="27" t="s">
        <v>4048</v>
      </c>
    </row>
    <row r="122">
      <c r="A122" s="1" t="s">
        <v>659</v>
      </c>
      <c r="B122" s="1">
        <v>28</v>
      </c>
      <c r="C122" s="26" t="s">
        <v>4051</v>
      </c>
      <c r="D122" t="s">
        <v>661</v>
      </c>
      <c r="E122" s="27" t="s">
        <v>4052</v>
      </c>
      <c r="F122" s="28" t="s">
        <v>683</v>
      </c>
      <c r="G122" s="29">
        <v>8</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4921</v>
      </c>
    </row>
    <row r="125" ht="38.25">
      <c r="A125" s="1" t="s">
        <v>666</v>
      </c>
      <c r="E125" s="27" t="s">
        <v>4053</v>
      </c>
    </row>
    <row r="126">
      <c r="A126" s="1" t="s">
        <v>659</v>
      </c>
      <c r="B126" s="1">
        <v>29</v>
      </c>
      <c r="C126" s="26" t="s">
        <v>4823</v>
      </c>
      <c r="D126" t="s">
        <v>661</v>
      </c>
      <c r="E126" s="27" t="s">
        <v>4824</v>
      </c>
      <c r="F126" s="28" t="s">
        <v>670</v>
      </c>
      <c r="G126" s="29">
        <v>50</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4921</v>
      </c>
    </row>
    <row r="129" ht="63.75">
      <c r="A129" s="1" t="s">
        <v>666</v>
      </c>
      <c r="E129" s="27" t="s">
        <v>4825</v>
      </c>
    </row>
    <row r="130" ht="25.5">
      <c r="A130" s="1" t="s">
        <v>659</v>
      </c>
      <c r="B130" s="1">
        <v>30</v>
      </c>
      <c r="C130" s="26" t="s">
        <v>5288</v>
      </c>
      <c r="D130" t="s">
        <v>661</v>
      </c>
      <c r="E130" s="27" t="s">
        <v>5289</v>
      </c>
      <c r="F130" s="28" t="s">
        <v>683</v>
      </c>
      <c r="G130" s="29">
        <v>6</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4921</v>
      </c>
    </row>
    <row r="133" ht="38.25">
      <c r="A133" s="1" t="s">
        <v>666</v>
      </c>
      <c r="E133" s="27" t="s">
        <v>4208</v>
      </c>
    </row>
    <row r="134" ht="25.5">
      <c r="A134" s="1" t="s">
        <v>659</v>
      </c>
      <c r="B134" s="1">
        <v>31</v>
      </c>
      <c r="C134" s="26" t="s">
        <v>1340</v>
      </c>
      <c r="D134" t="s">
        <v>661</v>
      </c>
      <c r="E134" s="27" t="s">
        <v>1341</v>
      </c>
      <c r="F134" s="28" t="s">
        <v>683</v>
      </c>
      <c r="G134" s="29">
        <v>2</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4921</v>
      </c>
    </row>
    <row r="137" ht="38.25">
      <c r="A137" s="1" t="s">
        <v>666</v>
      </c>
      <c r="E137" s="27" t="s">
        <v>4208</v>
      </c>
    </row>
    <row r="138" ht="25.5">
      <c r="A138" s="1" t="s">
        <v>659</v>
      </c>
      <c r="B138" s="1">
        <v>32</v>
      </c>
      <c r="C138" s="26" t="s">
        <v>969</v>
      </c>
      <c r="D138" t="s">
        <v>661</v>
      </c>
      <c r="E138" s="27" t="s">
        <v>970</v>
      </c>
      <c r="F138" s="28" t="s">
        <v>683</v>
      </c>
      <c r="G138" s="29">
        <v>4</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4921</v>
      </c>
    </row>
    <row r="141" ht="38.25">
      <c r="A141" s="1" t="s">
        <v>666</v>
      </c>
      <c r="E141" s="27" t="s">
        <v>4208</v>
      </c>
    </row>
    <row r="142" ht="25.5">
      <c r="A142" s="1" t="s">
        <v>659</v>
      </c>
      <c r="B142" s="1">
        <v>33</v>
      </c>
      <c r="C142" s="26" t="s">
        <v>972</v>
      </c>
      <c r="D142" t="s">
        <v>661</v>
      </c>
      <c r="E142" s="27" t="s">
        <v>973</v>
      </c>
      <c r="F142" s="28" t="s">
        <v>683</v>
      </c>
      <c r="G142" s="29">
        <v>2</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4921</v>
      </c>
    </row>
    <row r="145" ht="38.25">
      <c r="A145" s="1" t="s">
        <v>666</v>
      </c>
      <c r="E145" s="27" t="s">
        <v>4208</v>
      </c>
    </row>
    <row r="146">
      <c r="A146" s="1" t="s">
        <v>659</v>
      </c>
      <c r="B146" s="1">
        <v>34</v>
      </c>
      <c r="C146" s="26" t="s">
        <v>5290</v>
      </c>
      <c r="D146" t="s">
        <v>661</v>
      </c>
      <c r="E146" s="27" t="s">
        <v>5291</v>
      </c>
      <c r="F146" s="28" t="s">
        <v>670</v>
      </c>
      <c r="G146" s="29">
        <v>5</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4921</v>
      </c>
    </row>
    <row r="149" ht="38.25">
      <c r="A149" s="1" t="s">
        <v>666</v>
      </c>
      <c r="E149" s="27" t="s">
        <v>5292</v>
      </c>
    </row>
    <row r="150">
      <c r="A150" s="1" t="s">
        <v>659</v>
      </c>
      <c r="B150" s="1">
        <v>35</v>
      </c>
      <c r="C150" s="26" t="s">
        <v>5005</v>
      </c>
      <c r="D150" t="s">
        <v>661</v>
      </c>
      <c r="E150" s="27" t="s">
        <v>5006</v>
      </c>
      <c r="F150" s="28" t="s">
        <v>670</v>
      </c>
      <c r="G150" s="29">
        <v>20</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4921</v>
      </c>
    </row>
    <row r="153" ht="25.5">
      <c r="A153" s="1" t="s">
        <v>666</v>
      </c>
      <c r="E153" s="27" t="s">
        <v>5007</v>
      </c>
    </row>
    <row r="154">
      <c r="A154" s="1" t="s">
        <v>659</v>
      </c>
      <c r="B154" s="1">
        <v>36</v>
      </c>
      <c r="C154" s="26" t="s">
        <v>4004</v>
      </c>
      <c r="D154" t="s">
        <v>661</v>
      </c>
      <c r="E154" s="27" t="s">
        <v>4005</v>
      </c>
      <c r="F154" s="28" t="s">
        <v>683</v>
      </c>
      <c r="G154" s="29">
        <v>16</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4921</v>
      </c>
    </row>
    <row r="157" ht="25.5">
      <c r="A157" s="1" t="s">
        <v>666</v>
      </c>
      <c r="E157" s="27" t="s">
        <v>4211</v>
      </c>
    </row>
    <row r="158">
      <c r="A158" s="1" t="s">
        <v>656</v>
      </c>
      <c r="C158" s="22" t="s">
        <v>4571</v>
      </c>
      <c r="E158" s="23" t="s">
        <v>4572</v>
      </c>
      <c r="L158" s="24">
        <f>SUMIFS(L159:L178,A159:A178,"P")</f>
        <v>0</v>
      </c>
      <c r="M158" s="24">
        <f>SUMIFS(M159:M178,A159:A178,"P")</f>
        <v>0</v>
      </c>
      <c r="N158" s="25"/>
    </row>
    <row r="159">
      <c r="A159" s="1" t="s">
        <v>659</v>
      </c>
      <c r="B159" s="1">
        <v>37</v>
      </c>
      <c r="C159" s="26" t="s">
        <v>4396</v>
      </c>
      <c r="D159" t="s">
        <v>661</v>
      </c>
      <c r="E159" s="27" t="s">
        <v>4397</v>
      </c>
      <c r="F159" s="28" t="s">
        <v>683</v>
      </c>
      <c r="G159" s="29">
        <v>1</v>
      </c>
      <c r="H159" s="28">
        <v>0</v>
      </c>
      <c r="I159" s="30">
        <f>ROUND(G159*H159,P4)</f>
        <v>0</v>
      </c>
      <c r="L159" s="31">
        <v>0</v>
      </c>
      <c r="M159" s="24">
        <f>ROUND(G159*L159,P4)</f>
        <v>0</v>
      </c>
      <c r="N159" s="25" t="s">
        <v>1309</v>
      </c>
      <c r="O159" s="32">
        <f>M159*AA159</f>
        <v>0</v>
      </c>
      <c r="P159" s="1">
        <v>3</v>
      </c>
      <c r="AA159" s="1">
        <f>IF(P159=1,$O$3,IF(P159=2,$O$4,$O$5))</f>
        <v>0</v>
      </c>
    </row>
    <row r="160">
      <c r="A160" s="1" t="s">
        <v>664</v>
      </c>
      <c r="E160" s="27" t="s">
        <v>661</v>
      </c>
    </row>
    <row r="161">
      <c r="A161" s="1" t="s">
        <v>665</v>
      </c>
      <c r="E161" s="33" t="s">
        <v>5530</v>
      </c>
    </row>
    <row r="162" ht="38.25">
      <c r="A162" s="1" t="s">
        <v>666</v>
      </c>
      <c r="E162" s="27" t="s">
        <v>4679</v>
      </c>
    </row>
    <row r="163" ht="25.5">
      <c r="A163" s="1" t="s">
        <v>659</v>
      </c>
      <c r="B163" s="1">
        <v>38</v>
      </c>
      <c r="C163" s="26" t="s">
        <v>4839</v>
      </c>
      <c r="D163" t="s">
        <v>661</v>
      </c>
      <c r="E163" s="27" t="s">
        <v>4840</v>
      </c>
      <c r="F163" s="28" t="s">
        <v>683</v>
      </c>
      <c r="G163" s="29">
        <v>4</v>
      </c>
      <c r="H163" s="28">
        <v>0</v>
      </c>
      <c r="I163" s="30">
        <f>ROUND(G163*H163,P4)</f>
        <v>0</v>
      </c>
      <c r="L163" s="31">
        <v>0</v>
      </c>
      <c r="M163" s="24">
        <f>ROUND(G163*L163,P4)</f>
        <v>0</v>
      </c>
      <c r="N163" s="25" t="s">
        <v>1309</v>
      </c>
      <c r="O163" s="32">
        <f>M163*AA163</f>
        <v>0</v>
      </c>
      <c r="P163" s="1">
        <v>3</v>
      </c>
      <c r="AA163" s="1">
        <f>IF(P163=1,$O$3,IF(P163=2,$O$4,$O$5))</f>
        <v>0</v>
      </c>
    </row>
    <row r="164">
      <c r="A164" s="1" t="s">
        <v>664</v>
      </c>
      <c r="E164" s="27" t="s">
        <v>661</v>
      </c>
    </row>
    <row r="165">
      <c r="A165" s="1" t="s">
        <v>665</v>
      </c>
      <c r="E165" s="33" t="s">
        <v>5575</v>
      </c>
    </row>
    <row r="166" ht="25.5">
      <c r="A166" s="1" t="s">
        <v>666</v>
      </c>
      <c r="E166" s="27" t="s">
        <v>4813</v>
      </c>
    </row>
    <row r="167">
      <c r="A167" s="1" t="s">
        <v>659</v>
      </c>
      <c r="B167" s="1">
        <v>39</v>
      </c>
      <c r="C167" s="26" t="s">
        <v>4841</v>
      </c>
      <c r="D167" t="s">
        <v>661</v>
      </c>
      <c r="E167" s="27" t="s">
        <v>4842</v>
      </c>
      <c r="F167" s="28" t="s">
        <v>683</v>
      </c>
      <c r="G167" s="29">
        <v>2</v>
      </c>
      <c r="H167" s="28">
        <v>0</v>
      </c>
      <c r="I167" s="30">
        <f>ROUND(G167*H167,P4)</f>
        <v>0</v>
      </c>
      <c r="L167" s="31">
        <v>0</v>
      </c>
      <c r="M167" s="24">
        <f>ROUND(G167*L167,P4)</f>
        <v>0</v>
      </c>
      <c r="N167" s="25" t="s">
        <v>1309</v>
      </c>
      <c r="O167" s="32">
        <f>M167*AA167</f>
        <v>0</v>
      </c>
      <c r="P167" s="1">
        <v>3</v>
      </c>
      <c r="AA167" s="1">
        <f>IF(P167=1,$O$3,IF(P167=2,$O$4,$O$5))</f>
        <v>0</v>
      </c>
    </row>
    <row r="168">
      <c r="A168" s="1" t="s">
        <v>664</v>
      </c>
      <c r="E168" s="27" t="s">
        <v>661</v>
      </c>
    </row>
    <row r="169">
      <c r="A169" s="1" t="s">
        <v>665</v>
      </c>
      <c r="E169" s="33" t="s">
        <v>5575</v>
      </c>
    </row>
    <row r="170" ht="25.5">
      <c r="A170" s="1" t="s">
        <v>666</v>
      </c>
      <c r="E170" s="27" t="s">
        <v>4813</v>
      </c>
    </row>
    <row r="171" ht="38.25">
      <c r="A171" s="1" t="s">
        <v>659</v>
      </c>
      <c r="B171" s="1">
        <v>40</v>
      </c>
      <c r="C171" s="26" t="s">
        <v>5325</v>
      </c>
      <c r="D171" t="s">
        <v>661</v>
      </c>
      <c r="E171" s="27" t="s">
        <v>5599</v>
      </c>
      <c r="F171" s="28" t="s">
        <v>683</v>
      </c>
      <c r="G171" s="29">
        <v>1</v>
      </c>
      <c r="H171" s="28">
        <v>0</v>
      </c>
      <c r="I171" s="30">
        <f>ROUND(G171*H171,P4)</f>
        <v>0</v>
      </c>
      <c r="L171" s="31">
        <v>0</v>
      </c>
      <c r="M171" s="24">
        <f>ROUND(G171*L171,P4)</f>
        <v>0</v>
      </c>
      <c r="N171" s="25" t="s">
        <v>4491</v>
      </c>
      <c r="O171" s="32">
        <f>M171*AA171</f>
        <v>0</v>
      </c>
      <c r="P171" s="1">
        <v>3</v>
      </c>
      <c r="AA171" s="1">
        <f>IF(P171=1,$O$3,IF(P171=2,$O$4,$O$5))</f>
        <v>0</v>
      </c>
    </row>
    <row r="172">
      <c r="A172" s="1" t="s">
        <v>664</v>
      </c>
      <c r="E172" s="27" t="s">
        <v>661</v>
      </c>
    </row>
    <row r="173">
      <c r="A173" s="1" t="s">
        <v>665</v>
      </c>
      <c r="E173" s="33" t="s">
        <v>5525</v>
      </c>
    </row>
    <row r="174" ht="51">
      <c r="A174" s="1" t="s">
        <v>666</v>
      </c>
      <c r="E174" s="27" t="s">
        <v>5328</v>
      </c>
    </row>
    <row r="175">
      <c r="A175" s="1" t="s">
        <v>659</v>
      </c>
      <c r="B175" s="1">
        <v>41</v>
      </c>
      <c r="C175" s="26" t="s">
        <v>5600</v>
      </c>
      <c r="D175" t="s">
        <v>661</v>
      </c>
      <c r="E175" s="27" t="s">
        <v>5601</v>
      </c>
      <c r="F175" s="28" t="s">
        <v>683</v>
      </c>
      <c r="G175" s="29">
        <v>1</v>
      </c>
      <c r="H175" s="28">
        <v>0</v>
      </c>
      <c r="I175" s="30">
        <f>ROUND(G175*H175,P4)</f>
        <v>0</v>
      </c>
      <c r="L175" s="31">
        <v>0</v>
      </c>
      <c r="M175" s="24">
        <f>ROUND(G175*L175,P4)</f>
        <v>0</v>
      </c>
      <c r="N175" s="25" t="s">
        <v>4491</v>
      </c>
      <c r="O175" s="32">
        <f>M175*AA175</f>
        <v>0</v>
      </c>
      <c r="P175" s="1">
        <v>3</v>
      </c>
      <c r="AA175" s="1">
        <f>IF(P175=1,$O$3,IF(P175=2,$O$4,$O$5))</f>
        <v>0</v>
      </c>
    </row>
    <row r="176">
      <c r="A176" s="1" t="s">
        <v>664</v>
      </c>
      <c r="E176" s="27" t="s">
        <v>661</v>
      </c>
    </row>
    <row r="177">
      <c r="A177" s="1" t="s">
        <v>665</v>
      </c>
      <c r="E177" s="33" t="s">
        <v>5524</v>
      </c>
    </row>
    <row r="178" ht="51">
      <c r="A178" s="1" t="s">
        <v>666</v>
      </c>
      <c r="E178" s="27" t="s">
        <v>4685</v>
      </c>
    </row>
    <row r="179">
      <c r="A179" s="1" t="s">
        <v>656</v>
      </c>
      <c r="C179" s="22" t="s">
        <v>3983</v>
      </c>
      <c r="E179" s="23" t="s">
        <v>3984</v>
      </c>
      <c r="L179" s="24">
        <f>SUMIFS(L180:L251,A180:A251,"P")</f>
        <v>0</v>
      </c>
      <c r="M179" s="24">
        <f>SUMIFS(M180:M251,A180:A251,"P")</f>
        <v>0</v>
      </c>
      <c r="N179" s="25"/>
    </row>
    <row r="180">
      <c r="A180" s="1" t="s">
        <v>659</v>
      </c>
      <c r="B180" s="1">
        <v>42</v>
      </c>
      <c r="C180" s="26" t="s">
        <v>4729</v>
      </c>
      <c r="D180" t="s">
        <v>661</v>
      </c>
      <c r="E180" s="27" t="s">
        <v>4730</v>
      </c>
      <c r="F180" s="28" t="s">
        <v>683</v>
      </c>
      <c r="G180" s="29">
        <v>3</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c r="A182" s="1" t="s">
        <v>665</v>
      </c>
      <c r="E182" s="33" t="s">
        <v>5530</v>
      </c>
    </row>
    <row r="183" ht="38.25">
      <c r="A183" s="1" t="s">
        <v>666</v>
      </c>
      <c r="E183" s="27" t="s">
        <v>4498</v>
      </c>
    </row>
    <row r="184">
      <c r="A184" s="1" t="s">
        <v>659</v>
      </c>
      <c r="B184" s="1">
        <v>43</v>
      </c>
      <c r="C184" s="26" t="s">
        <v>4731</v>
      </c>
      <c r="D184" t="s">
        <v>661</v>
      </c>
      <c r="E184" s="27" t="s">
        <v>4732</v>
      </c>
      <c r="F184" s="28" t="s">
        <v>683</v>
      </c>
      <c r="G184" s="29">
        <v>3</v>
      </c>
      <c r="H184" s="28">
        <v>0</v>
      </c>
      <c r="I184" s="30">
        <f>ROUND(G184*H184,P4)</f>
        <v>0</v>
      </c>
      <c r="L184" s="31">
        <v>0</v>
      </c>
      <c r="M184" s="24">
        <f>ROUND(G184*L184,P4)</f>
        <v>0</v>
      </c>
      <c r="N184" s="25" t="s">
        <v>1309</v>
      </c>
      <c r="O184" s="32">
        <f>M184*AA184</f>
        <v>0</v>
      </c>
      <c r="P184" s="1">
        <v>3</v>
      </c>
      <c r="AA184" s="1">
        <f>IF(P184=1,$O$3,IF(P184=2,$O$4,$O$5))</f>
        <v>0</v>
      </c>
    </row>
    <row r="185">
      <c r="A185" s="1" t="s">
        <v>664</v>
      </c>
      <c r="E185" s="27" t="s">
        <v>661</v>
      </c>
    </row>
    <row r="186">
      <c r="A186" s="1" t="s">
        <v>665</v>
      </c>
      <c r="E186" s="33" t="s">
        <v>5530</v>
      </c>
    </row>
    <row r="187" ht="38.25">
      <c r="A187" s="1" t="s">
        <v>666</v>
      </c>
      <c r="E187" s="27" t="s">
        <v>4498</v>
      </c>
    </row>
    <row r="188">
      <c r="A188" s="1" t="s">
        <v>659</v>
      </c>
      <c r="B188" s="1">
        <v>44</v>
      </c>
      <c r="C188" s="26" t="s">
        <v>5332</v>
      </c>
      <c r="D188" t="s">
        <v>661</v>
      </c>
      <c r="E188" s="27" t="s">
        <v>5333</v>
      </c>
      <c r="F188" s="28" t="s">
        <v>683</v>
      </c>
      <c r="G188" s="29">
        <v>1</v>
      </c>
      <c r="H188" s="28">
        <v>0</v>
      </c>
      <c r="I188" s="30">
        <f>ROUND(G188*H188,P4)</f>
        <v>0</v>
      </c>
      <c r="L188" s="31">
        <v>0</v>
      </c>
      <c r="M188" s="24">
        <f>ROUND(G188*L188,P4)</f>
        <v>0</v>
      </c>
      <c r="N188" s="25" t="s">
        <v>1309</v>
      </c>
      <c r="O188" s="32">
        <f>M188*AA188</f>
        <v>0</v>
      </c>
      <c r="P188" s="1">
        <v>3</v>
      </c>
      <c r="AA188" s="1">
        <f>IF(P188=1,$O$3,IF(P188=2,$O$4,$O$5))</f>
        <v>0</v>
      </c>
    </row>
    <row r="189">
      <c r="A189" s="1" t="s">
        <v>664</v>
      </c>
      <c r="E189" s="27" t="s">
        <v>661</v>
      </c>
    </row>
    <row r="190">
      <c r="A190" s="1" t="s">
        <v>665</v>
      </c>
      <c r="E190" s="33" t="s">
        <v>4497</v>
      </c>
    </row>
    <row r="191" ht="38.25">
      <c r="A191" s="1" t="s">
        <v>666</v>
      </c>
      <c r="E191" s="27" t="s">
        <v>4498</v>
      </c>
    </row>
    <row r="192">
      <c r="A192" s="1" t="s">
        <v>659</v>
      </c>
      <c r="B192" s="1">
        <v>45</v>
      </c>
      <c r="C192" s="26" t="s">
        <v>4882</v>
      </c>
      <c r="D192" t="s">
        <v>661</v>
      </c>
      <c r="E192" s="27" t="s">
        <v>4883</v>
      </c>
      <c r="F192" s="28" t="s">
        <v>683</v>
      </c>
      <c r="G192" s="29">
        <v>1</v>
      </c>
      <c r="H192" s="28">
        <v>0</v>
      </c>
      <c r="I192" s="30">
        <f>ROUND(G192*H192,P4)</f>
        <v>0</v>
      </c>
      <c r="L192" s="31">
        <v>0</v>
      </c>
      <c r="M192" s="24">
        <f>ROUND(G192*L192,P4)</f>
        <v>0</v>
      </c>
      <c r="N192" s="25" t="s">
        <v>1309</v>
      </c>
      <c r="O192" s="32">
        <f>M192*AA192</f>
        <v>0</v>
      </c>
      <c r="P192" s="1">
        <v>3</v>
      </c>
      <c r="AA192" s="1">
        <f>IF(P192=1,$O$3,IF(P192=2,$O$4,$O$5))</f>
        <v>0</v>
      </c>
    </row>
    <row r="193">
      <c r="A193" s="1" t="s">
        <v>664</v>
      </c>
      <c r="E193" s="27" t="s">
        <v>661</v>
      </c>
    </row>
    <row r="194">
      <c r="A194" s="1" t="s">
        <v>665</v>
      </c>
      <c r="E194" s="33" t="s">
        <v>4497</v>
      </c>
    </row>
    <row r="195" ht="38.25">
      <c r="A195" s="1" t="s">
        <v>666</v>
      </c>
      <c r="E195" s="27" t="s">
        <v>4498</v>
      </c>
    </row>
    <row r="196" ht="25.5">
      <c r="A196" s="1" t="s">
        <v>659</v>
      </c>
      <c r="B196" s="1">
        <v>46</v>
      </c>
      <c r="C196" s="26" t="s">
        <v>2147</v>
      </c>
      <c r="D196" t="s">
        <v>661</v>
      </c>
      <c r="E196" s="27" t="s">
        <v>3458</v>
      </c>
      <c r="F196" s="28" t="s">
        <v>683</v>
      </c>
      <c r="G196" s="29">
        <v>1</v>
      </c>
      <c r="H196" s="28">
        <v>0</v>
      </c>
      <c r="I196" s="30">
        <f>ROUND(G196*H196,P4)</f>
        <v>0</v>
      </c>
      <c r="L196" s="31">
        <v>0</v>
      </c>
      <c r="M196" s="24">
        <f>ROUND(G196*L196,P4)</f>
        <v>0</v>
      </c>
      <c r="N196" s="25" t="s">
        <v>1309</v>
      </c>
      <c r="O196" s="32">
        <f>M196*AA196</f>
        <v>0</v>
      </c>
      <c r="P196" s="1">
        <v>3</v>
      </c>
      <c r="AA196" s="1">
        <f>IF(P196=1,$O$3,IF(P196=2,$O$4,$O$5))</f>
        <v>0</v>
      </c>
    </row>
    <row r="197">
      <c r="A197" s="1" t="s">
        <v>664</v>
      </c>
      <c r="E197" s="27" t="s">
        <v>661</v>
      </c>
    </row>
    <row r="198">
      <c r="A198" s="1" t="s">
        <v>665</v>
      </c>
      <c r="E198" s="33" t="s">
        <v>4497</v>
      </c>
    </row>
    <row r="199" ht="63.75">
      <c r="A199" s="1" t="s">
        <v>666</v>
      </c>
      <c r="E199" s="27" t="s">
        <v>3988</v>
      </c>
    </row>
    <row r="200" ht="25.5">
      <c r="A200" s="1" t="s">
        <v>659</v>
      </c>
      <c r="B200" s="1">
        <v>47</v>
      </c>
      <c r="C200" s="26" t="s">
        <v>3989</v>
      </c>
      <c r="D200" t="s">
        <v>661</v>
      </c>
      <c r="E200" s="27" t="s">
        <v>3990</v>
      </c>
      <c r="F200" s="28" t="s">
        <v>683</v>
      </c>
      <c r="G200" s="29">
        <v>1</v>
      </c>
      <c r="H200" s="28">
        <v>0</v>
      </c>
      <c r="I200" s="30">
        <f>ROUND(G200*H200,P4)</f>
        <v>0</v>
      </c>
      <c r="L200" s="31">
        <v>0</v>
      </c>
      <c r="M200" s="24">
        <f>ROUND(G200*L200,P4)</f>
        <v>0</v>
      </c>
      <c r="N200" s="25" t="s">
        <v>1309</v>
      </c>
      <c r="O200" s="32">
        <f>M200*AA200</f>
        <v>0</v>
      </c>
      <c r="P200" s="1">
        <v>3</v>
      </c>
      <c r="AA200" s="1">
        <f>IF(P200=1,$O$3,IF(P200=2,$O$4,$O$5))</f>
        <v>0</v>
      </c>
    </row>
    <row r="201">
      <c r="A201" s="1" t="s">
        <v>664</v>
      </c>
      <c r="E201" s="27" t="s">
        <v>661</v>
      </c>
    </row>
    <row r="202">
      <c r="A202" s="1" t="s">
        <v>665</v>
      </c>
      <c r="E202" s="33" t="s">
        <v>4497</v>
      </c>
    </row>
    <row r="203" ht="38.25">
      <c r="A203" s="1" t="s">
        <v>666</v>
      </c>
      <c r="E203" s="27" t="s">
        <v>4266</v>
      </c>
    </row>
    <row r="204">
      <c r="A204" s="1" t="s">
        <v>659</v>
      </c>
      <c r="B204" s="1">
        <v>48</v>
      </c>
      <c r="C204" s="26" t="s">
        <v>5236</v>
      </c>
      <c r="D204" t="s">
        <v>661</v>
      </c>
      <c r="E204" s="27" t="s">
        <v>5237</v>
      </c>
      <c r="F204" s="28" t="s">
        <v>683</v>
      </c>
      <c r="G204" s="29">
        <v>1</v>
      </c>
      <c r="H204" s="28">
        <v>0</v>
      </c>
      <c r="I204" s="30">
        <f>ROUND(G204*H204,P4)</f>
        <v>0</v>
      </c>
      <c r="L204" s="31">
        <v>0</v>
      </c>
      <c r="M204" s="24">
        <f>ROUND(G204*L204,P4)</f>
        <v>0</v>
      </c>
      <c r="N204" s="25" t="s">
        <v>1309</v>
      </c>
      <c r="O204" s="32">
        <f>M204*AA204</f>
        <v>0</v>
      </c>
      <c r="P204" s="1">
        <v>3</v>
      </c>
      <c r="AA204" s="1">
        <f>IF(P204=1,$O$3,IF(P204=2,$O$4,$O$5))</f>
        <v>0</v>
      </c>
    </row>
    <row r="205">
      <c r="A205" s="1" t="s">
        <v>664</v>
      </c>
      <c r="E205" s="27" t="s">
        <v>661</v>
      </c>
    </row>
    <row r="206">
      <c r="A206" s="1" t="s">
        <v>665</v>
      </c>
      <c r="E206" s="33" t="s">
        <v>4497</v>
      </c>
    </row>
    <row r="207" ht="38.25">
      <c r="A207" s="1" t="s">
        <v>666</v>
      </c>
      <c r="E207" s="27" t="s">
        <v>4622</v>
      </c>
    </row>
    <row r="208">
      <c r="A208" s="1" t="s">
        <v>659</v>
      </c>
      <c r="B208" s="1">
        <v>49</v>
      </c>
      <c r="C208" s="26" t="s">
        <v>4744</v>
      </c>
      <c r="D208" t="s">
        <v>661</v>
      </c>
      <c r="E208" s="27" t="s">
        <v>4745</v>
      </c>
      <c r="F208" s="28" t="s">
        <v>683</v>
      </c>
      <c r="G208" s="29">
        <v>3</v>
      </c>
      <c r="H208" s="28">
        <v>0</v>
      </c>
      <c r="I208" s="30">
        <f>ROUND(G208*H208,P4)</f>
        <v>0</v>
      </c>
      <c r="L208" s="31">
        <v>0</v>
      </c>
      <c r="M208" s="24">
        <f>ROUND(G208*L208,P4)</f>
        <v>0</v>
      </c>
      <c r="N208" s="25" t="s">
        <v>1309</v>
      </c>
      <c r="O208" s="32">
        <f>M208*AA208</f>
        <v>0</v>
      </c>
      <c r="P208" s="1">
        <v>3</v>
      </c>
      <c r="AA208" s="1">
        <f>IF(P208=1,$O$3,IF(P208=2,$O$4,$O$5))</f>
        <v>0</v>
      </c>
    </row>
    <row r="209">
      <c r="A209" s="1" t="s">
        <v>664</v>
      </c>
      <c r="E209" s="27" t="s">
        <v>661</v>
      </c>
    </row>
    <row r="210">
      <c r="A210" s="1" t="s">
        <v>665</v>
      </c>
      <c r="E210" s="33" t="s">
        <v>4937</v>
      </c>
    </row>
    <row r="211" ht="38.25">
      <c r="A211" s="1" t="s">
        <v>666</v>
      </c>
      <c r="E211" s="27" t="s">
        <v>4137</v>
      </c>
    </row>
    <row r="212">
      <c r="A212" s="1" t="s">
        <v>659</v>
      </c>
      <c r="B212" s="1">
        <v>50</v>
      </c>
      <c r="C212" s="26" t="s">
        <v>4973</v>
      </c>
      <c r="D212" t="s">
        <v>661</v>
      </c>
      <c r="E212" s="27" t="s">
        <v>4974</v>
      </c>
      <c r="F212" s="28" t="s">
        <v>683</v>
      </c>
      <c r="G212" s="29">
        <v>1</v>
      </c>
      <c r="H212" s="28">
        <v>0</v>
      </c>
      <c r="I212" s="30">
        <f>ROUND(G212*H212,P4)</f>
        <v>0</v>
      </c>
      <c r="L212" s="31">
        <v>0</v>
      </c>
      <c r="M212" s="24">
        <f>ROUND(G212*L212,P4)</f>
        <v>0</v>
      </c>
      <c r="N212" s="25" t="s">
        <v>1309</v>
      </c>
      <c r="O212" s="32">
        <f>M212*AA212</f>
        <v>0</v>
      </c>
      <c r="P212" s="1">
        <v>3</v>
      </c>
      <c r="AA212" s="1">
        <f>IF(P212=1,$O$3,IF(P212=2,$O$4,$O$5))</f>
        <v>0</v>
      </c>
    </row>
    <row r="213">
      <c r="A213" s="1" t="s">
        <v>664</v>
      </c>
      <c r="E213" s="27" t="s">
        <v>661</v>
      </c>
    </row>
    <row r="214">
      <c r="A214" s="1" t="s">
        <v>665</v>
      </c>
      <c r="E214" s="33" t="s">
        <v>4937</v>
      </c>
    </row>
    <row r="215" ht="38.25">
      <c r="A215" s="1" t="s">
        <v>666</v>
      </c>
      <c r="E215" s="27" t="s">
        <v>4137</v>
      </c>
    </row>
    <row r="216">
      <c r="A216" s="1" t="s">
        <v>659</v>
      </c>
      <c r="B216" s="1">
        <v>51</v>
      </c>
      <c r="C216" s="26" t="s">
        <v>4746</v>
      </c>
      <c r="D216" t="s">
        <v>661</v>
      </c>
      <c r="E216" s="27" t="s">
        <v>4747</v>
      </c>
      <c r="F216" s="28" t="s">
        <v>683</v>
      </c>
      <c r="G216" s="29">
        <v>1</v>
      </c>
      <c r="H216" s="28">
        <v>0</v>
      </c>
      <c r="I216" s="30">
        <f>ROUND(G216*H216,P4)</f>
        <v>0</v>
      </c>
      <c r="L216" s="31">
        <v>0</v>
      </c>
      <c r="M216" s="24">
        <f>ROUND(G216*L216,P4)</f>
        <v>0</v>
      </c>
      <c r="N216" s="25" t="s">
        <v>1309</v>
      </c>
      <c r="O216" s="32">
        <f>M216*AA216</f>
        <v>0</v>
      </c>
      <c r="P216" s="1">
        <v>3</v>
      </c>
      <c r="AA216" s="1">
        <f>IF(P216=1,$O$3,IF(P216=2,$O$4,$O$5))</f>
        <v>0</v>
      </c>
    </row>
    <row r="217">
      <c r="A217" s="1" t="s">
        <v>664</v>
      </c>
      <c r="E217" s="27" t="s">
        <v>661</v>
      </c>
    </row>
    <row r="218">
      <c r="A218" s="1" t="s">
        <v>665</v>
      </c>
      <c r="E218" s="33" t="s">
        <v>4937</v>
      </c>
    </row>
    <row r="219" ht="38.25">
      <c r="A219" s="1" t="s">
        <v>666</v>
      </c>
      <c r="E219" s="27" t="s">
        <v>4137</v>
      </c>
    </row>
    <row r="220" ht="25.5">
      <c r="A220" s="1" t="s">
        <v>659</v>
      </c>
      <c r="B220" s="1">
        <v>52</v>
      </c>
      <c r="C220" s="26" t="s">
        <v>4748</v>
      </c>
      <c r="D220" t="s">
        <v>661</v>
      </c>
      <c r="E220" s="27" t="s">
        <v>4749</v>
      </c>
      <c r="F220" s="28" t="s">
        <v>683</v>
      </c>
      <c r="G220" s="29">
        <v>1</v>
      </c>
      <c r="H220" s="28">
        <v>0</v>
      </c>
      <c r="I220" s="30">
        <f>ROUND(G220*H220,P4)</f>
        <v>0</v>
      </c>
      <c r="L220" s="31">
        <v>0</v>
      </c>
      <c r="M220" s="24">
        <f>ROUND(G220*L220,P4)</f>
        <v>0</v>
      </c>
      <c r="N220" s="25" t="s">
        <v>1309</v>
      </c>
      <c r="O220" s="32">
        <f>M220*AA220</f>
        <v>0</v>
      </c>
      <c r="P220" s="1">
        <v>3</v>
      </c>
      <c r="AA220" s="1">
        <f>IF(P220=1,$O$3,IF(P220=2,$O$4,$O$5))</f>
        <v>0</v>
      </c>
    </row>
    <row r="221">
      <c r="A221" s="1" t="s">
        <v>664</v>
      </c>
      <c r="E221" s="27" t="s">
        <v>661</v>
      </c>
    </row>
    <row r="222">
      <c r="A222" s="1" t="s">
        <v>665</v>
      </c>
      <c r="E222" s="33" t="s">
        <v>4937</v>
      </c>
    </row>
    <row r="223" ht="38.25">
      <c r="A223" s="1" t="s">
        <v>666</v>
      </c>
      <c r="E223" s="27" t="s">
        <v>4137</v>
      </c>
    </row>
    <row r="224">
      <c r="A224" s="1" t="s">
        <v>659</v>
      </c>
      <c r="B224" s="1">
        <v>53</v>
      </c>
      <c r="C224" s="26" t="s">
        <v>4750</v>
      </c>
      <c r="D224" t="s">
        <v>661</v>
      </c>
      <c r="E224" s="27" t="s">
        <v>4751</v>
      </c>
      <c r="F224" s="28" t="s">
        <v>683</v>
      </c>
      <c r="G224" s="29">
        <v>1</v>
      </c>
      <c r="H224" s="28">
        <v>0</v>
      </c>
      <c r="I224" s="30">
        <f>ROUND(G224*H224,P4)</f>
        <v>0</v>
      </c>
      <c r="L224" s="31">
        <v>0</v>
      </c>
      <c r="M224" s="24">
        <f>ROUND(G224*L224,P4)</f>
        <v>0</v>
      </c>
      <c r="N224" s="25" t="s">
        <v>1309</v>
      </c>
      <c r="O224" s="32">
        <f>M224*AA224</f>
        <v>0</v>
      </c>
      <c r="P224" s="1">
        <v>3</v>
      </c>
      <c r="AA224" s="1">
        <f>IF(P224=1,$O$3,IF(P224=2,$O$4,$O$5))</f>
        <v>0</v>
      </c>
    </row>
    <row r="225">
      <c r="A225" s="1" t="s">
        <v>664</v>
      </c>
      <c r="E225" s="27" t="s">
        <v>661</v>
      </c>
    </row>
    <row r="226">
      <c r="A226" s="1" t="s">
        <v>665</v>
      </c>
      <c r="E226" s="33" t="s">
        <v>4497</v>
      </c>
    </row>
    <row r="227" ht="38.25">
      <c r="A227" s="1" t="s">
        <v>666</v>
      </c>
      <c r="E227" s="27" t="s">
        <v>4737</v>
      </c>
    </row>
    <row r="228">
      <c r="A228" s="1" t="s">
        <v>659</v>
      </c>
      <c r="B228" s="1">
        <v>54</v>
      </c>
      <c r="C228" s="26" t="s">
        <v>4140</v>
      </c>
      <c r="D228" t="s">
        <v>661</v>
      </c>
      <c r="E228" s="27" t="s">
        <v>4141</v>
      </c>
      <c r="F228" s="28" t="s">
        <v>868</v>
      </c>
      <c r="G228" s="29">
        <v>34</v>
      </c>
      <c r="H228" s="28">
        <v>0</v>
      </c>
      <c r="I228" s="30">
        <f>ROUND(G228*H228,P4)</f>
        <v>0</v>
      </c>
      <c r="L228" s="31">
        <v>0</v>
      </c>
      <c r="M228" s="24">
        <f>ROUND(G228*L228,P4)</f>
        <v>0</v>
      </c>
      <c r="N228" s="25" t="s">
        <v>1309</v>
      </c>
      <c r="O228" s="32">
        <f>M228*AA228</f>
        <v>0</v>
      </c>
      <c r="P228" s="1">
        <v>3</v>
      </c>
      <c r="AA228" s="1">
        <f>IF(P228=1,$O$3,IF(P228=2,$O$4,$O$5))</f>
        <v>0</v>
      </c>
    </row>
    <row r="229">
      <c r="A229" s="1" t="s">
        <v>664</v>
      </c>
      <c r="E229" s="27" t="s">
        <v>661</v>
      </c>
    </row>
    <row r="230">
      <c r="A230" s="1" t="s">
        <v>665</v>
      </c>
      <c r="E230" s="33" t="s">
        <v>4497</v>
      </c>
    </row>
    <row r="231" ht="38.25">
      <c r="A231" s="1" t="s">
        <v>666</v>
      </c>
      <c r="E231" s="27" t="s">
        <v>4267</v>
      </c>
    </row>
    <row r="232">
      <c r="A232" s="1" t="s">
        <v>659</v>
      </c>
      <c r="B232" s="1">
        <v>55</v>
      </c>
      <c r="C232" s="26" t="s">
        <v>1973</v>
      </c>
      <c r="D232" t="s">
        <v>661</v>
      </c>
      <c r="E232" s="27" t="s">
        <v>1974</v>
      </c>
      <c r="F232" s="28" t="s">
        <v>868</v>
      </c>
      <c r="G232" s="29">
        <v>24</v>
      </c>
      <c r="H232" s="28">
        <v>0</v>
      </c>
      <c r="I232" s="30">
        <f>ROUND(G232*H232,P4)</f>
        <v>0</v>
      </c>
      <c r="L232" s="31">
        <v>0</v>
      </c>
      <c r="M232" s="24">
        <f>ROUND(G232*L232,P4)</f>
        <v>0</v>
      </c>
      <c r="N232" s="25" t="s">
        <v>1309</v>
      </c>
      <c r="O232" s="32">
        <f>M232*AA232</f>
        <v>0</v>
      </c>
      <c r="P232" s="1">
        <v>3</v>
      </c>
      <c r="AA232" s="1">
        <f>IF(P232=1,$O$3,IF(P232=2,$O$4,$O$5))</f>
        <v>0</v>
      </c>
    </row>
    <row r="233">
      <c r="A233" s="1" t="s">
        <v>664</v>
      </c>
      <c r="E233" s="27" t="s">
        <v>661</v>
      </c>
    </row>
    <row r="234">
      <c r="A234" s="1" t="s">
        <v>665</v>
      </c>
      <c r="E234" s="33" t="s">
        <v>4497</v>
      </c>
    </row>
    <row r="235" ht="38.25">
      <c r="A235" s="1" t="s">
        <v>666</v>
      </c>
      <c r="E235" s="27" t="s">
        <v>4268</v>
      </c>
    </row>
    <row r="236">
      <c r="A236" s="1" t="s">
        <v>659</v>
      </c>
      <c r="B236" s="1">
        <v>56</v>
      </c>
      <c r="C236" s="26" t="s">
        <v>1977</v>
      </c>
      <c r="D236" t="s">
        <v>661</v>
      </c>
      <c r="E236" s="27" t="s">
        <v>1978</v>
      </c>
      <c r="F236" s="28" t="s">
        <v>868</v>
      </c>
      <c r="G236" s="29">
        <v>8</v>
      </c>
      <c r="H236" s="28">
        <v>0</v>
      </c>
      <c r="I236" s="30">
        <f>ROUND(G236*H236,P4)</f>
        <v>0</v>
      </c>
      <c r="L236" s="31">
        <v>0</v>
      </c>
      <c r="M236" s="24">
        <f>ROUND(G236*L236,P4)</f>
        <v>0</v>
      </c>
      <c r="N236" s="25" t="s">
        <v>1309</v>
      </c>
      <c r="O236" s="32">
        <f>M236*AA236</f>
        <v>0</v>
      </c>
      <c r="P236" s="1">
        <v>3</v>
      </c>
      <c r="AA236" s="1">
        <f>IF(P236=1,$O$3,IF(P236=2,$O$4,$O$5))</f>
        <v>0</v>
      </c>
    </row>
    <row r="237">
      <c r="A237" s="1" t="s">
        <v>664</v>
      </c>
      <c r="E237" s="27" t="s">
        <v>661</v>
      </c>
    </row>
    <row r="238">
      <c r="A238" s="1" t="s">
        <v>665</v>
      </c>
      <c r="E238" s="33" t="s">
        <v>4497</v>
      </c>
    </row>
    <row r="239" ht="38.25">
      <c r="A239" s="1" t="s">
        <v>666</v>
      </c>
      <c r="E239" s="27" t="s">
        <v>4269</v>
      </c>
    </row>
    <row r="240">
      <c r="A240" s="1" t="s">
        <v>659</v>
      </c>
      <c r="B240" s="1">
        <v>57</v>
      </c>
      <c r="C240" s="26" t="s">
        <v>5435</v>
      </c>
      <c r="D240" t="s">
        <v>661</v>
      </c>
      <c r="E240" s="27" t="s">
        <v>5335</v>
      </c>
      <c r="F240" s="28" t="s">
        <v>683</v>
      </c>
      <c r="G240" s="29">
        <v>1</v>
      </c>
      <c r="H240" s="28">
        <v>0</v>
      </c>
      <c r="I240" s="30">
        <f>ROUND(G240*H240,P4)</f>
        <v>0</v>
      </c>
      <c r="L240" s="31">
        <v>0</v>
      </c>
      <c r="M240" s="24">
        <f>ROUND(G240*L240,P4)</f>
        <v>0</v>
      </c>
      <c r="N240" s="25" t="s">
        <v>4491</v>
      </c>
      <c r="O240" s="32">
        <f>M240*AA240</f>
        <v>0</v>
      </c>
      <c r="P240" s="1">
        <v>3</v>
      </c>
      <c r="AA240" s="1">
        <f>IF(P240=1,$O$3,IF(P240=2,$O$4,$O$5))</f>
        <v>0</v>
      </c>
    </row>
    <row r="241">
      <c r="A241" s="1" t="s">
        <v>664</v>
      </c>
      <c r="E241" s="27" t="s">
        <v>661</v>
      </c>
    </row>
    <row r="242">
      <c r="A242" s="1" t="s">
        <v>665</v>
      </c>
      <c r="E242" s="33" t="s">
        <v>4497</v>
      </c>
    </row>
    <row r="243">
      <c r="A243" s="1" t="s">
        <v>666</v>
      </c>
      <c r="E243" s="27" t="s">
        <v>5336</v>
      </c>
    </row>
    <row r="244" ht="25.5">
      <c r="A244" s="1" t="s">
        <v>659</v>
      </c>
      <c r="B244" s="1">
        <v>58</v>
      </c>
      <c r="C244" s="26" t="s">
        <v>5337</v>
      </c>
      <c r="D244" t="s">
        <v>661</v>
      </c>
      <c r="E244" s="27" t="s">
        <v>5338</v>
      </c>
      <c r="F244" s="28" t="s">
        <v>683</v>
      </c>
      <c r="G244" s="29">
        <v>3</v>
      </c>
      <c r="H244" s="28">
        <v>0</v>
      </c>
      <c r="I244" s="30">
        <f>ROUND(G244*H244,P4)</f>
        <v>0</v>
      </c>
      <c r="L244" s="31">
        <v>0</v>
      </c>
      <c r="M244" s="24">
        <f>ROUND(G244*L244,P4)</f>
        <v>0</v>
      </c>
      <c r="N244" s="25" t="s">
        <v>4491</v>
      </c>
      <c r="O244" s="32">
        <f>M244*AA244</f>
        <v>0</v>
      </c>
      <c r="P244" s="1">
        <v>3</v>
      </c>
      <c r="AA244" s="1">
        <f>IF(P244=1,$O$3,IF(P244=2,$O$4,$O$5))</f>
        <v>0</v>
      </c>
    </row>
    <row r="245">
      <c r="A245" s="1" t="s">
        <v>664</v>
      </c>
      <c r="E245" s="27" t="s">
        <v>661</v>
      </c>
    </row>
    <row r="246">
      <c r="A246" s="1" t="s">
        <v>665</v>
      </c>
      <c r="E246" s="33" t="s">
        <v>5530</v>
      </c>
    </row>
    <row r="247" ht="38.25">
      <c r="A247" s="1" t="s">
        <v>666</v>
      </c>
      <c r="E247" s="27" t="s">
        <v>4498</v>
      </c>
    </row>
    <row r="248">
      <c r="A248" s="1" t="s">
        <v>659</v>
      </c>
      <c r="B248" s="1">
        <v>59</v>
      </c>
      <c r="C248" s="26" t="s">
        <v>4762</v>
      </c>
      <c r="D248" t="s">
        <v>661</v>
      </c>
      <c r="E248" s="27" t="s">
        <v>4763</v>
      </c>
      <c r="F248" s="28" t="s">
        <v>683</v>
      </c>
      <c r="G248" s="29">
        <v>1</v>
      </c>
      <c r="H248" s="28">
        <v>0</v>
      </c>
      <c r="I248" s="30">
        <f>ROUND(G248*H248,P4)</f>
        <v>0</v>
      </c>
      <c r="L248" s="31">
        <v>0</v>
      </c>
      <c r="M248" s="24">
        <f>ROUND(G248*L248,P4)</f>
        <v>0</v>
      </c>
      <c r="N248" s="25" t="s">
        <v>4491</v>
      </c>
      <c r="O248" s="32">
        <f>M248*AA248</f>
        <v>0</v>
      </c>
      <c r="P248" s="1">
        <v>3</v>
      </c>
      <c r="AA248" s="1">
        <f>IF(P248=1,$O$3,IF(P248=2,$O$4,$O$5))</f>
        <v>0</v>
      </c>
    </row>
    <row r="249">
      <c r="A249" s="1" t="s">
        <v>664</v>
      </c>
      <c r="E249" s="27" t="s">
        <v>661</v>
      </c>
    </row>
    <row r="250">
      <c r="A250" s="1" t="s">
        <v>665</v>
      </c>
      <c r="E250" s="33" t="s">
        <v>4497</v>
      </c>
    </row>
    <row r="251" ht="153">
      <c r="A251" s="1" t="s">
        <v>666</v>
      </c>
      <c r="E251" s="27" t="s">
        <v>4764</v>
      </c>
    </row>
    <row r="252">
      <c r="A252" s="1" t="s">
        <v>656</v>
      </c>
      <c r="C252" s="22" t="s">
        <v>4270</v>
      </c>
      <c r="E252" s="23" t="s">
        <v>4271</v>
      </c>
      <c r="L252" s="24">
        <f>SUMIFS(L253:L256,A253:A256,"P")</f>
        <v>0</v>
      </c>
      <c r="M252" s="24">
        <f>SUMIFS(M253:M256,A253:A256,"P")</f>
        <v>0</v>
      </c>
      <c r="N252" s="25"/>
    </row>
    <row r="253">
      <c r="A253" s="1" t="s">
        <v>659</v>
      </c>
      <c r="B253" s="1">
        <v>60</v>
      </c>
      <c r="C253" s="26" t="s">
        <v>4902</v>
      </c>
      <c r="D253" t="s">
        <v>661</v>
      </c>
      <c r="E253" s="27" t="s">
        <v>4903</v>
      </c>
      <c r="F253" s="28" t="s">
        <v>677</v>
      </c>
      <c r="G253" s="29">
        <v>2</v>
      </c>
      <c r="H253" s="28">
        <v>0</v>
      </c>
      <c r="I253" s="30">
        <f>ROUND(G253*H253,P4)</f>
        <v>0</v>
      </c>
      <c r="L253" s="31">
        <v>0</v>
      </c>
      <c r="M253" s="24">
        <f>ROUND(G253*L253,P4)</f>
        <v>0</v>
      </c>
      <c r="N253" s="25" t="s">
        <v>1309</v>
      </c>
      <c r="O253" s="32">
        <f>M253*AA253</f>
        <v>0</v>
      </c>
      <c r="P253" s="1">
        <v>3</v>
      </c>
      <c r="AA253" s="1">
        <f>IF(P253=1,$O$3,IF(P253=2,$O$4,$O$5))</f>
        <v>0</v>
      </c>
    </row>
    <row r="254">
      <c r="A254" s="1" t="s">
        <v>664</v>
      </c>
      <c r="E254" s="27" t="s">
        <v>661</v>
      </c>
    </row>
    <row r="255">
      <c r="A255" s="1" t="s">
        <v>665</v>
      </c>
      <c r="E255" s="33" t="s">
        <v>5575</v>
      </c>
    </row>
    <row r="256" ht="25.5">
      <c r="A256" s="1" t="s">
        <v>666</v>
      </c>
      <c r="E256" s="27" t="s">
        <v>4904</v>
      </c>
    </row>
    <row r="257">
      <c r="A257" s="1" t="s">
        <v>656</v>
      </c>
      <c r="C257" s="22" t="s">
        <v>894</v>
      </c>
      <c r="E257" s="23" t="s">
        <v>2900</v>
      </c>
      <c r="L257" s="24">
        <f>SUMIFS(L258:L261,A258:A261,"P")</f>
        <v>0</v>
      </c>
      <c r="M257" s="24">
        <f>SUMIFS(M258:M261,A258:A261,"P")</f>
        <v>0</v>
      </c>
      <c r="N257" s="25"/>
    </row>
    <row r="258" ht="25.5">
      <c r="A258" s="1" t="s">
        <v>659</v>
      </c>
      <c r="B258" s="1">
        <v>61</v>
      </c>
      <c r="C258" s="26" t="s">
        <v>1867</v>
      </c>
      <c r="D258" t="s">
        <v>897</v>
      </c>
      <c r="E258" s="27" t="s">
        <v>1868</v>
      </c>
      <c r="F258" s="28" t="s">
        <v>899</v>
      </c>
      <c r="G258" s="29">
        <v>0.10000000000000001</v>
      </c>
      <c r="H258" s="28">
        <v>0</v>
      </c>
      <c r="I258" s="30">
        <f>ROUND(G258*H258,P4)</f>
        <v>0</v>
      </c>
      <c r="L258" s="31">
        <v>0</v>
      </c>
      <c r="M258" s="24">
        <f>ROUND(G258*L258,P4)</f>
        <v>0</v>
      </c>
      <c r="N258" s="25" t="s">
        <v>4491</v>
      </c>
      <c r="O258" s="32">
        <f>M258*AA258</f>
        <v>0</v>
      </c>
      <c r="P258" s="1">
        <v>3</v>
      </c>
      <c r="AA258" s="1">
        <f>IF(P258=1,$O$3,IF(P258=2,$O$4,$O$5))</f>
        <v>0</v>
      </c>
    </row>
    <row r="259" ht="25.5">
      <c r="A259" s="1" t="s">
        <v>664</v>
      </c>
      <c r="E259" s="27" t="s">
        <v>1869</v>
      </c>
    </row>
    <row r="260">
      <c r="A260" s="1" t="s">
        <v>665</v>
      </c>
      <c r="E260" s="33" t="s">
        <v>4497</v>
      </c>
    </row>
    <row r="261" ht="153">
      <c r="A261" s="1" t="s">
        <v>666</v>
      </c>
      <c r="E261" s="27" t="s">
        <v>907</v>
      </c>
    </row>
  </sheetData>
  <sheetProtection sheet="1" objects="1" scenarios="1" spinCount="100000" saltValue="sd/YBOahUl19DVHSmX3DZgoEYZe2LccUu+Esijyg8I7tbTRQS3yDp17s1ivTuPVvt+YEl2H6HaPTbd8Ovk6MVg==" hashValue="mhmfqFuBzQn8OlPTGatcSyMJrGgaX09ebWQy8sLLYOeKL2/fWkMO/W+9yhWSCA8JxwiNX7r7UscN0iGODo9/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5602</v>
      </c>
      <c r="E8" s="23" t="s">
        <v>245</v>
      </c>
      <c r="L8" s="24">
        <f>L9+L14+L19+L92+L125+L222+L247+L268+L273+L358+L367</f>
        <v>0</v>
      </c>
      <c r="M8" s="24">
        <f>M9+M14+M19+M92+M125+M222+M247+M268+M273+M358+M367</f>
        <v>0</v>
      </c>
      <c r="N8" s="25"/>
    </row>
    <row r="9">
      <c r="A9" s="1" t="s">
        <v>656</v>
      </c>
      <c r="C9" s="22" t="s">
        <v>5253</v>
      </c>
      <c r="E9" s="23" t="s">
        <v>5254</v>
      </c>
      <c r="L9" s="24">
        <f>SUMIFS(L10:L13,A10:A13,"P")</f>
        <v>0</v>
      </c>
      <c r="M9" s="24">
        <f>SUMIFS(M10:M13,A10:A13,"P")</f>
        <v>0</v>
      </c>
      <c r="N9" s="25"/>
    </row>
    <row r="10">
      <c r="A10" s="1" t="s">
        <v>659</v>
      </c>
      <c r="B10" s="1">
        <v>1</v>
      </c>
      <c r="C10" s="26" t="s">
        <v>5255</v>
      </c>
      <c r="D10" t="s">
        <v>661</v>
      </c>
      <c r="E10" s="27" t="s">
        <v>5256</v>
      </c>
      <c r="F10" s="28" t="s">
        <v>677</v>
      </c>
      <c r="G10" s="29">
        <v>3</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5603</v>
      </c>
    </row>
    <row r="13" ht="38.25">
      <c r="A13" s="1" t="s">
        <v>666</v>
      </c>
      <c r="E13" s="27" t="s">
        <v>5258</v>
      </c>
    </row>
    <row r="14">
      <c r="A14" s="1" t="s">
        <v>656</v>
      </c>
      <c r="C14" s="22" t="s">
        <v>679</v>
      </c>
      <c r="E14" s="23" t="s">
        <v>680</v>
      </c>
      <c r="L14" s="24">
        <f>SUMIFS(L15:L18,A15:A18,"P")</f>
        <v>0</v>
      </c>
      <c r="M14" s="24">
        <f>SUMIFS(M15:M18,A15:A18,"P")</f>
        <v>0</v>
      </c>
      <c r="N14" s="25"/>
    </row>
    <row r="15">
      <c r="A15" s="1" t="s">
        <v>659</v>
      </c>
      <c r="B15" s="1">
        <v>2</v>
      </c>
      <c r="C15" s="26" t="s">
        <v>5259</v>
      </c>
      <c r="D15" t="s">
        <v>661</v>
      </c>
      <c r="E15" s="27" t="s">
        <v>5260</v>
      </c>
      <c r="F15" s="28" t="s">
        <v>677</v>
      </c>
      <c r="G15" s="29">
        <v>3</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5603</v>
      </c>
    </row>
    <row r="18" ht="38.25">
      <c r="A18" s="1" t="s">
        <v>666</v>
      </c>
      <c r="E18" s="27" t="s">
        <v>5261</v>
      </c>
    </row>
    <row r="19">
      <c r="A19" s="1" t="s">
        <v>656</v>
      </c>
      <c r="C19" s="22" t="s">
        <v>4479</v>
      </c>
      <c r="E19" s="23" t="s">
        <v>4033</v>
      </c>
      <c r="L19" s="24">
        <f>SUMIFS(L20:L91,A20:A91,"P")</f>
        <v>0</v>
      </c>
      <c r="M19" s="24">
        <f>SUMIFS(M20:M91,A20:A91,"P")</f>
        <v>0</v>
      </c>
      <c r="N19" s="25"/>
    </row>
    <row r="20">
      <c r="A20" s="1" t="s">
        <v>659</v>
      </c>
      <c r="B20" s="1">
        <v>3</v>
      </c>
      <c r="C20" s="26" t="s">
        <v>5262</v>
      </c>
      <c r="D20" t="s">
        <v>661</v>
      </c>
      <c r="E20" s="27" t="s">
        <v>5263</v>
      </c>
      <c r="F20" s="28" t="s">
        <v>683</v>
      </c>
      <c r="G20" s="29">
        <v>9</v>
      </c>
      <c r="H20" s="28">
        <v>0</v>
      </c>
      <c r="I20" s="30">
        <f>ROUND(G20*H20,P4)</f>
        <v>0</v>
      </c>
      <c r="L20" s="31">
        <v>0</v>
      </c>
      <c r="M20" s="24">
        <f>ROUND(G20*L20,P4)</f>
        <v>0</v>
      </c>
      <c r="N20" s="25" t="s">
        <v>1309</v>
      </c>
      <c r="O20" s="32">
        <f>M20*AA20</f>
        <v>0</v>
      </c>
      <c r="P20" s="1">
        <v>3</v>
      </c>
      <c r="AA20" s="1">
        <f>IF(P20=1,$O$3,IF(P20=2,$O$4,$O$5))</f>
        <v>0</v>
      </c>
    </row>
    <row r="21">
      <c r="A21" s="1" t="s">
        <v>664</v>
      </c>
      <c r="E21" s="27" t="s">
        <v>661</v>
      </c>
    </row>
    <row r="22">
      <c r="A22" s="1" t="s">
        <v>665</v>
      </c>
      <c r="E22" s="33" t="s">
        <v>5603</v>
      </c>
    </row>
    <row r="23" ht="38.25">
      <c r="A23" s="1" t="s">
        <v>666</v>
      </c>
      <c r="E23" s="27" t="s">
        <v>5264</v>
      </c>
    </row>
    <row r="24" ht="25.5">
      <c r="A24" s="1" t="s">
        <v>659</v>
      </c>
      <c r="B24" s="1">
        <v>4</v>
      </c>
      <c r="C24" s="26" t="s">
        <v>5265</v>
      </c>
      <c r="D24" t="s">
        <v>661</v>
      </c>
      <c r="E24" s="27" t="s">
        <v>5266</v>
      </c>
      <c r="F24" s="28" t="s">
        <v>670</v>
      </c>
      <c r="G24" s="29">
        <v>15</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5603</v>
      </c>
    </row>
    <row r="27" ht="63.75">
      <c r="A27" s="1" t="s">
        <v>666</v>
      </c>
      <c r="E27" s="27" t="s">
        <v>4182</v>
      </c>
    </row>
    <row r="28" ht="25.5">
      <c r="A28" s="1" t="s">
        <v>659</v>
      </c>
      <c r="B28" s="1">
        <v>5</v>
      </c>
      <c r="C28" s="26" t="s">
        <v>4631</v>
      </c>
      <c r="D28" t="s">
        <v>661</v>
      </c>
      <c r="E28" s="27" t="s">
        <v>4632</v>
      </c>
      <c r="F28" s="28" t="s">
        <v>670</v>
      </c>
      <c r="G28" s="29">
        <v>20</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5603</v>
      </c>
    </row>
    <row r="31" ht="63.75">
      <c r="A31" s="1" t="s">
        <v>666</v>
      </c>
      <c r="E31" s="27" t="s">
        <v>4182</v>
      </c>
    </row>
    <row r="32" ht="25.5">
      <c r="A32" s="1" t="s">
        <v>659</v>
      </c>
      <c r="B32" s="1">
        <v>6</v>
      </c>
      <c r="C32" s="26" t="s">
        <v>3425</v>
      </c>
      <c r="D32" t="s">
        <v>661</v>
      </c>
      <c r="E32" s="27" t="s">
        <v>3426</v>
      </c>
      <c r="F32" s="28" t="s">
        <v>670</v>
      </c>
      <c r="G32" s="29">
        <v>30</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5603</v>
      </c>
    </row>
    <row r="35" ht="25.5">
      <c r="A35" s="1" t="s">
        <v>666</v>
      </c>
      <c r="E35" s="27" t="s">
        <v>4184</v>
      </c>
    </row>
    <row r="36" ht="25.5">
      <c r="A36" s="1" t="s">
        <v>659</v>
      </c>
      <c r="B36" s="1">
        <v>7</v>
      </c>
      <c r="C36" s="26" t="s">
        <v>1556</v>
      </c>
      <c r="D36" t="s">
        <v>661</v>
      </c>
      <c r="E36" s="27" t="s">
        <v>1557</v>
      </c>
      <c r="F36" s="28" t="s">
        <v>670</v>
      </c>
      <c r="G36" s="29">
        <v>25</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5603</v>
      </c>
    </row>
    <row r="39" ht="25.5">
      <c r="A39" s="1" t="s">
        <v>666</v>
      </c>
      <c r="E39" s="27" t="s">
        <v>4184</v>
      </c>
    </row>
    <row r="40">
      <c r="A40" s="1" t="s">
        <v>659</v>
      </c>
      <c r="B40" s="1">
        <v>8</v>
      </c>
      <c r="C40" s="26" t="s">
        <v>2828</v>
      </c>
      <c r="D40" t="s">
        <v>661</v>
      </c>
      <c r="E40" s="27" t="s">
        <v>2829</v>
      </c>
      <c r="F40" s="28" t="s">
        <v>670</v>
      </c>
      <c r="G40" s="29">
        <v>10</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5603</v>
      </c>
    </row>
    <row r="43" ht="25.5">
      <c r="A43" s="1" t="s">
        <v>666</v>
      </c>
      <c r="E43" s="27" t="s">
        <v>4184</v>
      </c>
    </row>
    <row r="44">
      <c r="A44" s="1" t="s">
        <v>659</v>
      </c>
      <c r="B44" s="1">
        <v>9</v>
      </c>
      <c r="C44" s="26" t="s">
        <v>4781</v>
      </c>
      <c r="D44" t="s">
        <v>661</v>
      </c>
      <c r="E44" s="27" t="s">
        <v>4782</v>
      </c>
      <c r="F44" s="28" t="s">
        <v>683</v>
      </c>
      <c r="G44" s="29">
        <v>45</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4921</v>
      </c>
    </row>
    <row r="47" ht="25.5">
      <c r="A47" s="1" t="s">
        <v>666</v>
      </c>
      <c r="E47" s="27" t="s">
        <v>4184</v>
      </c>
    </row>
    <row r="48">
      <c r="A48" s="1" t="s">
        <v>659</v>
      </c>
      <c r="B48" s="1">
        <v>10</v>
      </c>
      <c r="C48" s="26" t="s">
        <v>1822</v>
      </c>
      <c r="D48" t="s">
        <v>661</v>
      </c>
      <c r="E48" s="27" t="s">
        <v>1823</v>
      </c>
      <c r="F48" s="28" t="s">
        <v>683</v>
      </c>
      <c r="G48" s="29">
        <v>45</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4921</v>
      </c>
    </row>
    <row r="51" ht="38.25">
      <c r="A51" s="1" t="s">
        <v>666</v>
      </c>
      <c r="E51" s="27" t="s">
        <v>5268</v>
      </c>
    </row>
    <row r="52" ht="25.5">
      <c r="A52" s="1" t="s">
        <v>659</v>
      </c>
      <c r="B52" s="1">
        <v>11</v>
      </c>
      <c r="C52" s="26" t="s">
        <v>4641</v>
      </c>
      <c r="D52" t="s">
        <v>661</v>
      </c>
      <c r="E52" s="27" t="s">
        <v>4642</v>
      </c>
      <c r="F52" s="28" t="s">
        <v>683</v>
      </c>
      <c r="G52" s="29">
        <v>4</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4921</v>
      </c>
    </row>
    <row r="55" ht="63.75">
      <c r="A55" s="1" t="s">
        <v>666</v>
      </c>
      <c r="E55" s="27" t="s">
        <v>4182</v>
      </c>
    </row>
    <row r="56">
      <c r="A56" s="1" t="s">
        <v>659</v>
      </c>
      <c r="B56" s="1">
        <v>12</v>
      </c>
      <c r="C56" s="26" t="s">
        <v>959</v>
      </c>
      <c r="D56" t="s">
        <v>661</v>
      </c>
      <c r="E56" s="27" t="s">
        <v>960</v>
      </c>
      <c r="F56" s="28" t="s">
        <v>677</v>
      </c>
      <c r="G56" s="29">
        <v>1</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5603</v>
      </c>
    </row>
    <row r="59" ht="38.25">
      <c r="A59" s="1" t="s">
        <v>666</v>
      </c>
      <c r="E59" s="27" t="s">
        <v>961</v>
      </c>
    </row>
    <row r="60" ht="25.5">
      <c r="A60" s="1" t="s">
        <v>659</v>
      </c>
      <c r="B60" s="1">
        <v>13</v>
      </c>
      <c r="C60" s="26" t="s">
        <v>1560</v>
      </c>
      <c r="D60" t="s">
        <v>661</v>
      </c>
      <c r="E60" s="27" t="s">
        <v>1561</v>
      </c>
      <c r="F60" s="28" t="s">
        <v>683</v>
      </c>
      <c r="G60" s="29">
        <v>1</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5603</v>
      </c>
    </row>
    <row r="63" ht="38.25">
      <c r="A63" s="1" t="s">
        <v>666</v>
      </c>
      <c r="E63" s="27" t="s">
        <v>961</v>
      </c>
    </row>
    <row r="64" ht="25.5">
      <c r="A64" s="1" t="s">
        <v>659</v>
      </c>
      <c r="B64" s="1">
        <v>14</v>
      </c>
      <c r="C64" s="26" t="s">
        <v>1878</v>
      </c>
      <c r="D64" t="s">
        <v>661</v>
      </c>
      <c r="E64" s="27" t="s">
        <v>1879</v>
      </c>
      <c r="F64" s="28" t="s">
        <v>683</v>
      </c>
      <c r="G64" s="29">
        <v>42</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5603</v>
      </c>
    </row>
    <row r="67" ht="38.25">
      <c r="A67" s="1" t="s">
        <v>666</v>
      </c>
      <c r="E67" s="27" t="s">
        <v>961</v>
      </c>
    </row>
    <row r="68" ht="25.5">
      <c r="A68" s="1" t="s">
        <v>659</v>
      </c>
      <c r="B68" s="1">
        <v>15</v>
      </c>
      <c r="C68" s="26" t="s">
        <v>1562</v>
      </c>
      <c r="D68" t="s">
        <v>661</v>
      </c>
      <c r="E68" s="27" t="s">
        <v>1563</v>
      </c>
      <c r="F68" s="28" t="s">
        <v>683</v>
      </c>
      <c r="G68" s="29">
        <v>1</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5603</v>
      </c>
    </row>
    <row r="71" ht="38.25">
      <c r="A71" s="1" t="s">
        <v>666</v>
      </c>
      <c r="E71" s="27" t="s">
        <v>693</v>
      </c>
    </row>
    <row r="72" ht="25.5">
      <c r="A72" s="1" t="s">
        <v>659</v>
      </c>
      <c r="B72" s="1">
        <v>16</v>
      </c>
      <c r="C72" s="26" t="s">
        <v>691</v>
      </c>
      <c r="D72" t="s">
        <v>661</v>
      </c>
      <c r="E72" s="27" t="s">
        <v>692</v>
      </c>
      <c r="F72" s="28" t="s">
        <v>683</v>
      </c>
      <c r="G72" s="29">
        <v>27</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5603</v>
      </c>
    </row>
    <row r="75" ht="38.25">
      <c r="A75" s="1" t="s">
        <v>666</v>
      </c>
      <c r="E75" s="27" t="s">
        <v>693</v>
      </c>
    </row>
    <row r="76">
      <c r="A76" s="1" t="s">
        <v>659</v>
      </c>
      <c r="B76" s="1">
        <v>17</v>
      </c>
      <c r="C76" s="26" t="s">
        <v>1827</v>
      </c>
      <c r="D76" t="s">
        <v>661</v>
      </c>
      <c r="E76" s="27" t="s">
        <v>1828</v>
      </c>
      <c r="F76" s="28" t="s">
        <v>670</v>
      </c>
      <c r="G76" s="29">
        <v>100</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4921</v>
      </c>
    </row>
    <row r="79" ht="51">
      <c r="A79" s="1" t="s">
        <v>666</v>
      </c>
      <c r="E79" s="27" t="s">
        <v>4190</v>
      </c>
    </row>
    <row r="80" ht="25.5">
      <c r="A80" s="1" t="s">
        <v>659</v>
      </c>
      <c r="B80" s="1">
        <v>18</v>
      </c>
      <c r="C80" s="26" t="s">
        <v>4303</v>
      </c>
      <c r="D80" t="s">
        <v>661</v>
      </c>
      <c r="E80" s="27" t="s">
        <v>4304</v>
      </c>
      <c r="F80" s="28" t="s">
        <v>2682</v>
      </c>
      <c r="G80" s="29">
        <v>250</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c r="E82" s="33" t="s">
        <v>5603</v>
      </c>
    </row>
    <row r="83" ht="51">
      <c r="A83" s="1" t="s">
        <v>666</v>
      </c>
      <c r="E83" s="27" t="s">
        <v>4645</v>
      </c>
    </row>
    <row r="84" ht="25.5">
      <c r="A84" s="1" t="s">
        <v>659</v>
      </c>
      <c r="B84" s="1">
        <v>19</v>
      </c>
      <c r="C84" s="26" t="s">
        <v>5272</v>
      </c>
      <c r="D84" t="s">
        <v>661</v>
      </c>
      <c r="E84" s="27" t="s">
        <v>5273</v>
      </c>
      <c r="F84" s="28" t="s">
        <v>2682</v>
      </c>
      <c r="G84" s="29">
        <v>100</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5603</v>
      </c>
    </row>
    <row r="87" ht="51">
      <c r="A87" s="1" t="s">
        <v>666</v>
      </c>
      <c r="E87" s="27" t="s">
        <v>4645</v>
      </c>
    </row>
    <row r="88">
      <c r="A88" s="1" t="s">
        <v>659</v>
      </c>
      <c r="B88" s="1">
        <v>20</v>
      </c>
      <c r="C88" s="26" t="s">
        <v>5574</v>
      </c>
      <c r="D88" t="s">
        <v>661</v>
      </c>
      <c r="E88" s="27" t="s">
        <v>5275</v>
      </c>
      <c r="F88" s="28" t="s">
        <v>683</v>
      </c>
      <c r="G88" s="29">
        <v>1</v>
      </c>
      <c r="H88" s="28">
        <v>0</v>
      </c>
      <c r="I88" s="30">
        <f>ROUND(G88*H88,P4)</f>
        <v>0</v>
      </c>
      <c r="L88" s="31">
        <v>0</v>
      </c>
      <c r="M88" s="24">
        <f>ROUND(G88*L88,P4)</f>
        <v>0</v>
      </c>
      <c r="N88" s="25" t="s">
        <v>4491</v>
      </c>
      <c r="O88" s="32">
        <f>M88*AA88</f>
        <v>0</v>
      </c>
      <c r="P88" s="1">
        <v>3</v>
      </c>
      <c r="AA88" s="1">
        <f>IF(P88=1,$O$3,IF(P88=2,$O$4,$O$5))</f>
        <v>0</v>
      </c>
    </row>
    <row r="89">
      <c r="A89" s="1" t="s">
        <v>664</v>
      </c>
      <c r="E89" s="27" t="s">
        <v>661</v>
      </c>
    </row>
    <row r="90">
      <c r="A90" s="1" t="s">
        <v>665</v>
      </c>
      <c r="E90" s="33" t="s">
        <v>4497</v>
      </c>
    </row>
    <row r="91" ht="51">
      <c r="A91" s="1" t="s">
        <v>666</v>
      </c>
      <c r="E91" s="27" t="s">
        <v>4645</v>
      </c>
    </row>
    <row r="92">
      <c r="A92" s="1" t="s">
        <v>656</v>
      </c>
      <c r="C92" s="22" t="s">
        <v>4040</v>
      </c>
      <c r="E92" s="23" t="s">
        <v>4041</v>
      </c>
      <c r="L92" s="24">
        <f>SUMIFS(L93:L124,A93:A124,"P")</f>
        <v>0</v>
      </c>
      <c r="M92" s="24">
        <f>SUMIFS(M93:M124,A93:A124,"P")</f>
        <v>0</v>
      </c>
      <c r="N92" s="25"/>
    </row>
    <row r="93">
      <c r="A93" s="1" t="s">
        <v>659</v>
      </c>
      <c r="B93" s="1">
        <v>21</v>
      </c>
      <c r="C93" s="26" t="s">
        <v>4913</v>
      </c>
      <c r="D93" t="s">
        <v>661</v>
      </c>
      <c r="E93" s="27" t="s">
        <v>4914</v>
      </c>
      <c r="F93" s="28" t="s">
        <v>670</v>
      </c>
      <c r="G93" s="29">
        <v>125</v>
      </c>
      <c r="H93" s="28">
        <v>0</v>
      </c>
      <c r="I93" s="30">
        <f>ROUND(G93*H93,P4)</f>
        <v>0</v>
      </c>
      <c r="L93" s="31">
        <v>0</v>
      </c>
      <c r="M93" s="24">
        <f>ROUND(G93*L93,P4)</f>
        <v>0</v>
      </c>
      <c r="N93" s="25" t="s">
        <v>1309</v>
      </c>
      <c r="O93" s="32">
        <f>M93*AA93</f>
        <v>0</v>
      </c>
      <c r="P93" s="1">
        <v>3</v>
      </c>
      <c r="AA93" s="1">
        <f>IF(P93=1,$O$3,IF(P93=2,$O$4,$O$5))</f>
        <v>0</v>
      </c>
    </row>
    <row r="94">
      <c r="A94" s="1" t="s">
        <v>664</v>
      </c>
      <c r="E94" s="27" t="s">
        <v>661</v>
      </c>
    </row>
    <row r="95">
      <c r="A95" s="1" t="s">
        <v>665</v>
      </c>
      <c r="E95" s="33" t="s">
        <v>5533</v>
      </c>
    </row>
    <row r="96" ht="38.25">
      <c r="A96" s="1" t="s">
        <v>666</v>
      </c>
      <c r="E96" s="27" t="s">
        <v>4812</v>
      </c>
    </row>
    <row r="97">
      <c r="A97" s="1" t="s">
        <v>659</v>
      </c>
      <c r="B97" s="1">
        <v>22</v>
      </c>
      <c r="C97" s="26" t="s">
        <v>3112</v>
      </c>
      <c r="D97" t="s">
        <v>661</v>
      </c>
      <c r="E97" s="27" t="s">
        <v>3113</v>
      </c>
      <c r="F97" s="28" t="s">
        <v>683</v>
      </c>
      <c r="G97" s="29">
        <v>3</v>
      </c>
      <c r="H97" s="28">
        <v>0</v>
      </c>
      <c r="I97" s="30">
        <f>ROUND(G97*H97,P4)</f>
        <v>0</v>
      </c>
      <c r="L97" s="31">
        <v>0</v>
      </c>
      <c r="M97" s="24">
        <f>ROUND(G97*L97,P4)</f>
        <v>0</v>
      </c>
      <c r="N97" s="25" t="s">
        <v>1309</v>
      </c>
      <c r="O97" s="32">
        <f>M97*AA97</f>
        <v>0</v>
      </c>
      <c r="P97" s="1">
        <v>3</v>
      </c>
      <c r="AA97" s="1">
        <f>IF(P97=1,$O$3,IF(P97=2,$O$4,$O$5))</f>
        <v>0</v>
      </c>
    </row>
    <row r="98">
      <c r="A98" s="1" t="s">
        <v>664</v>
      </c>
      <c r="E98" s="27" t="s">
        <v>661</v>
      </c>
    </row>
    <row r="99">
      <c r="A99" s="1" t="s">
        <v>665</v>
      </c>
      <c r="E99" s="33" t="s">
        <v>5533</v>
      </c>
    </row>
    <row r="100" ht="25.5">
      <c r="A100" s="1" t="s">
        <v>666</v>
      </c>
      <c r="E100" s="27" t="s">
        <v>4533</v>
      </c>
    </row>
    <row r="101">
      <c r="A101" s="1" t="s">
        <v>659</v>
      </c>
      <c r="B101" s="1">
        <v>23</v>
      </c>
      <c r="C101" s="26" t="s">
        <v>3327</v>
      </c>
      <c r="D101" t="s">
        <v>661</v>
      </c>
      <c r="E101" s="27" t="s">
        <v>3328</v>
      </c>
      <c r="F101" s="28" t="s">
        <v>683</v>
      </c>
      <c r="G101" s="29">
        <v>60</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c r="A103" s="1" t="s">
        <v>665</v>
      </c>
      <c r="E103" s="33" t="s">
        <v>5533</v>
      </c>
    </row>
    <row r="104" ht="25.5">
      <c r="A104" s="1" t="s">
        <v>666</v>
      </c>
      <c r="E104" s="27" t="s">
        <v>4813</v>
      </c>
    </row>
    <row r="105">
      <c r="A105" s="1" t="s">
        <v>659</v>
      </c>
      <c r="B105" s="1">
        <v>24</v>
      </c>
      <c r="C105" s="26" t="s">
        <v>4814</v>
      </c>
      <c r="D105" t="s">
        <v>661</v>
      </c>
      <c r="E105" s="27" t="s">
        <v>4815</v>
      </c>
      <c r="F105" s="28" t="s">
        <v>683</v>
      </c>
      <c r="G105" s="29">
        <v>8</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c r="A107" s="1" t="s">
        <v>665</v>
      </c>
      <c r="E107" s="33" t="s">
        <v>5533</v>
      </c>
    </row>
    <row r="108" ht="25.5">
      <c r="A108" s="1" t="s">
        <v>666</v>
      </c>
      <c r="E108" s="27" t="s">
        <v>4816</v>
      </c>
    </row>
    <row r="109">
      <c r="A109" s="1" t="s">
        <v>659</v>
      </c>
      <c r="B109" s="1">
        <v>25</v>
      </c>
      <c r="C109" s="26" t="s">
        <v>3331</v>
      </c>
      <c r="D109" t="s">
        <v>661</v>
      </c>
      <c r="E109" s="27" t="s">
        <v>3332</v>
      </c>
      <c r="F109" s="28" t="s">
        <v>683</v>
      </c>
      <c r="G109" s="29">
        <v>20</v>
      </c>
      <c r="H109" s="28">
        <v>0</v>
      </c>
      <c r="I109" s="30">
        <f>ROUND(G109*H109,P4)</f>
        <v>0</v>
      </c>
      <c r="L109" s="31">
        <v>0</v>
      </c>
      <c r="M109" s="24">
        <f>ROUND(G109*L109,P4)</f>
        <v>0</v>
      </c>
      <c r="N109" s="25" t="s">
        <v>1309</v>
      </c>
      <c r="O109" s="32">
        <f>M109*AA109</f>
        <v>0</v>
      </c>
      <c r="P109" s="1">
        <v>3</v>
      </c>
      <c r="AA109" s="1">
        <f>IF(P109=1,$O$3,IF(P109=2,$O$4,$O$5))</f>
        <v>0</v>
      </c>
    </row>
    <row r="110">
      <c r="A110" s="1" t="s">
        <v>664</v>
      </c>
      <c r="E110" s="27" t="s">
        <v>661</v>
      </c>
    </row>
    <row r="111">
      <c r="A111" s="1" t="s">
        <v>665</v>
      </c>
      <c r="E111" s="33" t="s">
        <v>5533</v>
      </c>
    </row>
    <row r="112" ht="38.25">
      <c r="A112" s="1" t="s">
        <v>666</v>
      </c>
      <c r="E112" s="27" t="s">
        <v>4196</v>
      </c>
    </row>
    <row r="113">
      <c r="A113" s="1" t="s">
        <v>659</v>
      </c>
      <c r="B113" s="1">
        <v>26</v>
      </c>
      <c r="C113" s="26" t="s">
        <v>4197</v>
      </c>
      <c r="D113" t="s">
        <v>661</v>
      </c>
      <c r="E113" s="27" t="s">
        <v>4198</v>
      </c>
      <c r="F113" s="28" t="s">
        <v>683</v>
      </c>
      <c r="G113" s="29">
        <v>60</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c r="A115" s="1" t="s">
        <v>665</v>
      </c>
      <c r="E115" s="33" t="s">
        <v>5533</v>
      </c>
    </row>
    <row r="116" ht="38.25">
      <c r="A116" s="1" t="s">
        <v>666</v>
      </c>
      <c r="E116" s="27" t="s">
        <v>4199</v>
      </c>
    </row>
    <row r="117">
      <c r="A117" s="1" t="s">
        <v>659</v>
      </c>
      <c r="B117" s="1">
        <v>27</v>
      </c>
      <c r="C117" s="26" t="s">
        <v>4917</v>
      </c>
      <c r="D117" t="s">
        <v>661</v>
      </c>
      <c r="E117" s="27" t="s">
        <v>1573</v>
      </c>
      <c r="F117" s="28" t="s">
        <v>683</v>
      </c>
      <c r="G117" s="29">
        <v>40</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c r="A119" s="1" t="s">
        <v>665</v>
      </c>
      <c r="E119" s="33" t="s">
        <v>5533</v>
      </c>
    </row>
    <row r="120" ht="38.25">
      <c r="A120" s="1" t="s">
        <v>666</v>
      </c>
      <c r="E120" s="27" t="s">
        <v>4919</v>
      </c>
    </row>
    <row r="121">
      <c r="A121" s="1" t="s">
        <v>659</v>
      </c>
      <c r="B121" s="1">
        <v>28</v>
      </c>
      <c r="C121" s="26" t="s">
        <v>5604</v>
      </c>
      <c r="D121" t="s">
        <v>661</v>
      </c>
      <c r="E121" s="27" t="s">
        <v>5605</v>
      </c>
      <c r="F121" s="28" t="s">
        <v>683</v>
      </c>
      <c r="G121" s="29">
        <v>1</v>
      </c>
      <c r="H121" s="28">
        <v>0</v>
      </c>
      <c r="I121" s="30">
        <f>ROUND(G121*H121,P4)</f>
        <v>0</v>
      </c>
      <c r="L121" s="31">
        <v>0</v>
      </c>
      <c r="M121" s="24">
        <f>ROUND(G121*L121,P4)</f>
        <v>0</v>
      </c>
      <c r="N121" s="25" t="s">
        <v>4491</v>
      </c>
      <c r="O121" s="32">
        <f>M121*AA121</f>
        <v>0</v>
      </c>
      <c r="P121" s="1">
        <v>3</v>
      </c>
      <c r="AA121" s="1">
        <f>IF(P121=1,$O$3,IF(P121=2,$O$4,$O$5))</f>
        <v>0</v>
      </c>
    </row>
    <row r="122">
      <c r="A122" s="1" t="s">
        <v>664</v>
      </c>
      <c r="E122" s="27" t="s">
        <v>661</v>
      </c>
    </row>
    <row r="123">
      <c r="A123" s="1" t="s">
        <v>665</v>
      </c>
      <c r="E123" s="33" t="s">
        <v>5533</v>
      </c>
    </row>
    <row r="124" ht="25.5">
      <c r="A124" s="1" t="s">
        <v>666</v>
      </c>
      <c r="E124" s="27" t="s">
        <v>4816</v>
      </c>
    </row>
    <row r="125">
      <c r="A125" s="1" t="s">
        <v>656</v>
      </c>
      <c r="C125" s="22" t="s">
        <v>4482</v>
      </c>
      <c r="E125" s="23" t="s">
        <v>4201</v>
      </c>
      <c r="L125" s="24">
        <f>SUMIFS(L126:L221,A126:A221,"P")</f>
        <v>0</v>
      </c>
      <c r="M125" s="24">
        <f>SUMIFS(M126:M221,A126:A221,"P")</f>
        <v>0</v>
      </c>
      <c r="N125" s="25"/>
    </row>
    <row r="126">
      <c r="A126" s="1" t="s">
        <v>659</v>
      </c>
      <c r="B126" s="1">
        <v>29</v>
      </c>
      <c r="C126" s="26" t="s">
        <v>5576</v>
      </c>
      <c r="D126" t="s">
        <v>661</v>
      </c>
      <c r="E126" s="27" t="s">
        <v>5577</v>
      </c>
      <c r="F126" s="28" t="s">
        <v>670</v>
      </c>
      <c r="G126" s="29">
        <v>15</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4921</v>
      </c>
    </row>
    <row r="129" ht="38.25">
      <c r="A129" s="1" t="s">
        <v>666</v>
      </c>
      <c r="E129" s="27" t="s">
        <v>4203</v>
      </c>
    </row>
    <row r="130" ht="25.5">
      <c r="A130" s="1" t="s">
        <v>659</v>
      </c>
      <c r="B130" s="1">
        <v>30</v>
      </c>
      <c r="C130" s="26" t="s">
        <v>5578</v>
      </c>
      <c r="D130" t="s">
        <v>661</v>
      </c>
      <c r="E130" s="27" t="s">
        <v>5579</v>
      </c>
      <c r="F130" s="28" t="s">
        <v>683</v>
      </c>
      <c r="G130" s="29">
        <v>2</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4921</v>
      </c>
    </row>
    <row r="133" ht="38.25">
      <c r="A133" s="1" t="s">
        <v>666</v>
      </c>
      <c r="E133" s="27" t="s">
        <v>4208</v>
      </c>
    </row>
    <row r="134" ht="38.25">
      <c r="A134" s="1" t="s">
        <v>659</v>
      </c>
      <c r="B134" s="1">
        <v>31</v>
      </c>
      <c r="C134" s="26" t="s">
        <v>5280</v>
      </c>
      <c r="D134" t="s">
        <v>661</v>
      </c>
      <c r="E134" s="27" t="s">
        <v>5281</v>
      </c>
      <c r="F134" s="28" t="s">
        <v>683</v>
      </c>
      <c r="G134" s="29">
        <v>1</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4921</v>
      </c>
    </row>
    <row r="137" ht="38.25">
      <c r="A137" s="1" t="s">
        <v>666</v>
      </c>
      <c r="E137" s="27" t="s">
        <v>4208</v>
      </c>
    </row>
    <row r="138" ht="25.5">
      <c r="A138" s="1" t="s">
        <v>659</v>
      </c>
      <c r="B138" s="1">
        <v>32</v>
      </c>
      <c r="C138" s="26" t="s">
        <v>3334</v>
      </c>
      <c r="D138" t="s">
        <v>661</v>
      </c>
      <c r="E138" s="27" t="s">
        <v>3335</v>
      </c>
      <c r="F138" s="28" t="s">
        <v>670</v>
      </c>
      <c r="G138" s="29">
        <v>20</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4921</v>
      </c>
    </row>
    <row r="141" ht="38.25">
      <c r="A141" s="1" t="s">
        <v>666</v>
      </c>
      <c r="E141" s="27" t="s">
        <v>4203</v>
      </c>
    </row>
    <row r="142" ht="25.5">
      <c r="A142" s="1" t="s">
        <v>659</v>
      </c>
      <c r="B142" s="1">
        <v>33</v>
      </c>
      <c r="C142" s="26" t="s">
        <v>5282</v>
      </c>
      <c r="D142" t="s">
        <v>661</v>
      </c>
      <c r="E142" s="27" t="s">
        <v>5283</v>
      </c>
      <c r="F142" s="28" t="s">
        <v>670</v>
      </c>
      <c r="G142" s="29">
        <v>10</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4921</v>
      </c>
    </row>
    <row r="145" ht="38.25">
      <c r="A145" s="1" t="s">
        <v>666</v>
      </c>
      <c r="E145" s="27" t="s">
        <v>4203</v>
      </c>
    </row>
    <row r="146">
      <c r="A146" s="1" t="s">
        <v>659</v>
      </c>
      <c r="B146" s="1">
        <v>34</v>
      </c>
      <c r="C146" s="26" t="s">
        <v>1220</v>
      </c>
      <c r="D146" t="s">
        <v>661</v>
      </c>
      <c r="E146" s="27" t="s">
        <v>1221</v>
      </c>
      <c r="F146" s="28" t="s">
        <v>670</v>
      </c>
      <c r="G146" s="29">
        <v>83</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4921</v>
      </c>
    </row>
    <row r="149" ht="38.25">
      <c r="A149" s="1" t="s">
        <v>666</v>
      </c>
      <c r="E149" s="27" t="s">
        <v>4203</v>
      </c>
    </row>
    <row r="150">
      <c r="A150" s="1" t="s">
        <v>659</v>
      </c>
      <c r="B150" s="1">
        <v>35</v>
      </c>
      <c r="C150" s="26" t="s">
        <v>962</v>
      </c>
      <c r="D150" t="s">
        <v>661</v>
      </c>
      <c r="E150" s="27" t="s">
        <v>963</v>
      </c>
      <c r="F150" s="28" t="s">
        <v>670</v>
      </c>
      <c r="G150" s="29">
        <v>90</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4921</v>
      </c>
    </row>
    <row r="153" ht="38.25">
      <c r="A153" s="1" t="s">
        <v>666</v>
      </c>
      <c r="E153" s="27" t="s">
        <v>4203</v>
      </c>
    </row>
    <row r="154">
      <c r="A154" s="1" t="s">
        <v>659</v>
      </c>
      <c r="B154" s="1">
        <v>36</v>
      </c>
      <c r="C154" s="26" t="s">
        <v>5284</v>
      </c>
      <c r="D154" t="s">
        <v>661</v>
      </c>
      <c r="E154" s="27" t="s">
        <v>5285</v>
      </c>
      <c r="F154" s="28" t="s">
        <v>670</v>
      </c>
      <c r="G154" s="29">
        <v>62</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4921</v>
      </c>
    </row>
    <row r="157" ht="38.25">
      <c r="A157" s="1" t="s">
        <v>666</v>
      </c>
      <c r="E157" s="27" t="s">
        <v>4203</v>
      </c>
    </row>
    <row r="158">
      <c r="A158" s="1" t="s">
        <v>659</v>
      </c>
      <c r="B158" s="1">
        <v>37</v>
      </c>
      <c r="C158" s="26" t="s">
        <v>965</v>
      </c>
      <c r="D158" t="s">
        <v>661</v>
      </c>
      <c r="E158" s="27" t="s">
        <v>966</v>
      </c>
      <c r="F158" s="28" t="s">
        <v>670</v>
      </c>
      <c r="G158" s="29">
        <v>117</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4921</v>
      </c>
    </row>
    <row r="161" ht="38.25">
      <c r="A161" s="1" t="s">
        <v>666</v>
      </c>
      <c r="E161" s="27" t="s">
        <v>4203</v>
      </c>
    </row>
    <row r="162">
      <c r="A162" s="1" t="s">
        <v>659</v>
      </c>
      <c r="B162" s="1">
        <v>38</v>
      </c>
      <c r="C162" s="26" t="s">
        <v>5286</v>
      </c>
      <c r="D162" t="s">
        <v>661</v>
      </c>
      <c r="E162" s="27" t="s">
        <v>5287</v>
      </c>
      <c r="F162" s="28" t="s">
        <v>670</v>
      </c>
      <c r="G162" s="29">
        <v>197</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c r="A164" s="1" t="s">
        <v>665</v>
      </c>
      <c r="E164" s="33" t="s">
        <v>4921</v>
      </c>
    </row>
    <row r="165" ht="38.25">
      <c r="A165" s="1" t="s">
        <v>666</v>
      </c>
      <c r="E165" s="27" t="s">
        <v>4203</v>
      </c>
    </row>
    <row r="166">
      <c r="A166" s="1" t="s">
        <v>659</v>
      </c>
      <c r="B166" s="1">
        <v>39</v>
      </c>
      <c r="C166" s="26" t="s">
        <v>4049</v>
      </c>
      <c r="D166" t="s">
        <v>661</v>
      </c>
      <c r="E166" s="27" t="s">
        <v>4050</v>
      </c>
      <c r="F166" s="28" t="s">
        <v>670</v>
      </c>
      <c r="G166" s="29">
        <v>48</v>
      </c>
      <c r="H166" s="28">
        <v>0</v>
      </c>
      <c r="I166" s="30">
        <f>ROUND(G166*H166,P4)</f>
        <v>0</v>
      </c>
      <c r="L166" s="31">
        <v>0</v>
      </c>
      <c r="M166" s="24">
        <f>ROUND(G166*L166,P4)</f>
        <v>0</v>
      </c>
      <c r="N166" s="25" t="s">
        <v>1309</v>
      </c>
      <c r="O166" s="32">
        <f>M166*AA166</f>
        <v>0</v>
      </c>
      <c r="P166" s="1">
        <v>3</v>
      </c>
      <c r="AA166" s="1">
        <f>IF(P166=1,$O$3,IF(P166=2,$O$4,$O$5))</f>
        <v>0</v>
      </c>
    </row>
    <row r="167">
      <c r="A167" s="1" t="s">
        <v>664</v>
      </c>
      <c r="E167" s="27" t="s">
        <v>661</v>
      </c>
    </row>
    <row r="168">
      <c r="A168" s="1" t="s">
        <v>665</v>
      </c>
      <c r="E168" s="33" t="s">
        <v>4921</v>
      </c>
    </row>
    <row r="169" ht="51">
      <c r="A169" s="1" t="s">
        <v>666</v>
      </c>
      <c r="E169" s="27" t="s">
        <v>4048</v>
      </c>
    </row>
    <row r="170">
      <c r="A170" s="1" t="s">
        <v>659</v>
      </c>
      <c r="B170" s="1">
        <v>40</v>
      </c>
      <c r="C170" s="26" t="s">
        <v>4051</v>
      </c>
      <c r="D170" t="s">
        <v>661</v>
      </c>
      <c r="E170" s="27" t="s">
        <v>4052</v>
      </c>
      <c r="F170" s="28" t="s">
        <v>683</v>
      </c>
      <c r="G170" s="29">
        <v>8</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c r="A172" s="1" t="s">
        <v>665</v>
      </c>
      <c r="E172" s="33" t="s">
        <v>4921</v>
      </c>
    </row>
    <row r="173" ht="38.25">
      <c r="A173" s="1" t="s">
        <v>666</v>
      </c>
      <c r="E173" s="27" t="s">
        <v>4053</v>
      </c>
    </row>
    <row r="174">
      <c r="A174" s="1" t="s">
        <v>659</v>
      </c>
      <c r="B174" s="1">
        <v>41</v>
      </c>
      <c r="C174" s="26" t="s">
        <v>4823</v>
      </c>
      <c r="D174" t="s">
        <v>661</v>
      </c>
      <c r="E174" s="27" t="s">
        <v>4824</v>
      </c>
      <c r="F174" s="28" t="s">
        <v>670</v>
      </c>
      <c r="G174" s="29">
        <v>48</v>
      </c>
      <c r="H174" s="28">
        <v>0</v>
      </c>
      <c r="I174" s="30">
        <f>ROUND(G174*H174,P4)</f>
        <v>0</v>
      </c>
      <c r="L174" s="31">
        <v>0</v>
      </c>
      <c r="M174" s="24">
        <f>ROUND(G174*L174,P4)</f>
        <v>0</v>
      </c>
      <c r="N174" s="25" t="s">
        <v>1309</v>
      </c>
      <c r="O174" s="32">
        <f>M174*AA174</f>
        <v>0</v>
      </c>
      <c r="P174" s="1">
        <v>3</v>
      </c>
      <c r="AA174" s="1">
        <f>IF(P174=1,$O$3,IF(P174=2,$O$4,$O$5))</f>
        <v>0</v>
      </c>
    </row>
    <row r="175">
      <c r="A175" s="1" t="s">
        <v>664</v>
      </c>
      <c r="E175" s="27" t="s">
        <v>661</v>
      </c>
    </row>
    <row r="176">
      <c r="A176" s="1" t="s">
        <v>665</v>
      </c>
      <c r="E176" s="33" t="s">
        <v>4921</v>
      </c>
    </row>
    <row r="177" ht="63.75">
      <c r="A177" s="1" t="s">
        <v>666</v>
      </c>
      <c r="E177" s="27" t="s">
        <v>4825</v>
      </c>
    </row>
    <row r="178">
      <c r="A178" s="1" t="s">
        <v>659</v>
      </c>
      <c r="B178" s="1">
        <v>42</v>
      </c>
      <c r="C178" s="26" t="s">
        <v>4057</v>
      </c>
      <c r="D178" t="s">
        <v>661</v>
      </c>
      <c r="E178" s="27" t="s">
        <v>4058</v>
      </c>
      <c r="F178" s="28" t="s">
        <v>670</v>
      </c>
      <c r="G178" s="29">
        <v>25</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c r="A180" s="1" t="s">
        <v>665</v>
      </c>
      <c r="E180" s="33" t="s">
        <v>4921</v>
      </c>
    </row>
    <row r="181" ht="38.25">
      <c r="A181" s="1" t="s">
        <v>666</v>
      </c>
      <c r="E181" s="27" t="s">
        <v>4056</v>
      </c>
    </row>
    <row r="182" ht="25.5">
      <c r="A182" s="1" t="s">
        <v>659</v>
      </c>
      <c r="B182" s="1">
        <v>43</v>
      </c>
      <c r="C182" s="26" t="s">
        <v>4061</v>
      </c>
      <c r="D182" t="s">
        <v>661</v>
      </c>
      <c r="E182" s="27" t="s">
        <v>4062</v>
      </c>
      <c r="F182" s="28" t="s">
        <v>683</v>
      </c>
      <c r="G182" s="29">
        <v>2</v>
      </c>
      <c r="H182" s="28">
        <v>0</v>
      </c>
      <c r="I182" s="30">
        <f>ROUND(G182*H182,P4)</f>
        <v>0</v>
      </c>
      <c r="L182" s="31">
        <v>0</v>
      </c>
      <c r="M182" s="24">
        <f>ROUND(G182*L182,P4)</f>
        <v>0</v>
      </c>
      <c r="N182" s="25" t="s">
        <v>1309</v>
      </c>
      <c r="O182" s="32">
        <f>M182*AA182</f>
        <v>0</v>
      </c>
      <c r="P182" s="1">
        <v>3</v>
      </c>
      <c r="AA182" s="1">
        <f>IF(P182=1,$O$3,IF(P182=2,$O$4,$O$5))</f>
        <v>0</v>
      </c>
    </row>
    <row r="183">
      <c r="A183" s="1" t="s">
        <v>664</v>
      </c>
      <c r="E183" s="27" t="s">
        <v>661</v>
      </c>
    </row>
    <row r="184">
      <c r="A184" s="1" t="s">
        <v>665</v>
      </c>
      <c r="E184" s="33" t="s">
        <v>4921</v>
      </c>
    </row>
    <row r="185" ht="51">
      <c r="A185" s="1" t="s">
        <v>666</v>
      </c>
      <c r="E185" s="27" t="s">
        <v>4487</v>
      </c>
    </row>
    <row r="186" ht="25.5">
      <c r="A186" s="1" t="s">
        <v>659</v>
      </c>
      <c r="B186" s="1">
        <v>44</v>
      </c>
      <c r="C186" s="26" t="s">
        <v>1224</v>
      </c>
      <c r="D186" t="s">
        <v>661</v>
      </c>
      <c r="E186" s="27" t="s">
        <v>1225</v>
      </c>
      <c r="F186" s="28" t="s">
        <v>683</v>
      </c>
      <c r="G186" s="29">
        <v>4</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c r="A188" s="1" t="s">
        <v>665</v>
      </c>
      <c r="E188" s="33" t="s">
        <v>4921</v>
      </c>
    </row>
    <row r="189" ht="38.25">
      <c r="A189" s="1" t="s">
        <v>666</v>
      </c>
      <c r="E189" s="27" t="s">
        <v>4208</v>
      </c>
    </row>
    <row r="190" ht="25.5">
      <c r="A190" s="1" t="s">
        <v>659</v>
      </c>
      <c r="B190" s="1">
        <v>45</v>
      </c>
      <c r="C190" s="26" t="s">
        <v>5288</v>
      </c>
      <c r="D190" t="s">
        <v>661</v>
      </c>
      <c r="E190" s="27" t="s">
        <v>5289</v>
      </c>
      <c r="F190" s="28" t="s">
        <v>683</v>
      </c>
      <c r="G190" s="29">
        <v>14</v>
      </c>
      <c r="H190" s="28">
        <v>0</v>
      </c>
      <c r="I190" s="30">
        <f>ROUND(G190*H190,P4)</f>
        <v>0</v>
      </c>
      <c r="L190" s="31">
        <v>0</v>
      </c>
      <c r="M190" s="24">
        <f>ROUND(G190*L190,P4)</f>
        <v>0</v>
      </c>
      <c r="N190" s="25" t="s">
        <v>1309</v>
      </c>
      <c r="O190" s="32">
        <f>M190*AA190</f>
        <v>0</v>
      </c>
      <c r="P190" s="1">
        <v>3</v>
      </c>
      <c r="AA190" s="1">
        <f>IF(P190=1,$O$3,IF(P190=2,$O$4,$O$5))</f>
        <v>0</v>
      </c>
    </row>
    <row r="191">
      <c r="A191" s="1" t="s">
        <v>664</v>
      </c>
      <c r="E191" s="27" t="s">
        <v>661</v>
      </c>
    </row>
    <row r="192">
      <c r="A192" s="1" t="s">
        <v>665</v>
      </c>
      <c r="E192" s="33" t="s">
        <v>4921</v>
      </c>
    </row>
    <row r="193" ht="38.25">
      <c r="A193" s="1" t="s">
        <v>666</v>
      </c>
      <c r="E193" s="27" t="s">
        <v>4208</v>
      </c>
    </row>
    <row r="194" ht="25.5">
      <c r="A194" s="1" t="s">
        <v>659</v>
      </c>
      <c r="B194" s="1">
        <v>46</v>
      </c>
      <c r="C194" s="26" t="s">
        <v>1340</v>
      </c>
      <c r="D194" t="s">
        <v>661</v>
      </c>
      <c r="E194" s="27" t="s">
        <v>1341</v>
      </c>
      <c r="F194" s="28" t="s">
        <v>683</v>
      </c>
      <c r="G194" s="29">
        <v>12</v>
      </c>
      <c r="H194" s="28">
        <v>0</v>
      </c>
      <c r="I194" s="30">
        <f>ROUND(G194*H194,P4)</f>
        <v>0</v>
      </c>
      <c r="L194" s="31">
        <v>0</v>
      </c>
      <c r="M194" s="24">
        <f>ROUND(G194*L194,P4)</f>
        <v>0</v>
      </c>
      <c r="N194" s="25" t="s">
        <v>1309</v>
      </c>
      <c r="O194" s="32">
        <f>M194*AA194</f>
        <v>0</v>
      </c>
      <c r="P194" s="1">
        <v>3</v>
      </c>
      <c r="AA194" s="1">
        <f>IF(P194=1,$O$3,IF(P194=2,$O$4,$O$5))</f>
        <v>0</v>
      </c>
    </row>
    <row r="195">
      <c r="A195" s="1" t="s">
        <v>664</v>
      </c>
      <c r="E195" s="27" t="s">
        <v>661</v>
      </c>
    </row>
    <row r="196">
      <c r="A196" s="1" t="s">
        <v>665</v>
      </c>
      <c r="E196" s="33" t="s">
        <v>4921</v>
      </c>
    </row>
    <row r="197" ht="38.25">
      <c r="A197" s="1" t="s">
        <v>666</v>
      </c>
      <c r="E197" s="27" t="s">
        <v>4208</v>
      </c>
    </row>
    <row r="198" ht="25.5">
      <c r="A198" s="1" t="s">
        <v>659</v>
      </c>
      <c r="B198" s="1">
        <v>47</v>
      </c>
      <c r="C198" s="26" t="s">
        <v>969</v>
      </c>
      <c r="D198" t="s">
        <v>661</v>
      </c>
      <c r="E198" s="27" t="s">
        <v>970</v>
      </c>
      <c r="F198" s="28" t="s">
        <v>683</v>
      </c>
      <c r="G198" s="29">
        <v>12</v>
      </c>
      <c r="H198" s="28">
        <v>0</v>
      </c>
      <c r="I198" s="30">
        <f>ROUND(G198*H198,P4)</f>
        <v>0</v>
      </c>
      <c r="L198" s="31">
        <v>0</v>
      </c>
      <c r="M198" s="24">
        <f>ROUND(G198*L198,P4)</f>
        <v>0</v>
      </c>
      <c r="N198" s="25" t="s">
        <v>1309</v>
      </c>
      <c r="O198" s="32">
        <f>M198*AA198</f>
        <v>0</v>
      </c>
      <c r="P198" s="1">
        <v>3</v>
      </c>
      <c r="AA198" s="1">
        <f>IF(P198=1,$O$3,IF(P198=2,$O$4,$O$5))</f>
        <v>0</v>
      </c>
    </row>
    <row r="199">
      <c r="A199" s="1" t="s">
        <v>664</v>
      </c>
      <c r="E199" s="27" t="s">
        <v>661</v>
      </c>
    </row>
    <row r="200">
      <c r="A200" s="1" t="s">
        <v>665</v>
      </c>
      <c r="E200" s="33" t="s">
        <v>4921</v>
      </c>
    </row>
    <row r="201" ht="38.25">
      <c r="A201" s="1" t="s">
        <v>666</v>
      </c>
      <c r="E201" s="27" t="s">
        <v>4208</v>
      </c>
    </row>
    <row r="202" ht="25.5">
      <c r="A202" s="1" t="s">
        <v>659</v>
      </c>
      <c r="B202" s="1">
        <v>48</v>
      </c>
      <c r="C202" s="26" t="s">
        <v>972</v>
      </c>
      <c r="D202" t="s">
        <v>661</v>
      </c>
      <c r="E202" s="27" t="s">
        <v>973</v>
      </c>
      <c r="F202" s="28" t="s">
        <v>683</v>
      </c>
      <c r="G202" s="29">
        <v>24</v>
      </c>
      <c r="H202" s="28">
        <v>0</v>
      </c>
      <c r="I202" s="30">
        <f>ROUND(G202*H202,P4)</f>
        <v>0</v>
      </c>
      <c r="L202" s="31">
        <v>0</v>
      </c>
      <c r="M202" s="24">
        <f>ROUND(G202*L202,P4)</f>
        <v>0</v>
      </c>
      <c r="N202" s="25" t="s">
        <v>1309</v>
      </c>
      <c r="O202" s="32">
        <f>M202*AA202</f>
        <v>0</v>
      </c>
      <c r="P202" s="1">
        <v>3</v>
      </c>
      <c r="AA202" s="1">
        <f>IF(P202=1,$O$3,IF(P202=2,$O$4,$O$5))</f>
        <v>0</v>
      </c>
    </row>
    <row r="203">
      <c r="A203" s="1" t="s">
        <v>664</v>
      </c>
      <c r="E203" s="27" t="s">
        <v>661</v>
      </c>
    </row>
    <row r="204">
      <c r="A204" s="1" t="s">
        <v>665</v>
      </c>
      <c r="E204" s="33" t="s">
        <v>4921</v>
      </c>
    </row>
    <row r="205" ht="38.25">
      <c r="A205" s="1" t="s">
        <v>666</v>
      </c>
      <c r="E205" s="27" t="s">
        <v>4208</v>
      </c>
    </row>
    <row r="206">
      <c r="A206" s="1" t="s">
        <v>659</v>
      </c>
      <c r="B206" s="1">
        <v>49</v>
      </c>
      <c r="C206" s="26" t="s">
        <v>5290</v>
      </c>
      <c r="D206" t="s">
        <v>661</v>
      </c>
      <c r="E206" s="27" t="s">
        <v>5291</v>
      </c>
      <c r="F206" s="28" t="s">
        <v>670</v>
      </c>
      <c r="G206" s="29">
        <v>15</v>
      </c>
      <c r="H206" s="28">
        <v>0</v>
      </c>
      <c r="I206" s="30">
        <f>ROUND(G206*H206,P4)</f>
        <v>0</v>
      </c>
      <c r="L206" s="31">
        <v>0</v>
      </c>
      <c r="M206" s="24">
        <f>ROUND(G206*L206,P4)</f>
        <v>0</v>
      </c>
      <c r="N206" s="25" t="s">
        <v>1309</v>
      </c>
      <c r="O206" s="32">
        <f>M206*AA206</f>
        <v>0</v>
      </c>
      <c r="P206" s="1">
        <v>3</v>
      </c>
      <c r="AA206" s="1">
        <f>IF(P206=1,$O$3,IF(P206=2,$O$4,$O$5))</f>
        <v>0</v>
      </c>
    </row>
    <row r="207">
      <c r="A207" s="1" t="s">
        <v>664</v>
      </c>
      <c r="E207" s="27" t="s">
        <v>661</v>
      </c>
    </row>
    <row r="208">
      <c r="A208" s="1" t="s">
        <v>665</v>
      </c>
      <c r="E208" s="33" t="s">
        <v>4921</v>
      </c>
    </row>
    <row r="209" ht="38.25">
      <c r="A209" s="1" t="s">
        <v>666</v>
      </c>
      <c r="E209" s="27" t="s">
        <v>5292</v>
      </c>
    </row>
    <row r="210">
      <c r="A210" s="1" t="s">
        <v>659</v>
      </c>
      <c r="B210" s="1">
        <v>50</v>
      </c>
      <c r="C210" s="26" t="s">
        <v>5005</v>
      </c>
      <c r="D210" t="s">
        <v>661</v>
      </c>
      <c r="E210" s="27" t="s">
        <v>5006</v>
      </c>
      <c r="F210" s="28" t="s">
        <v>670</v>
      </c>
      <c r="G210" s="29">
        <v>100</v>
      </c>
      <c r="H210" s="28">
        <v>0</v>
      </c>
      <c r="I210" s="30">
        <f>ROUND(G210*H210,P4)</f>
        <v>0</v>
      </c>
      <c r="L210" s="31">
        <v>0</v>
      </c>
      <c r="M210" s="24">
        <f>ROUND(G210*L210,P4)</f>
        <v>0</v>
      </c>
      <c r="N210" s="25" t="s">
        <v>1309</v>
      </c>
      <c r="O210" s="32">
        <f>M210*AA210</f>
        <v>0</v>
      </c>
      <c r="P210" s="1">
        <v>3</v>
      </c>
      <c r="AA210" s="1">
        <f>IF(P210=1,$O$3,IF(P210=2,$O$4,$O$5))</f>
        <v>0</v>
      </c>
    </row>
    <row r="211">
      <c r="A211" s="1" t="s">
        <v>664</v>
      </c>
      <c r="E211" s="27" t="s">
        <v>661</v>
      </c>
    </row>
    <row r="212">
      <c r="A212" s="1" t="s">
        <v>665</v>
      </c>
      <c r="E212" s="33" t="s">
        <v>4921</v>
      </c>
    </row>
    <row r="213" ht="25.5">
      <c r="A213" s="1" t="s">
        <v>666</v>
      </c>
      <c r="E213" s="27" t="s">
        <v>5007</v>
      </c>
    </row>
    <row r="214">
      <c r="A214" s="1" t="s">
        <v>659</v>
      </c>
      <c r="B214" s="1">
        <v>51</v>
      </c>
      <c r="C214" s="26" t="s">
        <v>4004</v>
      </c>
      <c r="D214" t="s">
        <v>661</v>
      </c>
      <c r="E214" s="27" t="s">
        <v>4005</v>
      </c>
      <c r="F214" s="28" t="s">
        <v>683</v>
      </c>
      <c r="G214" s="29">
        <v>58</v>
      </c>
      <c r="H214" s="28">
        <v>0</v>
      </c>
      <c r="I214" s="30">
        <f>ROUND(G214*H214,P4)</f>
        <v>0</v>
      </c>
      <c r="L214" s="31">
        <v>0</v>
      </c>
      <c r="M214" s="24">
        <f>ROUND(G214*L214,P4)</f>
        <v>0</v>
      </c>
      <c r="N214" s="25" t="s">
        <v>1309</v>
      </c>
      <c r="O214" s="32">
        <f>M214*AA214</f>
        <v>0</v>
      </c>
      <c r="P214" s="1">
        <v>3</v>
      </c>
      <c r="AA214" s="1">
        <f>IF(P214=1,$O$3,IF(P214=2,$O$4,$O$5))</f>
        <v>0</v>
      </c>
    </row>
    <row r="215">
      <c r="A215" s="1" t="s">
        <v>664</v>
      </c>
      <c r="E215" s="27" t="s">
        <v>661</v>
      </c>
    </row>
    <row r="216">
      <c r="A216" s="1" t="s">
        <v>665</v>
      </c>
      <c r="E216" s="33" t="s">
        <v>4921</v>
      </c>
    </row>
    <row r="217" ht="25.5">
      <c r="A217" s="1" t="s">
        <v>666</v>
      </c>
      <c r="E217" s="27" t="s">
        <v>4211</v>
      </c>
    </row>
    <row r="218">
      <c r="A218" s="1" t="s">
        <v>659</v>
      </c>
      <c r="B218" s="1">
        <v>52</v>
      </c>
      <c r="C218" s="26" t="s">
        <v>5522</v>
      </c>
      <c r="D218" t="s">
        <v>661</v>
      </c>
      <c r="E218" s="27" t="s">
        <v>5298</v>
      </c>
      <c r="F218" s="28" t="s">
        <v>670</v>
      </c>
      <c r="G218" s="29">
        <v>14</v>
      </c>
      <c r="H218" s="28">
        <v>0</v>
      </c>
      <c r="I218" s="30">
        <f>ROUND(G218*H218,P4)</f>
        <v>0</v>
      </c>
      <c r="L218" s="31">
        <v>0</v>
      </c>
      <c r="M218" s="24">
        <f>ROUND(G218*L218,P4)</f>
        <v>0</v>
      </c>
      <c r="N218" s="25" t="s">
        <v>4491</v>
      </c>
      <c r="O218" s="32">
        <f>M218*AA218</f>
        <v>0</v>
      </c>
      <c r="P218" s="1">
        <v>3</v>
      </c>
      <c r="AA218" s="1">
        <f>IF(P218=1,$O$3,IF(P218=2,$O$4,$O$5))</f>
        <v>0</v>
      </c>
    </row>
    <row r="219">
      <c r="A219" s="1" t="s">
        <v>664</v>
      </c>
      <c r="E219" s="27" t="s">
        <v>661</v>
      </c>
    </row>
    <row r="220">
      <c r="A220" s="1" t="s">
        <v>665</v>
      </c>
      <c r="E220" s="33" t="s">
        <v>4921</v>
      </c>
    </row>
    <row r="221" ht="38.25">
      <c r="A221" s="1" t="s">
        <v>666</v>
      </c>
      <c r="E221" s="27" t="s">
        <v>4056</v>
      </c>
    </row>
    <row r="222">
      <c r="A222" s="1" t="s">
        <v>656</v>
      </c>
      <c r="C222" s="22" t="s">
        <v>4071</v>
      </c>
      <c r="E222" s="23" t="s">
        <v>4072</v>
      </c>
      <c r="L222" s="24">
        <f>SUMIFS(L223:L246,A223:A246,"P")</f>
        <v>0</v>
      </c>
      <c r="M222" s="24">
        <f>SUMIFS(M223:M246,A223:A246,"P")</f>
        <v>0</v>
      </c>
      <c r="N222" s="25"/>
    </row>
    <row r="223">
      <c r="A223" s="1" t="s">
        <v>659</v>
      </c>
      <c r="B223" s="1">
        <v>53</v>
      </c>
      <c r="C223" s="26" t="s">
        <v>5299</v>
      </c>
      <c r="D223" t="s">
        <v>661</v>
      </c>
      <c r="E223" s="27" t="s">
        <v>5300</v>
      </c>
      <c r="F223" s="28" t="s">
        <v>683</v>
      </c>
      <c r="G223" s="29">
        <v>1</v>
      </c>
      <c r="H223" s="28">
        <v>0</v>
      </c>
      <c r="I223" s="30">
        <f>ROUND(G223*H223,P4)</f>
        <v>0</v>
      </c>
      <c r="L223" s="31">
        <v>0</v>
      </c>
      <c r="M223" s="24">
        <f>ROUND(G223*L223,P4)</f>
        <v>0</v>
      </c>
      <c r="N223" s="25" t="s">
        <v>4491</v>
      </c>
      <c r="O223" s="32">
        <f>M223*AA223</f>
        <v>0</v>
      </c>
      <c r="P223" s="1">
        <v>3</v>
      </c>
      <c r="AA223" s="1">
        <f>IF(P223=1,$O$3,IF(P223=2,$O$4,$O$5))</f>
        <v>0</v>
      </c>
    </row>
    <row r="224">
      <c r="A224" s="1" t="s">
        <v>664</v>
      </c>
      <c r="E224" s="27" t="s">
        <v>661</v>
      </c>
    </row>
    <row r="225">
      <c r="A225" s="1" t="s">
        <v>665</v>
      </c>
      <c r="E225" s="33" t="s">
        <v>5301</v>
      </c>
    </row>
    <row r="226" ht="127.5">
      <c r="A226" s="1" t="s">
        <v>666</v>
      </c>
      <c r="E226" s="27" t="s">
        <v>5302</v>
      </c>
    </row>
    <row r="227">
      <c r="A227" s="1" t="s">
        <v>659</v>
      </c>
      <c r="B227" s="1">
        <v>54</v>
      </c>
      <c r="C227" s="26" t="s">
        <v>5303</v>
      </c>
      <c r="D227" t="s">
        <v>661</v>
      </c>
      <c r="E227" s="27" t="s">
        <v>5304</v>
      </c>
      <c r="F227" s="28" t="s">
        <v>683</v>
      </c>
      <c r="G227" s="29">
        <v>1</v>
      </c>
      <c r="H227" s="28">
        <v>0</v>
      </c>
      <c r="I227" s="30">
        <f>ROUND(G227*H227,P4)</f>
        <v>0</v>
      </c>
      <c r="L227" s="31">
        <v>0</v>
      </c>
      <c r="M227" s="24">
        <f>ROUND(G227*L227,P4)</f>
        <v>0</v>
      </c>
      <c r="N227" s="25" t="s">
        <v>4491</v>
      </c>
      <c r="O227" s="32">
        <f>M227*AA227</f>
        <v>0</v>
      </c>
      <c r="P227" s="1">
        <v>3</v>
      </c>
      <c r="AA227" s="1">
        <f>IF(P227=1,$O$3,IF(P227=2,$O$4,$O$5))</f>
        <v>0</v>
      </c>
    </row>
    <row r="228">
      <c r="A228" s="1" t="s">
        <v>664</v>
      </c>
      <c r="E228" s="27" t="s">
        <v>661</v>
      </c>
    </row>
    <row r="229">
      <c r="A229" s="1" t="s">
        <v>665</v>
      </c>
      <c r="E229" s="33" t="s">
        <v>5305</v>
      </c>
    </row>
    <row r="230" ht="127.5">
      <c r="A230" s="1" t="s">
        <v>666</v>
      </c>
      <c r="E230" s="27" t="s">
        <v>5302</v>
      </c>
    </row>
    <row r="231">
      <c r="A231" s="1" t="s">
        <v>659</v>
      </c>
      <c r="B231" s="1">
        <v>55</v>
      </c>
      <c r="C231" s="26" t="s">
        <v>5306</v>
      </c>
      <c r="D231" t="s">
        <v>661</v>
      </c>
      <c r="E231" s="27" t="s">
        <v>5606</v>
      </c>
      <c r="F231" s="28" t="s">
        <v>683</v>
      </c>
      <c r="G231" s="29">
        <v>1</v>
      </c>
      <c r="H231" s="28">
        <v>0</v>
      </c>
      <c r="I231" s="30">
        <f>ROUND(G231*H231,P4)</f>
        <v>0</v>
      </c>
      <c r="L231" s="31">
        <v>0</v>
      </c>
      <c r="M231" s="24">
        <f>ROUND(G231*L231,P4)</f>
        <v>0</v>
      </c>
      <c r="N231" s="25" t="s">
        <v>4491</v>
      </c>
      <c r="O231" s="32">
        <f>M231*AA231</f>
        <v>0</v>
      </c>
      <c r="P231" s="1">
        <v>3</v>
      </c>
      <c r="AA231" s="1">
        <f>IF(P231=1,$O$3,IF(P231=2,$O$4,$O$5))</f>
        <v>0</v>
      </c>
    </row>
    <row r="232">
      <c r="A232" s="1" t="s">
        <v>664</v>
      </c>
      <c r="E232" s="27" t="s">
        <v>661</v>
      </c>
    </row>
    <row r="233">
      <c r="A233" s="1" t="s">
        <v>665</v>
      </c>
      <c r="E233" s="33" t="s">
        <v>5308</v>
      </c>
    </row>
    <row r="234" ht="127.5">
      <c r="A234" s="1" t="s">
        <v>666</v>
      </c>
      <c r="E234" s="27" t="s">
        <v>5302</v>
      </c>
    </row>
    <row r="235">
      <c r="A235" s="1" t="s">
        <v>659</v>
      </c>
      <c r="B235" s="1">
        <v>56</v>
      </c>
      <c r="C235" s="26" t="s">
        <v>5309</v>
      </c>
      <c r="D235" t="s">
        <v>661</v>
      </c>
      <c r="E235" s="27" t="s">
        <v>5607</v>
      </c>
      <c r="F235" s="28" t="s">
        <v>683</v>
      </c>
      <c r="G235" s="29">
        <v>1</v>
      </c>
      <c r="H235" s="28">
        <v>0</v>
      </c>
      <c r="I235" s="30">
        <f>ROUND(G235*H235,P4)</f>
        <v>0</v>
      </c>
      <c r="L235" s="31">
        <v>0</v>
      </c>
      <c r="M235" s="24">
        <f>ROUND(G235*L235,P4)</f>
        <v>0</v>
      </c>
      <c r="N235" s="25" t="s">
        <v>4491</v>
      </c>
      <c r="O235" s="32">
        <f>M235*AA235</f>
        <v>0</v>
      </c>
      <c r="P235" s="1">
        <v>3</v>
      </c>
      <c r="AA235" s="1">
        <f>IF(P235=1,$O$3,IF(P235=2,$O$4,$O$5))</f>
        <v>0</v>
      </c>
    </row>
    <row r="236">
      <c r="A236" s="1" t="s">
        <v>664</v>
      </c>
      <c r="E236" s="27" t="s">
        <v>661</v>
      </c>
    </row>
    <row r="237">
      <c r="A237" s="1" t="s">
        <v>665</v>
      </c>
      <c r="E237" s="33" t="s">
        <v>5311</v>
      </c>
    </row>
    <row r="238" ht="127.5">
      <c r="A238" s="1" t="s">
        <v>666</v>
      </c>
      <c r="E238" s="27" t="s">
        <v>5302</v>
      </c>
    </row>
    <row r="239">
      <c r="A239" s="1" t="s">
        <v>659</v>
      </c>
      <c r="B239" s="1">
        <v>57</v>
      </c>
      <c r="C239" s="26" t="s">
        <v>5312</v>
      </c>
      <c r="D239" t="s">
        <v>661</v>
      </c>
      <c r="E239" s="27" t="s">
        <v>5316</v>
      </c>
      <c r="F239" s="28" t="s">
        <v>683</v>
      </c>
      <c r="G239" s="29">
        <v>1</v>
      </c>
      <c r="H239" s="28">
        <v>0</v>
      </c>
      <c r="I239" s="30">
        <f>ROUND(G239*H239,P4)</f>
        <v>0</v>
      </c>
      <c r="L239" s="31">
        <v>0</v>
      </c>
      <c r="M239" s="24">
        <f>ROUND(G239*L239,P4)</f>
        <v>0</v>
      </c>
      <c r="N239" s="25" t="s">
        <v>4491</v>
      </c>
      <c r="O239" s="32">
        <f>M239*AA239</f>
        <v>0</v>
      </c>
      <c r="P239" s="1">
        <v>3</v>
      </c>
      <c r="AA239" s="1">
        <f>IF(P239=1,$O$3,IF(P239=2,$O$4,$O$5))</f>
        <v>0</v>
      </c>
    </row>
    <row r="240">
      <c r="A240" s="1" t="s">
        <v>664</v>
      </c>
      <c r="E240" s="27" t="s">
        <v>661</v>
      </c>
    </row>
    <row r="241">
      <c r="A241" s="1" t="s">
        <v>665</v>
      </c>
      <c r="E241" s="33" t="s">
        <v>5314</v>
      </c>
    </row>
    <row r="242" ht="127.5">
      <c r="A242" s="1" t="s">
        <v>666</v>
      </c>
      <c r="E242" s="27" t="s">
        <v>5302</v>
      </c>
    </row>
    <row r="243">
      <c r="A243" s="1" t="s">
        <v>659</v>
      </c>
      <c r="B243" s="1">
        <v>58</v>
      </c>
      <c r="C243" s="26" t="s">
        <v>5315</v>
      </c>
      <c r="D243" t="s">
        <v>661</v>
      </c>
      <c r="E243" s="27" t="s">
        <v>5319</v>
      </c>
      <c r="F243" s="28" t="s">
        <v>683</v>
      </c>
      <c r="G243" s="29">
        <v>1</v>
      </c>
      <c r="H243" s="28">
        <v>0</v>
      </c>
      <c r="I243" s="30">
        <f>ROUND(G243*H243,P4)</f>
        <v>0</v>
      </c>
      <c r="L243" s="31">
        <v>0</v>
      </c>
      <c r="M243" s="24">
        <f>ROUND(G243*L243,P4)</f>
        <v>0</v>
      </c>
      <c r="N243" s="25" t="s">
        <v>4491</v>
      </c>
      <c r="O243" s="32">
        <f>M243*AA243</f>
        <v>0</v>
      </c>
      <c r="P243" s="1">
        <v>3</v>
      </c>
      <c r="AA243" s="1">
        <f>IF(P243=1,$O$3,IF(P243=2,$O$4,$O$5))</f>
        <v>0</v>
      </c>
    </row>
    <row r="244">
      <c r="A244" s="1" t="s">
        <v>664</v>
      </c>
      <c r="E244" s="27" t="s">
        <v>661</v>
      </c>
    </row>
    <row r="245">
      <c r="A245" s="1" t="s">
        <v>665</v>
      </c>
      <c r="E245" s="33" t="s">
        <v>5317</v>
      </c>
    </row>
    <row r="246" ht="127.5">
      <c r="A246" s="1" t="s">
        <v>666</v>
      </c>
      <c r="E246" s="27" t="s">
        <v>5302</v>
      </c>
    </row>
    <row r="247">
      <c r="A247" s="1" t="s">
        <v>656</v>
      </c>
      <c r="C247" s="22" t="s">
        <v>4571</v>
      </c>
      <c r="E247" s="23" t="s">
        <v>4572</v>
      </c>
      <c r="L247" s="24">
        <f>SUMIFS(L248:L267,A248:A267,"P")</f>
        <v>0</v>
      </c>
      <c r="M247" s="24">
        <f>SUMIFS(M248:M267,A248:A267,"P")</f>
        <v>0</v>
      </c>
      <c r="N247" s="25"/>
    </row>
    <row r="248">
      <c r="A248" s="1" t="s">
        <v>659</v>
      </c>
      <c r="B248" s="1">
        <v>59</v>
      </c>
      <c r="C248" s="26" t="s">
        <v>4396</v>
      </c>
      <c r="D248" t="s">
        <v>661</v>
      </c>
      <c r="E248" s="27" t="s">
        <v>4397</v>
      </c>
      <c r="F248" s="28" t="s">
        <v>683</v>
      </c>
      <c r="G248" s="29">
        <v>1</v>
      </c>
      <c r="H248" s="28">
        <v>0</v>
      </c>
      <c r="I248" s="30">
        <f>ROUND(G248*H248,P4)</f>
        <v>0</v>
      </c>
      <c r="L248" s="31">
        <v>0</v>
      </c>
      <c r="M248" s="24">
        <f>ROUND(G248*L248,P4)</f>
        <v>0</v>
      </c>
      <c r="N248" s="25" t="s">
        <v>1309</v>
      </c>
      <c r="O248" s="32">
        <f>M248*AA248</f>
        <v>0</v>
      </c>
      <c r="P248" s="1">
        <v>3</v>
      </c>
      <c r="AA248" s="1">
        <f>IF(P248=1,$O$3,IF(P248=2,$O$4,$O$5))</f>
        <v>0</v>
      </c>
    </row>
    <row r="249">
      <c r="A249" s="1" t="s">
        <v>664</v>
      </c>
      <c r="E249" s="27" t="s">
        <v>661</v>
      </c>
    </row>
    <row r="250">
      <c r="A250" s="1" t="s">
        <v>665</v>
      </c>
      <c r="E250" s="33" t="s">
        <v>4531</v>
      </c>
    </row>
    <row r="251" ht="38.25">
      <c r="A251" s="1" t="s">
        <v>666</v>
      </c>
      <c r="E251" s="27" t="s">
        <v>4679</v>
      </c>
    </row>
    <row r="252" ht="25.5">
      <c r="A252" s="1" t="s">
        <v>659</v>
      </c>
      <c r="B252" s="1">
        <v>60</v>
      </c>
      <c r="C252" s="26" t="s">
        <v>4839</v>
      </c>
      <c r="D252" t="s">
        <v>661</v>
      </c>
      <c r="E252" s="27" t="s">
        <v>4840</v>
      </c>
      <c r="F252" s="28" t="s">
        <v>683</v>
      </c>
      <c r="G252" s="29">
        <v>4</v>
      </c>
      <c r="H252" s="28">
        <v>0</v>
      </c>
      <c r="I252" s="30">
        <f>ROUND(G252*H252,P4)</f>
        <v>0</v>
      </c>
      <c r="L252" s="31">
        <v>0</v>
      </c>
      <c r="M252" s="24">
        <f>ROUND(G252*L252,P4)</f>
        <v>0</v>
      </c>
      <c r="N252" s="25" t="s">
        <v>1309</v>
      </c>
      <c r="O252" s="32">
        <f>M252*AA252</f>
        <v>0</v>
      </c>
      <c r="P252" s="1">
        <v>3</v>
      </c>
      <c r="AA252" s="1">
        <f>IF(P252=1,$O$3,IF(P252=2,$O$4,$O$5))</f>
        <v>0</v>
      </c>
    </row>
    <row r="253">
      <c r="A253" s="1" t="s">
        <v>664</v>
      </c>
      <c r="E253" s="27" t="s">
        <v>661</v>
      </c>
    </row>
    <row r="254">
      <c r="A254" s="1" t="s">
        <v>665</v>
      </c>
      <c r="E254" s="33" t="s">
        <v>5533</v>
      </c>
    </row>
    <row r="255" ht="25.5">
      <c r="A255" s="1" t="s">
        <v>666</v>
      </c>
      <c r="E255" s="27" t="s">
        <v>4813</v>
      </c>
    </row>
    <row r="256">
      <c r="A256" s="1" t="s">
        <v>659</v>
      </c>
      <c r="B256" s="1">
        <v>61</v>
      </c>
      <c r="C256" s="26" t="s">
        <v>4841</v>
      </c>
      <c r="D256" t="s">
        <v>661</v>
      </c>
      <c r="E256" s="27" t="s">
        <v>4842</v>
      </c>
      <c r="F256" s="28" t="s">
        <v>683</v>
      </c>
      <c r="G256" s="29">
        <v>2</v>
      </c>
      <c r="H256" s="28">
        <v>0</v>
      </c>
      <c r="I256" s="30">
        <f>ROUND(G256*H256,P4)</f>
        <v>0</v>
      </c>
      <c r="L256" s="31">
        <v>0</v>
      </c>
      <c r="M256" s="24">
        <f>ROUND(G256*L256,P4)</f>
        <v>0</v>
      </c>
      <c r="N256" s="25" t="s">
        <v>1309</v>
      </c>
      <c r="O256" s="32">
        <f>M256*AA256</f>
        <v>0</v>
      </c>
      <c r="P256" s="1">
        <v>3</v>
      </c>
      <c r="AA256" s="1">
        <f>IF(P256=1,$O$3,IF(P256=2,$O$4,$O$5))</f>
        <v>0</v>
      </c>
    </row>
    <row r="257">
      <c r="A257" s="1" t="s">
        <v>664</v>
      </c>
      <c r="E257" s="27" t="s">
        <v>661</v>
      </c>
    </row>
    <row r="258">
      <c r="A258" s="1" t="s">
        <v>665</v>
      </c>
      <c r="E258" s="33" t="s">
        <v>5533</v>
      </c>
    </row>
    <row r="259" ht="25.5">
      <c r="A259" s="1" t="s">
        <v>666</v>
      </c>
      <c r="E259" s="27" t="s">
        <v>4813</v>
      </c>
    </row>
    <row r="260" ht="38.25">
      <c r="A260" s="1" t="s">
        <v>659</v>
      </c>
      <c r="B260" s="1">
        <v>62</v>
      </c>
      <c r="C260" s="26" t="s">
        <v>5325</v>
      </c>
      <c r="D260" t="s">
        <v>661</v>
      </c>
      <c r="E260" s="27" t="s">
        <v>5599</v>
      </c>
      <c r="F260" s="28" t="s">
        <v>683</v>
      </c>
      <c r="G260" s="29">
        <v>1</v>
      </c>
      <c r="H260" s="28">
        <v>0</v>
      </c>
      <c r="I260" s="30">
        <f>ROUND(G260*H260,P4)</f>
        <v>0</v>
      </c>
      <c r="L260" s="31">
        <v>0</v>
      </c>
      <c r="M260" s="24">
        <f>ROUND(G260*L260,P4)</f>
        <v>0</v>
      </c>
      <c r="N260" s="25" t="s">
        <v>4491</v>
      </c>
      <c r="O260" s="32">
        <f>M260*AA260</f>
        <v>0</v>
      </c>
      <c r="P260" s="1">
        <v>3</v>
      </c>
      <c r="AA260" s="1">
        <f>IF(P260=1,$O$3,IF(P260=2,$O$4,$O$5))</f>
        <v>0</v>
      </c>
    </row>
    <row r="261">
      <c r="A261" s="1" t="s">
        <v>664</v>
      </c>
      <c r="E261" s="27" t="s">
        <v>661</v>
      </c>
    </row>
    <row r="262">
      <c r="A262" s="1" t="s">
        <v>665</v>
      </c>
      <c r="E262" s="33" t="s">
        <v>5525</v>
      </c>
    </row>
    <row r="263" ht="51">
      <c r="A263" s="1" t="s">
        <v>666</v>
      </c>
      <c r="E263" s="27" t="s">
        <v>5328</v>
      </c>
    </row>
    <row r="264">
      <c r="A264" s="1" t="s">
        <v>659</v>
      </c>
      <c r="B264" s="1">
        <v>63</v>
      </c>
      <c r="C264" s="26" t="s">
        <v>5600</v>
      </c>
      <c r="D264" t="s">
        <v>661</v>
      </c>
      <c r="E264" s="27" t="s">
        <v>5601</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5524</v>
      </c>
    </row>
    <row r="267" ht="51">
      <c r="A267" s="1" t="s">
        <v>666</v>
      </c>
      <c r="E267" s="27" t="s">
        <v>4685</v>
      </c>
    </row>
    <row r="268">
      <c r="A268" s="1" t="s">
        <v>656</v>
      </c>
      <c r="C268" s="22" t="s">
        <v>3878</v>
      </c>
      <c r="E268" s="23" t="s">
        <v>3879</v>
      </c>
      <c r="L268" s="24">
        <f>SUMIFS(L269:L272,A269:A272,"P")</f>
        <v>0</v>
      </c>
      <c r="M268" s="24">
        <f>SUMIFS(M269:M272,A269:A272,"P")</f>
        <v>0</v>
      </c>
      <c r="N268" s="25"/>
    </row>
    <row r="269" ht="25.5">
      <c r="A269" s="1" t="s">
        <v>659</v>
      </c>
      <c r="B269" s="1">
        <v>64</v>
      </c>
      <c r="C269" s="26" t="s">
        <v>4109</v>
      </c>
      <c r="D269" t="s">
        <v>661</v>
      </c>
      <c r="E269" s="27" t="s">
        <v>4110</v>
      </c>
      <c r="F269" s="28" t="s">
        <v>683</v>
      </c>
      <c r="G269" s="29">
        <v>2</v>
      </c>
      <c r="H269" s="28">
        <v>0</v>
      </c>
      <c r="I269" s="30">
        <f>ROUND(G269*H269,P4)</f>
        <v>0</v>
      </c>
      <c r="L269" s="31">
        <v>0</v>
      </c>
      <c r="M269" s="24">
        <f>ROUND(G269*L269,P4)</f>
        <v>0</v>
      </c>
      <c r="N269" s="25" t="s">
        <v>1309</v>
      </c>
      <c r="O269" s="32">
        <f>M269*AA269</f>
        <v>0</v>
      </c>
      <c r="P269" s="1">
        <v>3</v>
      </c>
      <c r="AA269" s="1">
        <f>IF(P269=1,$O$3,IF(P269=2,$O$4,$O$5))</f>
        <v>0</v>
      </c>
    </row>
    <row r="270">
      <c r="A270" s="1" t="s">
        <v>664</v>
      </c>
      <c r="E270" s="27" t="s">
        <v>661</v>
      </c>
    </row>
    <row r="271">
      <c r="A271" s="1" t="s">
        <v>665</v>
      </c>
      <c r="E271" s="33" t="s">
        <v>5329</v>
      </c>
    </row>
    <row r="272" ht="89.25">
      <c r="A272" s="1" t="s">
        <v>666</v>
      </c>
      <c r="E272" s="27" t="s">
        <v>4224</v>
      </c>
    </row>
    <row r="273">
      <c r="A273" s="1" t="s">
        <v>656</v>
      </c>
      <c r="C273" s="22" t="s">
        <v>3983</v>
      </c>
      <c r="E273" s="23" t="s">
        <v>3984</v>
      </c>
      <c r="L273" s="24">
        <f>SUMIFS(L274:L357,A274:A357,"P")</f>
        <v>0</v>
      </c>
      <c r="M273" s="24">
        <f>SUMIFS(M274:M357,A274:A357,"P")</f>
        <v>0</v>
      </c>
      <c r="N273" s="25"/>
    </row>
    <row r="274">
      <c r="A274" s="1" t="s">
        <v>659</v>
      </c>
      <c r="B274" s="1">
        <v>65</v>
      </c>
      <c r="C274" s="26" t="s">
        <v>4971</v>
      </c>
      <c r="D274" t="s">
        <v>661</v>
      </c>
      <c r="E274" s="27" t="s">
        <v>4972</v>
      </c>
      <c r="F274" s="28" t="s">
        <v>683</v>
      </c>
      <c r="G274" s="29">
        <v>9</v>
      </c>
      <c r="H274" s="28">
        <v>0</v>
      </c>
      <c r="I274" s="30">
        <f>ROUND(G274*H274,P4)</f>
        <v>0</v>
      </c>
      <c r="L274" s="31">
        <v>0</v>
      </c>
      <c r="M274" s="24">
        <f>ROUND(G274*L274,P4)</f>
        <v>0</v>
      </c>
      <c r="N274" s="25" t="s">
        <v>1309</v>
      </c>
      <c r="O274" s="32">
        <f>M274*AA274</f>
        <v>0</v>
      </c>
      <c r="P274" s="1">
        <v>3</v>
      </c>
      <c r="AA274" s="1">
        <f>IF(P274=1,$O$3,IF(P274=2,$O$4,$O$5))</f>
        <v>0</v>
      </c>
    </row>
    <row r="275">
      <c r="A275" s="1" t="s">
        <v>664</v>
      </c>
      <c r="E275" s="27" t="s">
        <v>661</v>
      </c>
    </row>
    <row r="276">
      <c r="A276" s="1" t="s">
        <v>665</v>
      </c>
      <c r="E276" s="33" t="s">
        <v>5608</v>
      </c>
    </row>
    <row r="277" ht="38.25">
      <c r="A277" s="1" t="s">
        <v>666</v>
      </c>
      <c r="E277" s="27" t="s">
        <v>4498</v>
      </c>
    </row>
    <row r="278">
      <c r="A278" s="1" t="s">
        <v>659</v>
      </c>
      <c r="B278" s="1">
        <v>66</v>
      </c>
      <c r="C278" s="26" t="s">
        <v>4725</v>
      </c>
      <c r="D278" t="s">
        <v>661</v>
      </c>
      <c r="E278" s="27" t="s">
        <v>4726</v>
      </c>
      <c r="F278" s="28" t="s">
        <v>683</v>
      </c>
      <c r="G278" s="29">
        <v>1</v>
      </c>
      <c r="H278" s="28">
        <v>0</v>
      </c>
      <c r="I278" s="30">
        <f>ROUND(G278*H278,P4)</f>
        <v>0</v>
      </c>
      <c r="L278" s="31">
        <v>0</v>
      </c>
      <c r="M278" s="24">
        <f>ROUND(G278*L278,P4)</f>
        <v>0</v>
      </c>
      <c r="N278" s="25" t="s">
        <v>1309</v>
      </c>
      <c r="O278" s="32">
        <f>M278*AA278</f>
        <v>0</v>
      </c>
      <c r="P278" s="1">
        <v>3</v>
      </c>
      <c r="AA278" s="1">
        <f>IF(P278=1,$O$3,IF(P278=2,$O$4,$O$5))</f>
        <v>0</v>
      </c>
    </row>
    <row r="279">
      <c r="A279" s="1" t="s">
        <v>664</v>
      </c>
      <c r="E279" s="27" t="s">
        <v>661</v>
      </c>
    </row>
    <row r="280">
      <c r="A280" s="1" t="s">
        <v>665</v>
      </c>
      <c r="E280" s="33" t="s">
        <v>5529</v>
      </c>
    </row>
    <row r="281" ht="38.25">
      <c r="A281" s="1" t="s">
        <v>666</v>
      </c>
      <c r="E281" s="27" t="s">
        <v>4498</v>
      </c>
    </row>
    <row r="282">
      <c r="A282" s="1" t="s">
        <v>659</v>
      </c>
      <c r="B282" s="1">
        <v>67</v>
      </c>
      <c r="C282" s="26" t="s">
        <v>4729</v>
      </c>
      <c r="D282" t="s">
        <v>661</v>
      </c>
      <c r="E282" s="27" t="s">
        <v>4730</v>
      </c>
      <c r="F282" s="28" t="s">
        <v>683</v>
      </c>
      <c r="G282" s="29">
        <v>3</v>
      </c>
      <c r="H282" s="28">
        <v>0</v>
      </c>
      <c r="I282" s="30">
        <f>ROUND(G282*H282,P4)</f>
        <v>0</v>
      </c>
      <c r="L282" s="31">
        <v>0</v>
      </c>
      <c r="M282" s="24">
        <f>ROUND(G282*L282,P4)</f>
        <v>0</v>
      </c>
      <c r="N282" s="25" t="s">
        <v>1309</v>
      </c>
      <c r="O282" s="32">
        <f>M282*AA282</f>
        <v>0</v>
      </c>
      <c r="P282" s="1">
        <v>3</v>
      </c>
      <c r="AA282" s="1">
        <f>IF(P282=1,$O$3,IF(P282=2,$O$4,$O$5))</f>
        <v>0</v>
      </c>
    </row>
    <row r="283">
      <c r="A283" s="1" t="s">
        <v>664</v>
      </c>
      <c r="E283" s="27" t="s">
        <v>661</v>
      </c>
    </row>
    <row r="284">
      <c r="A284" s="1" t="s">
        <v>665</v>
      </c>
      <c r="E284" s="33" t="s">
        <v>5530</v>
      </c>
    </row>
    <row r="285" ht="38.25">
      <c r="A285" s="1" t="s">
        <v>666</v>
      </c>
      <c r="E285" s="27" t="s">
        <v>4498</v>
      </c>
    </row>
    <row r="286" ht="25.5">
      <c r="A286" s="1" t="s">
        <v>659</v>
      </c>
      <c r="B286" s="1">
        <v>68</v>
      </c>
      <c r="C286" s="26" t="s">
        <v>5228</v>
      </c>
      <c r="D286" t="s">
        <v>661</v>
      </c>
      <c r="E286" s="27" t="s">
        <v>5229</v>
      </c>
      <c r="F286" s="28" t="s">
        <v>683</v>
      </c>
      <c r="G286" s="29">
        <v>1</v>
      </c>
      <c r="H286" s="28">
        <v>0</v>
      </c>
      <c r="I286" s="30">
        <f>ROUND(G286*H286,P4)</f>
        <v>0</v>
      </c>
      <c r="L286" s="31">
        <v>0</v>
      </c>
      <c r="M286" s="24">
        <f>ROUND(G286*L286,P4)</f>
        <v>0</v>
      </c>
      <c r="N286" s="25" t="s">
        <v>1309</v>
      </c>
      <c r="O286" s="32">
        <f>M286*AA286</f>
        <v>0</v>
      </c>
      <c r="P286" s="1">
        <v>3</v>
      </c>
      <c r="AA286" s="1">
        <f>IF(P286=1,$O$3,IF(P286=2,$O$4,$O$5))</f>
        <v>0</v>
      </c>
    </row>
    <row r="287">
      <c r="A287" s="1" t="s">
        <v>664</v>
      </c>
      <c r="E287" s="27" t="s">
        <v>661</v>
      </c>
    </row>
    <row r="288">
      <c r="A288" s="1" t="s">
        <v>665</v>
      </c>
      <c r="E288" s="33" t="s">
        <v>5331</v>
      </c>
    </row>
    <row r="289" ht="38.25">
      <c r="A289" s="1" t="s">
        <v>666</v>
      </c>
      <c r="E289" s="27" t="s">
        <v>4498</v>
      </c>
    </row>
    <row r="290">
      <c r="A290" s="1" t="s">
        <v>659</v>
      </c>
      <c r="B290" s="1">
        <v>69</v>
      </c>
      <c r="C290" s="26" t="s">
        <v>4731</v>
      </c>
      <c r="D290" t="s">
        <v>661</v>
      </c>
      <c r="E290" s="27" t="s">
        <v>4732</v>
      </c>
      <c r="F290" s="28" t="s">
        <v>683</v>
      </c>
      <c r="G290" s="29">
        <v>3</v>
      </c>
      <c r="H290" s="28">
        <v>0</v>
      </c>
      <c r="I290" s="30">
        <f>ROUND(G290*H290,P4)</f>
        <v>0</v>
      </c>
      <c r="L290" s="31">
        <v>0</v>
      </c>
      <c r="M290" s="24">
        <f>ROUND(G290*L290,P4)</f>
        <v>0</v>
      </c>
      <c r="N290" s="25" t="s">
        <v>1309</v>
      </c>
      <c r="O290" s="32">
        <f>M290*AA290</f>
        <v>0</v>
      </c>
      <c r="P290" s="1">
        <v>3</v>
      </c>
      <c r="AA290" s="1">
        <f>IF(P290=1,$O$3,IF(P290=2,$O$4,$O$5))</f>
        <v>0</v>
      </c>
    </row>
    <row r="291">
      <c r="A291" s="1" t="s">
        <v>664</v>
      </c>
      <c r="E291" s="27" t="s">
        <v>661</v>
      </c>
    </row>
    <row r="292">
      <c r="A292" s="1" t="s">
        <v>665</v>
      </c>
      <c r="E292" s="33" t="s">
        <v>5530</v>
      </c>
    </row>
    <row r="293" ht="38.25">
      <c r="A293" s="1" t="s">
        <v>666</v>
      </c>
      <c r="E293" s="27" t="s">
        <v>4498</v>
      </c>
    </row>
    <row r="294">
      <c r="A294" s="1" t="s">
        <v>659</v>
      </c>
      <c r="B294" s="1">
        <v>70</v>
      </c>
      <c r="C294" s="26" t="s">
        <v>5230</v>
      </c>
      <c r="D294" t="s">
        <v>661</v>
      </c>
      <c r="E294" s="27" t="s">
        <v>5231</v>
      </c>
      <c r="F294" s="28" t="s">
        <v>683</v>
      </c>
      <c r="G294" s="29">
        <v>1</v>
      </c>
      <c r="H294" s="28">
        <v>0</v>
      </c>
      <c r="I294" s="30">
        <f>ROUND(G294*H294,P4)</f>
        <v>0</v>
      </c>
      <c r="L294" s="31">
        <v>0</v>
      </c>
      <c r="M294" s="24">
        <f>ROUND(G294*L294,P4)</f>
        <v>0</v>
      </c>
      <c r="N294" s="25" t="s">
        <v>1309</v>
      </c>
      <c r="O294" s="32">
        <f>M294*AA294</f>
        <v>0</v>
      </c>
      <c r="P294" s="1">
        <v>3</v>
      </c>
      <c r="AA294" s="1">
        <f>IF(P294=1,$O$3,IF(P294=2,$O$4,$O$5))</f>
        <v>0</v>
      </c>
    </row>
    <row r="295">
      <c r="A295" s="1" t="s">
        <v>664</v>
      </c>
      <c r="E295" s="27" t="s">
        <v>661</v>
      </c>
    </row>
    <row r="296">
      <c r="A296" s="1" t="s">
        <v>665</v>
      </c>
      <c r="E296" s="33" t="s">
        <v>4497</v>
      </c>
    </row>
    <row r="297" ht="38.25">
      <c r="A297" s="1" t="s">
        <v>666</v>
      </c>
      <c r="E297" s="27" t="s">
        <v>4498</v>
      </c>
    </row>
    <row r="298">
      <c r="A298" s="1" t="s">
        <v>659</v>
      </c>
      <c r="B298" s="1">
        <v>71</v>
      </c>
      <c r="C298" s="26" t="s">
        <v>4882</v>
      </c>
      <c r="D298" t="s">
        <v>661</v>
      </c>
      <c r="E298" s="27" t="s">
        <v>4883</v>
      </c>
      <c r="F298" s="28" t="s">
        <v>683</v>
      </c>
      <c r="G298" s="29">
        <v>1</v>
      </c>
      <c r="H298" s="28">
        <v>0</v>
      </c>
      <c r="I298" s="30">
        <f>ROUND(G298*H298,P4)</f>
        <v>0</v>
      </c>
      <c r="L298" s="31">
        <v>0</v>
      </c>
      <c r="M298" s="24">
        <f>ROUND(G298*L298,P4)</f>
        <v>0</v>
      </c>
      <c r="N298" s="25" t="s">
        <v>1309</v>
      </c>
      <c r="O298" s="32">
        <f>M298*AA298</f>
        <v>0</v>
      </c>
      <c r="P298" s="1">
        <v>3</v>
      </c>
      <c r="AA298" s="1">
        <f>IF(P298=1,$O$3,IF(P298=2,$O$4,$O$5))</f>
        <v>0</v>
      </c>
    </row>
    <row r="299">
      <c r="A299" s="1" t="s">
        <v>664</v>
      </c>
      <c r="E299" s="27" t="s">
        <v>661</v>
      </c>
    </row>
    <row r="300">
      <c r="A300" s="1" t="s">
        <v>665</v>
      </c>
      <c r="E300" s="33" t="s">
        <v>4497</v>
      </c>
    </row>
    <row r="301" ht="38.25">
      <c r="A301" s="1" t="s">
        <v>666</v>
      </c>
      <c r="E301" s="27" t="s">
        <v>4498</v>
      </c>
    </row>
    <row r="302" ht="25.5">
      <c r="A302" s="1" t="s">
        <v>659</v>
      </c>
      <c r="B302" s="1">
        <v>72</v>
      </c>
      <c r="C302" s="26" t="s">
        <v>2147</v>
      </c>
      <c r="D302" t="s">
        <v>661</v>
      </c>
      <c r="E302" s="27" t="s">
        <v>3458</v>
      </c>
      <c r="F302" s="28" t="s">
        <v>683</v>
      </c>
      <c r="G302" s="29">
        <v>1</v>
      </c>
      <c r="H302" s="28">
        <v>0</v>
      </c>
      <c r="I302" s="30">
        <f>ROUND(G302*H302,P4)</f>
        <v>0</v>
      </c>
      <c r="L302" s="31">
        <v>0</v>
      </c>
      <c r="M302" s="24">
        <f>ROUND(G302*L302,P4)</f>
        <v>0</v>
      </c>
      <c r="N302" s="25" t="s">
        <v>1309</v>
      </c>
      <c r="O302" s="32">
        <f>M302*AA302</f>
        <v>0</v>
      </c>
      <c r="P302" s="1">
        <v>3</v>
      </c>
      <c r="AA302" s="1">
        <f>IF(P302=1,$O$3,IF(P302=2,$O$4,$O$5))</f>
        <v>0</v>
      </c>
    </row>
    <row r="303">
      <c r="A303" s="1" t="s">
        <v>664</v>
      </c>
      <c r="E303" s="27" t="s">
        <v>661</v>
      </c>
    </row>
    <row r="304">
      <c r="A304" s="1" t="s">
        <v>665</v>
      </c>
      <c r="E304" s="33" t="s">
        <v>4497</v>
      </c>
    </row>
    <row r="305" ht="63.75">
      <c r="A305" s="1" t="s">
        <v>666</v>
      </c>
      <c r="E305" s="27" t="s">
        <v>3988</v>
      </c>
    </row>
    <row r="306" ht="25.5">
      <c r="A306" s="1" t="s">
        <v>659</v>
      </c>
      <c r="B306" s="1">
        <v>73</v>
      </c>
      <c r="C306" s="26" t="s">
        <v>3989</v>
      </c>
      <c r="D306" t="s">
        <v>661</v>
      </c>
      <c r="E306" s="27" t="s">
        <v>3990</v>
      </c>
      <c r="F306" s="28" t="s">
        <v>683</v>
      </c>
      <c r="G306" s="29">
        <v>1</v>
      </c>
      <c r="H306" s="28">
        <v>0</v>
      </c>
      <c r="I306" s="30">
        <f>ROUND(G306*H306,P4)</f>
        <v>0</v>
      </c>
      <c r="L306" s="31">
        <v>0</v>
      </c>
      <c r="M306" s="24">
        <f>ROUND(G306*L306,P4)</f>
        <v>0</v>
      </c>
      <c r="N306" s="25" t="s">
        <v>1309</v>
      </c>
      <c r="O306" s="32">
        <f>M306*AA306</f>
        <v>0</v>
      </c>
      <c r="P306" s="1">
        <v>3</v>
      </c>
      <c r="AA306" s="1">
        <f>IF(P306=1,$O$3,IF(P306=2,$O$4,$O$5))</f>
        <v>0</v>
      </c>
    </row>
    <row r="307">
      <c r="A307" s="1" t="s">
        <v>664</v>
      </c>
      <c r="E307" s="27" t="s">
        <v>661</v>
      </c>
    </row>
    <row r="308">
      <c r="A308" s="1" t="s">
        <v>665</v>
      </c>
      <c r="E308" s="33" t="s">
        <v>4497</v>
      </c>
    </row>
    <row r="309" ht="38.25">
      <c r="A309" s="1" t="s">
        <v>666</v>
      </c>
      <c r="E309" s="27" t="s">
        <v>4266</v>
      </c>
    </row>
    <row r="310">
      <c r="A310" s="1" t="s">
        <v>659</v>
      </c>
      <c r="B310" s="1">
        <v>74</v>
      </c>
      <c r="C310" s="26" t="s">
        <v>5236</v>
      </c>
      <c r="D310" t="s">
        <v>661</v>
      </c>
      <c r="E310" s="27" t="s">
        <v>5237</v>
      </c>
      <c r="F310" s="28" t="s">
        <v>683</v>
      </c>
      <c r="G310" s="29">
        <v>1</v>
      </c>
      <c r="H310" s="28">
        <v>0</v>
      </c>
      <c r="I310" s="30">
        <f>ROUND(G310*H310,P4)</f>
        <v>0</v>
      </c>
      <c r="L310" s="31">
        <v>0</v>
      </c>
      <c r="M310" s="24">
        <f>ROUND(G310*L310,P4)</f>
        <v>0</v>
      </c>
      <c r="N310" s="25" t="s">
        <v>1309</v>
      </c>
      <c r="O310" s="32">
        <f>M310*AA310</f>
        <v>0</v>
      </c>
      <c r="P310" s="1">
        <v>3</v>
      </c>
      <c r="AA310" s="1">
        <f>IF(P310=1,$O$3,IF(P310=2,$O$4,$O$5))</f>
        <v>0</v>
      </c>
    </row>
    <row r="311">
      <c r="A311" s="1" t="s">
        <v>664</v>
      </c>
      <c r="E311" s="27" t="s">
        <v>661</v>
      </c>
    </row>
    <row r="312">
      <c r="A312" s="1" t="s">
        <v>665</v>
      </c>
      <c r="E312" s="33" t="s">
        <v>4497</v>
      </c>
    </row>
    <row r="313" ht="38.25">
      <c r="A313" s="1" t="s">
        <v>666</v>
      </c>
      <c r="E313" s="27" t="s">
        <v>4622</v>
      </c>
    </row>
    <row r="314">
      <c r="A314" s="1" t="s">
        <v>659</v>
      </c>
      <c r="B314" s="1">
        <v>75</v>
      </c>
      <c r="C314" s="26" t="s">
        <v>4744</v>
      </c>
      <c r="D314" t="s">
        <v>661</v>
      </c>
      <c r="E314" s="27" t="s">
        <v>4745</v>
      </c>
      <c r="F314" s="28" t="s">
        <v>683</v>
      </c>
      <c r="G314" s="29">
        <v>12</v>
      </c>
      <c r="H314" s="28">
        <v>0</v>
      </c>
      <c r="I314" s="30">
        <f>ROUND(G314*H314,P4)</f>
        <v>0</v>
      </c>
      <c r="L314" s="31">
        <v>0</v>
      </c>
      <c r="M314" s="24">
        <f>ROUND(G314*L314,P4)</f>
        <v>0</v>
      </c>
      <c r="N314" s="25" t="s">
        <v>1309</v>
      </c>
      <c r="O314" s="32">
        <f>M314*AA314</f>
        <v>0</v>
      </c>
      <c r="P314" s="1">
        <v>3</v>
      </c>
      <c r="AA314" s="1">
        <f>IF(P314=1,$O$3,IF(P314=2,$O$4,$O$5))</f>
        <v>0</v>
      </c>
    </row>
    <row r="315">
      <c r="A315" s="1" t="s">
        <v>664</v>
      </c>
      <c r="E315" s="27" t="s">
        <v>661</v>
      </c>
    </row>
    <row r="316">
      <c r="A316" s="1" t="s">
        <v>665</v>
      </c>
      <c r="E316" s="33" t="s">
        <v>4921</v>
      </c>
    </row>
    <row r="317" ht="38.25">
      <c r="A317" s="1" t="s">
        <v>666</v>
      </c>
      <c r="E317" s="27" t="s">
        <v>4137</v>
      </c>
    </row>
    <row r="318">
      <c r="A318" s="1" t="s">
        <v>659</v>
      </c>
      <c r="B318" s="1">
        <v>76</v>
      </c>
      <c r="C318" s="26" t="s">
        <v>4973</v>
      </c>
      <c r="D318" t="s">
        <v>661</v>
      </c>
      <c r="E318" s="27" t="s">
        <v>4974</v>
      </c>
      <c r="F318" s="28" t="s">
        <v>683</v>
      </c>
      <c r="G318" s="29">
        <v>12</v>
      </c>
      <c r="H318" s="28">
        <v>0</v>
      </c>
      <c r="I318" s="30">
        <f>ROUND(G318*H318,P4)</f>
        <v>0</v>
      </c>
      <c r="L318" s="31">
        <v>0</v>
      </c>
      <c r="M318" s="24">
        <f>ROUND(G318*L318,P4)</f>
        <v>0</v>
      </c>
      <c r="N318" s="25" t="s">
        <v>1309</v>
      </c>
      <c r="O318" s="32">
        <f>M318*AA318</f>
        <v>0</v>
      </c>
      <c r="P318" s="1">
        <v>3</v>
      </c>
      <c r="AA318" s="1">
        <f>IF(P318=1,$O$3,IF(P318=2,$O$4,$O$5))</f>
        <v>0</v>
      </c>
    </row>
    <row r="319">
      <c r="A319" s="1" t="s">
        <v>664</v>
      </c>
      <c r="E319" s="27" t="s">
        <v>661</v>
      </c>
    </row>
    <row r="320">
      <c r="A320" s="1" t="s">
        <v>665</v>
      </c>
      <c r="E320" s="33" t="s">
        <v>4921</v>
      </c>
    </row>
    <row r="321" ht="38.25">
      <c r="A321" s="1" t="s">
        <v>666</v>
      </c>
      <c r="E321" s="27" t="s">
        <v>4137</v>
      </c>
    </row>
    <row r="322">
      <c r="A322" s="1" t="s">
        <v>659</v>
      </c>
      <c r="B322" s="1">
        <v>77</v>
      </c>
      <c r="C322" s="26" t="s">
        <v>4746</v>
      </c>
      <c r="D322" t="s">
        <v>661</v>
      </c>
      <c r="E322" s="27" t="s">
        <v>4747</v>
      </c>
      <c r="F322" s="28" t="s">
        <v>683</v>
      </c>
      <c r="G322" s="29">
        <v>1</v>
      </c>
      <c r="H322" s="28">
        <v>0</v>
      </c>
      <c r="I322" s="30">
        <f>ROUND(G322*H322,P4)</f>
        <v>0</v>
      </c>
      <c r="L322" s="31">
        <v>0</v>
      </c>
      <c r="M322" s="24">
        <f>ROUND(G322*L322,P4)</f>
        <v>0</v>
      </c>
      <c r="N322" s="25" t="s">
        <v>1309</v>
      </c>
      <c r="O322" s="32">
        <f>M322*AA322</f>
        <v>0</v>
      </c>
      <c r="P322" s="1">
        <v>3</v>
      </c>
      <c r="AA322" s="1">
        <f>IF(P322=1,$O$3,IF(P322=2,$O$4,$O$5))</f>
        <v>0</v>
      </c>
    </row>
    <row r="323">
      <c r="A323" s="1" t="s">
        <v>664</v>
      </c>
      <c r="E323" s="27" t="s">
        <v>661</v>
      </c>
    </row>
    <row r="324">
      <c r="A324" s="1" t="s">
        <v>665</v>
      </c>
      <c r="E324" s="33" t="s">
        <v>4921</v>
      </c>
    </row>
    <row r="325" ht="38.25">
      <c r="A325" s="1" t="s">
        <v>666</v>
      </c>
      <c r="E325" s="27" t="s">
        <v>4137</v>
      </c>
    </row>
    <row r="326" ht="25.5">
      <c r="A326" s="1" t="s">
        <v>659</v>
      </c>
      <c r="B326" s="1">
        <v>78</v>
      </c>
      <c r="C326" s="26" t="s">
        <v>4748</v>
      </c>
      <c r="D326" t="s">
        <v>661</v>
      </c>
      <c r="E326" s="27" t="s">
        <v>4749</v>
      </c>
      <c r="F326" s="28" t="s">
        <v>683</v>
      </c>
      <c r="G326" s="29">
        <v>1</v>
      </c>
      <c r="H326" s="28">
        <v>0</v>
      </c>
      <c r="I326" s="30">
        <f>ROUND(G326*H326,P4)</f>
        <v>0</v>
      </c>
      <c r="L326" s="31">
        <v>0</v>
      </c>
      <c r="M326" s="24">
        <f>ROUND(G326*L326,P4)</f>
        <v>0</v>
      </c>
      <c r="N326" s="25" t="s">
        <v>1309</v>
      </c>
      <c r="O326" s="32">
        <f>M326*AA326</f>
        <v>0</v>
      </c>
      <c r="P326" s="1">
        <v>3</v>
      </c>
      <c r="AA326" s="1">
        <f>IF(P326=1,$O$3,IF(P326=2,$O$4,$O$5))</f>
        <v>0</v>
      </c>
    </row>
    <row r="327">
      <c r="A327" s="1" t="s">
        <v>664</v>
      </c>
      <c r="E327" s="27" t="s">
        <v>661</v>
      </c>
    </row>
    <row r="328">
      <c r="A328" s="1" t="s">
        <v>665</v>
      </c>
      <c r="E328" s="33" t="s">
        <v>4921</v>
      </c>
    </row>
    <row r="329" ht="38.25">
      <c r="A329" s="1" t="s">
        <v>666</v>
      </c>
      <c r="E329" s="27" t="s">
        <v>4137</v>
      </c>
    </row>
    <row r="330">
      <c r="A330" s="1" t="s">
        <v>659</v>
      </c>
      <c r="B330" s="1">
        <v>79</v>
      </c>
      <c r="C330" s="26" t="s">
        <v>4750</v>
      </c>
      <c r="D330" t="s">
        <v>661</v>
      </c>
      <c r="E330" s="27" t="s">
        <v>4751</v>
      </c>
      <c r="F330" s="28" t="s">
        <v>683</v>
      </c>
      <c r="G330" s="29">
        <v>1</v>
      </c>
      <c r="H330" s="28">
        <v>0</v>
      </c>
      <c r="I330" s="30">
        <f>ROUND(G330*H330,P4)</f>
        <v>0</v>
      </c>
      <c r="L330" s="31">
        <v>0</v>
      </c>
      <c r="M330" s="24">
        <f>ROUND(G330*L330,P4)</f>
        <v>0</v>
      </c>
      <c r="N330" s="25" t="s">
        <v>1309</v>
      </c>
      <c r="O330" s="32">
        <f>M330*AA330</f>
        <v>0</v>
      </c>
      <c r="P330" s="1">
        <v>3</v>
      </c>
      <c r="AA330" s="1">
        <f>IF(P330=1,$O$3,IF(P330=2,$O$4,$O$5))</f>
        <v>0</v>
      </c>
    </row>
    <row r="331">
      <c r="A331" s="1" t="s">
        <v>664</v>
      </c>
      <c r="E331" s="27" t="s">
        <v>661</v>
      </c>
    </row>
    <row r="332">
      <c r="A332" s="1" t="s">
        <v>665</v>
      </c>
      <c r="E332" s="33" t="s">
        <v>4497</v>
      </c>
    </row>
    <row r="333" ht="38.25">
      <c r="A333" s="1" t="s">
        <v>666</v>
      </c>
      <c r="E333" s="27" t="s">
        <v>4737</v>
      </c>
    </row>
    <row r="334">
      <c r="A334" s="1" t="s">
        <v>659</v>
      </c>
      <c r="B334" s="1">
        <v>80</v>
      </c>
      <c r="C334" s="26" t="s">
        <v>4140</v>
      </c>
      <c r="D334" t="s">
        <v>661</v>
      </c>
      <c r="E334" s="27" t="s">
        <v>4141</v>
      </c>
      <c r="F334" s="28" t="s">
        <v>868</v>
      </c>
      <c r="G334" s="29">
        <v>24</v>
      </c>
      <c r="H334" s="28">
        <v>0</v>
      </c>
      <c r="I334" s="30">
        <f>ROUND(G334*H334,P4)</f>
        <v>0</v>
      </c>
      <c r="L334" s="31">
        <v>0</v>
      </c>
      <c r="M334" s="24">
        <f>ROUND(G334*L334,P4)</f>
        <v>0</v>
      </c>
      <c r="N334" s="25" t="s">
        <v>1309</v>
      </c>
      <c r="O334" s="32">
        <f>M334*AA334</f>
        <v>0</v>
      </c>
      <c r="P334" s="1">
        <v>3</v>
      </c>
      <c r="AA334" s="1">
        <f>IF(P334=1,$O$3,IF(P334=2,$O$4,$O$5))</f>
        <v>0</v>
      </c>
    </row>
    <row r="335">
      <c r="A335" s="1" t="s">
        <v>664</v>
      </c>
      <c r="E335" s="27" t="s">
        <v>661</v>
      </c>
    </row>
    <row r="336">
      <c r="A336" s="1" t="s">
        <v>665</v>
      </c>
      <c r="E336" s="33" t="s">
        <v>4497</v>
      </c>
    </row>
    <row r="337" ht="38.25">
      <c r="A337" s="1" t="s">
        <v>666</v>
      </c>
      <c r="E337" s="27" t="s">
        <v>4267</v>
      </c>
    </row>
    <row r="338">
      <c r="A338" s="1" t="s">
        <v>659</v>
      </c>
      <c r="B338" s="1">
        <v>81</v>
      </c>
      <c r="C338" s="26" t="s">
        <v>1973</v>
      </c>
      <c r="D338" t="s">
        <v>661</v>
      </c>
      <c r="E338" s="27" t="s">
        <v>1974</v>
      </c>
      <c r="F338" s="28" t="s">
        <v>868</v>
      </c>
      <c r="G338" s="29">
        <v>24</v>
      </c>
      <c r="H338" s="28">
        <v>0</v>
      </c>
      <c r="I338" s="30">
        <f>ROUND(G338*H338,P4)</f>
        <v>0</v>
      </c>
      <c r="L338" s="31">
        <v>0</v>
      </c>
      <c r="M338" s="24">
        <f>ROUND(G338*L338,P4)</f>
        <v>0</v>
      </c>
      <c r="N338" s="25" t="s">
        <v>1309</v>
      </c>
      <c r="O338" s="32">
        <f>M338*AA338</f>
        <v>0</v>
      </c>
      <c r="P338" s="1">
        <v>3</v>
      </c>
      <c r="AA338" s="1">
        <f>IF(P338=1,$O$3,IF(P338=2,$O$4,$O$5))</f>
        <v>0</v>
      </c>
    </row>
    <row r="339">
      <c r="A339" s="1" t="s">
        <v>664</v>
      </c>
      <c r="E339" s="27" t="s">
        <v>661</v>
      </c>
    </row>
    <row r="340">
      <c r="A340" s="1" t="s">
        <v>665</v>
      </c>
      <c r="E340" s="33" t="s">
        <v>4497</v>
      </c>
    </row>
    <row r="341" ht="38.25">
      <c r="A341" s="1" t="s">
        <v>666</v>
      </c>
      <c r="E341" s="27" t="s">
        <v>4268</v>
      </c>
    </row>
    <row r="342">
      <c r="A342" s="1" t="s">
        <v>659</v>
      </c>
      <c r="B342" s="1">
        <v>82</v>
      </c>
      <c r="C342" s="26" t="s">
        <v>1977</v>
      </c>
      <c r="D342" t="s">
        <v>661</v>
      </c>
      <c r="E342" s="27" t="s">
        <v>1978</v>
      </c>
      <c r="F342" s="28" t="s">
        <v>868</v>
      </c>
      <c r="G342" s="29">
        <v>8</v>
      </c>
      <c r="H342" s="28">
        <v>0</v>
      </c>
      <c r="I342" s="30">
        <f>ROUND(G342*H342,P4)</f>
        <v>0</v>
      </c>
      <c r="L342" s="31">
        <v>0</v>
      </c>
      <c r="M342" s="24">
        <f>ROUND(G342*L342,P4)</f>
        <v>0</v>
      </c>
      <c r="N342" s="25" t="s">
        <v>1309</v>
      </c>
      <c r="O342" s="32">
        <f>M342*AA342</f>
        <v>0</v>
      </c>
      <c r="P342" s="1">
        <v>3</v>
      </c>
      <c r="AA342" s="1">
        <f>IF(P342=1,$O$3,IF(P342=2,$O$4,$O$5))</f>
        <v>0</v>
      </c>
    </row>
    <row r="343">
      <c r="A343" s="1" t="s">
        <v>664</v>
      </c>
      <c r="E343" s="27" t="s">
        <v>661</v>
      </c>
    </row>
    <row r="344">
      <c r="A344" s="1" t="s">
        <v>665</v>
      </c>
      <c r="E344" s="33" t="s">
        <v>4497</v>
      </c>
    </row>
    <row r="345" ht="38.25">
      <c r="A345" s="1" t="s">
        <v>666</v>
      </c>
      <c r="E345" s="27" t="s">
        <v>4269</v>
      </c>
    </row>
    <row r="346">
      <c r="A346" s="1" t="s">
        <v>659</v>
      </c>
      <c r="B346" s="1">
        <v>83</v>
      </c>
      <c r="C346" s="26" t="s">
        <v>5334</v>
      </c>
      <c r="D346" t="s">
        <v>661</v>
      </c>
      <c r="E346" s="27" t="s">
        <v>5335</v>
      </c>
      <c r="F346" s="28" t="s">
        <v>683</v>
      </c>
      <c r="G346" s="29">
        <v>1</v>
      </c>
      <c r="H346" s="28">
        <v>0</v>
      </c>
      <c r="I346" s="30">
        <f>ROUND(G346*H346,P4)</f>
        <v>0</v>
      </c>
      <c r="L346" s="31">
        <v>0</v>
      </c>
      <c r="M346" s="24">
        <f>ROUND(G346*L346,P4)</f>
        <v>0</v>
      </c>
      <c r="N346" s="25" t="s">
        <v>4491</v>
      </c>
      <c r="O346" s="32">
        <f>M346*AA346</f>
        <v>0</v>
      </c>
      <c r="P346" s="1">
        <v>3</v>
      </c>
      <c r="AA346" s="1">
        <f>IF(P346=1,$O$3,IF(P346=2,$O$4,$O$5))</f>
        <v>0</v>
      </c>
    </row>
    <row r="347">
      <c r="A347" s="1" t="s">
        <v>664</v>
      </c>
      <c r="E347" s="27" t="s">
        <v>661</v>
      </c>
    </row>
    <row r="348">
      <c r="A348" s="1" t="s">
        <v>665</v>
      </c>
      <c r="E348" s="33" t="s">
        <v>4497</v>
      </c>
    </row>
    <row r="349">
      <c r="A349" s="1" t="s">
        <v>666</v>
      </c>
      <c r="E349" s="27" t="s">
        <v>5336</v>
      </c>
    </row>
    <row r="350" ht="25.5">
      <c r="A350" s="1" t="s">
        <v>659</v>
      </c>
      <c r="B350" s="1">
        <v>84</v>
      </c>
      <c r="C350" s="26" t="s">
        <v>5337</v>
      </c>
      <c r="D350" t="s">
        <v>661</v>
      </c>
      <c r="E350" s="27" t="s">
        <v>5338</v>
      </c>
      <c r="F350" s="28" t="s">
        <v>683</v>
      </c>
      <c r="G350" s="29">
        <v>3</v>
      </c>
      <c r="H350" s="28">
        <v>0</v>
      </c>
      <c r="I350" s="30">
        <f>ROUND(G350*H350,P4)</f>
        <v>0</v>
      </c>
      <c r="L350" s="31">
        <v>0</v>
      </c>
      <c r="M350" s="24">
        <f>ROUND(G350*L350,P4)</f>
        <v>0</v>
      </c>
      <c r="N350" s="25" t="s">
        <v>4491</v>
      </c>
      <c r="O350" s="32">
        <f>M350*AA350</f>
        <v>0</v>
      </c>
      <c r="P350" s="1">
        <v>3</v>
      </c>
      <c r="AA350" s="1">
        <f>IF(P350=1,$O$3,IF(P350=2,$O$4,$O$5))</f>
        <v>0</v>
      </c>
    </row>
    <row r="351">
      <c r="A351" s="1" t="s">
        <v>664</v>
      </c>
      <c r="E351" s="27" t="s">
        <v>661</v>
      </c>
    </row>
    <row r="352">
      <c r="A352" s="1" t="s">
        <v>665</v>
      </c>
      <c r="E352" s="33" t="s">
        <v>4497</v>
      </c>
    </row>
    <row r="353" ht="38.25">
      <c r="A353" s="1" t="s">
        <v>666</v>
      </c>
      <c r="E353" s="27" t="s">
        <v>4498</v>
      </c>
    </row>
    <row r="354">
      <c r="A354" s="1" t="s">
        <v>659</v>
      </c>
      <c r="B354" s="1">
        <v>85</v>
      </c>
      <c r="C354" s="26" t="s">
        <v>4762</v>
      </c>
      <c r="D354" t="s">
        <v>661</v>
      </c>
      <c r="E354" s="27" t="s">
        <v>4763</v>
      </c>
      <c r="F354" s="28" t="s">
        <v>683</v>
      </c>
      <c r="G354" s="29">
        <v>1</v>
      </c>
      <c r="H354" s="28">
        <v>0</v>
      </c>
      <c r="I354" s="30">
        <f>ROUND(G354*H354,P4)</f>
        <v>0</v>
      </c>
      <c r="L354" s="31">
        <v>0</v>
      </c>
      <c r="M354" s="24">
        <f>ROUND(G354*L354,P4)</f>
        <v>0</v>
      </c>
      <c r="N354" s="25" t="s">
        <v>4491</v>
      </c>
      <c r="O354" s="32">
        <f>M354*AA354</f>
        <v>0</v>
      </c>
      <c r="P354" s="1">
        <v>3</v>
      </c>
      <c r="AA354" s="1">
        <f>IF(P354=1,$O$3,IF(P354=2,$O$4,$O$5))</f>
        <v>0</v>
      </c>
    </row>
    <row r="355">
      <c r="A355" s="1" t="s">
        <v>664</v>
      </c>
      <c r="E355" s="27" t="s">
        <v>661</v>
      </c>
    </row>
    <row r="356">
      <c r="A356" s="1" t="s">
        <v>665</v>
      </c>
      <c r="E356" s="33" t="s">
        <v>4497</v>
      </c>
    </row>
    <row r="357" ht="153">
      <c r="A357" s="1" t="s">
        <v>666</v>
      </c>
      <c r="E357" s="27" t="s">
        <v>4764</v>
      </c>
    </row>
    <row r="358">
      <c r="A358" s="1" t="s">
        <v>656</v>
      </c>
      <c r="C358" s="22" t="s">
        <v>4270</v>
      </c>
      <c r="E358" s="23" t="s">
        <v>4271</v>
      </c>
      <c r="L358" s="24">
        <f>SUMIFS(L359:L366,A359:A366,"P")</f>
        <v>0</v>
      </c>
      <c r="M358" s="24">
        <f>SUMIFS(M359:M366,A359:A366,"P")</f>
        <v>0</v>
      </c>
      <c r="N358" s="25"/>
    </row>
    <row r="359" ht="25.5">
      <c r="A359" s="1" t="s">
        <v>659</v>
      </c>
      <c r="B359" s="1">
        <v>86</v>
      </c>
      <c r="C359" s="26" t="s">
        <v>5240</v>
      </c>
      <c r="D359" t="s">
        <v>661</v>
      </c>
      <c r="E359" s="27" t="s">
        <v>5241</v>
      </c>
      <c r="F359" s="28" t="s">
        <v>683</v>
      </c>
      <c r="G359" s="29">
        <v>1</v>
      </c>
      <c r="H359" s="28">
        <v>0</v>
      </c>
      <c r="I359" s="30">
        <f>ROUND(G359*H359,P4)</f>
        <v>0</v>
      </c>
      <c r="L359" s="31">
        <v>0</v>
      </c>
      <c r="M359" s="24">
        <f>ROUND(G359*L359,P4)</f>
        <v>0</v>
      </c>
      <c r="N359" s="25" t="s">
        <v>1309</v>
      </c>
      <c r="O359" s="32">
        <f>M359*AA359</f>
        <v>0</v>
      </c>
      <c r="P359" s="1">
        <v>3</v>
      </c>
      <c r="AA359" s="1">
        <f>IF(P359=1,$O$3,IF(P359=2,$O$4,$O$5))</f>
        <v>0</v>
      </c>
    </row>
    <row r="360">
      <c r="A360" s="1" t="s">
        <v>664</v>
      </c>
      <c r="E360" s="27" t="s">
        <v>661</v>
      </c>
    </row>
    <row r="361">
      <c r="A361" s="1" t="s">
        <v>665</v>
      </c>
      <c r="E361" s="33" t="s">
        <v>4497</v>
      </c>
    </row>
    <row r="362" ht="51">
      <c r="A362" s="1" t="s">
        <v>666</v>
      </c>
      <c r="E362" s="27" t="s">
        <v>4893</v>
      </c>
    </row>
    <row r="363">
      <c r="A363" s="1" t="s">
        <v>659</v>
      </c>
      <c r="B363" s="1">
        <v>87</v>
      </c>
      <c r="C363" s="26" t="s">
        <v>4902</v>
      </c>
      <c r="D363" t="s">
        <v>661</v>
      </c>
      <c r="E363" s="27" t="s">
        <v>4903</v>
      </c>
      <c r="F363" s="28" t="s">
        <v>677</v>
      </c>
      <c r="G363" s="29">
        <v>3</v>
      </c>
      <c r="H363" s="28">
        <v>0</v>
      </c>
      <c r="I363" s="30">
        <f>ROUND(G363*H363,P4)</f>
        <v>0</v>
      </c>
      <c r="L363" s="31">
        <v>0</v>
      </c>
      <c r="M363" s="24">
        <f>ROUND(G363*L363,P4)</f>
        <v>0</v>
      </c>
      <c r="N363" s="25" t="s">
        <v>1309</v>
      </c>
      <c r="O363" s="32">
        <f>M363*AA363</f>
        <v>0</v>
      </c>
      <c r="P363" s="1">
        <v>3</v>
      </c>
      <c r="AA363" s="1">
        <f>IF(P363=1,$O$3,IF(P363=2,$O$4,$O$5))</f>
        <v>0</v>
      </c>
    </row>
    <row r="364">
      <c r="A364" s="1" t="s">
        <v>664</v>
      </c>
      <c r="E364" s="27" t="s">
        <v>661</v>
      </c>
    </row>
    <row r="365">
      <c r="A365" s="1" t="s">
        <v>665</v>
      </c>
      <c r="E365" s="33" t="s">
        <v>5603</v>
      </c>
    </row>
    <row r="366" ht="25.5">
      <c r="A366" s="1" t="s">
        <v>666</v>
      </c>
      <c r="E366" s="27" t="s">
        <v>4904</v>
      </c>
    </row>
    <row r="367">
      <c r="A367" s="1" t="s">
        <v>656</v>
      </c>
      <c r="C367" s="22" t="s">
        <v>894</v>
      </c>
      <c r="E367" s="23" t="s">
        <v>2900</v>
      </c>
      <c r="L367" s="24">
        <f>SUMIFS(L368:L371,A368:A371,"P")</f>
        <v>0</v>
      </c>
      <c r="M367" s="24">
        <f>SUMIFS(M368:M371,A368:A371,"P")</f>
        <v>0</v>
      </c>
      <c r="N367" s="25"/>
    </row>
    <row r="368" ht="25.5">
      <c r="A368" s="1" t="s">
        <v>659</v>
      </c>
      <c r="B368" s="1">
        <v>88</v>
      </c>
      <c r="C368" s="26" t="s">
        <v>1867</v>
      </c>
      <c r="D368" t="s">
        <v>897</v>
      </c>
      <c r="E368" s="27" t="s">
        <v>1868</v>
      </c>
      <c r="F368" s="28" t="s">
        <v>899</v>
      </c>
      <c r="G368" s="29">
        <v>0.10000000000000001</v>
      </c>
      <c r="H368" s="28">
        <v>0</v>
      </c>
      <c r="I368" s="30">
        <f>ROUND(G368*H368,P4)</f>
        <v>0</v>
      </c>
      <c r="L368" s="31">
        <v>0</v>
      </c>
      <c r="M368" s="24">
        <f>ROUND(G368*L368,P4)</f>
        <v>0</v>
      </c>
      <c r="N368" s="25" t="s">
        <v>4491</v>
      </c>
      <c r="O368" s="32">
        <f>M368*AA368</f>
        <v>0</v>
      </c>
      <c r="P368" s="1">
        <v>3</v>
      </c>
      <c r="AA368" s="1">
        <f>IF(P368=1,$O$3,IF(P368=2,$O$4,$O$5))</f>
        <v>0</v>
      </c>
    </row>
    <row r="369" ht="25.5">
      <c r="A369" s="1" t="s">
        <v>664</v>
      </c>
      <c r="E369" s="27" t="s">
        <v>1869</v>
      </c>
    </row>
    <row r="370">
      <c r="A370" s="1" t="s">
        <v>665</v>
      </c>
      <c r="E370" s="33" t="s">
        <v>4497</v>
      </c>
    </row>
    <row r="371" ht="153">
      <c r="A371" s="1" t="s">
        <v>666</v>
      </c>
      <c r="E371" s="27" t="s">
        <v>907</v>
      </c>
    </row>
  </sheetData>
  <sheetProtection sheet="1" objects="1" scenarios="1" spinCount="100000" saltValue="xRdMH7eWGtfZowT1HZbzJK3lfs9P0JqVwEnu8WMJsx4v8xwqIUk5BtlG376j/drZSYCqe3hgDhSJPGVAYT/yQg==" hashValue="NQAASu9mZUdVH3ro9DsPPRgJetam4t96HE7l2dQMiU3sxyLu0ijgFRoLscvGnUPJl1DxRE8G/NTQECxbIfbd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5609</v>
      </c>
      <c r="E8" s="23" t="s">
        <v>247</v>
      </c>
      <c r="L8" s="24">
        <f>L9+L14+L19+L72+L97+L178+L183+L220+L305+L310</f>
        <v>0</v>
      </c>
      <c r="M8" s="24">
        <f>M9+M14+M19+M72+M97+M178+M183+M220+M305+M310</f>
        <v>0</v>
      </c>
      <c r="N8" s="25"/>
    </row>
    <row r="9">
      <c r="A9" s="1" t="s">
        <v>656</v>
      </c>
      <c r="C9" s="22" t="s">
        <v>5253</v>
      </c>
      <c r="E9" s="23" t="s">
        <v>5254</v>
      </c>
      <c r="L9" s="24">
        <f>SUMIFS(L10:L13,A10:A13,"P")</f>
        <v>0</v>
      </c>
      <c r="M9" s="24">
        <f>SUMIFS(M10:M13,A10:A13,"P")</f>
        <v>0</v>
      </c>
      <c r="N9" s="25"/>
    </row>
    <row r="10">
      <c r="A10" s="1" t="s">
        <v>659</v>
      </c>
      <c r="B10" s="1">
        <v>1</v>
      </c>
      <c r="C10" s="26" t="s">
        <v>5255</v>
      </c>
      <c r="D10" t="s">
        <v>661</v>
      </c>
      <c r="E10" s="27" t="s">
        <v>5256</v>
      </c>
      <c r="F10" s="28" t="s">
        <v>677</v>
      </c>
      <c r="G10" s="29">
        <v>3</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5527</v>
      </c>
    </row>
    <row r="13" ht="38.25">
      <c r="A13" s="1" t="s">
        <v>666</v>
      </c>
      <c r="E13" s="27" t="s">
        <v>5258</v>
      </c>
    </row>
    <row r="14">
      <c r="A14" s="1" t="s">
        <v>656</v>
      </c>
      <c r="C14" s="22" t="s">
        <v>679</v>
      </c>
      <c r="E14" s="23" t="s">
        <v>680</v>
      </c>
      <c r="L14" s="24">
        <f>SUMIFS(L15:L18,A15:A18,"P")</f>
        <v>0</v>
      </c>
      <c r="M14" s="24">
        <f>SUMIFS(M15:M18,A15:A18,"P")</f>
        <v>0</v>
      </c>
      <c r="N14" s="25"/>
    </row>
    <row r="15">
      <c r="A15" s="1" t="s">
        <v>659</v>
      </c>
      <c r="B15" s="1">
        <v>2</v>
      </c>
      <c r="C15" s="26" t="s">
        <v>5259</v>
      </c>
      <c r="D15" t="s">
        <v>661</v>
      </c>
      <c r="E15" s="27" t="s">
        <v>5260</v>
      </c>
      <c r="F15" s="28" t="s">
        <v>677</v>
      </c>
      <c r="G15" s="29">
        <v>3</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5527</v>
      </c>
    </row>
    <row r="18" ht="38.25">
      <c r="A18" s="1" t="s">
        <v>666</v>
      </c>
      <c r="E18" s="27" t="s">
        <v>5261</v>
      </c>
    </row>
    <row r="19">
      <c r="A19" s="1" t="s">
        <v>656</v>
      </c>
      <c r="C19" s="22" t="s">
        <v>4479</v>
      </c>
      <c r="E19" s="23" t="s">
        <v>4033</v>
      </c>
      <c r="L19" s="24">
        <f>SUMIFS(L20:L71,A20:A71,"P")</f>
        <v>0</v>
      </c>
      <c r="M19" s="24">
        <f>SUMIFS(M20:M71,A20:A71,"P")</f>
        <v>0</v>
      </c>
      <c r="N19" s="25"/>
    </row>
    <row r="20" ht="25.5">
      <c r="A20" s="1" t="s">
        <v>659</v>
      </c>
      <c r="B20" s="1">
        <v>3</v>
      </c>
      <c r="C20" s="26" t="s">
        <v>5265</v>
      </c>
      <c r="D20" t="s">
        <v>661</v>
      </c>
      <c r="E20" s="27" t="s">
        <v>5266</v>
      </c>
      <c r="F20" s="28" t="s">
        <v>670</v>
      </c>
      <c r="G20" s="29">
        <v>10</v>
      </c>
      <c r="H20" s="28">
        <v>0</v>
      </c>
      <c r="I20" s="30">
        <f>ROUND(G20*H20,P4)</f>
        <v>0</v>
      </c>
      <c r="L20" s="31">
        <v>0</v>
      </c>
      <c r="M20" s="24">
        <f>ROUND(G20*L20,P4)</f>
        <v>0</v>
      </c>
      <c r="N20" s="25" t="s">
        <v>1309</v>
      </c>
      <c r="O20" s="32">
        <f>M20*AA20</f>
        <v>0</v>
      </c>
      <c r="P20" s="1">
        <v>3</v>
      </c>
      <c r="AA20" s="1">
        <f>IF(P20=1,$O$3,IF(P20=2,$O$4,$O$5))</f>
        <v>0</v>
      </c>
    </row>
    <row r="21">
      <c r="A21" s="1" t="s">
        <v>664</v>
      </c>
      <c r="E21" s="27" t="s">
        <v>661</v>
      </c>
    </row>
    <row r="22">
      <c r="A22" s="1" t="s">
        <v>665</v>
      </c>
      <c r="E22" s="33" t="s">
        <v>5527</v>
      </c>
    </row>
    <row r="23" ht="63.75">
      <c r="A23" s="1" t="s">
        <v>666</v>
      </c>
      <c r="E23" s="27" t="s">
        <v>4182</v>
      </c>
    </row>
    <row r="24" ht="25.5">
      <c r="A24" s="1" t="s">
        <v>659</v>
      </c>
      <c r="B24" s="1">
        <v>4</v>
      </c>
      <c r="C24" s="26" t="s">
        <v>3306</v>
      </c>
      <c r="D24" t="s">
        <v>661</v>
      </c>
      <c r="E24" s="27" t="s">
        <v>3307</v>
      </c>
      <c r="F24" s="28" t="s">
        <v>670</v>
      </c>
      <c r="G24" s="29">
        <v>5</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5527</v>
      </c>
    </row>
    <row r="27" ht="38.25">
      <c r="A27" s="1" t="s">
        <v>666</v>
      </c>
      <c r="E27" s="27" t="s">
        <v>4775</v>
      </c>
    </row>
    <row r="28" ht="25.5">
      <c r="A28" s="1" t="s">
        <v>659</v>
      </c>
      <c r="B28" s="1">
        <v>5</v>
      </c>
      <c r="C28" s="26" t="s">
        <v>1556</v>
      </c>
      <c r="D28" t="s">
        <v>661</v>
      </c>
      <c r="E28" s="27" t="s">
        <v>1557</v>
      </c>
      <c r="F28" s="28" t="s">
        <v>670</v>
      </c>
      <c r="G28" s="29">
        <v>15</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5527</v>
      </c>
    </row>
    <row r="31" ht="25.5">
      <c r="A31" s="1" t="s">
        <v>666</v>
      </c>
      <c r="E31" s="27" t="s">
        <v>4184</v>
      </c>
    </row>
    <row r="32">
      <c r="A32" s="1" t="s">
        <v>659</v>
      </c>
      <c r="B32" s="1">
        <v>6</v>
      </c>
      <c r="C32" s="26" t="s">
        <v>4781</v>
      </c>
      <c r="D32" t="s">
        <v>661</v>
      </c>
      <c r="E32" s="27" t="s">
        <v>4782</v>
      </c>
      <c r="F32" s="28" t="s">
        <v>683</v>
      </c>
      <c r="G32" s="29">
        <v>55</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4921</v>
      </c>
    </row>
    <row r="35" ht="25.5">
      <c r="A35" s="1" t="s">
        <v>666</v>
      </c>
      <c r="E35" s="27" t="s">
        <v>4184</v>
      </c>
    </row>
    <row r="36" ht="25.5">
      <c r="A36" s="1" t="s">
        <v>659</v>
      </c>
      <c r="B36" s="1">
        <v>7</v>
      </c>
      <c r="C36" s="26" t="s">
        <v>4641</v>
      </c>
      <c r="D36" t="s">
        <v>661</v>
      </c>
      <c r="E36" s="27" t="s">
        <v>4642</v>
      </c>
      <c r="F36" s="28" t="s">
        <v>683</v>
      </c>
      <c r="G36" s="29">
        <v>10</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4921</v>
      </c>
    </row>
    <row r="39" ht="63.75">
      <c r="A39" s="1" t="s">
        <v>666</v>
      </c>
      <c r="E39" s="27" t="s">
        <v>4182</v>
      </c>
    </row>
    <row r="40">
      <c r="A40" s="1" t="s">
        <v>659</v>
      </c>
      <c r="B40" s="1">
        <v>8</v>
      </c>
      <c r="C40" s="26" t="s">
        <v>959</v>
      </c>
      <c r="D40" t="s">
        <v>661</v>
      </c>
      <c r="E40" s="27" t="s">
        <v>960</v>
      </c>
      <c r="F40" s="28" t="s">
        <v>677</v>
      </c>
      <c r="G40" s="29">
        <v>0.10000000000000001</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5527</v>
      </c>
    </row>
    <row r="43" ht="38.25">
      <c r="A43" s="1" t="s">
        <v>666</v>
      </c>
      <c r="E43" s="27" t="s">
        <v>961</v>
      </c>
    </row>
    <row r="44" ht="25.5">
      <c r="A44" s="1" t="s">
        <v>659</v>
      </c>
      <c r="B44" s="1">
        <v>9</v>
      </c>
      <c r="C44" s="26" t="s">
        <v>1560</v>
      </c>
      <c r="D44" t="s">
        <v>661</v>
      </c>
      <c r="E44" s="27" t="s">
        <v>1561</v>
      </c>
      <c r="F44" s="28" t="s">
        <v>683</v>
      </c>
      <c r="G44" s="29">
        <v>3</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5527</v>
      </c>
    </row>
    <row r="47" ht="38.25">
      <c r="A47" s="1" t="s">
        <v>666</v>
      </c>
      <c r="E47" s="27" t="s">
        <v>961</v>
      </c>
    </row>
    <row r="48" ht="25.5">
      <c r="A48" s="1" t="s">
        <v>659</v>
      </c>
      <c r="B48" s="1">
        <v>10</v>
      </c>
      <c r="C48" s="26" t="s">
        <v>1878</v>
      </c>
      <c r="D48" t="s">
        <v>661</v>
      </c>
      <c r="E48" s="27" t="s">
        <v>1879</v>
      </c>
      <c r="F48" s="28" t="s">
        <v>683</v>
      </c>
      <c r="G48" s="29">
        <v>6</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5527</v>
      </c>
    </row>
    <row r="51" ht="38.25">
      <c r="A51" s="1" t="s">
        <v>666</v>
      </c>
      <c r="E51" s="27" t="s">
        <v>961</v>
      </c>
    </row>
    <row r="52" ht="25.5">
      <c r="A52" s="1" t="s">
        <v>659</v>
      </c>
      <c r="B52" s="1">
        <v>11</v>
      </c>
      <c r="C52" s="26" t="s">
        <v>4303</v>
      </c>
      <c r="D52" t="s">
        <v>661</v>
      </c>
      <c r="E52" s="27" t="s">
        <v>4304</v>
      </c>
      <c r="F52" s="28" t="s">
        <v>2682</v>
      </c>
      <c r="G52" s="29">
        <v>200</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5527</v>
      </c>
    </row>
    <row r="55" ht="51">
      <c r="A55" s="1" t="s">
        <v>666</v>
      </c>
      <c r="E55" s="27" t="s">
        <v>4645</v>
      </c>
    </row>
    <row r="56">
      <c r="A56" s="1" t="s">
        <v>659</v>
      </c>
      <c r="B56" s="1">
        <v>12</v>
      </c>
      <c r="C56" s="26" t="s">
        <v>2888</v>
      </c>
      <c r="D56" t="s">
        <v>661</v>
      </c>
      <c r="E56" s="27" t="s">
        <v>2889</v>
      </c>
      <c r="F56" s="28" t="s">
        <v>670</v>
      </c>
      <c r="G56" s="29">
        <v>20</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4497</v>
      </c>
    </row>
    <row r="59" ht="25.5">
      <c r="A59" s="1" t="s">
        <v>666</v>
      </c>
      <c r="E59" s="27" t="s">
        <v>4184</v>
      </c>
    </row>
    <row r="60">
      <c r="A60" s="1" t="s">
        <v>659</v>
      </c>
      <c r="B60" s="1">
        <v>13</v>
      </c>
      <c r="C60" s="26" t="s">
        <v>2890</v>
      </c>
      <c r="D60" t="s">
        <v>661</v>
      </c>
      <c r="E60" s="27" t="s">
        <v>2891</v>
      </c>
      <c r="F60" s="28" t="s">
        <v>670</v>
      </c>
      <c r="G60" s="29">
        <v>30</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4497</v>
      </c>
    </row>
    <row r="63" ht="25.5">
      <c r="A63" s="1" t="s">
        <v>666</v>
      </c>
      <c r="E63" s="27" t="s">
        <v>4533</v>
      </c>
    </row>
    <row r="64">
      <c r="A64" s="1" t="s">
        <v>659</v>
      </c>
      <c r="B64" s="1">
        <v>14</v>
      </c>
      <c r="C64" s="26" t="s">
        <v>4534</v>
      </c>
      <c r="D64" t="s">
        <v>661</v>
      </c>
      <c r="E64" s="27" t="s">
        <v>4535</v>
      </c>
      <c r="F64" s="28" t="s">
        <v>670</v>
      </c>
      <c r="G64" s="29">
        <v>20</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4497</v>
      </c>
    </row>
    <row r="67" ht="25.5">
      <c r="A67" s="1" t="s">
        <v>666</v>
      </c>
      <c r="E67" s="27" t="s">
        <v>4533</v>
      </c>
    </row>
    <row r="68">
      <c r="A68" s="1" t="s">
        <v>659</v>
      </c>
      <c r="B68" s="1">
        <v>15</v>
      </c>
      <c r="C68" s="26" t="s">
        <v>5274</v>
      </c>
      <c r="D68" t="s">
        <v>661</v>
      </c>
      <c r="E68" s="27" t="s">
        <v>5275</v>
      </c>
      <c r="F68" s="28" t="s">
        <v>683</v>
      </c>
      <c r="G68" s="29">
        <v>1</v>
      </c>
      <c r="H68" s="28">
        <v>0</v>
      </c>
      <c r="I68" s="30">
        <f>ROUND(G68*H68,P4)</f>
        <v>0</v>
      </c>
      <c r="L68" s="31">
        <v>0</v>
      </c>
      <c r="M68" s="24">
        <f>ROUND(G68*L68,P4)</f>
        <v>0</v>
      </c>
      <c r="N68" s="25" t="s">
        <v>4491</v>
      </c>
      <c r="O68" s="32">
        <f>M68*AA68</f>
        <v>0</v>
      </c>
      <c r="P68" s="1">
        <v>3</v>
      </c>
      <c r="AA68" s="1">
        <f>IF(P68=1,$O$3,IF(P68=2,$O$4,$O$5))</f>
        <v>0</v>
      </c>
    </row>
    <row r="69">
      <c r="A69" s="1" t="s">
        <v>664</v>
      </c>
      <c r="E69" s="27" t="s">
        <v>661</v>
      </c>
    </row>
    <row r="70">
      <c r="A70" s="1" t="s">
        <v>665</v>
      </c>
      <c r="E70" s="33" t="s">
        <v>4497</v>
      </c>
    </row>
    <row r="71" ht="51">
      <c r="A71" s="1" t="s">
        <v>666</v>
      </c>
      <c r="E71" s="27" t="s">
        <v>4645</v>
      </c>
    </row>
    <row r="72">
      <c r="A72" s="1" t="s">
        <v>656</v>
      </c>
      <c r="C72" s="22" t="s">
        <v>4040</v>
      </c>
      <c r="E72" s="23" t="s">
        <v>4041</v>
      </c>
      <c r="L72" s="24">
        <f>SUMIFS(L73:L96,A73:A96,"P")</f>
        <v>0</v>
      </c>
      <c r="M72" s="24">
        <f>SUMIFS(M73:M96,A73:A96,"P")</f>
        <v>0</v>
      </c>
      <c r="N72" s="25"/>
    </row>
    <row r="73">
      <c r="A73" s="1" t="s">
        <v>659</v>
      </c>
      <c r="B73" s="1">
        <v>16</v>
      </c>
      <c r="C73" s="26" t="s">
        <v>4913</v>
      </c>
      <c r="D73" t="s">
        <v>661</v>
      </c>
      <c r="E73" s="27" t="s">
        <v>4914</v>
      </c>
      <c r="F73" s="28" t="s">
        <v>670</v>
      </c>
      <c r="G73" s="29">
        <v>50</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5575</v>
      </c>
    </row>
    <row r="76" ht="38.25">
      <c r="A76" s="1" t="s">
        <v>666</v>
      </c>
      <c r="E76" s="27" t="s">
        <v>4812</v>
      </c>
    </row>
    <row r="77">
      <c r="A77" s="1" t="s">
        <v>659</v>
      </c>
      <c r="B77" s="1">
        <v>17</v>
      </c>
      <c r="C77" s="26" t="s">
        <v>3112</v>
      </c>
      <c r="D77" t="s">
        <v>661</v>
      </c>
      <c r="E77" s="27" t="s">
        <v>3113</v>
      </c>
      <c r="F77" s="28" t="s">
        <v>683</v>
      </c>
      <c r="G77" s="29">
        <v>2</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5575</v>
      </c>
    </row>
    <row r="80" ht="25.5">
      <c r="A80" s="1" t="s">
        <v>666</v>
      </c>
      <c r="E80" s="27" t="s">
        <v>4533</v>
      </c>
    </row>
    <row r="81">
      <c r="A81" s="1" t="s">
        <v>659</v>
      </c>
      <c r="B81" s="1">
        <v>18</v>
      </c>
      <c r="C81" s="26" t="s">
        <v>3327</v>
      </c>
      <c r="D81" t="s">
        <v>661</v>
      </c>
      <c r="E81" s="27" t="s">
        <v>3328</v>
      </c>
      <c r="F81" s="28" t="s">
        <v>683</v>
      </c>
      <c r="G81" s="29">
        <v>20</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5575</v>
      </c>
    </row>
    <row r="84" ht="25.5">
      <c r="A84" s="1" t="s">
        <v>666</v>
      </c>
      <c r="E84" s="27" t="s">
        <v>4813</v>
      </c>
    </row>
    <row r="85">
      <c r="A85" s="1" t="s">
        <v>659</v>
      </c>
      <c r="B85" s="1">
        <v>19</v>
      </c>
      <c r="C85" s="26" t="s">
        <v>3331</v>
      </c>
      <c r="D85" t="s">
        <v>661</v>
      </c>
      <c r="E85" s="27" t="s">
        <v>3332</v>
      </c>
      <c r="F85" s="28" t="s">
        <v>683</v>
      </c>
      <c r="G85" s="29">
        <v>10</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5575</v>
      </c>
    </row>
    <row r="88" ht="38.25">
      <c r="A88" s="1" t="s">
        <v>666</v>
      </c>
      <c r="E88" s="27" t="s">
        <v>4196</v>
      </c>
    </row>
    <row r="89">
      <c r="A89" s="1" t="s">
        <v>659</v>
      </c>
      <c r="B89" s="1">
        <v>20</v>
      </c>
      <c r="C89" s="26" t="s">
        <v>4197</v>
      </c>
      <c r="D89" t="s">
        <v>661</v>
      </c>
      <c r="E89" s="27" t="s">
        <v>4198</v>
      </c>
      <c r="F89" s="28" t="s">
        <v>683</v>
      </c>
      <c r="G89" s="29">
        <v>20</v>
      </c>
      <c r="H89" s="28">
        <v>0</v>
      </c>
      <c r="I89" s="30">
        <f>ROUND(G89*H89,P4)</f>
        <v>0</v>
      </c>
      <c r="L89" s="31">
        <v>0</v>
      </c>
      <c r="M89" s="24">
        <f>ROUND(G89*L89,P4)</f>
        <v>0</v>
      </c>
      <c r="N89" s="25" t="s">
        <v>1309</v>
      </c>
      <c r="O89" s="32">
        <f>M89*AA89</f>
        <v>0</v>
      </c>
      <c r="P89" s="1">
        <v>3</v>
      </c>
      <c r="AA89" s="1">
        <f>IF(P89=1,$O$3,IF(P89=2,$O$4,$O$5))</f>
        <v>0</v>
      </c>
    </row>
    <row r="90">
      <c r="A90" s="1" t="s">
        <v>664</v>
      </c>
      <c r="E90" s="27" t="s">
        <v>661</v>
      </c>
    </row>
    <row r="91">
      <c r="A91" s="1" t="s">
        <v>665</v>
      </c>
      <c r="E91" s="33" t="s">
        <v>5575</v>
      </c>
    </row>
    <row r="92" ht="38.25">
      <c r="A92" s="1" t="s">
        <v>666</v>
      </c>
      <c r="E92" s="27" t="s">
        <v>4199</v>
      </c>
    </row>
    <row r="93">
      <c r="A93" s="1" t="s">
        <v>659</v>
      </c>
      <c r="B93" s="1">
        <v>21</v>
      </c>
      <c r="C93" s="26" t="s">
        <v>4917</v>
      </c>
      <c r="D93" t="s">
        <v>661</v>
      </c>
      <c r="E93" s="27" t="s">
        <v>1573</v>
      </c>
      <c r="F93" s="28" t="s">
        <v>683</v>
      </c>
      <c r="G93" s="29">
        <v>15</v>
      </c>
      <c r="H93" s="28">
        <v>0</v>
      </c>
      <c r="I93" s="30">
        <f>ROUND(G93*H93,P4)</f>
        <v>0</v>
      </c>
      <c r="L93" s="31">
        <v>0</v>
      </c>
      <c r="M93" s="24">
        <f>ROUND(G93*L93,P4)</f>
        <v>0</v>
      </c>
      <c r="N93" s="25" t="s">
        <v>1309</v>
      </c>
      <c r="O93" s="32">
        <f>M93*AA93</f>
        <v>0</v>
      </c>
      <c r="P93" s="1">
        <v>3</v>
      </c>
      <c r="AA93" s="1">
        <f>IF(P93=1,$O$3,IF(P93=2,$O$4,$O$5))</f>
        <v>0</v>
      </c>
    </row>
    <row r="94">
      <c r="A94" s="1" t="s">
        <v>664</v>
      </c>
      <c r="E94" s="27" t="s">
        <v>661</v>
      </c>
    </row>
    <row r="95">
      <c r="A95" s="1" t="s">
        <v>665</v>
      </c>
      <c r="E95" s="33" t="s">
        <v>5575</v>
      </c>
    </row>
    <row r="96" ht="38.25">
      <c r="A96" s="1" t="s">
        <v>666</v>
      </c>
      <c r="E96" s="27" t="s">
        <v>4919</v>
      </c>
    </row>
    <row r="97">
      <c r="A97" s="1" t="s">
        <v>656</v>
      </c>
      <c r="C97" s="22" t="s">
        <v>4482</v>
      </c>
      <c r="E97" s="23" t="s">
        <v>4201</v>
      </c>
      <c r="L97" s="24">
        <f>SUMIFS(L98:L177,A98:A177,"P")</f>
        <v>0</v>
      </c>
      <c r="M97" s="24">
        <f>SUMIFS(M98:M177,A98:A177,"P")</f>
        <v>0</v>
      </c>
      <c r="N97" s="25"/>
    </row>
    <row r="98">
      <c r="A98" s="1" t="s">
        <v>659</v>
      </c>
      <c r="B98" s="1">
        <v>22</v>
      </c>
      <c r="C98" s="26" t="s">
        <v>5576</v>
      </c>
      <c r="D98" t="s">
        <v>661</v>
      </c>
      <c r="E98" s="27" t="s">
        <v>5577</v>
      </c>
      <c r="F98" s="28" t="s">
        <v>670</v>
      </c>
      <c r="G98" s="29">
        <v>13</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4921</v>
      </c>
    </row>
    <row r="101" ht="38.25">
      <c r="A101" s="1" t="s">
        <v>666</v>
      </c>
      <c r="E101" s="27" t="s">
        <v>4203</v>
      </c>
    </row>
    <row r="102" ht="25.5">
      <c r="A102" s="1" t="s">
        <v>659</v>
      </c>
      <c r="B102" s="1">
        <v>23</v>
      </c>
      <c r="C102" s="26" t="s">
        <v>5578</v>
      </c>
      <c r="D102" t="s">
        <v>661</v>
      </c>
      <c r="E102" s="27" t="s">
        <v>5579</v>
      </c>
      <c r="F102" s="28" t="s">
        <v>683</v>
      </c>
      <c r="G102" s="29">
        <v>2</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4921</v>
      </c>
    </row>
    <row r="105" ht="38.25">
      <c r="A105" s="1" t="s">
        <v>666</v>
      </c>
      <c r="E105" s="27" t="s">
        <v>4208</v>
      </c>
    </row>
    <row r="106" ht="38.25">
      <c r="A106" s="1" t="s">
        <v>659</v>
      </c>
      <c r="B106" s="1">
        <v>24</v>
      </c>
      <c r="C106" s="26" t="s">
        <v>5280</v>
      </c>
      <c r="D106" t="s">
        <v>661</v>
      </c>
      <c r="E106" s="27" t="s">
        <v>5281</v>
      </c>
      <c r="F106" s="28" t="s">
        <v>683</v>
      </c>
      <c r="G106" s="29">
        <v>1</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4921</v>
      </c>
    </row>
    <row r="109" ht="38.25">
      <c r="A109" s="1" t="s">
        <v>666</v>
      </c>
      <c r="E109" s="27" t="s">
        <v>4208</v>
      </c>
    </row>
    <row r="110" ht="25.5">
      <c r="A110" s="1" t="s">
        <v>659</v>
      </c>
      <c r="B110" s="1">
        <v>25</v>
      </c>
      <c r="C110" s="26" t="s">
        <v>5282</v>
      </c>
      <c r="D110" t="s">
        <v>661</v>
      </c>
      <c r="E110" s="27" t="s">
        <v>5283</v>
      </c>
      <c r="F110" s="28" t="s">
        <v>670</v>
      </c>
      <c r="G110" s="29">
        <v>10</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4921</v>
      </c>
    </row>
    <row r="113" ht="38.25">
      <c r="A113" s="1" t="s">
        <v>666</v>
      </c>
      <c r="E113" s="27" t="s">
        <v>4203</v>
      </c>
    </row>
    <row r="114">
      <c r="A114" s="1" t="s">
        <v>659</v>
      </c>
      <c r="B114" s="1">
        <v>26</v>
      </c>
      <c r="C114" s="26" t="s">
        <v>1220</v>
      </c>
      <c r="D114" t="s">
        <v>661</v>
      </c>
      <c r="E114" s="27" t="s">
        <v>1221</v>
      </c>
      <c r="F114" s="28" t="s">
        <v>670</v>
      </c>
      <c r="G114" s="29">
        <v>16</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4921</v>
      </c>
    </row>
    <row r="117" ht="38.25">
      <c r="A117" s="1" t="s">
        <v>666</v>
      </c>
      <c r="E117" s="27" t="s">
        <v>4203</v>
      </c>
    </row>
    <row r="118">
      <c r="A118" s="1" t="s">
        <v>659</v>
      </c>
      <c r="B118" s="1">
        <v>27</v>
      </c>
      <c r="C118" s="26" t="s">
        <v>962</v>
      </c>
      <c r="D118" t="s">
        <v>661</v>
      </c>
      <c r="E118" s="27" t="s">
        <v>963</v>
      </c>
      <c r="F118" s="28" t="s">
        <v>670</v>
      </c>
      <c r="G118" s="29">
        <v>30</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4921</v>
      </c>
    </row>
    <row r="121" ht="38.25">
      <c r="A121" s="1" t="s">
        <v>666</v>
      </c>
      <c r="E121" s="27" t="s">
        <v>4203</v>
      </c>
    </row>
    <row r="122">
      <c r="A122" s="1" t="s">
        <v>659</v>
      </c>
      <c r="B122" s="1">
        <v>28</v>
      </c>
      <c r="C122" s="26" t="s">
        <v>967</v>
      </c>
      <c r="D122" t="s">
        <v>661</v>
      </c>
      <c r="E122" s="27" t="s">
        <v>968</v>
      </c>
      <c r="F122" s="28" t="s">
        <v>670</v>
      </c>
      <c r="G122" s="29">
        <v>20</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4921</v>
      </c>
    </row>
    <row r="125" ht="38.25">
      <c r="A125" s="1" t="s">
        <v>666</v>
      </c>
      <c r="E125" s="27" t="s">
        <v>4203</v>
      </c>
    </row>
    <row r="126">
      <c r="A126" s="1" t="s">
        <v>659</v>
      </c>
      <c r="B126" s="1">
        <v>29</v>
      </c>
      <c r="C126" s="26" t="s">
        <v>4049</v>
      </c>
      <c r="D126" t="s">
        <v>661</v>
      </c>
      <c r="E126" s="27" t="s">
        <v>4050</v>
      </c>
      <c r="F126" s="28" t="s">
        <v>670</v>
      </c>
      <c r="G126" s="29">
        <v>15</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4921</v>
      </c>
    </row>
    <row r="129" ht="51">
      <c r="A129" s="1" t="s">
        <v>666</v>
      </c>
      <c r="E129" s="27" t="s">
        <v>4048</v>
      </c>
    </row>
    <row r="130">
      <c r="A130" s="1" t="s">
        <v>659</v>
      </c>
      <c r="B130" s="1">
        <v>30</v>
      </c>
      <c r="C130" s="26" t="s">
        <v>4051</v>
      </c>
      <c r="D130" t="s">
        <v>661</v>
      </c>
      <c r="E130" s="27" t="s">
        <v>4052</v>
      </c>
      <c r="F130" s="28" t="s">
        <v>683</v>
      </c>
      <c r="G130" s="29">
        <v>4</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4921</v>
      </c>
    </row>
    <row r="133" ht="38.25">
      <c r="A133" s="1" t="s">
        <v>666</v>
      </c>
      <c r="E133" s="27" t="s">
        <v>4053</v>
      </c>
    </row>
    <row r="134">
      <c r="A134" s="1" t="s">
        <v>659</v>
      </c>
      <c r="B134" s="1">
        <v>31</v>
      </c>
      <c r="C134" s="26" t="s">
        <v>4823</v>
      </c>
      <c r="D134" t="s">
        <v>661</v>
      </c>
      <c r="E134" s="27" t="s">
        <v>4824</v>
      </c>
      <c r="F134" s="28" t="s">
        <v>670</v>
      </c>
      <c r="G134" s="29">
        <v>15</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4921</v>
      </c>
    </row>
    <row r="137" ht="63.75">
      <c r="A137" s="1" t="s">
        <v>666</v>
      </c>
      <c r="E137" s="27" t="s">
        <v>4825</v>
      </c>
    </row>
    <row r="138" ht="25.5">
      <c r="A138" s="1" t="s">
        <v>659</v>
      </c>
      <c r="B138" s="1">
        <v>32</v>
      </c>
      <c r="C138" s="26" t="s">
        <v>5288</v>
      </c>
      <c r="D138" t="s">
        <v>661</v>
      </c>
      <c r="E138" s="27" t="s">
        <v>5289</v>
      </c>
      <c r="F138" s="28" t="s">
        <v>683</v>
      </c>
      <c r="G138" s="29">
        <v>6</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4921</v>
      </c>
    </row>
    <row r="141" ht="38.25">
      <c r="A141" s="1" t="s">
        <v>666</v>
      </c>
      <c r="E141" s="27" t="s">
        <v>4208</v>
      </c>
    </row>
    <row r="142" ht="25.5">
      <c r="A142" s="1" t="s">
        <v>659</v>
      </c>
      <c r="B142" s="1">
        <v>33</v>
      </c>
      <c r="C142" s="26" t="s">
        <v>1340</v>
      </c>
      <c r="D142" t="s">
        <v>661</v>
      </c>
      <c r="E142" s="27" t="s">
        <v>1341</v>
      </c>
      <c r="F142" s="28" t="s">
        <v>683</v>
      </c>
      <c r="G142" s="29">
        <v>2</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4921</v>
      </c>
    </row>
    <row r="145" ht="38.25">
      <c r="A145" s="1" t="s">
        <v>666</v>
      </c>
      <c r="E145" s="27" t="s">
        <v>4208</v>
      </c>
    </row>
    <row r="146" ht="25.5">
      <c r="A146" s="1" t="s">
        <v>659</v>
      </c>
      <c r="B146" s="1">
        <v>34</v>
      </c>
      <c r="C146" s="26" t="s">
        <v>969</v>
      </c>
      <c r="D146" t="s">
        <v>661</v>
      </c>
      <c r="E146" s="27" t="s">
        <v>970</v>
      </c>
      <c r="F146" s="28" t="s">
        <v>683</v>
      </c>
      <c r="G146" s="29">
        <v>4</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4921</v>
      </c>
    </row>
    <row r="149" ht="38.25">
      <c r="A149" s="1" t="s">
        <v>666</v>
      </c>
      <c r="E149" s="27" t="s">
        <v>4208</v>
      </c>
    </row>
    <row r="150" ht="25.5">
      <c r="A150" s="1" t="s">
        <v>659</v>
      </c>
      <c r="B150" s="1">
        <v>35</v>
      </c>
      <c r="C150" s="26" t="s">
        <v>1487</v>
      </c>
      <c r="D150" t="s">
        <v>661</v>
      </c>
      <c r="E150" s="27" t="s">
        <v>1488</v>
      </c>
      <c r="F150" s="28" t="s">
        <v>683</v>
      </c>
      <c r="G150" s="29">
        <v>2</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4921</v>
      </c>
    </row>
    <row r="153" ht="38.25">
      <c r="A153" s="1" t="s">
        <v>666</v>
      </c>
      <c r="E153" s="27" t="s">
        <v>4208</v>
      </c>
    </row>
    <row r="154">
      <c r="A154" s="1" t="s">
        <v>659</v>
      </c>
      <c r="B154" s="1">
        <v>36</v>
      </c>
      <c r="C154" s="26" t="s">
        <v>5290</v>
      </c>
      <c r="D154" t="s">
        <v>661</v>
      </c>
      <c r="E154" s="27" t="s">
        <v>5291</v>
      </c>
      <c r="F154" s="28" t="s">
        <v>670</v>
      </c>
      <c r="G154" s="29">
        <v>5</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4921</v>
      </c>
    </row>
    <row r="157" ht="38.25">
      <c r="A157" s="1" t="s">
        <v>666</v>
      </c>
      <c r="E157" s="27" t="s">
        <v>5292</v>
      </c>
    </row>
    <row r="158">
      <c r="A158" s="1" t="s">
        <v>659</v>
      </c>
      <c r="B158" s="1">
        <v>37</v>
      </c>
      <c r="C158" s="26" t="s">
        <v>5005</v>
      </c>
      <c r="D158" t="s">
        <v>661</v>
      </c>
      <c r="E158" s="27" t="s">
        <v>5006</v>
      </c>
      <c r="F158" s="28" t="s">
        <v>670</v>
      </c>
      <c r="G158" s="29">
        <v>20</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4921</v>
      </c>
    </row>
    <row r="161" ht="25.5">
      <c r="A161" s="1" t="s">
        <v>666</v>
      </c>
      <c r="E161" s="27" t="s">
        <v>5007</v>
      </c>
    </row>
    <row r="162">
      <c r="A162" s="1" t="s">
        <v>659</v>
      </c>
      <c r="B162" s="1">
        <v>38</v>
      </c>
      <c r="C162" s="26" t="s">
        <v>4004</v>
      </c>
      <c r="D162" t="s">
        <v>661</v>
      </c>
      <c r="E162" s="27" t="s">
        <v>4005</v>
      </c>
      <c r="F162" s="28" t="s">
        <v>683</v>
      </c>
      <c r="G162" s="29">
        <v>14</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c r="A164" s="1" t="s">
        <v>665</v>
      </c>
      <c r="E164" s="33" t="s">
        <v>4921</v>
      </c>
    </row>
    <row r="165" ht="25.5">
      <c r="A165" s="1" t="s">
        <v>666</v>
      </c>
      <c r="E165" s="27" t="s">
        <v>4211</v>
      </c>
    </row>
    <row r="166">
      <c r="A166" s="1" t="s">
        <v>659</v>
      </c>
      <c r="B166" s="1">
        <v>39</v>
      </c>
      <c r="C166" s="26" t="s">
        <v>4553</v>
      </c>
      <c r="D166" t="s">
        <v>661</v>
      </c>
      <c r="E166" s="27" t="s">
        <v>4554</v>
      </c>
      <c r="F166" s="28" t="s">
        <v>670</v>
      </c>
      <c r="G166" s="29">
        <v>50</v>
      </c>
      <c r="H166" s="28">
        <v>0</v>
      </c>
      <c r="I166" s="30">
        <f>ROUND(G166*H166,P4)</f>
        <v>0</v>
      </c>
      <c r="L166" s="31">
        <v>0</v>
      </c>
      <c r="M166" s="24">
        <f>ROUND(G166*L166,P4)</f>
        <v>0</v>
      </c>
      <c r="N166" s="25" t="s">
        <v>1309</v>
      </c>
      <c r="O166" s="32">
        <f>M166*AA166</f>
        <v>0</v>
      </c>
      <c r="P166" s="1">
        <v>3</v>
      </c>
      <c r="AA166" s="1">
        <f>IF(P166=1,$O$3,IF(P166=2,$O$4,$O$5))</f>
        <v>0</v>
      </c>
    </row>
    <row r="167">
      <c r="A167" s="1" t="s">
        <v>664</v>
      </c>
      <c r="E167" s="27" t="s">
        <v>661</v>
      </c>
    </row>
    <row r="168">
      <c r="A168" s="1" t="s">
        <v>665</v>
      </c>
      <c r="E168" s="33" t="s">
        <v>4497</v>
      </c>
    </row>
    <row r="169" ht="51">
      <c r="A169" s="1" t="s">
        <v>666</v>
      </c>
      <c r="E169" s="27" t="s">
        <v>4506</v>
      </c>
    </row>
    <row r="170">
      <c r="A170" s="1" t="s">
        <v>659</v>
      </c>
      <c r="B170" s="1">
        <v>40</v>
      </c>
      <c r="C170" s="26" t="s">
        <v>4503</v>
      </c>
      <c r="D170" t="s">
        <v>661</v>
      </c>
      <c r="E170" s="27" t="s">
        <v>4504</v>
      </c>
      <c r="F170" s="28" t="s">
        <v>670</v>
      </c>
      <c r="G170" s="29">
        <v>20</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c r="A172" s="1" t="s">
        <v>665</v>
      </c>
      <c r="E172" s="33" t="s">
        <v>4497</v>
      </c>
    </row>
    <row r="173" ht="51">
      <c r="A173" s="1" t="s">
        <v>666</v>
      </c>
      <c r="E173" s="27" t="s">
        <v>4506</v>
      </c>
    </row>
    <row r="174" ht="25.5">
      <c r="A174" s="1" t="s">
        <v>659</v>
      </c>
      <c r="B174" s="1">
        <v>41</v>
      </c>
      <c r="C174" s="26" t="s">
        <v>4555</v>
      </c>
      <c r="D174" t="s">
        <v>661</v>
      </c>
      <c r="E174" s="27" t="s">
        <v>4556</v>
      </c>
      <c r="F174" s="28" t="s">
        <v>670</v>
      </c>
      <c r="G174" s="29">
        <v>36</v>
      </c>
      <c r="H174" s="28">
        <v>0</v>
      </c>
      <c r="I174" s="30">
        <f>ROUND(G174*H174,P4)</f>
        <v>0</v>
      </c>
      <c r="L174" s="31">
        <v>0</v>
      </c>
      <c r="M174" s="24">
        <f>ROUND(G174*L174,P4)</f>
        <v>0</v>
      </c>
      <c r="N174" s="25" t="s">
        <v>1309</v>
      </c>
      <c r="O174" s="32">
        <f>M174*AA174</f>
        <v>0</v>
      </c>
      <c r="P174" s="1">
        <v>3</v>
      </c>
      <c r="AA174" s="1">
        <f>IF(P174=1,$O$3,IF(P174=2,$O$4,$O$5))</f>
        <v>0</v>
      </c>
    </row>
    <row r="175">
      <c r="A175" s="1" t="s">
        <v>664</v>
      </c>
      <c r="E175" s="27" t="s">
        <v>661</v>
      </c>
    </row>
    <row r="176">
      <c r="A176" s="1" t="s">
        <v>665</v>
      </c>
      <c r="E176" s="33" t="s">
        <v>4497</v>
      </c>
    </row>
    <row r="177" ht="51">
      <c r="A177" s="1" t="s">
        <v>666</v>
      </c>
      <c r="E177" s="27" t="s">
        <v>4506</v>
      </c>
    </row>
    <row r="178">
      <c r="A178" s="1" t="s">
        <v>656</v>
      </c>
      <c r="C178" s="22" t="s">
        <v>4071</v>
      </c>
      <c r="E178" s="23" t="s">
        <v>4072</v>
      </c>
      <c r="L178" s="24">
        <f>SUMIFS(L179:L182,A179:A182,"P")</f>
        <v>0</v>
      </c>
      <c r="M178" s="24">
        <f>SUMIFS(M179:M182,A179:A182,"P")</f>
        <v>0</v>
      </c>
      <c r="N178" s="25"/>
    </row>
    <row r="179">
      <c r="A179" s="1" t="s">
        <v>659</v>
      </c>
      <c r="B179" s="1">
        <v>42</v>
      </c>
      <c r="C179" s="26" t="s">
        <v>4566</v>
      </c>
      <c r="D179" t="s">
        <v>661</v>
      </c>
      <c r="E179" s="27" t="s">
        <v>4567</v>
      </c>
      <c r="F179" s="28" t="s">
        <v>683</v>
      </c>
      <c r="G179" s="29">
        <v>1</v>
      </c>
      <c r="H179" s="28">
        <v>0</v>
      </c>
      <c r="I179" s="30">
        <f>ROUND(G179*H179,P4)</f>
        <v>0</v>
      </c>
      <c r="L179" s="31">
        <v>0</v>
      </c>
      <c r="M179" s="24">
        <f>ROUND(G179*L179,P4)</f>
        <v>0</v>
      </c>
      <c r="N179" s="25" t="s">
        <v>1309</v>
      </c>
      <c r="O179" s="32">
        <f>M179*AA179</f>
        <v>0</v>
      </c>
      <c r="P179" s="1">
        <v>3</v>
      </c>
      <c r="AA179" s="1">
        <f>IF(P179=1,$O$3,IF(P179=2,$O$4,$O$5))</f>
        <v>0</v>
      </c>
    </row>
    <row r="180">
      <c r="A180" s="1" t="s">
        <v>664</v>
      </c>
      <c r="E180" s="27" t="s">
        <v>661</v>
      </c>
    </row>
    <row r="181">
      <c r="A181" s="1" t="s">
        <v>665</v>
      </c>
      <c r="E181" s="33" t="s">
        <v>4497</v>
      </c>
    </row>
    <row r="182" ht="63.75">
      <c r="A182" s="1" t="s">
        <v>666</v>
      </c>
      <c r="E182" s="27" t="s">
        <v>4160</v>
      </c>
    </row>
    <row r="183">
      <c r="A183" s="1" t="s">
        <v>656</v>
      </c>
      <c r="C183" s="22" t="s">
        <v>4571</v>
      </c>
      <c r="E183" s="23" t="s">
        <v>4572</v>
      </c>
      <c r="L183" s="24">
        <f>SUMIFS(L184:L219,A184:A219,"P")</f>
        <v>0</v>
      </c>
      <c r="M183" s="24">
        <f>SUMIFS(M184:M219,A184:A219,"P")</f>
        <v>0</v>
      </c>
      <c r="N183" s="25"/>
    </row>
    <row r="184">
      <c r="A184" s="1" t="s">
        <v>659</v>
      </c>
      <c r="B184" s="1">
        <v>43</v>
      </c>
      <c r="C184" s="26" t="s">
        <v>4396</v>
      </c>
      <c r="D184" t="s">
        <v>661</v>
      </c>
      <c r="E184" s="27" t="s">
        <v>4397</v>
      </c>
      <c r="F184" s="28" t="s">
        <v>683</v>
      </c>
      <c r="G184" s="29">
        <v>1</v>
      </c>
      <c r="H184" s="28">
        <v>0</v>
      </c>
      <c r="I184" s="30">
        <f>ROUND(G184*H184,P4)</f>
        <v>0</v>
      </c>
      <c r="L184" s="31">
        <v>0</v>
      </c>
      <c r="M184" s="24">
        <f>ROUND(G184*L184,P4)</f>
        <v>0</v>
      </c>
      <c r="N184" s="25" t="s">
        <v>1309</v>
      </c>
      <c r="O184" s="32">
        <f>M184*AA184</f>
        <v>0</v>
      </c>
      <c r="P184" s="1">
        <v>3</v>
      </c>
      <c r="AA184" s="1">
        <f>IF(P184=1,$O$3,IF(P184=2,$O$4,$O$5))</f>
        <v>0</v>
      </c>
    </row>
    <row r="185">
      <c r="A185" s="1" t="s">
        <v>664</v>
      </c>
      <c r="E185" s="27" t="s">
        <v>661</v>
      </c>
    </row>
    <row r="186">
      <c r="A186" s="1" t="s">
        <v>665</v>
      </c>
      <c r="E186" s="33" t="s">
        <v>4531</v>
      </c>
    </row>
    <row r="187" ht="38.25">
      <c r="A187" s="1" t="s">
        <v>666</v>
      </c>
      <c r="E187" s="27" t="s">
        <v>4679</v>
      </c>
    </row>
    <row r="188" ht="25.5">
      <c r="A188" s="1" t="s">
        <v>659</v>
      </c>
      <c r="B188" s="1">
        <v>44</v>
      </c>
      <c r="C188" s="26" t="s">
        <v>4839</v>
      </c>
      <c r="D188" t="s">
        <v>661</v>
      </c>
      <c r="E188" s="27" t="s">
        <v>4840</v>
      </c>
      <c r="F188" s="28" t="s">
        <v>683</v>
      </c>
      <c r="G188" s="29">
        <v>4</v>
      </c>
      <c r="H188" s="28">
        <v>0</v>
      </c>
      <c r="I188" s="30">
        <f>ROUND(G188*H188,P4)</f>
        <v>0</v>
      </c>
      <c r="L188" s="31">
        <v>0</v>
      </c>
      <c r="M188" s="24">
        <f>ROUND(G188*L188,P4)</f>
        <v>0</v>
      </c>
      <c r="N188" s="25" t="s">
        <v>1309</v>
      </c>
      <c r="O188" s="32">
        <f>M188*AA188</f>
        <v>0</v>
      </c>
      <c r="P188" s="1">
        <v>3</v>
      </c>
      <c r="AA188" s="1">
        <f>IF(P188=1,$O$3,IF(P188=2,$O$4,$O$5))</f>
        <v>0</v>
      </c>
    </row>
    <row r="189">
      <c r="A189" s="1" t="s">
        <v>664</v>
      </c>
      <c r="E189" s="27" t="s">
        <v>661</v>
      </c>
    </row>
    <row r="190">
      <c r="A190" s="1" t="s">
        <v>665</v>
      </c>
      <c r="E190" s="33" t="s">
        <v>5575</v>
      </c>
    </row>
    <row r="191" ht="25.5">
      <c r="A191" s="1" t="s">
        <v>666</v>
      </c>
      <c r="E191" s="27" t="s">
        <v>4813</v>
      </c>
    </row>
    <row r="192">
      <c r="A192" s="1" t="s">
        <v>659</v>
      </c>
      <c r="B192" s="1">
        <v>45</v>
      </c>
      <c r="C192" s="26" t="s">
        <v>4841</v>
      </c>
      <c r="D192" t="s">
        <v>661</v>
      </c>
      <c r="E192" s="27" t="s">
        <v>4842</v>
      </c>
      <c r="F192" s="28" t="s">
        <v>683</v>
      </c>
      <c r="G192" s="29">
        <v>2</v>
      </c>
      <c r="H192" s="28">
        <v>0</v>
      </c>
      <c r="I192" s="30">
        <f>ROUND(G192*H192,P4)</f>
        <v>0</v>
      </c>
      <c r="L192" s="31">
        <v>0</v>
      </c>
      <c r="M192" s="24">
        <f>ROUND(G192*L192,P4)</f>
        <v>0</v>
      </c>
      <c r="N192" s="25" t="s">
        <v>1309</v>
      </c>
      <c r="O192" s="32">
        <f>M192*AA192</f>
        <v>0</v>
      </c>
      <c r="P192" s="1">
        <v>3</v>
      </c>
      <c r="AA192" s="1">
        <f>IF(P192=1,$O$3,IF(P192=2,$O$4,$O$5))</f>
        <v>0</v>
      </c>
    </row>
    <row r="193">
      <c r="A193" s="1" t="s">
        <v>664</v>
      </c>
      <c r="E193" s="27" t="s">
        <v>661</v>
      </c>
    </row>
    <row r="194">
      <c r="A194" s="1" t="s">
        <v>665</v>
      </c>
      <c r="E194" s="33" t="s">
        <v>5575</v>
      </c>
    </row>
    <row r="195" ht="25.5">
      <c r="A195" s="1" t="s">
        <v>666</v>
      </c>
      <c r="E195" s="27" t="s">
        <v>4813</v>
      </c>
    </row>
    <row r="196" ht="25.5">
      <c r="A196" s="1" t="s">
        <v>659</v>
      </c>
      <c r="B196" s="1">
        <v>46</v>
      </c>
      <c r="C196" s="26" t="s">
        <v>5209</v>
      </c>
      <c r="D196" t="s">
        <v>661</v>
      </c>
      <c r="E196" s="27" t="s">
        <v>5210</v>
      </c>
      <c r="F196" s="28" t="s">
        <v>683</v>
      </c>
      <c r="G196" s="29">
        <v>1</v>
      </c>
      <c r="H196" s="28">
        <v>0</v>
      </c>
      <c r="I196" s="30">
        <f>ROUND(G196*H196,P4)</f>
        <v>0</v>
      </c>
      <c r="L196" s="31">
        <v>0</v>
      </c>
      <c r="M196" s="24">
        <f>ROUND(G196*L196,P4)</f>
        <v>0</v>
      </c>
      <c r="N196" s="25" t="s">
        <v>1309</v>
      </c>
      <c r="O196" s="32">
        <f>M196*AA196</f>
        <v>0</v>
      </c>
      <c r="P196" s="1">
        <v>3</v>
      </c>
      <c r="AA196" s="1">
        <f>IF(P196=1,$O$3,IF(P196=2,$O$4,$O$5))</f>
        <v>0</v>
      </c>
    </row>
    <row r="197">
      <c r="A197" s="1" t="s">
        <v>664</v>
      </c>
      <c r="E197" s="27" t="s">
        <v>661</v>
      </c>
    </row>
    <row r="198">
      <c r="A198" s="1" t="s">
        <v>665</v>
      </c>
      <c r="E198" s="33" t="s">
        <v>4497</v>
      </c>
    </row>
    <row r="199" ht="63.75">
      <c r="A199" s="1" t="s">
        <v>666</v>
      </c>
      <c r="E199" s="27" t="s">
        <v>4160</v>
      </c>
    </row>
    <row r="200">
      <c r="A200" s="1" t="s">
        <v>659</v>
      </c>
      <c r="B200" s="1">
        <v>47</v>
      </c>
      <c r="C200" s="26" t="s">
        <v>4575</v>
      </c>
      <c r="D200" t="s">
        <v>661</v>
      </c>
      <c r="E200" s="27" t="s">
        <v>4576</v>
      </c>
      <c r="F200" s="28" t="s">
        <v>683</v>
      </c>
      <c r="G200" s="29">
        <v>3</v>
      </c>
      <c r="H200" s="28">
        <v>0</v>
      </c>
      <c r="I200" s="30">
        <f>ROUND(G200*H200,P4)</f>
        <v>0</v>
      </c>
      <c r="L200" s="31">
        <v>0</v>
      </c>
      <c r="M200" s="24">
        <f>ROUND(G200*L200,P4)</f>
        <v>0</v>
      </c>
      <c r="N200" s="25" t="s">
        <v>1309</v>
      </c>
      <c r="O200" s="32">
        <f>M200*AA200</f>
        <v>0</v>
      </c>
      <c r="P200" s="1">
        <v>3</v>
      </c>
      <c r="AA200" s="1">
        <f>IF(P200=1,$O$3,IF(P200=2,$O$4,$O$5))</f>
        <v>0</v>
      </c>
    </row>
    <row r="201">
      <c r="A201" s="1" t="s">
        <v>664</v>
      </c>
      <c r="E201" s="27" t="s">
        <v>661</v>
      </c>
    </row>
    <row r="202">
      <c r="A202" s="1" t="s">
        <v>665</v>
      </c>
      <c r="E202" s="33" t="s">
        <v>4497</v>
      </c>
    </row>
    <row r="203" ht="63.75">
      <c r="A203" s="1" t="s">
        <v>666</v>
      </c>
      <c r="E203" s="27" t="s">
        <v>4160</v>
      </c>
    </row>
    <row r="204">
      <c r="A204" s="1" t="s">
        <v>659</v>
      </c>
      <c r="B204" s="1">
        <v>48</v>
      </c>
      <c r="C204" s="26" t="s">
        <v>4577</v>
      </c>
      <c r="D204" t="s">
        <v>661</v>
      </c>
      <c r="E204" s="27" t="s">
        <v>4578</v>
      </c>
      <c r="F204" s="28" t="s">
        <v>683</v>
      </c>
      <c r="G204" s="29">
        <v>1</v>
      </c>
      <c r="H204" s="28">
        <v>0</v>
      </c>
      <c r="I204" s="30">
        <f>ROUND(G204*H204,P4)</f>
        <v>0</v>
      </c>
      <c r="L204" s="31">
        <v>0</v>
      </c>
      <c r="M204" s="24">
        <f>ROUND(G204*L204,P4)</f>
        <v>0</v>
      </c>
      <c r="N204" s="25" t="s">
        <v>1309</v>
      </c>
      <c r="O204" s="32">
        <f>M204*AA204</f>
        <v>0</v>
      </c>
      <c r="P204" s="1">
        <v>3</v>
      </c>
      <c r="AA204" s="1">
        <f>IF(P204=1,$O$3,IF(P204=2,$O$4,$O$5))</f>
        <v>0</v>
      </c>
    </row>
    <row r="205">
      <c r="A205" s="1" t="s">
        <v>664</v>
      </c>
      <c r="E205" s="27" t="s">
        <v>661</v>
      </c>
    </row>
    <row r="206">
      <c r="A206" s="1" t="s">
        <v>665</v>
      </c>
      <c r="E206" s="33" t="s">
        <v>4497</v>
      </c>
    </row>
    <row r="207" ht="63.75">
      <c r="A207" s="1" t="s">
        <v>666</v>
      </c>
      <c r="E207" s="27" t="s">
        <v>4160</v>
      </c>
    </row>
    <row r="208">
      <c r="A208" s="1" t="s">
        <v>659</v>
      </c>
      <c r="B208" s="1">
        <v>49</v>
      </c>
      <c r="C208" s="26" t="s">
        <v>4595</v>
      </c>
      <c r="D208" t="s">
        <v>661</v>
      </c>
      <c r="E208" s="27" t="s">
        <v>4596</v>
      </c>
      <c r="F208" s="28" t="s">
        <v>683</v>
      </c>
      <c r="G208" s="29">
        <v>1</v>
      </c>
      <c r="H208" s="28">
        <v>0</v>
      </c>
      <c r="I208" s="30">
        <f>ROUND(G208*H208,P4)</f>
        <v>0</v>
      </c>
      <c r="L208" s="31">
        <v>0</v>
      </c>
      <c r="M208" s="24">
        <f>ROUND(G208*L208,P4)</f>
        <v>0</v>
      </c>
      <c r="N208" s="25" t="s">
        <v>1309</v>
      </c>
      <c r="O208" s="32">
        <f>M208*AA208</f>
        <v>0</v>
      </c>
      <c r="P208" s="1">
        <v>3</v>
      </c>
      <c r="AA208" s="1">
        <f>IF(P208=1,$O$3,IF(P208=2,$O$4,$O$5))</f>
        <v>0</v>
      </c>
    </row>
    <row r="209">
      <c r="A209" s="1" t="s">
        <v>664</v>
      </c>
      <c r="E209" s="27" t="s">
        <v>661</v>
      </c>
    </row>
    <row r="210">
      <c r="A210" s="1" t="s">
        <v>665</v>
      </c>
      <c r="E210" s="33" t="s">
        <v>4497</v>
      </c>
    </row>
    <row r="211" ht="63.75">
      <c r="A211" s="1" t="s">
        <v>666</v>
      </c>
      <c r="E211" s="27" t="s">
        <v>4160</v>
      </c>
    </row>
    <row r="212" ht="38.25">
      <c r="A212" s="1" t="s">
        <v>659</v>
      </c>
      <c r="B212" s="1">
        <v>50</v>
      </c>
      <c r="C212" s="26" t="s">
        <v>5325</v>
      </c>
      <c r="D212" t="s">
        <v>661</v>
      </c>
      <c r="E212" s="27" t="s">
        <v>5599</v>
      </c>
      <c r="F212" s="28" t="s">
        <v>683</v>
      </c>
      <c r="G212" s="29">
        <v>1</v>
      </c>
      <c r="H212" s="28">
        <v>0</v>
      </c>
      <c r="I212" s="30">
        <f>ROUND(G212*H212,P4)</f>
        <v>0</v>
      </c>
      <c r="L212" s="31">
        <v>0</v>
      </c>
      <c r="M212" s="24">
        <f>ROUND(G212*L212,P4)</f>
        <v>0</v>
      </c>
      <c r="N212" s="25" t="s">
        <v>4491</v>
      </c>
      <c r="O212" s="32">
        <f>M212*AA212</f>
        <v>0</v>
      </c>
      <c r="P212" s="1">
        <v>3</v>
      </c>
      <c r="AA212" s="1">
        <f>IF(P212=1,$O$3,IF(P212=2,$O$4,$O$5))</f>
        <v>0</v>
      </c>
    </row>
    <row r="213">
      <c r="A213" s="1" t="s">
        <v>664</v>
      </c>
      <c r="E213" s="27" t="s">
        <v>661</v>
      </c>
    </row>
    <row r="214">
      <c r="A214" s="1" t="s">
        <v>665</v>
      </c>
      <c r="E214" s="33" t="s">
        <v>5525</v>
      </c>
    </row>
    <row r="215" ht="51">
      <c r="A215" s="1" t="s">
        <v>666</v>
      </c>
      <c r="E215" s="27" t="s">
        <v>5328</v>
      </c>
    </row>
    <row r="216">
      <c r="A216" s="1" t="s">
        <v>659</v>
      </c>
      <c r="B216" s="1">
        <v>51</v>
      </c>
      <c r="C216" s="26" t="s">
        <v>5600</v>
      </c>
      <c r="D216" t="s">
        <v>661</v>
      </c>
      <c r="E216" s="27" t="s">
        <v>5601</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5524</v>
      </c>
    </row>
    <row r="219" ht="51">
      <c r="A219" s="1" t="s">
        <v>666</v>
      </c>
      <c r="E219" s="27" t="s">
        <v>4685</v>
      </c>
    </row>
    <row r="220">
      <c r="A220" s="1" t="s">
        <v>656</v>
      </c>
      <c r="C220" s="22" t="s">
        <v>3983</v>
      </c>
      <c r="E220" s="23" t="s">
        <v>3984</v>
      </c>
      <c r="L220" s="24">
        <f>SUMIFS(L221:L304,A221:A304,"P")</f>
        <v>0</v>
      </c>
      <c r="M220" s="24">
        <f>SUMIFS(M221:M304,A221:A304,"P")</f>
        <v>0</v>
      </c>
      <c r="N220" s="25"/>
    </row>
    <row r="221">
      <c r="A221" s="1" t="s">
        <v>659</v>
      </c>
      <c r="B221" s="1">
        <v>52</v>
      </c>
      <c r="C221" s="26" t="s">
        <v>4729</v>
      </c>
      <c r="D221" t="s">
        <v>661</v>
      </c>
      <c r="E221" s="27" t="s">
        <v>4730</v>
      </c>
      <c r="F221" s="28" t="s">
        <v>683</v>
      </c>
      <c r="G221" s="29">
        <v>3</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5530</v>
      </c>
    </row>
    <row r="224" ht="38.25">
      <c r="A224" s="1" t="s">
        <v>666</v>
      </c>
      <c r="E224" s="27" t="s">
        <v>4498</v>
      </c>
    </row>
    <row r="225">
      <c r="A225" s="1" t="s">
        <v>659</v>
      </c>
      <c r="B225" s="1">
        <v>53</v>
      </c>
      <c r="C225" s="26" t="s">
        <v>4731</v>
      </c>
      <c r="D225" t="s">
        <v>661</v>
      </c>
      <c r="E225" s="27" t="s">
        <v>4732</v>
      </c>
      <c r="F225" s="28" t="s">
        <v>683</v>
      </c>
      <c r="G225" s="29">
        <v>3</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5530</v>
      </c>
    </row>
    <row r="228" ht="38.25">
      <c r="A228" s="1" t="s">
        <v>666</v>
      </c>
      <c r="E228" s="27" t="s">
        <v>4498</v>
      </c>
    </row>
    <row r="229">
      <c r="A229" s="1" t="s">
        <v>659</v>
      </c>
      <c r="B229" s="1">
        <v>54</v>
      </c>
      <c r="C229" s="26" t="s">
        <v>5332</v>
      </c>
      <c r="D229" t="s">
        <v>661</v>
      </c>
      <c r="E229" s="27" t="s">
        <v>5333</v>
      </c>
      <c r="F229" s="28" t="s">
        <v>683</v>
      </c>
      <c r="G229" s="29">
        <v>1</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4497</v>
      </c>
    </row>
    <row r="232" ht="38.25">
      <c r="A232" s="1" t="s">
        <v>666</v>
      </c>
      <c r="E232" s="27" t="s">
        <v>4498</v>
      </c>
    </row>
    <row r="233">
      <c r="A233" s="1" t="s">
        <v>659</v>
      </c>
      <c r="B233" s="1">
        <v>55</v>
      </c>
      <c r="C233" s="26" t="s">
        <v>4882</v>
      </c>
      <c r="D233" t="s">
        <v>661</v>
      </c>
      <c r="E233" s="27" t="s">
        <v>4883</v>
      </c>
      <c r="F233" s="28" t="s">
        <v>683</v>
      </c>
      <c r="G233" s="29">
        <v>1</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4497</v>
      </c>
    </row>
    <row r="236" ht="38.25">
      <c r="A236" s="1" t="s">
        <v>666</v>
      </c>
      <c r="E236" s="27" t="s">
        <v>4498</v>
      </c>
    </row>
    <row r="237" ht="25.5">
      <c r="A237" s="1" t="s">
        <v>659</v>
      </c>
      <c r="B237" s="1">
        <v>56</v>
      </c>
      <c r="C237" s="26" t="s">
        <v>2147</v>
      </c>
      <c r="D237" t="s">
        <v>661</v>
      </c>
      <c r="E237" s="27" t="s">
        <v>3458</v>
      </c>
      <c r="F237" s="28" t="s">
        <v>683</v>
      </c>
      <c r="G237" s="29">
        <v>1</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4497</v>
      </c>
    </row>
    <row r="240" ht="63.75">
      <c r="A240" s="1" t="s">
        <v>666</v>
      </c>
      <c r="E240" s="27" t="s">
        <v>3988</v>
      </c>
    </row>
    <row r="241" ht="25.5">
      <c r="A241" s="1" t="s">
        <v>659</v>
      </c>
      <c r="B241" s="1">
        <v>57</v>
      </c>
      <c r="C241" s="26" t="s">
        <v>3989</v>
      </c>
      <c r="D241" t="s">
        <v>661</v>
      </c>
      <c r="E241" s="27" t="s">
        <v>3990</v>
      </c>
      <c r="F241" s="28" t="s">
        <v>683</v>
      </c>
      <c r="G241" s="29">
        <v>1</v>
      </c>
      <c r="H241" s="28">
        <v>0</v>
      </c>
      <c r="I241" s="30">
        <f>ROUND(G241*H241,P4)</f>
        <v>0</v>
      </c>
      <c r="L241" s="31">
        <v>0</v>
      </c>
      <c r="M241" s="24">
        <f>ROUND(G241*L241,P4)</f>
        <v>0</v>
      </c>
      <c r="N241" s="25" t="s">
        <v>1309</v>
      </c>
      <c r="O241" s="32">
        <f>M241*AA241</f>
        <v>0</v>
      </c>
      <c r="P241" s="1">
        <v>3</v>
      </c>
      <c r="AA241" s="1">
        <f>IF(P241=1,$O$3,IF(P241=2,$O$4,$O$5))</f>
        <v>0</v>
      </c>
    </row>
    <row r="242">
      <c r="A242" s="1" t="s">
        <v>664</v>
      </c>
      <c r="E242" s="27" t="s">
        <v>661</v>
      </c>
    </row>
    <row r="243">
      <c r="A243" s="1" t="s">
        <v>665</v>
      </c>
      <c r="E243" s="33" t="s">
        <v>4497</v>
      </c>
    </row>
    <row r="244" ht="38.25">
      <c r="A244" s="1" t="s">
        <v>666</v>
      </c>
      <c r="E244" s="27" t="s">
        <v>4266</v>
      </c>
    </row>
    <row r="245">
      <c r="A245" s="1" t="s">
        <v>659</v>
      </c>
      <c r="B245" s="1">
        <v>58</v>
      </c>
      <c r="C245" s="26" t="s">
        <v>5236</v>
      </c>
      <c r="D245" t="s">
        <v>661</v>
      </c>
      <c r="E245" s="27" t="s">
        <v>5237</v>
      </c>
      <c r="F245" s="28" t="s">
        <v>683</v>
      </c>
      <c r="G245" s="29">
        <v>1</v>
      </c>
      <c r="H245" s="28">
        <v>0</v>
      </c>
      <c r="I245" s="30">
        <f>ROUND(G245*H245,P4)</f>
        <v>0</v>
      </c>
      <c r="L245" s="31">
        <v>0</v>
      </c>
      <c r="M245" s="24">
        <f>ROUND(G245*L245,P4)</f>
        <v>0</v>
      </c>
      <c r="N245" s="25" t="s">
        <v>1309</v>
      </c>
      <c r="O245" s="32">
        <f>M245*AA245</f>
        <v>0</v>
      </c>
      <c r="P245" s="1">
        <v>3</v>
      </c>
      <c r="AA245" s="1">
        <f>IF(P245=1,$O$3,IF(P245=2,$O$4,$O$5))</f>
        <v>0</v>
      </c>
    </row>
    <row r="246">
      <c r="A246" s="1" t="s">
        <v>664</v>
      </c>
      <c r="E246" s="27" t="s">
        <v>661</v>
      </c>
    </row>
    <row r="247">
      <c r="A247" s="1" t="s">
        <v>665</v>
      </c>
      <c r="E247" s="33" t="s">
        <v>4497</v>
      </c>
    </row>
    <row r="248" ht="38.25">
      <c r="A248" s="1" t="s">
        <v>666</v>
      </c>
      <c r="E248" s="27" t="s">
        <v>4622</v>
      </c>
    </row>
    <row r="249">
      <c r="A249" s="1" t="s">
        <v>659</v>
      </c>
      <c r="B249" s="1">
        <v>59</v>
      </c>
      <c r="C249" s="26" t="s">
        <v>4744</v>
      </c>
      <c r="D249" t="s">
        <v>661</v>
      </c>
      <c r="E249" s="27" t="s">
        <v>4745</v>
      </c>
      <c r="F249" s="28" t="s">
        <v>683</v>
      </c>
      <c r="G249" s="29">
        <v>3</v>
      </c>
      <c r="H249" s="28">
        <v>0</v>
      </c>
      <c r="I249" s="30">
        <f>ROUND(G249*H249,P4)</f>
        <v>0</v>
      </c>
      <c r="L249" s="31">
        <v>0</v>
      </c>
      <c r="M249" s="24">
        <f>ROUND(G249*L249,P4)</f>
        <v>0</v>
      </c>
      <c r="N249" s="25" t="s">
        <v>1309</v>
      </c>
      <c r="O249" s="32">
        <f>M249*AA249</f>
        <v>0</v>
      </c>
      <c r="P249" s="1">
        <v>3</v>
      </c>
      <c r="AA249" s="1">
        <f>IF(P249=1,$O$3,IF(P249=2,$O$4,$O$5))</f>
        <v>0</v>
      </c>
    </row>
    <row r="250">
      <c r="A250" s="1" t="s">
        <v>664</v>
      </c>
      <c r="E250" s="27" t="s">
        <v>661</v>
      </c>
    </row>
    <row r="251">
      <c r="A251" s="1" t="s">
        <v>665</v>
      </c>
      <c r="E251" s="33" t="s">
        <v>5610</v>
      </c>
    </row>
    <row r="252" ht="38.25">
      <c r="A252" s="1" t="s">
        <v>666</v>
      </c>
      <c r="E252" s="27" t="s">
        <v>4137</v>
      </c>
    </row>
    <row r="253">
      <c r="A253" s="1" t="s">
        <v>659</v>
      </c>
      <c r="B253" s="1">
        <v>60</v>
      </c>
      <c r="C253" s="26" t="s">
        <v>4973</v>
      </c>
      <c r="D253" t="s">
        <v>661</v>
      </c>
      <c r="E253" s="27" t="s">
        <v>4974</v>
      </c>
      <c r="F253" s="28" t="s">
        <v>683</v>
      </c>
      <c r="G253" s="29">
        <v>1</v>
      </c>
      <c r="H253" s="28">
        <v>0</v>
      </c>
      <c r="I253" s="30">
        <f>ROUND(G253*H253,P4)</f>
        <v>0</v>
      </c>
      <c r="L253" s="31">
        <v>0</v>
      </c>
      <c r="M253" s="24">
        <f>ROUND(G253*L253,P4)</f>
        <v>0</v>
      </c>
      <c r="N253" s="25" t="s">
        <v>1309</v>
      </c>
      <c r="O253" s="32">
        <f>M253*AA253</f>
        <v>0</v>
      </c>
      <c r="P253" s="1">
        <v>3</v>
      </c>
      <c r="AA253" s="1">
        <f>IF(P253=1,$O$3,IF(P253=2,$O$4,$O$5))</f>
        <v>0</v>
      </c>
    </row>
    <row r="254">
      <c r="A254" s="1" t="s">
        <v>664</v>
      </c>
      <c r="E254" s="27" t="s">
        <v>661</v>
      </c>
    </row>
    <row r="255">
      <c r="A255" s="1" t="s">
        <v>665</v>
      </c>
      <c r="E255" s="33" t="s">
        <v>5610</v>
      </c>
    </row>
    <row r="256" ht="38.25">
      <c r="A256" s="1" t="s">
        <v>666</v>
      </c>
      <c r="E256" s="27" t="s">
        <v>4137</v>
      </c>
    </row>
    <row r="257">
      <c r="A257" s="1" t="s">
        <v>659</v>
      </c>
      <c r="B257" s="1">
        <v>61</v>
      </c>
      <c r="C257" s="26" t="s">
        <v>4746</v>
      </c>
      <c r="D257" t="s">
        <v>661</v>
      </c>
      <c r="E257" s="27" t="s">
        <v>4747</v>
      </c>
      <c r="F257" s="28" t="s">
        <v>683</v>
      </c>
      <c r="G257" s="29">
        <v>1</v>
      </c>
      <c r="H257" s="28">
        <v>0</v>
      </c>
      <c r="I257" s="30">
        <f>ROUND(G257*H257,P4)</f>
        <v>0</v>
      </c>
      <c r="L257" s="31">
        <v>0</v>
      </c>
      <c r="M257" s="24">
        <f>ROUND(G257*L257,P4)</f>
        <v>0</v>
      </c>
      <c r="N257" s="25" t="s">
        <v>1309</v>
      </c>
      <c r="O257" s="32">
        <f>M257*AA257</f>
        <v>0</v>
      </c>
      <c r="P257" s="1">
        <v>3</v>
      </c>
      <c r="AA257" s="1">
        <f>IF(P257=1,$O$3,IF(P257=2,$O$4,$O$5))</f>
        <v>0</v>
      </c>
    </row>
    <row r="258">
      <c r="A258" s="1" t="s">
        <v>664</v>
      </c>
      <c r="E258" s="27" t="s">
        <v>661</v>
      </c>
    </row>
    <row r="259">
      <c r="A259" s="1" t="s">
        <v>665</v>
      </c>
      <c r="E259" s="33" t="s">
        <v>5610</v>
      </c>
    </row>
    <row r="260" ht="38.25">
      <c r="A260" s="1" t="s">
        <v>666</v>
      </c>
      <c r="E260" s="27" t="s">
        <v>4137</v>
      </c>
    </row>
    <row r="261" ht="25.5">
      <c r="A261" s="1" t="s">
        <v>659</v>
      </c>
      <c r="B261" s="1">
        <v>62</v>
      </c>
      <c r="C261" s="26" t="s">
        <v>4748</v>
      </c>
      <c r="D261" t="s">
        <v>661</v>
      </c>
      <c r="E261" s="27" t="s">
        <v>4749</v>
      </c>
      <c r="F261" s="28" t="s">
        <v>683</v>
      </c>
      <c r="G261" s="29">
        <v>1</v>
      </c>
      <c r="H261" s="28">
        <v>0</v>
      </c>
      <c r="I261" s="30">
        <f>ROUND(G261*H261,P4)</f>
        <v>0</v>
      </c>
      <c r="L261" s="31">
        <v>0</v>
      </c>
      <c r="M261" s="24">
        <f>ROUND(G261*L261,P4)</f>
        <v>0</v>
      </c>
      <c r="N261" s="25" t="s">
        <v>1309</v>
      </c>
      <c r="O261" s="32">
        <f>M261*AA261</f>
        <v>0</v>
      </c>
      <c r="P261" s="1">
        <v>3</v>
      </c>
      <c r="AA261" s="1">
        <f>IF(P261=1,$O$3,IF(P261=2,$O$4,$O$5))</f>
        <v>0</v>
      </c>
    </row>
    <row r="262">
      <c r="A262" s="1" t="s">
        <v>664</v>
      </c>
      <c r="E262" s="27" t="s">
        <v>661</v>
      </c>
    </row>
    <row r="263">
      <c r="A263" s="1" t="s">
        <v>665</v>
      </c>
      <c r="E263" s="33" t="s">
        <v>5610</v>
      </c>
    </row>
    <row r="264" ht="38.25">
      <c r="A264" s="1" t="s">
        <v>666</v>
      </c>
      <c r="E264" s="27" t="s">
        <v>4137</v>
      </c>
    </row>
    <row r="265">
      <c r="A265" s="1" t="s">
        <v>659</v>
      </c>
      <c r="B265" s="1">
        <v>63</v>
      </c>
      <c r="C265" s="26" t="s">
        <v>4750</v>
      </c>
      <c r="D265" t="s">
        <v>661</v>
      </c>
      <c r="E265" s="27" t="s">
        <v>4751</v>
      </c>
      <c r="F265" s="28" t="s">
        <v>683</v>
      </c>
      <c r="G265" s="29">
        <v>1</v>
      </c>
      <c r="H265" s="28">
        <v>0</v>
      </c>
      <c r="I265" s="30">
        <f>ROUND(G265*H265,P4)</f>
        <v>0</v>
      </c>
      <c r="L265" s="31">
        <v>0</v>
      </c>
      <c r="M265" s="24">
        <f>ROUND(G265*L265,P4)</f>
        <v>0</v>
      </c>
      <c r="N265" s="25" t="s">
        <v>1309</v>
      </c>
      <c r="O265" s="32">
        <f>M265*AA265</f>
        <v>0</v>
      </c>
      <c r="P265" s="1">
        <v>3</v>
      </c>
      <c r="AA265" s="1">
        <f>IF(P265=1,$O$3,IF(P265=2,$O$4,$O$5))</f>
        <v>0</v>
      </c>
    </row>
    <row r="266">
      <c r="A266" s="1" t="s">
        <v>664</v>
      </c>
      <c r="E266" s="27" t="s">
        <v>661</v>
      </c>
    </row>
    <row r="267">
      <c r="A267" s="1" t="s">
        <v>665</v>
      </c>
      <c r="E267" s="33" t="s">
        <v>4497</v>
      </c>
    </row>
    <row r="268" ht="38.25">
      <c r="A268" s="1" t="s">
        <v>666</v>
      </c>
      <c r="E268" s="27" t="s">
        <v>4737</v>
      </c>
    </row>
    <row r="269">
      <c r="A269" s="1" t="s">
        <v>659</v>
      </c>
      <c r="B269" s="1">
        <v>64</v>
      </c>
      <c r="C269" s="26" t="s">
        <v>4752</v>
      </c>
      <c r="D269" t="s">
        <v>661</v>
      </c>
      <c r="E269" s="27" t="s">
        <v>4753</v>
      </c>
      <c r="F269" s="28" t="s">
        <v>683</v>
      </c>
      <c r="G269" s="29">
        <v>1</v>
      </c>
      <c r="H269" s="28">
        <v>0</v>
      </c>
      <c r="I269" s="30">
        <f>ROUND(G269*H269,P4)</f>
        <v>0</v>
      </c>
      <c r="L269" s="31">
        <v>0</v>
      </c>
      <c r="M269" s="24">
        <f>ROUND(G269*L269,P4)</f>
        <v>0</v>
      </c>
      <c r="N269" s="25" t="s">
        <v>1309</v>
      </c>
      <c r="O269" s="32">
        <f>M269*AA269</f>
        <v>0</v>
      </c>
      <c r="P269" s="1">
        <v>3</v>
      </c>
      <c r="AA269" s="1">
        <f>IF(P269=1,$O$3,IF(P269=2,$O$4,$O$5))</f>
        <v>0</v>
      </c>
    </row>
    <row r="270">
      <c r="A270" s="1" t="s">
        <v>664</v>
      </c>
      <c r="E270" s="27" t="s">
        <v>661</v>
      </c>
    </row>
    <row r="271">
      <c r="A271" s="1" t="s">
        <v>665</v>
      </c>
      <c r="E271" s="33" t="s">
        <v>4497</v>
      </c>
    </row>
    <row r="272" ht="38.25">
      <c r="A272" s="1" t="s">
        <v>666</v>
      </c>
      <c r="E272" s="27" t="s">
        <v>4737</v>
      </c>
    </row>
    <row r="273">
      <c r="A273" s="1" t="s">
        <v>659</v>
      </c>
      <c r="B273" s="1">
        <v>65</v>
      </c>
      <c r="C273" s="26" t="s">
        <v>4140</v>
      </c>
      <c r="D273" t="s">
        <v>661</v>
      </c>
      <c r="E273" s="27" t="s">
        <v>4141</v>
      </c>
      <c r="F273" s="28" t="s">
        <v>868</v>
      </c>
      <c r="G273" s="29">
        <v>24</v>
      </c>
      <c r="H273" s="28">
        <v>0</v>
      </c>
      <c r="I273" s="30">
        <f>ROUND(G273*H273,P4)</f>
        <v>0</v>
      </c>
      <c r="L273" s="31">
        <v>0</v>
      </c>
      <c r="M273" s="24">
        <f>ROUND(G273*L273,P4)</f>
        <v>0</v>
      </c>
      <c r="N273" s="25" t="s">
        <v>1309</v>
      </c>
      <c r="O273" s="32">
        <f>M273*AA273</f>
        <v>0</v>
      </c>
      <c r="P273" s="1">
        <v>3</v>
      </c>
      <c r="AA273" s="1">
        <f>IF(P273=1,$O$3,IF(P273=2,$O$4,$O$5))</f>
        <v>0</v>
      </c>
    </row>
    <row r="274">
      <c r="A274" s="1" t="s">
        <v>664</v>
      </c>
      <c r="E274" s="27" t="s">
        <v>661</v>
      </c>
    </row>
    <row r="275">
      <c r="A275" s="1" t="s">
        <v>665</v>
      </c>
      <c r="E275" s="33" t="s">
        <v>4497</v>
      </c>
    </row>
    <row r="276" ht="38.25">
      <c r="A276" s="1" t="s">
        <v>666</v>
      </c>
      <c r="E276" s="27" t="s">
        <v>4267</v>
      </c>
    </row>
    <row r="277">
      <c r="A277" s="1" t="s">
        <v>659</v>
      </c>
      <c r="B277" s="1">
        <v>66</v>
      </c>
      <c r="C277" s="26" t="s">
        <v>1973</v>
      </c>
      <c r="D277" t="s">
        <v>661</v>
      </c>
      <c r="E277" s="27" t="s">
        <v>1974</v>
      </c>
      <c r="F277" s="28" t="s">
        <v>868</v>
      </c>
      <c r="G277" s="29">
        <v>24</v>
      </c>
      <c r="H277" s="28">
        <v>0</v>
      </c>
      <c r="I277" s="30">
        <f>ROUND(G277*H277,P4)</f>
        <v>0</v>
      </c>
      <c r="L277" s="31">
        <v>0</v>
      </c>
      <c r="M277" s="24">
        <f>ROUND(G277*L277,P4)</f>
        <v>0</v>
      </c>
      <c r="N277" s="25" t="s">
        <v>1309</v>
      </c>
      <c r="O277" s="32">
        <f>M277*AA277</f>
        <v>0</v>
      </c>
      <c r="P277" s="1">
        <v>3</v>
      </c>
      <c r="AA277" s="1">
        <f>IF(P277=1,$O$3,IF(P277=2,$O$4,$O$5))</f>
        <v>0</v>
      </c>
    </row>
    <row r="278">
      <c r="A278" s="1" t="s">
        <v>664</v>
      </c>
      <c r="E278" s="27" t="s">
        <v>661</v>
      </c>
    </row>
    <row r="279">
      <c r="A279" s="1" t="s">
        <v>665</v>
      </c>
      <c r="E279" s="33" t="s">
        <v>4497</v>
      </c>
    </row>
    <row r="280" ht="38.25">
      <c r="A280" s="1" t="s">
        <v>666</v>
      </c>
      <c r="E280" s="27" t="s">
        <v>4268</v>
      </c>
    </row>
    <row r="281">
      <c r="A281" s="1" t="s">
        <v>659</v>
      </c>
      <c r="B281" s="1">
        <v>67</v>
      </c>
      <c r="C281" s="26" t="s">
        <v>1977</v>
      </c>
      <c r="D281" t="s">
        <v>661</v>
      </c>
      <c r="E281" s="27" t="s">
        <v>1978</v>
      </c>
      <c r="F281" s="28" t="s">
        <v>868</v>
      </c>
      <c r="G281" s="29">
        <v>8</v>
      </c>
      <c r="H281" s="28">
        <v>0</v>
      </c>
      <c r="I281" s="30">
        <f>ROUND(G281*H281,P4)</f>
        <v>0</v>
      </c>
      <c r="L281" s="31">
        <v>0</v>
      </c>
      <c r="M281" s="24">
        <f>ROUND(G281*L281,P4)</f>
        <v>0</v>
      </c>
      <c r="N281" s="25" t="s">
        <v>1309</v>
      </c>
      <c r="O281" s="32">
        <f>M281*AA281</f>
        <v>0</v>
      </c>
      <c r="P281" s="1">
        <v>3</v>
      </c>
      <c r="AA281" s="1">
        <f>IF(P281=1,$O$3,IF(P281=2,$O$4,$O$5))</f>
        <v>0</v>
      </c>
    </row>
    <row r="282">
      <c r="A282" s="1" t="s">
        <v>664</v>
      </c>
      <c r="E282" s="27" t="s">
        <v>661</v>
      </c>
    </row>
    <row r="283">
      <c r="A283" s="1" t="s">
        <v>665</v>
      </c>
      <c r="E283" s="33" t="s">
        <v>4497</v>
      </c>
    </row>
    <row r="284" ht="38.25">
      <c r="A284" s="1" t="s">
        <v>666</v>
      </c>
      <c r="E284" s="27" t="s">
        <v>4269</v>
      </c>
    </row>
    <row r="285">
      <c r="A285" s="1" t="s">
        <v>659</v>
      </c>
      <c r="B285" s="1">
        <v>68</v>
      </c>
      <c r="C285" s="26" t="s">
        <v>1980</v>
      </c>
      <c r="D285" t="s">
        <v>661</v>
      </c>
      <c r="E285" s="27" t="s">
        <v>1981</v>
      </c>
      <c r="F285" s="28" t="s">
        <v>868</v>
      </c>
      <c r="G285" s="29">
        <v>8</v>
      </c>
      <c r="H285" s="28">
        <v>0</v>
      </c>
      <c r="I285" s="30">
        <f>ROUND(G285*H285,P4)</f>
        <v>0</v>
      </c>
      <c r="L285" s="31">
        <v>0</v>
      </c>
      <c r="M285" s="24">
        <f>ROUND(G285*L285,P4)</f>
        <v>0</v>
      </c>
      <c r="N285" s="25" t="s">
        <v>1309</v>
      </c>
      <c r="O285" s="32">
        <f>M285*AA285</f>
        <v>0</v>
      </c>
      <c r="P285" s="1">
        <v>3</v>
      </c>
      <c r="AA285" s="1">
        <f>IF(P285=1,$O$3,IF(P285=2,$O$4,$O$5))</f>
        <v>0</v>
      </c>
    </row>
    <row r="286">
      <c r="A286" s="1" t="s">
        <v>664</v>
      </c>
      <c r="E286" s="27" t="s">
        <v>661</v>
      </c>
    </row>
    <row r="287">
      <c r="A287" s="1" t="s">
        <v>665</v>
      </c>
      <c r="E287" s="33" t="s">
        <v>4497</v>
      </c>
    </row>
    <row r="288" ht="38.25">
      <c r="A288" s="1" t="s">
        <v>666</v>
      </c>
      <c r="E288" s="27" t="s">
        <v>4979</v>
      </c>
    </row>
    <row r="289">
      <c r="A289" s="1" t="s">
        <v>659</v>
      </c>
      <c r="B289" s="1">
        <v>69</v>
      </c>
      <c r="C289" s="26" t="s">
        <v>5406</v>
      </c>
      <c r="D289" t="s">
        <v>661</v>
      </c>
      <c r="E289" s="27" t="s">
        <v>5407</v>
      </c>
      <c r="F289" s="28" t="s">
        <v>868</v>
      </c>
      <c r="G289" s="29">
        <v>3</v>
      </c>
      <c r="H289" s="28">
        <v>0</v>
      </c>
      <c r="I289" s="30">
        <f>ROUND(G289*H289,P4)</f>
        <v>0</v>
      </c>
      <c r="L289" s="31">
        <v>0</v>
      </c>
      <c r="M289" s="24">
        <f>ROUND(G289*L289,P4)</f>
        <v>0</v>
      </c>
      <c r="N289" s="25" t="s">
        <v>1309</v>
      </c>
      <c r="O289" s="32">
        <f>M289*AA289</f>
        <v>0</v>
      </c>
      <c r="P289" s="1">
        <v>3</v>
      </c>
      <c r="AA289" s="1">
        <f>IF(P289=1,$O$3,IF(P289=2,$O$4,$O$5))</f>
        <v>0</v>
      </c>
    </row>
    <row r="290">
      <c r="A290" s="1" t="s">
        <v>664</v>
      </c>
      <c r="E290" s="27" t="s">
        <v>661</v>
      </c>
    </row>
    <row r="291">
      <c r="A291" s="1" t="s">
        <v>665</v>
      </c>
      <c r="E291" s="33" t="s">
        <v>4497</v>
      </c>
    </row>
    <row r="292" ht="38.25">
      <c r="A292" s="1" t="s">
        <v>666</v>
      </c>
      <c r="E292" s="27" t="s">
        <v>5408</v>
      </c>
    </row>
    <row r="293">
      <c r="A293" s="1" t="s">
        <v>659</v>
      </c>
      <c r="B293" s="1">
        <v>70</v>
      </c>
      <c r="C293" s="26" t="s">
        <v>5334</v>
      </c>
      <c r="D293" t="s">
        <v>661</v>
      </c>
      <c r="E293" s="27" t="s">
        <v>5335</v>
      </c>
      <c r="F293" s="28" t="s">
        <v>683</v>
      </c>
      <c r="G293" s="29">
        <v>1</v>
      </c>
      <c r="H293" s="28">
        <v>0</v>
      </c>
      <c r="I293" s="30">
        <f>ROUND(G293*H293,P4)</f>
        <v>0</v>
      </c>
      <c r="L293" s="31">
        <v>0</v>
      </c>
      <c r="M293" s="24">
        <f>ROUND(G293*L293,P4)</f>
        <v>0</v>
      </c>
      <c r="N293" s="25" t="s">
        <v>4491</v>
      </c>
      <c r="O293" s="32">
        <f>M293*AA293</f>
        <v>0</v>
      </c>
      <c r="P293" s="1">
        <v>3</v>
      </c>
      <c r="AA293" s="1">
        <f>IF(P293=1,$O$3,IF(P293=2,$O$4,$O$5))</f>
        <v>0</v>
      </c>
    </row>
    <row r="294">
      <c r="A294" s="1" t="s">
        <v>664</v>
      </c>
      <c r="E294" s="27" t="s">
        <v>661</v>
      </c>
    </row>
    <row r="295">
      <c r="A295" s="1" t="s">
        <v>665</v>
      </c>
      <c r="E295" s="33" t="s">
        <v>4497</v>
      </c>
    </row>
    <row r="296">
      <c r="A296" s="1" t="s">
        <v>666</v>
      </c>
      <c r="E296" s="27" t="s">
        <v>5336</v>
      </c>
    </row>
    <row r="297" ht="25.5">
      <c r="A297" s="1" t="s">
        <v>659</v>
      </c>
      <c r="B297" s="1">
        <v>71</v>
      </c>
      <c r="C297" s="26" t="s">
        <v>5337</v>
      </c>
      <c r="D297" t="s">
        <v>661</v>
      </c>
      <c r="E297" s="27" t="s">
        <v>5338</v>
      </c>
      <c r="F297" s="28" t="s">
        <v>683</v>
      </c>
      <c r="G297" s="29">
        <v>3</v>
      </c>
      <c r="H297" s="28">
        <v>0</v>
      </c>
      <c r="I297" s="30">
        <f>ROUND(G297*H297,P4)</f>
        <v>0</v>
      </c>
      <c r="L297" s="31">
        <v>0</v>
      </c>
      <c r="M297" s="24">
        <f>ROUND(G297*L297,P4)</f>
        <v>0</v>
      </c>
      <c r="N297" s="25" t="s">
        <v>4491</v>
      </c>
      <c r="O297" s="32">
        <f>M297*AA297</f>
        <v>0</v>
      </c>
      <c r="P297" s="1">
        <v>3</v>
      </c>
      <c r="AA297" s="1">
        <f>IF(P297=1,$O$3,IF(P297=2,$O$4,$O$5))</f>
        <v>0</v>
      </c>
    </row>
    <row r="298">
      <c r="A298" s="1" t="s">
        <v>664</v>
      </c>
      <c r="E298" s="27" t="s">
        <v>661</v>
      </c>
    </row>
    <row r="299">
      <c r="A299" s="1" t="s">
        <v>665</v>
      </c>
      <c r="E299" s="33" t="s">
        <v>5530</v>
      </c>
    </row>
    <row r="300" ht="38.25">
      <c r="A300" s="1" t="s">
        <v>666</v>
      </c>
      <c r="E300" s="27" t="s">
        <v>4498</v>
      </c>
    </row>
    <row r="301">
      <c r="A301" s="1" t="s">
        <v>659</v>
      </c>
      <c r="B301" s="1">
        <v>72</v>
      </c>
      <c r="C301" s="26" t="s">
        <v>4762</v>
      </c>
      <c r="D301" t="s">
        <v>661</v>
      </c>
      <c r="E301" s="27" t="s">
        <v>4763</v>
      </c>
      <c r="F301" s="28" t="s">
        <v>683</v>
      </c>
      <c r="G301" s="29">
        <v>1</v>
      </c>
      <c r="H301" s="28">
        <v>0</v>
      </c>
      <c r="I301" s="30">
        <f>ROUND(G301*H301,P4)</f>
        <v>0</v>
      </c>
      <c r="L301" s="31">
        <v>0</v>
      </c>
      <c r="M301" s="24">
        <f>ROUND(G301*L301,P4)</f>
        <v>0</v>
      </c>
      <c r="N301" s="25" t="s">
        <v>4491</v>
      </c>
      <c r="O301" s="32">
        <f>M301*AA301</f>
        <v>0</v>
      </c>
      <c r="P301" s="1">
        <v>3</v>
      </c>
      <c r="AA301" s="1">
        <f>IF(P301=1,$O$3,IF(P301=2,$O$4,$O$5))</f>
        <v>0</v>
      </c>
    </row>
    <row r="302">
      <c r="A302" s="1" t="s">
        <v>664</v>
      </c>
      <c r="E302" s="27" t="s">
        <v>661</v>
      </c>
    </row>
    <row r="303">
      <c r="A303" s="1" t="s">
        <v>665</v>
      </c>
      <c r="E303" s="33" t="s">
        <v>4497</v>
      </c>
    </row>
    <row r="304" ht="153">
      <c r="A304" s="1" t="s">
        <v>666</v>
      </c>
      <c r="E304" s="27" t="s">
        <v>4764</v>
      </c>
    </row>
    <row r="305">
      <c r="A305" s="1" t="s">
        <v>656</v>
      </c>
      <c r="C305" s="22" t="s">
        <v>4270</v>
      </c>
      <c r="E305" s="23" t="s">
        <v>4271</v>
      </c>
      <c r="L305" s="24">
        <f>SUMIFS(L306:L309,A306:A309,"P")</f>
        <v>0</v>
      </c>
      <c r="M305" s="24">
        <f>SUMIFS(M306:M309,A306:A309,"P")</f>
        <v>0</v>
      </c>
      <c r="N305" s="25"/>
    </row>
    <row r="306">
      <c r="A306" s="1" t="s">
        <v>659</v>
      </c>
      <c r="B306" s="1">
        <v>73</v>
      </c>
      <c r="C306" s="26" t="s">
        <v>4902</v>
      </c>
      <c r="D306" t="s">
        <v>661</v>
      </c>
      <c r="E306" s="27" t="s">
        <v>4903</v>
      </c>
      <c r="F306" s="28" t="s">
        <v>677</v>
      </c>
      <c r="G306" s="29">
        <v>2</v>
      </c>
      <c r="H306" s="28">
        <v>0</v>
      </c>
      <c r="I306" s="30">
        <f>ROUND(G306*H306,P4)</f>
        <v>0</v>
      </c>
      <c r="L306" s="31">
        <v>0</v>
      </c>
      <c r="M306" s="24">
        <f>ROUND(G306*L306,P4)</f>
        <v>0</v>
      </c>
      <c r="N306" s="25" t="s">
        <v>1309</v>
      </c>
      <c r="O306" s="32">
        <f>M306*AA306</f>
        <v>0</v>
      </c>
      <c r="P306" s="1">
        <v>3</v>
      </c>
      <c r="AA306" s="1">
        <f>IF(P306=1,$O$3,IF(P306=2,$O$4,$O$5))</f>
        <v>0</v>
      </c>
    </row>
    <row r="307">
      <c r="A307" s="1" t="s">
        <v>664</v>
      </c>
      <c r="E307" s="27" t="s">
        <v>661</v>
      </c>
    </row>
    <row r="308">
      <c r="A308" s="1" t="s">
        <v>665</v>
      </c>
      <c r="E308" s="33" t="s">
        <v>5575</v>
      </c>
    </row>
    <row r="309" ht="25.5">
      <c r="A309" s="1" t="s">
        <v>666</v>
      </c>
      <c r="E309" s="27" t="s">
        <v>4904</v>
      </c>
    </row>
    <row r="310">
      <c r="A310" s="1" t="s">
        <v>656</v>
      </c>
      <c r="C310" s="22" t="s">
        <v>894</v>
      </c>
      <c r="E310" s="23" t="s">
        <v>2900</v>
      </c>
      <c r="L310" s="24">
        <f>SUMIFS(L311:L334,A311:A334,"P")</f>
        <v>0</v>
      </c>
      <c r="M310" s="24">
        <f>SUMIFS(M311:M334,A311:A334,"P")</f>
        <v>0</v>
      </c>
      <c r="N310" s="25"/>
    </row>
    <row r="311" ht="25.5">
      <c r="A311" s="1" t="s">
        <v>659</v>
      </c>
      <c r="B311" s="1">
        <v>74</v>
      </c>
      <c r="C311" s="26" t="s">
        <v>4623</v>
      </c>
      <c r="D311" t="s">
        <v>897</v>
      </c>
      <c r="E311" s="27" t="s">
        <v>4624</v>
      </c>
      <c r="F311" s="28" t="s">
        <v>899</v>
      </c>
      <c r="G311" s="29">
        <v>0.59999999999999998</v>
      </c>
      <c r="H311" s="28">
        <v>0</v>
      </c>
      <c r="I311" s="30">
        <f>ROUND(G311*H311,P4)</f>
        <v>0</v>
      </c>
      <c r="L311" s="31">
        <v>0</v>
      </c>
      <c r="M311" s="24">
        <f>ROUND(G311*L311,P4)</f>
        <v>0</v>
      </c>
      <c r="N311" s="25" t="s">
        <v>4491</v>
      </c>
      <c r="O311" s="32">
        <f>M311*AA311</f>
        <v>0</v>
      </c>
      <c r="P311" s="1">
        <v>3</v>
      </c>
      <c r="AA311" s="1">
        <f>IF(P311=1,$O$3,IF(P311=2,$O$4,$O$5))</f>
        <v>0</v>
      </c>
    </row>
    <row r="312" ht="25.5">
      <c r="A312" s="1" t="s">
        <v>664</v>
      </c>
      <c r="E312" s="27" t="s">
        <v>4625</v>
      </c>
    </row>
    <row r="313">
      <c r="A313" s="1" t="s">
        <v>665</v>
      </c>
      <c r="E313" s="33" t="s">
        <v>4497</v>
      </c>
    </row>
    <row r="314" ht="153">
      <c r="A314" s="1" t="s">
        <v>666</v>
      </c>
      <c r="E314" s="27" t="s">
        <v>902</v>
      </c>
    </row>
    <row r="315" ht="25.5">
      <c r="A315" s="1" t="s">
        <v>659</v>
      </c>
      <c r="B315" s="1">
        <v>75</v>
      </c>
      <c r="C315" s="26" t="s">
        <v>1867</v>
      </c>
      <c r="D315" t="s">
        <v>897</v>
      </c>
      <c r="E315" s="27" t="s">
        <v>1868</v>
      </c>
      <c r="F315" s="28" t="s">
        <v>899</v>
      </c>
      <c r="G315" s="29">
        <v>0.10000000000000001</v>
      </c>
      <c r="H315" s="28">
        <v>0</v>
      </c>
      <c r="I315" s="30">
        <f>ROUND(G315*H315,P4)</f>
        <v>0</v>
      </c>
      <c r="L315" s="31">
        <v>0</v>
      </c>
      <c r="M315" s="24">
        <f>ROUND(G315*L315,P4)</f>
        <v>0</v>
      </c>
      <c r="N315" s="25" t="s">
        <v>4491</v>
      </c>
      <c r="O315" s="32">
        <f>M315*AA315</f>
        <v>0</v>
      </c>
      <c r="P315" s="1">
        <v>3</v>
      </c>
      <c r="AA315" s="1">
        <f>IF(P315=1,$O$3,IF(P315=2,$O$4,$O$5))</f>
        <v>0</v>
      </c>
    </row>
    <row r="316" ht="25.5">
      <c r="A316" s="1" t="s">
        <v>664</v>
      </c>
      <c r="E316" s="27" t="s">
        <v>1869</v>
      </c>
    </row>
    <row r="317">
      <c r="A317" s="1" t="s">
        <v>665</v>
      </c>
      <c r="E317" s="33" t="s">
        <v>4497</v>
      </c>
    </row>
    <row r="318" ht="153">
      <c r="A318" s="1" t="s">
        <v>666</v>
      </c>
      <c r="E318" s="27" t="s">
        <v>907</v>
      </c>
    </row>
    <row r="319" ht="25.5">
      <c r="A319" s="1" t="s">
        <v>659</v>
      </c>
      <c r="B319" s="1">
        <v>76</v>
      </c>
      <c r="C319" s="26" t="s">
        <v>4627</v>
      </c>
      <c r="D319" t="s">
        <v>897</v>
      </c>
      <c r="E319" s="27" t="s">
        <v>4628</v>
      </c>
      <c r="F319" s="28" t="s">
        <v>899</v>
      </c>
      <c r="G319" s="29">
        <v>0.10000000000000001</v>
      </c>
      <c r="H319" s="28">
        <v>0</v>
      </c>
      <c r="I319" s="30">
        <f>ROUND(G319*H319,P4)</f>
        <v>0</v>
      </c>
      <c r="L319" s="31">
        <v>0</v>
      </c>
      <c r="M319" s="24">
        <f>ROUND(G319*L319,P4)</f>
        <v>0</v>
      </c>
      <c r="N319" s="25" t="s">
        <v>4491</v>
      </c>
      <c r="O319" s="32">
        <f>M319*AA319</f>
        <v>0</v>
      </c>
      <c r="P319" s="1">
        <v>3</v>
      </c>
      <c r="AA319" s="1">
        <f>IF(P319=1,$O$3,IF(P319=2,$O$4,$O$5))</f>
        <v>0</v>
      </c>
    </row>
    <row r="320" ht="38.25">
      <c r="A320" s="1" t="s">
        <v>664</v>
      </c>
      <c r="E320" s="27" t="s">
        <v>910</v>
      </c>
    </row>
    <row r="321">
      <c r="A321" s="1" t="s">
        <v>665</v>
      </c>
      <c r="E321" s="33" t="s">
        <v>4497</v>
      </c>
    </row>
    <row r="322" ht="153">
      <c r="A322" s="1" t="s">
        <v>666</v>
      </c>
      <c r="E322" s="27" t="s">
        <v>907</v>
      </c>
    </row>
    <row r="323" ht="38.25">
      <c r="A323" s="1" t="s">
        <v>659</v>
      </c>
      <c r="B323" s="1">
        <v>77</v>
      </c>
      <c r="C323" s="26" t="s">
        <v>903</v>
      </c>
      <c r="D323" t="s">
        <v>897</v>
      </c>
      <c r="E323" s="27" t="s">
        <v>904</v>
      </c>
      <c r="F323" s="28" t="s">
        <v>899</v>
      </c>
      <c r="G323" s="29">
        <v>2</v>
      </c>
      <c r="H323" s="28">
        <v>0</v>
      </c>
      <c r="I323" s="30">
        <f>ROUND(G323*H323,P4)</f>
        <v>0</v>
      </c>
      <c r="L323" s="31">
        <v>0</v>
      </c>
      <c r="M323" s="24">
        <f>ROUND(G323*L323,P4)</f>
        <v>0</v>
      </c>
      <c r="N323" s="25" t="s">
        <v>4491</v>
      </c>
      <c r="O323" s="32">
        <f>M323*AA323</f>
        <v>0</v>
      </c>
      <c r="P323" s="1">
        <v>3</v>
      </c>
      <c r="AA323" s="1">
        <f>IF(P323=1,$O$3,IF(P323=2,$O$4,$O$5))</f>
        <v>0</v>
      </c>
    </row>
    <row r="324" ht="38.25">
      <c r="A324" s="1" t="s">
        <v>664</v>
      </c>
      <c r="E324" s="27" t="s">
        <v>905</v>
      </c>
    </row>
    <row r="325">
      <c r="A325" s="1" t="s">
        <v>665</v>
      </c>
      <c r="E325" s="33" t="s">
        <v>4497</v>
      </c>
    </row>
    <row r="326" ht="153">
      <c r="A326" s="1" t="s">
        <v>666</v>
      </c>
      <c r="E326" s="27" t="s">
        <v>907</v>
      </c>
    </row>
    <row r="327" ht="25.5">
      <c r="A327" s="1" t="s">
        <v>659</v>
      </c>
      <c r="B327" s="1">
        <v>78</v>
      </c>
      <c r="C327" s="26" t="s">
        <v>912</v>
      </c>
      <c r="D327" t="s">
        <v>897</v>
      </c>
      <c r="E327" s="27" t="s">
        <v>913</v>
      </c>
      <c r="F327" s="28" t="s">
        <v>899</v>
      </c>
      <c r="G327" s="29">
        <v>1</v>
      </c>
      <c r="H327" s="28">
        <v>0</v>
      </c>
      <c r="I327" s="30">
        <f>ROUND(G327*H327,P4)</f>
        <v>0</v>
      </c>
      <c r="L327" s="31">
        <v>0</v>
      </c>
      <c r="M327" s="24">
        <f>ROUND(G327*L327,P4)</f>
        <v>0</v>
      </c>
      <c r="N327" s="25" t="s">
        <v>4491</v>
      </c>
      <c r="O327" s="32">
        <f>M327*AA327</f>
        <v>0</v>
      </c>
      <c r="P327" s="1">
        <v>3</v>
      </c>
      <c r="AA327" s="1">
        <f>IF(P327=1,$O$3,IF(P327=2,$O$4,$O$5))</f>
        <v>0</v>
      </c>
    </row>
    <row r="328" ht="38.25">
      <c r="A328" s="1" t="s">
        <v>664</v>
      </c>
      <c r="E328" s="27" t="s">
        <v>914</v>
      </c>
    </row>
    <row r="329">
      <c r="A329" s="1" t="s">
        <v>665</v>
      </c>
      <c r="E329" s="33" t="s">
        <v>4497</v>
      </c>
    </row>
    <row r="330" ht="153">
      <c r="A330" s="1" t="s">
        <v>666</v>
      </c>
      <c r="E330" s="27" t="s">
        <v>902</v>
      </c>
    </row>
    <row r="331" ht="25.5">
      <c r="A331" s="1" t="s">
        <v>659</v>
      </c>
      <c r="B331" s="1">
        <v>79</v>
      </c>
      <c r="C331" s="26" t="s">
        <v>916</v>
      </c>
      <c r="D331" t="s">
        <v>897</v>
      </c>
      <c r="E331" s="27" t="s">
        <v>917</v>
      </c>
      <c r="F331" s="28" t="s">
        <v>899</v>
      </c>
      <c r="G331" s="29">
        <v>0.10000000000000001</v>
      </c>
      <c r="H331" s="28">
        <v>0</v>
      </c>
      <c r="I331" s="30">
        <f>ROUND(G331*H331,P4)</f>
        <v>0</v>
      </c>
      <c r="L331" s="31">
        <v>0</v>
      </c>
      <c r="M331" s="24">
        <f>ROUND(G331*L331,P4)</f>
        <v>0</v>
      </c>
      <c r="N331" s="25" t="s">
        <v>4491</v>
      </c>
      <c r="O331" s="32">
        <f>M331*AA331</f>
        <v>0</v>
      </c>
      <c r="P331" s="1">
        <v>3</v>
      </c>
      <c r="AA331" s="1">
        <f>IF(P331=1,$O$3,IF(P331=2,$O$4,$O$5))</f>
        <v>0</v>
      </c>
    </row>
    <row r="332" ht="38.25">
      <c r="A332" s="1" t="s">
        <v>664</v>
      </c>
      <c r="E332" s="27" t="s">
        <v>914</v>
      </c>
    </row>
    <row r="333">
      <c r="A333" s="1" t="s">
        <v>665</v>
      </c>
      <c r="E333" s="33" t="s">
        <v>4497</v>
      </c>
    </row>
    <row r="334" ht="153">
      <c r="A334" s="1" t="s">
        <v>666</v>
      </c>
      <c r="E334" s="27" t="s">
        <v>902</v>
      </c>
    </row>
  </sheetData>
  <sheetProtection sheet="1" objects="1" scenarios="1" spinCount="100000" saltValue="7vF37tJt+ysmd5FGDn6ny/VajBioHKHj0iR9FngKbTeVWNGUzFYvWtnec2QeUQTzxnu7oStUbfooz3tmWoudYA==" hashValue="men9EGkFBJLjPZGXcE9DdcqPmOioJSfY/ogt4NUpk5Ls8Nw5ZmTX/wh8d9zBNSCitw+9iYF4FjPegTXLoKJM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5611</v>
      </c>
      <c r="E8" s="23" t="s">
        <v>249</v>
      </c>
      <c r="L8" s="24">
        <f>L9+L62+L87+L224+L325+L402+L407</f>
        <v>0</v>
      </c>
      <c r="M8" s="24">
        <f>M9+M62+M87+M224+M325+M402+M407</f>
        <v>0</v>
      </c>
      <c r="N8" s="25"/>
    </row>
    <row r="9">
      <c r="A9" s="1" t="s">
        <v>656</v>
      </c>
      <c r="C9" s="22" t="s">
        <v>4479</v>
      </c>
      <c r="E9" s="23" t="s">
        <v>4033</v>
      </c>
      <c r="L9" s="24">
        <f>SUMIFS(L10:L61,A10:A61,"P")</f>
        <v>0</v>
      </c>
      <c r="M9" s="24">
        <f>SUMIFS(M10:M61,A10:A61,"P")</f>
        <v>0</v>
      </c>
      <c r="N9" s="25"/>
    </row>
    <row r="10" ht="25.5">
      <c r="A10" s="1" t="s">
        <v>659</v>
      </c>
      <c r="B10" s="1">
        <v>1</v>
      </c>
      <c r="C10" s="26" t="s">
        <v>5612</v>
      </c>
      <c r="D10" t="s">
        <v>661</v>
      </c>
      <c r="E10" s="27" t="s">
        <v>5613</v>
      </c>
      <c r="F10" s="28" t="s">
        <v>683</v>
      </c>
      <c r="G10" s="29">
        <v>8</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5213</v>
      </c>
    </row>
    <row r="13" ht="63.75">
      <c r="A13" s="1" t="s">
        <v>666</v>
      </c>
      <c r="E13" s="27" t="s">
        <v>4182</v>
      </c>
    </row>
    <row r="14">
      <c r="A14" s="1" t="s">
        <v>659</v>
      </c>
      <c r="B14" s="1">
        <v>2</v>
      </c>
      <c r="C14" s="26" t="s">
        <v>5614</v>
      </c>
      <c r="D14" t="s">
        <v>661</v>
      </c>
      <c r="E14" s="27" t="s">
        <v>5615</v>
      </c>
      <c r="F14" s="28" t="s">
        <v>683</v>
      </c>
      <c r="G14" s="29">
        <v>6</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5213</v>
      </c>
    </row>
    <row r="17" ht="38.25">
      <c r="A17" s="1" t="s">
        <v>666</v>
      </c>
      <c r="E17" s="27" t="s">
        <v>5616</v>
      </c>
    </row>
    <row r="18" ht="25.5">
      <c r="A18" s="1" t="s">
        <v>659</v>
      </c>
      <c r="B18" s="1">
        <v>3</v>
      </c>
      <c r="C18" s="26" t="s">
        <v>5443</v>
      </c>
      <c r="D18" t="s">
        <v>661</v>
      </c>
      <c r="E18" s="27" t="s">
        <v>5444</v>
      </c>
      <c r="F18" s="28" t="s">
        <v>670</v>
      </c>
      <c r="G18" s="29">
        <v>120</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5213</v>
      </c>
    </row>
    <row r="21" ht="38.25">
      <c r="A21" s="1" t="s">
        <v>666</v>
      </c>
      <c r="E21" s="27" t="s">
        <v>4775</v>
      </c>
    </row>
    <row r="22" ht="25.5">
      <c r="A22" s="1" t="s">
        <v>659</v>
      </c>
      <c r="B22" s="1">
        <v>4</v>
      </c>
      <c r="C22" s="26" t="s">
        <v>3816</v>
      </c>
      <c r="D22" t="s">
        <v>661</v>
      </c>
      <c r="E22" s="27" t="s">
        <v>4987</v>
      </c>
      <c r="F22" s="28" t="s">
        <v>670</v>
      </c>
      <c r="G22" s="29">
        <v>20</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5213</v>
      </c>
    </row>
    <row r="25" ht="63.75">
      <c r="A25" s="1" t="s">
        <v>666</v>
      </c>
      <c r="E25" s="27" t="s">
        <v>4989</v>
      </c>
    </row>
    <row r="26" ht="25.5">
      <c r="A26" s="1" t="s">
        <v>659</v>
      </c>
      <c r="B26" s="1">
        <v>5</v>
      </c>
      <c r="C26" s="26" t="s">
        <v>4990</v>
      </c>
      <c r="D26" t="s">
        <v>661</v>
      </c>
      <c r="E26" s="27" t="s">
        <v>4991</v>
      </c>
      <c r="F26" s="28" t="s">
        <v>670</v>
      </c>
      <c r="G26" s="29">
        <v>80</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5213</v>
      </c>
    </row>
    <row r="29" ht="63.75">
      <c r="A29" s="1" t="s">
        <v>666</v>
      </c>
      <c r="E29" s="27" t="s">
        <v>4992</v>
      </c>
    </row>
    <row r="30">
      <c r="A30" s="1" t="s">
        <v>659</v>
      </c>
      <c r="B30" s="1">
        <v>6</v>
      </c>
      <c r="C30" s="26" t="s">
        <v>2828</v>
      </c>
      <c r="D30" t="s">
        <v>661</v>
      </c>
      <c r="E30" s="27" t="s">
        <v>2829</v>
      </c>
      <c r="F30" s="28" t="s">
        <v>670</v>
      </c>
      <c r="G30" s="29">
        <v>30</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5213</v>
      </c>
    </row>
    <row r="33" ht="25.5">
      <c r="A33" s="1" t="s">
        <v>666</v>
      </c>
      <c r="E33" s="27" t="s">
        <v>4184</v>
      </c>
    </row>
    <row r="34">
      <c r="A34" s="1" t="s">
        <v>659</v>
      </c>
      <c r="B34" s="1">
        <v>7</v>
      </c>
      <c r="C34" s="26" t="s">
        <v>4993</v>
      </c>
      <c r="D34" t="s">
        <v>661</v>
      </c>
      <c r="E34" s="27" t="s">
        <v>4994</v>
      </c>
      <c r="F34" s="28" t="s">
        <v>670</v>
      </c>
      <c r="G34" s="29">
        <v>30</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5213</v>
      </c>
    </row>
    <row r="37" ht="25.5">
      <c r="A37" s="1" t="s">
        <v>666</v>
      </c>
      <c r="E37" s="27" t="s">
        <v>4184</v>
      </c>
    </row>
    <row r="38">
      <c r="A38" s="1" t="s">
        <v>659</v>
      </c>
      <c r="B38" s="1">
        <v>8</v>
      </c>
      <c r="C38" s="26" t="s">
        <v>4995</v>
      </c>
      <c r="D38" t="s">
        <v>661</v>
      </c>
      <c r="E38" s="27" t="s">
        <v>4996</v>
      </c>
      <c r="F38" s="28" t="s">
        <v>670</v>
      </c>
      <c r="G38" s="29">
        <v>20</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5213</v>
      </c>
    </row>
    <row r="41" ht="38.25">
      <c r="A41" s="1" t="s">
        <v>666</v>
      </c>
      <c r="E41" s="27" t="s">
        <v>4997</v>
      </c>
    </row>
    <row r="42" ht="25.5">
      <c r="A42" s="1" t="s">
        <v>659</v>
      </c>
      <c r="B42" s="1">
        <v>9</v>
      </c>
      <c r="C42" s="26" t="s">
        <v>1560</v>
      </c>
      <c r="D42" t="s">
        <v>661</v>
      </c>
      <c r="E42" s="27" t="s">
        <v>1561</v>
      </c>
      <c r="F42" s="28" t="s">
        <v>683</v>
      </c>
      <c r="G42" s="29">
        <v>15</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5213</v>
      </c>
    </row>
    <row r="45" ht="38.25">
      <c r="A45" s="1" t="s">
        <v>666</v>
      </c>
      <c r="E45" s="27" t="s">
        <v>961</v>
      </c>
    </row>
    <row r="46" ht="25.5">
      <c r="A46" s="1" t="s">
        <v>659</v>
      </c>
      <c r="B46" s="1">
        <v>10</v>
      </c>
      <c r="C46" s="26" t="s">
        <v>1562</v>
      </c>
      <c r="D46" t="s">
        <v>661</v>
      </c>
      <c r="E46" s="27" t="s">
        <v>1563</v>
      </c>
      <c r="F46" s="28" t="s">
        <v>683</v>
      </c>
      <c r="G46" s="29">
        <v>9</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5213</v>
      </c>
    </row>
    <row r="49" ht="38.25">
      <c r="A49" s="1" t="s">
        <v>666</v>
      </c>
      <c r="E49" s="27" t="s">
        <v>693</v>
      </c>
    </row>
    <row r="50" ht="25.5">
      <c r="A50" s="1" t="s">
        <v>659</v>
      </c>
      <c r="B50" s="1">
        <v>11</v>
      </c>
      <c r="C50" s="26" t="s">
        <v>4303</v>
      </c>
      <c r="D50" t="s">
        <v>661</v>
      </c>
      <c r="E50" s="27" t="s">
        <v>4304</v>
      </c>
      <c r="F50" s="28" t="s">
        <v>2682</v>
      </c>
      <c r="G50" s="29">
        <v>400</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5213</v>
      </c>
    </row>
    <row r="53" ht="51">
      <c r="A53" s="1" t="s">
        <v>666</v>
      </c>
      <c r="E53" s="27" t="s">
        <v>4645</v>
      </c>
    </row>
    <row r="54" ht="25.5">
      <c r="A54" s="1" t="s">
        <v>659</v>
      </c>
      <c r="B54" s="1">
        <v>12</v>
      </c>
      <c r="C54" s="26" t="s">
        <v>4646</v>
      </c>
      <c r="D54" t="s">
        <v>661</v>
      </c>
      <c r="E54" s="27" t="s">
        <v>4647</v>
      </c>
      <c r="F54" s="28" t="s">
        <v>2682</v>
      </c>
      <c r="G54" s="29">
        <v>60</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5213</v>
      </c>
    </row>
    <row r="57" ht="51">
      <c r="A57" s="1" t="s">
        <v>666</v>
      </c>
      <c r="E57" s="27" t="s">
        <v>4645</v>
      </c>
    </row>
    <row r="58">
      <c r="A58" s="1" t="s">
        <v>659</v>
      </c>
      <c r="B58" s="1">
        <v>13</v>
      </c>
      <c r="C58" s="26" t="s">
        <v>4792</v>
      </c>
      <c r="D58" t="s">
        <v>661</v>
      </c>
      <c r="E58" s="27" t="s">
        <v>4793</v>
      </c>
      <c r="F58" s="28" t="s">
        <v>683</v>
      </c>
      <c r="G58" s="29">
        <v>10</v>
      </c>
      <c r="H58" s="28">
        <v>0</v>
      </c>
      <c r="I58" s="30">
        <f>ROUND(G58*H58,P4)</f>
        <v>0</v>
      </c>
      <c r="L58" s="31">
        <v>0</v>
      </c>
      <c r="M58" s="24">
        <f>ROUND(G58*L58,P4)</f>
        <v>0</v>
      </c>
      <c r="N58" s="25" t="s">
        <v>4491</v>
      </c>
      <c r="O58" s="32">
        <f>M58*AA58</f>
        <v>0</v>
      </c>
      <c r="P58" s="1">
        <v>3</v>
      </c>
      <c r="AA58" s="1">
        <f>IF(P58=1,$O$3,IF(P58=2,$O$4,$O$5))</f>
        <v>0</v>
      </c>
    </row>
    <row r="59">
      <c r="A59" s="1" t="s">
        <v>664</v>
      </c>
      <c r="E59" s="27" t="s">
        <v>661</v>
      </c>
    </row>
    <row r="60">
      <c r="A60" s="1" t="s">
        <v>665</v>
      </c>
      <c r="E60" s="33" t="s">
        <v>5213</v>
      </c>
    </row>
    <row r="61" ht="102">
      <c r="A61" s="1" t="s">
        <v>666</v>
      </c>
      <c r="E61" s="27" t="s">
        <v>4794</v>
      </c>
    </row>
    <row r="62">
      <c r="A62" s="1" t="s">
        <v>656</v>
      </c>
      <c r="C62" s="22" t="s">
        <v>4040</v>
      </c>
      <c r="E62" s="23" t="s">
        <v>4041</v>
      </c>
      <c r="L62" s="24">
        <f>SUMIFS(L63:L86,A63:A86,"P")</f>
        <v>0</v>
      </c>
      <c r="M62" s="24">
        <f>SUMIFS(M63:M86,A63:A86,"P")</f>
        <v>0</v>
      </c>
      <c r="N62" s="25"/>
    </row>
    <row r="63">
      <c r="A63" s="1" t="s">
        <v>659</v>
      </c>
      <c r="B63" s="1">
        <v>14</v>
      </c>
      <c r="C63" s="26" t="s">
        <v>4913</v>
      </c>
      <c r="D63" t="s">
        <v>661</v>
      </c>
      <c r="E63" s="27" t="s">
        <v>4914</v>
      </c>
      <c r="F63" s="28" t="s">
        <v>670</v>
      </c>
      <c r="G63" s="29">
        <v>80</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5213</v>
      </c>
    </row>
    <row r="66" ht="38.25">
      <c r="A66" s="1" t="s">
        <v>666</v>
      </c>
      <c r="E66" s="27" t="s">
        <v>4812</v>
      </c>
    </row>
    <row r="67">
      <c r="A67" s="1" t="s">
        <v>659</v>
      </c>
      <c r="B67" s="1">
        <v>15</v>
      </c>
      <c r="C67" s="26" t="s">
        <v>3112</v>
      </c>
      <c r="D67" t="s">
        <v>661</v>
      </c>
      <c r="E67" s="27" t="s">
        <v>3113</v>
      </c>
      <c r="F67" s="28" t="s">
        <v>683</v>
      </c>
      <c r="G67" s="29">
        <v>1</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5213</v>
      </c>
    </row>
    <row r="70" ht="25.5">
      <c r="A70" s="1" t="s">
        <v>666</v>
      </c>
      <c r="E70" s="27" t="s">
        <v>4533</v>
      </c>
    </row>
    <row r="71">
      <c r="A71" s="1" t="s">
        <v>659</v>
      </c>
      <c r="B71" s="1">
        <v>16</v>
      </c>
      <c r="C71" s="26" t="s">
        <v>3327</v>
      </c>
      <c r="D71" t="s">
        <v>661</v>
      </c>
      <c r="E71" s="27" t="s">
        <v>3328</v>
      </c>
      <c r="F71" s="28" t="s">
        <v>683</v>
      </c>
      <c r="G71" s="29">
        <v>10</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5213</v>
      </c>
    </row>
    <row r="74" ht="25.5">
      <c r="A74" s="1" t="s">
        <v>666</v>
      </c>
      <c r="E74" s="27" t="s">
        <v>4813</v>
      </c>
    </row>
    <row r="75">
      <c r="A75" s="1" t="s">
        <v>659</v>
      </c>
      <c r="B75" s="1">
        <v>17</v>
      </c>
      <c r="C75" s="26" t="s">
        <v>4814</v>
      </c>
      <c r="D75" t="s">
        <v>661</v>
      </c>
      <c r="E75" s="27" t="s">
        <v>4815</v>
      </c>
      <c r="F75" s="28" t="s">
        <v>683</v>
      </c>
      <c r="G75" s="29">
        <v>4</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5213</v>
      </c>
    </row>
    <row r="78" ht="25.5">
      <c r="A78" s="1" t="s">
        <v>666</v>
      </c>
      <c r="E78" s="27" t="s">
        <v>4816</v>
      </c>
    </row>
    <row r="79">
      <c r="A79" s="1" t="s">
        <v>659</v>
      </c>
      <c r="B79" s="1">
        <v>18</v>
      </c>
      <c r="C79" s="26" t="s">
        <v>3331</v>
      </c>
      <c r="D79" t="s">
        <v>661</v>
      </c>
      <c r="E79" s="27" t="s">
        <v>3332</v>
      </c>
      <c r="F79" s="28" t="s">
        <v>683</v>
      </c>
      <c r="G79" s="29">
        <v>4</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5213</v>
      </c>
    </row>
    <row r="82" ht="38.25">
      <c r="A82" s="1" t="s">
        <v>666</v>
      </c>
      <c r="E82" s="27" t="s">
        <v>4196</v>
      </c>
    </row>
    <row r="83">
      <c r="A83" s="1" t="s">
        <v>659</v>
      </c>
      <c r="B83" s="1">
        <v>19</v>
      </c>
      <c r="C83" s="26" t="s">
        <v>4197</v>
      </c>
      <c r="D83" t="s">
        <v>661</v>
      </c>
      <c r="E83" s="27" t="s">
        <v>4198</v>
      </c>
      <c r="F83" s="28" t="s">
        <v>683</v>
      </c>
      <c r="G83" s="29">
        <v>30</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5213</v>
      </c>
    </row>
    <row r="86" ht="38.25">
      <c r="A86" s="1" t="s">
        <v>666</v>
      </c>
      <c r="E86" s="27" t="s">
        <v>4199</v>
      </c>
    </row>
    <row r="87">
      <c r="A87" s="1" t="s">
        <v>656</v>
      </c>
      <c r="C87" s="22" t="s">
        <v>4482</v>
      </c>
      <c r="E87" s="23" t="s">
        <v>4201</v>
      </c>
      <c r="L87" s="24">
        <f>SUMIFS(L88:L223,A88:A223,"P")</f>
        <v>0</v>
      </c>
      <c r="M87" s="24">
        <f>SUMIFS(M88:M223,A88:A223,"P")</f>
        <v>0</v>
      </c>
      <c r="N87" s="25"/>
    </row>
    <row r="88">
      <c r="A88" s="1" t="s">
        <v>659</v>
      </c>
      <c r="B88" s="1">
        <v>20</v>
      </c>
      <c r="C88" s="26" t="s">
        <v>5363</v>
      </c>
      <c r="D88" t="s">
        <v>661</v>
      </c>
      <c r="E88" s="27" t="s">
        <v>5364</v>
      </c>
      <c r="F88" s="28" t="s">
        <v>670</v>
      </c>
      <c r="G88" s="29">
        <v>60</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5213</v>
      </c>
    </row>
    <row r="91" ht="25.5">
      <c r="A91" s="1" t="s">
        <v>666</v>
      </c>
      <c r="E91" s="27" t="s">
        <v>5365</v>
      </c>
    </row>
    <row r="92">
      <c r="A92" s="1" t="s">
        <v>659</v>
      </c>
      <c r="B92" s="1">
        <v>21</v>
      </c>
      <c r="C92" s="26" t="s">
        <v>5366</v>
      </c>
      <c r="D92" t="s">
        <v>661</v>
      </c>
      <c r="E92" s="27" t="s">
        <v>5367</v>
      </c>
      <c r="F92" s="28" t="s">
        <v>670</v>
      </c>
      <c r="G92" s="29">
        <v>15</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5213</v>
      </c>
    </row>
    <row r="95" ht="25.5">
      <c r="A95" s="1" t="s">
        <v>666</v>
      </c>
      <c r="E95" s="27" t="s">
        <v>5365</v>
      </c>
    </row>
    <row r="96">
      <c r="A96" s="1" t="s">
        <v>659</v>
      </c>
      <c r="B96" s="1">
        <v>22</v>
      </c>
      <c r="C96" s="26" t="s">
        <v>5617</v>
      </c>
      <c r="D96" t="s">
        <v>661</v>
      </c>
      <c r="E96" s="27" t="s">
        <v>5618</v>
      </c>
      <c r="F96" s="28" t="s">
        <v>670</v>
      </c>
      <c r="G96" s="29">
        <v>6</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5213</v>
      </c>
    </row>
    <row r="99" ht="25.5">
      <c r="A99" s="1" t="s">
        <v>666</v>
      </c>
      <c r="E99" s="27" t="s">
        <v>5365</v>
      </c>
    </row>
    <row r="100">
      <c r="A100" s="1" t="s">
        <v>659</v>
      </c>
      <c r="B100" s="1">
        <v>23</v>
      </c>
      <c r="C100" s="26" t="s">
        <v>5370</v>
      </c>
      <c r="D100" t="s">
        <v>661</v>
      </c>
      <c r="E100" s="27" t="s">
        <v>5371</v>
      </c>
      <c r="F100" s="28" t="s">
        <v>670</v>
      </c>
      <c r="G100" s="29">
        <v>16</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5213</v>
      </c>
    </row>
    <row r="103" ht="25.5">
      <c r="A103" s="1" t="s">
        <v>666</v>
      </c>
      <c r="E103" s="27" t="s">
        <v>5365</v>
      </c>
    </row>
    <row r="104">
      <c r="A104" s="1" t="s">
        <v>659</v>
      </c>
      <c r="B104" s="1">
        <v>24</v>
      </c>
      <c r="C104" s="26" t="s">
        <v>5619</v>
      </c>
      <c r="D104" t="s">
        <v>661</v>
      </c>
      <c r="E104" s="27" t="s">
        <v>5620</v>
      </c>
      <c r="F104" s="28" t="s">
        <v>683</v>
      </c>
      <c r="G104" s="29">
        <v>16</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5213</v>
      </c>
    </row>
    <row r="107" ht="25.5">
      <c r="A107" s="1" t="s">
        <v>666</v>
      </c>
      <c r="E107" s="27" t="s">
        <v>5621</v>
      </c>
    </row>
    <row r="108">
      <c r="A108" s="1" t="s">
        <v>659</v>
      </c>
      <c r="B108" s="1">
        <v>25</v>
      </c>
      <c r="C108" s="26" t="s">
        <v>5622</v>
      </c>
      <c r="D108" t="s">
        <v>661</v>
      </c>
      <c r="E108" s="27" t="s">
        <v>5623</v>
      </c>
      <c r="F108" s="28" t="s">
        <v>670</v>
      </c>
      <c r="G108" s="29">
        <v>80</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5213</v>
      </c>
    </row>
    <row r="111" ht="38.25">
      <c r="A111" s="1" t="s">
        <v>666</v>
      </c>
      <c r="E111" s="27" t="s">
        <v>4203</v>
      </c>
    </row>
    <row r="112">
      <c r="A112" s="1" t="s">
        <v>659</v>
      </c>
      <c r="B112" s="1">
        <v>26</v>
      </c>
      <c r="C112" s="26" t="s">
        <v>5576</v>
      </c>
      <c r="D112" t="s">
        <v>661</v>
      </c>
      <c r="E112" s="27" t="s">
        <v>5577</v>
      </c>
      <c r="F112" s="28" t="s">
        <v>670</v>
      </c>
      <c r="G112" s="29">
        <v>280</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5213</v>
      </c>
    </row>
    <row r="115" ht="38.25">
      <c r="A115" s="1" t="s">
        <v>666</v>
      </c>
      <c r="E115" s="27" t="s">
        <v>4203</v>
      </c>
    </row>
    <row r="116">
      <c r="A116" s="1" t="s">
        <v>659</v>
      </c>
      <c r="B116" s="1">
        <v>27</v>
      </c>
      <c r="C116" s="26" t="s">
        <v>5624</v>
      </c>
      <c r="D116" t="s">
        <v>661</v>
      </c>
      <c r="E116" s="27" t="s">
        <v>5625</v>
      </c>
      <c r="F116" s="28" t="s">
        <v>670</v>
      </c>
      <c r="G116" s="29">
        <v>320</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5213</v>
      </c>
    </row>
    <row r="119" ht="38.25">
      <c r="A119" s="1" t="s">
        <v>666</v>
      </c>
      <c r="E119" s="27" t="s">
        <v>4203</v>
      </c>
    </row>
    <row r="120" ht="25.5">
      <c r="A120" s="1" t="s">
        <v>659</v>
      </c>
      <c r="B120" s="1">
        <v>28</v>
      </c>
      <c r="C120" s="26" t="s">
        <v>5626</v>
      </c>
      <c r="D120" t="s">
        <v>661</v>
      </c>
      <c r="E120" s="27" t="s">
        <v>5627</v>
      </c>
      <c r="F120" s="28" t="s">
        <v>683</v>
      </c>
      <c r="G120" s="29">
        <v>2</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5213</v>
      </c>
    </row>
    <row r="123" ht="38.25">
      <c r="A123" s="1" t="s">
        <v>666</v>
      </c>
      <c r="E123" s="27" t="s">
        <v>4208</v>
      </c>
    </row>
    <row r="124" ht="25.5">
      <c r="A124" s="1" t="s">
        <v>659</v>
      </c>
      <c r="B124" s="1">
        <v>29</v>
      </c>
      <c r="C124" s="26" t="s">
        <v>5628</v>
      </c>
      <c r="D124" t="s">
        <v>661</v>
      </c>
      <c r="E124" s="27" t="s">
        <v>5629</v>
      </c>
      <c r="F124" s="28" t="s">
        <v>683</v>
      </c>
      <c r="G124" s="29">
        <v>2</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5213</v>
      </c>
    </row>
    <row r="127" ht="38.25">
      <c r="A127" s="1" t="s">
        <v>666</v>
      </c>
      <c r="E127" s="27" t="s">
        <v>4208</v>
      </c>
    </row>
    <row r="128" ht="25.5">
      <c r="A128" s="1" t="s">
        <v>659</v>
      </c>
      <c r="B128" s="1">
        <v>30</v>
      </c>
      <c r="C128" s="26" t="s">
        <v>5578</v>
      </c>
      <c r="D128" t="s">
        <v>661</v>
      </c>
      <c r="E128" s="27" t="s">
        <v>5579</v>
      </c>
      <c r="F128" s="28" t="s">
        <v>683</v>
      </c>
      <c r="G128" s="29">
        <v>14</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5213</v>
      </c>
    </row>
    <row r="131" ht="38.25">
      <c r="A131" s="1" t="s">
        <v>666</v>
      </c>
      <c r="E131" s="27" t="s">
        <v>4208</v>
      </c>
    </row>
    <row r="132" ht="25.5">
      <c r="A132" s="1" t="s">
        <v>659</v>
      </c>
      <c r="B132" s="1">
        <v>31</v>
      </c>
      <c r="C132" s="26" t="s">
        <v>4819</v>
      </c>
      <c r="D132" t="s">
        <v>661</v>
      </c>
      <c r="E132" s="27" t="s">
        <v>4820</v>
      </c>
      <c r="F132" s="28" t="s">
        <v>683</v>
      </c>
      <c r="G132" s="29">
        <v>5</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5213</v>
      </c>
    </row>
    <row r="135" ht="38.25">
      <c r="A135" s="1" t="s">
        <v>666</v>
      </c>
      <c r="E135" s="27" t="s">
        <v>4208</v>
      </c>
    </row>
    <row r="136" ht="25.5">
      <c r="A136" s="1" t="s">
        <v>659</v>
      </c>
      <c r="B136" s="1">
        <v>32</v>
      </c>
      <c r="C136" s="26" t="s">
        <v>5630</v>
      </c>
      <c r="D136" t="s">
        <v>661</v>
      </c>
      <c r="E136" s="27" t="s">
        <v>5631</v>
      </c>
      <c r="F136" s="28" t="s">
        <v>683</v>
      </c>
      <c r="G136" s="29">
        <v>9</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5213</v>
      </c>
    </row>
    <row r="139" ht="38.25">
      <c r="A139" s="1" t="s">
        <v>666</v>
      </c>
      <c r="E139" s="27" t="s">
        <v>4208</v>
      </c>
    </row>
    <row r="140" ht="25.5">
      <c r="A140" s="1" t="s">
        <v>659</v>
      </c>
      <c r="B140" s="1">
        <v>33</v>
      </c>
      <c r="C140" s="26" t="s">
        <v>5632</v>
      </c>
      <c r="D140" t="s">
        <v>661</v>
      </c>
      <c r="E140" s="27" t="s">
        <v>5633</v>
      </c>
      <c r="F140" s="28" t="s">
        <v>683</v>
      </c>
      <c r="G140" s="29">
        <v>6</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5213</v>
      </c>
    </row>
    <row r="143" ht="38.25">
      <c r="A143" s="1" t="s">
        <v>666</v>
      </c>
      <c r="E143" s="27" t="s">
        <v>4208</v>
      </c>
    </row>
    <row r="144" ht="38.25">
      <c r="A144" s="1" t="s">
        <v>659</v>
      </c>
      <c r="B144" s="1">
        <v>34</v>
      </c>
      <c r="C144" s="26" t="s">
        <v>5280</v>
      </c>
      <c r="D144" t="s">
        <v>661</v>
      </c>
      <c r="E144" s="27" t="s">
        <v>5281</v>
      </c>
      <c r="F144" s="28" t="s">
        <v>683</v>
      </c>
      <c r="G144" s="29">
        <v>6</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5213</v>
      </c>
    </row>
    <row r="147" ht="38.25">
      <c r="A147" s="1" t="s">
        <v>666</v>
      </c>
      <c r="E147" s="27" t="s">
        <v>4208</v>
      </c>
    </row>
    <row r="148" ht="25.5">
      <c r="A148" s="1" t="s">
        <v>659</v>
      </c>
      <c r="B148" s="1">
        <v>35</v>
      </c>
      <c r="C148" s="26" t="s">
        <v>3334</v>
      </c>
      <c r="D148" t="s">
        <v>661</v>
      </c>
      <c r="E148" s="27" t="s">
        <v>3335</v>
      </c>
      <c r="F148" s="28" t="s">
        <v>670</v>
      </c>
      <c r="G148" s="29">
        <v>40</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5213</v>
      </c>
    </row>
    <row r="151" ht="38.25">
      <c r="A151" s="1" t="s">
        <v>666</v>
      </c>
      <c r="E151" s="27" t="s">
        <v>4203</v>
      </c>
    </row>
    <row r="152">
      <c r="A152" s="1" t="s">
        <v>659</v>
      </c>
      <c r="B152" s="1">
        <v>36</v>
      </c>
      <c r="C152" s="26" t="s">
        <v>962</v>
      </c>
      <c r="D152" t="s">
        <v>661</v>
      </c>
      <c r="E152" s="27" t="s">
        <v>963</v>
      </c>
      <c r="F152" s="28" t="s">
        <v>670</v>
      </c>
      <c r="G152" s="29">
        <v>160</v>
      </c>
      <c r="H152" s="28">
        <v>0</v>
      </c>
      <c r="I152" s="30">
        <f>ROUND(G152*H152,P4)</f>
        <v>0</v>
      </c>
      <c r="L152" s="31">
        <v>0</v>
      </c>
      <c r="M152" s="24">
        <f>ROUND(G152*L152,P4)</f>
        <v>0</v>
      </c>
      <c r="N152" s="25" t="s">
        <v>1309</v>
      </c>
      <c r="O152" s="32">
        <f>M152*AA152</f>
        <v>0</v>
      </c>
      <c r="P152" s="1">
        <v>3</v>
      </c>
      <c r="AA152" s="1">
        <f>IF(P152=1,$O$3,IF(P152=2,$O$4,$O$5))</f>
        <v>0</v>
      </c>
    </row>
    <row r="153">
      <c r="A153" s="1" t="s">
        <v>664</v>
      </c>
      <c r="E153" s="27" t="s">
        <v>661</v>
      </c>
    </row>
    <row r="154">
      <c r="A154" s="1" t="s">
        <v>665</v>
      </c>
      <c r="E154" s="33" t="s">
        <v>5213</v>
      </c>
    </row>
    <row r="155" ht="38.25">
      <c r="A155" s="1" t="s">
        <v>666</v>
      </c>
      <c r="E155" s="27" t="s">
        <v>4203</v>
      </c>
    </row>
    <row r="156">
      <c r="A156" s="1" t="s">
        <v>659</v>
      </c>
      <c r="B156" s="1">
        <v>37</v>
      </c>
      <c r="C156" s="26" t="s">
        <v>3337</v>
      </c>
      <c r="D156" t="s">
        <v>661</v>
      </c>
      <c r="E156" s="27" t="s">
        <v>3338</v>
      </c>
      <c r="F156" s="28" t="s">
        <v>670</v>
      </c>
      <c r="G156" s="29">
        <v>40</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5213</v>
      </c>
    </row>
    <row r="159" ht="38.25">
      <c r="A159" s="1" t="s">
        <v>666</v>
      </c>
      <c r="E159" s="27" t="s">
        <v>4203</v>
      </c>
    </row>
    <row r="160" ht="25.5">
      <c r="A160" s="1" t="s">
        <v>659</v>
      </c>
      <c r="B160" s="1">
        <v>38</v>
      </c>
      <c r="C160" s="26" t="s">
        <v>4458</v>
      </c>
      <c r="D160" t="s">
        <v>661</v>
      </c>
      <c r="E160" s="27" t="s">
        <v>4459</v>
      </c>
      <c r="F160" s="28" t="s">
        <v>670</v>
      </c>
      <c r="G160" s="29">
        <v>40</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c r="A162" s="1" t="s">
        <v>665</v>
      </c>
      <c r="E162" s="33" t="s">
        <v>5213</v>
      </c>
    </row>
    <row r="163" ht="38.25">
      <c r="A163" s="1" t="s">
        <v>666</v>
      </c>
      <c r="E163" s="27" t="s">
        <v>4203</v>
      </c>
    </row>
    <row r="164" ht="25.5">
      <c r="A164" s="1" t="s">
        <v>659</v>
      </c>
      <c r="B164" s="1">
        <v>39</v>
      </c>
      <c r="C164" s="26" t="s">
        <v>1483</v>
      </c>
      <c r="D164" t="s">
        <v>661</v>
      </c>
      <c r="E164" s="27" t="s">
        <v>1484</v>
      </c>
      <c r="F164" s="28" t="s">
        <v>670</v>
      </c>
      <c r="G164" s="29">
        <v>40</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c r="A166" s="1" t="s">
        <v>665</v>
      </c>
      <c r="E166" s="33" t="s">
        <v>5213</v>
      </c>
    </row>
    <row r="167" ht="38.25">
      <c r="A167" s="1" t="s">
        <v>666</v>
      </c>
      <c r="E167" s="27" t="s">
        <v>4203</v>
      </c>
    </row>
    <row r="168" ht="25.5">
      <c r="A168" s="1" t="s">
        <v>659</v>
      </c>
      <c r="B168" s="1">
        <v>40</v>
      </c>
      <c r="C168" s="26" t="s">
        <v>1485</v>
      </c>
      <c r="D168" t="s">
        <v>661</v>
      </c>
      <c r="E168" s="27" t="s">
        <v>1486</v>
      </c>
      <c r="F168" s="28" t="s">
        <v>670</v>
      </c>
      <c r="G168" s="29">
        <v>30</v>
      </c>
      <c r="H168" s="28">
        <v>0</v>
      </c>
      <c r="I168" s="30">
        <f>ROUND(G168*H168,P4)</f>
        <v>0</v>
      </c>
      <c r="L168" s="31">
        <v>0</v>
      </c>
      <c r="M168" s="24">
        <f>ROUND(G168*L168,P4)</f>
        <v>0</v>
      </c>
      <c r="N168" s="25" t="s">
        <v>1309</v>
      </c>
      <c r="O168" s="32">
        <f>M168*AA168</f>
        <v>0</v>
      </c>
      <c r="P168" s="1">
        <v>3</v>
      </c>
      <c r="AA168" s="1">
        <f>IF(P168=1,$O$3,IF(P168=2,$O$4,$O$5))</f>
        <v>0</v>
      </c>
    </row>
    <row r="169">
      <c r="A169" s="1" t="s">
        <v>664</v>
      </c>
      <c r="E169" s="27" t="s">
        <v>661</v>
      </c>
    </row>
    <row r="170">
      <c r="A170" s="1" t="s">
        <v>665</v>
      </c>
      <c r="E170" s="33" t="s">
        <v>5213</v>
      </c>
    </row>
    <row r="171" ht="38.25">
      <c r="A171" s="1" t="s">
        <v>666</v>
      </c>
      <c r="E171" s="27" t="s">
        <v>4203</v>
      </c>
    </row>
    <row r="172">
      <c r="A172" s="1" t="s">
        <v>659</v>
      </c>
      <c r="B172" s="1">
        <v>41</v>
      </c>
      <c r="C172" s="26" t="s">
        <v>4465</v>
      </c>
      <c r="D172" t="s">
        <v>661</v>
      </c>
      <c r="E172" s="27" t="s">
        <v>4466</v>
      </c>
      <c r="F172" s="28" t="s">
        <v>670</v>
      </c>
      <c r="G172" s="29">
        <v>120</v>
      </c>
      <c r="H172" s="28">
        <v>0</v>
      </c>
      <c r="I172" s="30">
        <f>ROUND(G172*H172,P4)</f>
        <v>0</v>
      </c>
      <c r="L172" s="31">
        <v>0</v>
      </c>
      <c r="M172" s="24">
        <f>ROUND(G172*L172,P4)</f>
        <v>0</v>
      </c>
      <c r="N172" s="25" t="s">
        <v>1309</v>
      </c>
      <c r="O172" s="32">
        <f>M172*AA172</f>
        <v>0</v>
      </c>
      <c r="P172" s="1">
        <v>3</v>
      </c>
      <c r="AA172" s="1">
        <f>IF(P172=1,$O$3,IF(P172=2,$O$4,$O$5))</f>
        <v>0</v>
      </c>
    </row>
    <row r="173">
      <c r="A173" s="1" t="s">
        <v>664</v>
      </c>
      <c r="E173" s="27" t="s">
        <v>661</v>
      </c>
    </row>
    <row r="174">
      <c r="A174" s="1" t="s">
        <v>665</v>
      </c>
      <c r="E174" s="33" t="s">
        <v>5213</v>
      </c>
    </row>
    <row r="175" ht="38.25">
      <c r="A175" s="1" t="s">
        <v>666</v>
      </c>
      <c r="E175" s="27" t="s">
        <v>4203</v>
      </c>
    </row>
    <row r="176">
      <c r="A176" s="1" t="s">
        <v>659</v>
      </c>
      <c r="B176" s="1">
        <v>42</v>
      </c>
      <c r="C176" s="26" t="s">
        <v>4468</v>
      </c>
      <c r="D176" t="s">
        <v>661</v>
      </c>
      <c r="E176" s="27" t="s">
        <v>4469</v>
      </c>
      <c r="F176" s="28" t="s">
        <v>670</v>
      </c>
      <c r="G176" s="29">
        <v>40</v>
      </c>
      <c r="H176" s="28">
        <v>0</v>
      </c>
      <c r="I176" s="30">
        <f>ROUND(G176*H176,P4)</f>
        <v>0</v>
      </c>
      <c r="L176" s="31">
        <v>0</v>
      </c>
      <c r="M176" s="24">
        <f>ROUND(G176*L176,P4)</f>
        <v>0</v>
      </c>
      <c r="N176" s="25" t="s">
        <v>1309</v>
      </c>
      <c r="O176" s="32">
        <f>M176*AA176</f>
        <v>0</v>
      </c>
      <c r="P176" s="1">
        <v>3</v>
      </c>
      <c r="AA176" s="1">
        <f>IF(P176=1,$O$3,IF(P176=2,$O$4,$O$5))</f>
        <v>0</v>
      </c>
    </row>
    <row r="177">
      <c r="A177" s="1" t="s">
        <v>664</v>
      </c>
      <c r="E177" s="27" t="s">
        <v>661</v>
      </c>
    </row>
    <row r="178">
      <c r="A178" s="1" t="s">
        <v>665</v>
      </c>
      <c r="E178" s="33" t="s">
        <v>5213</v>
      </c>
    </row>
    <row r="179" ht="38.25">
      <c r="A179" s="1" t="s">
        <v>666</v>
      </c>
      <c r="E179" s="27" t="s">
        <v>4203</v>
      </c>
    </row>
    <row r="180">
      <c r="A180" s="1" t="s">
        <v>659</v>
      </c>
      <c r="B180" s="1">
        <v>43</v>
      </c>
      <c r="C180" s="26" t="s">
        <v>4049</v>
      </c>
      <c r="D180" t="s">
        <v>661</v>
      </c>
      <c r="E180" s="27" t="s">
        <v>4050</v>
      </c>
      <c r="F180" s="28" t="s">
        <v>670</v>
      </c>
      <c r="G180" s="29">
        <v>80</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c r="A182" s="1" t="s">
        <v>665</v>
      </c>
      <c r="E182" s="33" t="s">
        <v>5213</v>
      </c>
    </row>
    <row r="183" ht="51">
      <c r="A183" s="1" t="s">
        <v>666</v>
      </c>
      <c r="E183" s="27" t="s">
        <v>4048</v>
      </c>
    </row>
    <row r="184">
      <c r="A184" s="1" t="s">
        <v>659</v>
      </c>
      <c r="B184" s="1">
        <v>44</v>
      </c>
      <c r="C184" s="26" t="s">
        <v>4051</v>
      </c>
      <c r="D184" t="s">
        <v>661</v>
      </c>
      <c r="E184" s="27" t="s">
        <v>4052</v>
      </c>
      <c r="F184" s="28" t="s">
        <v>683</v>
      </c>
      <c r="G184" s="29">
        <v>20</v>
      </c>
      <c r="H184" s="28">
        <v>0</v>
      </c>
      <c r="I184" s="30">
        <f>ROUND(G184*H184,P4)</f>
        <v>0</v>
      </c>
      <c r="L184" s="31">
        <v>0</v>
      </c>
      <c r="M184" s="24">
        <f>ROUND(G184*L184,P4)</f>
        <v>0</v>
      </c>
      <c r="N184" s="25" t="s">
        <v>1309</v>
      </c>
      <c r="O184" s="32">
        <f>M184*AA184</f>
        <v>0</v>
      </c>
      <c r="P184" s="1">
        <v>3</v>
      </c>
      <c r="AA184" s="1">
        <f>IF(P184=1,$O$3,IF(P184=2,$O$4,$O$5))</f>
        <v>0</v>
      </c>
    </row>
    <row r="185">
      <c r="A185" s="1" t="s">
        <v>664</v>
      </c>
      <c r="E185" s="27" t="s">
        <v>661</v>
      </c>
    </row>
    <row r="186">
      <c r="A186" s="1" t="s">
        <v>665</v>
      </c>
      <c r="E186" s="33" t="s">
        <v>5213</v>
      </c>
    </row>
    <row r="187" ht="38.25">
      <c r="A187" s="1" t="s">
        <v>666</v>
      </c>
      <c r="E187" s="27" t="s">
        <v>4053</v>
      </c>
    </row>
    <row r="188">
      <c r="A188" s="1" t="s">
        <v>659</v>
      </c>
      <c r="B188" s="1">
        <v>45</v>
      </c>
      <c r="C188" s="26" t="s">
        <v>4823</v>
      </c>
      <c r="D188" t="s">
        <v>661</v>
      </c>
      <c r="E188" s="27" t="s">
        <v>4824</v>
      </c>
      <c r="F188" s="28" t="s">
        <v>670</v>
      </c>
      <c r="G188" s="29">
        <v>70</v>
      </c>
      <c r="H188" s="28">
        <v>0</v>
      </c>
      <c r="I188" s="30">
        <f>ROUND(G188*H188,P4)</f>
        <v>0</v>
      </c>
      <c r="L188" s="31">
        <v>0</v>
      </c>
      <c r="M188" s="24">
        <f>ROUND(G188*L188,P4)</f>
        <v>0</v>
      </c>
      <c r="N188" s="25" t="s">
        <v>1309</v>
      </c>
      <c r="O188" s="32">
        <f>M188*AA188</f>
        <v>0</v>
      </c>
      <c r="P188" s="1">
        <v>3</v>
      </c>
      <c r="AA188" s="1">
        <f>IF(P188=1,$O$3,IF(P188=2,$O$4,$O$5))</f>
        <v>0</v>
      </c>
    </row>
    <row r="189">
      <c r="A189" s="1" t="s">
        <v>664</v>
      </c>
      <c r="E189" s="27" t="s">
        <v>661</v>
      </c>
    </row>
    <row r="190">
      <c r="A190" s="1" t="s">
        <v>665</v>
      </c>
      <c r="E190" s="33" t="s">
        <v>5213</v>
      </c>
    </row>
    <row r="191" ht="63.75">
      <c r="A191" s="1" t="s">
        <v>666</v>
      </c>
      <c r="E191" s="27" t="s">
        <v>4825</v>
      </c>
    </row>
    <row r="192">
      <c r="A192" s="1" t="s">
        <v>659</v>
      </c>
      <c r="B192" s="1">
        <v>46</v>
      </c>
      <c r="C192" s="26" t="s">
        <v>5003</v>
      </c>
      <c r="D192" t="s">
        <v>661</v>
      </c>
      <c r="E192" s="27" t="s">
        <v>5004</v>
      </c>
      <c r="F192" s="28" t="s">
        <v>670</v>
      </c>
      <c r="G192" s="29">
        <v>60</v>
      </c>
      <c r="H192" s="28">
        <v>0</v>
      </c>
      <c r="I192" s="30">
        <f>ROUND(G192*H192,P4)</f>
        <v>0</v>
      </c>
      <c r="L192" s="31">
        <v>0</v>
      </c>
      <c r="M192" s="24">
        <f>ROUND(G192*L192,P4)</f>
        <v>0</v>
      </c>
      <c r="N192" s="25" t="s">
        <v>1309</v>
      </c>
      <c r="O192" s="32">
        <f>M192*AA192</f>
        <v>0</v>
      </c>
      <c r="P192" s="1">
        <v>3</v>
      </c>
      <c r="AA192" s="1">
        <f>IF(P192=1,$O$3,IF(P192=2,$O$4,$O$5))</f>
        <v>0</v>
      </c>
    </row>
    <row r="193">
      <c r="A193" s="1" t="s">
        <v>664</v>
      </c>
      <c r="E193" s="27" t="s">
        <v>661</v>
      </c>
    </row>
    <row r="194">
      <c r="A194" s="1" t="s">
        <v>665</v>
      </c>
      <c r="E194" s="33" t="s">
        <v>5213</v>
      </c>
    </row>
    <row r="195" ht="38.25">
      <c r="A195" s="1" t="s">
        <v>666</v>
      </c>
      <c r="E195" s="27" t="s">
        <v>4056</v>
      </c>
    </row>
    <row r="196" ht="25.5">
      <c r="A196" s="1" t="s">
        <v>659</v>
      </c>
      <c r="B196" s="1">
        <v>47</v>
      </c>
      <c r="C196" s="26" t="s">
        <v>1340</v>
      </c>
      <c r="D196" t="s">
        <v>661</v>
      </c>
      <c r="E196" s="27" t="s">
        <v>1341</v>
      </c>
      <c r="F196" s="28" t="s">
        <v>683</v>
      </c>
      <c r="G196" s="29">
        <v>20</v>
      </c>
      <c r="H196" s="28">
        <v>0</v>
      </c>
      <c r="I196" s="30">
        <f>ROUND(G196*H196,P4)</f>
        <v>0</v>
      </c>
      <c r="L196" s="31">
        <v>0</v>
      </c>
      <c r="M196" s="24">
        <f>ROUND(G196*L196,P4)</f>
        <v>0</v>
      </c>
      <c r="N196" s="25" t="s">
        <v>1309</v>
      </c>
      <c r="O196" s="32">
        <f>M196*AA196</f>
        <v>0</v>
      </c>
      <c r="P196" s="1">
        <v>3</v>
      </c>
      <c r="AA196" s="1">
        <f>IF(P196=1,$O$3,IF(P196=2,$O$4,$O$5))</f>
        <v>0</v>
      </c>
    </row>
    <row r="197">
      <c r="A197" s="1" t="s">
        <v>664</v>
      </c>
      <c r="E197" s="27" t="s">
        <v>661</v>
      </c>
    </row>
    <row r="198">
      <c r="A198" s="1" t="s">
        <v>665</v>
      </c>
      <c r="E198" s="33" t="s">
        <v>5213</v>
      </c>
    </row>
    <row r="199" ht="38.25">
      <c r="A199" s="1" t="s">
        <v>666</v>
      </c>
      <c r="E199" s="27" t="s">
        <v>4208</v>
      </c>
    </row>
    <row r="200" ht="25.5">
      <c r="A200" s="1" t="s">
        <v>659</v>
      </c>
      <c r="B200" s="1">
        <v>48</v>
      </c>
      <c r="C200" s="26" t="s">
        <v>969</v>
      </c>
      <c r="D200" t="s">
        <v>661</v>
      </c>
      <c r="E200" s="27" t="s">
        <v>970</v>
      </c>
      <c r="F200" s="28" t="s">
        <v>683</v>
      </c>
      <c r="G200" s="29">
        <v>20</v>
      </c>
      <c r="H200" s="28">
        <v>0</v>
      </c>
      <c r="I200" s="30">
        <f>ROUND(G200*H200,P4)</f>
        <v>0</v>
      </c>
      <c r="L200" s="31">
        <v>0</v>
      </c>
      <c r="M200" s="24">
        <f>ROUND(G200*L200,P4)</f>
        <v>0</v>
      </c>
      <c r="N200" s="25" t="s">
        <v>1309</v>
      </c>
      <c r="O200" s="32">
        <f>M200*AA200</f>
        <v>0</v>
      </c>
      <c r="P200" s="1">
        <v>3</v>
      </c>
      <c r="AA200" s="1">
        <f>IF(P200=1,$O$3,IF(P200=2,$O$4,$O$5))</f>
        <v>0</v>
      </c>
    </row>
    <row r="201">
      <c r="A201" s="1" t="s">
        <v>664</v>
      </c>
      <c r="E201" s="27" t="s">
        <v>661</v>
      </c>
    </row>
    <row r="202">
      <c r="A202" s="1" t="s">
        <v>665</v>
      </c>
      <c r="E202" s="33" t="s">
        <v>5213</v>
      </c>
    </row>
    <row r="203" ht="38.25">
      <c r="A203" s="1" t="s">
        <v>666</v>
      </c>
      <c r="E203" s="27" t="s">
        <v>4208</v>
      </c>
    </row>
    <row r="204" ht="25.5">
      <c r="A204" s="1" t="s">
        <v>659</v>
      </c>
      <c r="B204" s="1">
        <v>49</v>
      </c>
      <c r="C204" s="26" t="s">
        <v>4002</v>
      </c>
      <c r="D204" t="s">
        <v>661</v>
      </c>
      <c r="E204" s="27" t="s">
        <v>4003</v>
      </c>
      <c r="F204" s="28" t="s">
        <v>683</v>
      </c>
      <c r="G204" s="29">
        <v>20</v>
      </c>
      <c r="H204" s="28">
        <v>0</v>
      </c>
      <c r="I204" s="30">
        <f>ROUND(G204*H204,P4)</f>
        <v>0</v>
      </c>
      <c r="L204" s="31">
        <v>0</v>
      </c>
      <c r="M204" s="24">
        <f>ROUND(G204*L204,P4)</f>
        <v>0</v>
      </c>
      <c r="N204" s="25" t="s">
        <v>1309</v>
      </c>
      <c r="O204" s="32">
        <f>M204*AA204</f>
        <v>0</v>
      </c>
      <c r="P204" s="1">
        <v>3</v>
      </c>
      <c r="AA204" s="1">
        <f>IF(P204=1,$O$3,IF(P204=2,$O$4,$O$5))</f>
        <v>0</v>
      </c>
    </row>
    <row r="205">
      <c r="A205" s="1" t="s">
        <v>664</v>
      </c>
      <c r="E205" s="27" t="s">
        <v>661</v>
      </c>
    </row>
    <row r="206">
      <c r="A206" s="1" t="s">
        <v>665</v>
      </c>
      <c r="E206" s="33" t="s">
        <v>5213</v>
      </c>
    </row>
    <row r="207" ht="38.25">
      <c r="A207" s="1" t="s">
        <v>666</v>
      </c>
      <c r="E207" s="27" t="s">
        <v>4208</v>
      </c>
    </row>
    <row r="208" ht="25.5">
      <c r="A208" s="1" t="s">
        <v>659</v>
      </c>
      <c r="B208" s="1">
        <v>50</v>
      </c>
      <c r="C208" s="26" t="s">
        <v>4209</v>
      </c>
      <c r="D208" t="s">
        <v>661</v>
      </c>
      <c r="E208" s="27" t="s">
        <v>4210</v>
      </c>
      <c r="F208" s="28" t="s">
        <v>683</v>
      </c>
      <c r="G208" s="29">
        <v>6</v>
      </c>
      <c r="H208" s="28">
        <v>0</v>
      </c>
      <c r="I208" s="30">
        <f>ROUND(G208*H208,P4)</f>
        <v>0</v>
      </c>
      <c r="L208" s="31">
        <v>0</v>
      </c>
      <c r="M208" s="24">
        <f>ROUND(G208*L208,P4)</f>
        <v>0</v>
      </c>
      <c r="N208" s="25" t="s">
        <v>1309</v>
      </c>
      <c r="O208" s="32">
        <f>M208*AA208</f>
        <v>0</v>
      </c>
      <c r="P208" s="1">
        <v>3</v>
      </c>
      <c r="AA208" s="1">
        <f>IF(P208=1,$O$3,IF(P208=2,$O$4,$O$5))</f>
        <v>0</v>
      </c>
    </row>
    <row r="209">
      <c r="A209" s="1" t="s">
        <v>664</v>
      </c>
      <c r="E209" s="27" t="s">
        <v>661</v>
      </c>
    </row>
    <row r="210">
      <c r="A210" s="1" t="s">
        <v>665</v>
      </c>
      <c r="E210" s="33" t="s">
        <v>5213</v>
      </c>
    </row>
    <row r="211" ht="38.25">
      <c r="A211" s="1" t="s">
        <v>666</v>
      </c>
      <c r="E211" s="27" t="s">
        <v>4208</v>
      </c>
    </row>
    <row r="212">
      <c r="A212" s="1" t="s">
        <v>659</v>
      </c>
      <c r="B212" s="1">
        <v>51</v>
      </c>
      <c r="C212" s="26" t="s">
        <v>5005</v>
      </c>
      <c r="D212" t="s">
        <v>661</v>
      </c>
      <c r="E212" s="27" t="s">
        <v>5006</v>
      </c>
      <c r="F212" s="28" t="s">
        <v>670</v>
      </c>
      <c r="G212" s="29">
        <v>30</v>
      </c>
      <c r="H212" s="28">
        <v>0</v>
      </c>
      <c r="I212" s="30">
        <f>ROUND(G212*H212,P4)</f>
        <v>0</v>
      </c>
      <c r="L212" s="31">
        <v>0</v>
      </c>
      <c r="M212" s="24">
        <f>ROUND(G212*L212,P4)</f>
        <v>0</v>
      </c>
      <c r="N212" s="25" t="s">
        <v>1309</v>
      </c>
      <c r="O212" s="32">
        <f>M212*AA212</f>
        <v>0</v>
      </c>
      <c r="P212" s="1">
        <v>3</v>
      </c>
      <c r="AA212" s="1">
        <f>IF(P212=1,$O$3,IF(P212=2,$O$4,$O$5))</f>
        <v>0</v>
      </c>
    </row>
    <row r="213">
      <c r="A213" s="1" t="s">
        <v>664</v>
      </c>
      <c r="E213" s="27" t="s">
        <v>661</v>
      </c>
    </row>
    <row r="214">
      <c r="A214" s="1" t="s">
        <v>665</v>
      </c>
      <c r="E214" s="33" t="s">
        <v>5213</v>
      </c>
    </row>
    <row r="215" ht="25.5">
      <c r="A215" s="1" t="s">
        <v>666</v>
      </c>
      <c r="E215" s="27" t="s">
        <v>5007</v>
      </c>
    </row>
    <row r="216">
      <c r="A216" s="1" t="s">
        <v>659</v>
      </c>
      <c r="B216" s="1">
        <v>52</v>
      </c>
      <c r="C216" s="26" t="s">
        <v>5008</v>
      </c>
      <c r="D216" t="s">
        <v>661</v>
      </c>
      <c r="E216" s="27" t="s">
        <v>5009</v>
      </c>
      <c r="F216" s="28" t="s">
        <v>670</v>
      </c>
      <c r="G216" s="29">
        <v>30</v>
      </c>
      <c r="H216" s="28">
        <v>0</v>
      </c>
      <c r="I216" s="30">
        <f>ROUND(G216*H216,P4)</f>
        <v>0</v>
      </c>
      <c r="L216" s="31">
        <v>0</v>
      </c>
      <c r="M216" s="24">
        <f>ROUND(G216*L216,P4)</f>
        <v>0</v>
      </c>
      <c r="N216" s="25" t="s">
        <v>1309</v>
      </c>
      <c r="O216" s="32">
        <f>M216*AA216</f>
        <v>0</v>
      </c>
      <c r="P216" s="1">
        <v>3</v>
      </c>
      <c r="AA216" s="1">
        <f>IF(P216=1,$O$3,IF(P216=2,$O$4,$O$5))</f>
        <v>0</v>
      </c>
    </row>
    <row r="217">
      <c r="A217" s="1" t="s">
        <v>664</v>
      </c>
      <c r="E217" s="27" t="s">
        <v>661</v>
      </c>
    </row>
    <row r="218">
      <c r="A218" s="1" t="s">
        <v>665</v>
      </c>
      <c r="E218" s="33" t="s">
        <v>5213</v>
      </c>
    </row>
    <row r="219" ht="25.5">
      <c r="A219" s="1" t="s">
        <v>666</v>
      </c>
      <c r="E219" s="27" t="s">
        <v>5010</v>
      </c>
    </row>
    <row r="220">
      <c r="A220" s="1" t="s">
        <v>659</v>
      </c>
      <c r="B220" s="1">
        <v>53</v>
      </c>
      <c r="C220" s="26" t="s">
        <v>4004</v>
      </c>
      <c r="D220" t="s">
        <v>661</v>
      </c>
      <c r="E220" s="27" t="s">
        <v>4005</v>
      </c>
      <c r="F220" s="28" t="s">
        <v>683</v>
      </c>
      <c r="G220" s="29">
        <v>40</v>
      </c>
      <c r="H220" s="28">
        <v>0</v>
      </c>
      <c r="I220" s="30">
        <f>ROUND(G220*H220,P4)</f>
        <v>0</v>
      </c>
      <c r="L220" s="31">
        <v>0</v>
      </c>
      <c r="M220" s="24">
        <f>ROUND(G220*L220,P4)</f>
        <v>0</v>
      </c>
      <c r="N220" s="25" t="s">
        <v>1309</v>
      </c>
      <c r="O220" s="32">
        <f>M220*AA220</f>
        <v>0</v>
      </c>
      <c r="P220" s="1">
        <v>3</v>
      </c>
      <c r="AA220" s="1">
        <f>IF(P220=1,$O$3,IF(P220=2,$O$4,$O$5))</f>
        <v>0</v>
      </c>
    </row>
    <row r="221">
      <c r="A221" s="1" t="s">
        <v>664</v>
      </c>
      <c r="E221" s="27" t="s">
        <v>661</v>
      </c>
    </row>
    <row r="222">
      <c r="A222" s="1" t="s">
        <v>665</v>
      </c>
      <c r="E222" s="33" t="s">
        <v>5213</v>
      </c>
    </row>
    <row r="223" ht="25.5">
      <c r="A223" s="1" t="s">
        <v>666</v>
      </c>
      <c r="E223" s="27" t="s">
        <v>4211</v>
      </c>
    </row>
    <row r="224">
      <c r="A224" s="1" t="s">
        <v>656</v>
      </c>
      <c r="C224" s="22" t="s">
        <v>4571</v>
      </c>
      <c r="E224" s="23" t="s">
        <v>4572</v>
      </c>
      <c r="L224" s="24">
        <f>SUMIFS(L225:L324,A225:A324,"P")</f>
        <v>0</v>
      </c>
      <c r="M224" s="24">
        <f>SUMIFS(M225:M324,A225:A324,"P")</f>
        <v>0</v>
      </c>
      <c r="N224" s="25"/>
    </row>
    <row r="225" ht="38.25">
      <c r="A225" s="1" t="s">
        <v>659</v>
      </c>
      <c r="B225" s="1">
        <v>54</v>
      </c>
      <c r="C225" s="26" t="s">
        <v>5634</v>
      </c>
      <c r="D225" t="s">
        <v>661</v>
      </c>
      <c r="E225" s="27" t="s">
        <v>5635</v>
      </c>
      <c r="F225" s="28" t="s">
        <v>683</v>
      </c>
      <c r="G225" s="29">
        <v>4</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5213</v>
      </c>
    </row>
    <row r="228" ht="51">
      <c r="A228" s="1" t="s">
        <v>666</v>
      </c>
      <c r="E228" s="27" t="s">
        <v>5328</v>
      </c>
    </row>
    <row r="229" ht="38.25">
      <c r="A229" s="1" t="s">
        <v>659</v>
      </c>
      <c r="B229" s="1">
        <v>55</v>
      </c>
      <c r="C229" s="26" t="s">
        <v>5636</v>
      </c>
      <c r="D229" t="s">
        <v>661</v>
      </c>
      <c r="E229" s="27" t="s">
        <v>5637</v>
      </c>
      <c r="F229" s="28" t="s">
        <v>683</v>
      </c>
      <c r="G229" s="29">
        <v>1</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5213</v>
      </c>
    </row>
    <row r="232" ht="51">
      <c r="A232" s="1" t="s">
        <v>666</v>
      </c>
      <c r="E232" s="27" t="s">
        <v>5328</v>
      </c>
    </row>
    <row r="233" ht="38.25">
      <c r="A233" s="1" t="s">
        <v>659</v>
      </c>
      <c r="B233" s="1">
        <v>56</v>
      </c>
      <c r="C233" s="26" t="s">
        <v>5638</v>
      </c>
      <c r="D233" t="s">
        <v>661</v>
      </c>
      <c r="E233" s="27" t="s">
        <v>5639</v>
      </c>
      <c r="F233" s="28" t="s">
        <v>683</v>
      </c>
      <c r="G233" s="29">
        <v>1</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5213</v>
      </c>
    </row>
    <row r="236" ht="51">
      <c r="A236" s="1" t="s">
        <v>666</v>
      </c>
      <c r="E236" s="27" t="s">
        <v>5328</v>
      </c>
    </row>
    <row r="237" ht="38.25">
      <c r="A237" s="1" t="s">
        <v>659</v>
      </c>
      <c r="B237" s="1">
        <v>57</v>
      </c>
      <c r="C237" s="26" t="s">
        <v>5640</v>
      </c>
      <c r="D237" t="s">
        <v>661</v>
      </c>
      <c r="E237" s="27" t="s">
        <v>5641</v>
      </c>
      <c r="F237" s="28" t="s">
        <v>683</v>
      </c>
      <c r="G237" s="29">
        <v>1</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5213</v>
      </c>
    </row>
    <row r="240" ht="51">
      <c r="A240" s="1" t="s">
        <v>666</v>
      </c>
      <c r="E240" s="27" t="s">
        <v>5328</v>
      </c>
    </row>
    <row r="241">
      <c r="A241" s="1" t="s">
        <v>659</v>
      </c>
      <c r="B241" s="1">
        <v>58</v>
      </c>
      <c r="C241" s="26" t="s">
        <v>5642</v>
      </c>
      <c r="D241" t="s">
        <v>661</v>
      </c>
      <c r="E241" s="27" t="s">
        <v>5643</v>
      </c>
      <c r="F241" s="28" t="s">
        <v>683</v>
      </c>
      <c r="G241" s="29">
        <v>2</v>
      </c>
      <c r="H241" s="28">
        <v>0</v>
      </c>
      <c r="I241" s="30">
        <f>ROUND(G241*H241,P4)</f>
        <v>0</v>
      </c>
      <c r="L241" s="31">
        <v>0</v>
      </c>
      <c r="M241" s="24">
        <f>ROUND(G241*L241,P4)</f>
        <v>0</v>
      </c>
      <c r="N241" s="25" t="s">
        <v>1309</v>
      </c>
      <c r="O241" s="32">
        <f>M241*AA241</f>
        <v>0</v>
      </c>
      <c r="P241" s="1">
        <v>3</v>
      </c>
      <c r="AA241" s="1">
        <f>IF(P241=1,$O$3,IF(P241=2,$O$4,$O$5))</f>
        <v>0</v>
      </c>
    </row>
    <row r="242">
      <c r="A242" s="1" t="s">
        <v>664</v>
      </c>
      <c r="E242" s="27" t="s">
        <v>661</v>
      </c>
    </row>
    <row r="243">
      <c r="A243" s="1" t="s">
        <v>665</v>
      </c>
      <c r="E243" s="33" t="s">
        <v>5213</v>
      </c>
    </row>
    <row r="244" ht="38.25">
      <c r="A244" s="1" t="s">
        <v>666</v>
      </c>
      <c r="E244" s="27" t="s">
        <v>4679</v>
      </c>
    </row>
    <row r="245">
      <c r="A245" s="1" t="s">
        <v>659</v>
      </c>
      <c r="B245" s="1">
        <v>59</v>
      </c>
      <c r="C245" s="26" t="s">
        <v>4396</v>
      </c>
      <c r="D245" t="s">
        <v>661</v>
      </c>
      <c r="E245" s="27" t="s">
        <v>4397</v>
      </c>
      <c r="F245" s="28" t="s">
        <v>683</v>
      </c>
      <c r="G245" s="29">
        <v>21</v>
      </c>
      <c r="H245" s="28">
        <v>0</v>
      </c>
      <c r="I245" s="30">
        <f>ROUND(G245*H245,P4)</f>
        <v>0</v>
      </c>
      <c r="L245" s="31">
        <v>0</v>
      </c>
      <c r="M245" s="24">
        <f>ROUND(G245*L245,P4)</f>
        <v>0</v>
      </c>
      <c r="N245" s="25" t="s">
        <v>1309</v>
      </c>
      <c r="O245" s="32">
        <f>M245*AA245</f>
        <v>0</v>
      </c>
      <c r="P245" s="1">
        <v>3</v>
      </c>
      <c r="AA245" s="1">
        <f>IF(P245=1,$O$3,IF(P245=2,$O$4,$O$5))</f>
        <v>0</v>
      </c>
    </row>
    <row r="246">
      <c r="A246" s="1" t="s">
        <v>664</v>
      </c>
      <c r="E246" s="27" t="s">
        <v>661</v>
      </c>
    </row>
    <row r="247">
      <c r="A247" s="1" t="s">
        <v>665</v>
      </c>
      <c r="E247" s="33" t="s">
        <v>5213</v>
      </c>
    </row>
    <row r="248" ht="38.25">
      <c r="A248" s="1" t="s">
        <v>666</v>
      </c>
      <c r="E248" s="27" t="s">
        <v>4679</v>
      </c>
    </row>
    <row r="249">
      <c r="A249" s="1" t="s">
        <v>659</v>
      </c>
      <c r="B249" s="1">
        <v>60</v>
      </c>
      <c r="C249" s="26" t="s">
        <v>5644</v>
      </c>
      <c r="D249" t="s">
        <v>661</v>
      </c>
      <c r="E249" s="27" t="s">
        <v>5645</v>
      </c>
      <c r="F249" s="28" t="s">
        <v>683</v>
      </c>
      <c r="G249" s="29">
        <v>2</v>
      </c>
      <c r="H249" s="28">
        <v>0</v>
      </c>
      <c r="I249" s="30">
        <f>ROUND(G249*H249,P4)</f>
        <v>0</v>
      </c>
      <c r="L249" s="31">
        <v>0</v>
      </c>
      <c r="M249" s="24">
        <f>ROUND(G249*L249,P4)</f>
        <v>0</v>
      </c>
      <c r="N249" s="25" t="s">
        <v>1309</v>
      </c>
      <c r="O249" s="32">
        <f>M249*AA249</f>
        <v>0</v>
      </c>
      <c r="P249" s="1">
        <v>3</v>
      </c>
      <c r="AA249" s="1">
        <f>IF(P249=1,$O$3,IF(P249=2,$O$4,$O$5))</f>
        <v>0</v>
      </c>
    </row>
    <row r="250">
      <c r="A250" s="1" t="s">
        <v>664</v>
      </c>
      <c r="E250" s="27" t="s">
        <v>661</v>
      </c>
    </row>
    <row r="251">
      <c r="A251" s="1" t="s">
        <v>665</v>
      </c>
      <c r="E251" s="33" t="s">
        <v>5213</v>
      </c>
    </row>
    <row r="252" ht="38.25">
      <c r="A252" s="1" t="s">
        <v>666</v>
      </c>
      <c r="E252" s="27" t="s">
        <v>4679</v>
      </c>
    </row>
    <row r="253">
      <c r="A253" s="1" t="s">
        <v>659</v>
      </c>
      <c r="B253" s="1">
        <v>61</v>
      </c>
      <c r="C253" s="26" t="s">
        <v>5646</v>
      </c>
      <c r="D253" t="s">
        <v>661</v>
      </c>
      <c r="E253" s="27" t="s">
        <v>5647</v>
      </c>
      <c r="F253" s="28" t="s">
        <v>683</v>
      </c>
      <c r="G253" s="29">
        <v>9</v>
      </c>
      <c r="H253" s="28">
        <v>0</v>
      </c>
      <c r="I253" s="30">
        <f>ROUND(G253*H253,P4)</f>
        <v>0</v>
      </c>
      <c r="L253" s="31">
        <v>0</v>
      </c>
      <c r="M253" s="24">
        <f>ROUND(G253*L253,P4)</f>
        <v>0</v>
      </c>
      <c r="N253" s="25" t="s">
        <v>1309</v>
      </c>
      <c r="O253" s="32">
        <f>M253*AA253</f>
        <v>0</v>
      </c>
      <c r="P253" s="1">
        <v>3</v>
      </c>
      <c r="AA253" s="1">
        <f>IF(P253=1,$O$3,IF(P253=2,$O$4,$O$5))</f>
        <v>0</v>
      </c>
    </row>
    <row r="254">
      <c r="A254" s="1" t="s">
        <v>664</v>
      </c>
      <c r="E254" s="27" t="s">
        <v>661</v>
      </c>
    </row>
    <row r="255">
      <c r="A255" s="1" t="s">
        <v>665</v>
      </c>
      <c r="E255" s="33" t="s">
        <v>5213</v>
      </c>
    </row>
    <row r="256" ht="38.25">
      <c r="A256" s="1" t="s">
        <v>666</v>
      </c>
      <c r="E256" s="27" t="s">
        <v>4679</v>
      </c>
    </row>
    <row r="257">
      <c r="A257" s="1" t="s">
        <v>659</v>
      </c>
      <c r="B257" s="1">
        <v>62</v>
      </c>
      <c r="C257" s="26" t="s">
        <v>4680</v>
      </c>
      <c r="D257" t="s">
        <v>661</v>
      </c>
      <c r="E257" s="27" t="s">
        <v>4681</v>
      </c>
      <c r="F257" s="28" t="s">
        <v>683</v>
      </c>
      <c r="G257" s="29">
        <v>2</v>
      </c>
      <c r="H257" s="28">
        <v>0</v>
      </c>
      <c r="I257" s="30">
        <f>ROUND(G257*H257,P4)</f>
        <v>0</v>
      </c>
      <c r="L257" s="31">
        <v>0</v>
      </c>
      <c r="M257" s="24">
        <f>ROUND(G257*L257,P4)</f>
        <v>0</v>
      </c>
      <c r="N257" s="25" t="s">
        <v>1309</v>
      </c>
      <c r="O257" s="32">
        <f>M257*AA257</f>
        <v>0</v>
      </c>
      <c r="P257" s="1">
        <v>3</v>
      </c>
      <c r="AA257" s="1">
        <f>IF(P257=1,$O$3,IF(P257=2,$O$4,$O$5))</f>
        <v>0</v>
      </c>
    </row>
    <row r="258">
      <c r="A258" s="1" t="s">
        <v>664</v>
      </c>
      <c r="E258" s="27" t="s">
        <v>661</v>
      </c>
    </row>
    <row r="259">
      <c r="A259" s="1" t="s">
        <v>665</v>
      </c>
      <c r="E259" s="33" t="s">
        <v>5213</v>
      </c>
    </row>
    <row r="260" ht="38.25">
      <c r="A260" s="1" t="s">
        <v>666</v>
      </c>
      <c r="E260" s="27" t="s">
        <v>4679</v>
      </c>
    </row>
    <row r="261">
      <c r="A261" s="1" t="s">
        <v>659</v>
      </c>
      <c r="B261" s="1">
        <v>63</v>
      </c>
      <c r="C261" s="26" t="s">
        <v>5474</v>
      </c>
      <c r="D261" t="s">
        <v>661</v>
      </c>
      <c r="E261" s="27" t="s">
        <v>5475</v>
      </c>
      <c r="F261" s="28" t="s">
        <v>683</v>
      </c>
      <c r="G261" s="29">
        <v>5</v>
      </c>
      <c r="H261" s="28">
        <v>0</v>
      </c>
      <c r="I261" s="30">
        <f>ROUND(G261*H261,P4)</f>
        <v>0</v>
      </c>
      <c r="L261" s="31">
        <v>0</v>
      </c>
      <c r="M261" s="24">
        <f>ROUND(G261*L261,P4)</f>
        <v>0</v>
      </c>
      <c r="N261" s="25" t="s">
        <v>1309</v>
      </c>
      <c r="O261" s="32">
        <f>M261*AA261</f>
        <v>0</v>
      </c>
      <c r="P261" s="1">
        <v>3</v>
      </c>
      <c r="AA261" s="1">
        <f>IF(P261=1,$O$3,IF(P261=2,$O$4,$O$5))</f>
        <v>0</v>
      </c>
    </row>
    <row r="262">
      <c r="A262" s="1" t="s">
        <v>664</v>
      </c>
      <c r="E262" s="27" t="s">
        <v>661</v>
      </c>
    </row>
    <row r="263">
      <c r="A263" s="1" t="s">
        <v>665</v>
      </c>
      <c r="E263" s="33" t="s">
        <v>5213</v>
      </c>
    </row>
    <row r="264" ht="63.75">
      <c r="A264" s="1" t="s">
        <v>666</v>
      </c>
      <c r="E264" s="27" t="s">
        <v>5476</v>
      </c>
    </row>
    <row r="265" ht="25.5">
      <c r="A265" s="1" t="s">
        <v>659</v>
      </c>
      <c r="B265" s="1">
        <v>64</v>
      </c>
      <c r="C265" s="26" t="s">
        <v>5581</v>
      </c>
      <c r="D265" t="s">
        <v>661</v>
      </c>
      <c r="E265" s="27" t="s">
        <v>5582</v>
      </c>
      <c r="F265" s="28" t="s">
        <v>683</v>
      </c>
      <c r="G265" s="29">
        <v>2</v>
      </c>
      <c r="H265" s="28">
        <v>0</v>
      </c>
      <c r="I265" s="30">
        <f>ROUND(G265*H265,P4)</f>
        <v>0</v>
      </c>
      <c r="L265" s="31">
        <v>0</v>
      </c>
      <c r="M265" s="24">
        <f>ROUND(G265*L265,P4)</f>
        <v>0</v>
      </c>
      <c r="N265" s="25" t="s">
        <v>1309</v>
      </c>
      <c r="O265" s="32">
        <f>M265*AA265</f>
        <v>0</v>
      </c>
      <c r="P265" s="1">
        <v>3</v>
      </c>
      <c r="AA265" s="1">
        <f>IF(P265=1,$O$3,IF(P265=2,$O$4,$O$5))</f>
        <v>0</v>
      </c>
    </row>
    <row r="266">
      <c r="A266" s="1" t="s">
        <v>664</v>
      </c>
      <c r="E266" s="27" t="s">
        <v>661</v>
      </c>
    </row>
    <row r="267">
      <c r="A267" s="1" t="s">
        <v>665</v>
      </c>
      <c r="E267" s="33" t="s">
        <v>5213</v>
      </c>
    </row>
    <row r="268" ht="51">
      <c r="A268" s="1" t="s">
        <v>666</v>
      </c>
      <c r="E268" s="27" t="s">
        <v>5584</v>
      </c>
    </row>
    <row r="269">
      <c r="A269" s="1" t="s">
        <v>659</v>
      </c>
      <c r="B269" s="1">
        <v>65</v>
      </c>
      <c r="C269" s="26" t="s">
        <v>5648</v>
      </c>
      <c r="D269" t="s">
        <v>661</v>
      </c>
      <c r="E269" s="27" t="s">
        <v>5649</v>
      </c>
      <c r="F269" s="28" t="s">
        <v>683</v>
      </c>
      <c r="G269" s="29">
        <v>2</v>
      </c>
      <c r="H269" s="28">
        <v>0</v>
      </c>
      <c r="I269" s="30">
        <f>ROUND(G269*H269,P4)</f>
        <v>0</v>
      </c>
      <c r="L269" s="31">
        <v>0</v>
      </c>
      <c r="M269" s="24">
        <f>ROUND(G269*L269,P4)</f>
        <v>0</v>
      </c>
      <c r="N269" s="25" t="s">
        <v>1309</v>
      </c>
      <c r="O269" s="32">
        <f>M269*AA269</f>
        <v>0</v>
      </c>
      <c r="P269" s="1">
        <v>3</v>
      </c>
      <c r="AA269" s="1">
        <f>IF(P269=1,$O$3,IF(P269=2,$O$4,$O$5))</f>
        <v>0</v>
      </c>
    </row>
    <row r="270">
      <c r="A270" s="1" t="s">
        <v>664</v>
      </c>
      <c r="E270" s="27" t="s">
        <v>661</v>
      </c>
    </row>
    <row r="271">
      <c r="A271" s="1" t="s">
        <v>665</v>
      </c>
      <c r="E271" s="33" t="s">
        <v>5213</v>
      </c>
    </row>
    <row r="272" ht="51">
      <c r="A272" s="1" t="s">
        <v>666</v>
      </c>
      <c r="E272" s="27" t="s">
        <v>5584</v>
      </c>
    </row>
    <row r="273">
      <c r="A273" s="1" t="s">
        <v>659</v>
      </c>
      <c r="B273" s="1">
        <v>66</v>
      </c>
      <c r="C273" s="26" t="s">
        <v>5650</v>
      </c>
      <c r="D273" t="s">
        <v>661</v>
      </c>
      <c r="E273" s="27" t="s">
        <v>5651</v>
      </c>
      <c r="F273" s="28" t="s">
        <v>683</v>
      </c>
      <c r="G273" s="29">
        <v>2</v>
      </c>
      <c r="H273" s="28">
        <v>0</v>
      </c>
      <c r="I273" s="30">
        <f>ROUND(G273*H273,P4)</f>
        <v>0</v>
      </c>
      <c r="L273" s="31">
        <v>0</v>
      </c>
      <c r="M273" s="24">
        <f>ROUND(G273*L273,P4)</f>
        <v>0</v>
      </c>
      <c r="N273" s="25" t="s">
        <v>1309</v>
      </c>
      <c r="O273" s="32">
        <f>M273*AA273</f>
        <v>0</v>
      </c>
      <c r="P273" s="1">
        <v>3</v>
      </c>
      <c r="AA273" s="1">
        <f>IF(P273=1,$O$3,IF(P273=2,$O$4,$O$5))</f>
        <v>0</v>
      </c>
    </row>
    <row r="274">
      <c r="A274" s="1" t="s">
        <v>664</v>
      </c>
      <c r="E274" s="27" t="s">
        <v>661</v>
      </c>
    </row>
    <row r="275">
      <c r="A275" s="1" t="s">
        <v>665</v>
      </c>
      <c r="E275" s="33" t="s">
        <v>5213</v>
      </c>
    </row>
    <row r="276" ht="51">
      <c r="A276" s="1" t="s">
        <v>666</v>
      </c>
      <c r="E276" s="27" t="s">
        <v>5584</v>
      </c>
    </row>
    <row r="277">
      <c r="A277" s="1" t="s">
        <v>659</v>
      </c>
      <c r="B277" s="1">
        <v>67</v>
      </c>
      <c r="C277" s="26" t="s">
        <v>5652</v>
      </c>
      <c r="D277" t="s">
        <v>661</v>
      </c>
      <c r="E277" s="27" t="s">
        <v>5653</v>
      </c>
      <c r="F277" s="28" t="s">
        <v>683</v>
      </c>
      <c r="G277" s="29">
        <v>2</v>
      </c>
      <c r="H277" s="28">
        <v>0</v>
      </c>
      <c r="I277" s="30">
        <f>ROUND(G277*H277,P4)</f>
        <v>0</v>
      </c>
      <c r="L277" s="31">
        <v>0</v>
      </c>
      <c r="M277" s="24">
        <f>ROUND(G277*L277,P4)</f>
        <v>0</v>
      </c>
      <c r="N277" s="25" t="s">
        <v>1309</v>
      </c>
      <c r="O277" s="32">
        <f>M277*AA277</f>
        <v>0</v>
      </c>
      <c r="P277" s="1">
        <v>3</v>
      </c>
      <c r="AA277" s="1">
        <f>IF(P277=1,$O$3,IF(P277=2,$O$4,$O$5))</f>
        <v>0</v>
      </c>
    </row>
    <row r="278">
      <c r="A278" s="1" t="s">
        <v>664</v>
      </c>
      <c r="E278" s="27" t="s">
        <v>661</v>
      </c>
    </row>
    <row r="279">
      <c r="A279" s="1" t="s">
        <v>665</v>
      </c>
      <c r="E279" s="33" t="s">
        <v>5213</v>
      </c>
    </row>
    <row r="280" ht="51">
      <c r="A280" s="1" t="s">
        <v>666</v>
      </c>
      <c r="E280" s="27" t="s">
        <v>5584</v>
      </c>
    </row>
    <row r="281">
      <c r="A281" s="1" t="s">
        <v>659</v>
      </c>
      <c r="B281" s="1">
        <v>68</v>
      </c>
      <c r="C281" s="26" t="s">
        <v>5654</v>
      </c>
      <c r="D281" t="s">
        <v>661</v>
      </c>
      <c r="E281" s="27" t="s">
        <v>5655</v>
      </c>
      <c r="F281" s="28" t="s">
        <v>683</v>
      </c>
      <c r="G281" s="29">
        <v>2</v>
      </c>
      <c r="H281" s="28">
        <v>0</v>
      </c>
      <c r="I281" s="30">
        <f>ROUND(G281*H281,P4)</f>
        <v>0</v>
      </c>
      <c r="L281" s="31">
        <v>0</v>
      </c>
      <c r="M281" s="24">
        <f>ROUND(G281*L281,P4)</f>
        <v>0</v>
      </c>
      <c r="N281" s="25" t="s">
        <v>1309</v>
      </c>
      <c r="O281" s="32">
        <f>M281*AA281</f>
        <v>0</v>
      </c>
      <c r="P281" s="1">
        <v>3</v>
      </c>
      <c r="AA281" s="1">
        <f>IF(P281=1,$O$3,IF(P281=2,$O$4,$O$5))</f>
        <v>0</v>
      </c>
    </row>
    <row r="282">
      <c r="A282" s="1" t="s">
        <v>664</v>
      </c>
      <c r="E282" s="27" t="s">
        <v>661</v>
      </c>
    </row>
    <row r="283">
      <c r="A283" s="1" t="s">
        <v>665</v>
      </c>
      <c r="E283" s="33" t="s">
        <v>5213</v>
      </c>
    </row>
    <row r="284" ht="51">
      <c r="A284" s="1" t="s">
        <v>666</v>
      </c>
      <c r="E284" s="27" t="s">
        <v>5584</v>
      </c>
    </row>
    <row r="285">
      <c r="A285" s="1" t="s">
        <v>659</v>
      </c>
      <c r="B285" s="1">
        <v>69</v>
      </c>
      <c r="C285" s="26" t="s">
        <v>5585</v>
      </c>
      <c r="D285" t="s">
        <v>661</v>
      </c>
      <c r="E285" s="27" t="s">
        <v>5586</v>
      </c>
      <c r="F285" s="28" t="s">
        <v>683</v>
      </c>
      <c r="G285" s="29">
        <v>2</v>
      </c>
      <c r="H285" s="28">
        <v>0</v>
      </c>
      <c r="I285" s="30">
        <f>ROUND(G285*H285,P4)</f>
        <v>0</v>
      </c>
      <c r="L285" s="31">
        <v>0</v>
      </c>
      <c r="M285" s="24">
        <f>ROUND(G285*L285,P4)</f>
        <v>0</v>
      </c>
      <c r="N285" s="25" t="s">
        <v>1309</v>
      </c>
      <c r="O285" s="32">
        <f>M285*AA285</f>
        <v>0</v>
      </c>
      <c r="P285" s="1">
        <v>3</v>
      </c>
      <c r="AA285" s="1">
        <f>IF(P285=1,$O$3,IF(P285=2,$O$4,$O$5))</f>
        <v>0</v>
      </c>
    </row>
    <row r="286">
      <c r="A286" s="1" t="s">
        <v>664</v>
      </c>
      <c r="E286" s="27" t="s">
        <v>661</v>
      </c>
    </row>
    <row r="287">
      <c r="A287" s="1" t="s">
        <v>665</v>
      </c>
      <c r="E287" s="33" t="s">
        <v>5213</v>
      </c>
    </row>
    <row r="288" ht="25.5">
      <c r="A288" s="1" t="s">
        <v>666</v>
      </c>
      <c r="E288" s="27" t="s">
        <v>5587</v>
      </c>
    </row>
    <row r="289">
      <c r="A289" s="1" t="s">
        <v>659</v>
      </c>
      <c r="B289" s="1">
        <v>70</v>
      </c>
      <c r="C289" s="26" t="s">
        <v>5484</v>
      </c>
      <c r="D289" t="s">
        <v>661</v>
      </c>
      <c r="E289" s="27" t="s">
        <v>5485</v>
      </c>
      <c r="F289" s="28" t="s">
        <v>683</v>
      </c>
      <c r="G289" s="29">
        <v>18</v>
      </c>
      <c r="H289" s="28">
        <v>0</v>
      </c>
      <c r="I289" s="30">
        <f>ROUND(G289*H289,P4)</f>
        <v>0</v>
      </c>
      <c r="L289" s="31">
        <v>0</v>
      </c>
      <c r="M289" s="24">
        <f>ROUND(G289*L289,P4)</f>
        <v>0</v>
      </c>
      <c r="N289" s="25" t="s">
        <v>1309</v>
      </c>
      <c r="O289" s="32">
        <f>M289*AA289</f>
        <v>0</v>
      </c>
      <c r="P289" s="1">
        <v>3</v>
      </c>
      <c r="AA289" s="1">
        <f>IF(P289=1,$O$3,IF(P289=2,$O$4,$O$5))</f>
        <v>0</v>
      </c>
    </row>
    <row r="290">
      <c r="A290" s="1" t="s">
        <v>664</v>
      </c>
      <c r="E290" s="27" t="s">
        <v>661</v>
      </c>
    </row>
    <row r="291">
      <c r="A291" s="1" t="s">
        <v>665</v>
      </c>
      <c r="E291" s="33" t="s">
        <v>5213</v>
      </c>
    </row>
    <row r="292" ht="51">
      <c r="A292" s="1" t="s">
        <v>666</v>
      </c>
      <c r="E292" s="27" t="s">
        <v>5208</v>
      </c>
    </row>
    <row r="293" ht="25.5">
      <c r="A293" s="1" t="s">
        <v>659</v>
      </c>
      <c r="B293" s="1">
        <v>71</v>
      </c>
      <c r="C293" s="26" t="s">
        <v>4839</v>
      </c>
      <c r="D293" t="s">
        <v>661</v>
      </c>
      <c r="E293" s="27" t="s">
        <v>4840</v>
      </c>
      <c r="F293" s="28" t="s">
        <v>683</v>
      </c>
      <c r="G293" s="29">
        <v>12</v>
      </c>
      <c r="H293" s="28">
        <v>0</v>
      </c>
      <c r="I293" s="30">
        <f>ROUND(G293*H293,P4)</f>
        <v>0</v>
      </c>
      <c r="L293" s="31">
        <v>0</v>
      </c>
      <c r="M293" s="24">
        <f>ROUND(G293*L293,P4)</f>
        <v>0</v>
      </c>
      <c r="N293" s="25" t="s">
        <v>1309</v>
      </c>
      <c r="O293" s="32">
        <f>M293*AA293</f>
        <v>0</v>
      </c>
      <c r="P293" s="1">
        <v>3</v>
      </c>
      <c r="AA293" s="1">
        <f>IF(P293=1,$O$3,IF(P293=2,$O$4,$O$5))</f>
        <v>0</v>
      </c>
    </row>
    <row r="294">
      <c r="A294" s="1" t="s">
        <v>664</v>
      </c>
      <c r="E294" s="27" t="s">
        <v>661</v>
      </c>
    </row>
    <row r="295">
      <c r="A295" s="1" t="s">
        <v>665</v>
      </c>
      <c r="E295" s="33" t="s">
        <v>5213</v>
      </c>
    </row>
    <row r="296" ht="25.5">
      <c r="A296" s="1" t="s">
        <v>666</v>
      </c>
      <c r="E296" s="27" t="s">
        <v>4813</v>
      </c>
    </row>
    <row r="297">
      <c r="A297" s="1" t="s">
        <v>659</v>
      </c>
      <c r="B297" s="1">
        <v>72</v>
      </c>
      <c r="C297" s="26" t="s">
        <v>4841</v>
      </c>
      <c r="D297" t="s">
        <v>661</v>
      </c>
      <c r="E297" s="27" t="s">
        <v>4842</v>
      </c>
      <c r="F297" s="28" t="s">
        <v>683</v>
      </c>
      <c r="G297" s="29">
        <v>6</v>
      </c>
      <c r="H297" s="28">
        <v>0</v>
      </c>
      <c r="I297" s="30">
        <f>ROUND(G297*H297,P4)</f>
        <v>0</v>
      </c>
      <c r="L297" s="31">
        <v>0</v>
      </c>
      <c r="M297" s="24">
        <f>ROUND(G297*L297,P4)</f>
        <v>0</v>
      </c>
      <c r="N297" s="25" t="s">
        <v>1309</v>
      </c>
      <c r="O297" s="32">
        <f>M297*AA297</f>
        <v>0</v>
      </c>
      <c r="P297" s="1">
        <v>3</v>
      </c>
      <c r="AA297" s="1">
        <f>IF(P297=1,$O$3,IF(P297=2,$O$4,$O$5))</f>
        <v>0</v>
      </c>
    </row>
    <row r="298">
      <c r="A298" s="1" t="s">
        <v>664</v>
      </c>
      <c r="E298" s="27" t="s">
        <v>661</v>
      </c>
    </row>
    <row r="299">
      <c r="A299" s="1" t="s">
        <v>665</v>
      </c>
      <c r="E299" s="33" t="s">
        <v>5213</v>
      </c>
    </row>
    <row r="300" ht="25.5">
      <c r="A300" s="1" t="s">
        <v>666</v>
      </c>
      <c r="E300" s="27" t="s">
        <v>4813</v>
      </c>
    </row>
    <row r="301">
      <c r="A301" s="1" t="s">
        <v>659</v>
      </c>
      <c r="B301" s="1">
        <v>73</v>
      </c>
      <c r="C301" s="26" t="s">
        <v>5486</v>
      </c>
      <c r="D301" t="s">
        <v>661</v>
      </c>
      <c r="E301" s="27" t="s">
        <v>5487</v>
      </c>
      <c r="F301" s="28" t="s">
        <v>683</v>
      </c>
      <c r="G301" s="29">
        <v>1</v>
      </c>
      <c r="H301" s="28">
        <v>0</v>
      </c>
      <c r="I301" s="30">
        <f>ROUND(G301*H301,P4)</f>
        <v>0</v>
      </c>
      <c r="L301" s="31">
        <v>0</v>
      </c>
      <c r="M301" s="24">
        <f>ROUND(G301*L301,P4)</f>
        <v>0</v>
      </c>
      <c r="N301" s="25" t="s">
        <v>1309</v>
      </c>
      <c r="O301" s="32">
        <f>M301*AA301</f>
        <v>0</v>
      </c>
      <c r="P301" s="1">
        <v>3</v>
      </c>
      <c r="AA301" s="1">
        <f>IF(P301=1,$O$3,IF(P301=2,$O$4,$O$5))</f>
        <v>0</v>
      </c>
    </row>
    <row r="302">
      <c r="A302" s="1" t="s">
        <v>664</v>
      </c>
      <c r="E302" s="27" t="s">
        <v>661</v>
      </c>
    </row>
    <row r="303">
      <c r="A303" s="1" t="s">
        <v>665</v>
      </c>
      <c r="E303" s="33" t="s">
        <v>5213</v>
      </c>
    </row>
    <row r="304" ht="25.5">
      <c r="A304" s="1" t="s">
        <v>666</v>
      </c>
      <c r="E304" s="27" t="s">
        <v>4813</v>
      </c>
    </row>
    <row r="305">
      <c r="A305" s="1" t="s">
        <v>659</v>
      </c>
      <c r="B305" s="1">
        <v>74</v>
      </c>
      <c r="C305" s="26" t="s">
        <v>5600</v>
      </c>
      <c r="D305" t="s">
        <v>661</v>
      </c>
      <c r="E305" s="27" t="s">
        <v>5601</v>
      </c>
      <c r="F305" s="28" t="s">
        <v>683</v>
      </c>
      <c r="G305" s="29">
        <v>1</v>
      </c>
      <c r="H305" s="28">
        <v>0</v>
      </c>
      <c r="I305" s="30">
        <f>ROUND(G305*H305,P4)</f>
        <v>0</v>
      </c>
      <c r="L305" s="31">
        <v>0</v>
      </c>
      <c r="M305" s="24">
        <f>ROUND(G305*L305,P4)</f>
        <v>0</v>
      </c>
      <c r="N305" s="25" t="s">
        <v>4491</v>
      </c>
      <c r="O305" s="32">
        <f>M305*AA305</f>
        <v>0</v>
      </c>
      <c r="P305" s="1">
        <v>3</v>
      </c>
      <c r="AA305" s="1">
        <f>IF(P305=1,$O$3,IF(P305=2,$O$4,$O$5))</f>
        <v>0</v>
      </c>
    </row>
    <row r="306">
      <c r="A306" s="1" t="s">
        <v>664</v>
      </c>
      <c r="E306" s="27" t="s">
        <v>661</v>
      </c>
    </row>
    <row r="307">
      <c r="A307" s="1" t="s">
        <v>665</v>
      </c>
      <c r="E307" s="33" t="s">
        <v>5213</v>
      </c>
    </row>
    <row r="308" ht="51">
      <c r="A308" s="1" t="s">
        <v>666</v>
      </c>
      <c r="E308" s="27" t="s">
        <v>4685</v>
      </c>
    </row>
    <row r="309">
      <c r="A309" s="1" t="s">
        <v>659</v>
      </c>
      <c r="B309" s="1">
        <v>75</v>
      </c>
      <c r="C309" s="26" t="s">
        <v>5656</v>
      </c>
      <c r="D309" t="s">
        <v>661</v>
      </c>
      <c r="E309" s="27" t="s">
        <v>5657</v>
      </c>
      <c r="F309" s="28" t="s">
        <v>683</v>
      </c>
      <c r="G309" s="29">
        <v>2</v>
      </c>
      <c r="H309" s="28">
        <v>0</v>
      </c>
      <c r="I309" s="30">
        <f>ROUND(G309*H309,P4)</f>
        <v>0</v>
      </c>
      <c r="L309" s="31">
        <v>0</v>
      </c>
      <c r="M309" s="24">
        <f>ROUND(G309*L309,P4)</f>
        <v>0</v>
      </c>
      <c r="N309" s="25" t="s">
        <v>4491</v>
      </c>
      <c r="O309" s="32">
        <f>M309*AA309</f>
        <v>0</v>
      </c>
      <c r="P309" s="1">
        <v>3</v>
      </c>
      <c r="AA309" s="1">
        <f>IF(P309=1,$O$3,IF(P309=2,$O$4,$O$5))</f>
        <v>0</v>
      </c>
    </row>
    <row r="310">
      <c r="A310" s="1" t="s">
        <v>664</v>
      </c>
      <c r="E310" s="27" t="s">
        <v>661</v>
      </c>
    </row>
    <row r="311">
      <c r="A311" s="1" t="s">
        <v>665</v>
      </c>
      <c r="E311" s="33" t="s">
        <v>5213</v>
      </c>
    </row>
    <row r="312" ht="51">
      <c r="A312" s="1" t="s">
        <v>666</v>
      </c>
      <c r="E312" s="27" t="s">
        <v>4685</v>
      </c>
    </row>
    <row r="313">
      <c r="A313" s="1" t="s">
        <v>659</v>
      </c>
      <c r="B313" s="1">
        <v>76</v>
      </c>
      <c r="C313" s="26" t="s">
        <v>5658</v>
      </c>
      <c r="D313" t="s">
        <v>661</v>
      </c>
      <c r="E313" s="27" t="s">
        <v>5659</v>
      </c>
      <c r="F313" s="28" t="s">
        <v>683</v>
      </c>
      <c r="G313" s="29">
        <v>1</v>
      </c>
      <c r="H313" s="28">
        <v>0</v>
      </c>
      <c r="I313" s="30">
        <f>ROUND(G313*H313,P4)</f>
        <v>0</v>
      </c>
      <c r="L313" s="31">
        <v>0</v>
      </c>
      <c r="M313" s="24">
        <f>ROUND(G313*L313,P4)</f>
        <v>0</v>
      </c>
      <c r="N313" s="25" t="s">
        <v>4491</v>
      </c>
      <c r="O313" s="32">
        <f>M313*AA313</f>
        <v>0</v>
      </c>
      <c r="P313" s="1">
        <v>3</v>
      </c>
      <c r="AA313" s="1">
        <f>IF(P313=1,$O$3,IF(P313=2,$O$4,$O$5))</f>
        <v>0</v>
      </c>
    </row>
    <row r="314">
      <c r="A314" s="1" t="s">
        <v>664</v>
      </c>
      <c r="E314" s="27" t="s">
        <v>661</v>
      </c>
    </row>
    <row r="315">
      <c r="A315" s="1" t="s">
        <v>665</v>
      </c>
      <c r="E315" s="33" t="s">
        <v>5213</v>
      </c>
    </row>
    <row r="316" ht="51">
      <c r="A316" s="1" t="s">
        <v>666</v>
      </c>
      <c r="E316" s="27" t="s">
        <v>4685</v>
      </c>
    </row>
    <row r="317">
      <c r="A317" s="1" t="s">
        <v>659</v>
      </c>
      <c r="B317" s="1">
        <v>77</v>
      </c>
      <c r="C317" s="26" t="s">
        <v>5660</v>
      </c>
      <c r="D317" t="s">
        <v>661</v>
      </c>
      <c r="E317" s="27" t="s">
        <v>5661</v>
      </c>
      <c r="F317" s="28" t="s">
        <v>683</v>
      </c>
      <c r="G317" s="29">
        <v>1</v>
      </c>
      <c r="H317" s="28">
        <v>0</v>
      </c>
      <c r="I317" s="30">
        <f>ROUND(G317*H317,P4)</f>
        <v>0</v>
      </c>
      <c r="L317" s="31">
        <v>0</v>
      </c>
      <c r="M317" s="24">
        <f>ROUND(G317*L317,P4)</f>
        <v>0</v>
      </c>
      <c r="N317" s="25" t="s">
        <v>4491</v>
      </c>
      <c r="O317" s="32">
        <f>M317*AA317</f>
        <v>0</v>
      </c>
      <c r="P317" s="1">
        <v>3</v>
      </c>
      <c r="AA317" s="1">
        <f>IF(P317=1,$O$3,IF(P317=2,$O$4,$O$5))</f>
        <v>0</v>
      </c>
    </row>
    <row r="318">
      <c r="A318" s="1" t="s">
        <v>664</v>
      </c>
      <c r="E318" s="27" t="s">
        <v>661</v>
      </c>
    </row>
    <row r="319">
      <c r="A319" s="1" t="s">
        <v>665</v>
      </c>
      <c r="E319" s="33" t="s">
        <v>5213</v>
      </c>
    </row>
    <row r="320" ht="51">
      <c r="A320" s="1" t="s">
        <v>666</v>
      </c>
      <c r="E320" s="27" t="s">
        <v>4685</v>
      </c>
    </row>
    <row r="321">
      <c r="A321" s="1" t="s">
        <v>659</v>
      </c>
      <c r="B321" s="1">
        <v>78</v>
      </c>
      <c r="C321" s="26" t="s">
        <v>5662</v>
      </c>
      <c r="D321" t="s">
        <v>661</v>
      </c>
      <c r="E321" s="27" t="s">
        <v>5663</v>
      </c>
      <c r="F321" s="28" t="s">
        <v>683</v>
      </c>
      <c r="G321" s="29">
        <v>1</v>
      </c>
      <c r="H321" s="28">
        <v>0</v>
      </c>
      <c r="I321" s="30">
        <f>ROUND(G321*H321,P4)</f>
        <v>0</v>
      </c>
      <c r="L321" s="31">
        <v>0</v>
      </c>
      <c r="M321" s="24">
        <f>ROUND(G321*L321,P4)</f>
        <v>0</v>
      </c>
      <c r="N321" s="25" t="s">
        <v>4491</v>
      </c>
      <c r="O321" s="32">
        <f>M321*AA321</f>
        <v>0</v>
      </c>
      <c r="P321" s="1">
        <v>3</v>
      </c>
      <c r="AA321" s="1">
        <f>IF(P321=1,$O$3,IF(P321=2,$O$4,$O$5))</f>
        <v>0</v>
      </c>
    </row>
    <row r="322">
      <c r="A322" s="1" t="s">
        <v>664</v>
      </c>
      <c r="E322" s="27" t="s">
        <v>661</v>
      </c>
    </row>
    <row r="323">
      <c r="A323" s="1" t="s">
        <v>665</v>
      </c>
      <c r="E323" s="33" t="s">
        <v>5213</v>
      </c>
    </row>
    <row r="324" ht="51">
      <c r="A324" s="1" t="s">
        <v>666</v>
      </c>
      <c r="E324" s="27" t="s">
        <v>4685</v>
      </c>
    </row>
    <row r="325">
      <c r="A325" s="1" t="s">
        <v>656</v>
      </c>
      <c r="C325" s="22" t="s">
        <v>3983</v>
      </c>
      <c r="E325" s="23" t="s">
        <v>3984</v>
      </c>
      <c r="L325" s="24">
        <f>SUMIFS(L326:L401,A326:A401,"P")</f>
        <v>0</v>
      </c>
      <c r="M325" s="24">
        <f>SUMIFS(M326:M401,A326:A401,"P")</f>
        <v>0</v>
      </c>
      <c r="N325" s="25"/>
    </row>
    <row r="326" ht="25.5">
      <c r="A326" s="1" t="s">
        <v>659</v>
      </c>
      <c r="B326" s="1">
        <v>79</v>
      </c>
      <c r="C326" s="26" t="s">
        <v>4495</v>
      </c>
      <c r="D326" t="s">
        <v>661</v>
      </c>
      <c r="E326" s="27" t="s">
        <v>4496</v>
      </c>
      <c r="F326" s="28" t="s">
        <v>683</v>
      </c>
      <c r="G326" s="29">
        <v>5</v>
      </c>
      <c r="H326" s="28">
        <v>0</v>
      </c>
      <c r="I326" s="30">
        <f>ROUND(G326*H326,P4)</f>
        <v>0</v>
      </c>
      <c r="L326" s="31">
        <v>0</v>
      </c>
      <c r="M326" s="24">
        <f>ROUND(G326*L326,P4)</f>
        <v>0</v>
      </c>
      <c r="N326" s="25" t="s">
        <v>1309</v>
      </c>
      <c r="O326" s="32">
        <f>M326*AA326</f>
        <v>0</v>
      </c>
      <c r="P326" s="1">
        <v>3</v>
      </c>
      <c r="AA326" s="1">
        <f>IF(P326=1,$O$3,IF(P326=2,$O$4,$O$5))</f>
        <v>0</v>
      </c>
    </row>
    <row r="327">
      <c r="A327" s="1" t="s">
        <v>664</v>
      </c>
      <c r="E327" s="27" t="s">
        <v>661</v>
      </c>
    </row>
    <row r="328">
      <c r="A328" s="1" t="s">
        <v>665</v>
      </c>
      <c r="E328" s="33" t="s">
        <v>5213</v>
      </c>
    </row>
    <row r="329" ht="38.25">
      <c r="A329" s="1" t="s">
        <v>666</v>
      </c>
      <c r="E329" s="27" t="s">
        <v>4498</v>
      </c>
    </row>
    <row r="330">
      <c r="A330" s="1" t="s">
        <v>659</v>
      </c>
      <c r="B330" s="1">
        <v>80</v>
      </c>
      <c r="C330" s="26" t="s">
        <v>4729</v>
      </c>
      <c r="D330" t="s">
        <v>661</v>
      </c>
      <c r="E330" s="27" t="s">
        <v>4730</v>
      </c>
      <c r="F330" s="28" t="s">
        <v>683</v>
      </c>
      <c r="G330" s="29">
        <v>7</v>
      </c>
      <c r="H330" s="28">
        <v>0</v>
      </c>
      <c r="I330" s="30">
        <f>ROUND(G330*H330,P4)</f>
        <v>0</v>
      </c>
      <c r="L330" s="31">
        <v>0</v>
      </c>
      <c r="M330" s="24">
        <f>ROUND(G330*L330,P4)</f>
        <v>0</v>
      </c>
      <c r="N330" s="25" t="s">
        <v>1309</v>
      </c>
      <c r="O330" s="32">
        <f>M330*AA330</f>
        <v>0</v>
      </c>
      <c r="P330" s="1">
        <v>3</v>
      </c>
      <c r="AA330" s="1">
        <f>IF(P330=1,$O$3,IF(P330=2,$O$4,$O$5))</f>
        <v>0</v>
      </c>
    </row>
    <row r="331">
      <c r="A331" s="1" t="s">
        <v>664</v>
      </c>
      <c r="E331" s="27" t="s">
        <v>661</v>
      </c>
    </row>
    <row r="332">
      <c r="A332" s="1" t="s">
        <v>665</v>
      </c>
      <c r="E332" s="33" t="s">
        <v>5213</v>
      </c>
    </row>
    <row r="333" ht="38.25">
      <c r="A333" s="1" t="s">
        <v>666</v>
      </c>
      <c r="E333" s="27" t="s">
        <v>4498</v>
      </c>
    </row>
    <row r="334">
      <c r="A334" s="1" t="s">
        <v>659</v>
      </c>
      <c r="B334" s="1">
        <v>81</v>
      </c>
      <c r="C334" s="26" t="s">
        <v>4731</v>
      </c>
      <c r="D334" t="s">
        <v>661</v>
      </c>
      <c r="E334" s="27" t="s">
        <v>4732</v>
      </c>
      <c r="F334" s="28" t="s">
        <v>683</v>
      </c>
      <c r="G334" s="29">
        <v>7</v>
      </c>
      <c r="H334" s="28">
        <v>0</v>
      </c>
      <c r="I334" s="30">
        <f>ROUND(G334*H334,P4)</f>
        <v>0</v>
      </c>
      <c r="L334" s="31">
        <v>0</v>
      </c>
      <c r="M334" s="24">
        <f>ROUND(G334*L334,P4)</f>
        <v>0</v>
      </c>
      <c r="N334" s="25" t="s">
        <v>1309</v>
      </c>
      <c r="O334" s="32">
        <f>M334*AA334</f>
        <v>0</v>
      </c>
      <c r="P334" s="1">
        <v>3</v>
      </c>
      <c r="AA334" s="1">
        <f>IF(P334=1,$O$3,IF(P334=2,$O$4,$O$5))</f>
        <v>0</v>
      </c>
    </row>
    <row r="335">
      <c r="A335" s="1" t="s">
        <v>664</v>
      </c>
      <c r="E335" s="27" t="s">
        <v>661</v>
      </c>
    </row>
    <row r="336">
      <c r="A336" s="1" t="s">
        <v>665</v>
      </c>
      <c r="E336" s="33" t="s">
        <v>5213</v>
      </c>
    </row>
    <row r="337" ht="38.25">
      <c r="A337" s="1" t="s">
        <v>666</v>
      </c>
      <c r="E337" s="27" t="s">
        <v>4498</v>
      </c>
    </row>
    <row r="338">
      <c r="A338" s="1" t="s">
        <v>659</v>
      </c>
      <c r="B338" s="1">
        <v>82</v>
      </c>
      <c r="C338" s="26" t="s">
        <v>5332</v>
      </c>
      <c r="D338" t="s">
        <v>661</v>
      </c>
      <c r="E338" s="27" t="s">
        <v>5333</v>
      </c>
      <c r="F338" s="28" t="s">
        <v>683</v>
      </c>
      <c r="G338" s="29">
        <v>1</v>
      </c>
      <c r="H338" s="28">
        <v>0</v>
      </c>
      <c r="I338" s="30">
        <f>ROUND(G338*H338,P4)</f>
        <v>0</v>
      </c>
      <c r="L338" s="31">
        <v>0</v>
      </c>
      <c r="M338" s="24">
        <f>ROUND(G338*L338,P4)</f>
        <v>0</v>
      </c>
      <c r="N338" s="25" t="s">
        <v>1309</v>
      </c>
      <c r="O338" s="32">
        <f>M338*AA338</f>
        <v>0</v>
      </c>
      <c r="P338" s="1">
        <v>3</v>
      </c>
      <c r="AA338" s="1">
        <f>IF(P338=1,$O$3,IF(P338=2,$O$4,$O$5))</f>
        <v>0</v>
      </c>
    </row>
    <row r="339">
      <c r="A339" s="1" t="s">
        <v>664</v>
      </c>
      <c r="E339" s="27" t="s">
        <v>661</v>
      </c>
    </row>
    <row r="340">
      <c r="A340" s="1" t="s">
        <v>665</v>
      </c>
      <c r="E340" s="33" t="s">
        <v>5213</v>
      </c>
    </row>
    <row r="341" ht="38.25">
      <c r="A341" s="1" t="s">
        <v>666</v>
      </c>
      <c r="E341" s="27" t="s">
        <v>4498</v>
      </c>
    </row>
    <row r="342">
      <c r="A342" s="1" t="s">
        <v>659</v>
      </c>
      <c r="B342" s="1">
        <v>83</v>
      </c>
      <c r="C342" s="26" t="s">
        <v>4882</v>
      </c>
      <c r="D342" t="s">
        <v>661</v>
      </c>
      <c r="E342" s="27" t="s">
        <v>4883</v>
      </c>
      <c r="F342" s="28" t="s">
        <v>683</v>
      </c>
      <c r="G342" s="29">
        <v>1</v>
      </c>
      <c r="H342" s="28">
        <v>0</v>
      </c>
      <c r="I342" s="30">
        <f>ROUND(G342*H342,P4)</f>
        <v>0</v>
      </c>
      <c r="L342" s="31">
        <v>0</v>
      </c>
      <c r="M342" s="24">
        <f>ROUND(G342*L342,P4)</f>
        <v>0</v>
      </c>
      <c r="N342" s="25" t="s">
        <v>1309</v>
      </c>
      <c r="O342" s="32">
        <f>M342*AA342</f>
        <v>0</v>
      </c>
      <c r="P342" s="1">
        <v>3</v>
      </c>
      <c r="AA342" s="1">
        <f>IF(P342=1,$O$3,IF(P342=2,$O$4,$O$5))</f>
        <v>0</v>
      </c>
    </row>
    <row r="343">
      <c r="A343" s="1" t="s">
        <v>664</v>
      </c>
      <c r="E343" s="27" t="s">
        <v>661</v>
      </c>
    </row>
    <row r="344">
      <c r="A344" s="1" t="s">
        <v>665</v>
      </c>
      <c r="E344" s="33" t="s">
        <v>5213</v>
      </c>
    </row>
    <row r="345" ht="38.25">
      <c r="A345" s="1" t="s">
        <v>666</v>
      </c>
      <c r="E345" s="27" t="s">
        <v>4498</v>
      </c>
    </row>
    <row r="346" ht="25.5">
      <c r="A346" s="1" t="s">
        <v>659</v>
      </c>
      <c r="B346" s="1">
        <v>84</v>
      </c>
      <c r="C346" s="26" t="s">
        <v>5664</v>
      </c>
      <c r="D346" t="s">
        <v>661</v>
      </c>
      <c r="E346" s="27" t="s">
        <v>5665</v>
      </c>
      <c r="F346" s="28" t="s">
        <v>683</v>
      </c>
      <c r="G346" s="29">
        <v>2</v>
      </c>
      <c r="H346" s="28">
        <v>0</v>
      </c>
      <c r="I346" s="30">
        <f>ROUND(G346*H346,P4)</f>
        <v>0</v>
      </c>
      <c r="L346" s="31">
        <v>0</v>
      </c>
      <c r="M346" s="24">
        <f>ROUND(G346*L346,P4)</f>
        <v>0</v>
      </c>
      <c r="N346" s="25" t="s">
        <v>1309</v>
      </c>
      <c r="O346" s="32">
        <f>M346*AA346</f>
        <v>0</v>
      </c>
      <c r="P346" s="1">
        <v>3</v>
      </c>
      <c r="AA346" s="1">
        <f>IF(P346=1,$O$3,IF(P346=2,$O$4,$O$5))</f>
        <v>0</v>
      </c>
    </row>
    <row r="347">
      <c r="A347" s="1" t="s">
        <v>664</v>
      </c>
      <c r="E347" s="27" t="s">
        <v>661</v>
      </c>
    </row>
    <row r="348">
      <c r="A348" s="1" t="s">
        <v>665</v>
      </c>
      <c r="E348" s="33" t="s">
        <v>5213</v>
      </c>
    </row>
    <row r="349" ht="38.25">
      <c r="A349" s="1" t="s">
        <v>666</v>
      </c>
      <c r="E349" s="27" t="s">
        <v>4498</v>
      </c>
    </row>
    <row r="350">
      <c r="A350" s="1" t="s">
        <v>659</v>
      </c>
      <c r="B350" s="1">
        <v>85</v>
      </c>
      <c r="C350" s="26" t="s">
        <v>5032</v>
      </c>
      <c r="D350" t="s">
        <v>661</v>
      </c>
      <c r="E350" s="27" t="s">
        <v>5033</v>
      </c>
      <c r="F350" s="28" t="s">
        <v>683</v>
      </c>
      <c r="G350" s="29">
        <v>6</v>
      </c>
      <c r="H350" s="28">
        <v>0</v>
      </c>
      <c r="I350" s="30">
        <f>ROUND(G350*H350,P4)</f>
        <v>0</v>
      </c>
      <c r="L350" s="31">
        <v>0</v>
      </c>
      <c r="M350" s="24">
        <f>ROUND(G350*L350,P4)</f>
        <v>0</v>
      </c>
      <c r="N350" s="25" t="s">
        <v>1309</v>
      </c>
      <c r="O350" s="32">
        <f>M350*AA350</f>
        <v>0</v>
      </c>
      <c r="P350" s="1">
        <v>3</v>
      </c>
      <c r="AA350" s="1">
        <f>IF(P350=1,$O$3,IF(P350=2,$O$4,$O$5))</f>
        <v>0</v>
      </c>
    </row>
    <row r="351">
      <c r="A351" s="1" t="s">
        <v>664</v>
      </c>
      <c r="E351" s="27" t="s">
        <v>661</v>
      </c>
    </row>
    <row r="352">
      <c r="A352" s="1" t="s">
        <v>665</v>
      </c>
      <c r="E352" s="33" t="s">
        <v>5213</v>
      </c>
    </row>
    <row r="353" ht="38.25">
      <c r="A353" s="1" t="s">
        <v>666</v>
      </c>
      <c r="E353" s="27" t="s">
        <v>4737</v>
      </c>
    </row>
    <row r="354" ht="25.5">
      <c r="A354" s="1" t="s">
        <v>659</v>
      </c>
      <c r="B354" s="1">
        <v>86</v>
      </c>
      <c r="C354" s="26" t="s">
        <v>4733</v>
      </c>
      <c r="D354" t="s">
        <v>661</v>
      </c>
      <c r="E354" s="27" t="s">
        <v>4734</v>
      </c>
      <c r="F354" s="28" t="s">
        <v>683</v>
      </c>
      <c r="G354" s="29">
        <v>6</v>
      </c>
      <c r="H354" s="28">
        <v>0</v>
      </c>
      <c r="I354" s="30">
        <f>ROUND(G354*H354,P4)</f>
        <v>0</v>
      </c>
      <c r="L354" s="31">
        <v>0</v>
      </c>
      <c r="M354" s="24">
        <f>ROUND(G354*L354,P4)</f>
        <v>0</v>
      </c>
      <c r="N354" s="25" t="s">
        <v>1309</v>
      </c>
      <c r="O354" s="32">
        <f>M354*AA354</f>
        <v>0</v>
      </c>
      <c r="P354" s="1">
        <v>3</v>
      </c>
      <c r="AA354" s="1">
        <f>IF(P354=1,$O$3,IF(P354=2,$O$4,$O$5))</f>
        <v>0</v>
      </c>
    </row>
    <row r="355">
      <c r="A355" s="1" t="s">
        <v>664</v>
      </c>
      <c r="E355" s="27" t="s">
        <v>661</v>
      </c>
    </row>
    <row r="356">
      <c r="A356" s="1" t="s">
        <v>665</v>
      </c>
      <c r="E356" s="33" t="s">
        <v>5213</v>
      </c>
    </row>
    <row r="357" ht="38.25">
      <c r="A357" s="1" t="s">
        <v>666</v>
      </c>
      <c r="E357" s="27" t="s">
        <v>4498</v>
      </c>
    </row>
    <row r="358" ht="25.5">
      <c r="A358" s="1" t="s">
        <v>659</v>
      </c>
      <c r="B358" s="1">
        <v>87</v>
      </c>
      <c r="C358" s="26" t="s">
        <v>2147</v>
      </c>
      <c r="D358" t="s">
        <v>661</v>
      </c>
      <c r="E358" s="27" t="s">
        <v>3458</v>
      </c>
      <c r="F358" s="28" t="s">
        <v>683</v>
      </c>
      <c r="G358" s="29">
        <v>1</v>
      </c>
      <c r="H358" s="28">
        <v>0</v>
      </c>
      <c r="I358" s="30">
        <f>ROUND(G358*H358,P4)</f>
        <v>0</v>
      </c>
      <c r="L358" s="31">
        <v>0</v>
      </c>
      <c r="M358" s="24">
        <f>ROUND(G358*L358,P4)</f>
        <v>0</v>
      </c>
      <c r="N358" s="25" t="s">
        <v>1309</v>
      </c>
      <c r="O358" s="32">
        <f>M358*AA358</f>
        <v>0</v>
      </c>
      <c r="P358" s="1">
        <v>3</v>
      </c>
      <c r="AA358" s="1">
        <f>IF(P358=1,$O$3,IF(P358=2,$O$4,$O$5))</f>
        <v>0</v>
      </c>
    </row>
    <row r="359">
      <c r="A359" s="1" t="s">
        <v>664</v>
      </c>
      <c r="E359" s="27" t="s">
        <v>661</v>
      </c>
    </row>
    <row r="360">
      <c r="A360" s="1" t="s">
        <v>665</v>
      </c>
      <c r="E360" s="33" t="s">
        <v>5213</v>
      </c>
    </row>
    <row r="361" ht="63.75">
      <c r="A361" s="1" t="s">
        <v>666</v>
      </c>
      <c r="E361" s="27" t="s">
        <v>3988</v>
      </c>
    </row>
    <row r="362" ht="38.25">
      <c r="A362" s="1" t="s">
        <v>659</v>
      </c>
      <c r="B362" s="1">
        <v>88</v>
      </c>
      <c r="C362" s="26" t="s">
        <v>3986</v>
      </c>
      <c r="D362" t="s">
        <v>661</v>
      </c>
      <c r="E362" s="27" t="s">
        <v>3987</v>
      </c>
      <c r="F362" s="28" t="s">
        <v>683</v>
      </c>
      <c r="G362" s="29">
        <v>29</v>
      </c>
      <c r="H362" s="28">
        <v>0</v>
      </c>
      <c r="I362" s="30">
        <f>ROUND(G362*H362,P4)</f>
        <v>0</v>
      </c>
      <c r="L362" s="31">
        <v>0</v>
      </c>
      <c r="M362" s="24">
        <f>ROUND(G362*L362,P4)</f>
        <v>0</v>
      </c>
      <c r="N362" s="25" t="s">
        <v>1309</v>
      </c>
      <c r="O362" s="32">
        <f>M362*AA362</f>
        <v>0</v>
      </c>
      <c r="P362" s="1">
        <v>3</v>
      </c>
      <c r="AA362" s="1">
        <f>IF(P362=1,$O$3,IF(P362=2,$O$4,$O$5))</f>
        <v>0</v>
      </c>
    </row>
    <row r="363">
      <c r="A363" s="1" t="s">
        <v>664</v>
      </c>
      <c r="E363" s="27" t="s">
        <v>661</v>
      </c>
    </row>
    <row r="364">
      <c r="A364" s="1" t="s">
        <v>665</v>
      </c>
      <c r="E364" s="33" t="s">
        <v>5213</v>
      </c>
    </row>
    <row r="365" ht="63.75">
      <c r="A365" s="1" t="s">
        <v>666</v>
      </c>
      <c r="E365" s="27" t="s">
        <v>3988</v>
      </c>
    </row>
    <row r="366" ht="25.5">
      <c r="A366" s="1" t="s">
        <v>659</v>
      </c>
      <c r="B366" s="1">
        <v>89</v>
      </c>
      <c r="C366" s="26" t="s">
        <v>3989</v>
      </c>
      <c r="D366" t="s">
        <v>661</v>
      </c>
      <c r="E366" s="27" t="s">
        <v>3990</v>
      </c>
      <c r="F366" s="28" t="s">
        <v>683</v>
      </c>
      <c r="G366" s="29">
        <v>1</v>
      </c>
      <c r="H366" s="28">
        <v>0</v>
      </c>
      <c r="I366" s="30">
        <f>ROUND(G366*H366,P4)</f>
        <v>0</v>
      </c>
      <c r="L366" s="31">
        <v>0</v>
      </c>
      <c r="M366" s="24">
        <f>ROUND(G366*L366,P4)</f>
        <v>0</v>
      </c>
      <c r="N366" s="25" t="s">
        <v>1309</v>
      </c>
      <c r="O366" s="32">
        <f>M366*AA366</f>
        <v>0</v>
      </c>
      <c r="P366" s="1">
        <v>3</v>
      </c>
      <c r="AA366" s="1">
        <f>IF(P366=1,$O$3,IF(P366=2,$O$4,$O$5))</f>
        <v>0</v>
      </c>
    </row>
    <row r="367">
      <c r="A367" s="1" t="s">
        <v>664</v>
      </c>
      <c r="E367" s="27" t="s">
        <v>661</v>
      </c>
    </row>
    <row r="368">
      <c r="A368" s="1" t="s">
        <v>665</v>
      </c>
      <c r="E368" s="33" t="s">
        <v>5213</v>
      </c>
    </row>
    <row r="369" ht="38.25">
      <c r="A369" s="1" t="s">
        <v>666</v>
      </c>
      <c r="E369" s="27" t="s">
        <v>4266</v>
      </c>
    </row>
    <row r="370">
      <c r="A370" s="1" t="s">
        <v>659</v>
      </c>
      <c r="B370" s="1">
        <v>90</v>
      </c>
      <c r="C370" s="26" t="s">
        <v>4620</v>
      </c>
      <c r="D370" t="s">
        <v>661</v>
      </c>
      <c r="E370" s="27" t="s">
        <v>4621</v>
      </c>
      <c r="F370" s="28" t="s">
        <v>683</v>
      </c>
      <c r="G370" s="29">
        <v>4</v>
      </c>
      <c r="H370" s="28">
        <v>0</v>
      </c>
      <c r="I370" s="30">
        <f>ROUND(G370*H370,P4)</f>
        <v>0</v>
      </c>
      <c r="L370" s="31">
        <v>0</v>
      </c>
      <c r="M370" s="24">
        <f>ROUND(G370*L370,P4)</f>
        <v>0</v>
      </c>
      <c r="N370" s="25" t="s">
        <v>1309</v>
      </c>
      <c r="O370" s="32">
        <f>M370*AA370</f>
        <v>0</v>
      </c>
      <c r="P370" s="1">
        <v>3</v>
      </c>
      <c r="AA370" s="1">
        <f>IF(P370=1,$O$3,IF(P370=2,$O$4,$O$5))</f>
        <v>0</v>
      </c>
    </row>
    <row r="371">
      <c r="A371" s="1" t="s">
        <v>664</v>
      </c>
      <c r="E371" s="27" t="s">
        <v>661</v>
      </c>
    </row>
    <row r="372">
      <c r="A372" s="1" t="s">
        <v>665</v>
      </c>
      <c r="E372" s="33" t="s">
        <v>5213</v>
      </c>
    </row>
    <row r="373" ht="38.25">
      <c r="A373" s="1" t="s">
        <v>666</v>
      </c>
      <c r="E373" s="27" t="s">
        <v>4622</v>
      </c>
    </row>
    <row r="374" ht="25.5">
      <c r="A374" s="1" t="s">
        <v>659</v>
      </c>
      <c r="B374" s="1">
        <v>91</v>
      </c>
      <c r="C374" s="26" t="s">
        <v>4748</v>
      </c>
      <c r="D374" t="s">
        <v>661</v>
      </c>
      <c r="E374" s="27" t="s">
        <v>4749</v>
      </c>
      <c r="F374" s="28" t="s">
        <v>683</v>
      </c>
      <c r="G374" s="29">
        <v>10</v>
      </c>
      <c r="H374" s="28">
        <v>0</v>
      </c>
      <c r="I374" s="30">
        <f>ROUND(G374*H374,P4)</f>
        <v>0</v>
      </c>
      <c r="L374" s="31">
        <v>0</v>
      </c>
      <c r="M374" s="24">
        <f>ROUND(G374*L374,P4)</f>
        <v>0</v>
      </c>
      <c r="N374" s="25" t="s">
        <v>1309</v>
      </c>
      <c r="O374" s="32">
        <f>M374*AA374</f>
        <v>0</v>
      </c>
      <c r="P374" s="1">
        <v>3</v>
      </c>
      <c r="AA374" s="1">
        <f>IF(P374=1,$O$3,IF(P374=2,$O$4,$O$5))</f>
        <v>0</v>
      </c>
    </row>
    <row r="375">
      <c r="A375" s="1" t="s">
        <v>664</v>
      </c>
      <c r="E375" s="27" t="s">
        <v>661</v>
      </c>
    </row>
    <row r="376">
      <c r="A376" s="1" t="s">
        <v>665</v>
      </c>
      <c r="E376" s="33" t="s">
        <v>5213</v>
      </c>
    </row>
    <row r="377" ht="38.25">
      <c r="A377" s="1" t="s">
        <v>666</v>
      </c>
      <c r="E377" s="27" t="s">
        <v>4137</v>
      </c>
    </row>
    <row r="378">
      <c r="A378" s="1" t="s">
        <v>659</v>
      </c>
      <c r="B378" s="1">
        <v>92</v>
      </c>
      <c r="C378" s="26" t="s">
        <v>4750</v>
      </c>
      <c r="D378" t="s">
        <v>661</v>
      </c>
      <c r="E378" s="27" t="s">
        <v>4751</v>
      </c>
      <c r="F378" s="28" t="s">
        <v>683</v>
      </c>
      <c r="G378" s="29">
        <v>1</v>
      </c>
      <c r="H378" s="28">
        <v>0</v>
      </c>
      <c r="I378" s="30">
        <f>ROUND(G378*H378,P4)</f>
        <v>0</v>
      </c>
      <c r="L378" s="31">
        <v>0</v>
      </c>
      <c r="M378" s="24">
        <f>ROUND(G378*L378,P4)</f>
        <v>0</v>
      </c>
      <c r="N378" s="25" t="s">
        <v>1309</v>
      </c>
      <c r="O378" s="32">
        <f>M378*AA378</f>
        <v>0</v>
      </c>
      <c r="P378" s="1">
        <v>3</v>
      </c>
      <c r="AA378" s="1">
        <f>IF(P378=1,$O$3,IF(P378=2,$O$4,$O$5))</f>
        <v>0</v>
      </c>
    </row>
    <row r="379">
      <c r="A379" s="1" t="s">
        <v>664</v>
      </c>
      <c r="E379" s="27" t="s">
        <v>661</v>
      </c>
    </row>
    <row r="380">
      <c r="A380" s="1" t="s">
        <v>665</v>
      </c>
      <c r="E380" s="33" t="s">
        <v>5213</v>
      </c>
    </row>
    <row r="381" ht="38.25">
      <c r="A381" s="1" t="s">
        <v>666</v>
      </c>
      <c r="E381" s="27" t="s">
        <v>4737</v>
      </c>
    </row>
    <row r="382">
      <c r="A382" s="1" t="s">
        <v>659</v>
      </c>
      <c r="B382" s="1">
        <v>93</v>
      </c>
      <c r="C382" s="26" t="s">
        <v>4140</v>
      </c>
      <c r="D382" t="s">
        <v>661</v>
      </c>
      <c r="E382" s="27" t="s">
        <v>4141</v>
      </c>
      <c r="F382" s="28" t="s">
        <v>868</v>
      </c>
      <c r="G382" s="29">
        <v>80</v>
      </c>
      <c r="H382" s="28">
        <v>0</v>
      </c>
      <c r="I382" s="30">
        <f>ROUND(G382*H382,P4)</f>
        <v>0</v>
      </c>
      <c r="L382" s="31">
        <v>0</v>
      </c>
      <c r="M382" s="24">
        <f>ROUND(G382*L382,P4)</f>
        <v>0</v>
      </c>
      <c r="N382" s="25" t="s">
        <v>1309</v>
      </c>
      <c r="O382" s="32">
        <f>M382*AA382</f>
        <v>0</v>
      </c>
      <c r="P382" s="1">
        <v>3</v>
      </c>
      <c r="AA382" s="1">
        <f>IF(P382=1,$O$3,IF(P382=2,$O$4,$O$5))</f>
        <v>0</v>
      </c>
    </row>
    <row r="383">
      <c r="A383" s="1" t="s">
        <v>664</v>
      </c>
      <c r="E383" s="27" t="s">
        <v>661</v>
      </c>
    </row>
    <row r="384">
      <c r="A384" s="1" t="s">
        <v>665</v>
      </c>
      <c r="E384" s="33" t="s">
        <v>5213</v>
      </c>
    </row>
    <row r="385" ht="38.25">
      <c r="A385" s="1" t="s">
        <v>666</v>
      </c>
      <c r="E385" s="27" t="s">
        <v>4267</v>
      </c>
    </row>
    <row r="386">
      <c r="A386" s="1" t="s">
        <v>659</v>
      </c>
      <c r="B386" s="1">
        <v>94</v>
      </c>
      <c r="C386" s="26" t="s">
        <v>1973</v>
      </c>
      <c r="D386" t="s">
        <v>661</v>
      </c>
      <c r="E386" s="27" t="s">
        <v>1974</v>
      </c>
      <c r="F386" s="28" t="s">
        <v>868</v>
      </c>
      <c r="G386" s="29">
        <v>30</v>
      </c>
      <c r="H386" s="28">
        <v>0</v>
      </c>
      <c r="I386" s="30">
        <f>ROUND(G386*H386,P4)</f>
        <v>0</v>
      </c>
      <c r="L386" s="31">
        <v>0</v>
      </c>
      <c r="M386" s="24">
        <f>ROUND(G386*L386,P4)</f>
        <v>0</v>
      </c>
      <c r="N386" s="25" t="s">
        <v>1309</v>
      </c>
      <c r="O386" s="32">
        <f>M386*AA386</f>
        <v>0</v>
      </c>
      <c r="P386" s="1">
        <v>3</v>
      </c>
      <c r="AA386" s="1">
        <f>IF(P386=1,$O$3,IF(P386=2,$O$4,$O$5))</f>
        <v>0</v>
      </c>
    </row>
    <row r="387">
      <c r="A387" s="1" t="s">
        <v>664</v>
      </c>
      <c r="E387" s="27" t="s">
        <v>661</v>
      </c>
    </row>
    <row r="388">
      <c r="A388" s="1" t="s">
        <v>665</v>
      </c>
      <c r="E388" s="33" t="s">
        <v>5213</v>
      </c>
    </row>
    <row r="389" ht="38.25">
      <c r="A389" s="1" t="s">
        <v>666</v>
      </c>
      <c r="E389" s="27" t="s">
        <v>4268</v>
      </c>
    </row>
    <row r="390">
      <c r="A390" s="1" t="s">
        <v>659</v>
      </c>
      <c r="B390" s="1">
        <v>95</v>
      </c>
      <c r="C390" s="26" t="s">
        <v>1977</v>
      </c>
      <c r="D390" t="s">
        <v>661</v>
      </c>
      <c r="E390" s="27" t="s">
        <v>1978</v>
      </c>
      <c r="F390" s="28" t="s">
        <v>868</v>
      </c>
      <c r="G390" s="29">
        <v>20</v>
      </c>
      <c r="H390" s="28">
        <v>0</v>
      </c>
      <c r="I390" s="30">
        <f>ROUND(G390*H390,P4)</f>
        <v>0</v>
      </c>
      <c r="L390" s="31">
        <v>0</v>
      </c>
      <c r="M390" s="24">
        <f>ROUND(G390*L390,P4)</f>
        <v>0</v>
      </c>
      <c r="N390" s="25" t="s">
        <v>1309</v>
      </c>
      <c r="O390" s="32">
        <f>M390*AA390</f>
        <v>0</v>
      </c>
      <c r="P390" s="1">
        <v>3</v>
      </c>
      <c r="AA390" s="1">
        <f>IF(P390=1,$O$3,IF(P390=2,$O$4,$O$5))</f>
        <v>0</v>
      </c>
    </row>
    <row r="391">
      <c r="A391" s="1" t="s">
        <v>664</v>
      </c>
      <c r="E391" s="27" t="s">
        <v>661</v>
      </c>
    </row>
    <row r="392">
      <c r="A392" s="1" t="s">
        <v>665</v>
      </c>
      <c r="E392" s="33" t="s">
        <v>5213</v>
      </c>
    </row>
    <row r="393" ht="38.25">
      <c r="A393" s="1" t="s">
        <v>666</v>
      </c>
      <c r="E393" s="27" t="s">
        <v>4269</v>
      </c>
    </row>
    <row r="394">
      <c r="A394" s="1" t="s">
        <v>659</v>
      </c>
      <c r="B394" s="1">
        <v>96</v>
      </c>
      <c r="C394" s="26" t="s">
        <v>1980</v>
      </c>
      <c r="D394" t="s">
        <v>661</v>
      </c>
      <c r="E394" s="27" t="s">
        <v>1981</v>
      </c>
      <c r="F394" s="28" t="s">
        <v>868</v>
      </c>
      <c r="G394" s="29">
        <v>30</v>
      </c>
      <c r="H394" s="28">
        <v>0</v>
      </c>
      <c r="I394" s="30">
        <f>ROUND(G394*H394,P4)</f>
        <v>0</v>
      </c>
      <c r="L394" s="31">
        <v>0</v>
      </c>
      <c r="M394" s="24">
        <f>ROUND(G394*L394,P4)</f>
        <v>0</v>
      </c>
      <c r="N394" s="25" t="s">
        <v>1309</v>
      </c>
      <c r="O394" s="32">
        <f>M394*AA394</f>
        <v>0</v>
      </c>
      <c r="P394" s="1">
        <v>3</v>
      </c>
      <c r="AA394" s="1">
        <f>IF(P394=1,$O$3,IF(P394=2,$O$4,$O$5))</f>
        <v>0</v>
      </c>
    </row>
    <row r="395">
      <c r="A395" s="1" t="s">
        <v>664</v>
      </c>
      <c r="E395" s="27" t="s">
        <v>661</v>
      </c>
    </row>
    <row r="396">
      <c r="A396" s="1" t="s">
        <v>665</v>
      </c>
      <c r="E396" s="33" t="s">
        <v>5213</v>
      </c>
    </row>
    <row r="397" ht="38.25">
      <c r="A397" s="1" t="s">
        <v>666</v>
      </c>
      <c r="E397" s="27" t="s">
        <v>4979</v>
      </c>
    </row>
    <row r="398">
      <c r="A398" s="1" t="s">
        <v>659</v>
      </c>
      <c r="B398" s="1">
        <v>97</v>
      </c>
      <c r="C398" s="26" t="s">
        <v>4762</v>
      </c>
      <c r="D398" t="s">
        <v>661</v>
      </c>
      <c r="E398" s="27" t="s">
        <v>4763</v>
      </c>
      <c r="F398" s="28" t="s">
        <v>683</v>
      </c>
      <c r="G398" s="29">
        <v>1</v>
      </c>
      <c r="H398" s="28">
        <v>0</v>
      </c>
      <c r="I398" s="30">
        <f>ROUND(G398*H398,P4)</f>
        <v>0</v>
      </c>
      <c r="L398" s="31">
        <v>0</v>
      </c>
      <c r="M398" s="24">
        <f>ROUND(G398*L398,P4)</f>
        <v>0</v>
      </c>
      <c r="N398" s="25" t="s">
        <v>4491</v>
      </c>
      <c r="O398" s="32">
        <f>M398*AA398</f>
        <v>0</v>
      </c>
      <c r="P398" s="1">
        <v>3</v>
      </c>
      <c r="AA398" s="1">
        <f>IF(P398=1,$O$3,IF(P398=2,$O$4,$O$5))</f>
        <v>0</v>
      </c>
    </row>
    <row r="399">
      <c r="A399" s="1" t="s">
        <v>664</v>
      </c>
      <c r="E399" s="27" t="s">
        <v>661</v>
      </c>
    </row>
    <row r="400">
      <c r="A400" s="1" t="s">
        <v>665</v>
      </c>
      <c r="E400" s="33" t="s">
        <v>5213</v>
      </c>
    </row>
    <row r="401" ht="153">
      <c r="A401" s="1" t="s">
        <v>666</v>
      </c>
      <c r="E401" s="27" t="s">
        <v>4764</v>
      </c>
    </row>
    <row r="402">
      <c r="A402" s="1" t="s">
        <v>656</v>
      </c>
      <c r="C402" s="22" t="s">
        <v>4270</v>
      </c>
      <c r="E402" s="23" t="s">
        <v>4271</v>
      </c>
      <c r="L402" s="24">
        <f>SUMIFS(L403:L406,A403:A406,"P")</f>
        <v>0</v>
      </c>
      <c r="M402" s="24">
        <f>SUMIFS(M403:M406,A403:A406,"P")</f>
        <v>0</v>
      </c>
      <c r="N402" s="25"/>
    </row>
    <row r="403" ht="25.5">
      <c r="A403" s="1" t="s">
        <v>659</v>
      </c>
      <c r="B403" s="1">
        <v>98</v>
      </c>
      <c r="C403" s="26" t="s">
        <v>5240</v>
      </c>
      <c r="D403" t="s">
        <v>661</v>
      </c>
      <c r="E403" s="27" t="s">
        <v>5241</v>
      </c>
      <c r="F403" s="28" t="s">
        <v>683</v>
      </c>
      <c r="G403" s="29">
        <v>1</v>
      </c>
      <c r="H403" s="28">
        <v>0</v>
      </c>
      <c r="I403" s="30">
        <f>ROUND(G403*H403,P4)</f>
        <v>0</v>
      </c>
      <c r="L403" s="31">
        <v>0</v>
      </c>
      <c r="M403" s="24">
        <f>ROUND(G403*L403,P4)</f>
        <v>0</v>
      </c>
      <c r="N403" s="25" t="s">
        <v>1309</v>
      </c>
      <c r="O403" s="32">
        <f>M403*AA403</f>
        <v>0</v>
      </c>
      <c r="P403" s="1">
        <v>3</v>
      </c>
      <c r="AA403" s="1">
        <f>IF(P403=1,$O$3,IF(P403=2,$O$4,$O$5))</f>
        <v>0</v>
      </c>
    </row>
    <row r="404">
      <c r="A404" s="1" t="s">
        <v>664</v>
      </c>
      <c r="E404" s="27" t="s">
        <v>661</v>
      </c>
    </row>
    <row r="405">
      <c r="A405" s="1" t="s">
        <v>665</v>
      </c>
      <c r="E405" s="33" t="s">
        <v>5213</v>
      </c>
    </row>
    <row r="406" ht="51">
      <c r="A406" s="1" t="s">
        <v>666</v>
      </c>
      <c r="E406" s="27" t="s">
        <v>4893</v>
      </c>
    </row>
    <row r="407">
      <c r="A407" s="1" t="s">
        <v>656</v>
      </c>
      <c r="C407" s="22" t="s">
        <v>894</v>
      </c>
      <c r="E407" s="23" t="s">
        <v>2900</v>
      </c>
      <c r="L407" s="24">
        <f>SUMIFS(L408:L411,A408:A411,"P")</f>
        <v>0</v>
      </c>
      <c r="M407" s="24">
        <f>SUMIFS(M408:M411,A408:A411,"P")</f>
        <v>0</v>
      </c>
      <c r="N407" s="25"/>
    </row>
    <row r="408" ht="25.5">
      <c r="A408" s="1" t="s">
        <v>659</v>
      </c>
      <c r="B408" s="1">
        <v>99</v>
      </c>
      <c r="C408" s="26" t="s">
        <v>1867</v>
      </c>
      <c r="D408" t="s">
        <v>897</v>
      </c>
      <c r="E408" s="27" t="s">
        <v>4626</v>
      </c>
      <c r="F408" s="28" t="s">
        <v>899</v>
      </c>
      <c r="G408" s="29">
        <v>2</v>
      </c>
      <c r="H408" s="28">
        <v>0</v>
      </c>
      <c r="I408" s="30">
        <f>ROUND(G408*H408,P4)</f>
        <v>0</v>
      </c>
      <c r="L408" s="31">
        <v>0</v>
      </c>
      <c r="M408" s="24">
        <f>ROUND(G408*L408,P4)</f>
        <v>0</v>
      </c>
      <c r="N408" s="25" t="s">
        <v>4491</v>
      </c>
      <c r="O408" s="32">
        <f>M408*AA408</f>
        <v>0</v>
      </c>
      <c r="P408" s="1">
        <v>3</v>
      </c>
      <c r="AA408" s="1">
        <f>IF(P408=1,$O$3,IF(P408=2,$O$4,$O$5))</f>
        <v>0</v>
      </c>
    </row>
    <row r="409" ht="25.5">
      <c r="A409" s="1" t="s">
        <v>664</v>
      </c>
      <c r="E409" s="27" t="s">
        <v>1869</v>
      </c>
    </row>
    <row r="410">
      <c r="A410" s="1" t="s">
        <v>665</v>
      </c>
      <c r="E410" s="33" t="s">
        <v>5213</v>
      </c>
    </row>
    <row r="411" ht="153">
      <c r="A411" s="1" t="s">
        <v>666</v>
      </c>
      <c r="E411" s="27" t="s">
        <v>907</v>
      </c>
    </row>
  </sheetData>
  <sheetProtection sheet="1" objects="1" scenarios="1" spinCount="100000" saltValue="DnckdeVTkDU4PZXI4PGwKHJxsE8goX5MDdkdptAn79MT3fAvt7bGhsAmydbXutdhV0QN0to9NC5swH/RyTW60Q==" hashValue="dcgaSGLhZ1Ntp+R93t9mE3ihKSmfsyuut1vR1dcfMrD8oVeGfM0Snxd/QXBHjhqW5cK+uNd4l4xzNz+EH+dO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5666</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4529</v>
      </c>
      <c r="D10" t="s">
        <v>661</v>
      </c>
      <c r="E10" s="27" t="s">
        <v>4530</v>
      </c>
      <c r="F10" s="28" t="s">
        <v>677</v>
      </c>
      <c r="G10" s="29">
        <v>25</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5530</v>
      </c>
    </row>
    <row r="13">
      <c r="A13" s="1" t="s">
        <v>666</v>
      </c>
      <c r="E13" s="27" t="s">
        <v>4532</v>
      </c>
    </row>
    <row r="14">
      <c r="A14" s="1" t="s">
        <v>659</v>
      </c>
      <c r="B14" s="1">
        <v>2</v>
      </c>
      <c r="C14" s="26" t="s">
        <v>5070</v>
      </c>
      <c r="D14" t="s">
        <v>661</v>
      </c>
      <c r="E14" s="27" t="s">
        <v>5071</v>
      </c>
      <c r="F14" s="28" t="s">
        <v>663</v>
      </c>
      <c r="G14" s="29">
        <v>5</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5667</v>
      </c>
    </row>
    <row r="17" ht="344.25">
      <c r="A17" s="1" t="s">
        <v>666</v>
      </c>
      <c r="E17" s="27" t="s">
        <v>5073</v>
      </c>
    </row>
    <row r="18">
      <c r="A18" s="1" t="s">
        <v>659</v>
      </c>
      <c r="B18" s="1">
        <v>3</v>
      </c>
      <c r="C18" s="26" t="s">
        <v>672</v>
      </c>
      <c r="D18" t="s">
        <v>661</v>
      </c>
      <c r="E18" s="27" t="s">
        <v>673</v>
      </c>
      <c r="F18" s="28" t="s">
        <v>663</v>
      </c>
      <c r="G18" s="29">
        <v>4.4000000000000004</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5667</v>
      </c>
    </row>
    <row r="21" ht="153">
      <c r="A21" s="1" t="s">
        <v>666</v>
      </c>
      <c r="E21" s="27" t="s">
        <v>5077</v>
      </c>
    </row>
    <row r="22">
      <c r="A22" s="1" t="s">
        <v>659</v>
      </c>
      <c r="B22" s="1">
        <v>4</v>
      </c>
      <c r="C22" s="26" t="s">
        <v>3689</v>
      </c>
      <c r="D22" t="s">
        <v>661</v>
      </c>
      <c r="E22" s="27" t="s">
        <v>3690</v>
      </c>
      <c r="F22" s="28" t="s">
        <v>677</v>
      </c>
      <c r="G22" s="29">
        <v>25</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5530</v>
      </c>
    </row>
    <row r="25" ht="38.25">
      <c r="A25" s="1" t="s">
        <v>666</v>
      </c>
      <c r="E25" s="27" t="s">
        <v>3688</v>
      </c>
    </row>
    <row r="26">
      <c r="A26" s="1" t="s">
        <v>656</v>
      </c>
      <c r="C26" s="22" t="s">
        <v>1333</v>
      </c>
      <c r="E26" s="23" t="s">
        <v>5082</v>
      </c>
      <c r="L26" s="24">
        <f>SUMIFS(L27:L30,A27:A30,"P")</f>
        <v>0</v>
      </c>
      <c r="M26" s="24">
        <f>SUMIFS(M27:M30,A27:A30,"P")</f>
        <v>0</v>
      </c>
      <c r="N26" s="25"/>
    </row>
    <row r="27">
      <c r="A27" s="1" t="s">
        <v>659</v>
      </c>
      <c r="B27" s="1">
        <v>5</v>
      </c>
      <c r="C27" s="26" t="s">
        <v>5083</v>
      </c>
      <c r="D27" t="s">
        <v>661</v>
      </c>
      <c r="E27" s="27" t="s">
        <v>5084</v>
      </c>
      <c r="F27" s="28" t="s">
        <v>663</v>
      </c>
      <c r="G27" s="29">
        <v>6</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5667</v>
      </c>
    </row>
    <row r="30" ht="38.25">
      <c r="A30" s="1" t="s">
        <v>666</v>
      </c>
      <c r="E30" s="27" t="s">
        <v>5085</v>
      </c>
    </row>
    <row r="31">
      <c r="A31" s="1" t="s">
        <v>656</v>
      </c>
      <c r="C31" s="22" t="s">
        <v>952</v>
      </c>
      <c r="E31" s="23" t="s">
        <v>953</v>
      </c>
      <c r="L31" s="24">
        <f>SUMIFS(L32:L43,A32:A43,"P")</f>
        <v>0</v>
      </c>
      <c r="M31" s="24">
        <f>SUMIFS(M32:M43,A32:A43,"P")</f>
        <v>0</v>
      </c>
      <c r="N31" s="25"/>
    </row>
    <row r="32">
      <c r="A32" s="1" t="s">
        <v>659</v>
      </c>
      <c r="B32" s="1">
        <v>6</v>
      </c>
      <c r="C32" s="26" t="s">
        <v>5105</v>
      </c>
      <c r="D32" t="s">
        <v>661</v>
      </c>
      <c r="E32" s="27" t="s">
        <v>5106</v>
      </c>
      <c r="F32" s="28" t="s">
        <v>677</v>
      </c>
      <c r="G32" s="29">
        <v>8</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5667</v>
      </c>
    </row>
    <row r="35" ht="114.75">
      <c r="A35" s="1" t="s">
        <v>666</v>
      </c>
      <c r="E35" s="27" t="s">
        <v>5108</v>
      </c>
    </row>
    <row r="36">
      <c r="A36" s="1" t="s">
        <v>659</v>
      </c>
      <c r="B36" s="1">
        <v>7</v>
      </c>
      <c r="C36" s="26" t="s">
        <v>5114</v>
      </c>
      <c r="D36" t="s">
        <v>661</v>
      </c>
      <c r="E36" s="27" t="s">
        <v>5115</v>
      </c>
      <c r="F36" s="28" t="s">
        <v>670</v>
      </c>
      <c r="G36" s="29">
        <v>15</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5667</v>
      </c>
    </row>
    <row r="39" ht="25.5">
      <c r="A39" s="1" t="s">
        <v>666</v>
      </c>
      <c r="E39" s="27" t="s">
        <v>5116</v>
      </c>
    </row>
    <row r="40">
      <c r="A40" s="1" t="s">
        <v>659</v>
      </c>
      <c r="B40" s="1">
        <v>8</v>
      </c>
      <c r="C40" s="26" t="s">
        <v>5668</v>
      </c>
      <c r="D40" t="s">
        <v>661</v>
      </c>
      <c r="E40" s="27" t="s">
        <v>5669</v>
      </c>
      <c r="F40" s="28" t="s">
        <v>663</v>
      </c>
      <c r="G40" s="29">
        <v>2</v>
      </c>
      <c r="H40" s="28">
        <v>0</v>
      </c>
      <c r="I40" s="30">
        <f>ROUND(G40*H40,P4)</f>
        <v>0</v>
      </c>
      <c r="L40" s="31">
        <v>0</v>
      </c>
      <c r="M40" s="24">
        <f>ROUND(G40*L40,P4)</f>
        <v>0</v>
      </c>
      <c r="N40" s="25" t="s">
        <v>4491</v>
      </c>
      <c r="O40" s="32">
        <f>M40*AA40</f>
        <v>0</v>
      </c>
      <c r="P40" s="1">
        <v>3</v>
      </c>
      <c r="AA40" s="1">
        <f>IF(P40=1,$O$3,IF(P40=2,$O$4,$O$5))</f>
        <v>0</v>
      </c>
    </row>
    <row r="41">
      <c r="A41" s="1" t="s">
        <v>664</v>
      </c>
      <c r="E41" s="27" t="s">
        <v>661</v>
      </c>
    </row>
    <row r="42">
      <c r="A42" s="1" t="s">
        <v>665</v>
      </c>
      <c r="E42" s="33" t="s">
        <v>5667</v>
      </c>
    </row>
    <row r="43" ht="76.5">
      <c r="A43" s="1" t="s">
        <v>666</v>
      </c>
      <c r="E43" s="27" t="s">
        <v>5670</v>
      </c>
    </row>
    <row r="44">
      <c r="A44" s="1" t="s">
        <v>656</v>
      </c>
      <c r="C44" s="22" t="s">
        <v>4479</v>
      </c>
      <c r="E44" s="23" t="s">
        <v>4033</v>
      </c>
      <c r="L44" s="24">
        <f>SUMIFS(L45:L60,A45:A60,"P")</f>
        <v>0</v>
      </c>
      <c r="M44" s="24">
        <f>SUMIFS(M45:M60,A45:A60,"P")</f>
        <v>0</v>
      </c>
      <c r="N44" s="25"/>
    </row>
    <row r="45">
      <c r="A45" s="1" t="s">
        <v>659</v>
      </c>
      <c r="B45" s="1">
        <v>9</v>
      </c>
      <c r="C45" s="26" t="s">
        <v>2916</v>
      </c>
      <c r="D45" t="s">
        <v>661</v>
      </c>
      <c r="E45" s="27" t="s">
        <v>2917</v>
      </c>
      <c r="F45" s="28" t="s">
        <v>670</v>
      </c>
      <c r="G45" s="29">
        <v>30</v>
      </c>
      <c r="H45" s="28">
        <v>0</v>
      </c>
      <c r="I45" s="30">
        <f>ROUND(G45*H45,P4)</f>
        <v>0</v>
      </c>
      <c r="L45" s="31">
        <v>0</v>
      </c>
      <c r="M45" s="24">
        <f>ROUND(G45*L45,P4)</f>
        <v>0</v>
      </c>
      <c r="N45" s="25" t="s">
        <v>1309</v>
      </c>
      <c r="O45" s="32">
        <f>M45*AA45</f>
        <v>0</v>
      </c>
      <c r="P45" s="1">
        <v>3</v>
      </c>
      <c r="AA45" s="1">
        <f>IF(P45=1,$O$3,IF(P45=2,$O$4,$O$5))</f>
        <v>0</v>
      </c>
    </row>
    <row r="46">
      <c r="A46" s="1" t="s">
        <v>664</v>
      </c>
      <c r="E46" s="27" t="s">
        <v>661</v>
      </c>
    </row>
    <row r="47">
      <c r="A47" s="1" t="s">
        <v>665</v>
      </c>
      <c r="E47" s="33" t="s">
        <v>5671</v>
      </c>
    </row>
    <row r="48" ht="51">
      <c r="A48" s="1" t="s">
        <v>666</v>
      </c>
      <c r="E48" s="27" t="s">
        <v>4638</v>
      </c>
    </row>
    <row r="49" ht="25.5">
      <c r="A49" s="1" t="s">
        <v>659</v>
      </c>
      <c r="B49" s="1">
        <v>10</v>
      </c>
      <c r="C49" s="26" t="s">
        <v>1562</v>
      </c>
      <c r="D49" t="s">
        <v>661</v>
      </c>
      <c r="E49" s="27" t="s">
        <v>1563</v>
      </c>
      <c r="F49" s="28" t="s">
        <v>683</v>
      </c>
      <c r="G49" s="29">
        <v>2</v>
      </c>
      <c r="H49" s="28">
        <v>0</v>
      </c>
      <c r="I49" s="30">
        <f>ROUND(G49*H49,P4)</f>
        <v>0</v>
      </c>
      <c r="L49" s="31">
        <v>0</v>
      </c>
      <c r="M49" s="24">
        <f>ROUND(G49*L49,P4)</f>
        <v>0</v>
      </c>
      <c r="N49" s="25" t="s">
        <v>1309</v>
      </c>
      <c r="O49" s="32">
        <f>M49*AA49</f>
        <v>0</v>
      </c>
      <c r="P49" s="1">
        <v>3</v>
      </c>
      <c r="AA49" s="1">
        <f>IF(P49=1,$O$3,IF(P49=2,$O$4,$O$5))</f>
        <v>0</v>
      </c>
    </row>
    <row r="50">
      <c r="A50" s="1" t="s">
        <v>664</v>
      </c>
      <c r="E50" s="27" t="s">
        <v>661</v>
      </c>
    </row>
    <row r="51">
      <c r="A51" s="1" t="s">
        <v>665</v>
      </c>
      <c r="E51" s="33" t="s">
        <v>5671</v>
      </c>
    </row>
    <row r="52" ht="38.25">
      <c r="A52" s="1" t="s">
        <v>666</v>
      </c>
      <c r="E52" s="27" t="s">
        <v>693</v>
      </c>
    </row>
    <row r="53" ht="25.5">
      <c r="A53" s="1" t="s">
        <v>659</v>
      </c>
      <c r="B53" s="1">
        <v>11</v>
      </c>
      <c r="C53" s="26" t="s">
        <v>691</v>
      </c>
      <c r="D53" t="s">
        <v>661</v>
      </c>
      <c r="E53" s="27" t="s">
        <v>692</v>
      </c>
      <c r="F53" s="28" t="s">
        <v>683</v>
      </c>
      <c r="G53" s="29">
        <v>9</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c r="E55" s="33" t="s">
        <v>5671</v>
      </c>
    </row>
    <row r="56" ht="38.25">
      <c r="A56" s="1" t="s">
        <v>666</v>
      </c>
      <c r="E56" s="27" t="s">
        <v>693</v>
      </c>
    </row>
    <row r="57">
      <c r="A57" s="1" t="s">
        <v>659</v>
      </c>
      <c r="B57" s="1">
        <v>12</v>
      </c>
      <c r="C57" s="26" t="s">
        <v>5672</v>
      </c>
      <c r="D57" t="s">
        <v>661</v>
      </c>
      <c r="E57" s="27" t="s">
        <v>5673</v>
      </c>
      <c r="F57" s="28" t="s">
        <v>663</v>
      </c>
      <c r="G57" s="29">
        <v>2</v>
      </c>
      <c r="H57" s="28">
        <v>0</v>
      </c>
      <c r="I57" s="30">
        <f>ROUND(G57*H57,P4)</f>
        <v>0</v>
      </c>
      <c r="L57" s="31">
        <v>0</v>
      </c>
      <c r="M57" s="24">
        <f>ROUND(G57*L57,P4)</f>
        <v>0</v>
      </c>
      <c r="N57" s="25" t="s">
        <v>4491</v>
      </c>
      <c r="O57" s="32">
        <f>M57*AA57</f>
        <v>0</v>
      </c>
      <c r="P57" s="1">
        <v>3</v>
      </c>
      <c r="AA57" s="1">
        <f>IF(P57=1,$O$3,IF(P57=2,$O$4,$O$5))</f>
        <v>0</v>
      </c>
    </row>
    <row r="58">
      <c r="A58" s="1" t="s">
        <v>664</v>
      </c>
      <c r="E58" s="27" t="s">
        <v>661</v>
      </c>
    </row>
    <row r="59">
      <c r="A59" s="1" t="s">
        <v>665</v>
      </c>
      <c r="E59" s="33" t="s">
        <v>5671</v>
      </c>
    </row>
    <row r="60" ht="76.5">
      <c r="A60" s="1" t="s">
        <v>666</v>
      </c>
      <c r="E60" s="27" t="s">
        <v>5674</v>
      </c>
    </row>
    <row r="61">
      <c r="A61" s="1" t="s">
        <v>656</v>
      </c>
      <c r="C61" s="22" t="s">
        <v>4040</v>
      </c>
      <c r="E61" s="23" t="s">
        <v>4041</v>
      </c>
      <c r="L61" s="24">
        <f>SUMIFS(L62:L85,A62:A85,"P")</f>
        <v>0</v>
      </c>
      <c r="M61" s="24">
        <f>SUMIFS(M62:M85,A62:A85,"P")</f>
        <v>0</v>
      </c>
      <c r="N61" s="25"/>
    </row>
    <row r="62">
      <c r="A62" s="1" t="s">
        <v>659</v>
      </c>
      <c r="B62" s="1">
        <v>13</v>
      </c>
      <c r="C62" s="26" t="s">
        <v>4913</v>
      </c>
      <c r="D62" t="s">
        <v>661</v>
      </c>
      <c r="E62" s="27" t="s">
        <v>4914</v>
      </c>
      <c r="F62" s="28" t="s">
        <v>670</v>
      </c>
      <c r="G62" s="29">
        <v>30</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5150</v>
      </c>
    </row>
    <row r="65" ht="38.25">
      <c r="A65" s="1" t="s">
        <v>666</v>
      </c>
      <c r="E65" s="27" t="s">
        <v>4812</v>
      </c>
    </row>
    <row r="66">
      <c r="A66" s="1" t="s">
        <v>659</v>
      </c>
      <c r="B66" s="1">
        <v>14</v>
      </c>
      <c r="C66" s="26" t="s">
        <v>3112</v>
      </c>
      <c r="D66" t="s">
        <v>661</v>
      </c>
      <c r="E66" s="27" t="s">
        <v>3113</v>
      </c>
      <c r="F66" s="28" t="s">
        <v>683</v>
      </c>
      <c r="G66" s="29">
        <v>3</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5150</v>
      </c>
    </row>
    <row r="69" ht="25.5">
      <c r="A69" s="1" t="s">
        <v>666</v>
      </c>
      <c r="E69" s="27" t="s">
        <v>4533</v>
      </c>
    </row>
    <row r="70">
      <c r="A70" s="1" t="s">
        <v>659</v>
      </c>
      <c r="B70" s="1">
        <v>15</v>
      </c>
      <c r="C70" s="26" t="s">
        <v>3327</v>
      </c>
      <c r="D70" t="s">
        <v>661</v>
      </c>
      <c r="E70" s="27" t="s">
        <v>3328</v>
      </c>
      <c r="F70" s="28" t="s">
        <v>683</v>
      </c>
      <c r="G70" s="29">
        <v>30</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5150</v>
      </c>
    </row>
    <row r="73" ht="25.5">
      <c r="A73" s="1" t="s">
        <v>666</v>
      </c>
      <c r="E73" s="27" t="s">
        <v>4813</v>
      </c>
    </row>
    <row r="74">
      <c r="A74" s="1" t="s">
        <v>659</v>
      </c>
      <c r="B74" s="1">
        <v>16</v>
      </c>
      <c r="C74" s="26" t="s">
        <v>3331</v>
      </c>
      <c r="D74" t="s">
        <v>661</v>
      </c>
      <c r="E74" s="27" t="s">
        <v>3332</v>
      </c>
      <c r="F74" s="28" t="s">
        <v>683</v>
      </c>
      <c r="G74" s="29">
        <v>30</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5150</v>
      </c>
    </row>
    <row r="77" ht="38.25">
      <c r="A77" s="1" t="s">
        <v>666</v>
      </c>
      <c r="E77" s="27" t="s">
        <v>4196</v>
      </c>
    </row>
    <row r="78">
      <c r="A78" s="1" t="s">
        <v>659</v>
      </c>
      <c r="B78" s="1">
        <v>17</v>
      </c>
      <c r="C78" s="26" t="s">
        <v>4197</v>
      </c>
      <c r="D78" t="s">
        <v>661</v>
      </c>
      <c r="E78" s="27" t="s">
        <v>4198</v>
      </c>
      <c r="F78" s="28" t="s">
        <v>683</v>
      </c>
      <c r="G78" s="29">
        <v>30</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5150</v>
      </c>
    </row>
    <row r="81" ht="38.25">
      <c r="A81" s="1" t="s">
        <v>666</v>
      </c>
      <c r="E81" s="27" t="s">
        <v>4199</v>
      </c>
    </row>
    <row r="82">
      <c r="A82" s="1" t="s">
        <v>659</v>
      </c>
      <c r="B82" s="1">
        <v>18</v>
      </c>
      <c r="C82" s="26" t="s">
        <v>4917</v>
      </c>
      <c r="D82" t="s">
        <v>661</v>
      </c>
      <c r="E82" s="27" t="s">
        <v>1573</v>
      </c>
      <c r="F82" s="28" t="s">
        <v>683</v>
      </c>
      <c r="G82" s="29">
        <v>15</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5150</v>
      </c>
    </row>
    <row r="85" ht="38.25">
      <c r="A85" s="1" t="s">
        <v>666</v>
      </c>
      <c r="E85" s="27" t="s">
        <v>4919</v>
      </c>
    </row>
    <row r="86">
      <c r="A86" s="1" t="s">
        <v>656</v>
      </c>
      <c r="C86" s="22" t="s">
        <v>4571</v>
      </c>
      <c r="E86" s="23" t="s">
        <v>4572</v>
      </c>
      <c r="L86" s="24">
        <f>SUMIFS(L87:L102,A87:A102,"P")</f>
        <v>0</v>
      </c>
      <c r="M86" s="24">
        <f>SUMIFS(M87:M102,A87:A102,"P")</f>
        <v>0</v>
      </c>
      <c r="N86" s="25"/>
    </row>
    <row r="87">
      <c r="A87" s="1" t="s">
        <v>659</v>
      </c>
      <c r="B87" s="1">
        <v>19</v>
      </c>
      <c r="C87" s="26" t="s">
        <v>4396</v>
      </c>
      <c r="D87" t="s">
        <v>661</v>
      </c>
      <c r="E87" s="27" t="s">
        <v>4397</v>
      </c>
      <c r="F87" s="28" t="s">
        <v>683</v>
      </c>
      <c r="G87" s="29">
        <v>1</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5675</v>
      </c>
    </row>
    <row r="90" ht="38.25">
      <c r="A90" s="1" t="s">
        <v>666</v>
      </c>
      <c r="E90" s="27" t="s">
        <v>4679</v>
      </c>
    </row>
    <row r="91">
      <c r="A91" s="1" t="s">
        <v>659</v>
      </c>
      <c r="B91" s="1">
        <v>20</v>
      </c>
      <c r="C91" s="26" t="s">
        <v>5646</v>
      </c>
      <c r="D91" t="s">
        <v>661</v>
      </c>
      <c r="E91" s="27" t="s">
        <v>5647</v>
      </c>
      <c r="F91" s="28" t="s">
        <v>683</v>
      </c>
      <c r="G91" s="29">
        <v>6</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5675</v>
      </c>
    </row>
    <row r="94" ht="38.25">
      <c r="A94" s="1" t="s">
        <v>666</v>
      </c>
      <c r="E94" s="27" t="s">
        <v>4679</v>
      </c>
    </row>
    <row r="95">
      <c r="A95" s="1" t="s">
        <v>659</v>
      </c>
      <c r="B95" s="1">
        <v>21</v>
      </c>
      <c r="C95" s="26" t="s">
        <v>5676</v>
      </c>
      <c r="D95" t="s">
        <v>661</v>
      </c>
      <c r="E95" s="27" t="s">
        <v>5677</v>
      </c>
      <c r="F95" s="28" t="s">
        <v>683</v>
      </c>
      <c r="G95" s="29">
        <v>2</v>
      </c>
      <c r="H95" s="28">
        <v>0</v>
      </c>
      <c r="I95" s="30">
        <f>ROUND(G95*H95,P4)</f>
        <v>0</v>
      </c>
      <c r="L95" s="31">
        <v>0</v>
      </c>
      <c r="M95" s="24">
        <f>ROUND(G95*L95,P4)</f>
        <v>0</v>
      </c>
      <c r="N95" s="25" t="s">
        <v>4491</v>
      </c>
      <c r="O95" s="32">
        <f>M95*AA95</f>
        <v>0</v>
      </c>
      <c r="P95" s="1">
        <v>3</v>
      </c>
      <c r="AA95" s="1">
        <f>IF(P95=1,$O$3,IF(P95=2,$O$4,$O$5))</f>
        <v>0</v>
      </c>
    </row>
    <row r="96">
      <c r="A96" s="1" t="s">
        <v>664</v>
      </c>
      <c r="E96" s="27" t="s">
        <v>661</v>
      </c>
    </row>
    <row r="97">
      <c r="A97" s="1" t="s">
        <v>665</v>
      </c>
      <c r="E97" s="33" t="s">
        <v>5560</v>
      </c>
    </row>
    <row r="98" ht="76.5">
      <c r="A98" s="1" t="s">
        <v>666</v>
      </c>
      <c r="E98" s="27" t="s">
        <v>5678</v>
      </c>
    </row>
    <row r="99">
      <c r="A99" s="1" t="s">
        <v>659</v>
      </c>
      <c r="B99" s="1">
        <v>22</v>
      </c>
      <c r="C99" s="26" t="s">
        <v>5679</v>
      </c>
      <c r="D99" t="s">
        <v>661</v>
      </c>
      <c r="E99" s="27" t="s">
        <v>5680</v>
      </c>
      <c r="F99" s="28" t="s">
        <v>683</v>
      </c>
      <c r="G99" s="29">
        <v>1</v>
      </c>
      <c r="H99" s="28">
        <v>0</v>
      </c>
      <c r="I99" s="30">
        <f>ROUND(G99*H99,P4)</f>
        <v>0</v>
      </c>
      <c r="L99" s="31">
        <v>0</v>
      </c>
      <c r="M99" s="24">
        <f>ROUND(G99*L99,P4)</f>
        <v>0</v>
      </c>
      <c r="N99" s="25" t="s">
        <v>4491</v>
      </c>
      <c r="O99" s="32">
        <f>M99*AA99</f>
        <v>0</v>
      </c>
      <c r="P99" s="1">
        <v>3</v>
      </c>
      <c r="AA99" s="1">
        <f>IF(P99=1,$O$3,IF(P99=2,$O$4,$O$5))</f>
        <v>0</v>
      </c>
    </row>
    <row r="100">
      <c r="A100" s="1" t="s">
        <v>664</v>
      </c>
      <c r="E100" s="27" t="s">
        <v>661</v>
      </c>
    </row>
    <row r="101">
      <c r="A101" s="1" t="s">
        <v>665</v>
      </c>
      <c r="E101" s="33" t="s">
        <v>5560</v>
      </c>
    </row>
    <row r="102" ht="63.75">
      <c r="A102" s="1" t="s">
        <v>666</v>
      </c>
      <c r="E102" s="27" t="s">
        <v>5681</v>
      </c>
    </row>
    <row r="103">
      <c r="A103" s="1" t="s">
        <v>656</v>
      </c>
      <c r="C103" s="22" t="s">
        <v>3983</v>
      </c>
      <c r="E103" s="23" t="s">
        <v>3984</v>
      </c>
      <c r="L103" s="24">
        <f>SUMIFS(L104:L139,A104:A139,"P")</f>
        <v>0</v>
      </c>
      <c r="M103" s="24">
        <f>SUMIFS(M104:M139,A104:A139,"P")</f>
        <v>0</v>
      </c>
      <c r="N103" s="25"/>
    </row>
    <row r="104">
      <c r="A104" s="1" t="s">
        <v>659</v>
      </c>
      <c r="B104" s="1">
        <v>23</v>
      </c>
      <c r="C104" s="26" t="s">
        <v>5230</v>
      </c>
      <c r="D104" t="s">
        <v>661</v>
      </c>
      <c r="E104" s="27" t="s">
        <v>5231</v>
      </c>
      <c r="F104" s="28" t="s">
        <v>683</v>
      </c>
      <c r="G104" s="29">
        <v>3</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4497</v>
      </c>
    </row>
    <row r="107" ht="38.25">
      <c r="A107" s="1" t="s">
        <v>666</v>
      </c>
      <c r="E107" s="27" t="s">
        <v>4498</v>
      </c>
    </row>
    <row r="108" ht="25.5">
      <c r="A108" s="1" t="s">
        <v>659</v>
      </c>
      <c r="B108" s="1">
        <v>24</v>
      </c>
      <c r="C108" s="26" t="s">
        <v>2147</v>
      </c>
      <c r="D108" t="s">
        <v>661</v>
      </c>
      <c r="E108" s="27" t="s">
        <v>3458</v>
      </c>
      <c r="F108" s="28" t="s">
        <v>683</v>
      </c>
      <c r="G108" s="29">
        <v>1</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4497</v>
      </c>
    </row>
    <row r="111" ht="63.75">
      <c r="A111" s="1" t="s">
        <v>666</v>
      </c>
      <c r="E111" s="27" t="s">
        <v>3988</v>
      </c>
    </row>
    <row r="112" ht="25.5">
      <c r="A112" s="1" t="s">
        <v>659</v>
      </c>
      <c r="B112" s="1">
        <v>25</v>
      </c>
      <c r="C112" s="26" t="s">
        <v>3989</v>
      </c>
      <c r="D112" t="s">
        <v>661</v>
      </c>
      <c r="E112" s="27" t="s">
        <v>3990</v>
      </c>
      <c r="F112" s="28" t="s">
        <v>683</v>
      </c>
      <c r="G112" s="29">
        <v>1</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4497</v>
      </c>
    </row>
    <row r="115" ht="38.25">
      <c r="A115" s="1" t="s">
        <v>666</v>
      </c>
      <c r="E115" s="27" t="s">
        <v>4266</v>
      </c>
    </row>
    <row r="116">
      <c r="A116" s="1" t="s">
        <v>659</v>
      </c>
      <c r="B116" s="1">
        <v>26</v>
      </c>
      <c r="C116" s="26" t="s">
        <v>5236</v>
      </c>
      <c r="D116" t="s">
        <v>661</v>
      </c>
      <c r="E116" s="27" t="s">
        <v>5237</v>
      </c>
      <c r="F116" s="28" t="s">
        <v>683</v>
      </c>
      <c r="G116" s="29">
        <v>1</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4497</v>
      </c>
    </row>
    <row r="119" ht="38.25">
      <c r="A119" s="1" t="s">
        <v>666</v>
      </c>
      <c r="E119" s="27" t="s">
        <v>4622</v>
      </c>
    </row>
    <row r="120">
      <c r="A120" s="1" t="s">
        <v>659</v>
      </c>
      <c r="B120" s="1">
        <v>27</v>
      </c>
      <c r="C120" s="26" t="s">
        <v>4140</v>
      </c>
      <c r="D120" t="s">
        <v>661</v>
      </c>
      <c r="E120" s="27" t="s">
        <v>4141</v>
      </c>
      <c r="F120" s="28" t="s">
        <v>868</v>
      </c>
      <c r="G120" s="29">
        <v>24</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4497</v>
      </c>
    </row>
    <row r="123" ht="38.25">
      <c r="A123" s="1" t="s">
        <v>666</v>
      </c>
      <c r="E123" s="27" t="s">
        <v>4267</v>
      </c>
    </row>
    <row r="124">
      <c r="A124" s="1" t="s">
        <v>659</v>
      </c>
      <c r="B124" s="1">
        <v>28</v>
      </c>
      <c r="C124" s="26" t="s">
        <v>1973</v>
      </c>
      <c r="D124" t="s">
        <v>661</v>
      </c>
      <c r="E124" s="27" t="s">
        <v>1974</v>
      </c>
      <c r="F124" s="28" t="s">
        <v>868</v>
      </c>
      <c r="G124" s="29">
        <v>24</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4497</v>
      </c>
    </row>
    <row r="127" ht="38.25">
      <c r="A127" s="1" t="s">
        <v>666</v>
      </c>
      <c r="E127" s="27" t="s">
        <v>4268</v>
      </c>
    </row>
    <row r="128">
      <c r="A128" s="1" t="s">
        <v>659</v>
      </c>
      <c r="B128" s="1">
        <v>29</v>
      </c>
      <c r="C128" s="26" t="s">
        <v>1977</v>
      </c>
      <c r="D128" t="s">
        <v>661</v>
      </c>
      <c r="E128" s="27" t="s">
        <v>1978</v>
      </c>
      <c r="F128" s="28" t="s">
        <v>868</v>
      </c>
      <c r="G128" s="29">
        <v>4</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4497</v>
      </c>
    </row>
    <row r="131" ht="38.25">
      <c r="A131" s="1" t="s">
        <v>666</v>
      </c>
      <c r="E131" s="27" t="s">
        <v>4269</v>
      </c>
    </row>
    <row r="132">
      <c r="A132" s="1" t="s">
        <v>659</v>
      </c>
      <c r="B132" s="1">
        <v>30</v>
      </c>
      <c r="C132" s="26" t="s">
        <v>5564</v>
      </c>
      <c r="D132" t="s">
        <v>661</v>
      </c>
      <c r="E132" s="27" t="s">
        <v>5565</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4497</v>
      </c>
    </row>
    <row r="135" ht="38.25">
      <c r="A135" s="1" t="s">
        <v>666</v>
      </c>
      <c r="E135" s="27" t="s">
        <v>4498</v>
      </c>
    </row>
    <row r="136">
      <c r="A136" s="1" t="s">
        <v>659</v>
      </c>
      <c r="B136" s="1">
        <v>31</v>
      </c>
      <c r="C136" s="26" t="s">
        <v>4762</v>
      </c>
      <c r="D136" t="s">
        <v>661</v>
      </c>
      <c r="E136" s="27" t="s">
        <v>4763</v>
      </c>
      <c r="F136" s="28" t="s">
        <v>683</v>
      </c>
      <c r="G136" s="29">
        <v>1</v>
      </c>
      <c r="H136" s="28">
        <v>0</v>
      </c>
      <c r="I136" s="30">
        <f>ROUND(G136*H136,P4)</f>
        <v>0</v>
      </c>
      <c r="L136" s="31">
        <v>0</v>
      </c>
      <c r="M136" s="24">
        <f>ROUND(G136*L136,P4)</f>
        <v>0</v>
      </c>
      <c r="N136" s="25" t="s">
        <v>4491</v>
      </c>
      <c r="O136" s="32">
        <f>M136*AA136</f>
        <v>0</v>
      </c>
      <c r="P136" s="1">
        <v>3</v>
      </c>
      <c r="AA136" s="1">
        <f>IF(P136=1,$O$3,IF(P136=2,$O$4,$O$5))</f>
        <v>0</v>
      </c>
    </row>
    <row r="137">
      <c r="A137" s="1" t="s">
        <v>664</v>
      </c>
      <c r="E137" s="27" t="s">
        <v>661</v>
      </c>
    </row>
    <row r="138">
      <c r="A138" s="1" t="s">
        <v>665</v>
      </c>
      <c r="E138" s="33" t="s">
        <v>4497</v>
      </c>
    </row>
    <row r="139" ht="153">
      <c r="A139" s="1" t="s">
        <v>666</v>
      </c>
      <c r="E139" s="27" t="s">
        <v>4764</v>
      </c>
    </row>
    <row r="140">
      <c r="A140" s="1" t="s">
        <v>656</v>
      </c>
      <c r="C140" s="22" t="s">
        <v>4270</v>
      </c>
      <c r="E140" s="23" t="s">
        <v>4271</v>
      </c>
      <c r="L140" s="24">
        <f>SUMIFS(L141:L144,A141:A144,"P")</f>
        <v>0</v>
      </c>
      <c r="M140" s="24">
        <f>SUMIFS(M141:M144,A141:A144,"P")</f>
        <v>0</v>
      </c>
      <c r="N140" s="25"/>
    </row>
    <row r="141">
      <c r="A141" s="1" t="s">
        <v>659</v>
      </c>
      <c r="B141" s="1">
        <v>32</v>
      </c>
      <c r="C141" s="26" t="s">
        <v>4902</v>
      </c>
      <c r="D141" t="s">
        <v>661</v>
      </c>
      <c r="E141" s="27" t="s">
        <v>4903</v>
      </c>
      <c r="F141" s="28" t="s">
        <v>677</v>
      </c>
      <c r="G141" s="29">
        <v>3</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4497</v>
      </c>
    </row>
    <row r="144" ht="25.5">
      <c r="A144" s="1" t="s">
        <v>666</v>
      </c>
      <c r="E144" s="27" t="s">
        <v>4904</v>
      </c>
    </row>
    <row r="145">
      <c r="A145" s="1" t="s">
        <v>656</v>
      </c>
      <c r="C145" s="22" t="s">
        <v>894</v>
      </c>
      <c r="E145" s="23" t="s">
        <v>2900</v>
      </c>
      <c r="L145" s="24">
        <f>SUMIFS(L146:L149,A146:A149,"P")</f>
        <v>0</v>
      </c>
      <c r="M145" s="24">
        <f>SUMIFS(M146:M149,A146:A149,"P")</f>
        <v>0</v>
      </c>
      <c r="N145" s="25"/>
    </row>
    <row r="146" ht="25.5">
      <c r="A146" s="1" t="s">
        <v>659</v>
      </c>
      <c r="B146" s="1">
        <v>33</v>
      </c>
      <c r="C146" s="26" t="s">
        <v>3803</v>
      </c>
      <c r="D146" t="s">
        <v>897</v>
      </c>
      <c r="E146" s="27" t="s">
        <v>3804</v>
      </c>
      <c r="F146" s="28" t="s">
        <v>899</v>
      </c>
      <c r="G146" s="29">
        <v>1</v>
      </c>
      <c r="H146" s="28">
        <v>0</v>
      </c>
      <c r="I146" s="30">
        <f>ROUND(G146*H146,P4)</f>
        <v>0</v>
      </c>
      <c r="L146" s="31">
        <v>0</v>
      </c>
      <c r="M146" s="24">
        <f>ROUND(G146*L146,P4)</f>
        <v>0</v>
      </c>
      <c r="N146" s="25" t="s">
        <v>4491</v>
      </c>
      <c r="O146" s="32">
        <f>M146*AA146</f>
        <v>0</v>
      </c>
      <c r="P146" s="1">
        <v>3</v>
      </c>
      <c r="AA146" s="1">
        <f>IF(P146=1,$O$3,IF(P146=2,$O$4,$O$5))</f>
        <v>0</v>
      </c>
    </row>
    <row r="147" ht="38.25">
      <c r="A147" s="1" t="s">
        <v>664</v>
      </c>
      <c r="E147" s="27" t="s">
        <v>900</v>
      </c>
    </row>
    <row r="148">
      <c r="A148" s="1" t="s">
        <v>665</v>
      </c>
      <c r="E148" s="33" t="s">
        <v>4497</v>
      </c>
    </row>
    <row r="149" ht="153">
      <c r="A149" s="1" t="s">
        <v>666</v>
      </c>
      <c r="E149" s="27" t="s">
        <v>902</v>
      </c>
    </row>
  </sheetData>
  <sheetProtection sheet="1" objects="1" scenarios="1" spinCount="100000" saltValue="W+Ne2FuJvAuUZ2VjvpQjVtw0YIJ6wENuRwmHoxOnPWcwPi2uNi1tB8/gKeMNuKBEkHjMlQlLDBCFCGYfrnYoJg==" hashValue="6szWPSyuMYn5PPCvt2brRCBWlVDvz9944rAy3F1phj+iik7FmGHeo+X4PxYzcvGITt2UiKzQjhhJHBMrZdgy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5682</v>
      </c>
      <c r="E8" s="23" t="s">
        <v>253</v>
      </c>
      <c r="L8" s="24">
        <f>L9+L14+L19+L64+L93+L158+L179+L252+L257</f>
        <v>0</v>
      </c>
      <c r="M8" s="24">
        <f>M9+M14+M19+M64+M93+M158+M179+M252+M257</f>
        <v>0</v>
      </c>
      <c r="N8" s="25"/>
    </row>
    <row r="9">
      <c r="A9" s="1" t="s">
        <v>656</v>
      </c>
      <c r="C9" s="22" t="s">
        <v>5253</v>
      </c>
      <c r="E9" s="23" t="s">
        <v>5254</v>
      </c>
      <c r="L9" s="24">
        <f>SUMIFS(L10:L13,A10:A13,"P")</f>
        <v>0</v>
      </c>
      <c r="M9" s="24">
        <f>SUMIFS(M10:M13,A10:A13,"P")</f>
        <v>0</v>
      </c>
      <c r="N9" s="25"/>
    </row>
    <row r="10">
      <c r="A10" s="1" t="s">
        <v>659</v>
      </c>
      <c r="B10" s="1">
        <v>1</v>
      </c>
      <c r="C10" s="26" t="s">
        <v>5255</v>
      </c>
      <c r="D10" t="s">
        <v>661</v>
      </c>
      <c r="E10" s="27" t="s">
        <v>5256</v>
      </c>
      <c r="F10" s="28" t="s">
        <v>677</v>
      </c>
      <c r="G10" s="29">
        <v>2</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5527</v>
      </c>
    </row>
    <row r="13" ht="38.25">
      <c r="A13" s="1" t="s">
        <v>666</v>
      </c>
      <c r="E13" s="27" t="s">
        <v>5258</v>
      </c>
    </row>
    <row r="14">
      <c r="A14" s="1" t="s">
        <v>656</v>
      </c>
      <c r="C14" s="22" t="s">
        <v>679</v>
      </c>
      <c r="E14" s="23" t="s">
        <v>680</v>
      </c>
      <c r="L14" s="24">
        <f>SUMIFS(L15:L18,A15:A18,"P")</f>
        <v>0</v>
      </c>
      <c r="M14" s="24">
        <f>SUMIFS(M15:M18,A15:A18,"P")</f>
        <v>0</v>
      </c>
      <c r="N14" s="25"/>
    </row>
    <row r="15">
      <c r="A15" s="1" t="s">
        <v>659</v>
      </c>
      <c r="B15" s="1">
        <v>2</v>
      </c>
      <c r="C15" s="26" t="s">
        <v>5259</v>
      </c>
      <c r="D15" t="s">
        <v>661</v>
      </c>
      <c r="E15" s="27" t="s">
        <v>5260</v>
      </c>
      <c r="F15" s="28" t="s">
        <v>677</v>
      </c>
      <c r="G15" s="29">
        <v>2</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5527</v>
      </c>
    </row>
    <row r="18" ht="38.25">
      <c r="A18" s="1" t="s">
        <v>666</v>
      </c>
      <c r="E18" s="27" t="s">
        <v>5261</v>
      </c>
    </row>
    <row r="19">
      <c r="A19" s="1" t="s">
        <v>656</v>
      </c>
      <c r="C19" s="22" t="s">
        <v>4479</v>
      </c>
      <c r="E19" s="23" t="s">
        <v>4033</v>
      </c>
      <c r="L19" s="24">
        <f>SUMIFS(L20:L63,A20:A63,"P")</f>
        <v>0</v>
      </c>
      <c r="M19" s="24">
        <f>SUMIFS(M20:M63,A20:A63,"P")</f>
        <v>0</v>
      </c>
      <c r="N19" s="25"/>
    </row>
    <row r="20">
      <c r="A20" s="1" t="s">
        <v>659</v>
      </c>
      <c r="B20" s="1">
        <v>3</v>
      </c>
      <c r="C20" s="26" t="s">
        <v>5262</v>
      </c>
      <c r="D20" t="s">
        <v>661</v>
      </c>
      <c r="E20" s="27" t="s">
        <v>5263</v>
      </c>
      <c r="F20" s="28" t="s">
        <v>683</v>
      </c>
      <c r="G20" s="29">
        <v>1</v>
      </c>
      <c r="H20" s="28">
        <v>0</v>
      </c>
      <c r="I20" s="30">
        <f>ROUND(G20*H20,P4)</f>
        <v>0</v>
      </c>
      <c r="L20" s="31">
        <v>0</v>
      </c>
      <c r="M20" s="24">
        <f>ROUND(G20*L20,P4)</f>
        <v>0</v>
      </c>
      <c r="N20" s="25" t="s">
        <v>1309</v>
      </c>
      <c r="O20" s="32">
        <f>M20*AA20</f>
        <v>0</v>
      </c>
      <c r="P20" s="1">
        <v>3</v>
      </c>
      <c r="AA20" s="1">
        <f>IF(P20=1,$O$3,IF(P20=2,$O$4,$O$5))</f>
        <v>0</v>
      </c>
    </row>
    <row r="21">
      <c r="A21" s="1" t="s">
        <v>664</v>
      </c>
      <c r="E21" s="27" t="s">
        <v>661</v>
      </c>
    </row>
    <row r="22">
      <c r="A22" s="1" t="s">
        <v>665</v>
      </c>
      <c r="E22" s="33" t="s">
        <v>5527</v>
      </c>
    </row>
    <row r="23" ht="38.25">
      <c r="A23" s="1" t="s">
        <v>666</v>
      </c>
      <c r="E23" s="27" t="s">
        <v>5264</v>
      </c>
    </row>
    <row r="24">
      <c r="A24" s="1" t="s">
        <v>659</v>
      </c>
      <c r="B24" s="1">
        <v>4</v>
      </c>
      <c r="C24" s="26" t="s">
        <v>5345</v>
      </c>
      <c r="D24" t="s">
        <v>661</v>
      </c>
      <c r="E24" s="27" t="s">
        <v>5346</v>
      </c>
      <c r="F24" s="28" t="s">
        <v>683</v>
      </c>
      <c r="G24" s="29">
        <v>1</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5527</v>
      </c>
    </row>
    <row r="27" ht="51">
      <c r="A27" s="1" t="s">
        <v>666</v>
      </c>
      <c r="E27" s="27" t="s">
        <v>4645</v>
      </c>
    </row>
    <row r="28" ht="25.5">
      <c r="A28" s="1" t="s">
        <v>659</v>
      </c>
      <c r="B28" s="1">
        <v>5</v>
      </c>
      <c r="C28" s="26" t="s">
        <v>5265</v>
      </c>
      <c r="D28" t="s">
        <v>661</v>
      </c>
      <c r="E28" s="27" t="s">
        <v>5266</v>
      </c>
      <c r="F28" s="28" t="s">
        <v>670</v>
      </c>
      <c r="G28" s="29">
        <v>25</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5527</v>
      </c>
    </row>
    <row r="31" ht="63.75">
      <c r="A31" s="1" t="s">
        <v>666</v>
      </c>
      <c r="E31" s="27" t="s">
        <v>4182</v>
      </c>
    </row>
    <row r="32" ht="25.5">
      <c r="A32" s="1" t="s">
        <v>659</v>
      </c>
      <c r="B32" s="1">
        <v>6</v>
      </c>
      <c r="C32" s="26" t="s">
        <v>4631</v>
      </c>
      <c r="D32" t="s">
        <v>661</v>
      </c>
      <c r="E32" s="27" t="s">
        <v>4632</v>
      </c>
      <c r="F32" s="28" t="s">
        <v>670</v>
      </c>
      <c r="G32" s="29">
        <v>10</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5527</v>
      </c>
    </row>
    <row r="35" ht="63.75">
      <c r="A35" s="1" t="s">
        <v>666</v>
      </c>
      <c r="E35" s="27" t="s">
        <v>4182</v>
      </c>
    </row>
    <row r="36" ht="25.5">
      <c r="A36" s="1" t="s">
        <v>659</v>
      </c>
      <c r="B36" s="1">
        <v>7</v>
      </c>
      <c r="C36" s="26" t="s">
        <v>3306</v>
      </c>
      <c r="D36" t="s">
        <v>661</v>
      </c>
      <c r="E36" s="27" t="s">
        <v>3307</v>
      </c>
      <c r="F36" s="28" t="s">
        <v>670</v>
      </c>
      <c r="G36" s="29">
        <v>5</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5527</v>
      </c>
    </row>
    <row r="39" ht="38.25">
      <c r="A39" s="1" t="s">
        <v>666</v>
      </c>
      <c r="E39" s="27" t="s">
        <v>4775</v>
      </c>
    </row>
    <row r="40" ht="25.5">
      <c r="A40" s="1" t="s">
        <v>659</v>
      </c>
      <c r="B40" s="1">
        <v>8</v>
      </c>
      <c r="C40" s="26" t="s">
        <v>1556</v>
      </c>
      <c r="D40" t="s">
        <v>661</v>
      </c>
      <c r="E40" s="27" t="s">
        <v>1557</v>
      </c>
      <c r="F40" s="28" t="s">
        <v>670</v>
      </c>
      <c r="G40" s="29">
        <v>10</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5527</v>
      </c>
    </row>
    <row r="43" ht="25.5">
      <c r="A43" s="1" t="s">
        <v>666</v>
      </c>
      <c r="E43" s="27" t="s">
        <v>4184</v>
      </c>
    </row>
    <row r="44">
      <c r="A44" s="1" t="s">
        <v>659</v>
      </c>
      <c r="B44" s="1">
        <v>9</v>
      </c>
      <c r="C44" s="26" t="s">
        <v>4781</v>
      </c>
      <c r="D44" t="s">
        <v>661</v>
      </c>
      <c r="E44" s="27" t="s">
        <v>4782</v>
      </c>
      <c r="F44" s="28" t="s">
        <v>683</v>
      </c>
      <c r="G44" s="29">
        <v>55</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4921</v>
      </c>
    </row>
    <row r="47" ht="25.5">
      <c r="A47" s="1" t="s">
        <v>666</v>
      </c>
      <c r="E47" s="27" t="s">
        <v>4184</v>
      </c>
    </row>
    <row r="48" ht="25.5">
      <c r="A48" s="1" t="s">
        <v>659</v>
      </c>
      <c r="B48" s="1">
        <v>10</v>
      </c>
      <c r="C48" s="26" t="s">
        <v>4641</v>
      </c>
      <c r="D48" t="s">
        <v>661</v>
      </c>
      <c r="E48" s="27" t="s">
        <v>4642</v>
      </c>
      <c r="F48" s="28" t="s">
        <v>683</v>
      </c>
      <c r="G48" s="29">
        <v>15</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4921</v>
      </c>
    </row>
    <row r="51" ht="63.75">
      <c r="A51" s="1" t="s">
        <v>666</v>
      </c>
      <c r="E51" s="27" t="s">
        <v>4182</v>
      </c>
    </row>
    <row r="52" ht="25.5">
      <c r="A52" s="1" t="s">
        <v>659</v>
      </c>
      <c r="B52" s="1">
        <v>11</v>
      </c>
      <c r="C52" s="26" t="s">
        <v>1878</v>
      </c>
      <c r="D52" t="s">
        <v>661</v>
      </c>
      <c r="E52" s="27" t="s">
        <v>1879</v>
      </c>
      <c r="F52" s="28" t="s">
        <v>683</v>
      </c>
      <c r="G52" s="29">
        <v>2</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5527</v>
      </c>
    </row>
    <row r="55" ht="38.25">
      <c r="A55" s="1" t="s">
        <v>666</v>
      </c>
      <c r="E55" s="27" t="s">
        <v>961</v>
      </c>
    </row>
    <row r="56" ht="25.5">
      <c r="A56" s="1" t="s">
        <v>659</v>
      </c>
      <c r="B56" s="1">
        <v>12</v>
      </c>
      <c r="C56" s="26" t="s">
        <v>4303</v>
      </c>
      <c r="D56" t="s">
        <v>661</v>
      </c>
      <c r="E56" s="27" t="s">
        <v>4304</v>
      </c>
      <c r="F56" s="28" t="s">
        <v>2682</v>
      </c>
      <c r="G56" s="29">
        <v>200</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5527</v>
      </c>
    </row>
    <row r="59" ht="51">
      <c r="A59" s="1" t="s">
        <v>666</v>
      </c>
      <c r="E59" s="27" t="s">
        <v>4645</v>
      </c>
    </row>
    <row r="60">
      <c r="A60" s="1" t="s">
        <v>659</v>
      </c>
      <c r="B60" s="1">
        <v>13</v>
      </c>
      <c r="C60" s="26" t="s">
        <v>5574</v>
      </c>
      <c r="D60" t="s">
        <v>661</v>
      </c>
      <c r="E60" s="27" t="s">
        <v>5275</v>
      </c>
      <c r="F60" s="28" t="s">
        <v>683</v>
      </c>
      <c r="G60" s="29">
        <v>1</v>
      </c>
      <c r="H60" s="28">
        <v>0</v>
      </c>
      <c r="I60" s="30">
        <f>ROUND(G60*H60,P4)</f>
        <v>0</v>
      </c>
      <c r="L60" s="31">
        <v>0</v>
      </c>
      <c r="M60" s="24">
        <f>ROUND(G60*L60,P4)</f>
        <v>0</v>
      </c>
      <c r="N60" s="25" t="s">
        <v>4491</v>
      </c>
      <c r="O60" s="32">
        <f>M60*AA60</f>
        <v>0</v>
      </c>
      <c r="P60" s="1">
        <v>3</v>
      </c>
      <c r="AA60" s="1">
        <f>IF(P60=1,$O$3,IF(P60=2,$O$4,$O$5))</f>
        <v>0</v>
      </c>
    </row>
    <row r="61">
      <c r="A61" s="1" t="s">
        <v>664</v>
      </c>
      <c r="E61" s="27" t="s">
        <v>661</v>
      </c>
    </row>
    <row r="62">
      <c r="A62" s="1" t="s">
        <v>665</v>
      </c>
      <c r="E62" s="33" t="s">
        <v>4497</v>
      </c>
    </row>
    <row r="63" ht="51">
      <c r="A63" s="1" t="s">
        <v>666</v>
      </c>
      <c r="E63" s="27" t="s">
        <v>4645</v>
      </c>
    </row>
    <row r="64">
      <c r="A64" s="1" t="s">
        <v>656</v>
      </c>
      <c r="C64" s="22" t="s">
        <v>4040</v>
      </c>
      <c r="E64" s="23" t="s">
        <v>4041</v>
      </c>
      <c r="L64" s="24">
        <f>SUMIFS(L65:L92,A65:A92,"P")</f>
        <v>0</v>
      </c>
      <c r="M64" s="24">
        <f>SUMIFS(M65:M92,A65:A92,"P")</f>
        <v>0</v>
      </c>
      <c r="N64" s="25"/>
    </row>
    <row r="65">
      <c r="A65" s="1" t="s">
        <v>659</v>
      </c>
      <c r="B65" s="1">
        <v>14</v>
      </c>
      <c r="C65" s="26" t="s">
        <v>4913</v>
      </c>
      <c r="D65" t="s">
        <v>661</v>
      </c>
      <c r="E65" s="27" t="s">
        <v>4914</v>
      </c>
      <c r="F65" s="28" t="s">
        <v>670</v>
      </c>
      <c r="G65" s="29">
        <v>30</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5575</v>
      </c>
    </row>
    <row r="68" ht="38.25">
      <c r="A68" s="1" t="s">
        <v>666</v>
      </c>
      <c r="E68" s="27" t="s">
        <v>4812</v>
      </c>
    </row>
    <row r="69">
      <c r="A69" s="1" t="s">
        <v>659</v>
      </c>
      <c r="B69" s="1">
        <v>15</v>
      </c>
      <c r="C69" s="26" t="s">
        <v>3112</v>
      </c>
      <c r="D69" t="s">
        <v>661</v>
      </c>
      <c r="E69" s="27" t="s">
        <v>3113</v>
      </c>
      <c r="F69" s="28" t="s">
        <v>683</v>
      </c>
      <c r="G69" s="29">
        <v>1</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5575</v>
      </c>
    </row>
    <row r="72" ht="25.5">
      <c r="A72" s="1" t="s">
        <v>666</v>
      </c>
      <c r="E72" s="27" t="s">
        <v>4533</v>
      </c>
    </row>
    <row r="73">
      <c r="A73" s="1" t="s">
        <v>659</v>
      </c>
      <c r="B73" s="1">
        <v>16</v>
      </c>
      <c r="C73" s="26" t="s">
        <v>3327</v>
      </c>
      <c r="D73" t="s">
        <v>661</v>
      </c>
      <c r="E73" s="27" t="s">
        <v>3328</v>
      </c>
      <c r="F73" s="28" t="s">
        <v>683</v>
      </c>
      <c r="G73" s="29">
        <v>15</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5575</v>
      </c>
    </row>
    <row r="76" ht="25.5">
      <c r="A76" s="1" t="s">
        <v>666</v>
      </c>
      <c r="E76" s="27" t="s">
        <v>4813</v>
      </c>
    </row>
    <row r="77">
      <c r="A77" s="1" t="s">
        <v>659</v>
      </c>
      <c r="B77" s="1">
        <v>17</v>
      </c>
      <c r="C77" s="26" t="s">
        <v>4814</v>
      </c>
      <c r="D77" t="s">
        <v>661</v>
      </c>
      <c r="E77" s="27" t="s">
        <v>4815</v>
      </c>
      <c r="F77" s="28" t="s">
        <v>683</v>
      </c>
      <c r="G77" s="29">
        <v>1</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5575</v>
      </c>
    </row>
    <row r="80" ht="25.5">
      <c r="A80" s="1" t="s">
        <v>666</v>
      </c>
      <c r="E80" s="27" t="s">
        <v>4816</v>
      </c>
    </row>
    <row r="81">
      <c r="A81" s="1" t="s">
        <v>659</v>
      </c>
      <c r="B81" s="1">
        <v>18</v>
      </c>
      <c r="C81" s="26" t="s">
        <v>3331</v>
      </c>
      <c r="D81" t="s">
        <v>661</v>
      </c>
      <c r="E81" s="27" t="s">
        <v>3332</v>
      </c>
      <c r="F81" s="28" t="s">
        <v>683</v>
      </c>
      <c r="G81" s="29">
        <v>15</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5575</v>
      </c>
    </row>
    <row r="84" ht="38.25">
      <c r="A84" s="1" t="s">
        <v>666</v>
      </c>
      <c r="E84" s="27" t="s">
        <v>4196</v>
      </c>
    </row>
    <row r="85">
      <c r="A85" s="1" t="s">
        <v>659</v>
      </c>
      <c r="B85" s="1">
        <v>19</v>
      </c>
      <c r="C85" s="26" t="s">
        <v>4197</v>
      </c>
      <c r="D85" t="s">
        <v>661</v>
      </c>
      <c r="E85" s="27" t="s">
        <v>4198</v>
      </c>
      <c r="F85" s="28" t="s">
        <v>683</v>
      </c>
      <c r="G85" s="29">
        <v>15</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5575</v>
      </c>
    </row>
    <row r="88" ht="38.25">
      <c r="A88" s="1" t="s">
        <v>666</v>
      </c>
      <c r="E88" s="27" t="s">
        <v>4199</v>
      </c>
    </row>
    <row r="89">
      <c r="A89" s="1" t="s">
        <v>659</v>
      </c>
      <c r="B89" s="1">
        <v>20</v>
      </c>
      <c r="C89" s="26" t="s">
        <v>4917</v>
      </c>
      <c r="D89" t="s">
        <v>661</v>
      </c>
      <c r="E89" s="27" t="s">
        <v>1573</v>
      </c>
      <c r="F89" s="28" t="s">
        <v>683</v>
      </c>
      <c r="G89" s="29">
        <v>10</v>
      </c>
      <c r="H89" s="28">
        <v>0</v>
      </c>
      <c r="I89" s="30">
        <f>ROUND(G89*H89,P4)</f>
        <v>0</v>
      </c>
      <c r="L89" s="31">
        <v>0</v>
      </c>
      <c r="M89" s="24">
        <f>ROUND(G89*L89,P4)</f>
        <v>0</v>
      </c>
      <c r="N89" s="25" t="s">
        <v>1309</v>
      </c>
      <c r="O89" s="32">
        <f>M89*AA89</f>
        <v>0</v>
      </c>
      <c r="P89" s="1">
        <v>3</v>
      </c>
      <c r="AA89" s="1">
        <f>IF(P89=1,$O$3,IF(P89=2,$O$4,$O$5))</f>
        <v>0</v>
      </c>
    </row>
    <row r="90">
      <c r="A90" s="1" t="s">
        <v>664</v>
      </c>
      <c r="E90" s="27" t="s">
        <v>661</v>
      </c>
    </row>
    <row r="91">
      <c r="A91" s="1" t="s">
        <v>665</v>
      </c>
      <c r="E91" s="33" t="s">
        <v>5575</v>
      </c>
    </row>
    <row r="92" ht="38.25">
      <c r="A92" s="1" t="s">
        <v>666</v>
      </c>
      <c r="E92" s="27" t="s">
        <v>4919</v>
      </c>
    </row>
    <row r="93">
      <c r="A93" s="1" t="s">
        <v>656</v>
      </c>
      <c r="C93" s="22" t="s">
        <v>4482</v>
      </c>
      <c r="E93" s="23" t="s">
        <v>4201</v>
      </c>
      <c r="L93" s="24">
        <f>SUMIFS(L94:L157,A94:A157,"P")</f>
        <v>0</v>
      </c>
      <c r="M93" s="24">
        <f>SUMIFS(M94:M157,A94:A157,"P")</f>
        <v>0</v>
      </c>
      <c r="N93" s="25"/>
    </row>
    <row r="94">
      <c r="A94" s="1" t="s">
        <v>659</v>
      </c>
      <c r="B94" s="1">
        <v>21</v>
      </c>
      <c r="C94" s="26" t="s">
        <v>5576</v>
      </c>
      <c r="D94" t="s">
        <v>661</v>
      </c>
      <c r="E94" s="27" t="s">
        <v>5577</v>
      </c>
      <c r="F94" s="28" t="s">
        <v>670</v>
      </c>
      <c r="G94" s="29">
        <v>18</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4921</v>
      </c>
    </row>
    <row r="97" ht="38.25">
      <c r="A97" s="1" t="s">
        <v>666</v>
      </c>
      <c r="E97" s="27" t="s">
        <v>4203</v>
      </c>
    </row>
    <row r="98" ht="25.5">
      <c r="A98" s="1" t="s">
        <v>659</v>
      </c>
      <c r="B98" s="1">
        <v>22</v>
      </c>
      <c r="C98" s="26" t="s">
        <v>5578</v>
      </c>
      <c r="D98" t="s">
        <v>661</v>
      </c>
      <c r="E98" s="27" t="s">
        <v>5579</v>
      </c>
      <c r="F98" s="28" t="s">
        <v>683</v>
      </c>
      <c r="G98" s="29">
        <v>2</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4921</v>
      </c>
    </row>
    <row r="101" ht="38.25">
      <c r="A101" s="1" t="s">
        <v>666</v>
      </c>
      <c r="E101" s="27" t="s">
        <v>4208</v>
      </c>
    </row>
    <row r="102" ht="38.25">
      <c r="A102" s="1" t="s">
        <v>659</v>
      </c>
      <c r="B102" s="1">
        <v>23</v>
      </c>
      <c r="C102" s="26" t="s">
        <v>5280</v>
      </c>
      <c r="D102" t="s">
        <v>661</v>
      </c>
      <c r="E102" s="27" t="s">
        <v>5281</v>
      </c>
      <c r="F102" s="28" t="s">
        <v>683</v>
      </c>
      <c r="G102" s="29">
        <v>1</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4921</v>
      </c>
    </row>
    <row r="105" ht="38.25">
      <c r="A105" s="1" t="s">
        <v>666</v>
      </c>
      <c r="E105" s="27" t="s">
        <v>4208</v>
      </c>
    </row>
    <row r="106" ht="38.25">
      <c r="A106" s="1" t="s">
        <v>659</v>
      </c>
      <c r="B106" s="1">
        <v>24</v>
      </c>
      <c r="C106" s="26" t="s">
        <v>5683</v>
      </c>
      <c r="D106" t="s">
        <v>661</v>
      </c>
      <c r="E106" s="27" t="s">
        <v>5684</v>
      </c>
      <c r="F106" s="28" t="s">
        <v>683</v>
      </c>
      <c r="G106" s="29">
        <v>1</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4921</v>
      </c>
    </row>
    <row r="109" ht="38.25">
      <c r="A109" s="1" t="s">
        <v>666</v>
      </c>
      <c r="E109" s="27" t="s">
        <v>4208</v>
      </c>
    </row>
    <row r="110" ht="25.5">
      <c r="A110" s="1" t="s">
        <v>659</v>
      </c>
      <c r="B110" s="1">
        <v>25</v>
      </c>
      <c r="C110" s="26" t="s">
        <v>5282</v>
      </c>
      <c r="D110" t="s">
        <v>661</v>
      </c>
      <c r="E110" s="27" t="s">
        <v>5283</v>
      </c>
      <c r="F110" s="28" t="s">
        <v>670</v>
      </c>
      <c r="G110" s="29">
        <v>6</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4921</v>
      </c>
    </row>
    <row r="113" ht="38.25">
      <c r="A113" s="1" t="s">
        <v>666</v>
      </c>
      <c r="E113" s="27" t="s">
        <v>4203</v>
      </c>
    </row>
    <row r="114">
      <c r="A114" s="1" t="s">
        <v>659</v>
      </c>
      <c r="B114" s="1">
        <v>26</v>
      </c>
      <c r="C114" s="26" t="s">
        <v>962</v>
      </c>
      <c r="D114" t="s">
        <v>661</v>
      </c>
      <c r="E114" s="27" t="s">
        <v>963</v>
      </c>
      <c r="F114" s="28" t="s">
        <v>670</v>
      </c>
      <c r="G114" s="29">
        <v>30</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4921</v>
      </c>
    </row>
    <row r="117" ht="38.25">
      <c r="A117" s="1" t="s">
        <v>666</v>
      </c>
      <c r="E117" s="27" t="s">
        <v>4203</v>
      </c>
    </row>
    <row r="118">
      <c r="A118" s="1" t="s">
        <v>659</v>
      </c>
      <c r="B118" s="1">
        <v>27</v>
      </c>
      <c r="C118" s="26" t="s">
        <v>967</v>
      </c>
      <c r="D118" t="s">
        <v>661</v>
      </c>
      <c r="E118" s="27" t="s">
        <v>968</v>
      </c>
      <c r="F118" s="28" t="s">
        <v>670</v>
      </c>
      <c r="G118" s="29">
        <v>25</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4921</v>
      </c>
    </row>
    <row r="121" ht="38.25">
      <c r="A121" s="1" t="s">
        <v>666</v>
      </c>
      <c r="E121" s="27" t="s">
        <v>4203</v>
      </c>
    </row>
    <row r="122">
      <c r="A122" s="1" t="s">
        <v>659</v>
      </c>
      <c r="B122" s="1">
        <v>28</v>
      </c>
      <c r="C122" s="26" t="s">
        <v>4049</v>
      </c>
      <c r="D122" t="s">
        <v>661</v>
      </c>
      <c r="E122" s="27" t="s">
        <v>4050</v>
      </c>
      <c r="F122" s="28" t="s">
        <v>670</v>
      </c>
      <c r="G122" s="29">
        <v>30</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4921</v>
      </c>
    </row>
    <row r="125" ht="51">
      <c r="A125" s="1" t="s">
        <v>666</v>
      </c>
      <c r="E125" s="27" t="s">
        <v>4048</v>
      </c>
    </row>
    <row r="126">
      <c r="A126" s="1" t="s">
        <v>659</v>
      </c>
      <c r="B126" s="1">
        <v>29</v>
      </c>
      <c r="C126" s="26" t="s">
        <v>4051</v>
      </c>
      <c r="D126" t="s">
        <v>661</v>
      </c>
      <c r="E126" s="27" t="s">
        <v>4052</v>
      </c>
      <c r="F126" s="28" t="s">
        <v>683</v>
      </c>
      <c r="G126" s="29">
        <v>8</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4921</v>
      </c>
    </row>
    <row r="129" ht="38.25">
      <c r="A129" s="1" t="s">
        <v>666</v>
      </c>
      <c r="E129" s="27" t="s">
        <v>4053</v>
      </c>
    </row>
    <row r="130">
      <c r="A130" s="1" t="s">
        <v>659</v>
      </c>
      <c r="B130" s="1">
        <v>30</v>
      </c>
      <c r="C130" s="26" t="s">
        <v>4823</v>
      </c>
      <c r="D130" t="s">
        <v>661</v>
      </c>
      <c r="E130" s="27" t="s">
        <v>4824</v>
      </c>
      <c r="F130" s="28" t="s">
        <v>670</v>
      </c>
      <c r="G130" s="29">
        <v>30</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4921</v>
      </c>
    </row>
    <row r="133" ht="63.75">
      <c r="A133" s="1" t="s">
        <v>666</v>
      </c>
      <c r="E133" s="27" t="s">
        <v>4825</v>
      </c>
    </row>
    <row r="134" ht="25.5">
      <c r="A134" s="1" t="s">
        <v>659</v>
      </c>
      <c r="B134" s="1">
        <v>31</v>
      </c>
      <c r="C134" s="26" t="s">
        <v>5288</v>
      </c>
      <c r="D134" t="s">
        <v>661</v>
      </c>
      <c r="E134" s="27" t="s">
        <v>5289</v>
      </c>
      <c r="F134" s="28" t="s">
        <v>683</v>
      </c>
      <c r="G134" s="29">
        <v>6</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4921</v>
      </c>
    </row>
    <row r="137" ht="38.25">
      <c r="A137" s="1" t="s">
        <v>666</v>
      </c>
      <c r="E137" s="27" t="s">
        <v>4208</v>
      </c>
    </row>
    <row r="138" ht="25.5">
      <c r="A138" s="1" t="s">
        <v>659</v>
      </c>
      <c r="B138" s="1">
        <v>32</v>
      </c>
      <c r="C138" s="26" t="s">
        <v>969</v>
      </c>
      <c r="D138" t="s">
        <v>661</v>
      </c>
      <c r="E138" s="27" t="s">
        <v>970</v>
      </c>
      <c r="F138" s="28" t="s">
        <v>683</v>
      </c>
      <c r="G138" s="29">
        <v>4</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4921</v>
      </c>
    </row>
    <row r="141" ht="38.25">
      <c r="A141" s="1" t="s">
        <v>666</v>
      </c>
      <c r="E141" s="27" t="s">
        <v>4208</v>
      </c>
    </row>
    <row r="142" ht="25.5">
      <c r="A142" s="1" t="s">
        <v>659</v>
      </c>
      <c r="B142" s="1">
        <v>33</v>
      </c>
      <c r="C142" s="26" t="s">
        <v>1487</v>
      </c>
      <c r="D142" t="s">
        <v>661</v>
      </c>
      <c r="E142" s="27" t="s">
        <v>1488</v>
      </c>
      <c r="F142" s="28" t="s">
        <v>683</v>
      </c>
      <c r="G142" s="29">
        <v>2</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4921</v>
      </c>
    </row>
    <row r="145" ht="38.25">
      <c r="A145" s="1" t="s">
        <v>666</v>
      </c>
      <c r="E145" s="27" t="s">
        <v>4208</v>
      </c>
    </row>
    <row r="146">
      <c r="A146" s="1" t="s">
        <v>659</v>
      </c>
      <c r="B146" s="1">
        <v>34</v>
      </c>
      <c r="C146" s="26" t="s">
        <v>5290</v>
      </c>
      <c r="D146" t="s">
        <v>661</v>
      </c>
      <c r="E146" s="27" t="s">
        <v>5291</v>
      </c>
      <c r="F146" s="28" t="s">
        <v>670</v>
      </c>
      <c r="G146" s="29">
        <v>5</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4921</v>
      </c>
    </row>
    <row r="149" ht="38.25">
      <c r="A149" s="1" t="s">
        <v>666</v>
      </c>
      <c r="E149" s="27" t="s">
        <v>5292</v>
      </c>
    </row>
    <row r="150">
      <c r="A150" s="1" t="s">
        <v>659</v>
      </c>
      <c r="B150" s="1">
        <v>35</v>
      </c>
      <c r="C150" s="26" t="s">
        <v>5005</v>
      </c>
      <c r="D150" t="s">
        <v>661</v>
      </c>
      <c r="E150" s="27" t="s">
        <v>5006</v>
      </c>
      <c r="F150" s="28" t="s">
        <v>670</v>
      </c>
      <c r="G150" s="29">
        <v>20</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4921</v>
      </c>
    </row>
    <row r="153" ht="25.5">
      <c r="A153" s="1" t="s">
        <v>666</v>
      </c>
      <c r="E153" s="27" t="s">
        <v>5007</v>
      </c>
    </row>
    <row r="154">
      <c r="A154" s="1" t="s">
        <v>659</v>
      </c>
      <c r="B154" s="1">
        <v>36</v>
      </c>
      <c r="C154" s="26" t="s">
        <v>4004</v>
      </c>
      <c r="D154" t="s">
        <v>661</v>
      </c>
      <c r="E154" s="27" t="s">
        <v>4005</v>
      </c>
      <c r="F154" s="28" t="s">
        <v>683</v>
      </c>
      <c r="G154" s="29">
        <v>14</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4921</v>
      </c>
    </row>
    <row r="157" ht="25.5">
      <c r="A157" s="1" t="s">
        <v>666</v>
      </c>
      <c r="E157" s="27" t="s">
        <v>4211</v>
      </c>
    </row>
    <row r="158">
      <c r="A158" s="1" t="s">
        <v>656</v>
      </c>
      <c r="C158" s="22" t="s">
        <v>4571</v>
      </c>
      <c r="E158" s="23" t="s">
        <v>4572</v>
      </c>
      <c r="L158" s="24">
        <f>SUMIFS(L159:L178,A159:A178,"P")</f>
        <v>0</v>
      </c>
      <c r="M158" s="24">
        <f>SUMIFS(M159:M178,A159:A178,"P")</f>
        <v>0</v>
      </c>
      <c r="N158" s="25"/>
    </row>
    <row r="159">
      <c r="A159" s="1" t="s">
        <v>659</v>
      </c>
      <c r="B159" s="1">
        <v>37</v>
      </c>
      <c r="C159" s="26" t="s">
        <v>4396</v>
      </c>
      <c r="D159" t="s">
        <v>661</v>
      </c>
      <c r="E159" s="27" t="s">
        <v>4397</v>
      </c>
      <c r="F159" s="28" t="s">
        <v>683</v>
      </c>
      <c r="G159" s="29">
        <v>1</v>
      </c>
      <c r="H159" s="28">
        <v>0</v>
      </c>
      <c r="I159" s="30">
        <f>ROUND(G159*H159,P4)</f>
        <v>0</v>
      </c>
      <c r="L159" s="31">
        <v>0</v>
      </c>
      <c r="M159" s="24">
        <f>ROUND(G159*L159,P4)</f>
        <v>0</v>
      </c>
      <c r="N159" s="25" t="s">
        <v>1309</v>
      </c>
      <c r="O159" s="32">
        <f>M159*AA159</f>
        <v>0</v>
      </c>
      <c r="P159" s="1">
        <v>3</v>
      </c>
      <c r="AA159" s="1">
        <f>IF(P159=1,$O$3,IF(P159=2,$O$4,$O$5))</f>
        <v>0</v>
      </c>
    </row>
    <row r="160">
      <c r="A160" s="1" t="s">
        <v>664</v>
      </c>
      <c r="E160" s="27" t="s">
        <v>661</v>
      </c>
    </row>
    <row r="161">
      <c r="A161" s="1" t="s">
        <v>665</v>
      </c>
      <c r="E161" s="33" t="s">
        <v>5530</v>
      </c>
    </row>
    <row r="162" ht="38.25">
      <c r="A162" s="1" t="s">
        <v>666</v>
      </c>
      <c r="E162" s="27" t="s">
        <v>4679</v>
      </c>
    </row>
    <row r="163" ht="25.5">
      <c r="A163" s="1" t="s">
        <v>659</v>
      </c>
      <c r="B163" s="1">
        <v>38</v>
      </c>
      <c r="C163" s="26" t="s">
        <v>4839</v>
      </c>
      <c r="D163" t="s">
        <v>661</v>
      </c>
      <c r="E163" s="27" t="s">
        <v>4840</v>
      </c>
      <c r="F163" s="28" t="s">
        <v>683</v>
      </c>
      <c r="G163" s="29">
        <v>4</v>
      </c>
      <c r="H163" s="28">
        <v>0</v>
      </c>
      <c r="I163" s="30">
        <f>ROUND(G163*H163,P4)</f>
        <v>0</v>
      </c>
      <c r="L163" s="31">
        <v>0</v>
      </c>
      <c r="M163" s="24">
        <f>ROUND(G163*L163,P4)</f>
        <v>0</v>
      </c>
      <c r="N163" s="25" t="s">
        <v>1309</v>
      </c>
      <c r="O163" s="32">
        <f>M163*AA163</f>
        <v>0</v>
      </c>
      <c r="P163" s="1">
        <v>3</v>
      </c>
      <c r="AA163" s="1">
        <f>IF(P163=1,$O$3,IF(P163=2,$O$4,$O$5))</f>
        <v>0</v>
      </c>
    </row>
    <row r="164">
      <c r="A164" s="1" t="s">
        <v>664</v>
      </c>
      <c r="E164" s="27" t="s">
        <v>661</v>
      </c>
    </row>
    <row r="165">
      <c r="A165" s="1" t="s">
        <v>665</v>
      </c>
      <c r="E165" s="33" t="s">
        <v>5575</v>
      </c>
    </row>
    <row r="166" ht="25.5">
      <c r="A166" s="1" t="s">
        <v>666</v>
      </c>
      <c r="E166" s="27" t="s">
        <v>4813</v>
      </c>
    </row>
    <row r="167">
      <c r="A167" s="1" t="s">
        <v>659</v>
      </c>
      <c r="B167" s="1">
        <v>39</v>
      </c>
      <c r="C167" s="26" t="s">
        <v>4841</v>
      </c>
      <c r="D167" t="s">
        <v>661</v>
      </c>
      <c r="E167" s="27" t="s">
        <v>4842</v>
      </c>
      <c r="F167" s="28" t="s">
        <v>683</v>
      </c>
      <c r="G167" s="29">
        <v>2</v>
      </c>
      <c r="H167" s="28">
        <v>0</v>
      </c>
      <c r="I167" s="30">
        <f>ROUND(G167*H167,P4)</f>
        <v>0</v>
      </c>
      <c r="L167" s="31">
        <v>0</v>
      </c>
      <c r="M167" s="24">
        <f>ROUND(G167*L167,P4)</f>
        <v>0</v>
      </c>
      <c r="N167" s="25" t="s">
        <v>1309</v>
      </c>
      <c r="O167" s="32">
        <f>M167*AA167</f>
        <v>0</v>
      </c>
      <c r="P167" s="1">
        <v>3</v>
      </c>
      <c r="AA167" s="1">
        <f>IF(P167=1,$O$3,IF(P167=2,$O$4,$O$5))</f>
        <v>0</v>
      </c>
    </row>
    <row r="168">
      <c r="A168" s="1" t="s">
        <v>664</v>
      </c>
      <c r="E168" s="27" t="s">
        <v>661</v>
      </c>
    </row>
    <row r="169">
      <c r="A169" s="1" t="s">
        <v>665</v>
      </c>
      <c r="E169" s="33" t="s">
        <v>5575</v>
      </c>
    </row>
    <row r="170" ht="25.5">
      <c r="A170" s="1" t="s">
        <v>666</v>
      </c>
      <c r="E170" s="27" t="s">
        <v>4813</v>
      </c>
    </row>
    <row r="171" ht="38.25">
      <c r="A171" s="1" t="s">
        <v>659</v>
      </c>
      <c r="B171" s="1">
        <v>40</v>
      </c>
      <c r="C171" s="26" t="s">
        <v>5325</v>
      </c>
      <c r="D171" t="s">
        <v>661</v>
      </c>
      <c r="E171" s="27" t="s">
        <v>5685</v>
      </c>
      <c r="F171" s="28" t="s">
        <v>683</v>
      </c>
      <c r="G171" s="29">
        <v>1</v>
      </c>
      <c r="H171" s="28">
        <v>0</v>
      </c>
      <c r="I171" s="30">
        <f>ROUND(G171*H171,P4)</f>
        <v>0</v>
      </c>
      <c r="L171" s="31">
        <v>0</v>
      </c>
      <c r="M171" s="24">
        <f>ROUND(G171*L171,P4)</f>
        <v>0</v>
      </c>
      <c r="N171" s="25" t="s">
        <v>4491</v>
      </c>
      <c r="O171" s="32">
        <f>M171*AA171</f>
        <v>0</v>
      </c>
      <c r="P171" s="1">
        <v>3</v>
      </c>
      <c r="AA171" s="1">
        <f>IF(P171=1,$O$3,IF(P171=2,$O$4,$O$5))</f>
        <v>0</v>
      </c>
    </row>
    <row r="172">
      <c r="A172" s="1" t="s">
        <v>664</v>
      </c>
      <c r="E172" s="27" t="s">
        <v>661</v>
      </c>
    </row>
    <row r="173">
      <c r="A173" s="1" t="s">
        <v>665</v>
      </c>
      <c r="E173" s="33" t="s">
        <v>5525</v>
      </c>
    </row>
    <row r="174" ht="51">
      <c r="A174" s="1" t="s">
        <v>666</v>
      </c>
      <c r="E174" s="27" t="s">
        <v>5328</v>
      </c>
    </row>
    <row r="175">
      <c r="A175" s="1" t="s">
        <v>659</v>
      </c>
      <c r="B175" s="1">
        <v>41</v>
      </c>
      <c r="C175" s="26" t="s">
        <v>5600</v>
      </c>
      <c r="D175" t="s">
        <v>661</v>
      </c>
      <c r="E175" s="27" t="s">
        <v>5601</v>
      </c>
      <c r="F175" s="28" t="s">
        <v>683</v>
      </c>
      <c r="G175" s="29">
        <v>1</v>
      </c>
      <c r="H175" s="28">
        <v>0</v>
      </c>
      <c r="I175" s="30">
        <f>ROUND(G175*H175,P4)</f>
        <v>0</v>
      </c>
      <c r="L175" s="31">
        <v>0</v>
      </c>
      <c r="M175" s="24">
        <f>ROUND(G175*L175,P4)</f>
        <v>0</v>
      </c>
      <c r="N175" s="25" t="s">
        <v>4491</v>
      </c>
      <c r="O175" s="32">
        <f>M175*AA175</f>
        <v>0</v>
      </c>
      <c r="P175" s="1">
        <v>3</v>
      </c>
      <c r="AA175" s="1">
        <f>IF(P175=1,$O$3,IF(P175=2,$O$4,$O$5))</f>
        <v>0</v>
      </c>
    </row>
    <row r="176">
      <c r="A176" s="1" t="s">
        <v>664</v>
      </c>
      <c r="E176" s="27" t="s">
        <v>661</v>
      </c>
    </row>
    <row r="177">
      <c r="A177" s="1" t="s">
        <v>665</v>
      </c>
      <c r="E177" s="33" t="s">
        <v>5524</v>
      </c>
    </row>
    <row r="178" ht="51">
      <c r="A178" s="1" t="s">
        <v>666</v>
      </c>
      <c r="E178" s="27" t="s">
        <v>4685</v>
      </c>
    </row>
    <row r="179">
      <c r="A179" s="1" t="s">
        <v>656</v>
      </c>
      <c r="C179" s="22" t="s">
        <v>3983</v>
      </c>
      <c r="E179" s="23" t="s">
        <v>3984</v>
      </c>
      <c r="L179" s="24">
        <f>SUMIFS(L180:L251,A180:A251,"P")</f>
        <v>0</v>
      </c>
      <c r="M179" s="24">
        <f>SUMIFS(M180:M251,A180:A251,"P")</f>
        <v>0</v>
      </c>
      <c r="N179" s="25"/>
    </row>
    <row r="180">
      <c r="A180" s="1" t="s">
        <v>659</v>
      </c>
      <c r="B180" s="1">
        <v>42</v>
      </c>
      <c r="C180" s="26" t="s">
        <v>4729</v>
      </c>
      <c r="D180" t="s">
        <v>661</v>
      </c>
      <c r="E180" s="27" t="s">
        <v>4730</v>
      </c>
      <c r="F180" s="28" t="s">
        <v>683</v>
      </c>
      <c r="G180" s="29">
        <v>3</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c r="A182" s="1" t="s">
        <v>665</v>
      </c>
      <c r="E182" s="33" t="s">
        <v>5530</v>
      </c>
    </row>
    <row r="183" ht="38.25">
      <c r="A183" s="1" t="s">
        <v>666</v>
      </c>
      <c r="E183" s="27" t="s">
        <v>4498</v>
      </c>
    </row>
    <row r="184">
      <c r="A184" s="1" t="s">
        <v>659</v>
      </c>
      <c r="B184" s="1">
        <v>43</v>
      </c>
      <c r="C184" s="26" t="s">
        <v>4731</v>
      </c>
      <c r="D184" t="s">
        <v>661</v>
      </c>
      <c r="E184" s="27" t="s">
        <v>4732</v>
      </c>
      <c r="F184" s="28" t="s">
        <v>683</v>
      </c>
      <c r="G184" s="29">
        <v>3</v>
      </c>
      <c r="H184" s="28">
        <v>0</v>
      </c>
      <c r="I184" s="30">
        <f>ROUND(G184*H184,P4)</f>
        <v>0</v>
      </c>
      <c r="L184" s="31">
        <v>0</v>
      </c>
      <c r="M184" s="24">
        <f>ROUND(G184*L184,P4)</f>
        <v>0</v>
      </c>
      <c r="N184" s="25" t="s">
        <v>1309</v>
      </c>
      <c r="O184" s="32">
        <f>M184*AA184</f>
        <v>0</v>
      </c>
      <c r="P184" s="1">
        <v>3</v>
      </c>
      <c r="AA184" s="1">
        <f>IF(P184=1,$O$3,IF(P184=2,$O$4,$O$5))</f>
        <v>0</v>
      </c>
    </row>
    <row r="185">
      <c r="A185" s="1" t="s">
        <v>664</v>
      </c>
      <c r="E185" s="27" t="s">
        <v>661</v>
      </c>
    </row>
    <row r="186">
      <c r="A186" s="1" t="s">
        <v>665</v>
      </c>
      <c r="E186" s="33" t="s">
        <v>5530</v>
      </c>
    </row>
    <row r="187" ht="38.25">
      <c r="A187" s="1" t="s">
        <v>666</v>
      </c>
      <c r="E187" s="27" t="s">
        <v>4498</v>
      </c>
    </row>
    <row r="188">
      <c r="A188" s="1" t="s">
        <v>659</v>
      </c>
      <c r="B188" s="1">
        <v>44</v>
      </c>
      <c r="C188" s="26" t="s">
        <v>5230</v>
      </c>
      <c r="D188" t="s">
        <v>661</v>
      </c>
      <c r="E188" s="27" t="s">
        <v>5231</v>
      </c>
      <c r="F188" s="28" t="s">
        <v>683</v>
      </c>
      <c r="G188" s="29">
        <v>1</v>
      </c>
      <c r="H188" s="28">
        <v>0</v>
      </c>
      <c r="I188" s="30">
        <f>ROUND(G188*H188,P4)</f>
        <v>0</v>
      </c>
      <c r="L188" s="31">
        <v>0</v>
      </c>
      <c r="M188" s="24">
        <f>ROUND(G188*L188,P4)</f>
        <v>0</v>
      </c>
      <c r="N188" s="25" t="s">
        <v>1309</v>
      </c>
      <c r="O188" s="32">
        <f>M188*AA188</f>
        <v>0</v>
      </c>
      <c r="P188" s="1">
        <v>3</v>
      </c>
      <c r="AA188" s="1">
        <f>IF(P188=1,$O$3,IF(P188=2,$O$4,$O$5))</f>
        <v>0</v>
      </c>
    </row>
    <row r="189">
      <c r="A189" s="1" t="s">
        <v>664</v>
      </c>
      <c r="E189" s="27" t="s">
        <v>661</v>
      </c>
    </row>
    <row r="190">
      <c r="A190" s="1" t="s">
        <v>665</v>
      </c>
      <c r="E190" s="33" t="s">
        <v>4497</v>
      </c>
    </row>
    <row r="191" ht="38.25">
      <c r="A191" s="1" t="s">
        <v>666</v>
      </c>
      <c r="E191" s="27" t="s">
        <v>4498</v>
      </c>
    </row>
    <row r="192">
      <c r="A192" s="1" t="s">
        <v>659</v>
      </c>
      <c r="B192" s="1">
        <v>45</v>
      </c>
      <c r="C192" s="26" t="s">
        <v>4882</v>
      </c>
      <c r="D192" t="s">
        <v>661</v>
      </c>
      <c r="E192" s="27" t="s">
        <v>4883</v>
      </c>
      <c r="F192" s="28" t="s">
        <v>683</v>
      </c>
      <c r="G192" s="29">
        <v>1</v>
      </c>
      <c r="H192" s="28">
        <v>0</v>
      </c>
      <c r="I192" s="30">
        <f>ROUND(G192*H192,P4)</f>
        <v>0</v>
      </c>
      <c r="L192" s="31">
        <v>0</v>
      </c>
      <c r="M192" s="24">
        <f>ROUND(G192*L192,P4)</f>
        <v>0</v>
      </c>
      <c r="N192" s="25" t="s">
        <v>1309</v>
      </c>
      <c r="O192" s="32">
        <f>M192*AA192</f>
        <v>0</v>
      </c>
      <c r="P192" s="1">
        <v>3</v>
      </c>
      <c r="AA192" s="1">
        <f>IF(P192=1,$O$3,IF(P192=2,$O$4,$O$5))</f>
        <v>0</v>
      </c>
    </row>
    <row r="193">
      <c r="A193" s="1" t="s">
        <v>664</v>
      </c>
      <c r="E193" s="27" t="s">
        <v>661</v>
      </c>
    </row>
    <row r="194">
      <c r="A194" s="1" t="s">
        <v>665</v>
      </c>
      <c r="E194" s="33" t="s">
        <v>4497</v>
      </c>
    </row>
    <row r="195" ht="38.25">
      <c r="A195" s="1" t="s">
        <v>666</v>
      </c>
      <c r="E195" s="27" t="s">
        <v>4498</v>
      </c>
    </row>
    <row r="196" ht="25.5">
      <c r="A196" s="1" t="s">
        <v>659</v>
      </c>
      <c r="B196" s="1">
        <v>46</v>
      </c>
      <c r="C196" s="26" t="s">
        <v>2147</v>
      </c>
      <c r="D196" t="s">
        <v>661</v>
      </c>
      <c r="E196" s="27" t="s">
        <v>3458</v>
      </c>
      <c r="F196" s="28" t="s">
        <v>683</v>
      </c>
      <c r="G196" s="29">
        <v>1</v>
      </c>
      <c r="H196" s="28">
        <v>0</v>
      </c>
      <c r="I196" s="30">
        <f>ROUND(G196*H196,P4)</f>
        <v>0</v>
      </c>
      <c r="L196" s="31">
        <v>0</v>
      </c>
      <c r="M196" s="24">
        <f>ROUND(G196*L196,P4)</f>
        <v>0</v>
      </c>
      <c r="N196" s="25" t="s">
        <v>1309</v>
      </c>
      <c r="O196" s="32">
        <f>M196*AA196</f>
        <v>0</v>
      </c>
      <c r="P196" s="1">
        <v>3</v>
      </c>
      <c r="AA196" s="1">
        <f>IF(P196=1,$O$3,IF(P196=2,$O$4,$O$5))</f>
        <v>0</v>
      </c>
    </row>
    <row r="197">
      <c r="A197" s="1" t="s">
        <v>664</v>
      </c>
      <c r="E197" s="27" t="s">
        <v>661</v>
      </c>
    </row>
    <row r="198">
      <c r="A198" s="1" t="s">
        <v>665</v>
      </c>
      <c r="E198" s="33" t="s">
        <v>4497</v>
      </c>
    </row>
    <row r="199" ht="63.75">
      <c r="A199" s="1" t="s">
        <v>666</v>
      </c>
      <c r="E199" s="27" t="s">
        <v>3988</v>
      </c>
    </row>
    <row r="200" ht="25.5">
      <c r="A200" s="1" t="s">
        <v>659</v>
      </c>
      <c r="B200" s="1">
        <v>47</v>
      </c>
      <c r="C200" s="26" t="s">
        <v>3989</v>
      </c>
      <c r="D200" t="s">
        <v>661</v>
      </c>
      <c r="E200" s="27" t="s">
        <v>3990</v>
      </c>
      <c r="F200" s="28" t="s">
        <v>683</v>
      </c>
      <c r="G200" s="29">
        <v>1</v>
      </c>
      <c r="H200" s="28">
        <v>0</v>
      </c>
      <c r="I200" s="30">
        <f>ROUND(G200*H200,P4)</f>
        <v>0</v>
      </c>
      <c r="L200" s="31">
        <v>0</v>
      </c>
      <c r="M200" s="24">
        <f>ROUND(G200*L200,P4)</f>
        <v>0</v>
      </c>
      <c r="N200" s="25" t="s">
        <v>1309</v>
      </c>
      <c r="O200" s="32">
        <f>M200*AA200</f>
        <v>0</v>
      </c>
      <c r="P200" s="1">
        <v>3</v>
      </c>
      <c r="AA200" s="1">
        <f>IF(P200=1,$O$3,IF(P200=2,$O$4,$O$5))</f>
        <v>0</v>
      </c>
    </row>
    <row r="201">
      <c r="A201" s="1" t="s">
        <v>664</v>
      </c>
      <c r="E201" s="27" t="s">
        <v>661</v>
      </c>
    </row>
    <row r="202">
      <c r="A202" s="1" t="s">
        <v>665</v>
      </c>
      <c r="E202" s="33" t="s">
        <v>4497</v>
      </c>
    </row>
    <row r="203" ht="38.25">
      <c r="A203" s="1" t="s">
        <v>666</v>
      </c>
      <c r="E203" s="27" t="s">
        <v>4266</v>
      </c>
    </row>
    <row r="204">
      <c r="A204" s="1" t="s">
        <v>659</v>
      </c>
      <c r="B204" s="1">
        <v>48</v>
      </c>
      <c r="C204" s="26" t="s">
        <v>5236</v>
      </c>
      <c r="D204" t="s">
        <v>661</v>
      </c>
      <c r="E204" s="27" t="s">
        <v>5237</v>
      </c>
      <c r="F204" s="28" t="s">
        <v>683</v>
      </c>
      <c r="G204" s="29">
        <v>1</v>
      </c>
      <c r="H204" s="28">
        <v>0</v>
      </c>
      <c r="I204" s="30">
        <f>ROUND(G204*H204,P4)</f>
        <v>0</v>
      </c>
      <c r="L204" s="31">
        <v>0</v>
      </c>
      <c r="M204" s="24">
        <f>ROUND(G204*L204,P4)</f>
        <v>0</v>
      </c>
      <c r="N204" s="25" t="s">
        <v>1309</v>
      </c>
      <c r="O204" s="32">
        <f>M204*AA204</f>
        <v>0</v>
      </c>
      <c r="P204" s="1">
        <v>3</v>
      </c>
      <c r="AA204" s="1">
        <f>IF(P204=1,$O$3,IF(P204=2,$O$4,$O$5))</f>
        <v>0</v>
      </c>
    </row>
    <row r="205">
      <c r="A205" s="1" t="s">
        <v>664</v>
      </c>
      <c r="E205" s="27" t="s">
        <v>661</v>
      </c>
    </row>
    <row r="206">
      <c r="A206" s="1" t="s">
        <v>665</v>
      </c>
      <c r="E206" s="33" t="s">
        <v>4497</v>
      </c>
    </row>
    <row r="207" ht="38.25">
      <c r="A207" s="1" t="s">
        <v>666</v>
      </c>
      <c r="E207" s="27" t="s">
        <v>4622</v>
      </c>
    </row>
    <row r="208">
      <c r="A208" s="1" t="s">
        <v>659</v>
      </c>
      <c r="B208" s="1">
        <v>49</v>
      </c>
      <c r="C208" s="26" t="s">
        <v>4744</v>
      </c>
      <c r="D208" t="s">
        <v>661</v>
      </c>
      <c r="E208" s="27" t="s">
        <v>4745</v>
      </c>
      <c r="F208" s="28" t="s">
        <v>683</v>
      </c>
      <c r="G208" s="29">
        <v>2</v>
      </c>
      <c r="H208" s="28">
        <v>0</v>
      </c>
      <c r="I208" s="30">
        <f>ROUND(G208*H208,P4)</f>
        <v>0</v>
      </c>
      <c r="L208" s="31">
        <v>0</v>
      </c>
      <c r="M208" s="24">
        <f>ROUND(G208*L208,P4)</f>
        <v>0</v>
      </c>
      <c r="N208" s="25" t="s">
        <v>1309</v>
      </c>
      <c r="O208" s="32">
        <f>M208*AA208</f>
        <v>0</v>
      </c>
      <c r="P208" s="1">
        <v>3</v>
      </c>
      <c r="AA208" s="1">
        <f>IF(P208=1,$O$3,IF(P208=2,$O$4,$O$5))</f>
        <v>0</v>
      </c>
    </row>
    <row r="209">
      <c r="A209" s="1" t="s">
        <v>664</v>
      </c>
      <c r="E209" s="27" t="s">
        <v>661</v>
      </c>
    </row>
    <row r="210">
      <c r="A210" s="1" t="s">
        <v>665</v>
      </c>
      <c r="E210" s="33" t="s">
        <v>4921</v>
      </c>
    </row>
    <row r="211" ht="38.25">
      <c r="A211" s="1" t="s">
        <v>666</v>
      </c>
      <c r="E211" s="27" t="s">
        <v>4137</v>
      </c>
    </row>
    <row r="212">
      <c r="A212" s="1" t="s">
        <v>659</v>
      </c>
      <c r="B212" s="1">
        <v>50</v>
      </c>
      <c r="C212" s="26" t="s">
        <v>4973</v>
      </c>
      <c r="D212" t="s">
        <v>661</v>
      </c>
      <c r="E212" s="27" t="s">
        <v>4974</v>
      </c>
      <c r="F212" s="28" t="s">
        <v>683</v>
      </c>
      <c r="G212" s="29">
        <v>1</v>
      </c>
      <c r="H212" s="28">
        <v>0</v>
      </c>
      <c r="I212" s="30">
        <f>ROUND(G212*H212,P4)</f>
        <v>0</v>
      </c>
      <c r="L212" s="31">
        <v>0</v>
      </c>
      <c r="M212" s="24">
        <f>ROUND(G212*L212,P4)</f>
        <v>0</v>
      </c>
      <c r="N212" s="25" t="s">
        <v>1309</v>
      </c>
      <c r="O212" s="32">
        <f>M212*AA212</f>
        <v>0</v>
      </c>
      <c r="P212" s="1">
        <v>3</v>
      </c>
      <c r="AA212" s="1">
        <f>IF(P212=1,$O$3,IF(P212=2,$O$4,$O$5))</f>
        <v>0</v>
      </c>
    </row>
    <row r="213">
      <c r="A213" s="1" t="s">
        <v>664</v>
      </c>
      <c r="E213" s="27" t="s">
        <v>661</v>
      </c>
    </row>
    <row r="214">
      <c r="A214" s="1" t="s">
        <v>665</v>
      </c>
      <c r="E214" s="33" t="s">
        <v>4921</v>
      </c>
    </row>
    <row r="215" ht="38.25">
      <c r="A215" s="1" t="s">
        <v>666</v>
      </c>
      <c r="E215" s="27" t="s">
        <v>4137</v>
      </c>
    </row>
    <row r="216">
      <c r="A216" s="1" t="s">
        <v>659</v>
      </c>
      <c r="B216" s="1">
        <v>51</v>
      </c>
      <c r="C216" s="26" t="s">
        <v>4746</v>
      </c>
      <c r="D216" t="s">
        <v>661</v>
      </c>
      <c r="E216" s="27" t="s">
        <v>4747</v>
      </c>
      <c r="F216" s="28" t="s">
        <v>683</v>
      </c>
      <c r="G216" s="29">
        <v>1</v>
      </c>
      <c r="H216" s="28">
        <v>0</v>
      </c>
      <c r="I216" s="30">
        <f>ROUND(G216*H216,P4)</f>
        <v>0</v>
      </c>
      <c r="L216" s="31">
        <v>0</v>
      </c>
      <c r="M216" s="24">
        <f>ROUND(G216*L216,P4)</f>
        <v>0</v>
      </c>
      <c r="N216" s="25" t="s">
        <v>1309</v>
      </c>
      <c r="O216" s="32">
        <f>M216*AA216</f>
        <v>0</v>
      </c>
      <c r="P216" s="1">
        <v>3</v>
      </c>
      <c r="AA216" s="1">
        <f>IF(P216=1,$O$3,IF(P216=2,$O$4,$O$5))</f>
        <v>0</v>
      </c>
    </row>
    <row r="217">
      <c r="A217" s="1" t="s">
        <v>664</v>
      </c>
      <c r="E217" s="27" t="s">
        <v>661</v>
      </c>
    </row>
    <row r="218">
      <c r="A218" s="1" t="s">
        <v>665</v>
      </c>
      <c r="E218" s="33" t="s">
        <v>4921</v>
      </c>
    </row>
    <row r="219" ht="38.25">
      <c r="A219" s="1" t="s">
        <v>666</v>
      </c>
      <c r="E219" s="27" t="s">
        <v>4137</v>
      </c>
    </row>
    <row r="220" ht="25.5">
      <c r="A220" s="1" t="s">
        <v>659</v>
      </c>
      <c r="B220" s="1">
        <v>52</v>
      </c>
      <c r="C220" s="26" t="s">
        <v>4748</v>
      </c>
      <c r="D220" t="s">
        <v>661</v>
      </c>
      <c r="E220" s="27" t="s">
        <v>4749</v>
      </c>
      <c r="F220" s="28" t="s">
        <v>683</v>
      </c>
      <c r="G220" s="29">
        <v>1</v>
      </c>
      <c r="H220" s="28">
        <v>0</v>
      </c>
      <c r="I220" s="30">
        <f>ROUND(G220*H220,P4)</f>
        <v>0</v>
      </c>
      <c r="L220" s="31">
        <v>0</v>
      </c>
      <c r="M220" s="24">
        <f>ROUND(G220*L220,P4)</f>
        <v>0</v>
      </c>
      <c r="N220" s="25" t="s">
        <v>1309</v>
      </c>
      <c r="O220" s="32">
        <f>M220*AA220</f>
        <v>0</v>
      </c>
      <c r="P220" s="1">
        <v>3</v>
      </c>
      <c r="AA220" s="1">
        <f>IF(P220=1,$O$3,IF(P220=2,$O$4,$O$5))</f>
        <v>0</v>
      </c>
    </row>
    <row r="221">
      <c r="A221" s="1" t="s">
        <v>664</v>
      </c>
      <c r="E221" s="27" t="s">
        <v>661</v>
      </c>
    </row>
    <row r="222">
      <c r="A222" s="1" t="s">
        <v>665</v>
      </c>
      <c r="E222" s="33" t="s">
        <v>4921</v>
      </c>
    </row>
    <row r="223" ht="38.25">
      <c r="A223" s="1" t="s">
        <v>666</v>
      </c>
      <c r="E223" s="27" t="s">
        <v>4137</v>
      </c>
    </row>
    <row r="224">
      <c r="A224" s="1" t="s">
        <v>659</v>
      </c>
      <c r="B224" s="1">
        <v>53</v>
      </c>
      <c r="C224" s="26" t="s">
        <v>4750</v>
      </c>
      <c r="D224" t="s">
        <v>661</v>
      </c>
      <c r="E224" s="27" t="s">
        <v>4751</v>
      </c>
      <c r="F224" s="28" t="s">
        <v>683</v>
      </c>
      <c r="G224" s="29">
        <v>1</v>
      </c>
      <c r="H224" s="28">
        <v>0</v>
      </c>
      <c r="I224" s="30">
        <f>ROUND(G224*H224,P4)</f>
        <v>0</v>
      </c>
      <c r="L224" s="31">
        <v>0</v>
      </c>
      <c r="M224" s="24">
        <f>ROUND(G224*L224,P4)</f>
        <v>0</v>
      </c>
      <c r="N224" s="25" t="s">
        <v>1309</v>
      </c>
      <c r="O224" s="32">
        <f>M224*AA224</f>
        <v>0</v>
      </c>
      <c r="P224" s="1">
        <v>3</v>
      </c>
      <c r="AA224" s="1">
        <f>IF(P224=1,$O$3,IF(P224=2,$O$4,$O$5))</f>
        <v>0</v>
      </c>
    </row>
    <row r="225">
      <c r="A225" s="1" t="s">
        <v>664</v>
      </c>
      <c r="E225" s="27" t="s">
        <v>661</v>
      </c>
    </row>
    <row r="226">
      <c r="A226" s="1" t="s">
        <v>665</v>
      </c>
      <c r="E226" s="33" t="s">
        <v>4497</v>
      </c>
    </row>
    <row r="227" ht="38.25">
      <c r="A227" s="1" t="s">
        <v>666</v>
      </c>
      <c r="E227" s="27" t="s">
        <v>4737</v>
      </c>
    </row>
    <row r="228">
      <c r="A228" s="1" t="s">
        <v>659</v>
      </c>
      <c r="B228" s="1">
        <v>54</v>
      </c>
      <c r="C228" s="26" t="s">
        <v>4140</v>
      </c>
      <c r="D228" t="s">
        <v>661</v>
      </c>
      <c r="E228" s="27" t="s">
        <v>4141</v>
      </c>
      <c r="F228" s="28" t="s">
        <v>868</v>
      </c>
      <c r="G228" s="29">
        <v>24</v>
      </c>
      <c r="H228" s="28">
        <v>0</v>
      </c>
      <c r="I228" s="30">
        <f>ROUND(G228*H228,P4)</f>
        <v>0</v>
      </c>
      <c r="L228" s="31">
        <v>0</v>
      </c>
      <c r="M228" s="24">
        <f>ROUND(G228*L228,P4)</f>
        <v>0</v>
      </c>
      <c r="N228" s="25" t="s">
        <v>1309</v>
      </c>
      <c r="O228" s="32">
        <f>M228*AA228</f>
        <v>0</v>
      </c>
      <c r="P228" s="1">
        <v>3</v>
      </c>
      <c r="AA228" s="1">
        <f>IF(P228=1,$O$3,IF(P228=2,$O$4,$O$5))</f>
        <v>0</v>
      </c>
    </row>
    <row r="229">
      <c r="A229" s="1" t="s">
        <v>664</v>
      </c>
      <c r="E229" s="27" t="s">
        <v>661</v>
      </c>
    </row>
    <row r="230">
      <c r="A230" s="1" t="s">
        <v>665</v>
      </c>
      <c r="E230" s="33" t="s">
        <v>4497</v>
      </c>
    </row>
    <row r="231" ht="38.25">
      <c r="A231" s="1" t="s">
        <v>666</v>
      </c>
      <c r="E231" s="27" t="s">
        <v>4267</v>
      </c>
    </row>
    <row r="232">
      <c r="A232" s="1" t="s">
        <v>659</v>
      </c>
      <c r="B232" s="1">
        <v>55</v>
      </c>
      <c r="C232" s="26" t="s">
        <v>1973</v>
      </c>
      <c r="D232" t="s">
        <v>661</v>
      </c>
      <c r="E232" s="27" t="s">
        <v>1974</v>
      </c>
      <c r="F232" s="28" t="s">
        <v>868</v>
      </c>
      <c r="G232" s="29">
        <v>24</v>
      </c>
      <c r="H232" s="28">
        <v>0</v>
      </c>
      <c r="I232" s="30">
        <f>ROUND(G232*H232,P4)</f>
        <v>0</v>
      </c>
      <c r="L232" s="31">
        <v>0</v>
      </c>
      <c r="M232" s="24">
        <f>ROUND(G232*L232,P4)</f>
        <v>0</v>
      </c>
      <c r="N232" s="25" t="s">
        <v>1309</v>
      </c>
      <c r="O232" s="32">
        <f>M232*AA232</f>
        <v>0</v>
      </c>
      <c r="P232" s="1">
        <v>3</v>
      </c>
      <c r="AA232" s="1">
        <f>IF(P232=1,$O$3,IF(P232=2,$O$4,$O$5))</f>
        <v>0</v>
      </c>
    </row>
    <row r="233">
      <c r="A233" s="1" t="s">
        <v>664</v>
      </c>
      <c r="E233" s="27" t="s">
        <v>661</v>
      </c>
    </row>
    <row r="234">
      <c r="A234" s="1" t="s">
        <v>665</v>
      </c>
      <c r="E234" s="33" t="s">
        <v>4497</v>
      </c>
    </row>
    <row r="235" ht="38.25">
      <c r="A235" s="1" t="s">
        <v>666</v>
      </c>
      <c r="E235" s="27" t="s">
        <v>4268</v>
      </c>
    </row>
    <row r="236">
      <c r="A236" s="1" t="s">
        <v>659</v>
      </c>
      <c r="B236" s="1">
        <v>56</v>
      </c>
      <c r="C236" s="26" t="s">
        <v>1977</v>
      </c>
      <c r="D236" t="s">
        <v>661</v>
      </c>
      <c r="E236" s="27" t="s">
        <v>1978</v>
      </c>
      <c r="F236" s="28" t="s">
        <v>868</v>
      </c>
      <c r="G236" s="29">
        <v>8</v>
      </c>
      <c r="H236" s="28">
        <v>0</v>
      </c>
      <c r="I236" s="30">
        <f>ROUND(G236*H236,P4)</f>
        <v>0</v>
      </c>
      <c r="L236" s="31">
        <v>0</v>
      </c>
      <c r="M236" s="24">
        <f>ROUND(G236*L236,P4)</f>
        <v>0</v>
      </c>
      <c r="N236" s="25" t="s">
        <v>1309</v>
      </c>
      <c r="O236" s="32">
        <f>M236*AA236</f>
        <v>0</v>
      </c>
      <c r="P236" s="1">
        <v>3</v>
      </c>
      <c r="AA236" s="1">
        <f>IF(P236=1,$O$3,IF(P236=2,$O$4,$O$5))</f>
        <v>0</v>
      </c>
    </row>
    <row r="237">
      <c r="A237" s="1" t="s">
        <v>664</v>
      </c>
      <c r="E237" s="27" t="s">
        <v>661</v>
      </c>
    </row>
    <row r="238">
      <c r="A238" s="1" t="s">
        <v>665</v>
      </c>
      <c r="E238" s="33" t="s">
        <v>4497</v>
      </c>
    </row>
    <row r="239" ht="38.25">
      <c r="A239" s="1" t="s">
        <v>666</v>
      </c>
      <c r="E239" s="27" t="s">
        <v>4269</v>
      </c>
    </row>
    <row r="240">
      <c r="A240" s="1" t="s">
        <v>659</v>
      </c>
      <c r="B240" s="1">
        <v>57</v>
      </c>
      <c r="C240" s="26" t="s">
        <v>5334</v>
      </c>
      <c r="D240" t="s">
        <v>661</v>
      </c>
      <c r="E240" s="27" t="s">
        <v>5335</v>
      </c>
      <c r="F240" s="28" t="s">
        <v>683</v>
      </c>
      <c r="G240" s="29">
        <v>1</v>
      </c>
      <c r="H240" s="28">
        <v>0</v>
      </c>
      <c r="I240" s="30">
        <f>ROUND(G240*H240,P4)</f>
        <v>0</v>
      </c>
      <c r="L240" s="31">
        <v>0</v>
      </c>
      <c r="M240" s="24">
        <f>ROUND(G240*L240,P4)</f>
        <v>0</v>
      </c>
      <c r="N240" s="25" t="s">
        <v>4491</v>
      </c>
      <c r="O240" s="32">
        <f>M240*AA240</f>
        <v>0</v>
      </c>
      <c r="P240" s="1">
        <v>3</v>
      </c>
      <c r="AA240" s="1">
        <f>IF(P240=1,$O$3,IF(P240=2,$O$4,$O$5))</f>
        <v>0</v>
      </c>
    </row>
    <row r="241">
      <c r="A241" s="1" t="s">
        <v>664</v>
      </c>
      <c r="E241" s="27" t="s">
        <v>661</v>
      </c>
    </row>
    <row r="242">
      <c r="A242" s="1" t="s">
        <v>665</v>
      </c>
      <c r="E242" s="33" t="s">
        <v>4497</v>
      </c>
    </row>
    <row r="243">
      <c r="A243" s="1" t="s">
        <v>666</v>
      </c>
      <c r="E243" s="27" t="s">
        <v>5336</v>
      </c>
    </row>
    <row r="244" ht="25.5">
      <c r="A244" s="1" t="s">
        <v>659</v>
      </c>
      <c r="B244" s="1">
        <v>58</v>
      </c>
      <c r="C244" s="26" t="s">
        <v>5337</v>
      </c>
      <c r="D244" t="s">
        <v>661</v>
      </c>
      <c r="E244" s="27" t="s">
        <v>5338</v>
      </c>
      <c r="F244" s="28" t="s">
        <v>683</v>
      </c>
      <c r="G244" s="29">
        <v>3</v>
      </c>
      <c r="H244" s="28">
        <v>0</v>
      </c>
      <c r="I244" s="30">
        <f>ROUND(G244*H244,P4)</f>
        <v>0</v>
      </c>
      <c r="L244" s="31">
        <v>0</v>
      </c>
      <c r="M244" s="24">
        <f>ROUND(G244*L244,P4)</f>
        <v>0</v>
      </c>
      <c r="N244" s="25" t="s">
        <v>4491</v>
      </c>
      <c r="O244" s="32">
        <f>M244*AA244</f>
        <v>0</v>
      </c>
      <c r="P244" s="1">
        <v>3</v>
      </c>
      <c r="AA244" s="1">
        <f>IF(P244=1,$O$3,IF(P244=2,$O$4,$O$5))</f>
        <v>0</v>
      </c>
    </row>
    <row r="245">
      <c r="A245" s="1" t="s">
        <v>664</v>
      </c>
      <c r="E245" s="27" t="s">
        <v>661</v>
      </c>
    </row>
    <row r="246">
      <c r="A246" s="1" t="s">
        <v>665</v>
      </c>
      <c r="E246" s="33" t="s">
        <v>5530</v>
      </c>
    </row>
    <row r="247" ht="38.25">
      <c r="A247" s="1" t="s">
        <v>666</v>
      </c>
      <c r="E247" s="27" t="s">
        <v>4498</v>
      </c>
    </row>
    <row r="248">
      <c r="A248" s="1" t="s">
        <v>659</v>
      </c>
      <c r="B248" s="1">
        <v>59</v>
      </c>
      <c r="C248" s="26" t="s">
        <v>4762</v>
      </c>
      <c r="D248" t="s">
        <v>661</v>
      </c>
      <c r="E248" s="27" t="s">
        <v>4763</v>
      </c>
      <c r="F248" s="28" t="s">
        <v>683</v>
      </c>
      <c r="G248" s="29">
        <v>1</v>
      </c>
      <c r="H248" s="28">
        <v>0</v>
      </c>
      <c r="I248" s="30">
        <f>ROUND(G248*H248,P4)</f>
        <v>0</v>
      </c>
      <c r="L248" s="31">
        <v>0</v>
      </c>
      <c r="M248" s="24">
        <f>ROUND(G248*L248,P4)</f>
        <v>0</v>
      </c>
      <c r="N248" s="25" t="s">
        <v>4491</v>
      </c>
      <c r="O248" s="32">
        <f>M248*AA248</f>
        <v>0</v>
      </c>
      <c r="P248" s="1">
        <v>3</v>
      </c>
      <c r="AA248" s="1">
        <f>IF(P248=1,$O$3,IF(P248=2,$O$4,$O$5))</f>
        <v>0</v>
      </c>
    </row>
    <row r="249">
      <c r="A249" s="1" t="s">
        <v>664</v>
      </c>
      <c r="E249" s="27" t="s">
        <v>661</v>
      </c>
    </row>
    <row r="250">
      <c r="A250" s="1" t="s">
        <v>665</v>
      </c>
      <c r="E250" s="33" t="s">
        <v>4497</v>
      </c>
    </row>
    <row r="251" ht="153">
      <c r="A251" s="1" t="s">
        <v>666</v>
      </c>
      <c r="E251" s="27" t="s">
        <v>4764</v>
      </c>
    </row>
    <row r="252">
      <c r="A252" s="1" t="s">
        <v>656</v>
      </c>
      <c r="C252" s="22" t="s">
        <v>4270</v>
      </c>
      <c r="E252" s="23" t="s">
        <v>4271</v>
      </c>
      <c r="L252" s="24">
        <f>SUMIFS(L253:L256,A253:A256,"P")</f>
        <v>0</v>
      </c>
      <c r="M252" s="24">
        <f>SUMIFS(M253:M256,A253:A256,"P")</f>
        <v>0</v>
      </c>
      <c r="N252" s="25"/>
    </row>
    <row r="253">
      <c r="A253" s="1" t="s">
        <v>659</v>
      </c>
      <c r="B253" s="1">
        <v>60</v>
      </c>
      <c r="C253" s="26" t="s">
        <v>4902</v>
      </c>
      <c r="D253" t="s">
        <v>661</v>
      </c>
      <c r="E253" s="27" t="s">
        <v>4903</v>
      </c>
      <c r="F253" s="28" t="s">
        <v>677</v>
      </c>
      <c r="G253" s="29">
        <v>2</v>
      </c>
      <c r="H253" s="28">
        <v>0</v>
      </c>
      <c r="I253" s="30">
        <f>ROUND(G253*H253,P4)</f>
        <v>0</v>
      </c>
      <c r="L253" s="31">
        <v>0</v>
      </c>
      <c r="M253" s="24">
        <f>ROUND(G253*L253,P4)</f>
        <v>0</v>
      </c>
      <c r="N253" s="25" t="s">
        <v>1309</v>
      </c>
      <c r="O253" s="32">
        <f>M253*AA253</f>
        <v>0</v>
      </c>
      <c r="P253" s="1">
        <v>3</v>
      </c>
      <c r="AA253" s="1">
        <f>IF(P253=1,$O$3,IF(P253=2,$O$4,$O$5))</f>
        <v>0</v>
      </c>
    </row>
    <row r="254">
      <c r="A254" s="1" t="s">
        <v>664</v>
      </c>
      <c r="E254" s="27" t="s">
        <v>661</v>
      </c>
    </row>
    <row r="255">
      <c r="A255" s="1" t="s">
        <v>665</v>
      </c>
      <c r="E255" s="33" t="s">
        <v>5575</v>
      </c>
    </row>
    <row r="256" ht="25.5">
      <c r="A256" s="1" t="s">
        <v>666</v>
      </c>
      <c r="E256" s="27" t="s">
        <v>4904</v>
      </c>
    </row>
    <row r="257">
      <c r="A257" s="1" t="s">
        <v>656</v>
      </c>
      <c r="C257" s="22" t="s">
        <v>894</v>
      </c>
      <c r="E257" s="23" t="s">
        <v>2900</v>
      </c>
      <c r="L257" s="24">
        <f>SUMIFS(L258:L261,A258:A261,"P")</f>
        <v>0</v>
      </c>
      <c r="M257" s="24">
        <f>SUMIFS(M258:M261,A258:A261,"P")</f>
        <v>0</v>
      </c>
      <c r="N257" s="25"/>
    </row>
    <row r="258" ht="25.5">
      <c r="A258" s="1" t="s">
        <v>659</v>
      </c>
      <c r="B258" s="1">
        <v>61</v>
      </c>
      <c r="C258" s="26" t="s">
        <v>1867</v>
      </c>
      <c r="D258" t="s">
        <v>897</v>
      </c>
      <c r="E258" s="27" t="s">
        <v>1868</v>
      </c>
      <c r="F258" s="28" t="s">
        <v>899</v>
      </c>
      <c r="G258" s="29">
        <v>0.10000000000000001</v>
      </c>
      <c r="H258" s="28">
        <v>0</v>
      </c>
      <c r="I258" s="30">
        <f>ROUND(G258*H258,P4)</f>
        <v>0</v>
      </c>
      <c r="L258" s="31">
        <v>0</v>
      </c>
      <c r="M258" s="24">
        <f>ROUND(G258*L258,P4)</f>
        <v>0</v>
      </c>
      <c r="N258" s="25" t="s">
        <v>4491</v>
      </c>
      <c r="O258" s="32">
        <f>M258*AA258</f>
        <v>0</v>
      </c>
      <c r="P258" s="1">
        <v>3</v>
      </c>
      <c r="AA258" s="1">
        <f>IF(P258=1,$O$3,IF(P258=2,$O$4,$O$5))</f>
        <v>0</v>
      </c>
    </row>
    <row r="259" ht="25.5">
      <c r="A259" s="1" t="s">
        <v>664</v>
      </c>
      <c r="E259" s="27" t="s">
        <v>1869</v>
      </c>
    </row>
    <row r="260">
      <c r="A260" s="1" t="s">
        <v>665</v>
      </c>
      <c r="E260" s="33" t="s">
        <v>4497</v>
      </c>
    </row>
    <row r="261" ht="153">
      <c r="A261" s="1" t="s">
        <v>666</v>
      </c>
      <c r="E261" s="27" t="s">
        <v>907</v>
      </c>
    </row>
  </sheetData>
  <sheetProtection sheet="1" objects="1" scenarios="1" spinCount="100000" saltValue="75B3xm1eVJn9bRjU/SxtnbpOHe7n41Tz/GiOKDsD2K6BnHN0DsdZqQYqvOOT+KJb/m4LyFmKyndK9xbkHBuoOg==" hashValue="gQlRpNaJowi+w0KZpKoRvLS4L8G2t0FKd9GpSs11QBm1rs3eCsoYRI15dhk3TLzo1H1fI5CR1YkcOrrdy+Ta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5686</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4529</v>
      </c>
      <c r="D10" t="s">
        <v>661</v>
      </c>
      <c r="E10" s="27" t="s">
        <v>4530</v>
      </c>
      <c r="F10" s="28" t="s">
        <v>677</v>
      </c>
      <c r="G10" s="29">
        <v>30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5540</v>
      </c>
    </row>
    <row r="13">
      <c r="A13" s="1" t="s">
        <v>666</v>
      </c>
      <c r="E13" s="27" t="s">
        <v>4532</v>
      </c>
    </row>
    <row r="14">
      <c r="A14" s="1" t="s">
        <v>659</v>
      </c>
      <c r="B14" s="1">
        <v>2</v>
      </c>
      <c r="C14" s="26" t="s">
        <v>5548</v>
      </c>
      <c r="D14" t="s">
        <v>661</v>
      </c>
      <c r="E14" s="27" t="s">
        <v>5549</v>
      </c>
      <c r="F14" s="28" t="s">
        <v>663</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5687</v>
      </c>
    </row>
    <row r="17" ht="63.75">
      <c r="A17" s="1" t="s">
        <v>666</v>
      </c>
      <c r="E17" s="27" t="s">
        <v>5550</v>
      </c>
    </row>
    <row r="18">
      <c r="A18" s="1" t="s">
        <v>659</v>
      </c>
      <c r="B18" s="1">
        <v>3</v>
      </c>
      <c r="C18" s="26" t="s">
        <v>5070</v>
      </c>
      <c r="D18" t="s">
        <v>661</v>
      </c>
      <c r="E18" s="27" t="s">
        <v>5071</v>
      </c>
      <c r="F18" s="28" t="s">
        <v>663</v>
      </c>
      <c r="G18" s="29">
        <v>2.5</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5540</v>
      </c>
    </row>
    <row r="21" ht="344.25">
      <c r="A21" s="1" t="s">
        <v>666</v>
      </c>
      <c r="E21" s="27" t="s">
        <v>5073</v>
      </c>
    </row>
    <row r="22">
      <c r="A22" s="1" t="s">
        <v>659</v>
      </c>
      <c r="B22" s="1">
        <v>4</v>
      </c>
      <c r="C22" s="26" t="s">
        <v>5074</v>
      </c>
      <c r="D22" t="s">
        <v>661</v>
      </c>
      <c r="E22" s="27" t="s">
        <v>5075</v>
      </c>
      <c r="F22" s="28" t="s">
        <v>663</v>
      </c>
      <c r="G22" s="29">
        <v>15.5</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5687</v>
      </c>
    </row>
    <row r="25" ht="318.75">
      <c r="A25" s="1" t="s">
        <v>666</v>
      </c>
      <c r="E25" s="27" t="s">
        <v>5076</v>
      </c>
    </row>
    <row r="26">
      <c r="A26" s="1" t="s">
        <v>659</v>
      </c>
      <c r="B26" s="1">
        <v>5</v>
      </c>
      <c r="C26" s="26" t="s">
        <v>672</v>
      </c>
      <c r="D26" t="s">
        <v>661</v>
      </c>
      <c r="E26" s="27" t="s">
        <v>673</v>
      </c>
      <c r="F26" s="28" t="s">
        <v>663</v>
      </c>
      <c r="G26" s="29">
        <v>9.5</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5687</v>
      </c>
    </row>
    <row r="29" ht="153">
      <c r="A29" s="1" t="s">
        <v>666</v>
      </c>
      <c r="E29" s="27" t="s">
        <v>5077</v>
      </c>
    </row>
    <row r="30">
      <c r="A30" s="1" t="s">
        <v>659</v>
      </c>
      <c r="B30" s="1">
        <v>6</v>
      </c>
      <c r="C30" s="26" t="s">
        <v>1540</v>
      </c>
      <c r="D30" t="s">
        <v>661</v>
      </c>
      <c r="E30" s="27" t="s">
        <v>1541</v>
      </c>
      <c r="F30" s="28" t="s">
        <v>663</v>
      </c>
      <c r="G30" s="29">
        <v>2.5</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5687</v>
      </c>
    </row>
    <row r="33" ht="153">
      <c r="A33" s="1" t="s">
        <v>666</v>
      </c>
      <c r="E33" s="27" t="s">
        <v>5078</v>
      </c>
    </row>
    <row r="34">
      <c r="A34" s="1" t="s">
        <v>659</v>
      </c>
      <c r="B34" s="1">
        <v>7</v>
      </c>
      <c r="C34" s="26" t="s">
        <v>3689</v>
      </c>
      <c r="D34" t="s">
        <v>661</v>
      </c>
      <c r="E34" s="27" t="s">
        <v>3690</v>
      </c>
      <c r="F34" s="28" t="s">
        <v>677</v>
      </c>
      <c r="G34" s="29">
        <v>30</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5540</v>
      </c>
    </row>
    <row r="37" ht="38.25">
      <c r="A37" s="1" t="s">
        <v>666</v>
      </c>
      <c r="E37" s="27" t="s">
        <v>3688</v>
      </c>
    </row>
    <row r="38">
      <c r="A38" s="1" t="s">
        <v>659</v>
      </c>
      <c r="B38" s="1">
        <v>8</v>
      </c>
      <c r="C38" s="26" t="s">
        <v>5079</v>
      </c>
      <c r="D38" t="s">
        <v>661</v>
      </c>
      <c r="E38" s="27" t="s">
        <v>5080</v>
      </c>
      <c r="F38" s="28" t="s">
        <v>670</v>
      </c>
      <c r="G38" s="29">
        <v>65</v>
      </c>
      <c r="H38" s="28">
        <v>0</v>
      </c>
      <c r="I38" s="30">
        <f>ROUND(G38*H38,P4)</f>
        <v>0</v>
      </c>
      <c r="L38" s="31">
        <v>0</v>
      </c>
      <c r="M38" s="24">
        <f>ROUND(G38*L38,P4)</f>
        <v>0</v>
      </c>
      <c r="N38" s="25" t="s">
        <v>4491</v>
      </c>
      <c r="O38" s="32">
        <f>M38*AA38</f>
        <v>0</v>
      </c>
      <c r="P38" s="1">
        <v>3</v>
      </c>
      <c r="AA38" s="1">
        <f>IF(P38=1,$O$3,IF(P38=2,$O$4,$O$5))</f>
        <v>0</v>
      </c>
    </row>
    <row r="39">
      <c r="A39" s="1" t="s">
        <v>664</v>
      </c>
      <c r="E39" s="27" t="s">
        <v>661</v>
      </c>
    </row>
    <row r="40">
      <c r="A40" s="1" t="s">
        <v>665</v>
      </c>
      <c r="E40" s="33" t="s">
        <v>5687</v>
      </c>
    </row>
    <row r="41" ht="25.5">
      <c r="A41" s="1" t="s">
        <v>666</v>
      </c>
      <c r="E41" s="27" t="s">
        <v>5081</v>
      </c>
    </row>
    <row r="42">
      <c r="A42" s="1" t="s">
        <v>656</v>
      </c>
      <c r="C42" s="22" t="s">
        <v>1333</v>
      </c>
      <c r="E42" s="23" t="s">
        <v>5082</v>
      </c>
      <c r="L42" s="24">
        <f>SUMIFS(L43:L46,A43:A46,"P")</f>
        <v>0</v>
      </c>
      <c r="M42" s="24">
        <f>SUMIFS(M43:M46,A43:A46,"P")</f>
        <v>0</v>
      </c>
      <c r="N42" s="25"/>
    </row>
    <row r="43">
      <c r="A43" s="1" t="s">
        <v>659</v>
      </c>
      <c r="B43" s="1">
        <v>9</v>
      </c>
      <c r="C43" s="26" t="s">
        <v>5083</v>
      </c>
      <c r="D43" t="s">
        <v>661</v>
      </c>
      <c r="E43" s="27" t="s">
        <v>5084</v>
      </c>
      <c r="F43" s="28" t="s">
        <v>663</v>
      </c>
      <c r="G43" s="29">
        <v>5</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5687</v>
      </c>
    </row>
    <row r="46" ht="38.25">
      <c r="A46" s="1" t="s">
        <v>666</v>
      </c>
      <c r="E46" s="27" t="s">
        <v>5085</v>
      </c>
    </row>
    <row r="47">
      <c r="A47" s="1" t="s">
        <v>656</v>
      </c>
      <c r="C47" s="22" t="s">
        <v>952</v>
      </c>
      <c r="E47" s="23" t="s">
        <v>953</v>
      </c>
      <c r="L47" s="24">
        <f>SUMIFS(L48:L75,A48:A75,"P")</f>
        <v>0</v>
      </c>
      <c r="M47" s="24">
        <f>SUMIFS(M48:M75,A48:A75,"P")</f>
        <v>0</v>
      </c>
      <c r="N47" s="25"/>
    </row>
    <row r="48">
      <c r="A48" s="1" t="s">
        <v>659</v>
      </c>
      <c r="B48" s="1">
        <v>10</v>
      </c>
      <c r="C48" s="26" t="s">
        <v>5090</v>
      </c>
      <c r="D48" t="s">
        <v>661</v>
      </c>
      <c r="E48" s="27" t="s">
        <v>5091</v>
      </c>
      <c r="F48" s="28" t="s">
        <v>677</v>
      </c>
      <c r="G48" s="29">
        <v>22.5</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5687</v>
      </c>
    </row>
    <row r="51" ht="51">
      <c r="A51" s="1" t="s">
        <v>666</v>
      </c>
      <c r="E51" s="27" t="s">
        <v>5092</v>
      </c>
    </row>
    <row r="52">
      <c r="A52" s="1" t="s">
        <v>659</v>
      </c>
      <c r="B52" s="1">
        <v>11</v>
      </c>
      <c r="C52" s="26" t="s">
        <v>5093</v>
      </c>
      <c r="D52" t="s">
        <v>661</v>
      </c>
      <c r="E52" s="27" t="s">
        <v>5094</v>
      </c>
      <c r="F52" s="28" t="s">
        <v>677</v>
      </c>
      <c r="G52" s="29">
        <v>22.5</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5687</v>
      </c>
    </row>
    <row r="55" ht="51">
      <c r="A55" s="1" t="s">
        <v>666</v>
      </c>
      <c r="E55" s="27" t="s">
        <v>5092</v>
      </c>
    </row>
    <row r="56">
      <c r="A56" s="1" t="s">
        <v>659</v>
      </c>
      <c r="B56" s="1">
        <v>12</v>
      </c>
      <c r="C56" s="26" t="s">
        <v>5688</v>
      </c>
      <c r="D56" t="s">
        <v>661</v>
      </c>
      <c r="E56" s="27" t="s">
        <v>5689</v>
      </c>
      <c r="F56" s="28" t="s">
        <v>677</v>
      </c>
      <c r="G56" s="29">
        <v>22.5</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5687</v>
      </c>
    </row>
    <row r="59" ht="89.25">
      <c r="A59" s="1" t="s">
        <v>666</v>
      </c>
      <c r="E59" s="27" t="s">
        <v>5690</v>
      </c>
    </row>
    <row r="60">
      <c r="A60" s="1" t="s">
        <v>659</v>
      </c>
      <c r="B60" s="1">
        <v>13</v>
      </c>
      <c r="C60" s="26" t="s">
        <v>5095</v>
      </c>
      <c r="D60" t="s">
        <v>661</v>
      </c>
      <c r="E60" s="27" t="s">
        <v>5096</v>
      </c>
      <c r="F60" s="28" t="s">
        <v>677</v>
      </c>
      <c r="G60" s="29">
        <v>44.5</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5687</v>
      </c>
    </row>
    <row r="63" ht="51">
      <c r="A63" s="1" t="s">
        <v>666</v>
      </c>
      <c r="E63" s="27" t="s">
        <v>5097</v>
      </c>
    </row>
    <row r="64">
      <c r="A64" s="1" t="s">
        <v>659</v>
      </c>
      <c r="B64" s="1">
        <v>14</v>
      </c>
      <c r="C64" s="26" t="s">
        <v>5098</v>
      </c>
      <c r="D64" t="s">
        <v>661</v>
      </c>
      <c r="E64" s="27" t="s">
        <v>5099</v>
      </c>
      <c r="F64" s="28" t="s">
        <v>677</v>
      </c>
      <c r="G64" s="29">
        <v>3</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5687</v>
      </c>
    </row>
    <row r="67" ht="51">
      <c r="A67" s="1" t="s">
        <v>666</v>
      </c>
      <c r="E67" s="27" t="s">
        <v>5097</v>
      </c>
    </row>
    <row r="68">
      <c r="A68" s="1" t="s">
        <v>659</v>
      </c>
      <c r="B68" s="1">
        <v>15</v>
      </c>
      <c r="C68" s="26" t="s">
        <v>5100</v>
      </c>
      <c r="D68" t="s">
        <v>661</v>
      </c>
      <c r="E68" s="27" t="s">
        <v>5101</v>
      </c>
      <c r="F68" s="28" t="s">
        <v>677</v>
      </c>
      <c r="G68" s="29">
        <v>22.5</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5687</v>
      </c>
    </row>
    <row r="71" ht="140.25">
      <c r="A71" s="1" t="s">
        <v>666</v>
      </c>
      <c r="E71" s="27" t="s">
        <v>5102</v>
      </c>
    </row>
    <row r="72">
      <c r="A72" s="1" t="s">
        <v>659</v>
      </c>
      <c r="B72" s="1">
        <v>16</v>
      </c>
      <c r="C72" s="26" t="s">
        <v>5103</v>
      </c>
      <c r="D72" t="s">
        <v>661</v>
      </c>
      <c r="E72" s="27" t="s">
        <v>5104</v>
      </c>
      <c r="F72" s="28" t="s">
        <v>677</v>
      </c>
      <c r="G72" s="29">
        <v>22.5</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5687</v>
      </c>
    </row>
    <row r="75" ht="140.25">
      <c r="A75" s="1" t="s">
        <v>666</v>
      </c>
      <c r="E75" s="27" t="s">
        <v>5102</v>
      </c>
    </row>
    <row r="76">
      <c r="A76" s="1" t="s">
        <v>656</v>
      </c>
      <c r="C76" s="22" t="s">
        <v>5253</v>
      </c>
      <c r="E76" s="23" t="s">
        <v>5254</v>
      </c>
      <c r="L76" s="24">
        <f>SUMIFS(L77:L80,A77:A80,"P")</f>
        <v>0</v>
      </c>
      <c r="M76" s="24">
        <f>SUMIFS(M77:M80,A77:A80,"P")</f>
        <v>0</v>
      </c>
      <c r="N76" s="25"/>
    </row>
    <row r="77">
      <c r="A77" s="1" t="s">
        <v>659</v>
      </c>
      <c r="B77" s="1">
        <v>17</v>
      </c>
      <c r="C77" s="26" t="s">
        <v>5255</v>
      </c>
      <c r="D77" t="s">
        <v>661</v>
      </c>
      <c r="E77" s="27" t="s">
        <v>5256</v>
      </c>
      <c r="F77" s="28" t="s">
        <v>677</v>
      </c>
      <c r="G77" s="29">
        <v>5</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5583</v>
      </c>
    </row>
    <row r="80" ht="38.25">
      <c r="A80" s="1" t="s">
        <v>666</v>
      </c>
      <c r="E80" s="27" t="s">
        <v>5258</v>
      </c>
    </row>
    <row r="81">
      <c r="A81" s="1" t="s">
        <v>656</v>
      </c>
      <c r="C81" s="22" t="s">
        <v>679</v>
      </c>
      <c r="E81" s="23" t="s">
        <v>680</v>
      </c>
      <c r="L81" s="24">
        <f>SUMIFS(L82:L85,A82:A85,"P")</f>
        <v>0</v>
      </c>
      <c r="M81" s="24">
        <f>SUMIFS(M82:M85,A82:A85,"P")</f>
        <v>0</v>
      </c>
      <c r="N81" s="25"/>
    </row>
    <row r="82">
      <c r="A82" s="1" t="s">
        <v>659</v>
      </c>
      <c r="B82" s="1">
        <v>18</v>
      </c>
      <c r="C82" s="26" t="s">
        <v>5259</v>
      </c>
      <c r="D82" t="s">
        <v>661</v>
      </c>
      <c r="E82" s="27" t="s">
        <v>5260</v>
      </c>
      <c r="F82" s="28" t="s">
        <v>677</v>
      </c>
      <c r="G82" s="29">
        <v>5</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5583</v>
      </c>
    </row>
    <row r="85" ht="38.25">
      <c r="A85" s="1" t="s">
        <v>666</v>
      </c>
      <c r="E85" s="27" t="s">
        <v>5261</v>
      </c>
    </row>
    <row r="86">
      <c r="A86" s="1" t="s">
        <v>656</v>
      </c>
      <c r="C86" s="22" t="s">
        <v>4479</v>
      </c>
      <c r="E86" s="23" t="s">
        <v>4033</v>
      </c>
      <c r="L86" s="24">
        <f>SUMIFS(L87:L174,A87:A174,"P")</f>
        <v>0</v>
      </c>
      <c r="M86" s="24">
        <f>SUMIFS(M87:M174,A87:A174,"P")</f>
        <v>0</v>
      </c>
      <c r="N86" s="25"/>
    </row>
    <row r="87">
      <c r="A87" s="1" t="s">
        <v>659</v>
      </c>
      <c r="B87" s="1">
        <v>19</v>
      </c>
      <c r="C87" s="26" t="s">
        <v>2916</v>
      </c>
      <c r="D87" t="s">
        <v>661</v>
      </c>
      <c r="E87" s="27" t="s">
        <v>2917</v>
      </c>
      <c r="F87" s="28" t="s">
        <v>670</v>
      </c>
      <c r="G87" s="29">
        <v>70</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5687</v>
      </c>
    </row>
    <row r="90" ht="51">
      <c r="A90" s="1" t="s">
        <v>666</v>
      </c>
      <c r="E90" s="27" t="s">
        <v>4638</v>
      </c>
    </row>
    <row r="91">
      <c r="A91" s="1" t="s">
        <v>659</v>
      </c>
      <c r="B91" s="1">
        <v>20</v>
      </c>
      <c r="C91" s="26" t="s">
        <v>1546</v>
      </c>
      <c r="D91" t="s">
        <v>661</v>
      </c>
      <c r="E91" s="27" t="s">
        <v>1547</v>
      </c>
      <c r="F91" s="28" t="s">
        <v>670</v>
      </c>
      <c r="G91" s="29">
        <v>27</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5687</v>
      </c>
    </row>
    <row r="94" ht="76.5">
      <c r="A94" s="1" t="s">
        <v>666</v>
      </c>
      <c r="E94" s="27" t="s">
        <v>5691</v>
      </c>
    </row>
    <row r="95">
      <c r="A95" s="1" t="s">
        <v>659</v>
      </c>
      <c r="B95" s="1">
        <v>21</v>
      </c>
      <c r="C95" s="26" t="s">
        <v>5262</v>
      </c>
      <c r="D95" t="s">
        <v>661</v>
      </c>
      <c r="E95" s="27" t="s">
        <v>5263</v>
      </c>
      <c r="F95" s="28" t="s">
        <v>683</v>
      </c>
      <c r="G95" s="29">
        <v>1</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5583</v>
      </c>
    </row>
    <row r="98" ht="38.25">
      <c r="A98" s="1" t="s">
        <v>666</v>
      </c>
      <c r="E98" s="27" t="s">
        <v>5264</v>
      </c>
    </row>
    <row r="99" ht="25.5">
      <c r="A99" s="1" t="s">
        <v>659</v>
      </c>
      <c r="B99" s="1">
        <v>22</v>
      </c>
      <c r="C99" s="26" t="s">
        <v>5555</v>
      </c>
      <c r="D99" t="s">
        <v>661</v>
      </c>
      <c r="E99" s="27" t="s">
        <v>5556</v>
      </c>
      <c r="F99" s="28" t="s">
        <v>670</v>
      </c>
      <c r="G99" s="29">
        <v>2</v>
      </c>
      <c r="H99" s="28">
        <v>0</v>
      </c>
      <c r="I99" s="30">
        <f>ROUND(G99*H99,P4)</f>
        <v>0</v>
      </c>
      <c r="L99" s="31">
        <v>0</v>
      </c>
      <c r="M99" s="24">
        <f>ROUND(G99*L99,P4)</f>
        <v>0</v>
      </c>
      <c r="N99" s="25" t="s">
        <v>1309</v>
      </c>
      <c r="O99" s="32">
        <f>M99*AA99</f>
        <v>0</v>
      </c>
      <c r="P99" s="1">
        <v>3</v>
      </c>
      <c r="AA99" s="1">
        <f>IF(P99=1,$O$3,IF(P99=2,$O$4,$O$5))</f>
        <v>0</v>
      </c>
    </row>
    <row r="100">
      <c r="A100" s="1" t="s">
        <v>664</v>
      </c>
      <c r="E100" s="27" t="s">
        <v>661</v>
      </c>
    </row>
    <row r="101">
      <c r="A101" s="1" t="s">
        <v>665</v>
      </c>
      <c r="E101" s="33" t="s">
        <v>5583</v>
      </c>
    </row>
    <row r="102" ht="51">
      <c r="A102" s="1" t="s">
        <v>666</v>
      </c>
      <c r="E102" s="27" t="s">
        <v>5557</v>
      </c>
    </row>
    <row r="103" ht="25.5">
      <c r="A103" s="1" t="s">
        <v>659</v>
      </c>
      <c r="B103" s="1">
        <v>23</v>
      </c>
      <c r="C103" s="26" t="s">
        <v>4631</v>
      </c>
      <c r="D103" t="s">
        <v>661</v>
      </c>
      <c r="E103" s="27" t="s">
        <v>4632</v>
      </c>
      <c r="F103" s="28" t="s">
        <v>670</v>
      </c>
      <c r="G103" s="29">
        <v>15</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c r="E105" s="33" t="s">
        <v>5583</v>
      </c>
    </row>
    <row r="106" ht="63.75">
      <c r="A106" s="1" t="s">
        <v>666</v>
      </c>
      <c r="E106" s="27" t="s">
        <v>4182</v>
      </c>
    </row>
    <row r="107" ht="25.5">
      <c r="A107" s="1" t="s">
        <v>659</v>
      </c>
      <c r="B107" s="1">
        <v>24</v>
      </c>
      <c r="C107" s="26" t="s">
        <v>3306</v>
      </c>
      <c r="D107" t="s">
        <v>661</v>
      </c>
      <c r="E107" s="27" t="s">
        <v>3307</v>
      </c>
      <c r="F107" s="28" t="s">
        <v>670</v>
      </c>
      <c r="G107" s="29">
        <v>5</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c r="A109" s="1" t="s">
        <v>665</v>
      </c>
      <c r="E109" s="33" t="s">
        <v>5583</v>
      </c>
    </row>
    <row r="110" ht="38.25">
      <c r="A110" s="1" t="s">
        <v>666</v>
      </c>
      <c r="E110" s="27" t="s">
        <v>4775</v>
      </c>
    </row>
    <row r="111" ht="25.5">
      <c r="A111" s="1" t="s">
        <v>659</v>
      </c>
      <c r="B111" s="1">
        <v>25</v>
      </c>
      <c r="C111" s="26" t="s">
        <v>3425</v>
      </c>
      <c r="D111" t="s">
        <v>661</v>
      </c>
      <c r="E111" s="27" t="s">
        <v>3426</v>
      </c>
      <c r="F111" s="28" t="s">
        <v>670</v>
      </c>
      <c r="G111" s="29">
        <v>20</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c r="E113" s="33" t="s">
        <v>5583</v>
      </c>
    </row>
    <row r="114" ht="25.5">
      <c r="A114" s="1" t="s">
        <v>666</v>
      </c>
      <c r="E114" s="27" t="s">
        <v>4184</v>
      </c>
    </row>
    <row r="115">
      <c r="A115" s="1" t="s">
        <v>659</v>
      </c>
      <c r="B115" s="1">
        <v>26</v>
      </c>
      <c r="C115" s="26" t="s">
        <v>4781</v>
      </c>
      <c r="D115" t="s">
        <v>661</v>
      </c>
      <c r="E115" s="27" t="s">
        <v>4782</v>
      </c>
      <c r="F115" s="28" t="s">
        <v>683</v>
      </c>
      <c r="G115" s="29">
        <v>40</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c r="E117" s="33" t="s">
        <v>5583</v>
      </c>
    </row>
    <row r="118" ht="25.5">
      <c r="A118" s="1" t="s">
        <v>666</v>
      </c>
      <c r="E118" s="27" t="s">
        <v>4184</v>
      </c>
    </row>
    <row r="119">
      <c r="A119" s="1" t="s">
        <v>659</v>
      </c>
      <c r="B119" s="1">
        <v>27</v>
      </c>
      <c r="C119" s="26" t="s">
        <v>1822</v>
      </c>
      <c r="D119" t="s">
        <v>661</v>
      </c>
      <c r="E119" s="27" t="s">
        <v>1823</v>
      </c>
      <c r="F119" s="28" t="s">
        <v>683</v>
      </c>
      <c r="G119" s="29">
        <v>40</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c r="E121" s="33" t="s">
        <v>5583</v>
      </c>
    </row>
    <row r="122" ht="38.25">
      <c r="A122" s="1" t="s">
        <v>666</v>
      </c>
      <c r="E122" s="27" t="s">
        <v>5268</v>
      </c>
    </row>
    <row r="123">
      <c r="A123" s="1" t="s">
        <v>659</v>
      </c>
      <c r="B123" s="1">
        <v>28</v>
      </c>
      <c r="C123" s="26" t="s">
        <v>5535</v>
      </c>
      <c r="D123" t="s">
        <v>661</v>
      </c>
      <c r="E123" s="27" t="s">
        <v>5536</v>
      </c>
      <c r="F123" s="28" t="s">
        <v>683</v>
      </c>
      <c r="G123" s="29">
        <v>15</v>
      </c>
      <c r="H123" s="28">
        <v>0</v>
      </c>
      <c r="I123" s="30">
        <f>ROUND(G123*H123,P4)</f>
        <v>0</v>
      </c>
      <c r="L123" s="31">
        <v>0</v>
      </c>
      <c r="M123" s="24">
        <f>ROUND(G123*L123,P4)</f>
        <v>0</v>
      </c>
      <c r="N123" s="25" t="s">
        <v>1309</v>
      </c>
      <c r="O123" s="32">
        <f>M123*AA123</f>
        <v>0</v>
      </c>
      <c r="P123" s="1">
        <v>3</v>
      </c>
      <c r="AA123" s="1">
        <f>IF(P123=1,$O$3,IF(P123=2,$O$4,$O$5))</f>
        <v>0</v>
      </c>
    </row>
    <row r="124">
      <c r="A124" s="1" t="s">
        <v>664</v>
      </c>
      <c r="E124" s="27" t="s">
        <v>661</v>
      </c>
    </row>
    <row r="125">
      <c r="A125" s="1" t="s">
        <v>665</v>
      </c>
      <c r="E125" s="33" t="s">
        <v>5583</v>
      </c>
    </row>
    <row r="126" ht="38.25">
      <c r="A126" s="1" t="s">
        <v>666</v>
      </c>
      <c r="E126" s="27" t="s">
        <v>5268</v>
      </c>
    </row>
    <row r="127">
      <c r="A127" s="1" t="s">
        <v>659</v>
      </c>
      <c r="B127" s="1">
        <v>29</v>
      </c>
      <c r="C127" s="26" t="s">
        <v>959</v>
      </c>
      <c r="D127" t="s">
        <v>661</v>
      </c>
      <c r="E127" s="27" t="s">
        <v>960</v>
      </c>
      <c r="F127" s="28" t="s">
        <v>677</v>
      </c>
      <c r="G127" s="29">
        <v>0.5</v>
      </c>
      <c r="H127" s="28">
        <v>0</v>
      </c>
      <c r="I127" s="30">
        <f>ROUND(G127*H127,P4)</f>
        <v>0</v>
      </c>
      <c r="L127" s="31">
        <v>0</v>
      </c>
      <c r="M127" s="24">
        <f>ROUND(G127*L127,P4)</f>
        <v>0</v>
      </c>
      <c r="N127" s="25" t="s">
        <v>1309</v>
      </c>
      <c r="O127" s="32">
        <f>M127*AA127</f>
        <v>0</v>
      </c>
      <c r="P127" s="1">
        <v>3</v>
      </c>
      <c r="AA127" s="1">
        <f>IF(P127=1,$O$3,IF(P127=2,$O$4,$O$5))</f>
        <v>0</v>
      </c>
    </row>
    <row r="128">
      <c r="A128" s="1" t="s">
        <v>664</v>
      </c>
      <c r="E128" s="27" t="s">
        <v>661</v>
      </c>
    </row>
    <row r="129">
      <c r="A129" s="1" t="s">
        <v>665</v>
      </c>
      <c r="E129" s="33" t="s">
        <v>5583</v>
      </c>
    </row>
    <row r="130" ht="38.25">
      <c r="A130" s="1" t="s">
        <v>666</v>
      </c>
      <c r="E130" s="27" t="s">
        <v>961</v>
      </c>
    </row>
    <row r="131" ht="25.5">
      <c r="A131" s="1" t="s">
        <v>659</v>
      </c>
      <c r="B131" s="1">
        <v>30</v>
      </c>
      <c r="C131" s="26" t="s">
        <v>1878</v>
      </c>
      <c r="D131" t="s">
        <v>661</v>
      </c>
      <c r="E131" s="27" t="s">
        <v>1879</v>
      </c>
      <c r="F131" s="28" t="s">
        <v>683</v>
      </c>
      <c r="G131" s="29">
        <v>18</v>
      </c>
      <c r="H131" s="28">
        <v>0</v>
      </c>
      <c r="I131" s="30">
        <f>ROUND(G131*H131,P4)</f>
        <v>0</v>
      </c>
      <c r="L131" s="31">
        <v>0</v>
      </c>
      <c r="M131" s="24">
        <f>ROUND(G131*L131,P4)</f>
        <v>0</v>
      </c>
      <c r="N131" s="25" t="s">
        <v>1309</v>
      </c>
      <c r="O131" s="32">
        <f>M131*AA131</f>
        <v>0</v>
      </c>
      <c r="P131" s="1">
        <v>3</v>
      </c>
      <c r="AA131" s="1">
        <f>IF(P131=1,$O$3,IF(P131=2,$O$4,$O$5))</f>
        <v>0</v>
      </c>
    </row>
    <row r="132">
      <c r="A132" s="1" t="s">
        <v>664</v>
      </c>
      <c r="E132" s="27" t="s">
        <v>661</v>
      </c>
    </row>
    <row r="133">
      <c r="A133" s="1" t="s">
        <v>665</v>
      </c>
      <c r="E133" s="33" t="s">
        <v>5583</v>
      </c>
    </row>
    <row r="134" ht="38.25">
      <c r="A134" s="1" t="s">
        <v>666</v>
      </c>
      <c r="E134" s="27" t="s">
        <v>961</v>
      </c>
    </row>
    <row r="135" ht="25.5">
      <c r="A135" s="1" t="s">
        <v>659</v>
      </c>
      <c r="B135" s="1">
        <v>31</v>
      </c>
      <c r="C135" s="26" t="s">
        <v>691</v>
      </c>
      <c r="D135" t="s">
        <v>661</v>
      </c>
      <c r="E135" s="27" t="s">
        <v>692</v>
      </c>
      <c r="F135" s="28" t="s">
        <v>683</v>
      </c>
      <c r="G135" s="29">
        <v>18</v>
      </c>
      <c r="H135" s="28">
        <v>0</v>
      </c>
      <c r="I135" s="30">
        <f>ROUND(G135*H135,P4)</f>
        <v>0</v>
      </c>
      <c r="L135" s="31">
        <v>0</v>
      </c>
      <c r="M135" s="24">
        <f>ROUND(G135*L135,P4)</f>
        <v>0</v>
      </c>
      <c r="N135" s="25" t="s">
        <v>1309</v>
      </c>
      <c r="O135" s="32">
        <f>M135*AA135</f>
        <v>0</v>
      </c>
      <c r="P135" s="1">
        <v>3</v>
      </c>
      <c r="AA135" s="1">
        <f>IF(P135=1,$O$3,IF(P135=2,$O$4,$O$5))</f>
        <v>0</v>
      </c>
    </row>
    <row r="136">
      <c r="A136" s="1" t="s">
        <v>664</v>
      </c>
      <c r="E136" s="27" t="s">
        <v>661</v>
      </c>
    </row>
    <row r="137">
      <c r="A137" s="1" t="s">
        <v>665</v>
      </c>
      <c r="E137" s="33" t="s">
        <v>5583</v>
      </c>
    </row>
    <row r="138" ht="38.25">
      <c r="A138" s="1" t="s">
        <v>666</v>
      </c>
      <c r="E138" s="27" t="s">
        <v>693</v>
      </c>
    </row>
    <row r="139">
      <c r="A139" s="1" t="s">
        <v>659</v>
      </c>
      <c r="B139" s="1">
        <v>32</v>
      </c>
      <c r="C139" s="26" t="s">
        <v>5558</v>
      </c>
      <c r="D139" t="s">
        <v>661</v>
      </c>
      <c r="E139" s="27" t="s">
        <v>5559</v>
      </c>
      <c r="F139" s="28" t="s">
        <v>683</v>
      </c>
      <c r="G139" s="29">
        <v>18</v>
      </c>
      <c r="H139" s="28">
        <v>0</v>
      </c>
      <c r="I139" s="30">
        <f>ROUND(G139*H139,P4)</f>
        <v>0</v>
      </c>
      <c r="L139" s="31">
        <v>0</v>
      </c>
      <c r="M139" s="24">
        <f>ROUND(G139*L139,P4)</f>
        <v>0</v>
      </c>
      <c r="N139" s="25" t="s">
        <v>1309</v>
      </c>
      <c r="O139" s="32">
        <f>M139*AA139</f>
        <v>0</v>
      </c>
      <c r="P139" s="1">
        <v>3</v>
      </c>
      <c r="AA139" s="1">
        <f>IF(P139=1,$O$3,IF(P139=2,$O$4,$O$5))</f>
        <v>0</v>
      </c>
    </row>
    <row r="140">
      <c r="A140" s="1" t="s">
        <v>664</v>
      </c>
      <c r="E140" s="27" t="s">
        <v>661</v>
      </c>
    </row>
    <row r="141">
      <c r="A141" s="1" t="s">
        <v>665</v>
      </c>
      <c r="E141" s="33" t="s">
        <v>5540</v>
      </c>
    </row>
    <row r="142" ht="51">
      <c r="A142" s="1" t="s">
        <v>666</v>
      </c>
      <c r="E142" s="27" t="s">
        <v>4645</v>
      </c>
    </row>
    <row r="143" ht="25.5">
      <c r="A143" s="1" t="s">
        <v>659</v>
      </c>
      <c r="B143" s="1">
        <v>33</v>
      </c>
      <c r="C143" s="26" t="s">
        <v>2923</v>
      </c>
      <c r="D143" t="s">
        <v>661</v>
      </c>
      <c r="E143" s="27" t="s">
        <v>2924</v>
      </c>
      <c r="F143" s="28" t="s">
        <v>683</v>
      </c>
      <c r="G143" s="29">
        <v>5</v>
      </c>
      <c r="H143" s="28">
        <v>0</v>
      </c>
      <c r="I143" s="30">
        <f>ROUND(G143*H143,P4)</f>
        <v>0</v>
      </c>
      <c r="L143" s="31">
        <v>0</v>
      </c>
      <c r="M143" s="24">
        <f>ROUND(G143*L143,P4)</f>
        <v>0</v>
      </c>
      <c r="N143" s="25" t="s">
        <v>1309</v>
      </c>
      <c r="O143" s="32">
        <f>M143*AA143</f>
        <v>0</v>
      </c>
      <c r="P143" s="1">
        <v>3</v>
      </c>
      <c r="AA143" s="1">
        <f>IF(P143=1,$O$3,IF(P143=2,$O$4,$O$5))</f>
        <v>0</v>
      </c>
    </row>
    <row r="144">
      <c r="A144" s="1" t="s">
        <v>664</v>
      </c>
      <c r="E144" s="27" t="s">
        <v>661</v>
      </c>
    </row>
    <row r="145">
      <c r="A145" s="1" t="s">
        <v>665</v>
      </c>
      <c r="E145" s="33" t="s">
        <v>5540</v>
      </c>
    </row>
    <row r="146" ht="38.25">
      <c r="A146" s="1" t="s">
        <v>666</v>
      </c>
      <c r="E146" s="27" t="s">
        <v>4778</v>
      </c>
    </row>
    <row r="147">
      <c r="A147" s="1" t="s">
        <v>659</v>
      </c>
      <c r="B147" s="1">
        <v>34</v>
      </c>
      <c r="C147" s="26" t="s">
        <v>1827</v>
      </c>
      <c r="D147" t="s">
        <v>661</v>
      </c>
      <c r="E147" s="27" t="s">
        <v>1828</v>
      </c>
      <c r="F147" s="28" t="s">
        <v>670</v>
      </c>
      <c r="G147" s="29">
        <v>60</v>
      </c>
      <c r="H147" s="28">
        <v>0</v>
      </c>
      <c r="I147" s="30">
        <f>ROUND(G147*H147,P4)</f>
        <v>0</v>
      </c>
      <c r="L147" s="31">
        <v>0</v>
      </c>
      <c r="M147" s="24">
        <f>ROUND(G147*L147,P4)</f>
        <v>0</v>
      </c>
      <c r="N147" s="25" t="s">
        <v>1309</v>
      </c>
      <c r="O147" s="32">
        <f>M147*AA147</f>
        <v>0</v>
      </c>
      <c r="P147" s="1">
        <v>3</v>
      </c>
      <c r="AA147" s="1">
        <f>IF(P147=1,$O$3,IF(P147=2,$O$4,$O$5))</f>
        <v>0</v>
      </c>
    </row>
    <row r="148">
      <c r="A148" s="1" t="s">
        <v>664</v>
      </c>
      <c r="E148" s="27" t="s">
        <v>661</v>
      </c>
    </row>
    <row r="149">
      <c r="A149" s="1" t="s">
        <v>665</v>
      </c>
      <c r="E149" s="33" t="s">
        <v>5540</v>
      </c>
    </row>
    <row r="150" ht="51">
      <c r="A150" s="1" t="s">
        <v>666</v>
      </c>
      <c r="E150" s="27" t="s">
        <v>4190</v>
      </c>
    </row>
    <row r="151" ht="25.5">
      <c r="A151" s="1" t="s">
        <v>659</v>
      </c>
      <c r="B151" s="1">
        <v>35</v>
      </c>
      <c r="C151" s="26" t="s">
        <v>4303</v>
      </c>
      <c r="D151" t="s">
        <v>661</v>
      </c>
      <c r="E151" s="27" t="s">
        <v>4304</v>
      </c>
      <c r="F151" s="28" t="s">
        <v>2682</v>
      </c>
      <c r="G151" s="29">
        <v>100</v>
      </c>
      <c r="H151" s="28">
        <v>0</v>
      </c>
      <c r="I151" s="30">
        <f>ROUND(G151*H151,P4)</f>
        <v>0</v>
      </c>
      <c r="L151" s="31">
        <v>0</v>
      </c>
      <c r="M151" s="24">
        <f>ROUND(G151*L151,P4)</f>
        <v>0</v>
      </c>
      <c r="N151" s="25" t="s">
        <v>1309</v>
      </c>
      <c r="O151" s="32">
        <f>M151*AA151</f>
        <v>0</v>
      </c>
      <c r="P151" s="1">
        <v>3</v>
      </c>
      <c r="AA151" s="1">
        <f>IF(P151=1,$O$3,IF(P151=2,$O$4,$O$5))</f>
        <v>0</v>
      </c>
    </row>
    <row r="152">
      <c r="A152" s="1" t="s">
        <v>664</v>
      </c>
      <c r="E152" s="27" t="s">
        <v>661</v>
      </c>
    </row>
    <row r="153">
      <c r="A153" s="1" t="s">
        <v>665</v>
      </c>
      <c r="E153" s="33" t="s">
        <v>5583</v>
      </c>
    </row>
    <row r="154" ht="51">
      <c r="A154" s="1" t="s">
        <v>666</v>
      </c>
      <c r="E154" s="27" t="s">
        <v>4645</v>
      </c>
    </row>
    <row r="155" ht="25.5">
      <c r="A155" s="1" t="s">
        <v>659</v>
      </c>
      <c r="B155" s="1">
        <v>36</v>
      </c>
      <c r="C155" s="26" t="s">
        <v>5272</v>
      </c>
      <c r="D155" t="s">
        <v>661</v>
      </c>
      <c r="E155" s="27" t="s">
        <v>5273</v>
      </c>
      <c r="F155" s="28" t="s">
        <v>2682</v>
      </c>
      <c r="G155" s="29">
        <v>50</v>
      </c>
      <c r="H155" s="28">
        <v>0</v>
      </c>
      <c r="I155" s="30">
        <f>ROUND(G155*H155,P4)</f>
        <v>0</v>
      </c>
      <c r="L155" s="31">
        <v>0</v>
      </c>
      <c r="M155" s="24">
        <f>ROUND(G155*L155,P4)</f>
        <v>0</v>
      </c>
      <c r="N155" s="25" t="s">
        <v>1309</v>
      </c>
      <c r="O155" s="32">
        <f>M155*AA155</f>
        <v>0</v>
      </c>
      <c r="P155" s="1">
        <v>3</v>
      </c>
      <c r="AA155" s="1">
        <f>IF(P155=1,$O$3,IF(P155=2,$O$4,$O$5))</f>
        <v>0</v>
      </c>
    </row>
    <row r="156">
      <c r="A156" s="1" t="s">
        <v>664</v>
      </c>
      <c r="E156" s="27" t="s">
        <v>661</v>
      </c>
    </row>
    <row r="157">
      <c r="A157" s="1" t="s">
        <v>665</v>
      </c>
      <c r="E157" s="33" t="s">
        <v>5583</v>
      </c>
    </row>
    <row r="158" ht="51">
      <c r="A158" s="1" t="s">
        <v>666</v>
      </c>
      <c r="E158" s="27" t="s">
        <v>4645</v>
      </c>
    </row>
    <row r="159">
      <c r="A159" s="1" t="s">
        <v>659</v>
      </c>
      <c r="B159" s="1">
        <v>37</v>
      </c>
      <c r="C159" s="26" t="s">
        <v>2888</v>
      </c>
      <c r="D159" t="s">
        <v>661</v>
      </c>
      <c r="E159" s="27" t="s">
        <v>2889</v>
      </c>
      <c r="F159" s="28" t="s">
        <v>670</v>
      </c>
      <c r="G159" s="29">
        <v>50</v>
      </c>
      <c r="H159" s="28">
        <v>0</v>
      </c>
      <c r="I159" s="30">
        <f>ROUND(G159*H159,P4)</f>
        <v>0</v>
      </c>
      <c r="L159" s="31">
        <v>0</v>
      </c>
      <c r="M159" s="24">
        <f>ROUND(G159*L159,P4)</f>
        <v>0</v>
      </c>
      <c r="N159" s="25" t="s">
        <v>1309</v>
      </c>
      <c r="O159" s="32">
        <f>M159*AA159</f>
        <v>0</v>
      </c>
      <c r="P159" s="1">
        <v>3</v>
      </c>
      <c r="AA159" s="1">
        <f>IF(P159=1,$O$3,IF(P159=2,$O$4,$O$5))</f>
        <v>0</v>
      </c>
    </row>
    <row r="160">
      <c r="A160" s="1" t="s">
        <v>664</v>
      </c>
      <c r="E160" s="27" t="s">
        <v>661</v>
      </c>
    </row>
    <row r="161">
      <c r="A161" s="1" t="s">
        <v>665</v>
      </c>
      <c r="E161" s="33" t="s">
        <v>4497</v>
      </c>
    </row>
    <row r="162" ht="25.5">
      <c r="A162" s="1" t="s">
        <v>666</v>
      </c>
      <c r="E162" s="27" t="s">
        <v>4184</v>
      </c>
    </row>
    <row r="163">
      <c r="A163" s="1" t="s">
        <v>659</v>
      </c>
      <c r="B163" s="1">
        <v>38</v>
      </c>
      <c r="C163" s="26" t="s">
        <v>2890</v>
      </c>
      <c r="D163" t="s">
        <v>661</v>
      </c>
      <c r="E163" s="27" t="s">
        <v>2891</v>
      </c>
      <c r="F163" s="28" t="s">
        <v>670</v>
      </c>
      <c r="G163" s="29">
        <v>105</v>
      </c>
      <c r="H163" s="28">
        <v>0</v>
      </c>
      <c r="I163" s="30">
        <f>ROUND(G163*H163,P4)</f>
        <v>0</v>
      </c>
      <c r="L163" s="31">
        <v>0</v>
      </c>
      <c r="M163" s="24">
        <f>ROUND(G163*L163,P4)</f>
        <v>0</v>
      </c>
      <c r="N163" s="25" t="s">
        <v>1309</v>
      </c>
      <c r="O163" s="32">
        <f>M163*AA163</f>
        <v>0</v>
      </c>
      <c r="P163" s="1">
        <v>3</v>
      </c>
      <c r="AA163" s="1">
        <f>IF(P163=1,$O$3,IF(P163=2,$O$4,$O$5))</f>
        <v>0</v>
      </c>
    </row>
    <row r="164">
      <c r="A164" s="1" t="s">
        <v>664</v>
      </c>
      <c r="E164" s="27" t="s">
        <v>661</v>
      </c>
    </row>
    <row r="165">
      <c r="A165" s="1" t="s">
        <v>665</v>
      </c>
      <c r="E165" s="33" t="s">
        <v>4497</v>
      </c>
    </row>
    <row r="166" ht="25.5">
      <c r="A166" s="1" t="s">
        <v>666</v>
      </c>
      <c r="E166" s="27" t="s">
        <v>4533</v>
      </c>
    </row>
    <row r="167">
      <c r="A167" s="1" t="s">
        <v>659</v>
      </c>
      <c r="B167" s="1">
        <v>39</v>
      </c>
      <c r="C167" s="26" t="s">
        <v>4534</v>
      </c>
      <c r="D167" t="s">
        <v>661</v>
      </c>
      <c r="E167" s="27" t="s">
        <v>4535</v>
      </c>
      <c r="F167" s="28" t="s">
        <v>670</v>
      </c>
      <c r="G167" s="29">
        <v>10</v>
      </c>
      <c r="H167" s="28">
        <v>0</v>
      </c>
      <c r="I167" s="30">
        <f>ROUND(G167*H167,P4)</f>
        <v>0</v>
      </c>
      <c r="L167" s="31">
        <v>0</v>
      </c>
      <c r="M167" s="24">
        <f>ROUND(G167*L167,P4)</f>
        <v>0</v>
      </c>
      <c r="N167" s="25" t="s">
        <v>1309</v>
      </c>
      <c r="O167" s="32">
        <f>M167*AA167</f>
        <v>0</v>
      </c>
      <c r="P167" s="1">
        <v>3</v>
      </c>
      <c r="AA167" s="1">
        <f>IF(P167=1,$O$3,IF(P167=2,$O$4,$O$5))</f>
        <v>0</v>
      </c>
    </row>
    <row r="168">
      <c r="A168" s="1" t="s">
        <v>664</v>
      </c>
      <c r="E168" s="27" t="s">
        <v>661</v>
      </c>
    </row>
    <row r="169">
      <c r="A169" s="1" t="s">
        <v>665</v>
      </c>
      <c r="E169" s="33" t="s">
        <v>4497</v>
      </c>
    </row>
    <row r="170" ht="25.5">
      <c r="A170" s="1" t="s">
        <v>666</v>
      </c>
      <c r="E170" s="27" t="s">
        <v>4533</v>
      </c>
    </row>
    <row r="171">
      <c r="A171" s="1" t="s">
        <v>659</v>
      </c>
      <c r="B171" s="1">
        <v>40</v>
      </c>
      <c r="C171" s="26" t="s">
        <v>5692</v>
      </c>
      <c r="D171" t="s">
        <v>661</v>
      </c>
      <c r="E171" s="27" t="s">
        <v>5693</v>
      </c>
      <c r="F171" s="28" t="s">
        <v>683</v>
      </c>
      <c r="G171" s="29">
        <v>2</v>
      </c>
      <c r="H171" s="28">
        <v>0</v>
      </c>
      <c r="I171" s="30">
        <f>ROUND(G171*H171,P4)</f>
        <v>0</v>
      </c>
      <c r="L171" s="31">
        <v>0</v>
      </c>
      <c r="M171" s="24">
        <f>ROUND(G171*L171,P4)</f>
        <v>0</v>
      </c>
      <c r="N171" s="25" t="s">
        <v>4491</v>
      </c>
      <c r="O171" s="32">
        <f>M171*AA171</f>
        <v>0</v>
      </c>
      <c r="P171" s="1">
        <v>3</v>
      </c>
      <c r="AA171" s="1">
        <f>IF(P171=1,$O$3,IF(P171=2,$O$4,$O$5))</f>
        <v>0</v>
      </c>
    </row>
    <row r="172">
      <c r="A172" s="1" t="s">
        <v>664</v>
      </c>
      <c r="E172" s="27" t="s">
        <v>661</v>
      </c>
    </row>
    <row r="173">
      <c r="A173" s="1" t="s">
        <v>665</v>
      </c>
      <c r="E173" s="33" t="s">
        <v>5540</v>
      </c>
    </row>
    <row r="174" ht="89.25">
      <c r="A174" s="1" t="s">
        <v>666</v>
      </c>
      <c r="E174" s="27" t="s">
        <v>5694</v>
      </c>
    </row>
    <row r="175">
      <c r="A175" s="1" t="s">
        <v>656</v>
      </c>
      <c r="C175" s="22" t="s">
        <v>4040</v>
      </c>
      <c r="E175" s="23" t="s">
        <v>4041</v>
      </c>
      <c r="L175" s="24">
        <f>SUMIFS(L176:L215,A176:A215,"P")</f>
        <v>0</v>
      </c>
      <c r="M175" s="24">
        <f>SUMIFS(M176:M215,A176:A215,"P")</f>
        <v>0</v>
      </c>
      <c r="N175" s="25"/>
    </row>
    <row r="176">
      <c r="A176" s="1" t="s">
        <v>659</v>
      </c>
      <c r="B176" s="1">
        <v>41</v>
      </c>
      <c r="C176" s="26" t="s">
        <v>4913</v>
      </c>
      <c r="D176" t="s">
        <v>661</v>
      </c>
      <c r="E176" s="27" t="s">
        <v>4914</v>
      </c>
      <c r="F176" s="28" t="s">
        <v>670</v>
      </c>
      <c r="G176" s="29">
        <v>35</v>
      </c>
      <c r="H176" s="28">
        <v>0</v>
      </c>
      <c r="I176" s="30">
        <f>ROUND(G176*H176,P4)</f>
        <v>0</v>
      </c>
      <c r="L176" s="31">
        <v>0</v>
      </c>
      <c r="M176" s="24">
        <f>ROUND(G176*L176,P4)</f>
        <v>0</v>
      </c>
      <c r="N176" s="25" t="s">
        <v>1309</v>
      </c>
      <c r="O176" s="32">
        <f>M176*AA176</f>
        <v>0</v>
      </c>
      <c r="P176" s="1">
        <v>3</v>
      </c>
      <c r="AA176" s="1">
        <f>IF(P176=1,$O$3,IF(P176=2,$O$4,$O$5))</f>
        <v>0</v>
      </c>
    </row>
    <row r="177">
      <c r="A177" s="1" t="s">
        <v>664</v>
      </c>
      <c r="E177" s="27" t="s">
        <v>661</v>
      </c>
    </row>
    <row r="178">
      <c r="A178" s="1" t="s">
        <v>665</v>
      </c>
      <c r="E178" s="33" t="s">
        <v>5695</v>
      </c>
    </row>
    <row r="179" ht="38.25">
      <c r="A179" s="1" t="s">
        <v>666</v>
      </c>
      <c r="E179" s="27" t="s">
        <v>4812</v>
      </c>
    </row>
    <row r="180">
      <c r="A180" s="1" t="s">
        <v>659</v>
      </c>
      <c r="B180" s="1">
        <v>42</v>
      </c>
      <c r="C180" s="26" t="s">
        <v>5117</v>
      </c>
      <c r="D180" t="s">
        <v>661</v>
      </c>
      <c r="E180" s="27" t="s">
        <v>5118</v>
      </c>
      <c r="F180" s="28" t="s">
        <v>670</v>
      </c>
      <c r="G180" s="29">
        <v>40</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c r="A182" s="1" t="s">
        <v>665</v>
      </c>
      <c r="E182" s="33" t="s">
        <v>5695</v>
      </c>
    </row>
    <row r="183" ht="51">
      <c r="A183" s="1" t="s">
        <v>666</v>
      </c>
      <c r="E183" s="27" t="s">
        <v>5119</v>
      </c>
    </row>
    <row r="184">
      <c r="A184" s="1" t="s">
        <v>659</v>
      </c>
      <c r="B184" s="1">
        <v>43</v>
      </c>
      <c r="C184" s="26" t="s">
        <v>3112</v>
      </c>
      <c r="D184" t="s">
        <v>661</v>
      </c>
      <c r="E184" s="27" t="s">
        <v>3113</v>
      </c>
      <c r="F184" s="28" t="s">
        <v>683</v>
      </c>
      <c r="G184" s="29">
        <v>1</v>
      </c>
      <c r="H184" s="28">
        <v>0</v>
      </c>
      <c r="I184" s="30">
        <f>ROUND(G184*H184,P4)</f>
        <v>0</v>
      </c>
      <c r="L184" s="31">
        <v>0</v>
      </c>
      <c r="M184" s="24">
        <f>ROUND(G184*L184,P4)</f>
        <v>0</v>
      </c>
      <c r="N184" s="25" t="s">
        <v>1309</v>
      </c>
      <c r="O184" s="32">
        <f>M184*AA184</f>
        <v>0</v>
      </c>
      <c r="P184" s="1">
        <v>3</v>
      </c>
      <c r="AA184" s="1">
        <f>IF(P184=1,$O$3,IF(P184=2,$O$4,$O$5))</f>
        <v>0</v>
      </c>
    </row>
    <row r="185">
      <c r="A185" s="1" t="s">
        <v>664</v>
      </c>
      <c r="E185" s="27" t="s">
        <v>661</v>
      </c>
    </row>
    <row r="186">
      <c r="A186" s="1" t="s">
        <v>665</v>
      </c>
      <c r="E186" s="33" t="s">
        <v>5695</v>
      </c>
    </row>
    <row r="187" ht="25.5">
      <c r="A187" s="1" t="s">
        <v>666</v>
      </c>
      <c r="E187" s="27" t="s">
        <v>4533</v>
      </c>
    </row>
    <row r="188">
      <c r="A188" s="1" t="s">
        <v>659</v>
      </c>
      <c r="B188" s="1">
        <v>44</v>
      </c>
      <c r="C188" s="26" t="s">
        <v>3327</v>
      </c>
      <c r="D188" t="s">
        <v>661</v>
      </c>
      <c r="E188" s="27" t="s">
        <v>3328</v>
      </c>
      <c r="F188" s="28" t="s">
        <v>683</v>
      </c>
      <c r="G188" s="29">
        <v>25</v>
      </c>
      <c r="H188" s="28">
        <v>0</v>
      </c>
      <c r="I188" s="30">
        <f>ROUND(G188*H188,P4)</f>
        <v>0</v>
      </c>
      <c r="L188" s="31">
        <v>0</v>
      </c>
      <c r="M188" s="24">
        <f>ROUND(G188*L188,P4)</f>
        <v>0</v>
      </c>
      <c r="N188" s="25" t="s">
        <v>1309</v>
      </c>
      <c r="O188" s="32">
        <f>M188*AA188</f>
        <v>0</v>
      </c>
      <c r="P188" s="1">
        <v>3</v>
      </c>
      <c r="AA188" s="1">
        <f>IF(P188=1,$O$3,IF(P188=2,$O$4,$O$5))</f>
        <v>0</v>
      </c>
    </row>
    <row r="189">
      <c r="A189" s="1" t="s">
        <v>664</v>
      </c>
      <c r="E189" s="27" t="s">
        <v>661</v>
      </c>
    </row>
    <row r="190">
      <c r="A190" s="1" t="s">
        <v>665</v>
      </c>
      <c r="E190" s="33" t="s">
        <v>5695</v>
      </c>
    </row>
    <row r="191" ht="25.5">
      <c r="A191" s="1" t="s">
        <v>666</v>
      </c>
      <c r="E191" s="27" t="s">
        <v>4813</v>
      </c>
    </row>
    <row r="192">
      <c r="A192" s="1" t="s">
        <v>659</v>
      </c>
      <c r="B192" s="1">
        <v>45</v>
      </c>
      <c r="C192" s="26" t="s">
        <v>4814</v>
      </c>
      <c r="D192" t="s">
        <v>661</v>
      </c>
      <c r="E192" s="27" t="s">
        <v>4815</v>
      </c>
      <c r="F192" s="28" t="s">
        <v>683</v>
      </c>
      <c r="G192" s="29">
        <v>1</v>
      </c>
      <c r="H192" s="28">
        <v>0</v>
      </c>
      <c r="I192" s="30">
        <f>ROUND(G192*H192,P4)</f>
        <v>0</v>
      </c>
      <c r="L192" s="31">
        <v>0</v>
      </c>
      <c r="M192" s="24">
        <f>ROUND(G192*L192,P4)</f>
        <v>0</v>
      </c>
      <c r="N192" s="25" t="s">
        <v>1309</v>
      </c>
      <c r="O192" s="32">
        <f>M192*AA192</f>
        <v>0</v>
      </c>
      <c r="P192" s="1">
        <v>3</v>
      </c>
      <c r="AA192" s="1">
        <f>IF(P192=1,$O$3,IF(P192=2,$O$4,$O$5))</f>
        <v>0</v>
      </c>
    </row>
    <row r="193">
      <c r="A193" s="1" t="s">
        <v>664</v>
      </c>
      <c r="E193" s="27" t="s">
        <v>661</v>
      </c>
    </row>
    <row r="194">
      <c r="A194" s="1" t="s">
        <v>665</v>
      </c>
      <c r="E194" s="33" t="s">
        <v>5695</v>
      </c>
    </row>
    <row r="195" ht="25.5">
      <c r="A195" s="1" t="s">
        <v>666</v>
      </c>
      <c r="E195" s="27" t="s">
        <v>4816</v>
      </c>
    </row>
    <row r="196">
      <c r="A196" s="1" t="s">
        <v>659</v>
      </c>
      <c r="B196" s="1">
        <v>46</v>
      </c>
      <c r="C196" s="26" t="s">
        <v>3331</v>
      </c>
      <c r="D196" t="s">
        <v>661</v>
      </c>
      <c r="E196" s="27" t="s">
        <v>3332</v>
      </c>
      <c r="F196" s="28" t="s">
        <v>683</v>
      </c>
      <c r="G196" s="29">
        <v>10</v>
      </c>
      <c r="H196" s="28">
        <v>0</v>
      </c>
      <c r="I196" s="30">
        <f>ROUND(G196*H196,P4)</f>
        <v>0</v>
      </c>
      <c r="L196" s="31">
        <v>0</v>
      </c>
      <c r="M196" s="24">
        <f>ROUND(G196*L196,P4)</f>
        <v>0</v>
      </c>
      <c r="N196" s="25" t="s">
        <v>1309</v>
      </c>
      <c r="O196" s="32">
        <f>M196*AA196</f>
        <v>0</v>
      </c>
      <c r="P196" s="1">
        <v>3</v>
      </c>
      <c r="AA196" s="1">
        <f>IF(P196=1,$O$3,IF(P196=2,$O$4,$O$5))</f>
        <v>0</v>
      </c>
    </row>
    <row r="197">
      <c r="A197" s="1" t="s">
        <v>664</v>
      </c>
      <c r="E197" s="27" t="s">
        <v>661</v>
      </c>
    </row>
    <row r="198">
      <c r="A198" s="1" t="s">
        <v>665</v>
      </c>
      <c r="E198" s="33" t="s">
        <v>5695</v>
      </c>
    </row>
    <row r="199" ht="38.25">
      <c r="A199" s="1" t="s">
        <v>666</v>
      </c>
      <c r="E199" s="27" t="s">
        <v>4196</v>
      </c>
    </row>
    <row r="200">
      <c r="A200" s="1" t="s">
        <v>659</v>
      </c>
      <c r="B200" s="1">
        <v>47</v>
      </c>
      <c r="C200" s="26" t="s">
        <v>4197</v>
      </c>
      <c r="D200" t="s">
        <v>661</v>
      </c>
      <c r="E200" s="27" t="s">
        <v>4198</v>
      </c>
      <c r="F200" s="28" t="s">
        <v>683</v>
      </c>
      <c r="G200" s="29">
        <v>25</v>
      </c>
      <c r="H200" s="28">
        <v>0</v>
      </c>
      <c r="I200" s="30">
        <f>ROUND(G200*H200,P4)</f>
        <v>0</v>
      </c>
      <c r="L200" s="31">
        <v>0</v>
      </c>
      <c r="M200" s="24">
        <f>ROUND(G200*L200,P4)</f>
        <v>0</v>
      </c>
      <c r="N200" s="25" t="s">
        <v>1309</v>
      </c>
      <c r="O200" s="32">
        <f>M200*AA200</f>
        <v>0</v>
      </c>
      <c r="P200" s="1">
        <v>3</v>
      </c>
      <c r="AA200" s="1">
        <f>IF(P200=1,$O$3,IF(P200=2,$O$4,$O$5))</f>
        <v>0</v>
      </c>
    </row>
    <row r="201">
      <c r="A201" s="1" t="s">
        <v>664</v>
      </c>
      <c r="E201" s="27" t="s">
        <v>661</v>
      </c>
    </row>
    <row r="202">
      <c r="A202" s="1" t="s">
        <v>665</v>
      </c>
      <c r="E202" s="33" t="s">
        <v>5695</v>
      </c>
    </row>
    <row r="203" ht="38.25">
      <c r="A203" s="1" t="s">
        <v>666</v>
      </c>
      <c r="E203" s="27" t="s">
        <v>4199</v>
      </c>
    </row>
    <row r="204">
      <c r="A204" s="1" t="s">
        <v>659</v>
      </c>
      <c r="B204" s="1">
        <v>48</v>
      </c>
      <c r="C204" s="26" t="s">
        <v>4917</v>
      </c>
      <c r="D204" t="s">
        <v>661</v>
      </c>
      <c r="E204" s="27" t="s">
        <v>1573</v>
      </c>
      <c r="F204" s="28" t="s">
        <v>683</v>
      </c>
      <c r="G204" s="29">
        <v>15</v>
      </c>
      <c r="H204" s="28">
        <v>0</v>
      </c>
      <c r="I204" s="30">
        <f>ROUND(G204*H204,P4)</f>
        <v>0</v>
      </c>
      <c r="L204" s="31">
        <v>0</v>
      </c>
      <c r="M204" s="24">
        <f>ROUND(G204*L204,P4)</f>
        <v>0</v>
      </c>
      <c r="N204" s="25" t="s">
        <v>1309</v>
      </c>
      <c r="O204" s="32">
        <f>M204*AA204</f>
        <v>0</v>
      </c>
      <c r="P204" s="1">
        <v>3</v>
      </c>
      <c r="AA204" s="1">
        <f>IF(P204=1,$O$3,IF(P204=2,$O$4,$O$5))</f>
        <v>0</v>
      </c>
    </row>
    <row r="205">
      <c r="A205" s="1" t="s">
        <v>664</v>
      </c>
      <c r="E205" s="27" t="s">
        <v>661</v>
      </c>
    </row>
    <row r="206">
      <c r="A206" s="1" t="s">
        <v>665</v>
      </c>
      <c r="E206" s="33" t="s">
        <v>5695</v>
      </c>
    </row>
    <row r="207" ht="38.25">
      <c r="A207" s="1" t="s">
        <v>666</v>
      </c>
      <c r="E207" s="27" t="s">
        <v>4919</v>
      </c>
    </row>
    <row r="208">
      <c r="A208" s="1" t="s">
        <v>659</v>
      </c>
      <c r="B208" s="1">
        <v>49</v>
      </c>
      <c r="C208" s="26" t="s">
        <v>4542</v>
      </c>
      <c r="D208" t="s">
        <v>661</v>
      </c>
      <c r="E208" s="27" t="s">
        <v>4543</v>
      </c>
      <c r="F208" s="28" t="s">
        <v>670</v>
      </c>
      <c r="G208" s="29">
        <v>50</v>
      </c>
      <c r="H208" s="28">
        <v>0</v>
      </c>
      <c r="I208" s="30">
        <f>ROUND(G208*H208,P4)</f>
        <v>0</v>
      </c>
      <c r="L208" s="31">
        <v>0</v>
      </c>
      <c r="M208" s="24">
        <f>ROUND(G208*L208,P4)</f>
        <v>0</v>
      </c>
      <c r="N208" s="25" t="s">
        <v>1309</v>
      </c>
      <c r="O208" s="32">
        <f>M208*AA208</f>
        <v>0</v>
      </c>
      <c r="P208" s="1">
        <v>3</v>
      </c>
      <c r="AA208" s="1">
        <f>IF(P208=1,$O$3,IF(P208=2,$O$4,$O$5))</f>
        <v>0</v>
      </c>
    </row>
    <row r="209">
      <c r="A209" s="1" t="s">
        <v>664</v>
      </c>
      <c r="E209" s="27" t="s">
        <v>661</v>
      </c>
    </row>
    <row r="210">
      <c r="A210" s="1" t="s">
        <v>665</v>
      </c>
      <c r="E210" s="33" t="s">
        <v>4497</v>
      </c>
    </row>
    <row r="211" ht="51">
      <c r="A211" s="1" t="s">
        <v>666</v>
      </c>
      <c r="E211" s="27" t="s">
        <v>4506</v>
      </c>
    </row>
    <row r="212">
      <c r="A212" s="1" t="s">
        <v>659</v>
      </c>
      <c r="B212" s="1">
        <v>50</v>
      </c>
      <c r="C212" s="26" t="s">
        <v>4544</v>
      </c>
      <c r="D212" t="s">
        <v>661</v>
      </c>
      <c r="E212" s="27" t="s">
        <v>4545</v>
      </c>
      <c r="F212" s="28" t="s">
        <v>670</v>
      </c>
      <c r="G212" s="29">
        <v>10</v>
      </c>
      <c r="H212" s="28">
        <v>0</v>
      </c>
      <c r="I212" s="30">
        <f>ROUND(G212*H212,P4)</f>
        <v>0</v>
      </c>
      <c r="L212" s="31">
        <v>0</v>
      </c>
      <c r="M212" s="24">
        <f>ROUND(G212*L212,P4)</f>
        <v>0</v>
      </c>
      <c r="N212" s="25" t="s">
        <v>1309</v>
      </c>
      <c r="O212" s="32">
        <f>M212*AA212</f>
        <v>0</v>
      </c>
      <c r="P212" s="1">
        <v>3</v>
      </c>
      <c r="AA212" s="1">
        <f>IF(P212=1,$O$3,IF(P212=2,$O$4,$O$5))</f>
        <v>0</v>
      </c>
    </row>
    <row r="213">
      <c r="A213" s="1" t="s">
        <v>664</v>
      </c>
      <c r="E213" s="27" t="s">
        <v>661</v>
      </c>
    </row>
    <row r="214">
      <c r="A214" s="1" t="s">
        <v>665</v>
      </c>
      <c r="E214" s="33" t="s">
        <v>4497</v>
      </c>
    </row>
    <row r="215" ht="51">
      <c r="A215" s="1" t="s">
        <v>666</v>
      </c>
      <c r="E215" s="27" t="s">
        <v>4506</v>
      </c>
    </row>
    <row r="216">
      <c r="A216" s="1" t="s">
        <v>656</v>
      </c>
      <c r="C216" s="22" t="s">
        <v>4482</v>
      </c>
      <c r="E216" s="23" t="s">
        <v>4201</v>
      </c>
      <c r="L216" s="24">
        <f>SUMIFS(L217:L340,A217:A340,"P")</f>
        <v>0</v>
      </c>
      <c r="M216" s="24">
        <f>SUMIFS(M217:M340,A217:A340,"P")</f>
        <v>0</v>
      </c>
      <c r="N216" s="25"/>
    </row>
    <row r="217" ht="25.5">
      <c r="A217" s="1" t="s">
        <v>659</v>
      </c>
      <c r="B217" s="1">
        <v>51</v>
      </c>
      <c r="C217" s="26" t="s">
        <v>3334</v>
      </c>
      <c r="D217" t="s">
        <v>661</v>
      </c>
      <c r="E217" s="27" t="s">
        <v>3335</v>
      </c>
      <c r="F217" s="28" t="s">
        <v>670</v>
      </c>
      <c r="G217" s="29">
        <v>5</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4921</v>
      </c>
    </row>
    <row r="220" ht="38.25">
      <c r="A220" s="1" t="s">
        <v>666</v>
      </c>
      <c r="E220" s="27" t="s">
        <v>4203</v>
      </c>
    </row>
    <row r="221" ht="25.5">
      <c r="A221" s="1" t="s">
        <v>659</v>
      </c>
      <c r="B221" s="1">
        <v>52</v>
      </c>
      <c r="C221" s="26" t="s">
        <v>5282</v>
      </c>
      <c r="D221" t="s">
        <v>661</v>
      </c>
      <c r="E221" s="27" t="s">
        <v>5283</v>
      </c>
      <c r="F221" s="28" t="s">
        <v>670</v>
      </c>
      <c r="G221" s="29">
        <v>6</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4921</v>
      </c>
    </row>
    <row r="224" ht="38.25">
      <c r="A224" s="1" t="s">
        <v>666</v>
      </c>
      <c r="E224" s="27" t="s">
        <v>4203</v>
      </c>
    </row>
    <row r="225">
      <c r="A225" s="1" t="s">
        <v>659</v>
      </c>
      <c r="B225" s="1">
        <v>53</v>
      </c>
      <c r="C225" s="26" t="s">
        <v>1220</v>
      </c>
      <c r="D225" t="s">
        <v>661</v>
      </c>
      <c r="E225" s="27" t="s">
        <v>1221</v>
      </c>
      <c r="F225" s="28" t="s">
        <v>670</v>
      </c>
      <c r="G225" s="29">
        <v>24</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4921</v>
      </c>
    </row>
    <row r="228" ht="38.25">
      <c r="A228" s="1" t="s">
        <v>666</v>
      </c>
      <c r="E228" s="27" t="s">
        <v>4203</v>
      </c>
    </row>
    <row r="229">
      <c r="A229" s="1" t="s">
        <v>659</v>
      </c>
      <c r="B229" s="1">
        <v>54</v>
      </c>
      <c r="C229" s="26" t="s">
        <v>962</v>
      </c>
      <c r="D229" t="s">
        <v>661</v>
      </c>
      <c r="E229" s="27" t="s">
        <v>963</v>
      </c>
      <c r="F229" s="28" t="s">
        <v>670</v>
      </c>
      <c r="G229" s="29">
        <v>22</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4921</v>
      </c>
    </row>
    <row r="232" ht="38.25">
      <c r="A232" s="1" t="s">
        <v>666</v>
      </c>
      <c r="E232" s="27" t="s">
        <v>4203</v>
      </c>
    </row>
    <row r="233">
      <c r="A233" s="1" t="s">
        <v>659</v>
      </c>
      <c r="B233" s="1">
        <v>55</v>
      </c>
      <c r="C233" s="26" t="s">
        <v>965</v>
      </c>
      <c r="D233" t="s">
        <v>661</v>
      </c>
      <c r="E233" s="27" t="s">
        <v>966</v>
      </c>
      <c r="F233" s="28" t="s">
        <v>670</v>
      </c>
      <c r="G233" s="29">
        <v>50</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4921</v>
      </c>
    </row>
    <row r="236" ht="38.25">
      <c r="A236" s="1" t="s">
        <v>666</v>
      </c>
      <c r="E236" s="27" t="s">
        <v>4203</v>
      </c>
    </row>
    <row r="237">
      <c r="A237" s="1" t="s">
        <v>659</v>
      </c>
      <c r="B237" s="1">
        <v>56</v>
      </c>
      <c r="C237" s="26" t="s">
        <v>967</v>
      </c>
      <c r="D237" t="s">
        <v>661</v>
      </c>
      <c r="E237" s="27" t="s">
        <v>968</v>
      </c>
      <c r="F237" s="28" t="s">
        <v>670</v>
      </c>
      <c r="G237" s="29">
        <v>32</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4921</v>
      </c>
    </row>
    <row r="240" ht="38.25">
      <c r="A240" s="1" t="s">
        <v>666</v>
      </c>
      <c r="E240" s="27" t="s">
        <v>4203</v>
      </c>
    </row>
    <row r="241">
      <c r="A241" s="1" t="s">
        <v>659</v>
      </c>
      <c r="B241" s="1">
        <v>57</v>
      </c>
      <c r="C241" s="26" t="s">
        <v>5380</v>
      </c>
      <c r="D241" t="s">
        <v>661</v>
      </c>
      <c r="E241" s="27" t="s">
        <v>5381</v>
      </c>
      <c r="F241" s="28" t="s">
        <v>670</v>
      </c>
      <c r="G241" s="29">
        <v>50</v>
      </c>
      <c r="H241" s="28">
        <v>0</v>
      </c>
      <c r="I241" s="30">
        <f>ROUND(G241*H241,P4)</f>
        <v>0</v>
      </c>
      <c r="L241" s="31">
        <v>0</v>
      </c>
      <c r="M241" s="24">
        <f>ROUND(G241*L241,P4)</f>
        <v>0</v>
      </c>
      <c r="N241" s="25" t="s">
        <v>1309</v>
      </c>
      <c r="O241" s="32">
        <f>M241*AA241</f>
        <v>0</v>
      </c>
      <c r="P241" s="1">
        <v>3</v>
      </c>
      <c r="AA241" s="1">
        <f>IF(P241=1,$O$3,IF(P241=2,$O$4,$O$5))</f>
        <v>0</v>
      </c>
    </row>
    <row r="242">
      <c r="A242" s="1" t="s">
        <v>664</v>
      </c>
      <c r="E242" s="27" t="s">
        <v>661</v>
      </c>
    </row>
    <row r="243">
      <c r="A243" s="1" t="s">
        <v>665</v>
      </c>
      <c r="E243" s="33" t="s">
        <v>4921</v>
      </c>
    </row>
    <row r="244" ht="38.25">
      <c r="A244" s="1" t="s">
        <v>666</v>
      </c>
      <c r="E244" s="27" t="s">
        <v>4203</v>
      </c>
    </row>
    <row r="245">
      <c r="A245" s="1" t="s">
        <v>659</v>
      </c>
      <c r="B245" s="1">
        <v>58</v>
      </c>
      <c r="C245" s="26" t="s">
        <v>5696</v>
      </c>
      <c r="D245" t="s">
        <v>661</v>
      </c>
      <c r="E245" s="27" t="s">
        <v>5697</v>
      </c>
      <c r="F245" s="28" t="s">
        <v>670</v>
      </c>
      <c r="G245" s="29">
        <v>20</v>
      </c>
      <c r="H245" s="28">
        <v>0</v>
      </c>
      <c r="I245" s="30">
        <f>ROUND(G245*H245,P4)</f>
        <v>0</v>
      </c>
      <c r="L245" s="31">
        <v>0</v>
      </c>
      <c r="M245" s="24">
        <f>ROUND(G245*L245,P4)</f>
        <v>0</v>
      </c>
      <c r="N245" s="25" t="s">
        <v>1309</v>
      </c>
      <c r="O245" s="32">
        <f>M245*AA245</f>
        <v>0</v>
      </c>
      <c r="P245" s="1">
        <v>3</v>
      </c>
      <c r="AA245" s="1">
        <f>IF(P245=1,$O$3,IF(P245=2,$O$4,$O$5))</f>
        <v>0</v>
      </c>
    </row>
    <row r="246">
      <c r="A246" s="1" t="s">
        <v>664</v>
      </c>
      <c r="E246" s="27" t="s">
        <v>661</v>
      </c>
    </row>
    <row r="247">
      <c r="A247" s="1" t="s">
        <v>665</v>
      </c>
      <c r="E247" s="33" t="s">
        <v>4921</v>
      </c>
    </row>
    <row r="248" ht="38.25">
      <c r="A248" s="1" t="s">
        <v>666</v>
      </c>
      <c r="E248" s="27" t="s">
        <v>4203</v>
      </c>
    </row>
    <row r="249">
      <c r="A249" s="1" t="s">
        <v>659</v>
      </c>
      <c r="B249" s="1">
        <v>59</v>
      </c>
      <c r="C249" s="26" t="s">
        <v>4924</v>
      </c>
      <c r="D249" t="s">
        <v>661</v>
      </c>
      <c r="E249" s="27" t="s">
        <v>4925</v>
      </c>
      <c r="F249" s="28" t="s">
        <v>670</v>
      </c>
      <c r="G249" s="29">
        <v>10</v>
      </c>
      <c r="H249" s="28">
        <v>0</v>
      </c>
      <c r="I249" s="30">
        <f>ROUND(G249*H249,P4)</f>
        <v>0</v>
      </c>
      <c r="L249" s="31">
        <v>0</v>
      </c>
      <c r="M249" s="24">
        <f>ROUND(G249*L249,P4)</f>
        <v>0</v>
      </c>
      <c r="N249" s="25" t="s">
        <v>1309</v>
      </c>
      <c r="O249" s="32">
        <f>M249*AA249</f>
        <v>0</v>
      </c>
      <c r="P249" s="1">
        <v>3</v>
      </c>
      <c r="AA249" s="1">
        <f>IF(P249=1,$O$3,IF(P249=2,$O$4,$O$5))</f>
        <v>0</v>
      </c>
    </row>
    <row r="250">
      <c r="A250" s="1" t="s">
        <v>664</v>
      </c>
      <c r="E250" s="27" t="s">
        <v>661</v>
      </c>
    </row>
    <row r="251">
      <c r="A251" s="1" t="s">
        <v>665</v>
      </c>
      <c r="E251" s="33" t="s">
        <v>4921</v>
      </c>
    </row>
    <row r="252" ht="38.25">
      <c r="A252" s="1" t="s">
        <v>666</v>
      </c>
      <c r="E252" s="27" t="s">
        <v>4203</v>
      </c>
    </row>
    <row r="253">
      <c r="A253" s="1" t="s">
        <v>659</v>
      </c>
      <c r="B253" s="1">
        <v>60</v>
      </c>
      <c r="C253" s="26" t="s">
        <v>4927</v>
      </c>
      <c r="D253" t="s">
        <v>661</v>
      </c>
      <c r="E253" s="27" t="s">
        <v>4928</v>
      </c>
      <c r="F253" s="28" t="s">
        <v>670</v>
      </c>
      <c r="G253" s="29">
        <v>170</v>
      </c>
      <c r="H253" s="28">
        <v>0</v>
      </c>
      <c r="I253" s="30">
        <f>ROUND(G253*H253,P4)</f>
        <v>0</v>
      </c>
      <c r="L253" s="31">
        <v>0</v>
      </c>
      <c r="M253" s="24">
        <f>ROUND(G253*L253,P4)</f>
        <v>0</v>
      </c>
      <c r="N253" s="25" t="s">
        <v>1309</v>
      </c>
      <c r="O253" s="32">
        <f>M253*AA253</f>
        <v>0</v>
      </c>
      <c r="P253" s="1">
        <v>3</v>
      </c>
      <c r="AA253" s="1">
        <f>IF(P253=1,$O$3,IF(P253=2,$O$4,$O$5))</f>
        <v>0</v>
      </c>
    </row>
    <row r="254">
      <c r="A254" s="1" t="s">
        <v>664</v>
      </c>
      <c r="E254" s="27" t="s">
        <v>661</v>
      </c>
    </row>
    <row r="255">
      <c r="A255" s="1" t="s">
        <v>665</v>
      </c>
      <c r="E255" s="33" t="s">
        <v>4921</v>
      </c>
    </row>
    <row r="256" ht="38.25">
      <c r="A256" s="1" t="s">
        <v>666</v>
      </c>
      <c r="E256" s="27" t="s">
        <v>4203</v>
      </c>
    </row>
    <row r="257">
      <c r="A257" s="1" t="s">
        <v>659</v>
      </c>
      <c r="B257" s="1">
        <v>61</v>
      </c>
      <c r="C257" s="26" t="s">
        <v>4049</v>
      </c>
      <c r="D257" t="s">
        <v>661</v>
      </c>
      <c r="E257" s="27" t="s">
        <v>4050</v>
      </c>
      <c r="F257" s="28" t="s">
        <v>670</v>
      </c>
      <c r="G257" s="29">
        <v>13</v>
      </c>
      <c r="H257" s="28">
        <v>0</v>
      </c>
      <c r="I257" s="30">
        <f>ROUND(G257*H257,P4)</f>
        <v>0</v>
      </c>
      <c r="L257" s="31">
        <v>0</v>
      </c>
      <c r="M257" s="24">
        <f>ROUND(G257*L257,P4)</f>
        <v>0</v>
      </c>
      <c r="N257" s="25" t="s">
        <v>1309</v>
      </c>
      <c r="O257" s="32">
        <f>M257*AA257</f>
        <v>0</v>
      </c>
      <c r="P257" s="1">
        <v>3</v>
      </c>
      <c r="AA257" s="1">
        <f>IF(P257=1,$O$3,IF(P257=2,$O$4,$O$5))</f>
        <v>0</v>
      </c>
    </row>
    <row r="258">
      <c r="A258" s="1" t="s">
        <v>664</v>
      </c>
      <c r="E258" s="27" t="s">
        <v>661</v>
      </c>
    </row>
    <row r="259">
      <c r="A259" s="1" t="s">
        <v>665</v>
      </c>
      <c r="E259" s="33" t="s">
        <v>4921</v>
      </c>
    </row>
    <row r="260" ht="51">
      <c r="A260" s="1" t="s">
        <v>666</v>
      </c>
      <c r="E260" s="27" t="s">
        <v>4048</v>
      </c>
    </row>
    <row r="261">
      <c r="A261" s="1" t="s">
        <v>659</v>
      </c>
      <c r="B261" s="1">
        <v>62</v>
      </c>
      <c r="C261" s="26" t="s">
        <v>4051</v>
      </c>
      <c r="D261" t="s">
        <v>661</v>
      </c>
      <c r="E261" s="27" t="s">
        <v>4052</v>
      </c>
      <c r="F261" s="28" t="s">
        <v>683</v>
      </c>
      <c r="G261" s="29">
        <v>4</v>
      </c>
      <c r="H261" s="28">
        <v>0</v>
      </c>
      <c r="I261" s="30">
        <f>ROUND(G261*H261,P4)</f>
        <v>0</v>
      </c>
      <c r="L261" s="31">
        <v>0</v>
      </c>
      <c r="M261" s="24">
        <f>ROUND(G261*L261,P4)</f>
        <v>0</v>
      </c>
      <c r="N261" s="25" t="s">
        <v>1309</v>
      </c>
      <c r="O261" s="32">
        <f>M261*AA261</f>
        <v>0</v>
      </c>
      <c r="P261" s="1">
        <v>3</v>
      </c>
      <c r="AA261" s="1">
        <f>IF(P261=1,$O$3,IF(P261=2,$O$4,$O$5))</f>
        <v>0</v>
      </c>
    </row>
    <row r="262">
      <c r="A262" s="1" t="s">
        <v>664</v>
      </c>
      <c r="E262" s="27" t="s">
        <v>661</v>
      </c>
    </row>
    <row r="263">
      <c r="A263" s="1" t="s">
        <v>665</v>
      </c>
      <c r="E263" s="33" t="s">
        <v>4921</v>
      </c>
    </row>
    <row r="264" ht="38.25">
      <c r="A264" s="1" t="s">
        <v>666</v>
      </c>
      <c r="E264" s="27" t="s">
        <v>4053</v>
      </c>
    </row>
    <row r="265">
      <c r="A265" s="1" t="s">
        <v>659</v>
      </c>
      <c r="B265" s="1">
        <v>63</v>
      </c>
      <c r="C265" s="26" t="s">
        <v>4823</v>
      </c>
      <c r="D265" t="s">
        <v>661</v>
      </c>
      <c r="E265" s="27" t="s">
        <v>4824</v>
      </c>
      <c r="F265" s="28" t="s">
        <v>670</v>
      </c>
      <c r="G265" s="29">
        <v>13</v>
      </c>
      <c r="H265" s="28">
        <v>0</v>
      </c>
      <c r="I265" s="30">
        <f>ROUND(G265*H265,P4)</f>
        <v>0</v>
      </c>
      <c r="L265" s="31">
        <v>0</v>
      </c>
      <c r="M265" s="24">
        <f>ROUND(G265*L265,P4)</f>
        <v>0</v>
      </c>
      <c r="N265" s="25" t="s">
        <v>1309</v>
      </c>
      <c r="O265" s="32">
        <f>M265*AA265</f>
        <v>0</v>
      </c>
      <c r="P265" s="1">
        <v>3</v>
      </c>
      <c r="AA265" s="1">
        <f>IF(P265=1,$O$3,IF(P265=2,$O$4,$O$5))</f>
        <v>0</v>
      </c>
    </row>
    <row r="266">
      <c r="A266" s="1" t="s">
        <v>664</v>
      </c>
      <c r="E266" s="27" t="s">
        <v>661</v>
      </c>
    </row>
    <row r="267">
      <c r="A267" s="1" t="s">
        <v>665</v>
      </c>
      <c r="E267" s="33" t="s">
        <v>4921</v>
      </c>
    </row>
    <row r="268" ht="63.75">
      <c r="A268" s="1" t="s">
        <v>666</v>
      </c>
      <c r="E268" s="27" t="s">
        <v>4825</v>
      </c>
    </row>
    <row r="269">
      <c r="A269" s="1" t="s">
        <v>659</v>
      </c>
      <c r="B269" s="1">
        <v>64</v>
      </c>
      <c r="C269" s="26" t="s">
        <v>4057</v>
      </c>
      <c r="D269" t="s">
        <v>661</v>
      </c>
      <c r="E269" s="27" t="s">
        <v>4058</v>
      </c>
      <c r="F269" s="28" t="s">
        <v>670</v>
      </c>
      <c r="G269" s="29">
        <v>20</v>
      </c>
      <c r="H269" s="28">
        <v>0</v>
      </c>
      <c r="I269" s="30">
        <f>ROUND(G269*H269,P4)</f>
        <v>0</v>
      </c>
      <c r="L269" s="31">
        <v>0</v>
      </c>
      <c r="M269" s="24">
        <f>ROUND(G269*L269,P4)</f>
        <v>0</v>
      </c>
      <c r="N269" s="25" t="s">
        <v>1309</v>
      </c>
      <c r="O269" s="32">
        <f>M269*AA269</f>
        <v>0</v>
      </c>
      <c r="P269" s="1">
        <v>3</v>
      </c>
      <c r="AA269" s="1">
        <f>IF(P269=1,$O$3,IF(P269=2,$O$4,$O$5))</f>
        <v>0</v>
      </c>
    </row>
    <row r="270">
      <c r="A270" s="1" t="s">
        <v>664</v>
      </c>
      <c r="E270" s="27" t="s">
        <v>661</v>
      </c>
    </row>
    <row r="271">
      <c r="A271" s="1" t="s">
        <v>665</v>
      </c>
      <c r="E271" s="33" t="s">
        <v>4921</v>
      </c>
    </row>
    <row r="272" ht="38.25">
      <c r="A272" s="1" t="s">
        <v>666</v>
      </c>
      <c r="E272" s="27" t="s">
        <v>4056</v>
      </c>
    </row>
    <row r="273" ht="25.5">
      <c r="A273" s="1" t="s">
        <v>659</v>
      </c>
      <c r="B273" s="1">
        <v>65</v>
      </c>
      <c r="C273" s="26" t="s">
        <v>4061</v>
      </c>
      <c r="D273" t="s">
        <v>661</v>
      </c>
      <c r="E273" s="27" t="s">
        <v>4062</v>
      </c>
      <c r="F273" s="28" t="s">
        <v>683</v>
      </c>
      <c r="G273" s="29">
        <v>4</v>
      </c>
      <c r="H273" s="28">
        <v>0</v>
      </c>
      <c r="I273" s="30">
        <f>ROUND(G273*H273,P4)</f>
        <v>0</v>
      </c>
      <c r="L273" s="31">
        <v>0</v>
      </c>
      <c r="M273" s="24">
        <f>ROUND(G273*L273,P4)</f>
        <v>0</v>
      </c>
      <c r="N273" s="25" t="s">
        <v>1309</v>
      </c>
      <c r="O273" s="32">
        <f>M273*AA273</f>
        <v>0</v>
      </c>
      <c r="P273" s="1">
        <v>3</v>
      </c>
      <c r="AA273" s="1">
        <f>IF(P273=1,$O$3,IF(P273=2,$O$4,$O$5))</f>
        <v>0</v>
      </c>
    </row>
    <row r="274">
      <c r="A274" s="1" t="s">
        <v>664</v>
      </c>
      <c r="E274" s="27" t="s">
        <v>661</v>
      </c>
    </row>
    <row r="275">
      <c r="A275" s="1" t="s">
        <v>665</v>
      </c>
      <c r="E275" s="33" t="s">
        <v>4921</v>
      </c>
    </row>
    <row r="276" ht="51">
      <c r="A276" s="1" t="s">
        <v>666</v>
      </c>
      <c r="E276" s="27" t="s">
        <v>4487</v>
      </c>
    </row>
    <row r="277" ht="25.5">
      <c r="A277" s="1" t="s">
        <v>659</v>
      </c>
      <c r="B277" s="1">
        <v>66</v>
      </c>
      <c r="C277" s="26" t="s">
        <v>1224</v>
      </c>
      <c r="D277" t="s">
        <v>661</v>
      </c>
      <c r="E277" s="27" t="s">
        <v>1225</v>
      </c>
      <c r="F277" s="28" t="s">
        <v>683</v>
      </c>
      <c r="G277" s="29">
        <v>4</v>
      </c>
      <c r="H277" s="28">
        <v>0</v>
      </c>
      <c r="I277" s="30">
        <f>ROUND(G277*H277,P4)</f>
        <v>0</v>
      </c>
      <c r="L277" s="31">
        <v>0</v>
      </c>
      <c r="M277" s="24">
        <f>ROUND(G277*L277,P4)</f>
        <v>0</v>
      </c>
      <c r="N277" s="25" t="s">
        <v>1309</v>
      </c>
      <c r="O277" s="32">
        <f>M277*AA277</f>
        <v>0</v>
      </c>
      <c r="P277" s="1">
        <v>3</v>
      </c>
      <c r="AA277" s="1">
        <f>IF(P277=1,$O$3,IF(P277=2,$O$4,$O$5))</f>
        <v>0</v>
      </c>
    </row>
    <row r="278">
      <c r="A278" s="1" t="s">
        <v>664</v>
      </c>
      <c r="E278" s="27" t="s">
        <v>661</v>
      </c>
    </row>
    <row r="279">
      <c r="A279" s="1" t="s">
        <v>665</v>
      </c>
      <c r="E279" s="33" t="s">
        <v>4921</v>
      </c>
    </row>
    <row r="280" ht="38.25">
      <c r="A280" s="1" t="s">
        <v>666</v>
      </c>
      <c r="E280" s="27" t="s">
        <v>4208</v>
      </c>
    </row>
    <row r="281" ht="25.5">
      <c r="A281" s="1" t="s">
        <v>659</v>
      </c>
      <c r="B281" s="1">
        <v>67</v>
      </c>
      <c r="C281" s="26" t="s">
        <v>1340</v>
      </c>
      <c r="D281" t="s">
        <v>661</v>
      </c>
      <c r="E281" s="27" t="s">
        <v>1341</v>
      </c>
      <c r="F281" s="28" t="s">
        <v>683</v>
      </c>
      <c r="G281" s="29">
        <v>4</v>
      </c>
      <c r="H281" s="28">
        <v>0</v>
      </c>
      <c r="I281" s="30">
        <f>ROUND(G281*H281,P4)</f>
        <v>0</v>
      </c>
      <c r="L281" s="31">
        <v>0</v>
      </c>
      <c r="M281" s="24">
        <f>ROUND(G281*L281,P4)</f>
        <v>0</v>
      </c>
      <c r="N281" s="25" t="s">
        <v>1309</v>
      </c>
      <c r="O281" s="32">
        <f>M281*AA281</f>
        <v>0</v>
      </c>
      <c r="P281" s="1">
        <v>3</v>
      </c>
      <c r="AA281" s="1">
        <f>IF(P281=1,$O$3,IF(P281=2,$O$4,$O$5))</f>
        <v>0</v>
      </c>
    </row>
    <row r="282">
      <c r="A282" s="1" t="s">
        <v>664</v>
      </c>
      <c r="E282" s="27" t="s">
        <v>661</v>
      </c>
    </row>
    <row r="283">
      <c r="A283" s="1" t="s">
        <v>665</v>
      </c>
      <c r="E283" s="33" t="s">
        <v>4921</v>
      </c>
    </row>
    <row r="284" ht="38.25">
      <c r="A284" s="1" t="s">
        <v>666</v>
      </c>
      <c r="E284" s="27" t="s">
        <v>4208</v>
      </c>
    </row>
    <row r="285" ht="25.5">
      <c r="A285" s="1" t="s">
        <v>659</v>
      </c>
      <c r="B285" s="1">
        <v>68</v>
      </c>
      <c r="C285" s="26" t="s">
        <v>969</v>
      </c>
      <c r="D285" t="s">
        <v>661</v>
      </c>
      <c r="E285" s="27" t="s">
        <v>970</v>
      </c>
      <c r="F285" s="28" t="s">
        <v>683</v>
      </c>
      <c r="G285" s="29">
        <v>10</v>
      </c>
      <c r="H285" s="28">
        <v>0</v>
      </c>
      <c r="I285" s="30">
        <f>ROUND(G285*H285,P4)</f>
        <v>0</v>
      </c>
      <c r="L285" s="31">
        <v>0</v>
      </c>
      <c r="M285" s="24">
        <f>ROUND(G285*L285,P4)</f>
        <v>0</v>
      </c>
      <c r="N285" s="25" t="s">
        <v>1309</v>
      </c>
      <c r="O285" s="32">
        <f>M285*AA285</f>
        <v>0</v>
      </c>
      <c r="P285" s="1">
        <v>3</v>
      </c>
      <c r="AA285" s="1">
        <f>IF(P285=1,$O$3,IF(P285=2,$O$4,$O$5))</f>
        <v>0</v>
      </c>
    </row>
    <row r="286">
      <c r="A286" s="1" t="s">
        <v>664</v>
      </c>
      <c r="E286" s="27" t="s">
        <v>661</v>
      </c>
    </row>
    <row r="287">
      <c r="A287" s="1" t="s">
        <v>665</v>
      </c>
      <c r="E287" s="33" t="s">
        <v>4921</v>
      </c>
    </row>
    <row r="288" ht="38.25">
      <c r="A288" s="1" t="s">
        <v>666</v>
      </c>
      <c r="E288" s="27" t="s">
        <v>4208</v>
      </c>
    </row>
    <row r="289" ht="25.5">
      <c r="A289" s="1" t="s">
        <v>659</v>
      </c>
      <c r="B289" s="1">
        <v>69</v>
      </c>
      <c r="C289" s="26" t="s">
        <v>1487</v>
      </c>
      <c r="D289" t="s">
        <v>661</v>
      </c>
      <c r="E289" s="27" t="s">
        <v>1488</v>
      </c>
      <c r="F289" s="28" t="s">
        <v>683</v>
      </c>
      <c r="G289" s="29">
        <v>8</v>
      </c>
      <c r="H289" s="28">
        <v>0</v>
      </c>
      <c r="I289" s="30">
        <f>ROUND(G289*H289,P4)</f>
        <v>0</v>
      </c>
      <c r="L289" s="31">
        <v>0</v>
      </c>
      <c r="M289" s="24">
        <f>ROUND(G289*L289,P4)</f>
        <v>0</v>
      </c>
      <c r="N289" s="25" t="s">
        <v>1309</v>
      </c>
      <c r="O289" s="32">
        <f>M289*AA289</f>
        <v>0</v>
      </c>
      <c r="P289" s="1">
        <v>3</v>
      </c>
      <c r="AA289" s="1">
        <f>IF(P289=1,$O$3,IF(P289=2,$O$4,$O$5))</f>
        <v>0</v>
      </c>
    </row>
    <row r="290">
      <c r="A290" s="1" t="s">
        <v>664</v>
      </c>
      <c r="E290" s="27" t="s">
        <v>661</v>
      </c>
    </row>
    <row r="291">
      <c r="A291" s="1" t="s">
        <v>665</v>
      </c>
      <c r="E291" s="33" t="s">
        <v>4921</v>
      </c>
    </row>
    <row r="292" ht="38.25">
      <c r="A292" s="1" t="s">
        <v>666</v>
      </c>
      <c r="E292" s="27" t="s">
        <v>4208</v>
      </c>
    </row>
    <row r="293" ht="25.5">
      <c r="A293" s="1" t="s">
        <v>659</v>
      </c>
      <c r="B293" s="1">
        <v>70</v>
      </c>
      <c r="C293" s="26" t="s">
        <v>972</v>
      </c>
      <c r="D293" t="s">
        <v>661</v>
      </c>
      <c r="E293" s="27" t="s">
        <v>973</v>
      </c>
      <c r="F293" s="28" t="s">
        <v>683</v>
      </c>
      <c r="G293" s="29">
        <v>2</v>
      </c>
      <c r="H293" s="28">
        <v>0</v>
      </c>
      <c r="I293" s="30">
        <f>ROUND(G293*H293,P4)</f>
        <v>0</v>
      </c>
      <c r="L293" s="31">
        <v>0</v>
      </c>
      <c r="M293" s="24">
        <f>ROUND(G293*L293,P4)</f>
        <v>0</v>
      </c>
      <c r="N293" s="25" t="s">
        <v>1309</v>
      </c>
      <c r="O293" s="32">
        <f>M293*AA293</f>
        <v>0</v>
      </c>
      <c r="P293" s="1">
        <v>3</v>
      </c>
      <c r="AA293" s="1">
        <f>IF(P293=1,$O$3,IF(P293=2,$O$4,$O$5))</f>
        <v>0</v>
      </c>
    </row>
    <row r="294">
      <c r="A294" s="1" t="s">
        <v>664</v>
      </c>
      <c r="E294" s="27" t="s">
        <v>661</v>
      </c>
    </row>
    <row r="295">
      <c r="A295" s="1" t="s">
        <v>665</v>
      </c>
      <c r="E295" s="33" t="s">
        <v>4921</v>
      </c>
    </row>
    <row r="296" ht="38.25">
      <c r="A296" s="1" t="s">
        <v>666</v>
      </c>
      <c r="E296" s="27" t="s">
        <v>4208</v>
      </c>
    </row>
    <row r="297" ht="25.5">
      <c r="A297" s="1" t="s">
        <v>659</v>
      </c>
      <c r="B297" s="1">
        <v>71</v>
      </c>
      <c r="C297" s="26" t="s">
        <v>4932</v>
      </c>
      <c r="D297" t="s">
        <v>661</v>
      </c>
      <c r="E297" s="27" t="s">
        <v>4933</v>
      </c>
      <c r="F297" s="28" t="s">
        <v>683</v>
      </c>
      <c r="G297" s="29">
        <v>24</v>
      </c>
      <c r="H297" s="28">
        <v>0</v>
      </c>
      <c r="I297" s="30">
        <f>ROUND(G297*H297,P4)</f>
        <v>0</v>
      </c>
      <c r="L297" s="31">
        <v>0</v>
      </c>
      <c r="M297" s="24">
        <f>ROUND(G297*L297,P4)</f>
        <v>0</v>
      </c>
      <c r="N297" s="25" t="s">
        <v>1309</v>
      </c>
      <c r="O297" s="32">
        <f>M297*AA297</f>
        <v>0</v>
      </c>
      <c r="P297" s="1">
        <v>3</v>
      </c>
      <c r="AA297" s="1">
        <f>IF(P297=1,$O$3,IF(P297=2,$O$4,$O$5))</f>
        <v>0</v>
      </c>
    </row>
    <row r="298">
      <c r="A298" s="1" t="s">
        <v>664</v>
      </c>
      <c r="E298" s="27" t="s">
        <v>661</v>
      </c>
    </row>
    <row r="299">
      <c r="A299" s="1" t="s">
        <v>665</v>
      </c>
      <c r="E299" s="33" t="s">
        <v>4921</v>
      </c>
    </row>
    <row r="300" ht="38.25">
      <c r="A300" s="1" t="s">
        <v>666</v>
      </c>
      <c r="E300" s="27" t="s">
        <v>4208</v>
      </c>
    </row>
    <row r="301" ht="25.5">
      <c r="A301" s="1" t="s">
        <v>659</v>
      </c>
      <c r="B301" s="1">
        <v>72</v>
      </c>
      <c r="C301" s="26" t="s">
        <v>5698</v>
      </c>
      <c r="D301" t="s">
        <v>661</v>
      </c>
      <c r="E301" s="27" t="s">
        <v>5699</v>
      </c>
      <c r="F301" s="28" t="s">
        <v>683</v>
      </c>
      <c r="G301" s="29">
        <v>2</v>
      </c>
      <c r="H301" s="28">
        <v>0</v>
      </c>
      <c r="I301" s="30">
        <f>ROUND(G301*H301,P4)</f>
        <v>0</v>
      </c>
      <c r="L301" s="31">
        <v>0</v>
      </c>
      <c r="M301" s="24">
        <f>ROUND(G301*L301,P4)</f>
        <v>0</v>
      </c>
      <c r="N301" s="25" t="s">
        <v>1309</v>
      </c>
      <c r="O301" s="32">
        <f>M301*AA301</f>
        <v>0</v>
      </c>
      <c r="P301" s="1">
        <v>3</v>
      </c>
      <c r="AA301" s="1">
        <f>IF(P301=1,$O$3,IF(P301=2,$O$4,$O$5))</f>
        <v>0</v>
      </c>
    </row>
    <row r="302">
      <c r="A302" s="1" t="s">
        <v>664</v>
      </c>
      <c r="E302" s="27" t="s">
        <v>661</v>
      </c>
    </row>
    <row r="303">
      <c r="A303" s="1" t="s">
        <v>665</v>
      </c>
      <c r="E303" s="33" t="s">
        <v>4921</v>
      </c>
    </row>
    <row r="304" ht="38.25">
      <c r="A304" s="1" t="s">
        <v>666</v>
      </c>
      <c r="E304" s="27" t="s">
        <v>4208</v>
      </c>
    </row>
    <row r="305" ht="25.5">
      <c r="A305" s="1" t="s">
        <v>659</v>
      </c>
      <c r="B305" s="1">
        <v>73</v>
      </c>
      <c r="C305" s="26" t="s">
        <v>5700</v>
      </c>
      <c r="D305" t="s">
        <v>661</v>
      </c>
      <c r="E305" s="27" t="s">
        <v>5701</v>
      </c>
      <c r="F305" s="28" t="s">
        <v>683</v>
      </c>
      <c r="G305" s="29">
        <v>2</v>
      </c>
      <c r="H305" s="28">
        <v>0</v>
      </c>
      <c r="I305" s="30">
        <f>ROUND(G305*H305,P4)</f>
        <v>0</v>
      </c>
      <c r="L305" s="31">
        <v>0</v>
      </c>
      <c r="M305" s="24">
        <f>ROUND(G305*L305,P4)</f>
        <v>0</v>
      </c>
      <c r="N305" s="25" t="s">
        <v>1309</v>
      </c>
      <c r="O305" s="32">
        <f>M305*AA305</f>
        <v>0</v>
      </c>
      <c r="P305" s="1">
        <v>3</v>
      </c>
      <c r="AA305" s="1">
        <f>IF(P305=1,$O$3,IF(P305=2,$O$4,$O$5))</f>
        <v>0</v>
      </c>
    </row>
    <row r="306">
      <c r="A306" s="1" t="s">
        <v>664</v>
      </c>
      <c r="E306" s="27" t="s">
        <v>661</v>
      </c>
    </row>
    <row r="307">
      <c r="A307" s="1" t="s">
        <v>665</v>
      </c>
      <c r="E307" s="33" t="s">
        <v>4921</v>
      </c>
    </row>
    <row r="308" ht="38.25">
      <c r="A308" s="1" t="s">
        <v>666</v>
      </c>
      <c r="E308" s="27" t="s">
        <v>4208</v>
      </c>
    </row>
    <row r="309" ht="25.5">
      <c r="A309" s="1" t="s">
        <v>659</v>
      </c>
      <c r="B309" s="1">
        <v>74</v>
      </c>
      <c r="C309" s="26" t="s">
        <v>5702</v>
      </c>
      <c r="D309" t="s">
        <v>661</v>
      </c>
      <c r="E309" s="27" t="s">
        <v>5703</v>
      </c>
      <c r="F309" s="28" t="s">
        <v>683</v>
      </c>
      <c r="G309" s="29">
        <v>1</v>
      </c>
      <c r="H309" s="28">
        <v>0</v>
      </c>
      <c r="I309" s="30">
        <f>ROUND(G309*H309,P4)</f>
        <v>0</v>
      </c>
      <c r="L309" s="31">
        <v>0</v>
      </c>
      <c r="M309" s="24">
        <f>ROUND(G309*L309,P4)</f>
        <v>0</v>
      </c>
      <c r="N309" s="25" t="s">
        <v>1309</v>
      </c>
      <c r="O309" s="32">
        <f>M309*AA309</f>
        <v>0</v>
      </c>
      <c r="P309" s="1">
        <v>3</v>
      </c>
      <c r="AA309" s="1">
        <f>IF(P309=1,$O$3,IF(P309=2,$O$4,$O$5))</f>
        <v>0</v>
      </c>
    </row>
    <row r="310">
      <c r="A310" s="1" t="s">
        <v>664</v>
      </c>
      <c r="E310" s="27" t="s">
        <v>661</v>
      </c>
    </row>
    <row r="311">
      <c r="A311" s="1" t="s">
        <v>665</v>
      </c>
      <c r="E311" s="33" t="s">
        <v>4921</v>
      </c>
    </row>
    <row r="312" ht="38.25">
      <c r="A312" s="1" t="s">
        <v>666</v>
      </c>
      <c r="E312" s="27" t="s">
        <v>4208</v>
      </c>
    </row>
    <row r="313" ht="25.5">
      <c r="A313" s="1" t="s">
        <v>659</v>
      </c>
      <c r="B313" s="1">
        <v>75</v>
      </c>
      <c r="C313" s="26" t="s">
        <v>5704</v>
      </c>
      <c r="D313" t="s">
        <v>661</v>
      </c>
      <c r="E313" s="27" t="s">
        <v>5705</v>
      </c>
      <c r="F313" s="28" t="s">
        <v>683</v>
      </c>
      <c r="G313" s="29">
        <v>8</v>
      </c>
      <c r="H313" s="28">
        <v>0</v>
      </c>
      <c r="I313" s="30">
        <f>ROUND(G313*H313,P4)</f>
        <v>0</v>
      </c>
      <c r="L313" s="31">
        <v>0</v>
      </c>
      <c r="M313" s="24">
        <f>ROUND(G313*L313,P4)</f>
        <v>0</v>
      </c>
      <c r="N313" s="25" t="s">
        <v>1309</v>
      </c>
      <c r="O313" s="32">
        <f>M313*AA313</f>
        <v>0</v>
      </c>
      <c r="P313" s="1">
        <v>3</v>
      </c>
      <c r="AA313" s="1">
        <f>IF(P313=1,$O$3,IF(P313=2,$O$4,$O$5))</f>
        <v>0</v>
      </c>
    </row>
    <row r="314">
      <c r="A314" s="1" t="s">
        <v>664</v>
      </c>
      <c r="E314" s="27" t="s">
        <v>661</v>
      </c>
    </row>
    <row r="315">
      <c r="A315" s="1" t="s">
        <v>665</v>
      </c>
      <c r="E315" s="33" t="s">
        <v>4921</v>
      </c>
    </row>
    <row r="316" ht="38.25">
      <c r="A316" s="1" t="s">
        <v>666</v>
      </c>
      <c r="E316" s="27" t="s">
        <v>4208</v>
      </c>
    </row>
    <row r="317">
      <c r="A317" s="1" t="s">
        <v>659</v>
      </c>
      <c r="B317" s="1">
        <v>76</v>
      </c>
      <c r="C317" s="26" t="s">
        <v>5290</v>
      </c>
      <c r="D317" t="s">
        <v>661</v>
      </c>
      <c r="E317" s="27" t="s">
        <v>5291</v>
      </c>
      <c r="F317" s="28" t="s">
        <v>670</v>
      </c>
      <c r="G317" s="29">
        <v>15</v>
      </c>
      <c r="H317" s="28">
        <v>0</v>
      </c>
      <c r="I317" s="30">
        <f>ROUND(G317*H317,P4)</f>
        <v>0</v>
      </c>
      <c r="L317" s="31">
        <v>0</v>
      </c>
      <c r="M317" s="24">
        <f>ROUND(G317*L317,P4)</f>
        <v>0</v>
      </c>
      <c r="N317" s="25" t="s">
        <v>1309</v>
      </c>
      <c r="O317" s="32">
        <f>M317*AA317</f>
        <v>0</v>
      </c>
      <c r="P317" s="1">
        <v>3</v>
      </c>
      <c r="AA317" s="1">
        <f>IF(P317=1,$O$3,IF(P317=2,$O$4,$O$5))</f>
        <v>0</v>
      </c>
    </row>
    <row r="318">
      <c r="A318" s="1" t="s">
        <v>664</v>
      </c>
      <c r="E318" s="27" t="s">
        <v>661</v>
      </c>
    </row>
    <row r="319">
      <c r="A319" s="1" t="s">
        <v>665</v>
      </c>
      <c r="E319" s="33" t="s">
        <v>4921</v>
      </c>
    </row>
    <row r="320" ht="38.25">
      <c r="A320" s="1" t="s">
        <v>666</v>
      </c>
      <c r="E320" s="27" t="s">
        <v>5292</v>
      </c>
    </row>
    <row r="321">
      <c r="A321" s="1" t="s">
        <v>659</v>
      </c>
      <c r="B321" s="1">
        <v>77</v>
      </c>
      <c r="C321" s="26" t="s">
        <v>5005</v>
      </c>
      <c r="D321" t="s">
        <v>661</v>
      </c>
      <c r="E321" s="27" t="s">
        <v>5006</v>
      </c>
      <c r="F321" s="28" t="s">
        <v>670</v>
      </c>
      <c r="G321" s="29">
        <v>100</v>
      </c>
      <c r="H321" s="28">
        <v>0</v>
      </c>
      <c r="I321" s="30">
        <f>ROUND(G321*H321,P4)</f>
        <v>0</v>
      </c>
      <c r="L321" s="31">
        <v>0</v>
      </c>
      <c r="M321" s="24">
        <f>ROUND(G321*L321,P4)</f>
        <v>0</v>
      </c>
      <c r="N321" s="25" t="s">
        <v>1309</v>
      </c>
      <c r="O321" s="32">
        <f>M321*AA321</f>
        <v>0</v>
      </c>
      <c r="P321" s="1">
        <v>3</v>
      </c>
      <c r="AA321" s="1">
        <f>IF(P321=1,$O$3,IF(P321=2,$O$4,$O$5))</f>
        <v>0</v>
      </c>
    </row>
    <row r="322">
      <c r="A322" s="1" t="s">
        <v>664</v>
      </c>
      <c r="E322" s="27" t="s">
        <v>661</v>
      </c>
    </row>
    <row r="323">
      <c r="A323" s="1" t="s">
        <v>665</v>
      </c>
      <c r="E323" s="33" t="s">
        <v>4921</v>
      </c>
    </row>
    <row r="324" ht="25.5">
      <c r="A324" s="1" t="s">
        <v>666</v>
      </c>
      <c r="E324" s="27" t="s">
        <v>5007</v>
      </c>
    </row>
    <row r="325">
      <c r="A325" s="1" t="s">
        <v>659</v>
      </c>
      <c r="B325" s="1">
        <v>78</v>
      </c>
      <c r="C325" s="26" t="s">
        <v>4004</v>
      </c>
      <c r="D325" t="s">
        <v>661</v>
      </c>
      <c r="E325" s="27" t="s">
        <v>4005</v>
      </c>
      <c r="F325" s="28" t="s">
        <v>683</v>
      </c>
      <c r="G325" s="29">
        <v>50</v>
      </c>
      <c r="H325" s="28">
        <v>0</v>
      </c>
      <c r="I325" s="30">
        <f>ROUND(G325*H325,P4)</f>
        <v>0</v>
      </c>
      <c r="L325" s="31">
        <v>0</v>
      </c>
      <c r="M325" s="24">
        <f>ROUND(G325*L325,P4)</f>
        <v>0</v>
      </c>
      <c r="N325" s="25" t="s">
        <v>1309</v>
      </c>
      <c r="O325" s="32">
        <f>M325*AA325</f>
        <v>0</v>
      </c>
      <c r="P325" s="1">
        <v>3</v>
      </c>
      <c r="AA325" s="1">
        <f>IF(P325=1,$O$3,IF(P325=2,$O$4,$O$5))</f>
        <v>0</v>
      </c>
    </row>
    <row r="326">
      <c r="A326" s="1" t="s">
        <v>664</v>
      </c>
      <c r="E326" s="27" t="s">
        <v>661</v>
      </c>
    </row>
    <row r="327">
      <c r="A327" s="1" t="s">
        <v>665</v>
      </c>
      <c r="E327" s="33" t="s">
        <v>4921</v>
      </c>
    </row>
    <row r="328" ht="25.5">
      <c r="A328" s="1" t="s">
        <v>666</v>
      </c>
      <c r="E328" s="27" t="s">
        <v>4211</v>
      </c>
    </row>
    <row r="329">
      <c r="A329" s="1" t="s">
        <v>659</v>
      </c>
      <c r="B329" s="1">
        <v>79</v>
      </c>
      <c r="C329" s="26" t="s">
        <v>4553</v>
      </c>
      <c r="D329" t="s">
        <v>661</v>
      </c>
      <c r="E329" s="27" t="s">
        <v>4554</v>
      </c>
      <c r="F329" s="28" t="s">
        <v>670</v>
      </c>
      <c r="G329" s="29">
        <v>300</v>
      </c>
      <c r="H329" s="28">
        <v>0</v>
      </c>
      <c r="I329" s="30">
        <f>ROUND(G329*H329,P4)</f>
        <v>0</v>
      </c>
      <c r="L329" s="31">
        <v>0</v>
      </c>
      <c r="M329" s="24">
        <f>ROUND(G329*L329,P4)</f>
        <v>0</v>
      </c>
      <c r="N329" s="25" t="s">
        <v>1309</v>
      </c>
      <c r="O329" s="32">
        <f>M329*AA329</f>
        <v>0</v>
      </c>
      <c r="P329" s="1">
        <v>3</v>
      </c>
      <c r="AA329" s="1">
        <f>IF(P329=1,$O$3,IF(P329=2,$O$4,$O$5))</f>
        <v>0</v>
      </c>
    </row>
    <row r="330">
      <c r="A330" s="1" t="s">
        <v>664</v>
      </c>
      <c r="E330" s="27" t="s">
        <v>661</v>
      </c>
    </row>
    <row r="331">
      <c r="A331" s="1" t="s">
        <v>665</v>
      </c>
      <c r="E331" s="33" t="s">
        <v>4497</v>
      </c>
    </row>
    <row r="332" ht="51">
      <c r="A332" s="1" t="s">
        <v>666</v>
      </c>
      <c r="E332" s="27" t="s">
        <v>4506</v>
      </c>
    </row>
    <row r="333">
      <c r="A333" s="1" t="s">
        <v>659</v>
      </c>
      <c r="B333" s="1">
        <v>80</v>
      </c>
      <c r="C333" s="26" t="s">
        <v>4503</v>
      </c>
      <c r="D333" t="s">
        <v>661</v>
      </c>
      <c r="E333" s="27" t="s">
        <v>4504</v>
      </c>
      <c r="F333" s="28" t="s">
        <v>670</v>
      </c>
      <c r="G333" s="29">
        <v>15</v>
      </c>
      <c r="H333" s="28">
        <v>0</v>
      </c>
      <c r="I333" s="30">
        <f>ROUND(G333*H333,P4)</f>
        <v>0</v>
      </c>
      <c r="L333" s="31">
        <v>0</v>
      </c>
      <c r="M333" s="24">
        <f>ROUND(G333*L333,P4)</f>
        <v>0</v>
      </c>
      <c r="N333" s="25" t="s">
        <v>1309</v>
      </c>
      <c r="O333" s="32">
        <f>M333*AA333</f>
        <v>0</v>
      </c>
      <c r="P333" s="1">
        <v>3</v>
      </c>
      <c r="AA333" s="1">
        <f>IF(P333=1,$O$3,IF(P333=2,$O$4,$O$5))</f>
        <v>0</v>
      </c>
    </row>
    <row r="334">
      <c r="A334" s="1" t="s">
        <v>664</v>
      </c>
      <c r="E334" s="27" t="s">
        <v>661</v>
      </c>
    </row>
    <row r="335">
      <c r="A335" s="1" t="s">
        <v>665</v>
      </c>
      <c r="E335" s="33" t="s">
        <v>4497</v>
      </c>
    </row>
    <row r="336" ht="51">
      <c r="A336" s="1" t="s">
        <v>666</v>
      </c>
      <c r="E336" s="27" t="s">
        <v>4506</v>
      </c>
    </row>
    <row r="337" ht="25.5">
      <c r="A337" s="1" t="s">
        <v>659</v>
      </c>
      <c r="B337" s="1">
        <v>81</v>
      </c>
      <c r="C337" s="26" t="s">
        <v>5706</v>
      </c>
      <c r="D337" t="s">
        <v>661</v>
      </c>
      <c r="E337" s="27" t="s">
        <v>5707</v>
      </c>
      <c r="F337" s="28" t="s">
        <v>670</v>
      </c>
      <c r="G337" s="29">
        <v>180</v>
      </c>
      <c r="H337" s="28">
        <v>0</v>
      </c>
      <c r="I337" s="30">
        <f>ROUND(G337*H337,P4)</f>
        <v>0</v>
      </c>
      <c r="L337" s="31">
        <v>0</v>
      </c>
      <c r="M337" s="24">
        <f>ROUND(G337*L337,P4)</f>
        <v>0</v>
      </c>
      <c r="N337" s="25" t="s">
        <v>4491</v>
      </c>
      <c r="O337" s="32">
        <f>M337*AA337</f>
        <v>0</v>
      </c>
      <c r="P337" s="1">
        <v>3</v>
      </c>
      <c r="AA337" s="1">
        <f>IF(P337=1,$O$3,IF(P337=2,$O$4,$O$5))</f>
        <v>0</v>
      </c>
    </row>
    <row r="338">
      <c r="A338" s="1" t="s">
        <v>664</v>
      </c>
      <c r="E338" s="27" t="s">
        <v>661</v>
      </c>
    </row>
    <row r="339">
      <c r="A339" s="1" t="s">
        <v>665</v>
      </c>
      <c r="E339" s="33" t="s">
        <v>4497</v>
      </c>
    </row>
    <row r="340" ht="51">
      <c r="A340" s="1" t="s">
        <v>666</v>
      </c>
      <c r="E340" s="27" t="s">
        <v>4506</v>
      </c>
    </row>
    <row r="341">
      <c r="A341" s="1" t="s">
        <v>656</v>
      </c>
      <c r="C341" s="22" t="s">
        <v>4560</v>
      </c>
      <c r="E341" s="23" t="s">
        <v>4561</v>
      </c>
      <c r="L341" s="24">
        <f>SUMIFS(L342:L353,A342:A353,"P")</f>
        <v>0</v>
      </c>
      <c r="M341" s="24">
        <f>SUMIFS(M342:M353,A342:A353,"P")</f>
        <v>0</v>
      </c>
      <c r="N341" s="25"/>
    </row>
    <row r="342" ht="25.5">
      <c r="A342" s="1" t="s">
        <v>659</v>
      </c>
      <c r="B342" s="1">
        <v>82</v>
      </c>
      <c r="C342" s="26" t="s">
        <v>5708</v>
      </c>
      <c r="D342" t="s">
        <v>661</v>
      </c>
      <c r="E342" s="27" t="s">
        <v>5709</v>
      </c>
      <c r="F342" s="28" t="s">
        <v>683</v>
      </c>
      <c r="G342" s="29">
        <v>2</v>
      </c>
      <c r="H342" s="28">
        <v>0</v>
      </c>
      <c r="I342" s="30">
        <f>ROUND(G342*H342,P4)</f>
        <v>0</v>
      </c>
      <c r="L342" s="31">
        <v>0</v>
      </c>
      <c r="M342" s="24">
        <f>ROUND(G342*L342,P4)</f>
        <v>0</v>
      </c>
      <c r="N342" s="25" t="s">
        <v>1309</v>
      </c>
      <c r="O342" s="32">
        <f>M342*AA342</f>
        <v>0</v>
      </c>
      <c r="P342" s="1">
        <v>3</v>
      </c>
      <c r="AA342" s="1">
        <f>IF(P342=1,$O$3,IF(P342=2,$O$4,$O$5))</f>
        <v>0</v>
      </c>
    </row>
    <row r="343">
      <c r="A343" s="1" t="s">
        <v>664</v>
      </c>
      <c r="E343" s="27" t="s">
        <v>661</v>
      </c>
    </row>
    <row r="344">
      <c r="A344" s="1" t="s">
        <v>665</v>
      </c>
      <c r="E344" s="33" t="s">
        <v>5529</v>
      </c>
    </row>
    <row r="345" ht="38.25">
      <c r="A345" s="1" t="s">
        <v>666</v>
      </c>
      <c r="E345" s="27" t="s">
        <v>5013</v>
      </c>
    </row>
    <row r="346">
      <c r="A346" s="1" t="s">
        <v>659</v>
      </c>
      <c r="B346" s="1">
        <v>83</v>
      </c>
      <c r="C346" s="26" t="s">
        <v>5710</v>
      </c>
      <c r="D346" t="s">
        <v>661</v>
      </c>
      <c r="E346" s="27" t="s">
        <v>5711</v>
      </c>
      <c r="F346" s="28" t="s">
        <v>683</v>
      </c>
      <c r="G346" s="29">
        <v>20</v>
      </c>
      <c r="H346" s="28">
        <v>0</v>
      </c>
      <c r="I346" s="30">
        <f>ROUND(G346*H346,P4)</f>
        <v>0</v>
      </c>
      <c r="L346" s="31">
        <v>0</v>
      </c>
      <c r="M346" s="24">
        <f>ROUND(G346*L346,P4)</f>
        <v>0</v>
      </c>
      <c r="N346" s="25" t="s">
        <v>1309</v>
      </c>
      <c r="O346" s="32">
        <f>M346*AA346</f>
        <v>0</v>
      </c>
      <c r="P346" s="1">
        <v>3</v>
      </c>
      <c r="AA346" s="1">
        <f>IF(P346=1,$O$3,IF(P346=2,$O$4,$O$5))</f>
        <v>0</v>
      </c>
    </row>
    <row r="347">
      <c r="A347" s="1" t="s">
        <v>664</v>
      </c>
      <c r="E347" s="27" t="s">
        <v>661</v>
      </c>
    </row>
    <row r="348">
      <c r="A348" s="1" t="s">
        <v>665</v>
      </c>
      <c r="E348" s="33" t="s">
        <v>5529</v>
      </c>
    </row>
    <row r="349" ht="38.25">
      <c r="A349" s="1" t="s">
        <v>666</v>
      </c>
      <c r="E349" s="27" t="s">
        <v>5712</v>
      </c>
    </row>
    <row r="350">
      <c r="A350" s="1" t="s">
        <v>659</v>
      </c>
      <c r="B350" s="1">
        <v>84</v>
      </c>
      <c r="C350" s="26" t="s">
        <v>4562</v>
      </c>
      <c r="D350" t="s">
        <v>661</v>
      </c>
      <c r="E350" s="27" t="s">
        <v>4563</v>
      </c>
      <c r="F350" s="28" t="s">
        <v>683</v>
      </c>
      <c r="G350" s="29">
        <v>2</v>
      </c>
      <c r="H350" s="28">
        <v>0</v>
      </c>
      <c r="I350" s="30">
        <f>ROUND(G350*H350,P4)</f>
        <v>0</v>
      </c>
      <c r="L350" s="31">
        <v>0</v>
      </c>
      <c r="M350" s="24">
        <f>ROUND(G350*L350,P4)</f>
        <v>0</v>
      </c>
      <c r="N350" s="25" t="s">
        <v>1309</v>
      </c>
      <c r="O350" s="32">
        <f>M350*AA350</f>
        <v>0</v>
      </c>
      <c r="P350" s="1">
        <v>3</v>
      </c>
      <c r="AA350" s="1">
        <f>IF(P350=1,$O$3,IF(P350=2,$O$4,$O$5))</f>
        <v>0</v>
      </c>
    </row>
    <row r="351">
      <c r="A351" s="1" t="s">
        <v>664</v>
      </c>
      <c r="E351" s="27" t="s">
        <v>661</v>
      </c>
    </row>
    <row r="352">
      <c r="A352" s="1" t="s">
        <v>665</v>
      </c>
      <c r="E352" s="33" t="s">
        <v>5529</v>
      </c>
    </row>
    <row r="353" ht="63.75">
      <c r="A353" s="1" t="s">
        <v>666</v>
      </c>
      <c r="E353" s="27" t="s">
        <v>4160</v>
      </c>
    </row>
    <row r="354">
      <c r="A354" s="1" t="s">
        <v>656</v>
      </c>
      <c r="C354" s="22" t="s">
        <v>4071</v>
      </c>
      <c r="E354" s="23" t="s">
        <v>4072</v>
      </c>
      <c r="L354" s="24">
        <f>SUMIFS(L355:L378,A355:A378,"P")</f>
        <v>0</v>
      </c>
      <c r="M354" s="24">
        <f>SUMIFS(M355:M378,A355:A378,"P")</f>
        <v>0</v>
      </c>
      <c r="N354" s="25"/>
    </row>
    <row r="355">
      <c r="A355" s="1" t="s">
        <v>659</v>
      </c>
      <c r="B355" s="1">
        <v>85</v>
      </c>
      <c r="C355" s="26" t="s">
        <v>5713</v>
      </c>
      <c r="D355" t="s">
        <v>661</v>
      </c>
      <c r="E355" s="27" t="s">
        <v>5714</v>
      </c>
      <c r="F355" s="28" t="s">
        <v>683</v>
      </c>
      <c r="G355" s="29">
        <v>33</v>
      </c>
      <c r="H355" s="28">
        <v>0</v>
      </c>
      <c r="I355" s="30">
        <f>ROUND(G355*H355,P4)</f>
        <v>0</v>
      </c>
      <c r="L355" s="31">
        <v>0</v>
      </c>
      <c r="M355" s="24">
        <f>ROUND(G355*L355,P4)</f>
        <v>0</v>
      </c>
      <c r="N355" s="25" t="s">
        <v>1309</v>
      </c>
      <c r="O355" s="32">
        <f>M355*AA355</f>
        <v>0</v>
      </c>
      <c r="P355" s="1">
        <v>3</v>
      </c>
      <c r="AA355" s="1">
        <f>IF(P355=1,$O$3,IF(P355=2,$O$4,$O$5))</f>
        <v>0</v>
      </c>
    </row>
    <row r="356">
      <c r="A356" s="1" t="s">
        <v>664</v>
      </c>
      <c r="E356" s="27" t="s">
        <v>661</v>
      </c>
    </row>
    <row r="357">
      <c r="A357" s="1" t="s">
        <v>665</v>
      </c>
      <c r="E357" s="33" t="s">
        <v>5529</v>
      </c>
    </row>
    <row r="358" ht="25.5">
      <c r="A358" s="1" t="s">
        <v>666</v>
      </c>
      <c r="E358" s="27" t="s">
        <v>5715</v>
      </c>
    </row>
    <row r="359">
      <c r="A359" s="1" t="s">
        <v>659</v>
      </c>
      <c r="B359" s="1">
        <v>86</v>
      </c>
      <c r="C359" s="26" t="s">
        <v>5716</v>
      </c>
      <c r="D359" t="s">
        <v>661</v>
      </c>
      <c r="E359" s="27" t="s">
        <v>5717</v>
      </c>
      <c r="F359" s="28" t="s">
        <v>683</v>
      </c>
      <c r="G359" s="29">
        <v>18</v>
      </c>
      <c r="H359" s="28">
        <v>0</v>
      </c>
      <c r="I359" s="30">
        <f>ROUND(G359*H359,P4)</f>
        <v>0</v>
      </c>
      <c r="L359" s="31">
        <v>0</v>
      </c>
      <c r="M359" s="24">
        <f>ROUND(G359*L359,P4)</f>
        <v>0</v>
      </c>
      <c r="N359" s="25" t="s">
        <v>1309</v>
      </c>
      <c r="O359" s="32">
        <f>M359*AA359</f>
        <v>0</v>
      </c>
      <c r="P359" s="1">
        <v>3</v>
      </c>
      <c r="AA359" s="1">
        <f>IF(P359=1,$O$3,IF(P359=2,$O$4,$O$5))</f>
        <v>0</v>
      </c>
    </row>
    <row r="360">
      <c r="A360" s="1" t="s">
        <v>664</v>
      </c>
      <c r="E360" s="27" t="s">
        <v>661</v>
      </c>
    </row>
    <row r="361">
      <c r="A361" s="1" t="s">
        <v>665</v>
      </c>
      <c r="E361" s="33" t="s">
        <v>5529</v>
      </c>
    </row>
    <row r="362" ht="25.5">
      <c r="A362" s="1" t="s">
        <v>666</v>
      </c>
      <c r="E362" s="27" t="s">
        <v>5715</v>
      </c>
    </row>
    <row r="363">
      <c r="A363" s="1" t="s">
        <v>659</v>
      </c>
      <c r="B363" s="1">
        <v>87</v>
      </c>
      <c r="C363" s="26" t="s">
        <v>5718</v>
      </c>
      <c r="D363" t="s">
        <v>661</v>
      </c>
      <c r="E363" s="27" t="s">
        <v>5719</v>
      </c>
      <c r="F363" s="28" t="s">
        <v>683</v>
      </c>
      <c r="G363" s="29">
        <v>2</v>
      </c>
      <c r="H363" s="28">
        <v>0</v>
      </c>
      <c r="I363" s="30">
        <f>ROUND(G363*H363,P4)</f>
        <v>0</v>
      </c>
      <c r="L363" s="31">
        <v>0</v>
      </c>
      <c r="M363" s="24">
        <f>ROUND(G363*L363,P4)</f>
        <v>0</v>
      </c>
      <c r="N363" s="25" t="s">
        <v>1309</v>
      </c>
      <c r="O363" s="32">
        <f>M363*AA363</f>
        <v>0</v>
      </c>
      <c r="P363" s="1">
        <v>3</v>
      </c>
      <c r="AA363" s="1">
        <f>IF(P363=1,$O$3,IF(P363=2,$O$4,$O$5))</f>
        <v>0</v>
      </c>
    </row>
    <row r="364">
      <c r="A364" s="1" t="s">
        <v>664</v>
      </c>
      <c r="E364" s="27" t="s">
        <v>661</v>
      </c>
    </row>
    <row r="365">
      <c r="A365" s="1" t="s">
        <v>665</v>
      </c>
      <c r="E365" s="33" t="s">
        <v>4497</v>
      </c>
    </row>
    <row r="366" ht="38.25">
      <c r="A366" s="1" t="s">
        <v>666</v>
      </c>
      <c r="E366" s="27" t="s">
        <v>5720</v>
      </c>
    </row>
    <row r="367">
      <c r="A367" s="1" t="s">
        <v>659</v>
      </c>
      <c r="B367" s="1">
        <v>88</v>
      </c>
      <c r="C367" s="26" t="s">
        <v>4566</v>
      </c>
      <c r="D367" t="s">
        <v>661</v>
      </c>
      <c r="E367" s="27" t="s">
        <v>4567</v>
      </c>
      <c r="F367" s="28" t="s">
        <v>683</v>
      </c>
      <c r="G367" s="29">
        <v>10</v>
      </c>
      <c r="H367" s="28">
        <v>0</v>
      </c>
      <c r="I367" s="30">
        <f>ROUND(G367*H367,P4)</f>
        <v>0</v>
      </c>
      <c r="L367" s="31">
        <v>0</v>
      </c>
      <c r="M367" s="24">
        <f>ROUND(G367*L367,P4)</f>
        <v>0</v>
      </c>
      <c r="N367" s="25" t="s">
        <v>1309</v>
      </c>
      <c r="O367" s="32">
        <f>M367*AA367</f>
        <v>0</v>
      </c>
      <c r="P367" s="1">
        <v>3</v>
      </c>
      <c r="AA367" s="1">
        <f>IF(P367=1,$O$3,IF(P367=2,$O$4,$O$5))</f>
        <v>0</v>
      </c>
    </row>
    <row r="368">
      <c r="A368" s="1" t="s">
        <v>664</v>
      </c>
      <c r="E368" s="27" t="s">
        <v>661</v>
      </c>
    </row>
    <row r="369">
      <c r="A369" s="1" t="s">
        <v>665</v>
      </c>
      <c r="E369" s="33" t="s">
        <v>4497</v>
      </c>
    </row>
    <row r="370" ht="63.75">
      <c r="A370" s="1" t="s">
        <v>666</v>
      </c>
      <c r="E370" s="27" t="s">
        <v>4160</v>
      </c>
    </row>
    <row r="371">
      <c r="A371" s="1" t="s">
        <v>659</v>
      </c>
      <c r="B371" s="1">
        <v>89</v>
      </c>
      <c r="C371" s="26" t="s">
        <v>5299</v>
      </c>
      <c r="D371" t="s">
        <v>661</v>
      </c>
      <c r="E371" s="27" t="s">
        <v>5300</v>
      </c>
      <c r="F371" s="28" t="s">
        <v>683</v>
      </c>
      <c r="G371" s="29">
        <v>1</v>
      </c>
      <c r="H371" s="28">
        <v>0</v>
      </c>
      <c r="I371" s="30">
        <f>ROUND(G371*H371,P4)</f>
        <v>0</v>
      </c>
      <c r="L371" s="31">
        <v>0</v>
      </c>
      <c r="M371" s="24">
        <f>ROUND(G371*L371,P4)</f>
        <v>0</v>
      </c>
      <c r="N371" s="25" t="s">
        <v>4491</v>
      </c>
      <c r="O371" s="32">
        <f>M371*AA371</f>
        <v>0</v>
      </c>
      <c r="P371" s="1">
        <v>3</v>
      </c>
      <c r="AA371" s="1">
        <f>IF(P371=1,$O$3,IF(P371=2,$O$4,$O$5))</f>
        <v>0</v>
      </c>
    </row>
    <row r="372">
      <c r="A372" s="1" t="s">
        <v>664</v>
      </c>
      <c r="E372" s="27" t="s">
        <v>661</v>
      </c>
    </row>
    <row r="373">
      <c r="A373" s="1" t="s">
        <v>665</v>
      </c>
      <c r="E373" s="33" t="s">
        <v>5721</v>
      </c>
    </row>
    <row r="374" ht="127.5">
      <c r="A374" s="1" t="s">
        <v>666</v>
      </c>
      <c r="E374" s="27" t="s">
        <v>5302</v>
      </c>
    </row>
    <row r="375">
      <c r="A375" s="1" t="s">
        <v>659</v>
      </c>
      <c r="B375" s="1">
        <v>90</v>
      </c>
      <c r="C375" s="26" t="s">
        <v>5303</v>
      </c>
      <c r="D375" t="s">
        <v>661</v>
      </c>
      <c r="E375" s="27" t="s">
        <v>5316</v>
      </c>
      <c r="F375" s="28" t="s">
        <v>683</v>
      </c>
      <c r="G375" s="29">
        <v>1</v>
      </c>
      <c r="H375" s="28">
        <v>0</v>
      </c>
      <c r="I375" s="30">
        <f>ROUND(G375*H375,P4)</f>
        <v>0</v>
      </c>
      <c r="L375" s="31">
        <v>0</v>
      </c>
      <c r="M375" s="24">
        <f>ROUND(G375*L375,P4)</f>
        <v>0</v>
      </c>
      <c r="N375" s="25" t="s">
        <v>4491</v>
      </c>
      <c r="O375" s="32">
        <f>M375*AA375</f>
        <v>0</v>
      </c>
      <c r="P375" s="1">
        <v>3</v>
      </c>
      <c r="AA375" s="1">
        <f>IF(P375=1,$O$3,IF(P375=2,$O$4,$O$5))</f>
        <v>0</v>
      </c>
    </row>
    <row r="376">
      <c r="A376" s="1" t="s">
        <v>664</v>
      </c>
      <c r="E376" s="27" t="s">
        <v>661</v>
      </c>
    </row>
    <row r="377">
      <c r="A377" s="1" t="s">
        <v>665</v>
      </c>
      <c r="E377" s="33" t="s">
        <v>5722</v>
      </c>
    </row>
    <row r="378" ht="127.5">
      <c r="A378" s="1" t="s">
        <v>666</v>
      </c>
      <c r="E378" s="27" t="s">
        <v>5302</v>
      </c>
    </row>
    <row r="379">
      <c r="A379" s="1" t="s">
        <v>656</v>
      </c>
      <c r="C379" s="22" t="s">
        <v>4571</v>
      </c>
      <c r="E379" s="23" t="s">
        <v>4572</v>
      </c>
      <c r="L379" s="24">
        <f>SUMIFS(L380:L403,A380:A403,"P")</f>
        <v>0</v>
      </c>
      <c r="M379" s="24">
        <f>SUMIFS(M380:M403,A380:A403,"P")</f>
        <v>0</v>
      </c>
      <c r="N379" s="25"/>
    </row>
    <row r="380" ht="25.5">
      <c r="A380" s="1" t="s">
        <v>659</v>
      </c>
      <c r="B380" s="1">
        <v>91</v>
      </c>
      <c r="C380" s="26" t="s">
        <v>5209</v>
      </c>
      <c r="D380" t="s">
        <v>661</v>
      </c>
      <c r="E380" s="27" t="s">
        <v>5210</v>
      </c>
      <c r="F380" s="28" t="s">
        <v>683</v>
      </c>
      <c r="G380" s="29">
        <v>1</v>
      </c>
      <c r="H380" s="28">
        <v>0</v>
      </c>
      <c r="I380" s="30">
        <f>ROUND(G380*H380,P4)</f>
        <v>0</v>
      </c>
      <c r="L380" s="31">
        <v>0</v>
      </c>
      <c r="M380" s="24">
        <f>ROUND(G380*L380,P4)</f>
        <v>0</v>
      </c>
      <c r="N380" s="25" t="s">
        <v>1309</v>
      </c>
      <c r="O380" s="32">
        <f>M380*AA380</f>
        <v>0</v>
      </c>
      <c r="P380" s="1">
        <v>3</v>
      </c>
      <c r="AA380" s="1">
        <f>IF(P380=1,$O$3,IF(P380=2,$O$4,$O$5))</f>
        <v>0</v>
      </c>
    </row>
    <row r="381">
      <c r="A381" s="1" t="s">
        <v>664</v>
      </c>
      <c r="E381" s="27" t="s">
        <v>661</v>
      </c>
    </row>
    <row r="382">
      <c r="A382" s="1" t="s">
        <v>665</v>
      </c>
      <c r="E382" s="33" t="s">
        <v>4497</v>
      </c>
    </row>
    <row r="383" ht="63.75">
      <c r="A383" s="1" t="s">
        <v>666</v>
      </c>
      <c r="E383" s="27" t="s">
        <v>4160</v>
      </c>
    </row>
    <row r="384">
      <c r="A384" s="1" t="s">
        <v>659</v>
      </c>
      <c r="B384" s="1">
        <v>92</v>
      </c>
      <c r="C384" s="26" t="s">
        <v>4575</v>
      </c>
      <c r="D384" t="s">
        <v>661</v>
      </c>
      <c r="E384" s="27" t="s">
        <v>4576</v>
      </c>
      <c r="F384" s="28" t="s">
        <v>683</v>
      </c>
      <c r="G384" s="29">
        <v>6</v>
      </c>
      <c r="H384" s="28">
        <v>0</v>
      </c>
      <c r="I384" s="30">
        <f>ROUND(G384*H384,P4)</f>
        <v>0</v>
      </c>
      <c r="L384" s="31">
        <v>0</v>
      </c>
      <c r="M384" s="24">
        <f>ROUND(G384*L384,P4)</f>
        <v>0</v>
      </c>
      <c r="N384" s="25" t="s">
        <v>1309</v>
      </c>
      <c r="O384" s="32">
        <f>M384*AA384</f>
        <v>0</v>
      </c>
      <c r="P384" s="1">
        <v>3</v>
      </c>
      <c r="AA384" s="1">
        <f>IF(P384=1,$O$3,IF(P384=2,$O$4,$O$5))</f>
        <v>0</v>
      </c>
    </row>
    <row r="385">
      <c r="A385" s="1" t="s">
        <v>664</v>
      </c>
      <c r="E385" s="27" t="s">
        <v>661</v>
      </c>
    </row>
    <row r="386">
      <c r="A386" s="1" t="s">
        <v>665</v>
      </c>
      <c r="E386" s="33" t="s">
        <v>4497</v>
      </c>
    </row>
    <row r="387" ht="63.75">
      <c r="A387" s="1" t="s">
        <v>666</v>
      </c>
      <c r="E387" s="27" t="s">
        <v>4160</v>
      </c>
    </row>
    <row r="388">
      <c r="A388" s="1" t="s">
        <v>659</v>
      </c>
      <c r="B388" s="1">
        <v>93</v>
      </c>
      <c r="C388" s="26" t="s">
        <v>4585</v>
      </c>
      <c r="D388" t="s">
        <v>661</v>
      </c>
      <c r="E388" s="27" t="s">
        <v>4586</v>
      </c>
      <c r="F388" s="28" t="s">
        <v>683</v>
      </c>
      <c r="G388" s="29">
        <v>5</v>
      </c>
      <c r="H388" s="28">
        <v>0</v>
      </c>
      <c r="I388" s="30">
        <f>ROUND(G388*H388,P4)</f>
        <v>0</v>
      </c>
      <c r="L388" s="31">
        <v>0</v>
      </c>
      <c r="M388" s="24">
        <f>ROUND(G388*L388,P4)</f>
        <v>0</v>
      </c>
      <c r="N388" s="25" t="s">
        <v>1309</v>
      </c>
      <c r="O388" s="32">
        <f>M388*AA388</f>
        <v>0</v>
      </c>
      <c r="P388" s="1">
        <v>3</v>
      </c>
      <c r="AA388" s="1">
        <f>IF(P388=1,$O$3,IF(P388=2,$O$4,$O$5))</f>
        <v>0</v>
      </c>
    </row>
    <row r="389">
      <c r="A389" s="1" t="s">
        <v>664</v>
      </c>
      <c r="E389" s="27" t="s">
        <v>661</v>
      </c>
    </row>
    <row r="390">
      <c r="A390" s="1" t="s">
        <v>665</v>
      </c>
      <c r="E390" s="33" t="s">
        <v>4497</v>
      </c>
    </row>
    <row r="391" ht="63.75">
      <c r="A391" s="1" t="s">
        <v>666</v>
      </c>
      <c r="E391" s="27" t="s">
        <v>4160</v>
      </c>
    </row>
    <row r="392">
      <c r="A392" s="1" t="s">
        <v>659</v>
      </c>
      <c r="B392" s="1">
        <v>94</v>
      </c>
      <c r="C392" s="26" t="s">
        <v>4589</v>
      </c>
      <c r="D392" t="s">
        <v>661</v>
      </c>
      <c r="E392" s="27" t="s">
        <v>4590</v>
      </c>
      <c r="F392" s="28" t="s">
        <v>683</v>
      </c>
      <c r="G392" s="29">
        <v>5</v>
      </c>
      <c r="H392" s="28">
        <v>0</v>
      </c>
      <c r="I392" s="30">
        <f>ROUND(G392*H392,P4)</f>
        <v>0</v>
      </c>
      <c r="L392" s="31">
        <v>0</v>
      </c>
      <c r="M392" s="24">
        <f>ROUND(G392*L392,P4)</f>
        <v>0</v>
      </c>
      <c r="N392" s="25" t="s">
        <v>1309</v>
      </c>
      <c r="O392" s="32">
        <f>M392*AA392</f>
        <v>0</v>
      </c>
      <c r="P392" s="1">
        <v>3</v>
      </c>
      <c r="AA392" s="1">
        <f>IF(P392=1,$O$3,IF(P392=2,$O$4,$O$5))</f>
        <v>0</v>
      </c>
    </row>
    <row r="393">
      <c r="A393" s="1" t="s">
        <v>664</v>
      </c>
      <c r="E393" s="27" t="s">
        <v>661</v>
      </c>
    </row>
    <row r="394">
      <c r="A394" s="1" t="s">
        <v>665</v>
      </c>
      <c r="E394" s="33" t="s">
        <v>4497</v>
      </c>
    </row>
    <row r="395" ht="63.75">
      <c r="A395" s="1" t="s">
        <v>666</v>
      </c>
      <c r="E395" s="27" t="s">
        <v>4160</v>
      </c>
    </row>
    <row r="396">
      <c r="A396" s="1" t="s">
        <v>659</v>
      </c>
      <c r="B396" s="1">
        <v>95</v>
      </c>
      <c r="C396" s="26" t="s">
        <v>4591</v>
      </c>
      <c r="D396" t="s">
        <v>661</v>
      </c>
      <c r="E396" s="27" t="s">
        <v>4592</v>
      </c>
      <c r="F396" s="28" t="s">
        <v>683</v>
      </c>
      <c r="G396" s="29">
        <v>2</v>
      </c>
      <c r="H396" s="28">
        <v>0</v>
      </c>
      <c r="I396" s="30">
        <f>ROUND(G396*H396,P4)</f>
        <v>0</v>
      </c>
      <c r="L396" s="31">
        <v>0</v>
      </c>
      <c r="M396" s="24">
        <f>ROUND(G396*L396,P4)</f>
        <v>0</v>
      </c>
      <c r="N396" s="25" t="s">
        <v>1309</v>
      </c>
      <c r="O396" s="32">
        <f>M396*AA396</f>
        <v>0</v>
      </c>
      <c r="P396" s="1">
        <v>3</v>
      </c>
      <c r="AA396" s="1">
        <f>IF(P396=1,$O$3,IF(P396=2,$O$4,$O$5))</f>
        <v>0</v>
      </c>
    </row>
    <row r="397">
      <c r="A397" s="1" t="s">
        <v>664</v>
      </c>
      <c r="E397" s="27" t="s">
        <v>661</v>
      </c>
    </row>
    <row r="398">
      <c r="A398" s="1" t="s">
        <v>665</v>
      </c>
      <c r="E398" s="33" t="s">
        <v>4497</v>
      </c>
    </row>
    <row r="399" ht="63.75">
      <c r="A399" s="1" t="s">
        <v>666</v>
      </c>
      <c r="E399" s="27" t="s">
        <v>4160</v>
      </c>
    </row>
    <row r="400">
      <c r="A400" s="1" t="s">
        <v>659</v>
      </c>
      <c r="B400" s="1">
        <v>96</v>
      </c>
      <c r="C400" s="26" t="s">
        <v>4595</v>
      </c>
      <c r="D400" t="s">
        <v>661</v>
      </c>
      <c r="E400" s="27" t="s">
        <v>4596</v>
      </c>
      <c r="F400" s="28" t="s">
        <v>683</v>
      </c>
      <c r="G400" s="29">
        <v>2</v>
      </c>
      <c r="H400" s="28">
        <v>0</v>
      </c>
      <c r="I400" s="30">
        <f>ROUND(G400*H400,P4)</f>
        <v>0</v>
      </c>
      <c r="L400" s="31">
        <v>0</v>
      </c>
      <c r="M400" s="24">
        <f>ROUND(G400*L400,P4)</f>
        <v>0</v>
      </c>
      <c r="N400" s="25" t="s">
        <v>1309</v>
      </c>
      <c r="O400" s="32">
        <f>M400*AA400</f>
        <v>0</v>
      </c>
      <c r="P400" s="1">
        <v>3</v>
      </c>
      <c r="AA400" s="1">
        <f>IF(P400=1,$O$3,IF(P400=2,$O$4,$O$5))</f>
        <v>0</v>
      </c>
    </row>
    <row r="401">
      <c r="A401" s="1" t="s">
        <v>664</v>
      </c>
      <c r="E401" s="27" t="s">
        <v>661</v>
      </c>
    </row>
    <row r="402">
      <c r="A402" s="1" t="s">
        <v>665</v>
      </c>
      <c r="E402" s="33" t="s">
        <v>4497</v>
      </c>
    </row>
    <row r="403" ht="63.75">
      <c r="A403" s="1" t="s">
        <v>666</v>
      </c>
      <c r="E403" s="27" t="s">
        <v>4160</v>
      </c>
    </row>
    <row r="404">
      <c r="A404" s="1" t="s">
        <v>656</v>
      </c>
      <c r="C404" s="22" t="s">
        <v>3878</v>
      </c>
      <c r="E404" s="23" t="s">
        <v>3879</v>
      </c>
      <c r="L404" s="24">
        <f>SUMIFS(L405:L412,A405:A412,"P")</f>
        <v>0</v>
      </c>
      <c r="M404" s="24">
        <f>SUMIFS(M405:M412,A405:A412,"P")</f>
        <v>0</v>
      </c>
      <c r="N404" s="25"/>
    </row>
    <row r="405" ht="25.5">
      <c r="A405" s="1" t="s">
        <v>659</v>
      </c>
      <c r="B405" s="1">
        <v>97</v>
      </c>
      <c r="C405" s="26" t="s">
        <v>4109</v>
      </c>
      <c r="D405" t="s">
        <v>661</v>
      </c>
      <c r="E405" s="27" t="s">
        <v>4110</v>
      </c>
      <c r="F405" s="28" t="s">
        <v>683</v>
      </c>
      <c r="G405" s="29">
        <v>1</v>
      </c>
      <c r="H405" s="28">
        <v>0</v>
      </c>
      <c r="I405" s="30">
        <f>ROUND(G405*H405,P4)</f>
        <v>0</v>
      </c>
      <c r="L405" s="31">
        <v>0</v>
      </c>
      <c r="M405" s="24">
        <f>ROUND(G405*L405,P4)</f>
        <v>0</v>
      </c>
      <c r="N405" s="25" t="s">
        <v>1309</v>
      </c>
      <c r="O405" s="32">
        <f>M405*AA405</f>
        <v>0</v>
      </c>
      <c r="P405" s="1">
        <v>3</v>
      </c>
      <c r="AA405" s="1">
        <f>IF(P405=1,$O$3,IF(P405=2,$O$4,$O$5))</f>
        <v>0</v>
      </c>
    </row>
    <row r="406">
      <c r="A406" s="1" t="s">
        <v>664</v>
      </c>
      <c r="E406" s="27" t="s">
        <v>661</v>
      </c>
    </row>
    <row r="407">
      <c r="A407" s="1" t="s">
        <v>665</v>
      </c>
      <c r="E407" s="33" t="s">
        <v>5721</v>
      </c>
    </row>
    <row r="408" ht="89.25">
      <c r="A408" s="1" t="s">
        <v>666</v>
      </c>
      <c r="E408" s="27" t="s">
        <v>4224</v>
      </c>
    </row>
    <row r="409">
      <c r="A409" s="1" t="s">
        <v>659</v>
      </c>
      <c r="B409" s="1">
        <v>98</v>
      </c>
      <c r="C409" s="26" t="s">
        <v>4114</v>
      </c>
      <c r="D409" t="s">
        <v>661</v>
      </c>
      <c r="E409" s="27" t="s">
        <v>4115</v>
      </c>
      <c r="F409" s="28" t="s">
        <v>683</v>
      </c>
      <c r="G409" s="29">
        <v>1</v>
      </c>
      <c r="H409" s="28">
        <v>0</v>
      </c>
      <c r="I409" s="30">
        <f>ROUND(G409*H409,P4)</f>
        <v>0</v>
      </c>
      <c r="L409" s="31">
        <v>0</v>
      </c>
      <c r="M409" s="24">
        <f>ROUND(G409*L409,P4)</f>
        <v>0</v>
      </c>
      <c r="N409" s="25" t="s">
        <v>1309</v>
      </c>
      <c r="O409" s="32">
        <f>M409*AA409</f>
        <v>0</v>
      </c>
      <c r="P409" s="1">
        <v>3</v>
      </c>
      <c r="AA409" s="1">
        <f>IF(P409=1,$O$3,IF(P409=2,$O$4,$O$5))</f>
        <v>0</v>
      </c>
    </row>
    <row r="410">
      <c r="A410" s="1" t="s">
        <v>664</v>
      </c>
      <c r="E410" s="27" t="s">
        <v>661</v>
      </c>
    </row>
    <row r="411">
      <c r="A411" s="1" t="s">
        <v>665</v>
      </c>
      <c r="E411" s="33" t="s">
        <v>5721</v>
      </c>
    </row>
    <row r="412" ht="114.75">
      <c r="A412" s="1" t="s">
        <v>666</v>
      </c>
      <c r="E412" s="27" t="s">
        <v>4229</v>
      </c>
    </row>
    <row r="413">
      <c r="A413" s="1" t="s">
        <v>656</v>
      </c>
      <c r="C413" s="22" t="s">
        <v>3983</v>
      </c>
      <c r="E413" s="23" t="s">
        <v>3984</v>
      </c>
      <c r="L413" s="24">
        <f>SUMIFS(L414:L477,A414:A477,"P")</f>
        <v>0</v>
      </c>
      <c r="M413" s="24">
        <f>SUMIFS(M414:M477,A414:A477,"P")</f>
        <v>0</v>
      </c>
      <c r="N413" s="25"/>
    </row>
    <row r="414">
      <c r="A414" s="1" t="s">
        <v>659</v>
      </c>
      <c r="B414" s="1">
        <v>99</v>
      </c>
      <c r="C414" s="26" t="s">
        <v>4971</v>
      </c>
      <c r="D414" t="s">
        <v>661</v>
      </c>
      <c r="E414" s="27" t="s">
        <v>4972</v>
      </c>
      <c r="F414" s="28" t="s">
        <v>683</v>
      </c>
      <c r="G414" s="29">
        <v>5</v>
      </c>
      <c r="H414" s="28">
        <v>0</v>
      </c>
      <c r="I414" s="30">
        <f>ROUND(G414*H414,P4)</f>
        <v>0</v>
      </c>
      <c r="L414" s="31">
        <v>0</v>
      </c>
      <c r="M414" s="24">
        <f>ROUND(G414*L414,P4)</f>
        <v>0</v>
      </c>
      <c r="N414" s="25" t="s">
        <v>1309</v>
      </c>
      <c r="O414" s="32">
        <f>M414*AA414</f>
        <v>0</v>
      </c>
      <c r="P414" s="1">
        <v>3</v>
      </c>
      <c r="AA414" s="1">
        <f>IF(P414=1,$O$3,IF(P414=2,$O$4,$O$5))</f>
        <v>0</v>
      </c>
    </row>
    <row r="415">
      <c r="A415" s="1" t="s">
        <v>664</v>
      </c>
      <c r="E415" s="27" t="s">
        <v>661</v>
      </c>
    </row>
    <row r="416">
      <c r="A416" s="1" t="s">
        <v>665</v>
      </c>
      <c r="E416" s="33" t="s">
        <v>5723</v>
      </c>
    </row>
    <row r="417" ht="38.25">
      <c r="A417" s="1" t="s">
        <v>666</v>
      </c>
      <c r="E417" s="27" t="s">
        <v>4498</v>
      </c>
    </row>
    <row r="418">
      <c r="A418" s="1" t="s">
        <v>659</v>
      </c>
      <c r="B418" s="1">
        <v>100</v>
      </c>
      <c r="C418" s="26" t="s">
        <v>4725</v>
      </c>
      <c r="D418" t="s">
        <v>661</v>
      </c>
      <c r="E418" s="27" t="s">
        <v>4726</v>
      </c>
      <c r="F418" s="28" t="s">
        <v>683</v>
      </c>
      <c r="G418" s="29">
        <v>1</v>
      </c>
      <c r="H418" s="28">
        <v>0</v>
      </c>
      <c r="I418" s="30">
        <f>ROUND(G418*H418,P4)</f>
        <v>0</v>
      </c>
      <c r="L418" s="31">
        <v>0</v>
      </c>
      <c r="M418" s="24">
        <f>ROUND(G418*L418,P4)</f>
        <v>0</v>
      </c>
      <c r="N418" s="25" t="s">
        <v>1309</v>
      </c>
      <c r="O418" s="32">
        <f>M418*AA418</f>
        <v>0</v>
      </c>
      <c r="P418" s="1">
        <v>3</v>
      </c>
      <c r="AA418" s="1">
        <f>IF(P418=1,$O$3,IF(P418=2,$O$4,$O$5))</f>
        <v>0</v>
      </c>
    </row>
    <row r="419">
      <c r="A419" s="1" t="s">
        <v>664</v>
      </c>
      <c r="E419" s="27" t="s">
        <v>661</v>
      </c>
    </row>
    <row r="420">
      <c r="A420" s="1" t="s">
        <v>665</v>
      </c>
      <c r="E420" s="33" t="s">
        <v>5722</v>
      </c>
    </row>
    <row r="421" ht="38.25">
      <c r="A421" s="1" t="s">
        <v>666</v>
      </c>
      <c r="E421" s="27" t="s">
        <v>4498</v>
      </c>
    </row>
    <row r="422" ht="25.5">
      <c r="A422" s="1" t="s">
        <v>659</v>
      </c>
      <c r="B422" s="1">
        <v>101</v>
      </c>
      <c r="C422" s="26" t="s">
        <v>2147</v>
      </c>
      <c r="D422" t="s">
        <v>661</v>
      </c>
      <c r="E422" s="27" t="s">
        <v>3458</v>
      </c>
      <c r="F422" s="28" t="s">
        <v>683</v>
      </c>
      <c r="G422" s="29">
        <v>1</v>
      </c>
      <c r="H422" s="28">
        <v>0</v>
      </c>
      <c r="I422" s="30">
        <f>ROUND(G422*H422,P4)</f>
        <v>0</v>
      </c>
      <c r="L422" s="31">
        <v>0</v>
      </c>
      <c r="M422" s="24">
        <f>ROUND(G422*L422,P4)</f>
        <v>0</v>
      </c>
      <c r="N422" s="25" t="s">
        <v>1309</v>
      </c>
      <c r="O422" s="32">
        <f>M422*AA422</f>
        <v>0</v>
      </c>
      <c r="P422" s="1">
        <v>3</v>
      </c>
      <c r="AA422" s="1">
        <f>IF(P422=1,$O$3,IF(P422=2,$O$4,$O$5))</f>
        <v>0</v>
      </c>
    </row>
    <row r="423">
      <c r="A423" s="1" t="s">
        <v>664</v>
      </c>
      <c r="E423" s="27" t="s">
        <v>661</v>
      </c>
    </row>
    <row r="424">
      <c r="A424" s="1" t="s">
        <v>665</v>
      </c>
      <c r="E424" s="33" t="s">
        <v>5724</v>
      </c>
    </row>
    <row r="425" ht="63.75">
      <c r="A425" s="1" t="s">
        <v>666</v>
      </c>
      <c r="E425" s="27" t="s">
        <v>3988</v>
      </c>
    </row>
    <row r="426" ht="25.5">
      <c r="A426" s="1" t="s">
        <v>659</v>
      </c>
      <c r="B426" s="1">
        <v>102</v>
      </c>
      <c r="C426" s="26" t="s">
        <v>3989</v>
      </c>
      <c r="D426" t="s">
        <v>661</v>
      </c>
      <c r="E426" s="27" t="s">
        <v>3990</v>
      </c>
      <c r="F426" s="28" t="s">
        <v>683</v>
      </c>
      <c r="G426" s="29">
        <v>1</v>
      </c>
      <c r="H426" s="28">
        <v>0</v>
      </c>
      <c r="I426" s="30">
        <f>ROUND(G426*H426,P4)</f>
        <v>0</v>
      </c>
      <c r="L426" s="31">
        <v>0</v>
      </c>
      <c r="M426" s="24">
        <f>ROUND(G426*L426,P4)</f>
        <v>0</v>
      </c>
      <c r="N426" s="25" t="s">
        <v>1309</v>
      </c>
      <c r="O426" s="32">
        <f>M426*AA426</f>
        <v>0</v>
      </c>
      <c r="P426" s="1">
        <v>3</v>
      </c>
      <c r="AA426" s="1">
        <f>IF(P426=1,$O$3,IF(P426=2,$O$4,$O$5))</f>
        <v>0</v>
      </c>
    </row>
    <row r="427">
      <c r="A427" s="1" t="s">
        <v>664</v>
      </c>
      <c r="E427" s="27" t="s">
        <v>661</v>
      </c>
    </row>
    <row r="428">
      <c r="A428" s="1" t="s">
        <v>665</v>
      </c>
      <c r="E428" s="33" t="s">
        <v>5724</v>
      </c>
    </row>
    <row r="429" ht="38.25">
      <c r="A429" s="1" t="s">
        <v>666</v>
      </c>
      <c r="E429" s="27" t="s">
        <v>4266</v>
      </c>
    </row>
    <row r="430">
      <c r="A430" s="1" t="s">
        <v>659</v>
      </c>
      <c r="B430" s="1">
        <v>103</v>
      </c>
      <c r="C430" s="26" t="s">
        <v>5236</v>
      </c>
      <c r="D430" t="s">
        <v>661</v>
      </c>
      <c r="E430" s="27" t="s">
        <v>5237</v>
      </c>
      <c r="F430" s="28" t="s">
        <v>683</v>
      </c>
      <c r="G430" s="29">
        <v>1</v>
      </c>
      <c r="H430" s="28">
        <v>0</v>
      </c>
      <c r="I430" s="30">
        <f>ROUND(G430*H430,P4)</f>
        <v>0</v>
      </c>
      <c r="L430" s="31">
        <v>0</v>
      </c>
      <c r="M430" s="24">
        <f>ROUND(G430*L430,P4)</f>
        <v>0</v>
      </c>
      <c r="N430" s="25" t="s">
        <v>1309</v>
      </c>
      <c r="O430" s="32">
        <f>M430*AA430</f>
        <v>0</v>
      </c>
      <c r="P430" s="1">
        <v>3</v>
      </c>
      <c r="AA430" s="1">
        <f>IF(P430=1,$O$3,IF(P430=2,$O$4,$O$5))</f>
        <v>0</v>
      </c>
    </row>
    <row r="431">
      <c r="A431" s="1" t="s">
        <v>664</v>
      </c>
      <c r="E431" s="27" t="s">
        <v>661</v>
      </c>
    </row>
    <row r="432">
      <c r="A432" s="1" t="s">
        <v>665</v>
      </c>
      <c r="E432" s="33" t="s">
        <v>5724</v>
      </c>
    </row>
    <row r="433" ht="38.25">
      <c r="A433" s="1" t="s">
        <v>666</v>
      </c>
      <c r="E433" s="27" t="s">
        <v>4622</v>
      </c>
    </row>
    <row r="434">
      <c r="A434" s="1" t="s">
        <v>659</v>
      </c>
      <c r="B434" s="1">
        <v>104</v>
      </c>
      <c r="C434" s="26" t="s">
        <v>4744</v>
      </c>
      <c r="D434" t="s">
        <v>661</v>
      </c>
      <c r="E434" s="27" t="s">
        <v>4745</v>
      </c>
      <c r="F434" s="28" t="s">
        <v>683</v>
      </c>
      <c r="G434" s="29">
        <v>11</v>
      </c>
      <c r="H434" s="28">
        <v>0</v>
      </c>
      <c r="I434" s="30">
        <f>ROUND(G434*H434,P4)</f>
        <v>0</v>
      </c>
      <c r="L434" s="31">
        <v>0</v>
      </c>
      <c r="M434" s="24">
        <f>ROUND(G434*L434,P4)</f>
        <v>0</v>
      </c>
      <c r="N434" s="25" t="s">
        <v>1309</v>
      </c>
      <c r="O434" s="32">
        <f>M434*AA434</f>
        <v>0</v>
      </c>
      <c r="P434" s="1">
        <v>3</v>
      </c>
      <c r="AA434" s="1">
        <f>IF(P434=1,$O$3,IF(P434=2,$O$4,$O$5))</f>
        <v>0</v>
      </c>
    </row>
    <row r="435">
      <c r="A435" s="1" t="s">
        <v>664</v>
      </c>
      <c r="E435" s="27" t="s">
        <v>661</v>
      </c>
    </row>
    <row r="436">
      <c r="A436" s="1" t="s">
        <v>665</v>
      </c>
      <c r="E436" s="33" t="s">
        <v>4921</v>
      </c>
    </row>
    <row r="437" ht="38.25">
      <c r="A437" s="1" t="s">
        <v>666</v>
      </c>
      <c r="E437" s="27" t="s">
        <v>4137</v>
      </c>
    </row>
    <row r="438">
      <c r="A438" s="1" t="s">
        <v>659</v>
      </c>
      <c r="B438" s="1">
        <v>105</v>
      </c>
      <c r="C438" s="26" t="s">
        <v>4973</v>
      </c>
      <c r="D438" t="s">
        <v>661</v>
      </c>
      <c r="E438" s="27" t="s">
        <v>4974</v>
      </c>
      <c r="F438" s="28" t="s">
        <v>683</v>
      </c>
      <c r="G438" s="29">
        <v>6</v>
      </c>
      <c r="H438" s="28">
        <v>0</v>
      </c>
      <c r="I438" s="30">
        <f>ROUND(G438*H438,P4)</f>
        <v>0</v>
      </c>
      <c r="L438" s="31">
        <v>0</v>
      </c>
      <c r="M438" s="24">
        <f>ROUND(G438*L438,P4)</f>
        <v>0</v>
      </c>
      <c r="N438" s="25" t="s">
        <v>1309</v>
      </c>
      <c r="O438" s="32">
        <f>M438*AA438</f>
        <v>0</v>
      </c>
      <c r="P438" s="1">
        <v>3</v>
      </c>
      <c r="AA438" s="1">
        <f>IF(P438=1,$O$3,IF(P438=2,$O$4,$O$5))</f>
        <v>0</v>
      </c>
    </row>
    <row r="439">
      <c r="A439" s="1" t="s">
        <v>664</v>
      </c>
      <c r="E439" s="27" t="s">
        <v>661</v>
      </c>
    </row>
    <row r="440">
      <c r="A440" s="1" t="s">
        <v>665</v>
      </c>
      <c r="E440" s="33" t="s">
        <v>4921</v>
      </c>
    </row>
    <row r="441" ht="38.25">
      <c r="A441" s="1" t="s">
        <v>666</v>
      </c>
      <c r="E441" s="27" t="s">
        <v>4137</v>
      </c>
    </row>
    <row r="442">
      <c r="A442" s="1" t="s">
        <v>659</v>
      </c>
      <c r="B442" s="1">
        <v>106</v>
      </c>
      <c r="C442" s="26" t="s">
        <v>4975</v>
      </c>
      <c r="D442" t="s">
        <v>661</v>
      </c>
      <c r="E442" s="27" t="s">
        <v>4976</v>
      </c>
      <c r="F442" s="28" t="s">
        <v>683</v>
      </c>
      <c r="G442" s="29">
        <v>20</v>
      </c>
      <c r="H442" s="28">
        <v>0</v>
      </c>
      <c r="I442" s="30">
        <f>ROUND(G442*H442,P4)</f>
        <v>0</v>
      </c>
      <c r="L442" s="31">
        <v>0</v>
      </c>
      <c r="M442" s="24">
        <f>ROUND(G442*L442,P4)</f>
        <v>0</v>
      </c>
      <c r="N442" s="25" t="s">
        <v>1309</v>
      </c>
      <c r="O442" s="32">
        <f>M442*AA442</f>
        <v>0</v>
      </c>
      <c r="P442" s="1">
        <v>3</v>
      </c>
      <c r="AA442" s="1">
        <f>IF(P442=1,$O$3,IF(P442=2,$O$4,$O$5))</f>
        <v>0</v>
      </c>
    </row>
    <row r="443">
      <c r="A443" s="1" t="s">
        <v>664</v>
      </c>
      <c r="E443" s="27" t="s">
        <v>661</v>
      </c>
    </row>
    <row r="444">
      <c r="A444" s="1" t="s">
        <v>665</v>
      </c>
      <c r="E444" s="33" t="s">
        <v>4921</v>
      </c>
    </row>
    <row r="445" ht="38.25">
      <c r="A445" s="1" t="s">
        <v>666</v>
      </c>
      <c r="E445" s="27" t="s">
        <v>4137</v>
      </c>
    </row>
    <row r="446">
      <c r="A446" s="1" t="s">
        <v>659</v>
      </c>
      <c r="B446" s="1">
        <v>107</v>
      </c>
      <c r="C446" s="26" t="s">
        <v>4140</v>
      </c>
      <c r="D446" t="s">
        <v>661</v>
      </c>
      <c r="E446" s="27" t="s">
        <v>4141</v>
      </c>
      <c r="F446" s="28" t="s">
        <v>868</v>
      </c>
      <c r="G446" s="29">
        <v>24</v>
      </c>
      <c r="H446" s="28">
        <v>0</v>
      </c>
      <c r="I446" s="30">
        <f>ROUND(G446*H446,P4)</f>
        <v>0</v>
      </c>
      <c r="L446" s="31">
        <v>0</v>
      </c>
      <c r="M446" s="24">
        <f>ROUND(G446*L446,P4)</f>
        <v>0</v>
      </c>
      <c r="N446" s="25" t="s">
        <v>1309</v>
      </c>
      <c r="O446" s="32">
        <f>M446*AA446</f>
        <v>0</v>
      </c>
      <c r="P446" s="1">
        <v>3</v>
      </c>
      <c r="AA446" s="1">
        <f>IF(P446=1,$O$3,IF(P446=2,$O$4,$O$5))</f>
        <v>0</v>
      </c>
    </row>
    <row r="447">
      <c r="A447" s="1" t="s">
        <v>664</v>
      </c>
      <c r="E447" s="27" t="s">
        <v>661</v>
      </c>
    </row>
    <row r="448">
      <c r="A448" s="1" t="s">
        <v>665</v>
      </c>
      <c r="E448" s="33" t="s">
        <v>4497</v>
      </c>
    </row>
    <row r="449" ht="38.25">
      <c r="A449" s="1" t="s">
        <v>666</v>
      </c>
      <c r="E449" s="27" t="s">
        <v>4267</v>
      </c>
    </row>
    <row r="450">
      <c r="A450" s="1" t="s">
        <v>659</v>
      </c>
      <c r="B450" s="1">
        <v>108</v>
      </c>
      <c r="C450" s="26" t="s">
        <v>4513</v>
      </c>
      <c r="D450" t="s">
        <v>661</v>
      </c>
      <c r="E450" s="27" t="s">
        <v>4514</v>
      </c>
      <c r="F450" s="28" t="s">
        <v>868</v>
      </c>
      <c r="G450" s="29">
        <v>16</v>
      </c>
      <c r="H450" s="28">
        <v>0</v>
      </c>
      <c r="I450" s="30">
        <f>ROUND(G450*H450,P4)</f>
        <v>0</v>
      </c>
      <c r="L450" s="31">
        <v>0</v>
      </c>
      <c r="M450" s="24">
        <f>ROUND(G450*L450,P4)</f>
        <v>0</v>
      </c>
      <c r="N450" s="25" t="s">
        <v>1309</v>
      </c>
      <c r="O450" s="32">
        <f>M450*AA450</f>
        <v>0</v>
      </c>
      <c r="P450" s="1">
        <v>3</v>
      </c>
      <c r="AA450" s="1">
        <f>IF(P450=1,$O$3,IF(P450=2,$O$4,$O$5))</f>
        <v>0</v>
      </c>
    </row>
    <row r="451">
      <c r="A451" s="1" t="s">
        <v>664</v>
      </c>
      <c r="E451" s="27" t="s">
        <v>661</v>
      </c>
    </row>
    <row r="452">
      <c r="A452" s="1" t="s">
        <v>665</v>
      </c>
      <c r="E452" s="33" t="s">
        <v>4497</v>
      </c>
    </row>
    <row r="453" ht="51">
      <c r="A453" s="1" t="s">
        <v>666</v>
      </c>
      <c r="E453" s="27" t="s">
        <v>4515</v>
      </c>
    </row>
    <row r="454">
      <c r="A454" s="1" t="s">
        <v>659</v>
      </c>
      <c r="B454" s="1">
        <v>109</v>
      </c>
      <c r="C454" s="26" t="s">
        <v>1973</v>
      </c>
      <c r="D454" t="s">
        <v>661</v>
      </c>
      <c r="E454" s="27" t="s">
        <v>1974</v>
      </c>
      <c r="F454" s="28" t="s">
        <v>868</v>
      </c>
      <c r="G454" s="29">
        <v>24</v>
      </c>
      <c r="H454" s="28">
        <v>0</v>
      </c>
      <c r="I454" s="30">
        <f>ROUND(G454*H454,P4)</f>
        <v>0</v>
      </c>
      <c r="L454" s="31">
        <v>0</v>
      </c>
      <c r="M454" s="24">
        <f>ROUND(G454*L454,P4)</f>
        <v>0</v>
      </c>
      <c r="N454" s="25" t="s">
        <v>1309</v>
      </c>
      <c r="O454" s="32">
        <f>M454*AA454</f>
        <v>0</v>
      </c>
      <c r="P454" s="1">
        <v>3</v>
      </c>
      <c r="AA454" s="1">
        <f>IF(P454=1,$O$3,IF(P454=2,$O$4,$O$5))</f>
        <v>0</v>
      </c>
    </row>
    <row r="455">
      <c r="A455" s="1" t="s">
        <v>664</v>
      </c>
      <c r="E455" s="27" t="s">
        <v>661</v>
      </c>
    </row>
    <row r="456">
      <c r="A456" s="1" t="s">
        <v>665</v>
      </c>
      <c r="E456" s="33" t="s">
        <v>4497</v>
      </c>
    </row>
    <row r="457" ht="38.25">
      <c r="A457" s="1" t="s">
        <v>666</v>
      </c>
      <c r="E457" s="27" t="s">
        <v>4268</v>
      </c>
    </row>
    <row r="458">
      <c r="A458" s="1" t="s">
        <v>659</v>
      </c>
      <c r="B458" s="1">
        <v>110</v>
      </c>
      <c r="C458" s="26" t="s">
        <v>1977</v>
      </c>
      <c r="D458" t="s">
        <v>661</v>
      </c>
      <c r="E458" s="27" t="s">
        <v>1978</v>
      </c>
      <c r="F458" s="28" t="s">
        <v>868</v>
      </c>
      <c r="G458" s="29">
        <v>8</v>
      </c>
      <c r="H458" s="28">
        <v>0</v>
      </c>
      <c r="I458" s="30">
        <f>ROUND(G458*H458,P4)</f>
        <v>0</v>
      </c>
      <c r="L458" s="31">
        <v>0</v>
      </c>
      <c r="M458" s="24">
        <f>ROUND(G458*L458,P4)</f>
        <v>0</v>
      </c>
      <c r="N458" s="25" t="s">
        <v>1309</v>
      </c>
      <c r="O458" s="32">
        <f>M458*AA458</f>
        <v>0</v>
      </c>
      <c r="P458" s="1">
        <v>3</v>
      </c>
      <c r="AA458" s="1">
        <f>IF(P458=1,$O$3,IF(P458=2,$O$4,$O$5))</f>
        <v>0</v>
      </c>
    </row>
    <row r="459">
      <c r="A459" s="1" t="s">
        <v>664</v>
      </c>
      <c r="E459" s="27" t="s">
        <v>661</v>
      </c>
    </row>
    <row r="460">
      <c r="A460" s="1" t="s">
        <v>665</v>
      </c>
      <c r="E460" s="33" t="s">
        <v>4497</v>
      </c>
    </row>
    <row r="461" ht="38.25">
      <c r="A461" s="1" t="s">
        <v>666</v>
      </c>
      <c r="E461" s="27" t="s">
        <v>4269</v>
      </c>
    </row>
    <row r="462">
      <c r="A462" s="1" t="s">
        <v>659</v>
      </c>
      <c r="B462" s="1">
        <v>111</v>
      </c>
      <c r="C462" s="26" t="s">
        <v>1980</v>
      </c>
      <c r="D462" t="s">
        <v>661</v>
      </c>
      <c r="E462" s="27" t="s">
        <v>1981</v>
      </c>
      <c r="F462" s="28" t="s">
        <v>868</v>
      </c>
      <c r="G462" s="29">
        <v>8</v>
      </c>
      <c r="H462" s="28">
        <v>0</v>
      </c>
      <c r="I462" s="30">
        <f>ROUND(G462*H462,P4)</f>
        <v>0</v>
      </c>
      <c r="L462" s="31">
        <v>0</v>
      </c>
      <c r="M462" s="24">
        <f>ROUND(G462*L462,P4)</f>
        <v>0</v>
      </c>
      <c r="N462" s="25" t="s">
        <v>1309</v>
      </c>
      <c r="O462" s="32">
        <f>M462*AA462</f>
        <v>0</v>
      </c>
      <c r="P462" s="1">
        <v>3</v>
      </c>
      <c r="AA462" s="1">
        <f>IF(P462=1,$O$3,IF(P462=2,$O$4,$O$5))</f>
        <v>0</v>
      </c>
    </row>
    <row r="463">
      <c r="A463" s="1" t="s">
        <v>664</v>
      </c>
      <c r="E463" s="27" t="s">
        <v>661</v>
      </c>
    </row>
    <row r="464">
      <c r="A464" s="1" t="s">
        <v>665</v>
      </c>
      <c r="E464" s="33" t="s">
        <v>4497</v>
      </c>
    </row>
    <row r="465" ht="38.25">
      <c r="A465" s="1" t="s">
        <v>666</v>
      </c>
      <c r="E465" s="27" t="s">
        <v>4979</v>
      </c>
    </row>
    <row r="466">
      <c r="A466" s="1" t="s">
        <v>659</v>
      </c>
      <c r="B466" s="1">
        <v>112</v>
      </c>
      <c r="C466" s="26" t="s">
        <v>5406</v>
      </c>
      <c r="D466" t="s">
        <v>661</v>
      </c>
      <c r="E466" s="27" t="s">
        <v>5407</v>
      </c>
      <c r="F466" s="28" t="s">
        <v>868</v>
      </c>
      <c r="G466" s="29">
        <v>8</v>
      </c>
      <c r="H466" s="28">
        <v>0</v>
      </c>
      <c r="I466" s="30">
        <f>ROUND(G466*H466,P4)</f>
        <v>0</v>
      </c>
      <c r="L466" s="31">
        <v>0</v>
      </c>
      <c r="M466" s="24">
        <f>ROUND(G466*L466,P4)</f>
        <v>0</v>
      </c>
      <c r="N466" s="25" t="s">
        <v>1309</v>
      </c>
      <c r="O466" s="32">
        <f>M466*AA466</f>
        <v>0</v>
      </c>
      <c r="P466" s="1">
        <v>3</v>
      </c>
      <c r="AA466" s="1">
        <f>IF(P466=1,$O$3,IF(P466=2,$O$4,$O$5))</f>
        <v>0</v>
      </c>
    </row>
    <row r="467">
      <c r="A467" s="1" t="s">
        <v>664</v>
      </c>
      <c r="E467" s="27" t="s">
        <v>661</v>
      </c>
    </row>
    <row r="468">
      <c r="A468" s="1" t="s">
        <v>665</v>
      </c>
      <c r="E468" s="33" t="s">
        <v>4497</v>
      </c>
    </row>
    <row r="469" ht="38.25">
      <c r="A469" s="1" t="s">
        <v>666</v>
      </c>
      <c r="E469" s="27" t="s">
        <v>5408</v>
      </c>
    </row>
    <row r="470">
      <c r="A470" s="1" t="s">
        <v>659</v>
      </c>
      <c r="B470" s="1">
        <v>113</v>
      </c>
      <c r="C470" s="26" t="s">
        <v>4762</v>
      </c>
      <c r="D470" t="s">
        <v>661</v>
      </c>
      <c r="E470" s="27" t="s">
        <v>4763</v>
      </c>
      <c r="F470" s="28" t="s">
        <v>683</v>
      </c>
      <c r="G470" s="29">
        <v>1</v>
      </c>
      <c r="H470" s="28">
        <v>0</v>
      </c>
      <c r="I470" s="30">
        <f>ROUND(G470*H470,P4)</f>
        <v>0</v>
      </c>
      <c r="L470" s="31">
        <v>0</v>
      </c>
      <c r="M470" s="24">
        <f>ROUND(G470*L470,P4)</f>
        <v>0</v>
      </c>
      <c r="N470" s="25" t="s">
        <v>4491</v>
      </c>
      <c r="O470" s="32">
        <f>M470*AA470</f>
        <v>0</v>
      </c>
      <c r="P470" s="1">
        <v>3</v>
      </c>
      <c r="AA470" s="1">
        <f>IF(P470=1,$O$3,IF(P470=2,$O$4,$O$5))</f>
        <v>0</v>
      </c>
    </row>
    <row r="471">
      <c r="A471" s="1" t="s">
        <v>664</v>
      </c>
      <c r="E471" s="27" t="s">
        <v>661</v>
      </c>
    </row>
    <row r="472">
      <c r="A472" s="1" t="s">
        <v>665</v>
      </c>
      <c r="E472" s="33" t="s">
        <v>4497</v>
      </c>
    </row>
    <row r="473" ht="140.25">
      <c r="A473" s="1" t="s">
        <v>666</v>
      </c>
      <c r="E473" s="27" t="s">
        <v>5725</v>
      </c>
    </row>
    <row r="474" ht="25.5">
      <c r="A474" s="1" t="s">
        <v>659</v>
      </c>
      <c r="B474" s="1">
        <v>114</v>
      </c>
      <c r="C474" s="26" t="s">
        <v>5726</v>
      </c>
      <c r="D474" t="s">
        <v>661</v>
      </c>
      <c r="E474" s="27" t="s">
        <v>5727</v>
      </c>
      <c r="F474" s="28" t="s">
        <v>868</v>
      </c>
      <c r="G474" s="29">
        <v>24</v>
      </c>
      <c r="H474" s="28">
        <v>0</v>
      </c>
      <c r="I474" s="30">
        <f>ROUND(G474*H474,P4)</f>
        <v>0</v>
      </c>
      <c r="L474" s="31">
        <v>0</v>
      </c>
      <c r="M474" s="24">
        <f>ROUND(G474*L474,P4)</f>
        <v>0</v>
      </c>
      <c r="N474" s="25" t="s">
        <v>4491</v>
      </c>
      <c r="O474" s="32">
        <f>M474*AA474</f>
        <v>0</v>
      </c>
      <c r="P474" s="1">
        <v>3</v>
      </c>
      <c r="AA474" s="1">
        <f>IF(P474=1,$O$3,IF(P474=2,$O$4,$O$5))</f>
        <v>0</v>
      </c>
    </row>
    <row r="475">
      <c r="A475" s="1" t="s">
        <v>664</v>
      </c>
      <c r="E475" s="27" t="s">
        <v>661</v>
      </c>
    </row>
    <row r="476">
      <c r="A476" s="1" t="s">
        <v>665</v>
      </c>
      <c r="E476" s="33" t="s">
        <v>4497</v>
      </c>
    </row>
    <row r="477" ht="89.25">
      <c r="A477" s="1" t="s">
        <v>666</v>
      </c>
      <c r="E477" s="27" t="s">
        <v>5728</v>
      </c>
    </row>
    <row r="478">
      <c r="A478" s="1" t="s">
        <v>656</v>
      </c>
      <c r="C478" s="22" t="s">
        <v>4270</v>
      </c>
      <c r="E478" s="23" t="s">
        <v>4271</v>
      </c>
      <c r="L478" s="24">
        <f>SUMIFS(L479:L486,A479:A486,"P")</f>
        <v>0</v>
      </c>
      <c r="M478" s="24">
        <f>SUMIFS(M479:M486,A479:A486,"P")</f>
        <v>0</v>
      </c>
      <c r="N478" s="25"/>
    </row>
    <row r="479" ht="25.5">
      <c r="A479" s="1" t="s">
        <v>659</v>
      </c>
      <c r="B479" s="1">
        <v>115</v>
      </c>
      <c r="C479" s="26" t="s">
        <v>4980</v>
      </c>
      <c r="D479" t="s">
        <v>661</v>
      </c>
      <c r="E479" s="27" t="s">
        <v>4981</v>
      </c>
      <c r="F479" s="28" t="s">
        <v>683</v>
      </c>
      <c r="G479" s="29">
        <v>1</v>
      </c>
      <c r="H479" s="28">
        <v>0</v>
      </c>
      <c r="I479" s="30">
        <f>ROUND(G479*H479,P4)</f>
        <v>0</v>
      </c>
      <c r="L479" s="31">
        <v>0</v>
      </c>
      <c r="M479" s="24">
        <f>ROUND(G479*L479,P4)</f>
        <v>0</v>
      </c>
      <c r="N479" s="25" t="s">
        <v>1309</v>
      </c>
      <c r="O479" s="32">
        <f>M479*AA479</f>
        <v>0</v>
      </c>
      <c r="P479" s="1">
        <v>3</v>
      </c>
      <c r="AA479" s="1">
        <f>IF(P479=1,$O$3,IF(P479=2,$O$4,$O$5))</f>
        <v>0</v>
      </c>
    </row>
    <row r="480">
      <c r="A480" s="1" t="s">
        <v>664</v>
      </c>
      <c r="E480" s="27" t="s">
        <v>661</v>
      </c>
    </row>
    <row r="481">
      <c r="A481" s="1" t="s">
        <v>665</v>
      </c>
      <c r="E481" s="33" t="s">
        <v>4497</v>
      </c>
    </row>
    <row r="482" ht="51">
      <c r="A482" s="1" t="s">
        <v>666</v>
      </c>
      <c r="E482" s="27" t="s">
        <v>4893</v>
      </c>
    </row>
    <row r="483">
      <c r="A483" s="1" t="s">
        <v>659</v>
      </c>
      <c r="B483" s="1">
        <v>116</v>
      </c>
      <c r="C483" s="26" t="s">
        <v>4902</v>
      </c>
      <c r="D483" t="s">
        <v>661</v>
      </c>
      <c r="E483" s="27" t="s">
        <v>4903</v>
      </c>
      <c r="F483" s="28" t="s">
        <v>677</v>
      </c>
      <c r="G483" s="29">
        <v>2</v>
      </c>
      <c r="H483" s="28">
        <v>0</v>
      </c>
      <c r="I483" s="30">
        <f>ROUND(G483*H483,P4)</f>
        <v>0</v>
      </c>
      <c r="L483" s="31">
        <v>0</v>
      </c>
      <c r="M483" s="24">
        <f>ROUND(G483*L483,P4)</f>
        <v>0</v>
      </c>
      <c r="N483" s="25" t="s">
        <v>1309</v>
      </c>
      <c r="O483" s="32">
        <f>M483*AA483</f>
        <v>0</v>
      </c>
      <c r="P483" s="1">
        <v>3</v>
      </c>
      <c r="AA483" s="1">
        <f>IF(P483=1,$O$3,IF(P483=2,$O$4,$O$5))</f>
        <v>0</v>
      </c>
    </row>
    <row r="484">
      <c r="A484" s="1" t="s">
        <v>664</v>
      </c>
      <c r="E484" s="27" t="s">
        <v>661</v>
      </c>
    </row>
    <row r="485">
      <c r="A485" s="1" t="s">
        <v>665</v>
      </c>
      <c r="E485" s="33" t="s">
        <v>5721</v>
      </c>
    </row>
    <row r="486" ht="25.5">
      <c r="A486" s="1" t="s">
        <v>666</v>
      </c>
      <c r="E486" s="27" t="s">
        <v>4904</v>
      </c>
    </row>
    <row r="487">
      <c r="A487" s="1" t="s">
        <v>656</v>
      </c>
      <c r="C487" s="22" t="s">
        <v>2817</v>
      </c>
      <c r="E487" s="23" t="s">
        <v>5242</v>
      </c>
      <c r="L487" s="24">
        <f>SUMIFS(L488:L491,A488:A491,"P")</f>
        <v>0</v>
      </c>
      <c r="M487" s="24">
        <f>SUMIFS(M488:M491,A488:A491,"P")</f>
        <v>0</v>
      </c>
      <c r="N487" s="25"/>
    </row>
    <row r="488">
      <c r="A488" s="1" t="s">
        <v>659</v>
      </c>
      <c r="B488" s="1">
        <v>117</v>
      </c>
      <c r="C488" s="26" t="s">
        <v>5566</v>
      </c>
      <c r="D488" t="s">
        <v>661</v>
      </c>
      <c r="E488" s="27" t="s">
        <v>5567</v>
      </c>
      <c r="F488" s="28" t="s">
        <v>663</v>
      </c>
      <c r="G488" s="29">
        <v>1</v>
      </c>
      <c r="H488" s="28">
        <v>0</v>
      </c>
      <c r="I488" s="30">
        <f>ROUND(G488*H488,P4)</f>
        <v>0</v>
      </c>
      <c r="L488" s="31">
        <v>0</v>
      </c>
      <c r="M488" s="24">
        <f>ROUND(G488*L488,P4)</f>
        <v>0</v>
      </c>
      <c r="N488" s="25" t="s">
        <v>1309</v>
      </c>
      <c r="O488" s="32">
        <f>M488*AA488</f>
        <v>0</v>
      </c>
      <c r="P488" s="1">
        <v>3</v>
      </c>
      <c r="AA488" s="1">
        <f>IF(P488=1,$O$3,IF(P488=2,$O$4,$O$5))</f>
        <v>0</v>
      </c>
    </row>
    <row r="489">
      <c r="A489" s="1" t="s">
        <v>664</v>
      </c>
      <c r="E489" s="27" t="s">
        <v>661</v>
      </c>
    </row>
    <row r="490">
      <c r="A490" s="1" t="s">
        <v>665</v>
      </c>
      <c r="E490" s="33" t="s">
        <v>5540</v>
      </c>
    </row>
    <row r="491" ht="89.25">
      <c r="A491" s="1" t="s">
        <v>666</v>
      </c>
      <c r="E491" s="27" t="s">
        <v>5568</v>
      </c>
    </row>
    <row r="492">
      <c r="A492" s="1" t="s">
        <v>656</v>
      </c>
      <c r="C492" s="22" t="s">
        <v>894</v>
      </c>
      <c r="E492" s="23" t="s">
        <v>2900</v>
      </c>
      <c r="L492" s="24">
        <f>SUMIFS(L493:L536,A493:A536,"P")</f>
        <v>0</v>
      </c>
      <c r="M492" s="24">
        <f>SUMIFS(M493:M536,A493:A536,"P")</f>
        <v>0</v>
      </c>
      <c r="N492" s="25"/>
    </row>
    <row r="493" ht="25.5">
      <c r="A493" s="1" t="s">
        <v>659</v>
      </c>
      <c r="B493" s="1">
        <v>118</v>
      </c>
      <c r="C493" s="26" t="s">
        <v>3803</v>
      </c>
      <c r="D493" t="s">
        <v>897</v>
      </c>
      <c r="E493" s="27" t="s">
        <v>3804</v>
      </c>
      <c r="F493" s="28" t="s">
        <v>899</v>
      </c>
      <c r="G493" s="29">
        <v>15</v>
      </c>
      <c r="H493" s="28">
        <v>0</v>
      </c>
      <c r="I493" s="30">
        <f>ROUND(G493*H493,P4)</f>
        <v>0</v>
      </c>
      <c r="L493" s="31">
        <v>0</v>
      </c>
      <c r="M493" s="24">
        <f>ROUND(G493*L493,P4)</f>
        <v>0</v>
      </c>
      <c r="N493" s="25" t="s">
        <v>4491</v>
      </c>
      <c r="O493" s="32">
        <f>M493*AA493</f>
        <v>0</v>
      </c>
      <c r="P493" s="1">
        <v>3</v>
      </c>
      <c r="AA493" s="1">
        <f>IF(P493=1,$O$3,IF(P493=2,$O$4,$O$5))</f>
        <v>0</v>
      </c>
    </row>
    <row r="494" ht="38.25">
      <c r="A494" s="1" t="s">
        <v>664</v>
      </c>
      <c r="E494" s="27" t="s">
        <v>900</v>
      </c>
    </row>
    <row r="495">
      <c r="A495" s="1" t="s">
        <v>665</v>
      </c>
      <c r="E495" s="33" t="s">
        <v>4497</v>
      </c>
    </row>
    <row r="496" ht="153">
      <c r="A496" s="1" t="s">
        <v>666</v>
      </c>
      <c r="E496" s="27" t="s">
        <v>902</v>
      </c>
    </row>
    <row r="497" ht="38.25">
      <c r="A497" s="1" t="s">
        <v>659</v>
      </c>
      <c r="B497" s="1">
        <v>119</v>
      </c>
      <c r="C497" s="26" t="s">
        <v>5729</v>
      </c>
      <c r="D497" t="s">
        <v>897</v>
      </c>
      <c r="E497" s="27" t="s">
        <v>5730</v>
      </c>
      <c r="F497" s="28" t="s">
        <v>899</v>
      </c>
      <c r="G497" s="29">
        <v>1</v>
      </c>
      <c r="H497" s="28">
        <v>0</v>
      </c>
      <c r="I497" s="30">
        <f>ROUND(G497*H497,P4)</f>
        <v>0</v>
      </c>
      <c r="L497" s="31">
        <v>0</v>
      </c>
      <c r="M497" s="24">
        <f>ROUND(G497*L497,P4)</f>
        <v>0</v>
      </c>
      <c r="N497" s="25" t="s">
        <v>4491</v>
      </c>
      <c r="O497" s="32">
        <f>M497*AA497</f>
        <v>0</v>
      </c>
      <c r="P497" s="1">
        <v>3</v>
      </c>
      <c r="AA497" s="1">
        <f>IF(P497=1,$O$3,IF(P497=2,$O$4,$O$5))</f>
        <v>0</v>
      </c>
    </row>
    <row r="498" ht="38.25">
      <c r="A498" s="1" t="s">
        <v>664</v>
      </c>
      <c r="E498" s="27" t="s">
        <v>910</v>
      </c>
    </row>
    <row r="499">
      <c r="A499" s="1" t="s">
        <v>665</v>
      </c>
      <c r="E499" s="33" t="s">
        <v>4497</v>
      </c>
    </row>
    <row r="500" ht="153">
      <c r="A500" s="1" t="s">
        <v>666</v>
      </c>
      <c r="E500" s="27" t="s">
        <v>902</v>
      </c>
    </row>
    <row r="501" ht="25.5">
      <c r="A501" s="1" t="s">
        <v>659</v>
      </c>
      <c r="B501" s="1">
        <v>120</v>
      </c>
      <c r="C501" s="26" t="s">
        <v>5249</v>
      </c>
      <c r="D501" t="s">
        <v>897</v>
      </c>
      <c r="E501" s="27" t="s">
        <v>5250</v>
      </c>
      <c r="F501" s="28" t="s">
        <v>899</v>
      </c>
      <c r="G501" s="29">
        <v>20</v>
      </c>
      <c r="H501" s="28">
        <v>0</v>
      </c>
      <c r="I501" s="30">
        <f>ROUND(G501*H501,P4)</f>
        <v>0</v>
      </c>
      <c r="L501" s="31">
        <v>0</v>
      </c>
      <c r="M501" s="24">
        <f>ROUND(G501*L501,P4)</f>
        <v>0</v>
      </c>
      <c r="N501" s="25" t="s">
        <v>4491</v>
      </c>
      <c r="O501" s="32">
        <f>M501*AA501</f>
        <v>0</v>
      </c>
      <c r="P501" s="1">
        <v>3</v>
      </c>
      <c r="AA501" s="1">
        <f>IF(P501=1,$O$3,IF(P501=2,$O$4,$O$5))</f>
        <v>0</v>
      </c>
    </row>
    <row r="502" ht="38.25">
      <c r="A502" s="1" t="s">
        <v>664</v>
      </c>
      <c r="E502" s="27" t="s">
        <v>910</v>
      </c>
    </row>
    <row r="503">
      <c r="A503" s="1" t="s">
        <v>665</v>
      </c>
      <c r="E503" s="33" t="s">
        <v>4497</v>
      </c>
    </row>
    <row r="504" ht="153">
      <c r="A504" s="1" t="s">
        <v>666</v>
      </c>
      <c r="E504" s="27" t="s">
        <v>5251</v>
      </c>
    </row>
    <row r="505" ht="38.25">
      <c r="A505" s="1" t="s">
        <v>659</v>
      </c>
      <c r="B505" s="1">
        <v>121</v>
      </c>
      <c r="C505" s="26" t="s">
        <v>896</v>
      </c>
      <c r="D505" t="s">
        <v>897</v>
      </c>
      <c r="E505" s="27" t="s">
        <v>898</v>
      </c>
      <c r="F505" s="28" t="s">
        <v>899</v>
      </c>
      <c r="G505" s="29">
        <v>2.5</v>
      </c>
      <c r="H505" s="28">
        <v>0</v>
      </c>
      <c r="I505" s="30">
        <f>ROUND(G505*H505,P4)</f>
        <v>0</v>
      </c>
      <c r="L505" s="31">
        <v>0</v>
      </c>
      <c r="M505" s="24">
        <f>ROUND(G505*L505,P4)</f>
        <v>0</v>
      </c>
      <c r="N505" s="25" t="s">
        <v>4491</v>
      </c>
      <c r="O505" s="32">
        <f>M505*AA505</f>
        <v>0</v>
      </c>
      <c r="P505" s="1">
        <v>3</v>
      </c>
      <c r="AA505" s="1">
        <f>IF(P505=1,$O$3,IF(P505=2,$O$4,$O$5))</f>
        <v>0</v>
      </c>
    </row>
    <row r="506" ht="38.25">
      <c r="A506" s="1" t="s">
        <v>664</v>
      </c>
      <c r="E506" s="27" t="s">
        <v>900</v>
      </c>
    </row>
    <row r="507">
      <c r="A507" s="1" t="s">
        <v>665</v>
      </c>
      <c r="E507" s="33" t="s">
        <v>4497</v>
      </c>
    </row>
    <row r="508" ht="153">
      <c r="A508" s="1" t="s">
        <v>666</v>
      </c>
      <c r="E508" s="27" t="s">
        <v>902</v>
      </c>
    </row>
    <row r="509" ht="25.5">
      <c r="A509" s="1" t="s">
        <v>659</v>
      </c>
      <c r="B509" s="1">
        <v>122</v>
      </c>
      <c r="C509" s="26" t="s">
        <v>4623</v>
      </c>
      <c r="D509" t="s">
        <v>897</v>
      </c>
      <c r="E509" s="27" t="s">
        <v>4624</v>
      </c>
      <c r="F509" s="28" t="s">
        <v>899</v>
      </c>
      <c r="G509" s="29">
        <v>4</v>
      </c>
      <c r="H509" s="28">
        <v>0</v>
      </c>
      <c r="I509" s="30">
        <f>ROUND(G509*H509,P4)</f>
        <v>0</v>
      </c>
      <c r="L509" s="31">
        <v>0</v>
      </c>
      <c r="M509" s="24">
        <f>ROUND(G509*L509,P4)</f>
        <v>0</v>
      </c>
      <c r="N509" s="25" t="s">
        <v>4491</v>
      </c>
      <c r="O509" s="32">
        <f>M509*AA509</f>
        <v>0</v>
      </c>
      <c r="P509" s="1">
        <v>3</v>
      </c>
      <c r="AA509" s="1">
        <f>IF(P509=1,$O$3,IF(P509=2,$O$4,$O$5))</f>
        <v>0</v>
      </c>
    </row>
    <row r="510" ht="25.5">
      <c r="A510" s="1" t="s">
        <v>664</v>
      </c>
      <c r="E510" s="27" t="s">
        <v>4625</v>
      </c>
    </row>
    <row r="511">
      <c r="A511" s="1" t="s">
        <v>665</v>
      </c>
      <c r="E511" s="33" t="s">
        <v>4497</v>
      </c>
    </row>
    <row r="512" ht="153">
      <c r="A512" s="1" t="s">
        <v>666</v>
      </c>
      <c r="E512" s="27" t="s">
        <v>902</v>
      </c>
    </row>
    <row r="513" ht="25.5">
      <c r="A513" s="1" t="s">
        <v>659</v>
      </c>
      <c r="B513" s="1">
        <v>123</v>
      </c>
      <c r="C513" s="26" t="s">
        <v>1867</v>
      </c>
      <c r="D513" t="s">
        <v>897</v>
      </c>
      <c r="E513" s="27" t="s">
        <v>1868</v>
      </c>
      <c r="F513" s="28" t="s">
        <v>899</v>
      </c>
      <c r="G513" s="29">
        <v>0.20000000000000001</v>
      </c>
      <c r="H513" s="28">
        <v>0</v>
      </c>
      <c r="I513" s="30">
        <f>ROUND(G513*H513,P4)</f>
        <v>0</v>
      </c>
      <c r="L513" s="31">
        <v>0</v>
      </c>
      <c r="M513" s="24">
        <f>ROUND(G513*L513,P4)</f>
        <v>0</v>
      </c>
      <c r="N513" s="25" t="s">
        <v>4491</v>
      </c>
      <c r="O513" s="32">
        <f>M513*AA513</f>
        <v>0</v>
      </c>
      <c r="P513" s="1">
        <v>3</v>
      </c>
      <c r="AA513" s="1">
        <f>IF(P513=1,$O$3,IF(P513=2,$O$4,$O$5))</f>
        <v>0</v>
      </c>
    </row>
    <row r="514" ht="25.5">
      <c r="A514" s="1" t="s">
        <v>664</v>
      </c>
      <c r="E514" s="27" t="s">
        <v>1869</v>
      </c>
    </row>
    <row r="515">
      <c r="A515" s="1" t="s">
        <v>665</v>
      </c>
      <c r="E515" s="33" t="s">
        <v>4497</v>
      </c>
    </row>
    <row r="516" ht="153">
      <c r="A516" s="1" t="s">
        <v>666</v>
      </c>
      <c r="E516" s="27" t="s">
        <v>907</v>
      </c>
    </row>
    <row r="517" ht="25.5">
      <c r="A517" s="1" t="s">
        <v>659</v>
      </c>
      <c r="B517" s="1">
        <v>124</v>
      </c>
      <c r="C517" s="26" t="s">
        <v>4627</v>
      </c>
      <c r="D517" t="s">
        <v>897</v>
      </c>
      <c r="E517" s="27" t="s">
        <v>4628</v>
      </c>
      <c r="F517" s="28" t="s">
        <v>899</v>
      </c>
      <c r="G517" s="29">
        <v>0.5</v>
      </c>
      <c r="H517" s="28">
        <v>0</v>
      </c>
      <c r="I517" s="30">
        <f>ROUND(G517*H517,P4)</f>
        <v>0</v>
      </c>
      <c r="L517" s="31">
        <v>0</v>
      </c>
      <c r="M517" s="24">
        <f>ROUND(G517*L517,P4)</f>
        <v>0</v>
      </c>
      <c r="N517" s="25" t="s">
        <v>4491</v>
      </c>
      <c r="O517" s="32">
        <f>M517*AA517</f>
        <v>0</v>
      </c>
      <c r="P517" s="1">
        <v>3</v>
      </c>
      <c r="AA517" s="1">
        <f>IF(P517=1,$O$3,IF(P517=2,$O$4,$O$5))</f>
        <v>0</v>
      </c>
    </row>
    <row r="518" ht="38.25">
      <c r="A518" s="1" t="s">
        <v>664</v>
      </c>
      <c r="E518" s="27" t="s">
        <v>910</v>
      </c>
    </row>
    <row r="519">
      <c r="A519" s="1" t="s">
        <v>665</v>
      </c>
      <c r="E519" s="33" t="s">
        <v>4497</v>
      </c>
    </row>
    <row r="520" ht="153">
      <c r="A520" s="1" t="s">
        <v>666</v>
      </c>
      <c r="E520" s="27" t="s">
        <v>907</v>
      </c>
    </row>
    <row r="521" ht="38.25">
      <c r="A521" s="1" t="s">
        <v>659</v>
      </c>
      <c r="B521" s="1">
        <v>125</v>
      </c>
      <c r="C521" s="26" t="s">
        <v>903</v>
      </c>
      <c r="D521" t="s">
        <v>897</v>
      </c>
      <c r="E521" s="27" t="s">
        <v>904</v>
      </c>
      <c r="F521" s="28" t="s">
        <v>899</v>
      </c>
      <c r="G521" s="29">
        <v>5</v>
      </c>
      <c r="H521" s="28">
        <v>0</v>
      </c>
      <c r="I521" s="30">
        <f>ROUND(G521*H521,P4)</f>
        <v>0</v>
      </c>
      <c r="L521" s="31">
        <v>0</v>
      </c>
      <c r="M521" s="24">
        <f>ROUND(G521*L521,P4)</f>
        <v>0</v>
      </c>
      <c r="N521" s="25" t="s">
        <v>4491</v>
      </c>
      <c r="O521" s="32">
        <f>M521*AA521</f>
        <v>0</v>
      </c>
      <c r="P521" s="1">
        <v>3</v>
      </c>
      <c r="AA521" s="1">
        <f>IF(P521=1,$O$3,IF(P521=2,$O$4,$O$5))</f>
        <v>0</v>
      </c>
    </row>
    <row r="522" ht="38.25">
      <c r="A522" s="1" t="s">
        <v>664</v>
      </c>
      <c r="E522" s="27" t="s">
        <v>905</v>
      </c>
    </row>
    <row r="523">
      <c r="A523" s="1" t="s">
        <v>665</v>
      </c>
      <c r="E523" s="33" t="s">
        <v>4497</v>
      </c>
    </row>
    <row r="524" ht="153">
      <c r="A524" s="1" t="s">
        <v>666</v>
      </c>
      <c r="E524" s="27" t="s">
        <v>907</v>
      </c>
    </row>
    <row r="525" ht="25.5">
      <c r="A525" s="1" t="s">
        <v>659</v>
      </c>
      <c r="B525" s="1">
        <v>126</v>
      </c>
      <c r="C525" s="26" t="s">
        <v>908</v>
      </c>
      <c r="D525" t="s">
        <v>897</v>
      </c>
      <c r="E525" s="27" t="s">
        <v>909</v>
      </c>
      <c r="F525" s="28" t="s">
        <v>899</v>
      </c>
      <c r="G525" s="29">
        <v>0.5</v>
      </c>
      <c r="H525" s="28">
        <v>0</v>
      </c>
      <c r="I525" s="30">
        <f>ROUND(G525*H525,P4)</f>
        <v>0</v>
      </c>
      <c r="L525" s="31">
        <v>0</v>
      </c>
      <c r="M525" s="24">
        <f>ROUND(G525*L525,P4)</f>
        <v>0</v>
      </c>
      <c r="N525" s="25" t="s">
        <v>4491</v>
      </c>
      <c r="O525" s="32">
        <f>M525*AA525</f>
        <v>0</v>
      </c>
      <c r="P525" s="1">
        <v>3</v>
      </c>
      <c r="AA525" s="1">
        <f>IF(P525=1,$O$3,IF(P525=2,$O$4,$O$5))</f>
        <v>0</v>
      </c>
    </row>
    <row r="526" ht="38.25">
      <c r="A526" s="1" t="s">
        <v>664</v>
      </c>
      <c r="E526" s="27" t="s">
        <v>910</v>
      </c>
    </row>
    <row r="527">
      <c r="A527" s="1" t="s">
        <v>665</v>
      </c>
      <c r="E527" s="33" t="s">
        <v>4497</v>
      </c>
    </row>
    <row r="528" ht="153">
      <c r="A528" s="1" t="s">
        <v>666</v>
      </c>
      <c r="E528" s="27" t="s">
        <v>907</v>
      </c>
    </row>
    <row r="529" ht="25.5">
      <c r="A529" s="1" t="s">
        <v>659</v>
      </c>
      <c r="B529" s="1">
        <v>127</v>
      </c>
      <c r="C529" s="26" t="s">
        <v>912</v>
      </c>
      <c r="D529" t="s">
        <v>897</v>
      </c>
      <c r="E529" s="27" t="s">
        <v>913</v>
      </c>
      <c r="F529" s="28" t="s">
        <v>899</v>
      </c>
      <c r="G529" s="29">
        <v>2</v>
      </c>
      <c r="H529" s="28">
        <v>0</v>
      </c>
      <c r="I529" s="30">
        <f>ROUND(G529*H529,P4)</f>
        <v>0</v>
      </c>
      <c r="L529" s="31">
        <v>0</v>
      </c>
      <c r="M529" s="24">
        <f>ROUND(G529*L529,P4)</f>
        <v>0</v>
      </c>
      <c r="N529" s="25" t="s">
        <v>4491</v>
      </c>
      <c r="O529" s="32">
        <f>M529*AA529</f>
        <v>0</v>
      </c>
      <c r="P529" s="1">
        <v>3</v>
      </c>
      <c r="AA529" s="1">
        <f>IF(P529=1,$O$3,IF(P529=2,$O$4,$O$5))</f>
        <v>0</v>
      </c>
    </row>
    <row r="530" ht="38.25">
      <c r="A530" s="1" t="s">
        <v>664</v>
      </c>
      <c r="E530" s="27" t="s">
        <v>914</v>
      </c>
    </row>
    <row r="531">
      <c r="A531" s="1" t="s">
        <v>665</v>
      </c>
      <c r="E531" s="33" t="s">
        <v>4497</v>
      </c>
    </row>
    <row r="532" ht="153">
      <c r="A532" s="1" t="s">
        <v>666</v>
      </c>
      <c r="E532" s="27" t="s">
        <v>902</v>
      </c>
    </row>
    <row r="533" ht="25.5">
      <c r="A533" s="1" t="s">
        <v>659</v>
      </c>
      <c r="B533" s="1">
        <v>128</v>
      </c>
      <c r="C533" s="26" t="s">
        <v>916</v>
      </c>
      <c r="D533" t="s">
        <v>897</v>
      </c>
      <c r="E533" s="27" t="s">
        <v>917</v>
      </c>
      <c r="F533" s="28" t="s">
        <v>899</v>
      </c>
      <c r="G533" s="29">
        <v>0.25</v>
      </c>
      <c r="H533" s="28">
        <v>0</v>
      </c>
      <c r="I533" s="30">
        <f>ROUND(G533*H533,P4)</f>
        <v>0</v>
      </c>
      <c r="L533" s="31">
        <v>0</v>
      </c>
      <c r="M533" s="24">
        <f>ROUND(G533*L533,P4)</f>
        <v>0</v>
      </c>
      <c r="N533" s="25" t="s">
        <v>4491</v>
      </c>
      <c r="O533" s="32">
        <f>M533*AA533</f>
        <v>0</v>
      </c>
      <c r="P533" s="1">
        <v>3</v>
      </c>
      <c r="AA533" s="1">
        <f>IF(P533=1,$O$3,IF(P533=2,$O$4,$O$5))</f>
        <v>0</v>
      </c>
    </row>
    <row r="534" ht="38.25">
      <c r="A534" s="1" t="s">
        <v>664</v>
      </c>
      <c r="E534" s="27" t="s">
        <v>914</v>
      </c>
    </row>
    <row r="535">
      <c r="A535" s="1" t="s">
        <v>665</v>
      </c>
      <c r="E535" s="33" t="s">
        <v>4497</v>
      </c>
    </row>
    <row r="536" ht="153">
      <c r="A536" s="1" t="s">
        <v>666</v>
      </c>
      <c r="E536" s="27" t="s">
        <v>902</v>
      </c>
    </row>
  </sheetData>
  <sheetProtection sheet="1" objects="1" scenarios="1" spinCount="100000" saltValue="3tjxsWp70zgS6UoOSNN/xYVPcn18KpxOjzYzVUb2bTvS6fn+zVxmFxEmX2yLTttKCdH2H2VGtglQ8MEvuLgiag==" hashValue="qUvv+m0BYn/WRo42bofiE9uvbWo4C26EN3W9dwkqi+ue35yAoXQYpUoLrSvFXBWsvnDNNd8WdFGY1aWnPxhl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5731</v>
      </c>
      <c r="E8" s="23" t="s">
        <v>259</v>
      </c>
      <c r="L8" s="24">
        <f>L9+L14+L19+L68+L97+L170+L183+L200+L249+L258</f>
        <v>0</v>
      </c>
      <c r="M8" s="24">
        <f>M9+M14+M19+M68+M97+M170+M183+M200+M249+M258</f>
        <v>0</v>
      </c>
      <c r="N8" s="25"/>
    </row>
    <row r="9">
      <c r="A9" s="1" t="s">
        <v>656</v>
      </c>
      <c r="C9" s="22" t="s">
        <v>5253</v>
      </c>
      <c r="E9" s="23" t="s">
        <v>5254</v>
      </c>
      <c r="L9" s="24">
        <f>SUMIFS(L10:L13,A10:A13,"P")</f>
        <v>0</v>
      </c>
      <c r="M9" s="24">
        <f>SUMIFS(M10:M13,A10:A13,"P")</f>
        <v>0</v>
      </c>
      <c r="N9" s="25"/>
    </row>
    <row r="10">
      <c r="A10" s="1" t="s">
        <v>659</v>
      </c>
      <c r="B10" s="1">
        <v>1</v>
      </c>
      <c r="C10" s="26" t="s">
        <v>5255</v>
      </c>
      <c r="D10" t="s">
        <v>661</v>
      </c>
      <c r="E10" s="27" t="s">
        <v>5256</v>
      </c>
      <c r="F10" s="28" t="s">
        <v>677</v>
      </c>
      <c r="G10" s="29">
        <v>2</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5732</v>
      </c>
    </row>
    <row r="13" ht="38.25">
      <c r="A13" s="1" t="s">
        <v>666</v>
      </c>
      <c r="E13" s="27" t="s">
        <v>5258</v>
      </c>
    </row>
    <row r="14">
      <c r="A14" s="1" t="s">
        <v>656</v>
      </c>
      <c r="C14" s="22" t="s">
        <v>679</v>
      </c>
      <c r="E14" s="23" t="s">
        <v>680</v>
      </c>
      <c r="L14" s="24">
        <f>SUMIFS(L15:L18,A15:A18,"P")</f>
        <v>0</v>
      </c>
      <c r="M14" s="24">
        <f>SUMIFS(M15:M18,A15:A18,"P")</f>
        <v>0</v>
      </c>
      <c r="N14" s="25"/>
    </row>
    <row r="15">
      <c r="A15" s="1" t="s">
        <v>659</v>
      </c>
      <c r="B15" s="1">
        <v>2</v>
      </c>
      <c r="C15" s="26" t="s">
        <v>5259</v>
      </c>
      <c r="D15" t="s">
        <v>661</v>
      </c>
      <c r="E15" s="27" t="s">
        <v>5260</v>
      </c>
      <c r="F15" s="28" t="s">
        <v>677</v>
      </c>
      <c r="G15" s="29">
        <v>2</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5732</v>
      </c>
    </row>
    <row r="18" ht="38.25">
      <c r="A18" s="1" t="s">
        <v>666</v>
      </c>
      <c r="E18" s="27" t="s">
        <v>5261</v>
      </c>
    </row>
    <row r="19">
      <c r="A19" s="1" t="s">
        <v>656</v>
      </c>
      <c r="C19" s="22" t="s">
        <v>4479</v>
      </c>
      <c r="E19" s="23" t="s">
        <v>4033</v>
      </c>
      <c r="L19" s="24">
        <f>SUMIFS(L20:L67,A20:A67,"P")</f>
        <v>0</v>
      </c>
      <c r="M19" s="24">
        <f>SUMIFS(M20:M67,A20:A67,"P")</f>
        <v>0</v>
      </c>
      <c r="N19" s="25"/>
    </row>
    <row r="20" ht="25.5">
      <c r="A20" s="1" t="s">
        <v>659</v>
      </c>
      <c r="B20" s="1">
        <v>3</v>
      </c>
      <c r="C20" s="26" t="s">
        <v>4631</v>
      </c>
      <c r="D20" t="s">
        <v>661</v>
      </c>
      <c r="E20" s="27" t="s">
        <v>4632</v>
      </c>
      <c r="F20" s="28" t="s">
        <v>670</v>
      </c>
      <c r="G20" s="29">
        <v>25</v>
      </c>
      <c r="H20" s="28">
        <v>0</v>
      </c>
      <c r="I20" s="30">
        <f>ROUND(G20*H20,P4)</f>
        <v>0</v>
      </c>
      <c r="L20" s="31">
        <v>0</v>
      </c>
      <c r="M20" s="24">
        <f>ROUND(G20*L20,P4)</f>
        <v>0</v>
      </c>
      <c r="N20" s="25" t="s">
        <v>1309</v>
      </c>
      <c r="O20" s="32">
        <f>M20*AA20</f>
        <v>0</v>
      </c>
      <c r="P20" s="1">
        <v>3</v>
      </c>
      <c r="AA20" s="1">
        <f>IF(P20=1,$O$3,IF(P20=2,$O$4,$O$5))</f>
        <v>0</v>
      </c>
    </row>
    <row r="21">
      <c r="A21" s="1" t="s">
        <v>664</v>
      </c>
      <c r="E21" s="27" t="s">
        <v>661</v>
      </c>
    </row>
    <row r="22">
      <c r="A22" s="1" t="s">
        <v>665</v>
      </c>
      <c r="E22" s="33" t="s">
        <v>5695</v>
      </c>
    </row>
    <row r="23" ht="63.75">
      <c r="A23" s="1" t="s">
        <v>666</v>
      </c>
      <c r="E23" s="27" t="s">
        <v>4182</v>
      </c>
    </row>
    <row r="24" ht="25.5">
      <c r="A24" s="1" t="s">
        <v>659</v>
      </c>
      <c r="B24" s="1">
        <v>4</v>
      </c>
      <c r="C24" s="26" t="s">
        <v>3313</v>
      </c>
      <c r="D24" t="s">
        <v>661</v>
      </c>
      <c r="E24" s="27" t="s">
        <v>3314</v>
      </c>
      <c r="F24" s="28" t="s">
        <v>670</v>
      </c>
      <c r="G24" s="29">
        <v>3</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5695</v>
      </c>
    </row>
    <row r="27" ht="38.25">
      <c r="A27" s="1" t="s">
        <v>666</v>
      </c>
      <c r="E27" s="27" t="s">
        <v>4775</v>
      </c>
    </row>
    <row r="28" ht="25.5">
      <c r="A28" s="1" t="s">
        <v>659</v>
      </c>
      <c r="B28" s="1">
        <v>5</v>
      </c>
      <c r="C28" s="26" t="s">
        <v>3425</v>
      </c>
      <c r="D28" t="s">
        <v>661</v>
      </c>
      <c r="E28" s="27" t="s">
        <v>3426</v>
      </c>
      <c r="F28" s="28" t="s">
        <v>670</v>
      </c>
      <c r="G28" s="29">
        <v>25</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5695</v>
      </c>
    </row>
    <row r="31" ht="25.5">
      <c r="A31" s="1" t="s">
        <v>666</v>
      </c>
      <c r="E31" s="27" t="s">
        <v>4184</v>
      </c>
    </row>
    <row r="32">
      <c r="A32" s="1" t="s">
        <v>659</v>
      </c>
      <c r="B32" s="1">
        <v>6</v>
      </c>
      <c r="C32" s="26" t="s">
        <v>2828</v>
      </c>
      <c r="D32" t="s">
        <v>661</v>
      </c>
      <c r="E32" s="27" t="s">
        <v>2829</v>
      </c>
      <c r="F32" s="28" t="s">
        <v>670</v>
      </c>
      <c r="G32" s="29">
        <v>15</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5695</v>
      </c>
    </row>
    <row r="35" ht="25.5">
      <c r="A35" s="1" t="s">
        <v>666</v>
      </c>
      <c r="E35" s="27" t="s">
        <v>4184</v>
      </c>
    </row>
    <row r="36">
      <c r="A36" s="1" t="s">
        <v>659</v>
      </c>
      <c r="B36" s="1">
        <v>7</v>
      </c>
      <c r="C36" s="26" t="s">
        <v>959</v>
      </c>
      <c r="D36" t="s">
        <v>661</v>
      </c>
      <c r="E36" s="27" t="s">
        <v>960</v>
      </c>
      <c r="F36" s="28" t="s">
        <v>677</v>
      </c>
      <c r="G36" s="29">
        <v>1</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5583</v>
      </c>
    </row>
    <row r="39" ht="38.25">
      <c r="A39" s="1" t="s">
        <v>666</v>
      </c>
      <c r="E39" s="27" t="s">
        <v>961</v>
      </c>
    </row>
    <row r="40" ht="25.5">
      <c r="A40" s="1" t="s">
        <v>659</v>
      </c>
      <c r="B40" s="1">
        <v>8</v>
      </c>
      <c r="C40" s="26" t="s">
        <v>1878</v>
      </c>
      <c r="D40" t="s">
        <v>661</v>
      </c>
      <c r="E40" s="27" t="s">
        <v>1879</v>
      </c>
      <c r="F40" s="28" t="s">
        <v>683</v>
      </c>
      <c r="G40" s="29">
        <v>9</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5583</v>
      </c>
    </row>
    <row r="43" ht="38.25">
      <c r="A43" s="1" t="s">
        <v>666</v>
      </c>
      <c r="E43" s="27" t="s">
        <v>961</v>
      </c>
    </row>
    <row r="44" ht="25.5">
      <c r="A44" s="1" t="s">
        <v>659</v>
      </c>
      <c r="B44" s="1">
        <v>9</v>
      </c>
      <c r="C44" s="26" t="s">
        <v>691</v>
      </c>
      <c r="D44" t="s">
        <v>661</v>
      </c>
      <c r="E44" s="27" t="s">
        <v>692</v>
      </c>
      <c r="F44" s="28" t="s">
        <v>683</v>
      </c>
      <c r="G44" s="29">
        <v>9</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5583</v>
      </c>
    </row>
    <row r="47" ht="38.25">
      <c r="A47" s="1" t="s">
        <v>666</v>
      </c>
      <c r="E47" s="27" t="s">
        <v>693</v>
      </c>
    </row>
    <row r="48" ht="25.5">
      <c r="A48" s="1" t="s">
        <v>659</v>
      </c>
      <c r="B48" s="1">
        <v>10</v>
      </c>
      <c r="C48" s="26" t="s">
        <v>4303</v>
      </c>
      <c r="D48" t="s">
        <v>661</v>
      </c>
      <c r="E48" s="27" t="s">
        <v>4304</v>
      </c>
      <c r="F48" s="28" t="s">
        <v>2682</v>
      </c>
      <c r="G48" s="29">
        <v>100</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5583</v>
      </c>
    </row>
    <row r="51" ht="51">
      <c r="A51" s="1" t="s">
        <v>666</v>
      </c>
      <c r="E51" s="27" t="s">
        <v>4645</v>
      </c>
    </row>
    <row r="52" ht="25.5">
      <c r="A52" s="1" t="s">
        <v>659</v>
      </c>
      <c r="B52" s="1">
        <v>11</v>
      </c>
      <c r="C52" s="26" t="s">
        <v>5272</v>
      </c>
      <c r="D52" t="s">
        <v>661</v>
      </c>
      <c r="E52" s="27" t="s">
        <v>5273</v>
      </c>
      <c r="F52" s="28" t="s">
        <v>2682</v>
      </c>
      <c r="G52" s="29">
        <v>40</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5583</v>
      </c>
    </row>
    <row r="55" ht="51">
      <c r="A55" s="1" t="s">
        <v>666</v>
      </c>
      <c r="E55" s="27" t="s">
        <v>4645</v>
      </c>
    </row>
    <row r="56">
      <c r="A56" s="1" t="s">
        <v>659</v>
      </c>
      <c r="B56" s="1">
        <v>12</v>
      </c>
      <c r="C56" s="26" t="s">
        <v>2888</v>
      </c>
      <c r="D56" t="s">
        <v>661</v>
      </c>
      <c r="E56" s="27" t="s">
        <v>2889</v>
      </c>
      <c r="F56" s="28" t="s">
        <v>670</v>
      </c>
      <c r="G56" s="29">
        <v>10</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4497</v>
      </c>
    </row>
    <row r="59" ht="25.5">
      <c r="A59" s="1" t="s">
        <v>666</v>
      </c>
      <c r="E59" s="27" t="s">
        <v>4184</v>
      </c>
    </row>
    <row r="60">
      <c r="A60" s="1" t="s">
        <v>659</v>
      </c>
      <c r="B60" s="1">
        <v>13</v>
      </c>
      <c r="C60" s="26" t="s">
        <v>2890</v>
      </c>
      <c r="D60" t="s">
        <v>661</v>
      </c>
      <c r="E60" s="27" t="s">
        <v>2891</v>
      </c>
      <c r="F60" s="28" t="s">
        <v>670</v>
      </c>
      <c r="G60" s="29">
        <v>25</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4497</v>
      </c>
    </row>
    <row r="63" ht="25.5">
      <c r="A63" s="1" t="s">
        <v>666</v>
      </c>
      <c r="E63" s="27" t="s">
        <v>4533</v>
      </c>
    </row>
    <row r="64">
      <c r="A64" s="1" t="s">
        <v>659</v>
      </c>
      <c r="B64" s="1">
        <v>14</v>
      </c>
      <c r="C64" s="26" t="s">
        <v>4534</v>
      </c>
      <c r="D64" t="s">
        <v>661</v>
      </c>
      <c r="E64" s="27" t="s">
        <v>4535</v>
      </c>
      <c r="F64" s="28" t="s">
        <v>670</v>
      </c>
      <c r="G64" s="29">
        <v>10</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4497</v>
      </c>
    </row>
    <row r="67" ht="25.5">
      <c r="A67" s="1" t="s">
        <v>666</v>
      </c>
      <c r="E67" s="27" t="s">
        <v>4533</v>
      </c>
    </row>
    <row r="68">
      <c r="A68" s="1" t="s">
        <v>656</v>
      </c>
      <c r="C68" s="22" t="s">
        <v>4040</v>
      </c>
      <c r="E68" s="23" t="s">
        <v>4041</v>
      </c>
      <c r="L68" s="24">
        <f>SUMIFS(L69:L96,A69:A96,"P")</f>
        <v>0</v>
      </c>
      <c r="M68" s="24">
        <f>SUMIFS(M69:M96,A69:A96,"P")</f>
        <v>0</v>
      </c>
      <c r="N68" s="25"/>
    </row>
    <row r="69">
      <c r="A69" s="1" t="s">
        <v>659</v>
      </c>
      <c r="B69" s="1">
        <v>15</v>
      </c>
      <c r="C69" s="26" t="s">
        <v>4913</v>
      </c>
      <c r="D69" t="s">
        <v>661</v>
      </c>
      <c r="E69" s="27" t="s">
        <v>4914</v>
      </c>
      <c r="F69" s="28" t="s">
        <v>670</v>
      </c>
      <c r="G69" s="29">
        <v>25</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5695</v>
      </c>
    </row>
    <row r="72" ht="38.25">
      <c r="A72" s="1" t="s">
        <v>666</v>
      </c>
      <c r="E72" s="27" t="s">
        <v>4812</v>
      </c>
    </row>
    <row r="73">
      <c r="A73" s="1" t="s">
        <v>659</v>
      </c>
      <c r="B73" s="1">
        <v>16</v>
      </c>
      <c r="C73" s="26" t="s">
        <v>3112</v>
      </c>
      <c r="D73" t="s">
        <v>661</v>
      </c>
      <c r="E73" s="27" t="s">
        <v>3113</v>
      </c>
      <c r="F73" s="28" t="s">
        <v>683</v>
      </c>
      <c r="G73" s="29">
        <v>1</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5695</v>
      </c>
    </row>
    <row r="76" ht="25.5">
      <c r="A76" s="1" t="s">
        <v>666</v>
      </c>
      <c r="E76" s="27" t="s">
        <v>4533</v>
      </c>
    </row>
    <row r="77">
      <c r="A77" s="1" t="s">
        <v>659</v>
      </c>
      <c r="B77" s="1">
        <v>17</v>
      </c>
      <c r="C77" s="26" t="s">
        <v>3327</v>
      </c>
      <c r="D77" t="s">
        <v>661</v>
      </c>
      <c r="E77" s="27" t="s">
        <v>3328</v>
      </c>
      <c r="F77" s="28" t="s">
        <v>683</v>
      </c>
      <c r="G77" s="29">
        <v>10</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5695</v>
      </c>
    </row>
    <row r="80" ht="25.5">
      <c r="A80" s="1" t="s">
        <v>666</v>
      </c>
      <c r="E80" s="27" t="s">
        <v>4813</v>
      </c>
    </row>
    <row r="81">
      <c r="A81" s="1" t="s">
        <v>659</v>
      </c>
      <c r="B81" s="1">
        <v>18</v>
      </c>
      <c r="C81" s="26" t="s">
        <v>3331</v>
      </c>
      <c r="D81" t="s">
        <v>661</v>
      </c>
      <c r="E81" s="27" t="s">
        <v>3332</v>
      </c>
      <c r="F81" s="28" t="s">
        <v>683</v>
      </c>
      <c r="G81" s="29">
        <v>15</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5695</v>
      </c>
    </row>
    <row r="84" ht="38.25">
      <c r="A84" s="1" t="s">
        <v>666</v>
      </c>
      <c r="E84" s="27" t="s">
        <v>4196</v>
      </c>
    </row>
    <row r="85">
      <c r="A85" s="1" t="s">
        <v>659</v>
      </c>
      <c r="B85" s="1">
        <v>19</v>
      </c>
      <c r="C85" s="26" t="s">
        <v>4197</v>
      </c>
      <c r="D85" t="s">
        <v>661</v>
      </c>
      <c r="E85" s="27" t="s">
        <v>4198</v>
      </c>
      <c r="F85" s="28" t="s">
        <v>683</v>
      </c>
      <c r="G85" s="29">
        <v>10</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5695</v>
      </c>
    </row>
    <row r="88" ht="38.25">
      <c r="A88" s="1" t="s">
        <v>666</v>
      </c>
      <c r="E88" s="27" t="s">
        <v>4199</v>
      </c>
    </row>
    <row r="89">
      <c r="A89" s="1" t="s">
        <v>659</v>
      </c>
      <c r="B89" s="1">
        <v>20</v>
      </c>
      <c r="C89" s="26" t="s">
        <v>4917</v>
      </c>
      <c r="D89" t="s">
        <v>661</v>
      </c>
      <c r="E89" s="27" t="s">
        <v>1573</v>
      </c>
      <c r="F89" s="28" t="s">
        <v>683</v>
      </c>
      <c r="G89" s="29">
        <v>6</v>
      </c>
      <c r="H89" s="28">
        <v>0</v>
      </c>
      <c r="I89" s="30">
        <f>ROUND(G89*H89,P4)</f>
        <v>0</v>
      </c>
      <c r="L89" s="31">
        <v>0</v>
      </c>
      <c r="M89" s="24">
        <f>ROUND(G89*L89,P4)</f>
        <v>0</v>
      </c>
      <c r="N89" s="25" t="s">
        <v>1309</v>
      </c>
      <c r="O89" s="32">
        <f>M89*AA89</f>
        <v>0</v>
      </c>
      <c r="P89" s="1">
        <v>3</v>
      </c>
      <c r="AA89" s="1">
        <f>IF(P89=1,$O$3,IF(P89=2,$O$4,$O$5))</f>
        <v>0</v>
      </c>
    </row>
    <row r="90">
      <c r="A90" s="1" t="s">
        <v>664</v>
      </c>
      <c r="E90" s="27" t="s">
        <v>661</v>
      </c>
    </row>
    <row r="91">
      <c r="A91" s="1" t="s">
        <v>665</v>
      </c>
      <c r="E91" s="33" t="s">
        <v>5695</v>
      </c>
    </row>
    <row r="92" ht="38.25">
      <c r="A92" s="1" t="s">
        <v>666</v>
      </c>
      <c r="E92" s="27" t="s">
        <v>4919</v>
      </c>
    </row>
    <row r="93">
      <c r="A93" s="1" t="s">
        <v>659</v>
      </c>
      <c r="B93" s="1">
        <v>21</v>
      </c>
      <c r="C93" s="26" t="s">
        <v>4542</v>
      </c>
      <c r="D93" t="s">
        <v>661</v>
      </c>
      <c r="E93" s="27" t="s">
        <v>4543</v>
      </c>
      <c r="F93" s="28" t="s">
        <v>670</v>
      </c>
      <c r="G93" s="29">
        <v>15</v>
      </c>
      <c r="H93" s="28">
        <v>0</v>
      </c>
      <c r="I93" s="30">
        <f>ROUND(G93*H93,P4)</f>
        <v>0</v>
      </c>
      <c r="L93" s="31">
        <v>0</v>
      </c>
      <c r="M93" s="24">
        <f>ROUND(G93*L93,P4)</f>
        <v>0</v>
      </c>
      <c r="N93" s="25" t="s">
        <v>1309</v>
      </c>
      <c r="O93" s="32">
        <f>M93*AA93</f>
        <v>0</v>
      </c>
      <c r="P93" s="1">
        <v>3</v>
      </c>
      <c r="AA93" s="1">
        <f>IF(P93=1,$O$3,IF(P93=2,$O$4,$O$5))</f>
        <v>0</v>
      </c>
    </row>
    <row r="94">
      <c r="A94" s="1" t="s">
        <v>664</v>
      </c>
      <c r="E94" s="27" t="s">
        <v>661</v>
      </c>
    </row>
    <row r="95">
      <c r="A95" s="1" t="s">
        <v>665</v>
      </c>
      <c r="E95" s="33" t="s">
        <v>5695</v>
      </c>
    </row>
    <row r="96" ht="51">
      <c r="A96" s="1" t="s">
        <v>666</v>
      </c>
      <c r="E96" s="27" t="s">
        <v>4506</v>
      </c>
    </row>
    <row r="97">
      <c r="A97" s="1" t="s">
        <v>656</v>
      </c>
      <c r="C97" s="22" t="s">
        <v>4482</v>
      </c>
      <c r="E97" s="23" t="s">
        <v>4201</v>
      </c>
      <c r="L97" s="24">
        <f>SUMIFS(L98:L169,A98:A169,"P")</f>
        <v>0</v>
      </c>
      <c r="M97" s="24">
        <f>SUMIFS(M98:M169,A98:A169,"P")</f>
        <v>0</v>
      </c>
      <c r="N97" s="25"/>
    </row>
    <row r="98" ht="25.5">
      <c r="A98" s="1" t="s">
        <v>659</v>
      </c>
      <c r="B98" s="1">
        <v>22</v>
      </c>
      <c r="C98" s="26" t="s">
        <v>5282</v>
      </c>
      <c r="D98" t="s">
        <v>661</v>
      </c>
      <c r="E98" s="27" t="s">
        <v>5283</v>
      </c>
      <c r="F98" s="28" t="s">
        <v>670</v>
      </c>
      <c r="G98" s="29">
        <v>15</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4921</v>
      </c>
    </row>
    <row r="101" ht="38.25">
      <c r="A101" s="1" t="s">
        <v>666</v>
      </c>
      <c r="E101" s="27" t="s">
        <v>4203</v>
      </c>
    </row>
    <row r="102">
      <c r="A102" s="1" t="s">
        <v>659</v>
      </c>
      <c r="B102" s="1">
        <v>23</v>
      </c>
      <c r="C102" s="26" t="s">
        <v>1220</v>
      </c>
      <c r="D102" t="s">
        <v>661</v>
      </c>
      <c r="E102" s="27" t="s">
        <v>1221</v>
      </c>
      <c r="F102" s="28" t="s">
        <v>670</v>
      </c>
      <c r="G102" s="29">
        <v>45</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4921</v>
      </c>
    </row>
    <row r="105" ht="38.25">
      <c r="A105" s="1" t="s">
        <v>666</v>
      </c>
      <c r="E105" s="27" t="s">
        <v>4203</v>
      </c>
    </row>
    <row r="106">
      <c r="A106" s="1" t="s">
        <v>659</v>
      </c>
      <c r="B106" s="1">
        <v>24</v>
      </c>
      <c r="C106" s="26" t="s">
        <v>965</v>
      </c>
      <c r="D106" t="s">
        <v>661</v>
      </c>
      <c r="E106" s="27" t="s">
        <v>966</v>
      </c>
      <c r="F106" s="28" t="s">
        <v>670</v>
      </c>
      <c r="G106" s="29">
        <v>5</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4921</v>
      </c>
    </row>
    <row r="109" ht="38.25">
      <c r="A109" s="1" t="s">
        <v>666</v>
      </c>
      <c r="E109" s="27" t="s">
        <v>4203</v>
      </c>
    </row>
    <row r="110">
      <c r="A110" s="1" t="s">
        <v>659</v>
      </c>
      <c r="B110" s="1">
        <v>25</v>
      </c>
      <c r="C110" s="26" t="s">
        <v>4924</v>
      </c>
      <c r="D110" t="s">
        <v>661</v>
      </c>
      <c r="E110" s="27" t="s">
        <v>4925</v>
      </c>
      <c r="F110" s="28" t="s">
        <v>670</v>
      </c>
      <c r="G110" s="29">
        <v>5</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4921</v>
      </c>
    </row>
    <row r="113" ht="38.25">
      <c r="A113" s="1" t="s">
        <v>666</v>
      </c>
      <c r="E113" s="27" t="s">
        <v>4203</v>
      </c>
    </row>
    <row r="114" ht="25.5">
      <c r="A114" s="1" t="s">
        <v>659</v>
      </c>
      <c r="B114" s="1">
        <v>26</v>
      </c>
      <c r="C114" s="26" t="s">
        <v>4061</v>
      </c>
      <c r="D114" t="s">
        <v>661</v>
      </c>
      <c r="E114" s="27" t="s">
        <v>4062</v>
      </c>
      <c r="F114" s="28" t="s">
        <v>683</v>
      </c>
      <c r="G114" s="29">
        <v>4</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4921</v>
      </c>
    </row>
    <row r="117" ht="51">
      <c r="A117" s="1" t="s">
        <v>666</v>
      </c>
      <c r="E117" s="27" t="s">
        <v>4487</v>
      </c>
    </row>
    <row r="118" ht="25.5">
      <c r="A118" s="1" t="s">
        <v>659</v>
      </c>
      <c r="B118" s="1">
        <v>27</v>
      </c>
      <c r="C118" s="26" t="s">
        <v>5288</v>
      </c>
      <c r="D118" t="s">
        <v>661</v>
      </c>
      <c r="E118" s="27" t="s">
        <v>5289</v>
      </c>
      <c r="F118" s="28" t="s">
        <v>683</v>
      </c>
      <c r="G118" s="29">
        <v>8</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4921</v>
      </c>
    </row>
    <row r="121" ht="38.25">
      <c r="A121" s="1" t="s">
        <v>666</v>
      </c>
      <c r="E121" s="27" t="s">
        <v>4208</v>
      </c>
    </row>
    <row r="122" ht="25.5">
      <c r="A122" s="1" t="s">
        <v>659</v>
      </c>
      <c r="B122" s="1">
        <v>28</v>
      </c>
      <c r="C122" s="26" t="s">
        <v>1340</v>
      </c>
      <c r="D122" t="s">
        <v>661</v>
      </c>
      <c r="E122" s="27" t="s">
        <v>1341</v>
      </c>
      <c r="F122" s="28" t="s">
        <v>683</v>
      </c>
      <c r="G122" s="29">
        <v>8</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4921</v>
      </c>
    </row>
    <row r="125" ht="38.25">
      <c r="A125" s="1" t="s">
        <v>666</v>
      </c>
      <c r="E125" s="27" t="s">
        <v>4208</v>
      </c>
    </row>
    <row r="126" ht="25.5">
      <c r="A126" s="1" t="s">
        <v>659</v>
      </c>
      <c r="B126" s="1">
        <v>29</v>
      </c>
      <c r="C126" s="26" t="s">
        <v>969</v>
      </c>
      <c r="D126" t="s">
        <v>661</v>
      </c>
      <c r="E126" s="27" t="s">
        <v>970</v>
      </c>
      <c r="F126" s="28" t="s">
        <v>683</v>
      </c>
      <c r="G126" s="29">
        <v>20</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4921</v>
      </c>
    </row>
    <row r="129" ht="38.25">
      <c r="A129" s="1" t="s">
        <v>666</v>
      </c>
      <c r="E129" s="27" t="s">
        <v>4208</v>
      </c>
    </row>
    <row r="130" ht="25.5">
      <c r="A130" s="1" t="s">
        <v>659</v>
      </c>
      <c r="B130" s="1">
        <v>30</v>
      </c>
      <c r="C130" s="26" t="s">
        <v>1487</v>
      </c>
      <c r="D130" t="s">
        <v>661</v>
      </c>
      <c r="E130" s="27" t="s">
        <v>1488</v>
      </c>
      <c r="F130" s="28" t="s">
        <v>683</v>
      </c>
      <c r="G130" s="29">
        <v>6</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4921</v>
      </c>
    </row>
    <row r="133" ht="38.25">
      <c r="A133" s="1" t="s">
        <v>666</v>
      </c>
      <c r="E133" s="27" t="s">
        <v>4208</v>
      </c>
    </row>
    <row r="134" ht="25.5">
      <c r="A134" s="1" t="s">
        <v>659</v>
      </c>
      <c r="B134" s="1">
        <v>31</v>
      </c>
      <c r="C134" s="26" t="s">
        <v>972</v>
      </c>
      <c r="D134" t="s">
        <v>661</v>
      </c>
      <c r="E134" s="27" t="s">
        <v>973</v>
      </c>
      <c r="F134" s="28" t="s">
        <v>683</v>
      </c>
      <c r="G134" s="29">
        <v>6</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4921</v>
      </c>
    </row>
    <row r="137" ht="38.25">
      <c r="A137" s="1" t="s">
        <v>666</v>
      </c>
      <c r="E137" s="27" t="s">
        <v>4208</v>
      </c>
    </row>
    <row r="138" ht="25.5">
      <c r="A138" s="1" t="s">
        <v>659</v>
      </c>
      <c r="B138" s="1">
        <v>32</v>
      </c>
      <c r="C138" s="26" t="s">
        <v>4932</v>
      </c>
      <c r="D138" t="s">
        <v>661</v>
      </c>
      <c r="E138" s="27" t="s">
        <v>4933</v>
      </c>
      <c r="F138" s="28" t="s">
        <v>683</v>
      </c>
      <c r="G138" s="29">
        <v>2</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4921</v>
      </c>
    </row>
    <row r="141" ht="38.25">
      <c r="A141" s="1" t="s">
        <v>666</v>
      </c>
      <c r="E141" s="27" t="s">
        <v>4208</v>
      </c>
    </row>
    <row r="142" ht="25.5">
      <c r="A142" s="1" t="s">
        <v>659</v>
      </c>
      <c r="B142" s="1">
        <v>33</v>
      </c>
      <c r="C142" s="26" t="s">
        <v>5733</v>
      </c>
      <c r="D142" t="s">
        <v>661</v>
      </c>
      <c r="E142" s="27" t="s">
        <v>5734</v>
      </c>
      <c r="F142" s="28" t="s">
        <v>683</v>
      </c>
      <c r="G142" s="29">
        <v>1</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4921</v>
      </c>
    </row>
    <row r="145" ht="38.25">
      <c r="A145" s="1" t="s">
        <v>666</v>
      </c>
      <c r="E145" s="27" t="s">
        <v>4208</v>
      </c>
    </row>
    <row r="146" ht="25.5">
      <c r="A146" s="1" t="s">
        <v>659</v>
      </c>
      <c r="B146" s="1">
        <v>34</v>
      </c>
      <c r="C146" s="26" t="s">
        <v>5698</v>
      </c>
      <c r="D146" t="s">
        <v>661</v>
      </c>
      <c r="E146" s="27" t="s">
        <v>5699</v>
      </c>
      <c r="F146" s="28" t="s">
        <v>683</v>
      </c>
      <c r="G146" s="29">
        <v>1</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4921</v>
      </c>
    </row>
    <row r="149" ht="38.25">
      <c r="A149" s="1" t="s">
        <v>666</v>
      </c>
      <c r="E149" s="27" t="s">
        <v>4208</v>
      </c>
    </row>
    <row r="150">
      <c r="A150" s="1" t="s">
        <v>659</v>
      </c>
      <c r="B150" s="1">
        <v>35</v>
      </c>
      <c r="C150" s="26" t="s">
        <v>5005</v>
      </c>
      <c r="D150" t="s">
        <v>661</v>
      </c>
      <c r="E150" s="27" t="s">
        <v>5006</v>
      </c>
      <c r="F150" s="28" t="s">
        <v>670</v>
      </c>
      <c r="G150" s="29">
        <v>20</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4921</v>
      </c>
    </row>
    <row r="153" ht="25.5">
      <c r="A153" s="1" t="s">
        <v>666</v>
      </c>
      <c r="E153" s="27" t="s">
        <v>5007</v>
      </c>
    </row>
    <row r="154">
      <c r="A154" s="1" t="s">
        <v>659</v>
      </c>
      <c r="B154" s="1">
        <v>36</v>
      </c>
      <c r="C154" s="26" t="s">
        <v>4004</v>
      </c>
      <c r="D154" t="s">
        <v>661</v>
      </c>
      <c r="E154" s="27" t="s">
        <v>4005</v>
      </c>
      <c r="F154" s="28" t="s">
        <v>683</v>
      </c>
      <c r="G154" s="29">
        <v>55</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4921</v>
      </c>
    </row>
    <row r="157" ht="25.5">
      <c r="A157" s="1" t="s">
        <v>666</v>
      </c>
      <c r="E157" s="27" t="s">
        <v>4211</v>
      </c>
    </row>
    <row r="158">
      <c r="A158" s="1" t="s">
        <v>659</v>
      </c>
      <c r="B158" s="1">
        <v>37</v>
      </c>
      <c r="C158" s="26" t="s">
        <v>4553</v>
      </c>
      <c r="D158" t="s">
        <v>661</v>
      </c>
      <c r="E158" s="27" t="s">
        <v>4554</v>
      </c>
      <c r="F158" s="28" t="s">
        <v>670</v>
      </c>
      <c r="G158" s="29">
        <v>25</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4497</v>
      </c>
    </row>
    <row r="161" ht="51">
      <c r="A161" s="1" t="s">
        <v>666</v>
      </c>
      <c r="E161" s="27" t="s">
        <v>4506</v>
      </c>
    </row>
    <row r="162">
      <c r="A162" s="1" t="s">
        <v>659</v>
      </c>
      <c r="B162" s="1">
        <v>38</v>
      </c>
      <c r="C162" s="26" t="s">
        <v>5295</v>
      </c>
      <c r="D162" t="s">
        <v>661</v>
      </c>
      <c r="E162" s="27" t="s">
        <v>5735</v>
      </c>
      <c r="F162" s="28" t="s">
        <v>670</v>
      </c>
      <c r="G162" s="29">
        <v>10</v>
      </c>
      <c r="H162" s="28">
        <v>0</v>
      </c>
      <c r="I162" s="30">
        <f>ROUND(G162*H162,P4)</f>
        <v>0</v>
      </c>
      <c r="L162" s="31">
        <v>0</v>
      </c>
      <c r="M162" s="24">
        <f>ROUND(G162*L162,P4)</f>
        <v>0</v>
      </c>
      <c r="N162" s="25" t="s">
        <v>4491</v>
      </c>
      <c r="O162" s="32">
        <f>M162*AA162</f>
        <v>0</v>
      </c>
      <c r="P162" s="1">
        <v>3</v>
      </c>
      <c r="AA162" s="1">
        <f>IF(P162=1,$O$3,IF(P162=2,$O$4,$O$5))</f>
        <v>0</v>
      </c>
    </row>
    <row r="163">
      <c r="A163" s="1" t="s">
        <v>664</v>
      </c>
      <c r="E163" s="27" t="s">
        <v>661</v>
      </c>
    </row>
    <row r="164">
      <c r="A164" s="1" t="s">
        <v>665</v>
      </c>
      <c r="E164" s="33" t="s">
        <v>4921</v>
      </c>
    </row>
    <row r="165" ht="38.25">
      <c r="A165" s="1" t="s">
        <v>666</v>
      </c>
      <c r="E165" s="27" t="s">
        <v>4056</v>
      </c>
    </row>
    <row r="166">
      <c r="A166" s="1" t="s">
        <v>659</v>
      </c>
      <c r="B166" s="1">
        <v>39</v>
      </c>
      <c r="C166" s="26" t="s">
        <v>5297</v>
      </c>
      <c r="D166" t="s">
        <v>661</v>
      </c>
      <c r="E166" s="27" t="s">
        <v>5298</v>
      </c>
      <c r="F166" s="28" t="s">
        <v>670</v>
      </c>
      <c r="G166" s="29">
        <v>10</v>
      </c>
      <c r="H166" s="28">
        <v>0</v>
      </c>
      <c r="I166" s="30">
        <f>ROUND(G166*H166,P4)</f>
        <v>0</v>
      </c>
      <c r="L166" s="31">
        <v>0</v>
      </c>
      <c r="M166" s="24">
        <f>ROUND(G166*L166,P4)</f>
        <v>0</v>
      </c>
      <c r="N166" s="25" t="s">
        <v>4491</v>
      </c>
      <c r="O166" s="32">
        <f>M166*AA166</f>
        <v>0</v>
      </c>
      <c r="P166" s="1">
        <v>3</v>
      </c>
      <c r="AA166" s="1">
        <f>IF(P166=1,$O$3,IF(P166=2,$O$4,$O$5))</f>
        <v>0</v>
      </c>
    </row>
    <row r="167">
      <c r="A167" s="1" t="s">
        <v>664</v>
      </c>
      <c r="E167" s="27" t="s">
        <v>661</v>
      </c>
    </row>
    <row r="168">
      <c r="A168" s="1" t="s">
        <v>665</v>
      </c>
      <c r="E168" s="33" t="s">
        <v>4921</v>
      </c>
    </row>
    <row r="169" ht="38.25">
      <c r="A169" s="1" t="s">
        <v>666</v>
      </c>
      <c r="E169" s="27" t="s">
        <v>4056</v>
      </c>
    </row>
    <row r="170">
      <c r="A170" s="1" t="s">
        <v>656</v>
      </c>
      <c r="C170" s="22" t="s">
        <v>4560</v>
      </c>
      <c r="E170" s="23" t="s">
        <v>4561</v>
      </c>
      <c r="L170" s="24">
        <f>SUMIFS(L171:L182,A171:A182,"P")</f>
        <v>0</v>
      </c>
      <c r="M170" s="24">
        <f>SUMIFS(M171:M182,A171:A182,"P")</f>
        <v>0</v>
      </c>
      <c r="N170" s="25"/>
    </row>
    <row r="171" ht="25.5">
      <c r="A171" s="1" t="s">
        <v>659</v>
      </c>
      <c r="B171" s="1">
        <v>40</v>
      </c>
      <c r="C171" s="26" t="s">
        <v>5708</v>
      </c>
      <c r="D171" t="s">
        <v>661</v>
      </c>
      <c r="E171" s="27" t="s">
        <v>5709</v>
      </c>
      <c r="F171" s="28" t="s">
        <v>683</v>
      </c>
      <c r="G171" s="29">
        <v>2</v>
      </c>
      <c r="H171" s="28">
        <v>0</v>
      </c>
      <c r="I171" s="30">
        <f>ROUND(G171*H171,P4)</f>
        <v>0</v>
      </c>
      <c r="L171" s="31">
        <v>0</v>
      </c>
      <c r="M171" s="24">
        <f>ROUND(G171*L171,P4)</f>
        <v>0</v>
      </c>
      <c r="N171" s="25" t="s">
        <v>1309</v>
      </c>
      <c r="O171" s="32">
        <f>M171*AA171</f>
        <v>0</v>
      </c>
      <c r="P171" s="1">
        <v>3</v>
      </c>
      <c r="AA171" s="1">
        <f>IF(P171=1,$O$3,IF(P171=2,$O$4,$O$5))</f>
        <v>0</v>
      </c>
    </row>
    <row r="172">
      <c r="A172" s="1" t="s">
        <v>664</v>
      </c>
      <c r="E172" s="27" t="s">
        <v>661</v>
      </c>
    </row>
    <row r="173">
      <c r="A173" s="1" t="s">
        <v>665</v>
      </c>
      <c r="E173" s="33" t="s">
        <v>5722</v>
      </c>
    </row>
    <row r="174" ht="38.25">
      <c r="A174" s="1" t="s">
        <v>666</v>
      </c>
      <c r="E174" s="27" t="s">
        <v>5013</v>
      </c>
    </row>
    <row r="175">
      <c r="A175" s="1" t="s">
        <v>659</v>
      </c>
      <c r="B175" s="1">
        <v>41</v>
      </c>
      <c r="C175" s="26" t="s">
        <v>5710</v>
      </c>
      <c r="D175" t="s">
        <v>661</v>
      </c>
      <c r="E175" s="27" t="s">
        <v>5711</v>
      </c>
      <c r="F175" s="28" t="s">
        <v>683</v>
      </c>
      <c r="G175" s="29">
        <v>20</v>
      </c>
      <c r="H175" s="28">
        <v>0</v>
      </c>
      <c r="I175" s="30">
        <f>ROUND(G175*H175,P4)</f>
        <v>0</v>
      </c>
      <c r="L175" s="31">
        <v>0</v>
      </c>
      <c r="M175" s="24">
        <f>ROUND(G175*L175,P4)</f>
        <v>0</v>
      </c>
      <c r="N175" s="25" t="s">
        <v>1309</v>
      </c>
      <c r="O175" s="32">
        <f>M175*AA175</f>
        <v>0</v>
      </c>
      <c r="P175" s="1">
        <v>3</v>
      </c>
      <c r="AA175" s="1">
        <f>IF(P175=1,$O$3,IF(P175=2,$O$4,$O$5))</f>
        <v>0</v>
      </c>
    </row>
    <row r="176">
      <c r="A176" s="1" t="s">
        <v>664</v>
      </c>
      <c r="E176" s="27" t="s">
        <v>661</v>
      </c>
    </row>
    <row r="177">
      <c r="A177" s="1" t="s">
        <v>665</v>
      </c>
      <c r="E177" s="33" t="s">
        <v>5722</v>
      </c>
    </row>
    <row r="178" ht="38.25">
      <c r="A178" s="1" t="s">
        <v>666</v>
      </c>
      <c r="E178" s="27" t="s">
        <v>5712</v>
      </c>
    </row>
    <row r="179">
      <c r="A179" s="1" t="s">
        <v>659</v>
      </c>
      <c r="B179" s="1">
        <v>42</v>
      </c>
      <c r="C179" s="26" t="s">
        <v>4562</v>
      </c>
      <c r="D179" t="s">
        <v>661</v>
      </c>
      <c r="E179" s="27" t="s">
        <v>4563</v>
      </c>
      <c r="F179" s="28" t="s">
        <v>683</v>
      </c>
      <c r="G179" s="29">
        <v>2</v>
      </c>
      <c r="H179" s="28">
        <v>0</v>
      </c>
      <c r="I179" s="30">
        <f>ROUND(G179*H179,P4)</f>
        <v>0</v>
      </c>
      <c r="L179" s="31">
        <v>0</v>
      </c>
      <c r="M179" s="24">
        <f>ROUND(G179*L179,P4)</f>
        <v>0</v>
      </c>
      <c r="N179" s="25" t="s">
        <v>1309</v>
      </c>
      <c r="O179" s="32">
        <f>M179*AA179</f>
        <v>0</v>
      </c>
      <c r="P179" s="1">
        <v>3</v>
      </c>
      <c r="AA179" s="1">
        <f>IF(P179=1,$O$3,IF(P179=2,$O$4,$O$5))</f>
        <v>0</v>
      </c>
    </row>
    <row r="180">
      <c r="A180" s="1" t="s">
        <v>664</v>
      </c>
      <c r="E180" s="27" t="s">
        <v>661</v>
      </c>
    </row>
    <row r="181">
      <c r="A181" s="1" t="s">
        <v>665</v>
      </c>
      <c r="E181" s="33" t="s">
        <v>5722</v>
      </c>
    </row>
    <row r="182" ht="63.75">
      <c r="A182" s="1" t="s">
        <v>666</v>
      </c>
      <c r="E182" s="27" t="s">
        <v>4160</v>
      </c>
    </row>
    <row r="183">
      <c r="A183" s="1" t="s">
        <v>656</v>
      </c>
      <c r="C183" s="22" t="s">
        <v>4071</v>
      </c>
      <c r="E183" s="23" t="s">
        <v>4072</v>
      </c>
      <c r="L183" s="24">
        <f>SUMIFS(L184:L199,A184:A199,"P")</f>
        <v>0</v>
      </c>
      <c r="M183" s="24">
        <f>SUMIFS(M184:M199,A184:A199,"P")</f>
        <v>0</v>
      </c>
      <c r="N183" s="25"/>
    </row>
    <row r="184">
      <c r="A184" s="1" t="s">
        <v>659</v>
      </c>
      <c r="B184" s="1">
        <v>43</v>
      </c>
      <c r="C184" s="26" t="s">
        <v>5713</v>
      </c>
      <c r="D184" t="s">
        <v>661</v>
      </c>
      <c r="E184" s="27" t="s">
        <v>5714</v>
      </c>
      <c r="F184" s="28" t="s">
        <v>683</v>
      </c>
      <c r="G184" s="29">
        <v>51</v>
      </c>
      <c r="H184" s="28">
        <v>0</v>
      </c>
      <c r="I184" s="30">
        <f>ROUND(G184*H184,P4)</f>
        <v>0</v>
      </c>
      <c r="L184" s="31">
        <v>0</v>
      </c>
      <c r="M184" s="24">
        <f>ROUND(G184*L184,P4)</f>
        <v>0</v>
      </c>
      <c r="N184" s="25" t="s">
        <v>1309</v>
      </c>
      <c r="O184" s="32">
        <f>M184*AA184</f>
        <v>0</v>
      </c>
      <c r="P184" s="1">
        <v>3</v>
      </c>
      <c r="AA184" s="1">
        <f>IF(P184=1,$O$3,IF(P184=2,$O$4,$O$5))</f>
        <v>0</v>
      </c>
    </row>
    <row r="185">
      <c r="A185" s="1" t="s">
        <v>664</v>
      </c>
      <c r="E185" s="27" t="s">
        <v>661</v>
      </c>
    </row>
    <row r="186">
      <c r="A186" s="1" t="s">
        <v>665</v>
      </c>
      <c r="E186" s="33" t="s">
        <v>5722</v>
      </c>
    </row>
    <row r="187" ht="25.5">
      <c r="A187" s="1" t="s">
        <v>666</v>
      </c>
      <c r="E187" s="27" t="s">
        <v>5715</v>
      </c>
    </row>
    <row r="188">
      <c r="A188" s="1" t="s">
        <v>659</v>
      </c>
      <c r="B188" s="1">
        <v>44</v>
      </c>
      <c r="C188" s="26" t="s">
        <v>5716</v>
      </c>
      <c r="D188" t="s">
        <v>661</v>
      </c>
      <c r="E188" s="27" t="s">
        <v>5717</v>
      </c>
      <c r="F188" s="28" t="s">
        <v>683</v>
      </c>
      <c r="G188" s="29">
        <v>3</v>
      </c>
      <c r="H188" s="28">
        <v>0</v>
      </c>
      <c r="I188" s="30">
        <f>ROUND(G188*H188,P4)</f>
        <v>0</v>
      </c>
      <c r="L188" s="31">
        <v>0</v>
      </c>
      <c r="M188" s="24">
        <f>ROUND(G188*L188,P4)</f>
        <v>0</v>
      </c>
      <c r="N188" s="25" t="s">
        <v>1309</v>
      </c>
      <c r="O188" s="32">
        <f>M188*AA188</f>
        <v>0</v>
      </c>
      <c r="P188" s="1">
        <v>3</v>
      </c>
      <c r="AA188" s="1">
        <f>IF(P188=1,$O$3,IF(P188=2,$O$4,$O$5))</f>
        <v>0</v>
      </c>
    </row>
    <row r="189">
      <c r="A189" s="1" t="s">
        <v>664</v>
      </c>
      <c r="E189" s="27" t="s">
        <v>661</v>
      </c>
    </row>
    <row r="190">
      <c r="A190" s="1" t="s">
        <v>665</v>
      </c>
      <c r="E190" s="33" t="s">
        <v>5722</v>
      </c>
    </row>
    <row r="191" ht="25.5">
      <c r="A191" s="1" t="s">
        <v>666</v>
      </c>
      <c r="E191" s="27" t="s">
        <v>5715</v>
      </c>
    </row>
    <row r="192">
      <c r="A192" s="1" t="s">
        <v>659</v>
      </c>
      <c r="B192" s="1">
        <v>45</v>
      </c>
      <c r="C192" s="26" t="s">
        <v>4566</v>
      </c>
      <c r="D192" t="s">
        <v>661</v>
      </c>
      <c r="E192" s="27" t="s">
        <v>4567</v>
      </c>
      <c r="F192" s="28" t="s">
        <v>683</v>
      </c>
      <c r="G192" s="29">
        <v>6</v>
      </c>
      <c r="H192" s="28">
        <v>0</v>
      </c>
      <c r="I192" s="30">
        <f>ROUND(G192*H192,P4)</f>
        <v>0</v>
      </c>
      <c r="L192" s="31">
        <v>0</v>
      </c>
      <c r="M192" s="24">
        <f>ROUND(G192*L192,P4)</f>
        <v>0</v>
      </c>
      <c r="N192" s="25" t="s">
        <v>1309</v>
      </c>
      <c r="O192" s="32">
        <f>M192*AA192</f>
        <v>0</v>
      </c>
      <c r="P192" s="1">
        <v>3</v>
      </c>
      <c r="AA192" s="1">
        <f>IF(P192=1,$O$3,IF(P192=2,$O$4,$O$5))</f>
        <v>0</v>
      </c>
    </row>
    <row r="193">
      <c r="A193" s="1" t="s">
        <v>664</v>
      </c>
      <c r="E193" s="27" t="s">
        <v>661</v>
      </c>
    </row>
    <row r="194">
      <c r="A194" s="1" t="s">
        <v>665</v>
      </c>
      <c r="E194" s="33" t="s">
        <v>4497</v>
      </c>
    </row>
    <row r="195" ht="63.75">
      <c r="A195" s="1" t="s">
        <v>666</v>
      </c>
      <c r="E195" s="27" t="s">
        <v>4160</v>
      </c>
    </row>
    <row r="196">
      <c r="A196" s="1" t="s">
        <v>659</v>
      </c>
      <c r="B196" s="1">
        <v>46</v>
      </c>
      <c r="C196" s="26" t="s">
        <v>5736</v>
      </c>
      <c r="D196" t="s">
        <v>661</v>
      </c>
      <c r="E196" s="27" t="s">
        <v>5737</v>
      </c>
      <c r="F196" s="28" t="s">
        <v>683</v>
      </c>
      <c r="G196" s="29">
        <v>1</v>
      </c>
      <c r="H196" s="28">
        <v>0</v>
      </c>
      <c r="I196" s="30">
        <f>ROUND(G196*H196,P4)</f>
        <v>0</v>
      </c>
      <c r="L196" s="31">
        <v>0</v>
      </c>
      <c r="M196" s="24">
        <f>ROUND(G196*L196,P4)</f>
        <v>0</v>
      </c>
      <c r="N196" s="25" t="s">
        <v>4491</v>
      </c>
      <c r="O196" s="32">
        <f>M196*AA196</f>
        <v>0</v>
      </c>
      <c r="P196" s="1">
        <v>3</v>
      </c>
      <c r="AA196" s="1">
        <f>IF(P196=1,$O$3,IF(P196=2,$O$4,$O$5))</f>
        <v>0</v>
      </c>
    </row>
    <row r="197">
      <c r="A197" s="1" t="s">
        <v>664</v>
      </c>
      <c r="E197" s="27" t="s">
        <v>661</v>
      </c>
    </row>
    <row r="198">
      <c r="A198" s="1" t="s">
        <v>665</v>
      </c>
      <c r="E198" s="33" t="s">
        <v>5721</v>
      </c>
    </row>
    <row r="199" ht="127.5">
      <c r="A199" s="1" t="s">
        <v>666</v>
      </c>
      <c r="E199" s="27" t="s">
        <v>5302</v>
      </c>
    </row>
    <row r="200">
      <c r="A200" s="1" t="s">
        <v>656</v>
      </c>
      <c r="C200" s="22" t="s">
        <v>3983</v>
      </c>
      <c r="E200" s="23" t="s">
        <v>3984</v>
      </c>
      <c r="L200" s="24">
        <f>SUMIFS(L201:L248,A201:A248,"P")</f>
        <v>0</v>
      </c>
      <c r="M200" s="24">
        <f>SUMIFS(M201:M248,A201:A248,"P")</f>
        <v>0</v>
      </c>
      <c r="N200" s="25"/>
    </row>
    <row r="201">
      <c r="A201" s="1" t="s">
        <v>659</v>
      </c>
      <c r="B201" s="1">
        <v>47</v>
      </c>
      <c r="C201" s="26" t="s">
        <v>4971</v>
      </c>
      <c r="D201" t="s">
        <v>661</v>
      </c>
      <c r="E201" s="27" t="s">
        <v>4972</v>
      </c>
      <c r="F201" s="28" t="s">
        <v>683</v>
      </c>
      <c r="G201" s="29">
        <v>6</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5675</v>
      </c>
    </row>
    <row r="204" ht="38.25">
      <c r="A204" s="1" t="s">
        <v>666</v>
      </c>
      <c r="E204" s="27" t="s">
        <v>4498</v>
      </c>
    </row>
    <row r="205" ht="25.5">
      <c r="A205" s="1" t="s">
        <v>659</v>
      </c>
      <c r="B205" s="1">
        <v>48</v>
      </c>
      <c r="C205" s="26" t="s">
        <v>2147</v>
      </c>
      <c r="D205" t="s">
        <v>661</v>
      </c>
      <c r="E205" s="27" t="s">
        <v>3458</v>
      </c>
      <c r="F205" s="28" t="s">
        <v>683</v>
      </c>
      <c r="G205" s="29">
        <v>1</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c r="E207" s="33" t="s">
        <v>4497</v>
      </c>
    </row>
    <row r="208" ht="63.75">
      <c r="A208" s="1" t="s">
        <v>666</v>
      </c>
      <c r="E208" s="27" t="s">
        <v>3988</v>
      </c>
    </row>
    <row r="209" ht="25.5">
      <c r="A209" s="1" t="s">
        <v>659</v>
      </c>
      <c r="B209" s="1">
        <v>49</v>
      </c>
      <c r="C209" s="26" t="s">
        <v>3989</v>
      </c>
      <c r="D209" t="s">
        <v>661</v>
      </c>
      <c r="E209" s="27" t="s">
        <v>3990</v>
      </c>
      <c r="F209" s="28" t="s">
        <v>683</v>
      </c>
      <c r="G209" s="29">
        <v>1</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4497</v>
      </c>
    </row>
    <row r="212" ht="38.25">
      <c r="A212" s="1" t="s">
        <v>666</v>
      </c>
      <c r="E212" s="27" t="s">
        <v>4266</v>
      </c>
    </row>
    <row r="213">
      <c r="A213" s="1" t="s">
        <v>659</v>
      </c>
      <c r="B213" s="1">
        <v>50</v>
      </c>
      <c r="C213" s="26" t="s">
        <v>4744</v>
      </c>
      <c r="D213" t="s">
        <v>661</v>
      </c>
      <c r="E213" s="27" t="s">
        <v>4745</v>
      </c>
      <c r="F213" s="28" t="s">
        <v>683</v>
      </c>
      <c r="G213" s="29">
        <v>6</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c r="E215" s="33" t="s">
        <v>4921</v>
      </c>
    </row>
    <row r="216" ht="38.25">
      <c r="A216" s="1" t="s">
        <v>666</v>
      </c>
      <c r="E216" s="27" t="s">
        <v>4137</v>
      </c>
    </row>
    <row r="217">
      <c r="A217" s="1" t="s">
        <v>659</v>
      </c>
      <c r="B217" s="1">
        <v>51</v>
      </c>
      <c r="C217" s="26" t="s">
        <v>4140</v>
      </c>
      <c r="D217" t="s">
        <v>661</v>
      </c>
      <c r="E217" s="27" t="s">
        <v>4141</v>
      </c>
      <c r="F217" s="28" t="s">
        <v>868</v>
      </c>
      <c r="G217" s="29">
        <v>24</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4497</v>
      </c>
    </row>
    <row r="220" ht="38.25">
      <c r="A220" s="1" t="s">
        <v>666</v>
      </c>
      <c r="E220" s="27" t="s">
        <v>4267</v>
      </c>
    </row>
    <row r="221">
      <c r="A221" s="1" t="s">
        <v>659</v>
      </c>
      <c r="B221" s="1">
        <v>52</v>
      </c>
      <c r="C221" s="26" t="s">
        <v>4513</v>
      </c>
      <c r="D221" t="s">
        <v>661</v>
      </c>
      <c r="E221" s="27" t="s">
        <v>4514</v>
      </c>
      <c r="F221" s="28" t="s">
        <v>868</v>
      </c>
      <c r="G221" s="29">
        <v>16</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4497</v>
      </c>
    </row>
    <row r="224" ht="51">
      <c r="A224" s="1" t="s">
        <v>666</v>
      </c>
      <c r="E224" s="27" t="s">
        <v>4515</v>
      </c>
    </row>
    <row r="225">
      <c r="A225" s="1" t="s">
        <v>659</v>
      </c>
      <c r="B225" s="1">
        <v>53</v>
      </c>
      <c r="C225" s="26" t="s">
        <v>1973</v>
      </c>
      <c r="D225" t="s">
        <v>661</v>
      </c>
      <c r="E225" s="27" t="s">
        <v>1974</v>
      </c>
      <c r="F225" s="28" t="s">
        <v>868</v>
      </c>
      <c r="G225" s="29">
        <v>24</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4497</v>
      </c>
    </row>
    <row r="228" ht="38.25">
      <c r="A228" s="1" t="s">
        <v>666</v>
      </c>
      <c r="E228" s="27" t="s">
        <v>4268</v>
      </c>
    </row>
    <row r="229">
      <c r="A229" s="1" t="s">
        <v>659</v>
      </c>
      <c r="B229" s="1">
        <v>54</v>
      </c>
      <c r="C229" s="26" t="s">
        <v>1977</v>
      </c>
      <c r="D229" t="s">
        <v>661</v>
      </c>
      <c r="E229" s="27" t="s">
        <v>1978</v>
      </c>
      <c r="F229" s="28" t="s">
        <v>868</v>
      </c>
      <c r="G229" s="29">
        <v>8</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4497</v>
      </c>
    </row>
    <row r="232" ht="38.25">
      <c r="A232" s="1" t="s">
        <v>666</v>
      </c>
      <c r="E232" s="27" t="s">
        <v>4269</v>
      </c>
    </row>
    <row r="233">
      <c r="A233" s="1" t="s">
        <v>659</v>
      </c>
      <c r="B233" s="1">
        <v>55</v>
      </c>
      <c r="C233" s="26" t="s">
        <v>1980</v>
      </c>
      <c r="D233" t="s">
        <v>661</v>
      </c>
      <c r="E233" s="27" t="s">
        <v>1981</v>
      </c>
      <c r="F233" s="28" t="s">
        <v>868</v>
      </c>
      <c r="G233" s="29">
        <v>8</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4497</v>
      </c>
    </row>
    <row r="236" ht="38.25">
      <c r="A236" s="1" t="s">
        <v>666</v>
      </c>
      <c r="E236" s="27" t="s">
        <v>4979</v>
      </c>
    </row>
    <row r="237">
      <c r="A237" s="1" t="s">
        <v>659</v>
      </c>
      <c r="B237" s="1">
        <v>56</v>
      </c>
      <c r="C237" s="26" t="s">
        <v>5406</v>
      </c>
      <c r="D237" t="s">
        <v>661</v>
      </c>
      <c r="E237" s="27" t="s">
        <v>5407</v>
      </c>
      <c r="F237" s="28" t="s">
        <v>868</v>
      </c>
      <c r="G237" s="29">
        <v>8</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4497</v>
      </c>
    </row>
    <row r="240" ht="38.25">
      <c r="A240" s="1" t="s">
        <v>666</v>
      </c>
      <c r="E240" s="27" t="s">
        <v>5408</v>
      </c>
    </row>
    <row r="241">
      <c r="A241" s="1" t="s">
        <v>659</v>
      </c>
      <c r="B241" s="1">
        <v>57</v>
      </c>
      <c r="C241" s="26" t="s">
        <v>4762</v>
      </c>
      <c r="D241" t="s">
        <v>661</v>
      </c>
      <c r="E241" s="27" t="s">
        <v>4763</v>
      </c>
      <c r="F241" s="28" t="s">
        <v>683</v>
      </c>
      <c r="G241" s="29">
        <v>1</v>
      </c>
      <c r="H241" s="28">
        <v>0</v>
      </c>
      <c r="I241" s="30">
        <f>ROUND(G241*H241,P4)</f>
        <v>0</v>
      </c>
      <c r="L241" s="31">
        <v>0</v>
      </c>
      <c r="M241" s="24">
        <f>ROUND(G241*L241,P4)</f>
        <v>0</v>
      </c>
      <c r="N241" s="25" t="s">
        <v>4491</v>
      </c>
      <c r="O241" s="32">
        <f>M241*AA241</f>
        <v>0</v>
      </c>
      <c r="P241" s="1">
        <v>3</v>
      </c>
      <c r="AA241" s="1">
        <f>IF(P241=1,$O$3,IF(P241=2,$O$4,$O$5))</f>
        <v>0</v>
      </c>
    </row>
    <row r="242">
      <c r="A242" s="1" t="s">
        <v>664</v>
      </c>
      <c r="E242" s="27" t="s">
        <v>661</v>
      </c>
    </row>
    <row r="243">
      <c r="A243" s="1" t="s">
        <v>665</v>
      </c>
      <c r="E243" s="33" t="s">
        <v>4497</v>
      </c>
    </row>
    <row r="244" ht="140.25">
      <c r="A244" s="1" t="s">
        <v>666</v>
      </c>
      <c r="E244" s="27" t="s">
        <v>5725</v>
      </c>
    </row>
    <row r="245" ht="25.5">
      <c r="A245" s="1" t="s">
        <v>659</v>
      </c>
      <c r="B245" s="1">
        <v>58</v>
      </c>
      <c r="C245" s="26" t="s">
        <v>5726</v>
      </c>
      <c r="D245" t="s">
        <v>661</v>
      </c>
      <c r="E245" s="27" t="s">
        <v>5738</v>
      </c>
      <c r="F245" s="28" t="s">
        <v>868</v>
      </c>
      <c r="G245" s="29">
        <v>24</v>
      </c>
      <c r="H245" s="28">
        <v>0</v>
      </c>
      <c r="I245" s="30">
        <f>ROUND(G245*H245,P4)</f>
        <v>0</v>
      </c>
      <c r="L245" s="31">
        <v>0</v>
      </c>
      <c r="M245" s="24">
        <f>ROUND(G245*L245,P4)</f>
        <v>0</v>
      </c>
      <c r="N245" s="25" t="s">
        <v>4491</v>
      </c>
      <c r="O245" s="32">
        <f>M245*AA245</f>
        <v>0</v>
      </c>
      <c r="P245" s="1">
        <v>3</v>
      </c>
      <c r="AA245" s="1">
        <f>IF(P245=1,$O$3,IF(P245=2,$O$4,$O$5))</f>
        <v>0</v>
      </c>
    </row>
    <row r="246">
      <c r="A246" s="1" t="s">
        <v>664</v>
      </c>
      <c r="E246" s="27" t="s">
        <v>661</v>
      </c>
    </row>
    <row r="247">
      <c r="A247" s="1" t="s">
        <v>665</v>
      </c>
      <c r="E247" s="33" t="s">
        <v>4497</v>
      </c>
    </row>
    <row r="248" ht="89.25">
      <c r="A248" s="1" t="s">
        <v>666</v>
      </c>
      <c r="E248" s="27" t="s">
        <v>5728</v>
      </c>
    </row>
    <row r="249">
      <c r="A249" s="1" t="s">
        <v>656</v>
      </c>
      <c r="C249" s="22" t="s">
        <v>4270</v>
      </c>
      <c r="E249" s="23" t="s">
        <v>4271</v>
      </c>
      <c r="L249" s="24">
        <f>SUMIFS(L250:L257,A250:A257,"P")</f>
        <v>0</v>
      </c>
      <c r="M249" s="24">
        <f>SUMIFS(M250:M257,A250:A257,"P")</f>
        <v>0</v>
      </c>
      <c r="N249" s="25"/>
    </row>
    <row r="250" ht="25.5">
      <c r="A250" s="1" t="s">
        <v>659</v>
      </c>
      <c r="B250" s="1">
        <v>59</v>
      </c>
      <c r="C250" s="26" t="s">
        <v>4980</v>
      </c>
      <c r="D250" t="s">
        <v>661</v>
      </c>
      <c r="E250" s="27" t="s">
        <v>4981</v>
      </c>
      <c r="F250" s="28" t="s">
        <v>683</v>
      </c>
      <c r="G250" s="29">
        <v>1</v>
      </c>
      <c r="H250" s="28">
        <v>0</v>
      </c>
      <c r="I250" s="30">
        <f>ROUND(G250*H250,P4)</f>
        <v>0</v>
      </c>
      <c r="L250" s="31">
        <v>0</v>
      </c>
      <c r="M250" s="24">
        <f>ROUND(G250*L250,P4)</f>
        <v>0</v>
      </c>
      <c r="N250" s="25" t="s">
        <v>1309</v>
      </c>
      <c r="O250" s="32">
        <f>M250*AA250</f>
        <v>0</v>
      </c>
      <c r="P250" s="1">
        <v>3</v>
      </c>
      <c r="AA250" s="1">
        <f>IF(P250=1,$O$3,IF(P250=2,$O$4,$O$5))</f>
        <v>0</v>
      </c>
    </row>
    <row r="251">
      <c r="A251" s="1" t="s">
        <v>664</v>
      </c>
      <c r="E251" s="27" t="s">
        <v>661</v>
      </c>
    </row>
    <row r="252">
      <c r="A252" s="1" t="s">
        <v>665</v>
      </c>
      <c r="E252" s="33" t="s">
        <v>4497</v>
      </c>
    </row>
    <row r="253" ht="51">
      <c r="A253" s="1" t="s">
        <v>666</v>
      </c>
      <c r="E253" s="27" t="s">
        <v>4893</v>
      </c>
    </row>
    <row r="254">
      <c r="A254" s="1" t="s">
        <v>659</v>
      </c>
      <c r="B254" s="1">
        <v>60</v>
      </c>
      <c r="C254" s="26" t="s">
        <v>4902</v>
      </c>
      <c r="D254" t="s">
        <v>661</v>
      </c>
      <c r="E254" s="27" t="s">
        <v>4903</v>
      </c>
      <c r="F254" s="28" t="s">
        <v>677</v>
      </c>
      <c r="G254" s="29">
        <v>2</v>
      </c>
      <c r="H254" s="28">
        <v>0</v>
      </c>
      <c r="I254" s="30">
        <f>ROUND(G254*H254,P4)</f>
        <v>0</v>
      </c>
      <c r="L254" s="31">
        <v>0</v>
      </c>
      <c r="M254" s="24">
        <f>ROUND(G254*L254,P4)</f>
        <v>0</v>
      </c>
      <c r="N254" s="25" t="s">
        <v>1309</v>
      </c>
      <c r="O254" s="32">
        <f>M254*AA254</f>
        <v>0</v>
      </c>
      <c r="P254" s="1">
        <v>3</v>
      </c>
      <c r="AA254" s="1">
        <f>IF(P254=1,$O$3,IF(P254=2,$O$4,$O$5))</f>
        <v>0</v>
      </c>
    </row>
    <row r="255">
      <c r="A255" s="1" t="s">
        <v>664</v>
      </c>
      <c r="E255" s="27" t="s">
        <v>661</v>
      </c>
    </row>
    <row r="256">
      <c r="A256" s="1" t="s">
        <v>665</v>
      </c>
      <c r="E256" s="33" t="s">
        <v>5732</v>
      </c>
    </row>
    <row r="257" ht="25.5">
      <c r="A257" s="1" t="s">
        <v>666</v>
      </c>
      <c r="E257" s="27" t="s">
        <v>4904</v>
      </c>
    </row>
    <row r="258">
      <c r="A258" s="1" t="s">
        <v>656</v>
      </c>
      <c r="C258" s="22" t="s">
        <v>894</v>
      </c>
      <c r="E258" s="23" t="s">
        <v>2900</v>
      </c>
      <c r="L258" s="24">
        <f>SUMIFS(L259:L270,A259:A270,"P")</f>
        <v>0</v>
      </c>
      <c r="M258" s="24">
        <f>SUMIFS(M259:M270,A259:A270,"P")</f>
        <v>0</v>
      </c>
      <c r="N258" s="25"/>
    </row>
    <row r="259" ht="25.5">
      <c r="A259" s="1" t="s">
        <v>659</v>
      </c>
      <c r="B259" s="1">
        <v>61</v>
      </c>
      <c r="C259" s="26" t="s">
        <v>1867</v>
      </c>
      <c r="D259" t="s">
        <v>897</v>
      </c>
      <c r="E259" s="27" t="s">
        <v>1868</v>
      </c>
      <c r="F259" s="28" t="s">
        <v>899</v>
      </c>
      <c r="G259" s="29">
        <v>0.10000000000000001</v>
      </c>
      <c r="H259" s="28">
        <v>0</v>
      </c>
      <c r="I259" s="30">
        <f>ROUND(G259*H259,P4)</f>
        <v>0</v>
      </c>
      <c r="L259" s="31">
        <v>0</v>
      </c>
      <c r="M259" s="24">
        <f>ROUND(G259*L259,P4)</f>
        <v>0</v>
      </c>
      <c r="N259" s="25" t="s">
        <v>4491</v>
      </c>
      <c r="O259" s="32">
        <f>M259*AA259</f>
        <v>0</v>
      </c>
      <c r="P259" s="1">
        <v>3</v>
      </c>
      <c r="AA259" s="1">
        <f>IF(P259=1,$O$3,IF(P259=2,$O$4,$O$5))</f>
        <v>0</v>
      </c>
    </row>
    <row r="260" ht="25.5">
      <c r="A260" s="1" t="s">
        <v>664</v>
      </c>
      <c r="E260" s="27" t="s">
        <v>1869</v>
      </c>
    </row>
    <row r="261">
      <c r="A261" s="1" t="s">
        <v>665</v>
      </c>
      <c r="E261" s="33" t="s">
        <v>4497</v>
      </c>
    </row>
    <row r="262" ht="153">
      <c r="A262" s="1" t="s">
        <v>666</v>
      </c>
      <c r="E262" s="27" t="s">
        <v>907</v>
      </c>
    </row>
    <row r="263" ht="38.25">
      <c r="A263" s="1" t="s">
        <v>659</v>
      </c>
      <c r="B263" s="1">
        <v>62</v>
      </c>
      <c r="C263" s="26" t="s">
        <v>903</v>
      </c>
      <c r="D263" t="s">
        <v>897</v>
      </c>
      <c r="E263" s="27" t="s">
        <v>904</v>
      </c>
      <c r="F263" s="28" t="s">
        <v>899</v>
      </c>
      <c r="G263" s="29">
        <v>1.5</v>
      </c>
      <c r="H263" s="28">
        <v>0</v>
      </c>
      <c r="I263" s="30">
        <f>ROUND(G263*H263,P4)</f>
        <v>0</v>
      </c>
      <c r="L263" s="31">
        <v>0</v>
      </c>
      <c r="M263" s="24">
        <f>ROUND(G263*L263,P4)</f>
        <v>0</v>
      </c>
      <c r="N263" s="25" t="s">
        <v>4491</v>
      </c>
      <c r="O263" s="32">
        <f>M263*AA263</f>
        <v>0</v>
      </c>
      <c r="P263" s="1">
        <v>3</v>
      </c>
      <c r="AA263" s="1">
        <f>IF(P263=1,$O$3,IF(P263=2,$O$4,$O$5))</f>
        <v>0</v>
      </c>
    </row>
    <row r="264" ht="38.25">
      <c r="A264" s="1" t="s">
        <v>664</v>
      </c>
      <c r="E264" s="27" t="s">
        <v>905</v>
      </c>
    </row>
    <row r="265">
      <c r="A265" s="1" t="s">
        <v>665</v>
      </c>
      <c r="E265" s="33" t="s">
        <v>4497</v>
      </c>
    </row>
    <row r="266" ht="153">
      <c r="A266" s="1" t="s">
        <v>666</v>
      </c>
      <c r="E266" s="27" t="s">
        <v>907</v>
      </c>
    </row>
    <row r="267" ht="25.5">
      <c r="A267" s="1" t="s">
        <v>659</v>
      </c>
      <c r="B267" s="1">
        <v>63</v>
      </c>
      <c r="C267" s="26" t="s">
        <v>916</v>
      </c>
      <c r="D267" t="s">
        <v>897</v>
      </c>
      <c r="E267" s="27" t="s">
        <v>917</v>
      </c>
      <c r="F267" s="28" t="s">
        <v>899</v>
      </c>
      <c r="G267" s="29">
        <v>0.10000000000000001</v>
      </c>
      <c r="H267" s="28">
        <v>0</v>
      </c>
      <c r="I267" s="30">
        <f>ROUND(G267*H267,P4)</f>
        <v>0</v>
      </c>
      <c r="L267" s="31">
        <v>0</v>
      </c>
      <c r="M267" s="24">
        <f>ROUND(G267*L267,P4)</f>
        <v>0</v>
      </c>
      <c r="N267" s="25" t="s">
        <v>4491</v>
      </c>
      <c r="O267" s="32">
        <f>M267*AA267</f>
        <v>0</v>
      </c>
      <c r="P267" s="1">
        <v>3</v>
      </c>
      <c r="AA267" s="1">
        <f>IF(P267=1,$O$3,IF(P267=2,$O$4,$O$5))</f>
        <v>0</v>
      </c>
    </row>
    <row r="268" ht="38.25">
      <c r="A268" s="1" t="s">
        <v>664</v>
      </c>
      <c r="E268" s="27" t="s">
        <v>914</v>
      </c>
    </row>
    <row r="269">
      <c r="A269" s="1" t="s">
        <v>665</v>
      </c>
      <c r="E269" s="33" t="s">
        <v>4497</v>
      </c>
    </row>
    <row r="270" ht="153">
      <c r="A270" s="1" t="s">
        <v>666</v>
      </c>
      <c r="E270" s="27" t="s">
        <v>902</v>
      </c>
    </row>
  </sheetData>
  <sheetProtection sheet="1" objects="1" scenarios="1" spinCount="100000" saltValue="FdZgpV8lZdIMnaW/NvZZBnbW9dtNQPXBQ3Fj8N0PWwsUs3tu4c4UKjjZ4LSEh4ijxoxGvx+ISsqJBATOvbeN9w==" hashValue="XI74SSlEbe+M+8hEWgJOcWqnmdYT1es789QDFq9wR7pBvtj7QIuLrK9h+hWZrlgmyRiPZS61X5hUZWMXVUyC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5739</v>
      </c>
      <c r="E8" s="23" t="s">
        <v>263</v>
      </c>
      <c r="L8" s="24">
        <f>L9</f>
        <v>0</v>
      </c>
      <c r="M8" s="24">
        <f>M9</f>
        <v>0</v>
      </c>
      <c r="N8" s="25"/>
    </row>
    <row r="9">
      <c r="A9" s="1" t="s">
        <v>656</v>
      </c>
      <c r="C9" s="22" t="s">
        <v>2817</v>
      </c>
      <c r="E9" s="23" t="s">
        <v>2818</v>
      </c>
      <c r="L9" s="24">
        <f>SUMIFS(L10:L13,A10:A13,"P")</f>
        <v>0</v>
      </c>
      <c r="M9" s="24">
        <f>SUMIFS(M10:M13,A10:A13,"P")</f>
        <v>0</v>
      </c>
      <c r="N9" s="25"/>
    </row>
    <row r="10">
      <c r="A10" s="1" t="s">
        <v>659</v>
      </c>
      <c r="B10" s="1">
        <v>1</v>
      </c>
      <c r="C10" s="26" t="s">
        <v>5740</v>
      </c>
      <c r="D10" t="s">
        <v>661</v>
      </c>
      <c r="E10" s="27" t="s">
        <v>5741</v>
      </c>
      <c r="F10" s="28" t="s">
        <v>683</v>
      </c>
      <c r="G10" s="29">
        <v>2</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3500</v>
      </c>
    </row>
    <row r="13" ht="191.25">
      <c r="A13" s="1" t="s">
        <v>666</v>
      </c>
      <c r="E13" s="27" t="s">
        <v>5742</v>
      </c>
    </row>
  </sheetData>
  <sheetProtection sheet="1" objects="1" scenarios="1" spinCount="100000" saltValue="XqR6tEkPNgw1De7JbtV9d/dcDbordKTE9B7K1iK89Icvgp89AbVV3Id+4BW8uc0EnM2LHVCIM0igLwFdVZN3Hg==" hashValue="OD0IUiRFHQRz06+3aLWFy0+DhH31AifWC77Y1CnCl430Voyv+w5DuctGLHaMHz0JPMVqueJpzzO5BoMT6k6e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5743</v>
      </c>
      <c r="E8" s="23" t="s">
        <v>265</v>
      </c>
      <c r="L8" s="24">
        <f>L9</f>
        <v>0</v>
      </c>
      <c r="M8" s="24">
        <f>M9</f>
        <v>0</v>
      </c>
      <c r="N8" s="25"/>
    </row>
    <row r="9">
      <c r="A9" s="1" t="s">
        <v>944</v>
      </c>
      <c r="C9" s="22" t="s">
        <v>5744</v>
      </c>
      <c r="E9" s="23" t="s">
        <v>5745</v>
      </c>
      <c r="L9" s="24">
        <f>L10</f>
        <v>0</v>
      </c>
      <c r="M9" s="24">
        <f>M10</f>
        <v>0</v>
      </c>
      <c r="N9" s="25"/>
    </row>
    <row r="10">
      <c r="A10" s="1" t="s">
        <v>656</v>
      </c>
      <c r="C10" s="22" t="s">
        <v>1199</v>
      </c>
      <c r="E10" s="23" t="s">
        <v>2906</v>
      </c>
      <c r="L10" s="24">
        <f>SUMIFS(L11:L34,A11:A34,"P")</f>
        <v>0</v>
      </c>
      <c r="M10" s="24">
        <f>SUMIFS(M11:M34,A11:A34,"P")</f>
        <v>0</v>
      </c>
      <c r="N10" s="25"/>
    </row>
    <row r="11">
      <c r="A11" s="1" t="s">
        <v>659</v>
      </c>
      <c r="B11" s="1">
        <v>1</v>
      </c>
      <c r="C11" s="26" t="s">
        <v>1199</v>
      </c>
      <c r="D11" t="s">
        <v>657</v>
      </c>
      <c r="E11" s="27" t="s">
        <v>5746</v>
      </c>
      <c r="F11" s="28" t="s">
        <v>5747</v>
      </c>
      <c r="G11" s="29">
        <v>3</v>
      </c>
      <c r="H11" s="28">
        <v>0</v>
      </c>
      <c r="I11" s="30">
        <f>ROUND(G11*H11,P4)</f>
        <v>0</v>
      </c>
      <c r="L11" s="31">
        <v>0</v>
      </c>
      <c r="M11" s="24">
        <f>ROUND(G11*L11,P4)</f>
        <v>0</v>
      </c>
      <c r="N11" s="25" t="s">
        <v>1309</v>
      </c>
      <c r="O11" s="32">
        <f>M11*AA11</f>
        <v>0</v>
      </c>
      <c r="P11" s="1">
        <v>3</v>
      </c>
      <c r="AA11" s="1">
        <f>IF(P11=1,$O$3,IF(P11=2,$O$4,$O$5))</f>
        <v>0</v>
      </c>
    </row>
    <row r="12">
      <c r="A12" s="1" t="s">
        <v>664</v>
      </c>
      <c r="E12" s="27" t="s">
        <v>5748</v>
      </c>
    </row>
    <row r="13">
      <c r="A13" s="1" t="s">
        <v>665</v>
      </c>
      <c r="E13" s="33" t="s">
        <v>5749</v>
      </c>
    </row>
    <row r="14" ht="25.5">
      <c r="A14" s="1" t="s">
        <v>666</v>
      </c>
      <c r="E14" s="27" t="s">
        <v>5750</v>
      </c>
    </row>
    <row r="15">
      <c r="A15" s="1" t="s">
        <v>659</v>
      </c>
      <c r="B15" s="1">
        <v>2</v>
      </c>
      <c r="C15" s="26" t="s">
        <v>1199</v>
      </c>
      <c r="D15" t="s">
        <v>1329</v>
      </c>
      <c r="E15" s="27" t="s">
        <v>5751</v>
      </c>
      <c r="F15" s="28" t="s">
        <v>5747</v>
      </c>
      <c r="G15" s="29">
        <v>3</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5749</v>
      </c>
    </row>
    <row r="18">
      <c r="A18" s="1" t="s">
        <v>666</v>
      </c>
      <c r="E18" s="27" t="s">
        <v>661</v>
      </c>
    </row>
    <row r="19">
      <c r="A19" s="1" t="s">
        <v>659</v>
      </c>
      <c r="B19" s="1">
        <v>3</v>
      </c>
      <c r="C19" s="26" t="s">
        <v>1199</v>
      </c>
      <c r="D19" t="s">
        <v>1331</v>
      </c>
      <c r="E19" s="27" t="s">
        <v>5752</v>
      </c>
      <c r="F19" s="28" t="s">
        <v>5747</v>
      </c>
      <c r="G19" s="29">
        <v>3</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5749</v>
      </c>
    </row>
    <row r="22">
      <c r="A22" s="1" t="s">
        <v>666</v>
      </c>
      <c r="E22" s="27" t="s">
        <v>661</v>
      </c>
    </row>
    <row r="23">
      <c r="A23" s="1" t="s">
        <v>659</v>
      </c>
      <c r="B23" s="1">
        <v>4</v>
      </c>
      <c r="C23" s="26" t="s">
        <v>1199</v>
      </c>
      <c r="D23" t="s">
        <v>1333</v>
      </c>
      <c r="E23" s="27" t="s">
        <v>5753</v>
      </c>
      <c r="F23" s="28" t="s">
        <v>5747</v>
      </c>
      <c r="G23" s="29">
        <v>3</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5749</v>
      </c>
    </row>
    <row r="26">
      <c r="A26" s="1" t="s">
        <v>666</v>
      </c>
      <c r="E26" s="27" t="s">
        <v>661</v>
      </c>
    </row>
    <row r="27">
      <c r="A27" s="1" t="s">
        <v>659</v>
      </c>
      <c r="B27" s="1">
        <v>5</v>
      </c>
      <c r="C27" s="26" t="s">
        <v>1199</v>
      </c>
      <c r="D27" t="s">
        <v>952</v>
      </c>
      <c r="E27" s="27" t="s">
        <v>5754</v>
      </c>
      <c r="F27" s="28" t="s">
        <v>5747</v>
      </c>
      <c r="G27" s="29">
        <v>3</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5749</v>
      </c>
    </row>
    <row r="30">
      <c r="A30" s="1" t="s">
        <v>666</v>
      </c>
      <c r="E30" s="27" t="s">
        <v>661</v>
      </c>
    </row>
    <row r="31">
      <c r="A31" s="1" t="s">
        <v>659</v>
      </c>
      <c r="B31" s="1">
        <v>6</v>
      </c>
      <c r="C31" s="26" t="s">
        <v>1199</v>
      </c>
      <c r="D31" t="s">
        <v>5253</v>
      </c>
      <c r="E31" s="27" t="s">
        <v>5755</v>
      </c>
      <c r="F31" s="28" t="s">
        <v>5747</v>
      </c>
      <c r="G31" s="29">
        <v>3</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5749</v>
      </c>
    </row>
    <row r="34">
      <c r="A34" s="1" t="s">
        <v>666</v>
      </c>
      <c r="E34" s="27" t="s">
        <v>661</v>
      </c>
    </row>
  </sheetData>
  <sheetProtection sheet="1" objects="1" scenarios="1" spinCount="100000" saltValue="XDvWjmAE9edR6fdB3acJM77wo95WvAnqiGKprC9sNMIEWfBZCD0ntA2yDgSGutDYJtmjxMZZ5SnfopLqcqGvGA==" hashValue="bb6HUR83DXuw434EqbDOiDKOxBc5KYpPAlobUuMJg0cNtIHIbMZktEoHGEtGB7FTQIFnf8LhPzJYNXZb5Q9S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5756</v>
      </c>
      <c r="E8" s="23" t="s">
        <v>267</v>
      </c>
      <c r="L8" s="24">
        <f>L9</f>
        <v>0</v>
      </c>
      <c r="M8" s="24">
        <f>M9</f>
        <v>0</v>
      </c>
      <c r="N8" s="25"/>
    </row>
    <row r="9">
      <c r="A9" s="1" t="s">
        <v>656</v>
      </c>
      <c r="C9" s="22" t="s">
        <v>5757</v>
      </c>
      <c r="E9" s="23" t="s">
        <v>2906</v>
      </c>
      <c r="L9" s="24">
        <f>SUMIFS(L10:L13,A10:A13,"P")</f>
        <v>0</v>
      </c>
      <c r="M9" s="24">
        <f>SUMIFS(M10:M13,A10:A13,"P")</f>
        <v>0</v>
      </c>
      <c r="N9" s="25"/>
    </row>
    <row r="10">
      <c r="A10" s="1" t="s">
        <v>659</v>
      </c>
      <c r="B10" s="1">
        <v>1</v>
      </c>
      <c r="C10" s="26" t="s">
        <v>5758</v>
      </c>
      <c r="D10" t="s">
        <v>661</v>
      </c>
      <c r="E10" s="27" t="s">
        <v>5759</v>
      </c>
      <c r="F10" s="28" t="s">
        <v>1574</v>
      </c>
      <c r="G10" s="29">
        <v>1</v>
      </c>
      <c r="H10" s="28">
        <v>0</v>
      </c>
      <c r="I10" s="30">
        <f>ROUND(G10*H10,P4)</f>
        <v>0</v>
      </c>
      <c r="L10" s="31">
        <v>0</v>
      </c>
      <c r="M10" s="24">
        <f>ROUND(G10*L10,P4)</f>
        <v>0</v>
      </c>
      <c r="N10" s="25" t="s">
        <v>661</v>
      </c>
      <c r="O10" s="32">
        <f>M10*AA10</f>
        <v>0</v>
      </c>
      <c r="P10" s="1">
        <v>3</v>
      </c>
      <c r="AA10" s="1">
        <f>IF(P10=1,$O$3,IF(P10=2,$O$4,$O$5))</f>
        <v>0</v>
      </c>
    </row>
    <row r="11">
      <c r="A11" s="1" t="s">
        <v>664</v>
      </c>
      <c r="E11" s="27" t="s">
        <v>5759</v>
      </c>
    </row>
    <row r="12">
      <c r="A12" s="1" t="s">
        <v>665</v>
      </c>
    </row>
    <row r="13">
      <c r="A13" s="1" t="s">
        <v>666</v>
      </c>
      <c r="E13" s="27" t="s">
        <v>661</v>
      </c>
    </row>
  </sheetData>
  <sheetProtection sheet="1" objects="1" scenarios="1" spinCount="100000" saltValue="o0AoMuQ5d/hFId1gDWewaWO4LgsSg95M+DcEfLdtbeZj+9ctihHT7r6gkIRA68WOKPlkbwlDwzDp3ZsSGsDwfQ==" hashValue="FtRgroiKfK3O/y9Y5VVem6p4LTkSPcQecFol5sRwoPm73mWw+yi2WByQocGFrofve0yNb3QKTWI0yaEbZ/Ri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5760</v>
      </c>
      <c r="E8" s="23" t="s">
        <v>271</v>
      </c>
      <c r="L8" s="24">
        <f>L9+L62+L75</f>
        <v>0</v>
      </c>
      <c r="M8" s="24">
        <f>M9+M62+M75</f>
        <v>0</v>
      </c>
      <c r="N8" s="25"/>
    </row>
    <row r="9">
      <c r="A9" s="1" t="s">
        <v>656</v>
      </c>
      <c r="C9" s="22" t="s">
        <v>2817</v>
      </c>
      <c r="E9" s="23" t="s">
        <v>2818</v>
      </c>
      <c r="L9" s="24">
        <f>SUMIFS(L10:L61,A10:A61,"P")</f>
        <v>0</v>
      </c>
      <c r="M9" s="24">
        <f>SUMIFS(M10:M61,A10:A61,"P")</f>
        <v>0</v>
      </c>
      <c r="N9" s="25"/>
    </row>
    <row r="10">
      <c r="A10" s="1" t="s">
        <v>659</v>
      </c>
      <c r="B10" s="1">
        <v>1</v>
      </c>
      <c r="C10" s="26" t="s">
        <v>5761</v>
      </c>
      <c r="D10" t="s">
        <v>661</v>
      </c>
      <c r="E10" s="27" t="s">
        <v>5762</v>
      </c>
      <c r="F10" s="28" t="s">
        <v>683</v>
      </c>
      <c r="G10" s="29">
        <v>16</v>
      </c>
      <c r="H10" s="28">
        <v>0</v>
      </c>
      <c r="I10" s="30">
        <f>ROUND(G10*H10,P4)</f>
        <v>0</v>
      </c>
      <c r="L10" s="31">
        <v>0</v>
      </c>
      <c r="M10" s="24">
        <f>ROUND(G10*L10,P4)</f>
        <v>0</v>
      </c>
      <c r="N10" s="25" t="s">
        <v>1309</v>
      </c>
      <c r="O10" s="32">
        <f>M10*AA10</f>
        <v>0</v>
      </c>
      <c r="P10" s="1">
        <v>3</v>
      </c>
      <c r="AA10" s="1">
        <f>IF(P10=1,$O$3,IF(P10=2,$O$4,$O$5))</f>
        <v>0</v>
      </c>
    </row>
    <row r="11">
      <c r="A11" s="1" t="s">
        <v>664</v>
      </c>
      <c r="E11" s="27" t="s">
        <v>5763</v>
      </c>
    </row>
    <row r="12">
      <c r="A12" s="1" t="s">
        <v>665</v>
      </c>
    </row>
    <row r="13" ht="127.5">
      <c r="A13" s="1" t="s">
        <v>666</v>
      </c>
      <c r="E13" s="27" t="s">
        <v>5764</v>
      </c>
    </row>
    <row r="14">
      <c r="A14" s="1" t="s">
        <v>659</v>
      </c>
      <c r="B14" s="1">
        <v>2</v>
      </c>
      <c r="C14" s="26" t="s">
        <v>5765</v>
      </c>
      <c r="D14" t="s">
        <v>661</v>
      </c>
      <c r="E14" s="27" t="s">
        <v>5766</v>
      </c>
      <c r="F14" s="28" t="s">
        <v>683</v>
      </c>
      <c r="G14" s="29">
        <v>48</v>
      </c>
      <c r="H14" s="28">
        <v>0</v>
      </c>
      <c r="I14" s="30">
        <f>ROUND(G14*H14,P4)</f>
        <v>0</v>
      </c>
      <c r="L14" s="31">
        <v>0</v>
      </c>
      <c r="M14" s="24">
        <f>ROUND(G14*L14,P4)</f>
        <v>0</v>
      </c>
      <c r="N14" s="25" t="s">
        <v>1309</v>
      </c>
      <c r="O14" s="32">
        <f>M14*AA14</f>
        <v>0</v>
      </c>
      <c r="P14" s="1">
        <v>3</v>
      </c>
      <c r="AA14" s="1">
        <f>IF(P14=1,$O$3,IF(P14=2,$O$4,$O$5))</f>
        <v>0</v>
      </c>
    </row>
    <row r="15">
      <c r="A15" s="1" t="s">
        <v>664</v>
      </c>
      <c r="E15" s="27" t="s">
        <v>5763</v>
      </c>
    </row>
    <row r="16">
      <c r="A16" s="1" t="s">
        <v>665</v>
      </c>
    </row>
    <row r="17" ht="127.5">
      <c r="A17" s="1" t="s">
        <v>666</v>
      </c>
      <c r="E17" s="27" t="s">
        <v>5764</v>
      </c>
    </row>
    <row r="18">
      <c r="A18" s="1" t="s">
        <v>659</v>
      </c>
      <c r="B18" s="1">
        <v>3</v>
      </c>
      <c r="C18" s="26" t="s">
        <v>5767</v>
      </c>
      <c r="D18" t="s">
        <v>661</v>
      </c>
      <c r="E18" s="27" t="s">
        <v>5768</v>
      </c>
      <c r="F18" s="28" t="s">
        <v>683</v>
      </c>
      <c r="G18" s="29">
        <v>2</v>
      </c>
      <c r="H18" s="28">
        <v>0</v>
      </c>
      <c r="I18" s="30">
        <f>ROUND(G18*H18,P4)</f>
        <v>0</v>
      </c>
      <c r="L18" s="31">
        <v>0</v>
      </c>
      <c r="M18" s="24">
        <f>ROUND(G18*L18,P4)</f>
        <v>0</v>
      </c>
      <c r="N18" s="25" t="s">
        <v>1309</v>
      </c>
      <c r="O18" s="32">
        <f>M18*AA18</f>
        <v>0</v>
      </c>
      <c r="P18" s="1">
        <v>3</v>
      </c>
      <c r="AA18" s="1">
        <f>IF(P18=1,$O$3,IF(P18=2,$O$4,$O$5))</f>
        <v>0</v>
      </c>
    </row>
    <row r="19">
      <c r="A19" s="1" t="s">
        <v>664</v>
      </c>
      <c r="E19" s="27" t="s">
        <v>5769</v>
      </c>
    </row>
    <row r="20">
      <c r="A20" s="1" t="s">
        <v>665</v>
      </c>
    </row>
    <row r="21" ht="127.5">
      <c r="A21" s="1" t="s">
        <v>666</v>
      </c>
      <c r="E21" s="27" t="s">
        <v>5764</v>
      </c>
    </row>
    <row r="22">
      <c r="A22" s="1" t="s">
        <v>659</v>
      </c>
      <c r="B22" s="1">
        <v>4</v>
      </c>
      <c r="C22" s="26" t="s">
        <v>5770</v>
      </c>
      <c r="D22" t="s">
        <v>661</v>
      </c>
      <c r="E22" s="27" t="s">
        <v>5771</v>
      </c>
      <c r="F22" s="28" t="s">
        <v>683</v>
      </c>
      <c r="G22" s="29">
        <v>14</v>
      </c>
      <c r="H22" s="28">
        <v>0</v>
      </c>
      <c r="I22" s="30">
        <f>ROUND(G22*H22,P4)</f>
        <v>0</v>
      </c>
      <c r="L22" s="31">
        <v>0</v>
      </c>
      <c r="M22" s="24">
        <f>ROUND(G22*L22,P4)</f>
        <v>0</v>
      </c>
      <c r="N22" s="25" t="s">
        <v>1309</v>
      </c>
      <c r="O22" s="32">
        <f>M22*AA22</f>
        <v>0</v>
      </c>
      <c r="P22" s="1">
        <v>3</v>
      </c>
      <c r="AA22" s="1">
        <f>IF(P22=1,$O$3,IF(P22=2,$O$4,$O$5))</f>
        <v>0</v>
      </c>
    </row>
    <row r="23">
      <c r="A23" s="1" t="s">
        <v>664</v>
      </c>
      <c r="E23" s="27" t="s">
        <v>5763</v>
      </c>
    </row>
    <row r="24">
      <c r="A24" s="1" t="s">
        <v>665</v>
      </c>
    </row>
    <row r="25" ht="127.5">
      <c r="A25" s="1" t="s">
        <v>666</v>
      </c>
      <c r="E25" s="27" t="s">
        <v>5764</v>
      </c>
    </row>
    <row r="26">
      <c r="A26" s="1" t="s">
        <v>659</v>
      </c>
      <c r="B26" s="1">
        <v>5</v>
      </c>
      <c r="C26" s="26" t="s">
        <v>5772</v>
      </c>
      <c r="D26" t="s">
        <v>661</v>
      </c>
      <c r="E26" s="27" t="s">
        <v>5773</v>
      </c>
      <c r="F26" s="28" t="s">
        <v>683</v>
      </c>
      <c r="G26" s="29">
        <v>2</v>
      </c>
      <c r="H26" s="28">
        <v>0</v>
      </c>
      <c r="I26" s="30">
        <f>ROUND(G26*H26,P4)</f>
        <v>0</v>
      </c>
      <c r="L26" s="31">
        <v>0</v>
      </c>
      <c r="M26" s="24">
        <f>ROUND(G26*L26,P4)</f>
        <v>0</v>
      </c>
      <c r="N26" s="25" t="s">
        <v>1309</v>
      </c>
      <c r="O26" s="32">
        <f>M26*AA26</f>
        <v>0</v>
      </c>
      <c r="P26" s="1">
        <v>3</v>
      </c>
      <c r="AA26" s="1">
        <f>IF(P26=1,$O$3,IF(P26=2,$O$4,$O$5))</f>
        <v>0</v>
      </c>
    </row>
    <row r="27">
      <c r="A27" s="1" t="s">
        <v>664</v>
      </c>
      <c r="E27" s="27" t="s">
        <v>5769</v>
      </c>
    </row>
    <row r="28">
      <c r="A28" s="1" t="s">
        <v>665</v>
      </c>
    </row>
    <row r="29" ht="127.5">
      <c r="A29" s="1" t="s">
        <v>666</v>
      </c>
      <c r="E29" s="27" t="s">
        <v>5764</v>
      </c>
    </row>
    <row r="30">
      <c r="A30" s="1" t="s">
        <v>659</v>
      </c>
      <c r="B30" s="1">
        <v>6</v>
      </c>
      <c r="C30" s="26" t="s">
        <v>5774</v>
      </c>
      <c r="D30" t="s">
        <v>661</v>
      </c>
      <c r="E30" s="27" t="s">
        <v>5775</v>
      </c>
      <c r="F30" s="28" t="s">
        <v>683</v>
      </c>
      <c r="G30" s="29">
        <v>89</v>
      </c>
      <c r="H30" s="28">
        <v>0</v>
      </c>
      <c r="I30" s="30">
        <f>ROUND(G30*H30,P4)</f>
        <v>0</v>
      </c>
      <c r="L30" s="31">
        <v>0</v>
      </c>
      <c r="M30" s="24">
        <f>ROUND(G30*L30,P4)</f>
        <v>0</v>
      </c>
      <c r="N30" s="25" t="s">
        <v>1309</v>
      </c>
      <c r="O30" s="32">
        <f>M30*AA30</f>
        <v>0</v>
      </c>
      <c r="P30" s="1">
        <v>3</v>
      </c>
      <c r="AA30" s="1">
        <f>IF(P30=1,$O$3,IF(P30=2,$O$4,$O$5))</f>
        <v>0</v>
      </c>
    </row>
    <row r="31">
      <c r="A31" s="1" t="s">
        <v>664</v>
      </c>
      <c r="E31" s="27" t="s">
        <v>5763</v>
      </c>
    </row>
    <row r="32">
      <c r="A32" s="1" t="s">
        <v>665</v>
      </c>
    </row>
    <row r="33" ht="127.5">
      <c r="A33" s="1" t="s">
        <v>666</v>
      </c>
      <c r="E33" s="27" t="s">
        <v>5764</v>
      </c>
    </row>
    <row r="34">
      <c r="A34" s="1" t="s">
        <v>659</v>
      </c>
      <c r="B34" s="1">
        <v>7</v>
      </c>
      <c r="C34" s="26" t="s">
        <v>5776</v>
      </c>
      <c r="D34" t="s">
        <v>661</v>
      </c>
      <c r="E34" s="27" t="s">
        <v>5777</v>
      </c>
      <c r="F34" s="28" t="s">
        <v>683</v>
      </c>
      <c r="G34" s="29">
        <v>250</v>
      </c>
      <c r="H34" s="28">
        <v>0</v>
      </c>
      <c r="I34" s="30">
        <f>ROUND(G34*H34,P4)</f>
        <v>0</v>
      </c>
      <c r="L34" s="31">
        <v>0</v>
      </c>
      <c r="M34" s="24">
        <f>ROUND(G34*L34,P4)</f>
        <v>0</v>
      </c>
      <c r="N34" s="25" t="s">
        <v>1309</v>
      </c>
      <c r="O34" s="32">
        <f>M34*AA34</f>
        <v>0</v>
      </c>
      <c r="P34" s="1">
        <v>3</v>
      </c>
      <c r="AA34" s="1">
        <f>IF(P34=1,$O$3,IF(P34=2,$O$4,$O$5))</f>
        <v>0</v>
      </c>
    </row>
    <row r="35">
      <c r="A35" s="1" t="s">
        <v>664</v>
      </c>
      <c r="E35" s="27" t="s">
        <v>5778</v>
      </c>
    </row>
    <row r="36">
      <c r="A36" s="1" t="s">
        <v>665</v>
      </c>
    </row>
    <row r="37" ht="127.5">
      <c r="A37" s="1" t="s">
        <v>666</v>
      </c>
      <c r="E37" s="27" t="s">
        <v>5764</v>
      </c>
    </row>
    <row r="38">
      <c r="A38" s="1" t="s">
        <v>659</v>
      </c>
      <c r="B38" s="1">
        <v>8</v>
      </c>
      <c r="C38" s="26" t="s">
        <v>5779</v>
      </c>
      <c r="D38" t="s">
        <v>661</v>
      </c>
      <c r="E38" s="27" t="s">
        <v>5780</v>
      </c>
      <c r="F38" s="28" t="s">
        <v>683</v>
      </c>
      <c r="G38" s="29">
        <v>161</v>
      </c>
      <c r="H38" s="28">
        <v>0</v>
      </c>
      <c r="I38" s="30">
        <f>ROUND(G38*H38,P4)</f>
        <v>0</v>
      </c>
      <c r="L38" s="31">
        <v>0</v>
      </c>
      <c r="M38" s="24">
        <f>ROUND(G38*L38,P4)</f>
        <v>0</v>
      </c>
      <c r="N38" s="25" t="s">
        <v>1309</v>
      </c>
      <c r="O38" s="32">
        <f>M38*AA38</f>
        <v>0</v>
      </c>
      <c r="P38" s="1">
        <v>3</v>
      </c>
      <c r="AA38" s="1">
        <f>IF(P38=1,$O$3,IF(P38=2,$O$4,$O$5))</f>
        <v>0</v>
      </c>
    </row>
    <row r="39">
      <c r="A39" s="1" t="s">
        <v>664</v>
      </c>
      <c r="E39" s="27" t="s">
        <v>5781</v>
      </c>
    </row>
    <row r="40">
      <c r="A40" s="1" t="s">
        <v>665</v>
      </c>
    </row>
    <row r="41" ht="127.5">
      <c r="A41" s="1" t="s">
        <v>666</v>
      </c>
      <c r="E41" s="27" t="s">
        <v>5764</v>
      </c>
    </row>
    <row r="42">
      <c r="A42" s="1" t="s">
        <v>659</v>
      </c>
      <c r="B42" s="1">
        <v>9</v>
      </c>
      <c r="C42" s="26" t="s">
        <v>5782</v>
      </c>
      <c r="D42" t="s">
        <v>661</v>
      </c>
      <c r="E42" s="27" t="s">
        <v>5783</v>
      </c>
      <c r="F42" s="28" t="s">
        <v>683</v>
      </c>
      <c r="G42" s="29">
        <v>86</v>
      </c>
      <c r="H42" s="28">
        <v>0</v>
      </c>
      <c r="I42" s="30">
        <f>ROUND(G42*H42,P4)</f>
        <v>0</v>
      </c>
      <c r="L42" s="31">
        <v>0</v>
      </c>
      <c r="M42" s="24">
        <f>ROUND(G42*L42,P4)</f>
        <v>0</v>
      </c>
      <c r="N42" s="25" t="s">
        <v>1309</v>
      </c>
      <c r="O42" s="32">
        <f>M42*AA42</f>
        <v>0</v>
      </c>
      <c r="P42" s="1">
        <v>3</v>
      </c>
      <c r="AA42" s="1">
        <f>IF(P42=1,$O$3,IF(P42=2,$O$4,$O$5))</f>
        <v>0</v>
      </c>
    </row>
    <row r="43">
      <c r="A43" s="1" t="s">
        <v>664</v>
      </c>
      <c r="E43" s="27" t="s">
        <v>5763</v>
      </c>
    </row>
    <row r="44">
      <c r="A44" s="1" t="s">
        <v>665</v>
      </c>
    </row>
    <row r="45" ht="114.75">
      <c r="A45" s="1" t="s">
        <v>666</v>
      </c>
      <c r="E45" s="27" t="s">
        <v>5784</v>
      </c>
    </row>
    <row r="46">
      <c r="A46" s="1" t="s">
        <v>659</v>
      </c>
      <c r="B46" s="1">
        <v>10</v>
      </c>
      <c r="C46" s="26" t="s">
        <v>5785</v>
      </c>
      <c r="D46" t="s">
        <v>661</v>
      </c>
      <c r="E46" s="27" t="s">
        <v>5786</v>
      </c>
      <c r="F46" s="28" t="s">
        <v>683</v>
      </c>
      <c r="G46" s="29">
        <v>80</v>
      </c>
      <c r="H46" s="28">
        <v>0</v>
      </c>
      <c r="I46" s="30">
        <f>ROUND(G46*H46,P4)</f>
        <v>0</v>
      </c>
      <c r="L46" s="31">
        <v>0</v>
      </c>
      <c r="M46" s="24">
        <f>ROUND(G46*L46,P4)</f>
        <v>0</v>
      </c>
      <c r="N46" s="25" t="s">
        <v>1309</v>
      </c>
      <c r="O46" s="32">
        <f>M46*AA46</f>
        <v>0</v>
      </c>
      <c r="P46" s="1">
        <v>3</v>
      </c>
      <c r="AA46" s="1">
        <f>IF(P46=1,$O$3,IF(P46=2,$O$4,$O$5))</f>
        <v>0</v>
      </c>
    </row>
    <row r="47">
      <c r="A47" s="1" t="s">
        <v>664</v>
      </c>
      <c r="E47" s="27" t="s">
        <v>5787</v>
      </c>
    </row>
    <row r="48">
      <c r="A48" s="1" t="s">
        <v>665</v>
      </c>
    </row>
    <row r="49" ht="114.75">
      <c r="A49" s="1" t="s">
        <v>666</v>
      </c>
      <c r="E49" s="27" t="s">
        <v>5788</v>
      </c>
    </row>
    <row r="50">
      <c r="A50" s="1" t="s">
        <v>659</v>
      </c>
      <c r="B50" s="1">
        <v>11</v>
      </c>
      <c r="C50" s="26" t="s">
        <v>5789</v>
      </c>
      <c r="D50" t="s">
        <v>661</v>
      </c>
      <c r="E50" s="27" t="s">
        <v>5790</v>
      </c>
      <c r="F50" s="28" t="s">
        <v>683</v>
      </c>
      <c r="G50" s="29">
        <v>390</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row>
    <row r="53" ht="127.5">
      <c r="A53" s="1" t="s">
        <v>666</v>
      </c>
      <c r="E53" s="27" t="s">
        <v>5791</v>
      </c>
    </row>
    <row r="54">
      <c r="A54" s="1" t="s">
        <v>659</v>
      </c>
      <c r="B54" s="1">
        <v>12</v>
      </c>
      <c r="C54" s="26" t="s">
        <v>5792</v>
      </c>
      <c r="D54" t="s">
        <v>661</v>
      </c>
      <c r="E54" s="27" t="s">
        <v>5793</v>
      </c>
      <c r="F54" s="28" t="s">
        <v>683</v>
      </c>
      <c r="G54" s="29">
        <v>140</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row>
    <row r="57" ht="127.5">
      <c r="A57" s="1" t="s">
        <v>666</v>
      </c>
      <c r="E57" s="27" t="s">
        <v>5791</v>
      </c>
    </row>
    <row r="58">
      <c r="A58" s="1" t="s">
        <v>659</v>
      </c>
      <c r="B58" s="1">
        <v>17</v>
      </c>
      <c r="C58" s="26" t="s">
        <v>5794</v>
      </c>
      <c r="D58" t="s">
        <v>657</v>
      </c>
      <c r="E58" s="27" t="s">
        <v>5795</v>
      </c>
      <c r="F58" s="28" t="s">
        <v>683</v>
      </c>
      <c r="G58" s="29">
        <v>9</v>
      </c>
      <c r="H58" s="28">
        <v>0</v>
      </c>
      <c r="I58" s="30">
        <f>ROUND(G58*H58,P4)</f>
        <v>0</v>
      </c>
      <c r="L58" s="31">
        <v>0</v>
      </c>
      <c r="M58" s="24">
        <f>ROUND(G58*L58,P4)</f>
        <v>0</v>
      </c>
      <c r="N58" s="25" t="s">
        <v>1309</v>
      </c>
      <c r="O58" s="32">
        <f>M58*AA58</f>
        <v>0</v>
      </c>
      <c r="P58" s="1">
        <v>3</v>
      </c>
      <c r="AA58" s="1">
        <f>IF(P58=1,$O$3,IF(P58=2,$O$4,$O$5))</f>
        <v>0</v>
      </c>
    </row>
    <row r="59">
      <c r="A59" s="1" t="s">
        <v>664</v>
      </c>
      <c r="E59" s="27" t="s">
        <v>5796</v>
      </c>
    </row>
    <row r="60">
      <c r="A60" s="1" t="s">
        <v>665</v>
      </c>
    </row>
    <row r="61" ht="89.25">
      <c r="A61" s="1" t="s">
        <v>666</v>
      </c>
      <c r="E61" s="27" t="s">
        <v>5797</v>
      </c>
    </row>
    <row r="62">
      <c r="A62" s="1" t="s">
        <v>656</v>
      </c>
      <c r="C62" s="22" t="s">
        <v>894</v>
      </c>
      <c r="E62" s="23" t="s">
        <v>2900</v>
      </c>
      <c r="L62" s="24">
        <f>SUMIFS(L63:L74,A63:A74,"P")</f>
        <v>0</v>
      </c>
      <c r="M62" s="24">
        <f>SUMIFS(M63:M74,A63:A74,"P")</f>
        <v>0</v>
      </c>
      <c r="N62" s="25"/>
    </row>
    <row r="63" ht="25.5">
      <c r="A63" s="1" t="s">
        <v>659</v>
      </c>
      <c r="B63" s="1">
        <v>13</v>
      </c>
      <c r="C63" s="26" t="s">
        <v>3803</v>
      </c>
      <c r="D63" t="s">
        <v>897</v>
      </c>
      <c r="E63" s="27" t="s">
        <v>3804</v>
      </c>
      <c r="F63" s="28" t="s">
        <v>899</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900</v>
      </c>
    </row>
    <row r="65">
      <c r="A65" s="1" t="s">
        <v>665</v>
      </c>
      <c r="E65" s="33" t="s">
        <v>5798</v>
      </c>
    </row>
    <row r="66" ht="153">
      <c r="A66" s="1" t="s">
        <v>666</v>
      </c>
      <c r="E66" s="27" t="s">
        <v>902</v>
      </c>
    </row>
    <row r="67" ht="38.25">
      <c r="A67" s="1" t="s">
        <v>659</v>
      </c>
      <c r="B67" s="1">
        <v>14</v>
      </c>
      <c r="C67" s="26" t="s">
        <v>896</v>
      </c>
      <c r="D67" t="s">
        <v>897</v>
      </c>
      <c r="E67" s="27" t="s">
        <v>898</v>
      </c>
      <c r="F67" s="28" t="s">
        <v>899</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900</v>
      </c>
    </row>
    <row r="69">
      <c r="A69" s="1" t="s">
        <v>665</v>
      </c>
      <c r="E69" s="33" t="s">
        <v>5799</v>
      </c>
    </row>
    <row r="70" ht="153">
      <c r="A70" s="1" t="s">
        <v>666</v>
      </c>
      <c r="E70" s="27" t="s">
        <v>902</v>
      </c>
    </row>
    <row r="71" ht="25.5">
      <c r="A71" s="1" t="s">
        <v>659</v>
      </c>
      <c r="B71" s="1">
        <v>15</v>
      </c>
      <c r="C71" s="26" t="s">
        <v>912</v>
      </c>
      <c r="D71" t="s">
        <v>897</v>
      </c>
      <c r="E71" s="27" t="s">
        <v>913</v>
      </c>
      <c r="F71" s="28" t="s">
        <v>899</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914</v>
      </c>
    </row>
    <row r="73">
      <c r="A73" s="1" t="s">
        <v>665</v>
      </c>
      <c r="E73" s="33" t="s">
        <v>5800</v>
      </c>
    </row>
    <row r="74" ht="153">
      <c r="A74" s="1" t="s">
        <v>666</v>
      </c>
      <c r="E74" s="27" t="s">
        <v>902</v>
      </c>
    </row>
    <row r="75">
      <c r="A75" s="1" t="s">
        <v>656</v>
      </c>
      <c r="C75" s="22" t="s">
        <v>1199</v>
      </c>
      <c r="E75" s="23" t="s">
        <v>2906</v>
      </c>
      <c r="L75" s="24">
        <f>SUMIFS(L76:L79,A76:A79,"P")</f>
        <v>0</v>
      </c>
      <c r="M75" s="24">
        <f>SUMIFS(M76:M79,A76:A79,"P")</f>
        <v>0</v>
      </c>
      <c r="N75" s="25"/>
    </row>
    <row r="76">
      <c r="A76" s="1" t="s">
        <v>659</v>
      </c>
      <c r="B76" s="1">
        <v>16</v>
      </c>
      <c r="C76" s="26" t="s">
        <v>5801</v>
      </c>
      <c r="D76" t="s">
        <v>657</v>
      </c>
      <c r="E76" s="27" t="s">
        <v>5802</v>
      </c>
      <c r="F76" s="28" t="s">
        <v>670</v>
      </c>
      <c r="G76" s="29">
        <v>151</v>
      </c>
      <c r="H76" s="28">
        <v>0</v>
      </c>
      <c r="I76" s="30">
        <f>ROUND(G76*H76,P4)</f>
        <v>0</v>
      </c>
      <c r="L76" s="31">
        <v>0</v>
      </c>
      <c r="M76" s="24">
        <f>ROUND(G76*L76,P4)</f>
        <v>0</v>
      </c>
      <c r="N76" s="25" t="s">
        <v>1309</v>
      </c>
      <c r="O76" s="32">
        <f>M76*AA76</f>
        <v>0</v>
      </c>
      <c r="P76" s="1">
        <v>3</v>
      </c>
      <c r="AA76" s="1">
        <f>IF(P76=1,$O$3,IF(P76=2,$O$4,$O$5))</f>
        <v>0</v>
      </c>
    </row>
    <row r="77">
      <c r="A77" s="1" t="s">
        <v>664</v>
      </c>
      <c r="E77" s="27" t="s">
        <v>5803</v>
      </c>
    </row>
    <row r="78">
      <c r="A78" s="1" t="s">
        <v>665</v>
      </c>
    </row>
    <row r="79" ht="25.5">
      <c r="A79" s="1" t="s">
        <v>666</v>
      </c>
      <c r="E79" s="27" t="s">
        <v>5804</v>
      </c>
    </row>
  </sheetData>
  <sheetProtection sheet="1" objects="1" scenarios="1" spinCount="100000" saltValue="duUo6Fd8vDyUw1h9srlkvLhmr93sGTghj7gFI/nQ26tLCMBUmrYc+dkX3zwlrK94S/2urifQUZNYx7iuE54h7g==" hashValue="h/wji+bL4HAsZl+/TF/uOgxVvCbuf1NNC4BLOSuDrrR3NaQvgINbxO30AAm0SVvsRxEsUjIgbBuYSpkptD6D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5805</v>
      </c>
      <c r="E8" s="23" t="s">
        <v>273</v>
      </c>
      <c r="L8" s="24">
        <f>L9+L70+L115+L144</f>
        <v>0</v>
      </c>
      <c r="M8" s="24">
        <f>M9+M70+M115+M144</f>
        <v>0</v>
      </c>
      <c r="N8" s="25"/>
    </row>
    <row r="9">
      <c r="A9" s="1" t="s">
        <v>656</v>
      </c>
      <c r="C9" s="22" t="s">
        <v>952</v>
      </c>
      <c r="E9" s="23" t="s">
        <v>5806</v>
      </c>
      <c r="L9" s="24">
        <f>SUMIFS(L10:L69,A10:A69,"P")</f>
        <v>0</v>
      </c>
      <c r="M9" s="24">
        <f>SUMIFS(M10:M69,A10:A69,"P")</f>
        <v>0</v>
      </c>
      <c r="N9" s="25"/>
    </row>
    <row r="10">
      <c r="A10" s="1" t="s">
        <v>659</v>
      </c>
      <c r="B10" s="1">
        <v>2</v>
      </c>
      <c r="C10" s="26" t="s">
        <v>5807</v>
      </c>
      <c r="D10" t="s">
        <v>661</v>
      </c>
      <c r="E10" s="27" t="s">
        <v>5808</v>
      </c>
      <c r="F10" s="28" t="s">
        <v>663</v>
      </c>
      <c r="G10" s="29">
        <v>11253</v>
      </c>
      <c r="H10" s="28">
        <v>0</v>
      </c>
      <c r="I10" s="30">
        <f>ROUND(G10*H10,P4)</f>
        <v>0</v>
      </c>
      <c r="L10" s="31">
        <v>0</v>
      </c>
      <c r="M10" s="24">
        <f>ROUND(G10*L10,P4)</f>
        <v>0</v>
      </c>
      <c r="N10" s="25" t="s">
        <v>5809</v>
      </c>
      <c r="O10" s="32">
        <f>M10*AA10</f>
        <v>0</v>
      </c>
      <c r="P10" s="1">
        <v>3</v>
      </c>
      <c r="AA10" s="1">
        <f>IF(P10=1,$O$3,IF(P10=2,$O$4,$O$5))</f>
        <v>0</v>
      </c>
    </row>
    <row r="11">
      <c r="A11" s="1" t="s">
        <v>664</v>
      </c>
      <c r="E11" s="27" t="s">
        <v>5808</v>
      </c>
    </row>
    <row r="12" ht="25.5">
      <c r="A12" s="1" t="s">
        <v>665</v>
      </c>
      <c r="E12" s="33" t="s">
        <v>5810</v>
      </c>
    </row>
    <row r="13" ht="63.75">
      <c r="A13" s="1" t="s">
        <v>666</v>
      </c>
      <c r="E13" s="27" t="s">
        <v>5811</v>
      </c>
    </row>
    <row r="14">
      <c r="A14" s="1" t="s">
        <v>659</v>
      </c>
      <c r="B14" s="1">
        <v>3</v>
      </c>
      <c r="C14" s="26" t="s">
        <v>5812</v>
      </c>
      <c r="D14" t="s">
        <v>661</v>
      </c>
      <c r="E14" s="27" t="s">
        <v>5813</v>
      </c>
      <c r="F14" s="28" t="s">
        <v>663</v>
      </c>
      <c r="G14" s="29">
        <v>9597</v>
      </c>
      <c r="H14" s="28">
        <v>0</v>
      </c>
      <c r="I14" s="30">
        <f>ROUND(G14*H14,P4)</f>
        <v>0</v>
      </c>
      <c r="L14" s="31">
        <v>0</v>
      </c>
      <c r="M14" s="24">
        <f>ROUND(G14*L14,P4)</f>
        <v>0</v>
      </c>
      <c r="N14" s="25" t="s">
        <v>5809</v>
      </c>
      <c r="O14" s="32">
        <f>M14*AA14</f>
        <v>0</v>
      </c>
      <c r="P14" s="1">
        <v>3</v>
      </c>
      <c r="AA14" s="1">
        <f>IF(P14=1,$O$3,IF(P14=2,$O$4,$O$5))</f>
        <v>0</v>
      </c>
    </row>
    <row r="15">
      <c r="A15" s="1" t="s">
        <v>664</v>
      </c>
      <c r="E15" s="27" t="s">
        <v>5813</v>
      </c>
    </row>
    <row r="16" ht="25.5">
      <c r="A16" s="1" t="s">
        <v>665</v>
      </c>
      <c r="E16" s="33" t="s">
        <v>5814</v>
      </c>
    </row>
    <row r="17" ht="76.5">
      <c r="A17" s="1" t="s">
        <v>666</v>
      </c>
      <c r="E17" s="27" t="s">
        <v>5815</v>
      </c>
    </row>
    <row r="18">
      <c r="A18" s="1" t="s">
        <v>659</v>
      </c>
      <c r="B18" s="1">
        <v>4</v>
      </c>
      <c r="C18" s="26" t="s">
        <v>5816</v>
      </c>
      <c r="D18" t="s">
        <v>661</v>
      </c>
      <c r="E18" s="27" t="s">
        <v>5817</v>
      </c>
      <c r="F18" s="28" t="s">
        <v>663</v>
      </c>
      <c r="G18" s="29">
        <v>978</v>
      </c>
      <c r="H18" s="28">
        <v>0</v>
      </c>
      <c r="I18" s="30">
        <f>ROUND(G18*H18,P4)</f>
        <v>0</v>
      </c>
      <c r="L18" s="31">
        <v>0</v>
      </c>
      <c r="M18" s="24">
        <f>ROUND(G18*L18,P4)</f>
        <v>0</v>
      </c>
      <c r="N18" s="25" t="s">
        <v>5809</v>
      </c>
      <c r="O18" s="32">
        <f>M18*AA18</f>
        <v>0</v>
      </c>
      <c r="P18" s="1">
        <v>3</v>
      </c>
      <c r="AA18" s="1">
        <f>IF(P18=1,$O$3,IF(P18=2,$O$4,$O$5))</f>
        <v>0</v>
      </c>
    </row>
    <row r="19">
      <c r="A19" s="1" t="s">
        <v>664</v>
      </c>
      <c r="E19" s="27" t="s">
        <v>5818</v>
      </c>
    </row>
    <row r="20">
      <c r="A20" s="1" t="s">
        <v>665</v>
      </c>
      <c r="E20" s="33" t="s">
        <v>5819</v>
      </c>
    </row>
    <row r="21" ht="76.5">
      <c r="A21" s="1" t="s">
        <v>666</v>
      </c>
      <c r="E21" s="27" t="s">
        <v>5815</v>
      </c>
    </row>
    <row r="22" ht="25.5">
      <c r="A22" s="1" t="s">
        <v>659</v>
      </c>
      <c r="B22" s="1">
        <v>5</v>
      </c>
      <c r="C22" s="26" t="s">
        <v>5820</v>
      </c>
      <c r="D22" t="s">
        <v>661</v>
      </c>
      <c r="E22" s="27" t="s">
        <v>5821</v>
      </c>
      <c r="F22" s="28" t="s">
        <v>670</v>
      </c>
      <c r="G22" s="29">
        <v>5863</v>
      </c>
      <c r="H22" s="28">
        <v>0</v>
      </c>
      <c r="I22" s="30">
        <f>ROUND(G22*H22,P4)</f>
        <v>0</v>
      </c>
      <c r="L22" s="31">
        <v>0</v>
      </c>
      <c r="M22" s="24">
        <f>ROUND(G22*L22,P4)</f>
        <v>0</v>
      </c>
      <c r="N22" s="25" t="s">
        <v>5809</v>
      </c>
      <c r="O22" s="32">
        <f>M22*AA22</f>
        <v>0</v>
      </c>
      <c r="P22" s="1">
        <v>3</v>
      </c>
      <c r="AA22" s="1">
        <f>IF(P22=1,$O$3,IF(P22=2,$O$4,$O$5))</f>
        <v>0</v>
      </c>
    </row>
    <row r="23" ht="25.5">
      <c r="A23" s="1" t="s">
        <v>664</v>
      </c>
      <c r="E23" s="27" t="s">
        <v>5821</v>
      </c>
    </row>
    <row r="24" ht="38.25">
      <c r="A24" s="1" t="s">
        <v>665</v>
      </c>
      <c r="E24" s="33" t="s">
        <v>5822</v>
      </c>
    </row>
    <row r="25" ht="255">
      <c r="A25" s="1" t="s">
        <v>666</v>
      </c>
      <c r="E25" s="27" t="s">
        <v>5823</v>
      </c>
    </row>
    <row r="26" ht="25.5">
      <c r="A26" s="1" t="s">
        <v>659</v>
      </c>
      <c r="B26" s="1">
        <v>6</v>
      </c>
      <c r="C26" s="26" t="s">
        <v>5824</v>
      </c>
      <c r="D26" t="s">
        <v>661</v>
      </c>
      <c r="E26" s="27" t="s">
        <v>5825</v>
      </c>
      <c r="F26" s="28" t="s">
        <v>670</v>
      </c>
      <c r="G26" s="29">
        <v>9123</v>
      </c>
      <c r="H26" s="28">
        <v>0</v>
      </c>
      <c r="I26" s="30">
        <f>ROUND(G26*H26,P4)</f>
        <v>0</v>
      </c>
      <c r="L26" s="31">
        <v>0</v>
      </c>
      <c r="M26" s="24">
        <f>ROUND(G26*L26,P4)</f>
        <v>0</v>
      </c>
      <c r="N26" s="25" t="s">
        <v>5809</v>
      </c>
      <c r="O26" s="32">
        <f>M26*AA26</f>
        <v>0</v>
      </c>
      <c r="P26" s="1">
        <v>3</v>
      </c>
      <c r="AA26" s="1">
        <f>IF(P26=1,$O$3,IF(P26=2,$O$4,$O$5))</f>
        <v>0</v>
      </c>
    </row>
    <row r="27" ht="25.5">
      <c r="A27" s="1" t="s">
        <v>664</v>
      </c>
      <c r="E27" s="27" t="s">
        <v>5825</v>
      </c>
    </row>
    <row r="28" ht="63.75">
      <c r="A28" s="1" t="s">
        <v>665</v>
      </c>
      <c r="E28" s="33" t="s">
        <v>5826</v>
      </c>
    </row>
    <row r="29" ht="216.75">
      <c r="A29" s="1" t="s">
        <v>666</v>
      </c>
      <c r="E29" s="27" t="s">
        <v>5827</v>
      </c>
    </row>
    <row r="30" ht="25.5">
      <c r="A30" s="1" t="s">
        <v>659</v>
      </c>
      <c r="B30" s="1">
        <v>7</v>
      </c>
      <c r="C30" s="26" t="s">
        <v>5828</v>
      </c>
      <c r="D30" t="s">
        <v>661</v>
      </c>
      <c r="E30" s="27" t="s">
        <v>5829</v>
      </c>
      <c r="F30" s="28" t="s">
        <v>670</v>
      </c>
      <c r="G30" s="29">
        <v>270</v>
      </c>
      <c r="H30" s="28">
        <v>0</v>
      </c>
      <c r="I30" s="30">
        <f>ROUND(G30*H30,P4)</f>
        <v>0</v>
      </c>
      <c r="L30" s="31">
        <v>0</v>
      </c>
      <c r="M30" s="24">
        <f>ROUND(G30*L30,P4)</f>
        <v>0</v>
      </c>
      <c r="N30" s="25" t="s">
        <v>5809</v>
      </c>
      <c r="O30" s="32">
        <f>M30*AA30</f>
        <v>0</v>
      </c>
      <c r="P30" s="1">
        <v>3</v>
      </c>
      <c r="AA30" s="1">
        <f>IF(P30=1,$O$3,IF(P30=2,$O$4,$O$5))</f>
        <v>0</v>
      </c>
    </row>
    <row r="31" ht="25.5">
      <c r="A31" s="1" t="s">
        <v>664</v>
      </c>
      <c r="E31" s="27" t="s">
        <v>5829</v>
      </c>
    </row>
    <row r="32">
      <c r="A32" s="1" t="s">
        <v>665</v>
      </c>
      <c r="E32" s="33" t="s">
        <v>5830</v>
      </c>
    </row>
    <row r="33" ht="216.75">
      <c r="A33" s="1" t="s">
        <v>666</v>
      </c>
      <c r="E33" s="27" t="s">
        <v>5827</v>
      </c>
    </row>
    <row r="34" ht="25.5">
      <c r="A34" s="1" t="s">
        <v>659</v>
      </c>
      <c r="B34" s="1">
        <v>8</v>
      </c>
      <c r="C34" s="26" t="s">
        <v>5831</v>
      </c>
      <c r="D34" t="s">
        <v>661</v>
      </c>
      <c r="E34" s="27" t="s">
        <v>5832</v>
      </c>
      <c r="F34" s="28" t="s">
        <v>683</v>
      </c>
      <c r="G34" s="29">
        <v>16</v>
      </c>
      <c r="H34" s="28">
        <v>0</v>
      </c>
      <c r="I34" s="30">
        <f>ROUND(G34*H34,P4)</f>
        <v>0</v>
      </c>
      <c r="L34" s="31">
        <v>0</v>
      </c>
      <c r="M34" s="24">
        <f>ROUND(G34*L34,P4)</f>
        <v>0</v>
      </c>
      <c r="N34" s="25" t="s">
        <v>5809</v>
      </c>
      <c r="O34" s="32">
        <f>M34*AA34</f>
        <v>0</v>
      </c>
      <c r="P34" s="1">
        <v>3</v>
      </c>
      <c r="AA34" s="1">
        <f>IF(P34=1,$O$3,IF(P34=2,$O$4,$O$5))</f>
        <v>0</v>
      </c>
    </row>
    <row r="35" ht="25.5">
      <c r="A35" s="1" t="s">
        <v>664</v>
      </c>
      <c r="E35" s="27" t="s">
        <v>5832</v>
      </c>
    </row>
    <row r="36">
      <c r="A36" s="1" t="s">
        <v>665</v>
      </c>
      <c r="E36" s="33" t="s">
        <v>5833</v>
      </c>
    </row>
    <row r="37" ht="140.25">
      <c r="A37" s="1" t="s">
        <v>666</v>
      </c>
      <c r="E37" s="27" t="s">
        <v>5834</v>
      </c>
    </row>
    <row r="38">
      <c r="A38" s="1" t="s">
        <v>659</v>
      </c>
      <c r="B38" s="1">
        <v>9</v>
      </c>
      <c r="C38" s="26" t="s">
        <v>5835</v>
      </c>
      <c r="D38" t="s">
        <v>661</v>
      </c>
      <c r="E38" s="27" t="s">
        <v>5836</v>
      </c>
      <c r="F38" s="28" t="s">
        <v>683</v>
      </c>
      <c r="G38" s="29">
        <v>16</v>
      </c>
      <c r="H38" s="28">
        <v>0</v>
      </c>
      <c r="I38" s="30">
        <f>ROUND(G38*H38,P4)</f>
        <v>0</v>
      </c>
      <c r="L38" s="31">
        <v>0</v>
      </c>
      <c r="M38" s="24">
        <f>ROUND(G38*L38,P4)</f>
        <v>0</v>
      </c>
      <c r="N38" s="25" t="s">
        <v>5809</v>
      </c>
      <c r="O38" s="32">
        <f>M38*AA38</f>
        <v>0</v>
      </c>
      <c r="P38" s="1">
        <v>3</v>
      </c>
      <c r="AA38" s="1">
        <f>IF(P38=1,$O$3,IF(P38=2,$O$4,$O$5))</f>
        <v>0</v>
      </c>
    </row>
    <row r="39">
      <c r="A39" s="1" t="s">
        <v>664</v>
      </c>
      <c r="E39" s="27" t="s">
        <v>5836</v>
      </c>
    </row>
    <row r="40">
      <c r="A40" s="1" t="s">
        <v>665</v>
      </c>
      <c r="E40" s="33" t="s">
        <v>5837</v>
      </c>
    </row>
    <row r="41" ht="229.5">
      <c r="A41" s="1" t="s">
        <v>666</v>
      </c>
      <c r="E41" s="27" t="s">
        <v>5838</v>
      </c>
    </row>
    <row r="42">
      <c r="A42" s="1" t="s">
        <v>659</v>
      </c>
      <c r="B42" s="1">
        <v>10</v>
      </c>
      <c r="C42" s="26" t="s">
        <v>5839</v>
      </c>
      <c r="D42" t="s">
        <v>661</v>
      </c>
      <c r="E42" s="27" t="s">
        <v>5840</v>
      </c>
      <c r="F42" s="28" t="s">
        <v>683</v>
      </c>
      <c r="G42" s="29">
        <v>191</v>
      </c>
      <c r="H42" s="28">
        <v>0</v>
      </c>
      <c r="I42" s="30">
        <f>ROUND(G42*H42,P4)</f>
        <v>0</v>
      </c>
      <c r="L42" s="31">
        <v>0</v>
      </c>
      <c r="M42" s="24">
        <f>ROUND(G42*L42,P4)</f>
        <v>0</v>
      </c>
      <c r="N42" s="25" t="s">
        <v>5809</v>
      </c>
      <c r="O42" s="32">
        <f>M42*AA42</f>
        <v>0</v>
      </c>
      <c r="P42" s="1">
        <v>3</v>
      </c>
      <c r="AA42" s="1">
        <f>IF(P42=1,$O$3,IF(P42=2,$O$4,$O$5))</f>
        <v>0</v>
      </c>
    </row>
    <row r="43">
      <c r="A43" s="1" t="s">
        <v>664</v>
      </c>
      <c r="E43" s="27" t="s">
        <v>5840</v>
      </c>
    </row>
    <row r="44" ht="38.25">
      <c r="A44" s="1" t="s">
        <v>665</v>
      </c>
      <c r="E44" s="33" t="s">
        <v>5841</v>
      </c>
    </row>
    <row r="45" ht="216.75">
      <c r="A45" s="1" t="s">
        <v>666</v>
      </c>
      <c r="E45" s="27" t="s">
        <v>5842</v>
      </c>
    </row>
    <row r="46">
      <c r="A46" s="1" t="s">
        <v>659</v>
      </c>
      <c r="B46" s="1">
        <v>11</v>
      </c>
      <c r="C46" s="26" t="s">
        <v>5843</v>
      </c>
      <c r="D46" t="s">
        <v>661</v>
      </c>
      <c r="E46" s="27" t="s">
        <v>5844</v>
      </c>
      <c r="F46" s="28" t="s">
        <v>670</v>
      </c>
      <c r="G46" s="29">
        <v>6867</v>
      </c>
      <c r="H46" s="28">
        <v>0</v>
      </c>
      <c r="I46" s="30">
        <f>ROUND(G46*H46,P4)</f>
        <v>0</v>
      </c>
      <c r="L46" s="31">
        <v>0</v>
      </c>
      <c r="M46" s="24">
        <f>ROUND(G46*L46,P4)</f>
        <v>0</v>
      </c>
      <c r="N46" s="25" t="s">
        <v>5809</v>
      </c>
      <c r="O46" s="32">
        <f>M46*AA46</f>
        <v>0</v>
      </c>
      <c r="P46" s="1">
        <v>3</v>
      </c>
      <c r="AA46" s="1">
        <f>IF(P46=1,$O$3,IF(P46=2,$O$4,$O$5))</f>
        <v>0</v>
      </c>
    </row>
    <row r="47">
      <c r="A47" s="1" t="s">
        <v>664</v>
      </c>
      <c r="E47" s="27" t="s">
        <v>5844</v>
      </c>
    </row>
    <row r="48">
      <c r="A48" s="1" t="s">
        <v>665</v>
      </c>
      <c r="E48" s="33" t="s">
        <v>5845</v>
      </c>
    </row>
    <row r="49" ht="114.75">
      <c r="A49" s="1" t="s">
        <v>666</v>
      </c>
      <c r="E49" s="27" t="s">
        <v>5846</v>
      </c>
    </row>
    <row r="50" ht="25.5">
      <c r="A50" s="1" t="s">
        <v>659</v>
      </c>
      <c r="B50" s="1">
        <v>12</v>
      </c>
      <c r="C50" s="26" t="s">
        <v>5847</v>
      </c>
      <c r="D50" t="s">
        <v>661</v>
      </c>
      <c r="E50" s="27" t="s">
        <v>5848</v>
      </c>
      <c r="F50" s="28" t="s">
        <v>670</v>
      </c>
      <c r="G50" s="29">
        <v>2256</v>
      </c>
      <c r="H50" s="28">
        <v>0</v>
      </c>
      <c r="I50" s="30">
        <f>ROUND(G50*H50,P4)</f>
        <v>0</v>
      </c>
      <c r="L50" s="31">
        <v>0</v>
      </c>
      <c r="M50" s="24">
        <f>ROUND(G50*L50,P4)</f>
        <v>0</v>
      </c>
      <c r="N50" s="25" t="s">
        <v>5809</v>
      </c>
      <c r="O50" s="32">
        <f>M50*AA50</f>
        <v>0</v>
      </c>
      <c r="P50" s="1">
        <v>3</v>
      </c>
      <c r="AA50" s="1">
        <f>IF(P50=1,$O$3,IF(P50=2,$O$4,$O$5))</f>
        <v>0</v>
      </c>
    </row>
    <row r="51" ht="25.5">
      <c r="A51" s="1" t="s">
        <v>664</v>
      </c>
      <c r="E51" s="27" t="s">
        <v>5848</v>
      </c>
    </row>
    <row r="52">
      <c r="A52" s="1" t="s">
        <v>665</v>
      </c>
      <c r="E52" s="33" t="s">
        <v>5849</v>
      </c>
    </row>
    <row r="53" ht="140.25">
      <c r="A53" s="1" t="s">
        <v>666</v>
      </c>
      <c r="E53" s="27" t="s">
        <v>5850</v>
      </c>
    </row>
    <row r="54" ht="25.5">
      <c r="A54" s="1" t="s">
        <v>659</v>
      </c>
      <c r="B54" s="1">
        <v>13</v>
      </c>
      <c r="C54" s="26" t="s">
        <v>5851</v>
      </c>
      <c r="D54" t="s">
        <v>661</v>
      </c>
      <c r="E54" s="27" t="s">
        <v>5852</v>
      </c>
      <c r="F54" s="28" t="s">
        <v>670</v>
      </c>
      <c r="G54" s="29">
        <v>270</v>
      </c>
      <c r="H54" s="28">
        <v>0</v>
      </c>
      <c r="I54" s="30">
        <f>ROUND(G54*H54,P4)</f>
        <v>0</v>
      </c>
      <c r="L54" s="31">
        <v>0</v>
      </c>
      <c r="M54" s="24">
        <f>ROUND(G54*L54,P4)</f>
        <v>0</v>
      </c>
      <c r="N54" s="25" t="s">
        <v>5809</v>
      </c>
      <c r="O54" s="32">
        <f>M54*AA54</f>
        <v>0</v>
      </c>
      <c r="P54" s="1">
        <v>3</v>
      </c>
      <c r="AA54" s="1">
        <f>IF(P54=1,$O$3,IF(P54=2,$O$4,$O$5))</f>
        <v>0</v>
      </c>
    </row>
    <row r="55" ht="25.5">
      <c r="A55" s="1" t="s">
        <v>664</v>
      </c>
      <c r="E55" s="27" t="s">
        <v>5852</v>
      </c>
    </row>
    <row r="56">
      <c r="A56" s="1" t="s">
        <v>665</v>
      </c>
      <c r="E56" s="33" t="s">
        <v>5853</v>
      </c>
    </row>
    <row r="57" ht="140.25">
      <c r="A57" s="1" t="s">
        <v>666</v>
      </c>
      <c r="E57" s="27" t="s">
        <v>5850</v>
      </c>
    </row>
    <row r="58">
      <c r="A58" s="1" t="s">
        <v>659</v>
      </c>
      <c r="B58" s="1">
        <v>14</v>
      </c>
      <c r="C58" s="26" t="s">
        <v>5854</v>
      </c>
      <c r="D58" t="s">
        <v>661</v>
      </c>
      <c r="E58" s="27" t="s">
        <v>5855</v>
      </c>
      <c r="F58" s="28" t="s">
        <v>683</v>
      </c>
      <c r="G58" s="29">
        <v>24</v>
      </c>
      <c r="H58" s="28">
        <v>0</v>
      </c>
      <c r="I58" s="30">
        <f>ROUND(G58*H58,P4)</f>
        <v>0</v>
      </c>
      <c r="L58" s="31">
        <v>0</v>
      </c>
      <c r="M58" s="24">
        <f>ROUND(G58*L58,P4)</f>
        <v>0</v>
      </c>
      <c r="N58" s="25" t="s">
        <v>5809</v>
      </c>
      <c r="O58" s="32">
        <f>M58*AA58</f>
        <v>0</v>
      </c>
      <c r="P58" s="1">
        <v>3</v>
      </c>
      <c r="AA58" s="1">
        <f>IF(P58=1,$O$3,IF(P58=2,$O$4,$O$5))</f>
        <v>0</v>
      </c>
    </row>
    <row r="59">
      <c r="A59" s="1" t="s">
        <v>664</v>
      </c>
      <c r="E59" s="27" t="s">
        <v>5855</v>
      </c>
    </row>
    <row r="60" ht="38.25">
      <c r="A60" s="1" t="s">
        <v>665</v>
      </c>
      <c r="E60" s="33" t="s">
        <v>5856</v>
      </c>
    </row>
    <row r="61" ht="63.75">
      <c r="A61" s="1" t="s">
        <v>666</v>
      </c>
      <c r="E61" s="27" t="s">
        <v>5857</v>
      </c>
    </row>
    <row r="62" ht="25.5">
      <c r="A62" s="1" t="s">
        <v>659</v>
      </c>
      <c r="B62" s="1">
        <v>31</v>
      </c>
      <c r="C62" s="26" t="s">
        <v>5858</v>
      </c>
      <c r="D62" t="s">
        <v>661</v>
      </c>
      <c r="E62" s="27" t="s">
        <v>5859</v>
      </c>
      <c r="F62" s="28" t="s">
        <v>670</v>
      </c>
      <c r="G62" s="29">
        <v>3</v>
      </c>
      <c r="H62" s="28">
        <v>0</v>
      </c>
      <c r="I62" s="30">
        <f>ROUND(G62*H62,P4)</f>
        <v>0</v>
      </c>
      <c r="L62" s="31">
        <v>0</v>
      </c>
      <c r="M62" s="24">
        <f>ROUND(G62*L62,P4)</f>
        <v>0</v>
      </c>
      <c r="N62" s="25" t="s">
        <v>661</v>
      </c>
      <c r="O62" s="32">
        <f>M62*AA62</f>
        <v>0</v>
      </c>
      <c r="P62" s="1">
        <v>3</v>
      </c>
      <c r="AA62" s="1">
        <f>IF(P62=1,$O$3,IF(P62=2,$O$4,$O$5))</f>
        <v>0</v>
      </c>
    </row>
    <row r="63" ht="25.5">
      <c r="A63" s="1" t="s">
        <v>664</v>
      </c>
      <c r="E63" s="27" t="s">
        <v>5860</v>
      </c>
    </row>
    <row r="64" ht="25.5">
      <c r="A64" s="1" t="s">
        <v>665</v>
      </c>
      <c r="E64" s="33" t="s">
        <v>5861</v>
      </c>
    </row>
    <row r="65" ht="216.75">
      <c r="A65" s="1" t="s">
        <v>666</v>
      </c>
      <c r="E65" s="27" t="s">
        <v>5862</v>
      </c>
    </row>
    <row r="66" ht="25.5">
      <c r="A66" s="1" t="s">
        <v>659</v>
      </c>
      <c r="B66" s="1">
        <v>32</v>
      </c>
      <c r="C66" s="26" t="s">
        <v>5863</v>
      </c>
      <c r="D66" t="s">
        <v>661</v>
      </c>
      <c r="E66" s="27" t="s">
        <v>5864</v>
      </c>
      <c r="F66" s="28" t="s">
        <v>670</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5864</v>
      </c>
    </row>
    <row r="68" ht="38.25">
      <c r="A68" s="1" t="s">
        <v>665</v>
      </c>
      <c r="E68" s="33" t="s">
        <v>5865</v>
      </c>
    </row>
    <row r="69" ht="255">
      <c r="A69" s="1" t="s">
        <v>666</v>
      </c>
      <c r="E69" s="27" t="s">
        <v>5823</v>
      </c>
    </row>
    <row r="70">
      <c r="A70" s="1" t="s">
        <v>656</v>
      </c>
      <c r="C70" s="22" t="s">
        <v>2817</v>
      </c>
      <c r="E70" s="23" t="s">
        <v>5866</v>
      </c>
      <c r="L70" s="24">
        <f>SUMIFS(L71:L114,A71:A114,"P")</f>
        <v>0</v>
      </c>
      <c r="M70" s="24">
        <f>SUMIFS(M71:M114,A71:A114,"P")</f>
        <v>0</v>
      </c>
      <c r="N70" s="25"/>
    </row>
    <row r="71">
      <c r="A71" s="1" t="s">
        <v>659</v>
      </c>
      <c r="B71" s="1">
        <v>15</v>
      </c>
      <c r="C71" s="26" t="s">
        <v>5867</v>
      </c>
      <c r="D71" t="s">
        <v>661</v>
      </c>
      <c r="E71" s="27" t="s">
        <v>5868</v>
      </c>
      <c r="F71" s="28" t="s">
        <v>683</v>
      </c>
      <c r="G71" s="29">
        <v>76</v>
      </c>
      <c r="H71" s="28">
        <v>0</v>
      </c>
      <c r="I71" s="30">
        <f>ROUND(G71*H71,P4)</f>
        <v>0</v>
      </c>
      <c r="L71" s="31">
        <v>0</v>
      </c>
      <c r="M71" s="24">
        <f>ROUND(G71*L71,P4)</f>
        <v>0</v>
      </c>
      <c r="N71" s="25" t="s">
        <v>5809</v>
      </c>
      <c r="O71" s="32">
        <f>M71*AA71</f>
        <v>0</v>
      </c>
      <c r="P71" s="1">
        <v>3</v>
      </c>
      <c r="AA71" s="1">
        <f>IF(P71=1,$O$3,IF(P71=2,$O$4,$O$5))</f>
        <v>0</v>
      </c>
    </row>
    <row r="72">
      <c r="A72" s="1" t="s">
        <v>664</v>
      </c>
      <c r="E72" s="27" t="s">
        <v>5869</v>
      </c>
    </row>
    <row r="73">
      <c r="A73" s="1" t="s">
        <v>665</v>
      </c>
      <c r="E73" s="33" t="s">
        <v>5870</v>
      </c>
    </row>
    <row r="74" ht="102">
      <c r="A74" s="1" t="s">
        <v>666</v>
      </c>
      <c r="E74" s="27" t="s">
        <v>5871</v>
      </c>
    </row>
    <row r="75">
      <c r="A75" s="1" t="s">
        <v>659</v>
      </c>
      <c r="B75" s="1">
        <v>16</v>
      </c>
      <c r="C75" s="26" t="s">
        <v>5872</v>
      </c>
      <c r="D75" t="s">
        <v>661</v>
      </c>
      <c r="E75" s="27" t="s">
        <v>5873</v>
      </c>
      <c r="F75" s="28" t="s">
        <v>663</v>
      </c>
      <c r="G75" s="29">
        <v>14764.049999999999</v>
      </c>
      <c r="H75" s="28">
        <v>0</v>
      </c>
      <c r="I75" s="30">
        <f>ROUND(G75*H75,P4)</f>
        <v>0</v>
      </c>
      <c r="L75" s="31">
        <v>0</v>
      </c>
      <c r="M75" s="24">
        <f>ROUND(G75*L75,P4)</f>
        <v>0</v>
      </c>
      <c r="N75" s="25" t="s">
        <v>5809</v>
      </c>
      <c r="O75" s="32">
        <f>M75*AA75</f>
        <v>0</v>
      </c>
      <c r="P75" s="1">
        <v>3</v>
      </c>
      <c r="AA75" s="1">
        <f>IF(P75=1,$O$3,IF(P75=2,$O$4,$O$5))</f>
        <v>0</v>
      </c>
    </row>
    <row r="76">
      <c r="A76" s="1" t="s">
        <v>664</v>
      </c>
      <c r="E76" s="27" t="s">
        <v>5873</v>
      </c>
    </row>
    <row r="77">
      <c r="A77" s="1" t="s">
        <v>665</v>
      </c>
      <c r="E77" s="33" t="s">
        <v>5874</v>
      </c>
    </row>
    <row r="78" ht="102">
      <c r="A78" s="1" t="s">
        <v>666</v>
      </c>
      <c r="E78" s="27" t="s">
        <v>5875</v>
      </c>
    </row>
    <row r="79" ht="25.5">
      <c r="A79" s="1" t="s">
        <v>659</v>
      </c>
      <c r="B79" s="1">
        <v>17</v>
      </c>
      <c r="C79" s="26" t="s">
        <v>5876</v>
      </c>
      <c r="D79" t="s">
        <v>661</v>
      </c>
      <c r="E79" s="27" t="s">
        <v>5877</v>
      </c>
      <c r="F79" s="28" t="s">
        <v>3682</v>
      </c>
      <c r="G79" s="29">
        <v>110730</v>
      </c>
      <c r="H79" s="28">
        <v>0</v>
      </c>
      <c r="I79" s="30">
        <f>ROUND(G79*H79,P4)</f>
        <v>0</v>
      </c>
      <c r="L79" s="31">
        <v>0</v>
      </c>
      <c r="M79" s="24">
        <f>ROUND(G79*L79,P4)</f>
        <v>0</v>
      </c>
      <c r="N79" s="25" t="s">
        <v>5809</v>
      </c>
      <c r="O79" s="32">
        <f>M79*AA79</f>
        <v>0</v>
      </c>
      <c r="P79" s="1">
        <v>3</v>
      </c>
      <c r="AA79" s="1">
        <f>IF(P79=1,$O$3,IF(P79=2,$O$4,$O$5))</f>
        <v>0</v>
      </c>
    </row>
    <row r="80" ht="63.75">
      <c r="A80" s="1" t="s">
        <v>664</v>
      </c>
      <c r="E80" s="27" t="s">
        <v>5878</v>
      </c>
    </row>
    <row r="81">
      <c r="A81" s="1" t="s">
        <v>665</v>
      </c>
      <c r="E81" s="33" t="s">
        <v>5879</v>
      </c>
    </row>
    <row r="82" ht="102">
      <c r="A82" s="1" t="s">
        <v>666</v>
      </c>
      <c r="E82" s="27" t="s">
        <v>5880</v>
      </c>
    </row>
    <row r="83" ht="25.5">
      <c r="A83" s="1" t="s">
        <v>659</v>
      </c>
      <c r="B83" s="1">
        <v>18</v>
      </c>
      <c r="C83" s="26" t="s">
        <v>5881</v>
      </c>
      <c r="D83" t="s">
        <v>661</v>
      </c>
      <c r="E83" s="27" t="s">
        <v>5882</v>
      </c>
      <c r="F83" s="28" t="s">
        <v>3682</v>
      </c>
      <c r="G83" s="29">
        <v>147640</v>
      </c>
      <c r="H83" s="28">
        <v>0</v>
      </c>
      <c r="I83" s="30">
        <f>ROUND(G83*H83,P4)</f>
        <v>0</v>
      </c>
      <c r="L83" s="31">
        <v>0</v>
      </c>
      <c r="M83" s="24">
        <f>ROUND(G83*L83,P4)</f>
        <v>0</v>
      </c>
      <c r="N83" s="25" t="s">
        <v>5809</v>
      </c>
      <c r="O83" s="32">
        <f>M83*AA83</f>
        <v>0</v>
      </c>
      <c r="P83" s="1">
        <v>3</v>
      </c>
      <c r="AA83" s="1">
        <f>IF(P83=1,$O$3,IF(P83=2,$O$4,$O$5))</f>
        <v>0</v>
      </c>
    </row>
    <row r="84">
      <c r="A84" s="1" t="s">
        <v>664</v>
      </c>
      <c r="E84" s="27" t="s">
        <v>5883</v>
      </c>
    </row>
    <row r="85">
      <c r="A85" s="1" t="s">
        <v>665</v>
      </c>
      <c r="E85" s="33" t="s">
        <v>5884</v>
      </c>
    </row>
    <row r="86" ht="102">
      <c r="A86" s="1" t="s">
        <v>666</v>
      </c>
      <c r="E86" s="27" t="s">
        <v>5880</v>
      </c>
    </row>
    <row r="87" ht="25.5">
      <c r="A87" s="1" t="s">
        <v>659</v>
      </c>
      <c r="B87" s="1">
        <v>19</v>
      </c>
      <c r="C87" s="26" t="s">
        <v>5885</v>
      </c>
      <c r="D87" t="s">
        <v>661</v>
      </c>
      <c r="E87" s="27" t="s">
        <v>5886</v>
      </c>
      <c r="F87" s="28" t="s">
        <v>670</v>
      </c>
      <c r="G87" s="29">
        <v>6867</v>
      </c>
      <c r="H87" s="28">
        <v>0</v>
      </c>
      <c r="I87" s="30">
        <f>ROUND(G87*H87,P4)</f>
        <v>0</v>
      </c>
      <c r="L87" s="31">
        <v>0</v>
      </c>
      <c r="M87" s="24">
        <f>ROUND(G87*L87,P4)</f>
        <v>0</v>
      </c>
      <c r="N87" s="25" t="s">
        <v>5809</v>
      </c>
      <c r="O87" s="32">
        <f>M87*AA87</f>
        <v>0</v>
      </c>
      <c r="P87" s="1">
        <v>3</v>
      </c>
      <c r="AA87" s="1">
        <f>IF(P87=1,$O$3,IF(P87=2,$O$4,$O$5))</f>
        <v>0</v>
      </c>
    </row>
    <row r="88" ht="25.5">
      <c r="A88" s="1" t="s">
        <v>664</v>
      </c>
      <c r="E88" s="27" t="s">
        <v>5886</v>
      </c>
    </row>
    <row r="89">
      <c r="A89" s="1" t="s">
        <v>665</v>
      </c>
      <c r="E89" s="33" t="s">
        <v>5887</v>
      </c>
    </row>
    <row r="90" ht="153">
      <c r="A90" s="1" t="s">
        <v>666</v>
      </c>
      <c r="E90" s="27" t="s">
        <v>5888</v>
      </c>
    </row>
    <row r="91" ht="38.25">
      <c r="A91" s="1" t="s">
        <v>659</v>
      </c>
      <c r="B91" s="1">
        <v>20</v>
      </c>
      <c r="C91" s="26" t="s">
        <v>5889</v>
      </c>
      <c r="D91" t="s">
        <v>661</v>
      </c>
      <c r="E91" s="27" t="s">
        <v>5890</v>
      </c>
      <c r="F91" s="28" t="s">
        <v>4258</v>
      </c>
      <c r="G91" s="29">
        <v>274680</v>
      </c>
      <c r="H91" s="28">
        <v>0</v>
      </c>
      <c r="I91" s="30">
        <f>ROUND(G91*H91,P4)</f>
        <v>0</v>
      </c>
      <c r="L91" s="31">
        <v>0</v>
      </c>
      <c r="M91" s="24">
        <f>ROUND(G91*L91,P4)</f>
        <v>0</v>
      </c>
      <c r="N91" s="25" t="s">
        <v>5809</v>
      </c>
      <c r="O91" s="32">
        <f>M91*AA91</f>
        <v>0</v>
      </c>
      <c r="P91" s="1">
        <v>3</v>
      </c>
      <c r="AA91" s="1">
        <f>IF(P91=1,$O$3,IF(P91=2,$O$4,$O$5))</f>
        <v>0</v>
      </c>
    </row>
    <row r="92" ht="25.5">
      <c r="A92" s="1" t="s">
        <v>664</v>
      </c>
      <c r="E92" s="27" t="s">
        <v>5891</v>
      </c>
    </row>
    <row r="93" ht="25.5">
      <c r="A93" s="1" t="s">
        <v>665</v>
      </c>
      <c r="E93" s="33" t="s">
        <v>5892</v>
      </c>
    </row>
    <row r="94" ht="76.5">
      <c r="A94" s="1" t="s">
        <v>666</v>
      </c>
      <c r="E94" s="27" t="s">
        <v>5893</v>
      </c>
    </row>
    <row r="95" ht="25.5">
      <c r="A95" s="1" t="s">
        <v>659</v>
      </c>
      <c r="B95" s="1">
        <v>30</v>
      </c>
      <c r="C95" s="26" t="s">
        <v>5894</v>
      </c>
      <c r="D95" t="s">
        <v>661</v>
      </c>
      <c r="E95" s="27" t="s">
        <v>5895</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5873</v>
      </c>
    </row>
    <row r="97">
      <c r="A97" s="1" t="s">
        <v>665</v>
      </c>
      <c r="E97" s="33" t="s">
        <v>5896</v>
      </c>
    </row>
    <row r="98" ht="102">
      <c r="A98" s="1" t="s">
        <v>666</v>
      </c>
      <c r="E98" s="27" t="s">
        <v>5875</v>
      </c>
    </row>
    <row r="99">
      <c r="A99" s="1" t="s">
        <v>659</v>
      </c>
      <c r="B99" s="1">
        <v>33</v>
      </c>
      <c r="C99" s="26" t="s">
        <v>5897</v>
      </c>
      <c r="D99" t="s">
        <v>661</v>
      </c>
      <c r="E99" s="27" t="s">
        <v>5898</v>
      </c>
      <c r="F99" s="28" t="s">
        <v>1317</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5899</v>
      </c>
    </row>
    <row r="101">
      <c r="A101" s="1" t="s">
        <v>665</v>
      </c>
    </row>
    <row r="102" ht="102">
      <c r="A102" s="1" t="s">
        <v>666</v>
      </c>
      <c r="E102" s="27" t="s">
        <v>5900</v>
      </c>
    </row>
    <row r="103">
      <c r="A103" s="1" t="s">
        <v>659</v>
      </c>
      <c r="B103" s="1">
        <v>34</v>
      </c>
      <c r="C103" s="26" t="s">
        <v>5901</v>
      </c>
      <c r="D103" t="s">
        <v>661</v>
      </c>
      <c r="E103" s="27" t="s">
        <v>5902</v>
      </c>
      <c r="F103" s="28" t="s">
        <v>899</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5903</v>
      </c>
    </row>
    <row r="105">
      <c r="A105" s="1" t="s">
        <v>665</v>
      </c>
      <c r="E105" s="33" t="s">
        <v>5904</v>
      </c>
    </row>
    <row r="106" ht="114.75">
      <c r="A106" s="1" t="s">
        <v>666</v>
      </c>
      <c r="E106" s="27" t="s">
        <v>5905</v>
      </c>
    </row>
    <row r="107">
      <c r="A107" s="1" t="s">
        <v>659</v>
      </c>
      <c r="B107" s="1">
        <v>35</v>
      </c>
      <c r="C107" s="26" t="s">
        <v>5906</v>
      </c>
      <c r="D107" t="s">
        <v>661</v>
      </c>
      <c r="E107" s="27" t="s">
        <v>5907</v>
      </c>
      <c r="F107" s="28" t="s">
        <v>899</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5908</v>
      </c>
    </row>
    <row r="109">
      <c r="A109" s="1" t="s">
        <v>665</v>
      </c>
      <c r="E109" s="33" t="s">
        <v>5909</v>
      </c>
    </row>
    <row r="110" ht="114.75">
      <c r="A110" s="1" t="s">
        <v>666</v>
      </c>
      <c r="E110" s="27" t="s">
        <v>5905</v>
      </c>
    </row>
    <row r="111">
      <c r="A111" s="1" t="s">
        <v>659</v>
      </c>
      <c r="B111" s="1">
        <v>36</v>
      </c>
      <c r="C111" s="26" t="s">
        <v>5910</v>
      </c>
      <c r="D111" t="s">
        <v>661</v>
      </c>
      <c r="E111" s="27" t="s">
        <v>5911</v>
      </c>
      <c r="F111" s="28" t="s">
        <v>899</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5912</v>
      </c>
    </row>
    <row r="113">
      <c r="A113" s="1" t="s">
        <v>665</v>
      </c>
      <c r="E113" s="33" t="s">
        <v>5913</v>
      </c>
    </row>
    <row r="114" ht="114.75">
      <c r="A114" s="1" t="s">
        <v>666</v>
      </c>
      <c r="E114" s="27" t="s">
        <v>5905</v>
      </c>
    </row>
    <row r="115">
      <c r="A115" s="1" t="s">
        <v>656</v>
      </c>
      <c r="C115" s="22" t="s">
        <v>894</v>
      </c>
      <c r="E115" s="23" t="s">
        <v>2900</v>
      </c>
      <c r="L115" s="24">
        <f>SUMIFS(L116:L143,A116:A143,"P")</f>
        <v>0</v>
      </c>
      <c r="M115" s="24">
        <f>SUMIFS(M116:M143,A116:A143,"P")</f>
        <v>0</v>
      </c>
      <c r="N115" s="25"/>
    </row>
    <row r="116" ht="25.5">
      <c r="A116" s="1" t="s">
        <v>659</v>
      </c>
      <c r="B116" s="1">
        <v>21</v>
      </c>
      <c r="C116" s="26" t="s">
        <v>5914</v>
      </c>
      <c r="D116" t="s">
        <v>897</v>
      </c>
      <c r="E116" s="27" t="s">
        <v>5915</v>
      </c>
      <c r="F116" s="28" t="s">
        <v>899</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900</v>
      </c>
    </row>
    <row r="118">
      <c r="A118" s="1" t="s">
        <v>665</v>
      </c>
      <c r="E118" s="33" t="s">
        <v>5916</v>
      </c>
    </row>
    <row r="119" ht="153">
      <c r="A119" s="1" t="s">
        <v>666</v>
      </c>
      <c r="E119" s="27" t="s">
        <v>902</v>
      </c>
    </row>
    <row r="120" ht="25.5">
      <c r="A120" s="1" t="s">
        <v>659</v>
      </c>
      <c r="B120" s="1">
        <v>22</v>
      </c>
      <c r="C120" s="26" t="s">
        <v>5917</v>
      </c>
      <c r="D120" t="s">
        <v>897</v>
      </c>
      <c r="E120" s="27" t="s">
        <v>5918</v>
      </c>
      <c r="F120" s="28" t="s">
        <v>899</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910</v>
      </c>
    </row>
    <row r="122">
      <c r="A122" s="1" t="s">
        <v>665</v>
      </c>
      <c r="E122" s="33" t="s">
        <v>5919</v>
      </c>
    </row>
    <row r="123" ht="153">
      <c r="A123" s="1" t="s">
        <v>666</v>
      </c>
      <c r="E123" s="27" t="s">
        <v>902</v>
      </c>
    </row>
    <row r="124" ht="38.25">
      <c r="A124" s="1" t="s">
        <v>659</v>
      </c>
      <c r="B124" s="1">
        <v>23</v>
      </c>
      <c r="C124" s="26" t="s">
        <v>2982</v>
      </c>
      <c r="D124" t="s">
        <v>897</v>
      </c>
      <c r="E124" s="27" t="s">
        <v>2983</v>
      </c>
      <c r="F124" s="28" t="s">
        <v>899</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910</v>
      </c>
    </row>
    <row r="126">
      <c r="A126" s="1" t="s">
        <v>665</v>
      </c>
      <c r="E126" s="33" t="s">
        <v>5920</v>
      </c>
    </row>
    <row r="127" ht="153">
      <c r="A127" s="1" t="s">
        <v>666</v>
      </c>
      <c r="E127" s="27" t="s">
        <v>907</v>
      </c>
    </row>
    <row r="128" ht="25.5">
      <c r="A128" s="1" t="s">
        <v>659</v>
      </c>
      <c r="B128" s="1">
        <v>24</v>
      </c>
      <c r="C128" s="26" t="s">
        <v>5921</v>
      </c>
      <c r="D128" t="s">
        <v>897</v>
      </c>
      <c r="E128" s="27" t="s">
        <v>5922</v>
      </c>
      <c r="F128" s="28" t="s">
        <v>899</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1869</v>
      </c>
    </row>
    <row r="130">
      <c r="A130" s="1" t="s">
        <v>665</v>
      </c>
      <c r="E130" s="33" t="s">
        <v>5923</v>
      </c>
    </row>
    <row r="131" ht="153">
      <c r="A131" s="1" t="s">
        <v>666</v>
      </c>
      <c r="E131" s="27" t="s">
        <v>907</v>
      </c>
    </row>
    <row r="132" ht="38.25">
      <c r="A132" s="1" t="s">
        <v>659</v>
      </c>
      <c r="B132" s="1">
        <v>25</v>
      </c>
      <c r="C132" s="26" t="s">
        <v>5924</v>
      </c>
      <c r="D132" t="s">
        <v>897</v>
      </c>
      <c r="E132" s="27" t="s">
        <v>5925</v>
      </c>
      <c r="F132" s="28" t="s">
        <v>899</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5926</v>
      </c>
    </row>
    <row r="134">
      <c r="A134" s="1" t="s">
        <v>665</v>
      </c>
      <c r="E134" s="33" t="s">
        <v>5927</v>
      </c>
    </row>
    <row r="135" ht="153">
      <c r="A135" s="1" t="s">
        <v>666</v>
      </c>
      <c r="E135" s="27" t="s">
        <v>902</v>
      </c>
    </row>
    <row r="136" ht="38.25">
      <c r="A136" s="1" t="s">
        <v>659</v>
      </c>
      <c r="B136" s="1">
        <v>26</v>
      </c>
      <c r="C136" s="26" t="s">
        <v>5928</v>
      </c>
      <c r="D136" t="s">
        <v>897</v>
      </c>
      <c r="E136" s="27" t="s">
        <v>5929</v>
      </c>
      <c r="F136" s="28" t="s">
        <v>899</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5930</v>
      </c>
    </row>
    <row r="138">
      <c r="A138" s="1" t="s">
        <v>665</v>
      </c>
      <c r="E138" s="33" t="s">
        <v>5916</v>
      </c>
    </row>
    <row r="139" ht="153">
      <c r="A139" s="1" t="s">
        <v>666</v>
      </c>
      <c r="E139" s="27" t="s">
        <v>907</v>
      </c>
    </row>
    <row r="140" ht="25.5">
      <c r="A140" s="1" t="s">
        <v>659</v>
      </c>
      <c r="B140" s="1">
        <v>27</v>
      </c>
      <c r="C140" s="26" t="s">
        <v>912</v>
      </c>
      <c r="D140" t="s">
        <v>897</v>
      </c>
      <c r="E140" s="27" t="s">
        <v>913</v>
      </c>
      <c r="F140" s="28" t="s">
        <v>899</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914</v>
      </c>
    </row>
    <row r="142">
      <c r="A142" s="1" t="s">
        <v>665</v>
      </c>
      <c r="E142" s="33" t="s">
        <v>5931</v>
      </c>
    </row>
    <row r="143" ht="153">
      <c r="A143" s="1" t="s">
        <v>666</v>
      </c>
      <c r="E143" s="27" t="s">
        <v>902</v>
      </c>
    </row>
    <row r="144">
      <c r="A144" s="1" t="s">
        <v>656</v>
      </c>
      <c r="C144" s="22" t="s">
        <v>5932</v>
      </c>
      <c r="E144" s="23" t="s">
        <v>2906</v>
      </c>
      <c r="L144" s="24">
        <f>SUMIFS(L145:L156,A145:A156,"P")</f>
        <v>0</v>
      </c>
      <c r="M144" s="24">
        <f>SUMIFS(M145:M156,A145:A156,"P")</f>
        <v>0</v>
      </c>
      <c r="N144" s="25"/>
    </row>
    <row r="145">
      <c r="A145" s="1" t="s">
        <v>659</v>
      </c>
      <c r="B145" s="1">
        <v>1</v>
      </c>
      <c r="C145" s="26" t="s">
        <v>5933</v>
      </c>
      <c r="D145" t="s">
        <v>661</v>
      </c>
      <c r="E145" s="27" t="s">
        <v>5934</v>
      </c>
      <c r="F145" s="28" t="s">
        <v>868</v>
      </c>
      <c r="G145" s="29">
        <v>620</v>
      </c>
      <c r="H145" s="28">
        <v>0</v>
      </c>
      <c r="I145" s="30">
        <f>ROUND(G145*H145,P4)</f>
        <v>0</v>
      </c>
      <c r="L145" s="31">
        <v>0</v>
      </c>
      <c r="M145" s="24">
        <f>ROUND(G145*L145,P4)</f>
        <v>0</v>
      </c>
      <c r="N145" s="25" t="s">
        <v>5809</v>
      </c>
      <c r="O145" s="32">
        <f>M145*AA145</f>
        <v>0</v>
      </c>
      <c r="P145" s="1">
        <v>3</v>
      </c>
      <c r="AA145" s="1">
        <f>IF(P145=1,$O$3,IF(P145=2,$O$4,$O$5))</f>
        <v>0</v>
      </c>
    </row>
    <row r="146">
      <c r="A146" s="1" t="s">
        <v>664</v>
      </c>
      <c r="E146" s="27" t="s">
        <v>5934</v>
      </c>
    </row>
    <row r="147">
      <c r="A147" s="1" t="s">
        <v>665</v>
      </c>
      <c r="E147" s="33" t="s">
        <v>5935</v>
      </c>
    </row>
    <row r="148">
      <c r="A148" s="1" t="s">
        <v>666</v>
      </c>
      <c r="E148" s="27" t="s">
        <v>2134</v>
      </c>
    </row>
    <row r="149">
      <c r="A149" s="1" t="s">
        <v>659</v>
      </c>
      <c r="B149" s="1">
        <v>28</v>
      </c>
      <c r="C149" s="26" t="s">
        <v>5936</v>
      </c>
      <c r="D149" t="s">
        <v>661</v>
      </c>
      <c r="E149" s="27" t="s">
        <v>5937</v>
      </c>
      <c r="F149" s="28" t="s">
        <v>1317</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5938</v>
      </c>
    </row>
    <row r="151">
      <c r="A151" s="1" t="s">
        <v>665</v>
      </c>
      <c r="E151" s="33" t="s">
        <v>5939</v>
      </c>
    </row>
    <row r="152">
      <c r="A152" s="1" t="s">
        <v>666</v>
      </c>
      <c r="E152" s="27" t="s">
        <v>5940</v>
      </c>
    </row>
    <row r="153">
      <c r="A153" s="1" t="s">
        <v>659</v>
      </c>
      <c r="B153" s="1">
        <v>29</v>
      </c>
      <c r="C153" s="26" t="s">
        <v>5941</v>
      </c>
      <c r="D153" t="s">
        <v>661</v>
      </c>
      <c r="E153" s="27" t="s">
        <v>5942</v>
      </c>
      <c r="F153" s="28" t="s">
        <v>1317</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5938</v>
      </c>
    </row>
    <row r="155" ht="38.25">
      <c r="A155" s="1" t="s">
        <v>665</v>
      </c>
      <c r="E155" s="33" t="s">
        <v>5943</v>
      </c>
    </row>
    <row r="156">
      <c r="A156" s="1" t="s">
        <v>666</v>
      </c>
      <c r="E156" s="27" t="s">
        <v>5940</v>
      </c>
    </row>
  </sheetData>
  <sheetProtection sheet="1" objects="1" scenarios="1" spinCount="100000" saltValue="gpSjKNx2VtkrmbI+83aNI/rdHikLQW/9crXRu/5JASPlLw4mwhODyFPo3ONRVM6Hbb2qEzkWSvBLrYcaFYZDmA==" hashValue="1L9UOZF4o/kOUIu4RchTt6kzclQA0yTn3QIWC9Db7h1+46qvX8ybtHYaneM2OEdSueagL4j9dxNGu5OmLdkU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5944</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5945</v>
      </c>
      <c r="D10" t="s">
        <v>661</v>
      </c>
      <c r="E10" s="27" t="s">
        <v>5946</v>
      </c>
      <c r="F10" s="28" t="s">
        <v>663</v>
      </c>
      <c r="G10" s="29">
        <v>32558.200000000001</v>
      </c>
      <c r="H10" s="28">
        <v>0</v>
      </c>
      <c r="I10" s="30">
        <f>ROUND(G10*H10,P4)</f>
        <v>0</v>
      </c>
      <c r="L10" s="31">
        <v>0</v>
      </c>
      <c r="M10" s="24">
        <f>ROUND(G10*L10,P4)</f>
        <v>0</v>
      </c>
      <c r="N10" s="25" t="s">
        <v>5809</v>
      </c>
      <c r="O10" s="32">
        <f>M10*AA10</f>
        <v>0</v>
      </c>
      <c r="P10" s="1">
        <v>3</v>
      </c>
      <c r="AA10" s="1">
        <f>IF(P10=1,$O$3,IF(P10=2,$O$4,$O$5))</f>
        <v>0</v>
      </c>
    </row>
    <row r="11">
      <c r="A11" s="1" t="s">
        <v>664</v>
      </c>
      <c r="E11" s="27" t="s">
        <v>5946</v>
      </c>
    </row>
    <row r="12" ht="51">
      <c r="A12" s="1" t="s">
        <v>665</v>
      </c>
      <c r="E12" s="33" t="s">
        <v>5947</v>
      </c>
    </row>
    <row r="13" ht="242.25">
      <c r="A13" s="1" t="s">
        <v>666</v>
      </c>
      <c r="E13" s="27" t="s">
        <v>5948</v>
      </c>
    </row>
    <row r="14">
      <c r="A14" s="1" t="s">
        <v>659</v>
      </c>
      <c r="B14" s="1">
        <v>3</v>
      </c>
      <c r="C14" s="26" t="s">
        <v>5949</v>
      </c>
      <c r="D14" t="s">
        <v>661</v>
      </c>
      <c r="E14" s="27" t="s">
        <v>5950</v>
      </c>
      <c r="F14" s="28" t="s">
        <v>663</v>
      </c>
      <c r="G14" s="29">
        <v>7856.8000000000002</v>
      </c>
      <c r="H14" s="28">
        <v>0</v>
      </c>
      <c r="I14" s="30">
        <f>ROUND(G14*H14,P4)</f>
        <v>0</v>
      </c>
      <c r="L14" s="31">
        <v>0</v>
      </c>
      <c r="M14" s="24">
        <f>ROUND(G14*L14,P4)</f>
        <v>0</v>
      </c>
      <c r="N14" s="25" t="s">
        <v>5809</v>
      </c>
      <c r="O14" s="32">
        <f>M14*AA14</f>
        <v>0</v>
      </c>
      <c r="P14" s="1">
        <v>3</v>
      </c>
      <c r="AA14" s="1">
        <f>IF(P14=1,$O$3,IF(P14=2,$O$4,$O$5))</f>
        <v>0</v>
      </c>
    </row>
    <row r="15">
      <c r="A15" s="1" t="s">
        <v>664</v>
      </c>
      <c r="E15" s="27" t="s">
        <v>5950</v>
      </c>
    </row>
    <row r="16" ht="25.5">
      <c r="A16" s="1" t="s">
        <v>665</v>
      </c>
      <c r="E16" s="33" t="s">
        <v>5951</v>
      </c>
    </row>
    <row r="17" ht="255">
      <c r="A17" s="1" t="s">
        <v>666</v>
      </c>
      <c r="E17" s="27" t="s">
        <v>5952</v>
      </c>
    </row>
    <row r="18">
      <c r="A18" s="1" t="s">
        <v>659</v>
      </c>
      <c r="B18" s="1">
        <v>4</v>
      </c>
      <c r="C18" s="26" t="s">
        <v>5074</v>
      </c>
      <c r="D18" t="s">
        <v>661</v>
      </c>
      <c r="E18" s="27" t="s">
        <v>5075</v>
      </c>
      <c r="F18" s="28" t="s">
        <v>663</v>
      </c>
      <c r="G18" s="29">
        <v>980</v>
      </c>
      <c r="H18" s="28">
        <v>0</v>
      </c>
      <c r="I18" s="30">
        <f>ROUND(G18*H18,P4)</f>
        <v>0</v>
      </c>
      <c r="L18" s="31">
        <v>0</v>
      </c>
      <c r="M18" s="24">
        <f>ROUND(G18*L18,P4)</f>
        <v>0</v>
      </c>
      <c r="N18" s="25" t="s">
        <v>5809</v>
      </c>
      <c r="O18" s="32">
        <f>M18*AA18</f>
        <v>0</v>
      </c>
      <c r="P18" s="1">
        <v>3</v>
      </c>
      <c r="AA18" s="1">
        <f>IF(P18=1,$O$3,IF(P18=2,$O$4,$O$5))</f>
        <v>0</v>
      </c>
    </row>
    <row r="19">
      <c r="A19" s="1" t="s">
        <v>664</v>
      </c>
      <c r="E19" s="27" t="s">
        <v>5075</v>
      </c>
    </row>
    <row r="20" ht="51">
      <c r="A20" s="1" t="s">
        <v>665</v>
      </c>
      <c r="E20" s="33" t="s">
        <v>5953</v>
      </c>
    </row>
    <row r="21" ht="216.75">
      <c r="A21" s="1" t="s">
        <v>666</v>
      </c>
      <c r="E21" s="27" t="s">
        <v>5954</v>
      </c>
    </row>
    <row r="22">
      <c r="A22" s="1" t="s">
        <v>659</v>
      </c>
      <c r="B22" s="1">
        <v>5</v>
      </c>
      <c r="C22" s="26" t="s">
        <v>5955</v>
      </c>
      <c r="D22" t="s">
        <v>661</v>
      </c>
      <c r="E22" s="27" t="s">
        <v>5956</v>
      </c>
      <c r="F22" s="28" t="s">
        <v>663</v>
      </c>
      <c r="G22" s="29">
        <v>41</v>
      </c>
      <c r="H22" s="28">
        <v>0</v>
      </c>
      <c r="I22" s="30">
        <f>ROUND(G22*H22,P4)</f>
        <v>0</v>
      </c>
      <c r="L22" s="31">
        <v>0</v>
      </c>
      <c r="M22" s="24">
        <f>ROUND(G22*L22,P4)</f>
        <v>0</v>
      </c>
      <c r="N22" s="25" t="s">
        <v>5809</v>
      </c>
      <c r="O22" s="32">
        <f>M22*AA22</f>
        <v>0</v>
      </c>
      <c r="P22" s="1">
        <v>3</v>
      </c>
      <c r="AA22" s="1">
        <f>IF(P22=1,$O$3,IF(P22=2,$O$4,$O$5))</f>
        <v>0</v>
      </c>
    </row>
    <row r="23">
      <c r="A23" s="1" t="s">
        <v>664</v>
      </c>
      <c r="E23" s="27" t="s">
        <v>5956</v>
      </c>
    </row>
    <row r="24">
      <c r="A24" s="1" t="s">
        <v>665</v>
      </c>
      <c r="E24" s="33" t="s">
        <v>5957</v>
      </c>
    </row>
    <row r="25" ht="216.75">
      <c r="A25" s="1" t="s">
        <v>666</v>
      </c>
      <c r="E25" s="27" t="s">
        <v>5954</v>
      </c>
    </row>
    <row r="26">
      <c r="A26" s="1" t="s">
        <v>659</v>
      </c>
      <c r="B26" s="1">
        <v>6</v>
      </c>
      <c r="C26" s="26" t="s">
        <v>1540</v>
      </c>
      <c r="D26" t="s">
        <v>661</v>
      </c>
      <c r="E26" s="27" t="s">
        <v>1541</v>
      </c>
      <c r="F26" s="28" t="s">
        <v>663</v>
      </c>
      <c r="G26" s="29">
        <v>75.299999999999997</v>
      </c>
      <c r="H26" s="28">
        <v>0</v>
      </c>
      <c r="I26" s="30">
        <f>ROUND(G26*H26,P4)</f>
        <v>0</v>
      </c>
      <c r="L26" s="31">
        <v>0</v>
      </c>
      <c r="M26" s="24">
        <f>ROUND(G26*L26,P4)</f>
        <v>0</v>
      </c>
      <c r="N26" s="25" t="s">
        <v>5809</v>
      </c>
      <c r="O26" s="32">
        <f>M26*AA26</f>
        <v>0</v>
      </c>
      <c r="P26" s="1">
        <v>3</v>
      </c>
      <c r="AA26" s="1">
        <f>IF(P26=1,$O$3,IF(P26=2,$O$4,$O$5))</f>
        <v>0</v>
      </c>
    </row>
    <row r="27">
      <c r="A27" s="1" t="s">
        <v>664</v>
      </c>
      <c r="E27" s="27" t="s">
        <v>1541</v>
      </c>
    </row>
    <row r="28">
      <c r="A28" s="1" t="s">
        <v>665</v>
      </c>
      <c r="E28" s="33" t="s">
        <v>5958</v>
      </c>
    </row>
    <row r="29" ht="165.75">
      <c r="A29" s="1" t="s">
        <v>666</v>
      </c>
      <c r="E29" s="27" t="s">
        <v>5959</v>
      </c>
    </row>
    <row r="30">
      <c r="A30" s="1" t="s">
        <v>659</v>
      </c>
      <c r="B30" s="1">
        <v>7</v>
      </c>
      <c r="C30" s="26" t="s">
        <v>5960</v>
      </c>
      <c r="D30" t="s">
        <v>661</v>
      </c>
      <c r="E30" s="27" t="s">
        <v>5961</v>
      </c>
      <c r="F30" s="28" t="s">
        <v>663</v>
      </c>
      <c r="G30" s="29">
        <v>7</v>
      </c>
      <c r="H30" s="28">
        <v>0</v>
      </c>
      <c r="I30" s="30">
        <f>ROUND(G30*H30,P4)</f>
        <v>0</v>
      </c>
      <c r="L30" s="31">
        <v>0</v>
      </c>
      <c r="M30" s="24">
        <f>ROUND(G30*L30,P4)</f>
        <v>0</v>
      </c>
      <c r="N30" s="25" t="s">
        <v>5809</v>
      </c>
      <c r="O30" s="32">
        <f>M30*AA30</f>
        <v>0</v>
      </c>
      <c r="P30" s="1">
        <v>3</v>
      </c>
      <c r="AA30" s="1">
        <f>IF(P30=1,$O$3,IF(P30=2,$O$4,$O$5))</f>
        <v>0</v>
      </c>
    </row>
    <row r="31">
      <c r="A31" s="1" t="s">
        <v>664</v>
      </c>
      <c r="E31" s="27" t="s">
        <v>5962</v>
      </c>
    </row>
    <row r="32">
      <c r="A32" s="1" t="s">
        <v>665</v>
      </c>
      <c r="E32" s="33" t="s">
        <v>5963</v>
      </c>
    </row>
    <row r="33" ht="255">
      <c r="A33" s="1" t="s">
        <v>666</v>
      </c>
      <c r="E33" s="27" t="s">
        <v>5964</v>
      </c>
    </row>
    <row r="34">
      <c r="A34" s="1" t="s">
        <v>659</v>
      </c>
      <c r="B34" s="1">
        <v>8</v>
      </c>
      <c r="C34" s="26" t="s">
        <v>5965</v>
      </c>
      <c r="D34" t="s">
        <v>661</v>
      </c>
      <c r="E34" s="27" t="s">
        <v>5966</v>
      </c>
      <c r="F34" s="28" t="s">
        <v>677</v>
      </c>
      <c r="G34" s="29">
        <v>40880</v>
      </c>
      <c r="H34" s="28">
        <v>0</v>
      </c>
      <c r="I34" s="30">
        <f>ROUND(G34*H34,P4)</f>
        <v>0</v>
      </c>
      <c r="L34" s="31">
        <v>0</v>
      </c>
      <c r="M34" s="24">
        <f>ROUND(G34*L34,P4)</f>
        <v>0</v>
      </c>
      <c r="N34" s="25" t="s">
        <v>5809</v>
      </c>
      <c r="O34" s="32">
        <f>M34*AA34</f>
        <v>0</v>
      </c>
      <c r="P34" s="1">
        <v>3</v>
      </c>
      <c r="AA34" s="1">
        <f>IF(P34=1,$O$3,IF(P34=2,$O$4,$O$5))</f>
        <v>0</v>
      </c>
    </row>
    <row r="35">
      <c r="A35" s="1" t="s">
        <v>664</v>
      </c>
      <c r="E35" s="27" t="s">
        <v>5966</v>
      </c>
    </row>
    <row r="36">
      <c r="A36" s="1" t="s">
        <v>665</v>
      </c>
      <c r="E36" s="33" t="s">
        <v>5967</v>
      </c>
    </row>
    <row r="37" ht="25.5">
      <c r="A37" s="1" t="s">
        <v>666</v>
      </c>
      <c r="E37" s="27" t="s">
        <v>5968</v>
      </c>
    </row>
    <row r="38">
      <c r="A38" s="1" t="s">
        <v>659</v>
      </c>
      <c r="B38" s="1">
        <v>9</v>
      </c>
      <c r="C38" s="26" t="s">
        <v>5969</v>
      </c>
      <c r="D38" t="s">
        <v>661</v>
      </c>
      <c r="E38" s="27" t="s">
        <v>5970</v>
      </c>
      <c r="F38" s="28" t="s">
        <v>677</v>
      </c>
      <c r="G38" s="29">
        <v>3298</v>
      </c>
      <c r="H38" s="28">
        <v>0</v>
      </c>
      <c r="I38" s="30">
        <f>ROUND(G38*H38,P4)</f>
        <v>0</v>
      </c>
      <c r="L38" s="31">
        <v>0</v>
      </c>
      <c r="M38" s="24">
        <f>ROUND(G38*L38,P4)</f>
        <v>0</v>
      </c>
      <c r="N38" s="25" t="s">
        <v>5809</v>
      </c>
      <c r="O38" s="32">
        <f>M38*AA38</f>
        <v>0</v>
      </c>
      <c r="P38" s="1">
        <v>3</v>
      </c>
      <c r="AA38" s="1">
        <f>IF(P38=1,$O$3,IF(P38=2,$O$4,$O$5))</f>
        <v>0</v>
      </c>
    </row>
    <row r="39">
      <c r="A39" s="1" t="s">
        <v>664</v>
      </c>
      <c r="E39" s="27" t="s">
        <v>5970</v>
      </c>
    </row>
    <row r="40">
      <c r="A40" s="1" t="s">
        <v>665</v>
      </c>
      <c r="E40" s="33" t="s">
        <v>5971</v>
      </c>
    </row>
    <row r="41" ht="25.5">
      <c r="A41" s="1" t="s">
        <v>666</v>
      </c>
      <c r="E41" s="27" t="s">
        <v>5972</v>
      </c>
    </row>
    <row r="42">
      <c r="A42" s="1" t="s">
        <v>659</v>
      </c>
      <c r="B42" s="1">
        <v>10</v>
      </c>
      <c r="C42" s="26" t="s">
        <v>5973</v>
      </c>
      <c r="D42" t="s">
        <v>661</v>
      </c>
      <c r="E42" s="27" t="s">
        <v>5974</v>
      </c>
      <c r="F42" s="28" t="s">
        <v>677</v>
      </c>
      <c r="G42" s="29">
        <v>3298</v>
      </c>
      <c r="H42" s="28">
        <v>0</v>
      </c>
      <c r="I42" s="30">
        <f>ROUND(G42*H42,P4)</f>
        <v>0</v>
      </c>
      <c r="L42" s="31">
        <v>0</v>
      </c>
      <c r="M42" s="24">
        <f>ROUND(G42*L42,P4)</f>
        <v>0</v>
      </c>
      <c r="N42" s="25" t="s">
        <v>5809</v>
      </c>
      <c r="O42" s="32">
        <f>M42*AA42</f>
        <v>0</v>
      </c>
      <c r="P42" s="1">
        <v>3</v>
      </c>
      <c r="AA42" s="1">
        <f>IF(P42=1,$O$3,IF(P42=2,$O$4,$O$5))</f>
        <v>0</v>
      </c>
    </row>
    <row r="43">
      <c r="A43" s="1" t="s">
        <v>664</v>
      </c>
      <c r="E43" s="27" t="s">
        <v>5974</v>
      </c>
    </row>
    <row r="44">
      <c r="A44" s="1" t="s">
        <v>665</v>
      </c>
      <c r="E44" s="33" t="s">
        <v>5975</v>
      </c>
    </row>
    <row r="45" ht="25.5">
      <c r="A45" s="1" t="s">
        <v>666</v>
      </c>
      <c r="E45" s="27" t="s">
        <v>5976</v>
      </c>
    </row>
    <row r="46">
      <c r="A46" s="1" t="s">
        <v>659</v>
      </c>
      <c r="B46" s="1">
        <v>11</v>
      </c>
      <c r="C46" s="26" t="s">
        <v>5977</v>
      </c>
      <c r="D46" t="s">
        <v>661</v>
      </c>
      <c r="E46" s="27" t="s">
        <v>5978</v>
      </c>
      <c r="F46" s="28" t="s">
        <v>663</v>
      </c>
      <c r="G46" s="29">
        <v>329.80000000000001</v>
      </c>
      <c r="H46" s="28">
        <v>0</v>
      </c>
      <c r="I46" s="30">
        <f>ROUND(G46*H46,P4)</f>
        <v>0</v>
      </c>
      <c r="L46" s="31">
        <v>0</v>
      </c>
      <c r="M46" s="24">
        <f>ROUND(G46*L46,P4)</f>
        <v>0</v>
      </c>
      <c r="N46" s="25" t="s">
        <v>5809</v>
      </c>
      <c r="O46" s="32">
        <f>M46*AA46</f>
        <v>0</v>
      </c>
      <c r="P46" s="1">
        <v>3</v>
      </c>
      <c r="AA46" s="1">
        <f>IF(P46=1,$O$3,IF(P46=2,$O$4,$O$5))</f>
        <v>0</v>
      </c>
    </row>
    <row r="47">
      <c r="A47" s="1" t="s">
        <v>664</v>
      </c>
      <c r="E47" s="27" t="s">
        <v>5978</v>
      </c>
    </row>
    <row r="48">
      <c r="A48" s="1" t="s">
        <v>665</v>
      </c>
      <c r="E48" s="33" t="s">
        <v>5979</v>
      </c>
    </row>
    <row r="49" ht="38.25">
      <c r="A49" s="1" t="s">
        <v>666</v>
      </c>
      <c r="E49" s="27" t="s">
        <v>5980</v>
      </c>
    </row>
    <row r="50">
      <c r="A50" s="1" t="s">
        <v>659</v>
      </c>
      <c r="B50" s="1">
        <v>42</v>
      </c>
      <c r="C50" s="26" t="s">
        <v>5981</v>
      </c>
      <c r="D50" t="s">
        <v>661</v>
      </c>
      <c r="E50" s="27" t="s">
        <v>5982</v>
      </c>
      <c r="F50" s="28" t="s">
        <v>677</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5983</v>
      </c>
    </row>
    <row r="52" ht="51">
      <c r="A52" s="1" t="s">
        <v>665</v>
      </c>
      <c r="E52" s="33" t="s">
        <v>5984</v>
      </c>
    </row>
    <row r="53">
      <c r="A53" s="1" t="s">
        <v>666</v>
      </c>
      <c r="E53" s="27" t="s">
        <v>661</v>
      </c>
    </row>
    <row r="54">
      <c r="A54" s="1" t="s">
        <v>656</v>
      </c>
      <c r="C54" s="22" t="s">
        <v>1329</v>
      </c>
      <c r="E54" s="23" t="s">
        <v>5985</v>
      </c>
      <c r="L54" s="24">
        <f>SUMIFS(L55:L70,A55:A70,"P")</f>
        <v>0</v>
      </c>
      <c r="M54" s="24">
        <f>SUMIFS(M55:M70,A55:A70,"P")</f>
        <v>0</v>
      </c>
      <c r="N54" s="25"/>
    </row>
    <row r="55">
      <c r="A55" s="1" t="s">
        <v>659</v>
      </c>
      <c r="B55" s="1">
        <v>12</v>
      </c>
      <c r="C55" s="26" t="s">
        <v>5986</v>
      </c>
      <c r="D55" t="s">
        <v>661</v>
      </c>
      <c r="E55" s="27" t="s">
        <v>5987</v>
      </c>
      <c r="F55" s="28" t="s">
        <v>670</v>
      </c>
      <c r="G55" s="29">
        <v>555</v>
      </c>
      <c r="H55" s="28">
        <v>0</v>
      </c>
      <c r="I55" s="30">
        <f>ROUND(G55*H55,P4)</f>
        <v>0</v>
      </c>
      <c r="L55" s="31">
        <v>0</v>
      </c>
      <c r="M55" s="24">
        <f>ROUND(G55*L55,P4)</f>
        <v>0</v>
      </c>
      <c r="N55" s="25" t="s">
        <v>5809</v>
      </c>
      <c r="O55" s="32">
        <f>M55*AA55</f>
        <v>0</v>
      </c>
      <c r="P55" s="1">
        <v>3</v>
      </c>
      <c r="AA55" s="1">
        <f>IF(P55=1,$O$3,IF(P55=2,$O$4,$O$5))</f>
        <v>0</v>
      </c>
    </row>
    <row r="56">
      <c r="A56" s="1" t="s">
        <v>664</v>
      </c>
      <c r="E56" s="27" t="s">
        <v>5987</v>
      </c>
    </row>
    <row r="57">
      <c r="A57" s="1" t="s">
        <v>665</v>
      </c>
      <c r="E57" s="33" t="s">
        <v>5988</v>
      </c>
    </row>
    <row r="58" ht="114.75">
      <c r="A58" s="1" t="s">
        <v>666</v>
      </c>
      <c r="E58" s="27" t="s">
        <v>5989</v>
      </c>
    </row>
    <row r="59">
      <c r="A59" s="1" t="s">
        <v>659</v>
      </c>
      <c r="B59" s="1">
        <v>13</v>
      </c>
      <c r="C59" s="26" t="s">
        <v>5990</v>
      </c>
      <c r="D59" t="s">
        <v>661</v>
      </c>
      <c r="E59" s="27" t="s">
        <v>5991</v>
      </c>
      <c r="F59" s="28" t="s">
        <v>670</v>
      </c>
      <c r="G59" s="29">
        <v>224</v>
      </c>
      <c r="H59" s="28">
        <v>0</v>
      </c>
      <c r="I59" s="30">
        <f>ROUND(G59*H59,P4)</f>
        <v>0</v>
      </c>
      <c r="L59" s="31">
        <v>0</v>
      </c>
      <c r="M59" s="24">
        <f>ROUND(G59*L59,P4)</f>
        <v>0</v>
      </c>
      <c r="N59" s="25" t="s">
        <v>5809</v>
      </c>
      <c r="O59" s="32">
        <f>M59*AA59</f>
        <v>0</v>
      </c>
      <c r="P59" s="1">
        <v>3</v>
      </c>
      <c r="AA59" s="1">
        <f>IF(P59=1,$O$3,IF(P59=2,$O$4,$O$5))</f>
        <v>0</v>
      </c>
    </row>
    <row r="60">
      <c r="A60" s="1" t="s">
        <v>664</v>
      </c>
      <c r="E60" s="27" t="s">
        <v>5991</v>
      </c>
    </row>
    <row r="61">
      <c r="A61" s="1" t="s">
        <v>665</v>
      </c>
      <c r="E61" s="33" t="s">
        <v>5992</v>
      </c>
    </row>
    <row r="62" ht="114.75">
      <c r="A62" s="1" t="s">
        <v>666</v>
      </c>
      <c r="E62" s="27" t="s">
        <v>5989</v>
      </c>
    </row>
    <row r="63">
      <c r="A63" s="1" t="s">
        <v>659</v>
      </c>
      <c r="B63" s="1">
        <v>14</v>
      </c>
      <c r="C63" s="26" t="s">
        <v>5993</v>
      </c>
      <c r="D63" t="s">
        <v>661</v>
      </c>
      <c r="E63" s="27" t="s">
        <v>5994</v>
      </c>
      <c r="F63" s="28" t="s">
        <v>677</v>
      </c>
      <c r="G63" s="29">
        <v>6307</v>
      </c>
      <c r="H63" s="28">
        <v>0</v>
      </c>
      <c r="I63" s="30">
        <f>ROUND(G63*H63,P4)</f>
        <v>0</v>
      </c>
      <c r="L63" s="31">
        <v>0</v>
      </c>
      <c r="M63" s="24">
        <f>ROUND(G63*L63,P4)</f>
        <v>0</v>
      </c>
      <c r="N63" s="25" t="s">
        <v>5809</v>
      </c>
      <c r="O63" s="32">
        <f>M63*AA63</f>
        <v>0</v>
      </c>
      <c r="P63" s="1">
        <v>3</v>
      </c>
      <c r="AA63" s="1">
        <f>IF(P63=1,$O$3,IF(P63=2,$O$4,$O$5))</f>
        <v>0</v>
      </c>
    </row>
    <row r="64">
      <c r="A64" s="1" t="s">
        <v>664</v>
      </c>
      <c r="E64" s="27" t="s">
        <v>5994</v>
      </c>
    </row>
    <row r="65" ht="51">
      <c r="A65" s="1" t="s">
        <v>665</v>
      </c>
      <c r="E65" s="33" t="s">
        <v>5995</v>
      </c>
    </row>
    <row r="66" ht="102">
      <c r="A66" s="1" t="s">
        <v>666</v>
      </c>
      <c r="E66" s="27" t="s">
        <v>5996</v>
      </c>
    </row>
    <row r="67">
      <c r="A67" s="1" t="s">
        <v>659</v>
      </c>
      <c r="B67" s="1">
        <v>43</v>
      </c>
      <c r="C67" s="26" t="s">
        <v>5997</v>
      </c>
      <c r="D67" t="s">
        <v>661</v>
      </c>
      <c r="E67" s="27" t="s">
        <v>5998</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5999</v>
      </c>
    </row>
    <row r="69" ht="25.5">
      <c r="A69" s="1" t="s">
        <v>665</v>
      </c>
      <c r="E69" s="33" t="s">
        <v>6000</v>
      </c>
    </row>
    <row r="70" ht="38.25">
      <c r="A70" s="1" t="s">
        <v>666</v>
      </c>
      <c r="E70" s="27" t="s">
        <v>6001</v>
      </c>
    </row>
    <row r="71">
      <c r="A71" s="1" t="s">
        <v>656</v>
      </c>
      <c r="C71" s="22" t="s">
        <v>1333</v>
      </c>
      <c r="E71" s="23" t="s">
        <v>5082</v>
      </c>
      <c r="L71" s="24">
        <f>SUMIFS(L72:L83,A72:A83,"P")</f>
        <v>0</v>
      </c>
      <c r="M71" s="24">
        <f>SUMIFS(M72:M83,A72:A83,"P")</f>
        <v>0</v>
      </c>
      <c r="N71" s="25"/>
    </row>
    <row r="72">
      <c r="A72" s="1" t="s">
        <v>659</v>
      </c>
      <c r="B72" s="1">
        <v>15</v>
      </c>
      <c r="C72" s="26" t="s">
        <v>6002</v>
      </c>
      <c r="D72" t="s">
        <v>661</v>
      </c>
      <c r="E72" s="27" t="s">
        <v>6003</v>
      </c>
      <c r="F72" s="28" t="s">
        <v>663</v>
      </c>
      <c r="G72" s="29">
        <v>530</v>
      </c>
      <c r="H72" s="28">
        <v>0</v>
      </c>
      <c r="I72" s="30">
        <f>ROUND(G72*H72,P4)</f>
        <v>0</v>
      </c>
      <c r="L72" s="31">
        <v>0</v>
      </c>
      <c r="M72" s="24">
        <f>ROUND(G72*L72,P4)</f>
        <v>0</v>
      </c>
      <c r="N72" s="25" t="s">
        <v>5809</v>
      </c>
      <c r="O72" s="32">
        <f>M72*AA72</f>
        <v>0</v>
      </c>
      <c r="P72" s="1">
        <v>3</v>
      </c>
      <c r="AA72" s="1">
        <f>IF(P72=1,$O$3,IF(P72=2,$O$4,$O$5))</f>
        <v>0</v>
      </c>
    </row>
    <row r="73">
      <c r="A73" s="1" t="s">
        <v>664</v>
      </c>
      <c r="E73" s="27" t="s">
        <v>6003</v>
      </c>
    </row>
    <row r="74">
      <c r="A74" s="1" t="s">
        <v>665</v>
      </c>
      <c r="E74" s="33" t="s">
        <v>6004</v>
      </c>
    </row>
    <row r="75" ht="357">
      <c r="A75" s="1" t="s">
        <v>666</v>
      </c>
      <c r="E75" s="27" t="s">
        <v>6005</v>
      </c>
    </row>
    <row r="76">
      <c r="A76" s="1" t="s">
        <v>659</v>
      </c>
      <c r="B76" s="1">
        <v>16</v>
      </c>
      <c r="C76" s="26" t="s">
        <v>6006</v>
      </c>
      <c r="D76" t="s">
        <v>661</v>
      </c>
      <c r="E76" s="27" t="s">
        <v>6007</v>
      </c>
      <c r="F76" s="28" t="s">
        <v>663</v>
      </c>
      <c r="G76" s="29">
        <v>5.75</v>
      </c>
      <c r="H76" s="28">
        <v>0</v>
      </c>
      <c r="I76" s="30">
        <f>ROUND(G76*H76,P4)</f>
        <v>0</v>
      </c>
      <c r="L76" s="31">
        <v>0</v>
      </c>
      <c r="M76" s="24">
        <f>ROUND(G76*L76,P4)</f>
        <v>0</v>
      </c>
      <c r="N76" s="25" t="s">
        <v>5809</v>
      </c>
      <c r="O76" s="32">
        <f>M76*AA76</f>
        <v>0</v>
      </c>
      <c r="P76" s="1">
        <v>3</v>
      </c>
      <c r="AA76" s="1">
        <f>IF(P76=1,$O$3,IF(P76=2,$O$4,$O$5))</f>
        <v>0</v>
      </c>
    </row>
    <row r="77">
      <c r="A77" s="1" t="s">
        <v>664</v>
      </c>
      <c r="E77" s="27" t="s">
        <v>6007</v>
      </c>
    </row>
    <row r="78">
      <c r="A78" s="1" t="s">
        <v>665</v>
      </c>
      <c r="E78" s="33" t="s">
        <v>6008</v>
      </c>
    </row>
    <row r="79" ht="102">
      <c r="A79" s="1" t="s">
        <v>666</v>
      </c>
      <c r="E79" s="27" t="s">
        <v>6009</v>
      </c>
    </row>
    <row r="80">
      <c r="A80" s="1" t="s">
        <v>659</v>
      </c>
      <c r="B80" s="1">
        <v>17</v>
      </c>
      <c r="C80" s="26" t="s">
        <v>6010</v>
      </c>
      <c r="D80" t="s">
        <v>661</v>
      </c>
      <c r="E80" s="27" t="s">
        <v>6011</v>
      </c>
      <c r="F80" s="28" t="s">
        <v>677</v>
      </c>
      <c r="G80" s="29">
        <v>75</v>
      </c>
      <c r="H80" s="28">
        <v>0</v>
      </c>
      <c r="I80" s="30">
        <f>ROUND(G80*H80,P4)</f>
        <v>0</v>
      </c>
      <c r="L80" s="31">
        <v>0</v>
      </c>
      <c r="M80" s="24">
        <f>ROUND(G80*L80,P4)</f>
        <v>0</v>
      </c>
      <c r="N80" s="25" t="s">
        <v>5809</v>
      </c>
      <c r="O80" s="32">
        <f>M80*AA80</f>
        <v>0</v>
      </c>
      <c r="P80" s="1">
        <v>3</v>
      </c>
      <c r="AA80" s="1">
        <f>IF(P80=1,$O$3,IF(P80=2,$O$4,$O$5))</f>
        <v>0</v>
      </c>
    </row>
    <row r="81">
      <c r="A81" s="1" t="s">
        <v>664</v>
      </c>
      <c r="E81" s="27" t="s">
        <v>6011</v>
      </c>
    </row>
    <row r="82">
      <c r="A82" s="1" t="s">
        <v>665</v>
      </c>
      <c r="E82" s="33" t="s">
        <v>6012</v>
      </c>
    </row>
    <row r="83" ht="102">
      <c r="A83" s="1" t="s">
        <v>666</v>
      </c>
      <c r="E83" s="27" t="s">
        <v>6013</v>
      </c>
    </row>
    <row r="84">
      <c r="A84" s="1" t="s">
        <v>656</v>
      </c>
      <c r="C84" s="22" t="s">
        <v>952</v>
      </c>
      <c r="E84" s="23" t="s">
        <v>5806</v>
      </c>
      <c r="L84" s="24">
        <f>SUMIFS(L85:L104,A85:A104,"P")</f>
        <v>0</v>
      </c>
      <c r="M84" s="24">
        <f>SUMIFS(M85:M104,A85:A104,"P")</f>
        <v>0</v>
      </c>
      <c r="N84" s="25"/>
    </row>
    <row r="85" ht="25.5">
      <c r="A85" s="1" t="s">
        <v>659</v>
      </c>
      <c r="B85" s="1">
        <v>18</v>
      </c>
      <c r="C85" s="26" t="s">
        <v>6014</v>
      </c>
      <c r="D85" t="s">
        <v>661</v>
      </c>
      <c r="E85" s="27" t="s">
        <v>6015</v>
      </c>
      <c r="F85" s="28" t="s">
        <v>663</v>
      </c>
      <c r="G85" s="29">
        <v>11123.6</v>
      </c>
      <c r="H85" s="28">
        <v>0</v>
      </c>
      <c r="I85" s="30">
        <f>ROUND(G85*H85,P4)</f>
        <v>0</v>
      </c>
      <c r="L85" s="31">
        <v>0</v>
      </c>
      <c r="M85" s="24">
        <f>ROUND(G85*L85,P4)</f>
        <v>0</v>
      </c>
      <c r="N85" s="25" t="s">
        <v>5809</v>
      </c>
      <c r="O85" s="32">
        <f>M85*AA85</f>
        <v>0</v>
      </c>
      <c r="P85" s="1">
        <v>3</v>
      </c>
      <c r="AA85" s="1">
        <f>IF(P85=1,$O$3,IF(P85=2,$O$4,$O$5))</f>
        <v>0</v>
      </c>
    </row>
    <row r="86" ht="25.5">
      <c r="A86" s="1" t="s">
        <v>664</v>
      </c>
      <c r="E86" s="27" t="s">
        <v>6016</v>
      </c>
    </row>
    <row r="87" ht="25.5">
      <c r="A87" s="1" t="s">
        <v>665</v>
      </c>
      <c r="E87" s="33" t="s">
        <v>6017</v>
      </c>
    </row>
    <row r="88" ht="178.5">
      <c r="A88" s="1" t="s">
        <v>666</v>
      </c>
      <c r="E88" s="27" t="s">
        <v>6018</v>
      </c>
    </row>
    <row r="89" ht="25.5">
      <c r="A89" s="1" t="s">
        <v>659</v>
      </c>
      <c r="B89" s="1">
        <v>19</v>
      </c>
      <c r="C89" s="26" t="s">
        <v>6019</v>
      </c>
      <c r="D89" t="s">
        <v>661</v>
      </c>
      <c r="E89" s="27" t="s">
        <v>6020</v>
      </c>
      <c r="F89" s="28" t="s">
        <v>663</v>
      </c>
      <c r="G89" s="29">
        <v>1476.4000000000001</v>
      </c>
      <c r="H89" s="28">
        <v>0</v>
      </c>
      <c r="I89" s="30">
        <f>ROUND(G89*H89,P4)</f>
        <v>0</v>
      </c>
      <c r="L89" s="31">
        <v>0</v>
      </c>
      <c r="M89" s="24">
        <f>ROUND(G89*L89,P4)</f>
        <v>0</v>
      </c>
      <c r="N89" s="25" t="s">
        <v>5809</v>
      </c>
      <c r="O89" s="32">
        <f>M89*AA89</f>
        <v>0</v>
      </c>
      <c r="P89" s="1">
        <v>3</v>
      </c>
      <c r="AA89" s="1">
        <f>IF(P89=1,$O$3,IF(P89=2,$O$4,$O$5))</f>
        <v>0</v>
      </c>
    </row>
    <row r="90" ht="25.5">
      <c r="A90" s="1" t="s">
        <v>664</v>
      </c>
      <c r="E90" s="27" t="s">
        <v>6021</v>
      </c>
    </row>
    <row r="91" ht="25.5">
      <c r="A91" s="1" t="s">
        <v>665</v>
      </c>
      <c r="E91" s="33" t="s">
        <v>6022</v>
      </c>
    </row>
    <row r="92" ht="229.5">
      <c r="A92" s="1" t="s">
        <v>666</v>
      </c>
      <c r="E92" s="27" t="s">
        <v>6023</v>
      </c>
    </row>
    <row r="93" ht="25.5">
      <c r="A93" s="1" t="s">
        <v>659</v>
      </c>
      <c r="B93" s="1">
        <v>20</v>
      </c>
      <c r="C93" s="26" t="s">
        <v>6024</v>
      </c>
      <c r="D93" t="s">
        <v>661</v>
      </c>
      <c r="E93" s="27" t="s">
        <v>6025</v>
      </c>
      <c r="F93" s="28" t="s">
        <v>663</v>
      </c>
      <c r="G93" s="29">
        <v>6908</v>
      </c>
      <c r="H93" s="28">
        <v>0</v>
      </c>
      <c r="I93" s="30">
        <f>ROUND(G93*H93,P4)</f>
        <v>0</v>
      </c>
      <c r="L93" s="31">
        <v>0</v>
      </c>
      <c r="M93" s="24">
        <f>ROUND(G93*L93,P4)</f>
        <v>0</v>
      </c>
      <c r="N93" s="25" t="s">
        <v>5809</v>
      </c>
      <c r="O93" s="32">
        <f>M93*AA93</f>
        <v>0</v>
      </c>
      <c r="P93" s="1">
        <v>3</v>
      </c>
      <c r="AA93" s="1">
        <f>IF(P93=1,$O$3,IF(P93=2,$O$4,$O$5))</f>
        <v>0</v>
      </c>
    </row>
    <row r="94" ht="25.5">
      <c r="A94" s="1" t="s">
        <v>664</v>
      </c>
      <c r="E94" s="27" t="s">
        <v>6026</v>
      </c>
    </row>
    <row r="95">
      <c r="A95" s="1" t="s">
        <v>665</v>
      </c>
      <c r="E95" s="33" t="s">
        <v>6027</v>
      </c>
    </row>
    <row r="96" ht="178.5">
      <c r="A96" s="1" t="s">
        <v>666</v>
      </c>
      <c r="E96" s="27" t="s">
        <v>6028</v>
      </c>
    </row>
    <row r="97" ht="25.5">
      <c r="A97" s="1" t="s">
        <v>659</v>
      </c>
      <c r="B97" s="1">
        <v>21</v>
      </c>
      <c r="C97" s="26" t="s">
        <v>6029</v>
      </c>
      <c r="D97" t="s">
        <v>661</v>
      </c>
      <c r="E97" s="27" t="s">
        <v>6030</v>
      </c>
      <c r="F97" s="28" t="s">
        <v>663</v>
      </c>
      <c r="G97" s="29">
        <v>656</v>
      </c>
      <c r="H97" s="28">
        <v>0</v>
      </c>
      <c r="I97" s="30">
        <f>ROUND(G97*H97,P4)</f>
        <v>0</v>
      </c>
      <c r="L97" s="31">
        <v>0</v>
      </c>
      <c r="M97" s="24">
        <f>ROUND(G97*L97,P4)</f>
        <v>0</v>
      </c>
      <c r="N97" s="25" t="s">
        <v>5809</v>
      </c>
      <c r="O97" s="32">
        <f>M97*AA97</f>
        <v>0</v>
      </c>
      <c r="P97" s="1">
        <v>3</v>
      </c>
      <c r="AA97" s="1">
        <f>IF(P97=1,$O$3,IF(P97=2,$O$4,$O$5))</f>
        <v>0</v>
      </c>
    </row>
    <row r="98" ht="25.5">
      <c r="A98" s="1" t="s">
        <v>664</v>
      </c>
      <c r="E98" s="27" t="s">
        <v>6031</v>
      </c>
    </row>
    <row r="99">
      <c r="A99" s="1" t="s">
        <v>665</v>
      </c>
      <c r="E99" s="33" t="s">
        <v>6032</v>
      </c>
    </row>
    <row r="100" ht="191.25">
      <c r="A100" s="1" t="s">
        <v>666</v>
      </c>
      <c r="E100" s="27" t="s">
        <v>6033</v>
      </c>
    </row>
    <row r="101">
      <c r="A101" s="1" t="s">
        <v>659</v>
      </c>
      <c r="B101" s="1">
        <v>22</v>
      </c>
      <c r="C101" s="26" t="s">
        <v>6034</v>
      </c>
      <c r="D101" t="s">
        <v>661</v>
      </c>
      <c r="E101" s="27" t="s">
        <v>6035</v>
      </c>
      <c r="F101" s="28" t="s">
        <v>677</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6035</v>
      </c>
    </row>
    <row r="103" ht="25.5">
      <c r="A103" s="1" t="s">
        <v>665</v>
      </c>
      <c r="E103" s="33" t="s">
        <v>6036</v>
      </c>
    </row>
    <row r="104">
      <c r="A104" s="1" t="s">
        <v>666</v>
      </c>
      <c r="E104" s="27" t="s">
        <v>661</v>
      </c>
    </row>
    <row r="105">
      <c r="A105" s="1" t="s">
        <v>656</v>
      </c>
      <c r="C105" s="22" t="s">
        <v>6037</v>
      </c>
      <c r="E105" s="23" t="s">
        <v>6038</v>
      </c>
      <c r="L105" s="24">
        <f>SUMIFS(L106:L109,A106:A109,"P")</f>
        <v>0</v>
      </c>
      <c r="M105" s="24">
        <f>SUMIFS(M106:M109,A106:A109,"P")</f>
        <v>0</v>
      </c>
      <c r="N105" s="25"/>
    </row>
    <row r="106" ht="25.5">
      <c r="A106" s="1" t="s">
        <v>659</v>
      </c>
      <c r="B106" s="1">
        <v>23</v>
      </c>
      <c r="C106" s="26" t="s">
        <v>6039</v>
      </c>
      <c r="D106" t="s">
        <v>661</v>
      </c>
      <c r="E106" s="27" t="s">
        <v>6040</v>
      </c>
      <c r="F106" s="28" t="s">
        <v>677</v>
      </c>
      <c r="G106" s="29">
        <v>2557.5329999999999</v>
      </c>
      <c r="H106" s="28">
        <v>0</v>
      </c>
      <c r="I106" s="30">
        <f>ROUND(G106*H106,P4)</f>
        <v>0</v>
      </c>
      <c r="L106" s="31">
        <v>0</v>
      </c>
      <c r="M106" s="24">
        <f>ROUND(G106*L106,P4)</f>
        <v>0</v>
      </c>
      <c r="N106" s="25" t="s">
        <v>5809</v>
      </c>
      <c r="O106" s="32">
        <f>M106*AA106</f>
        <v>0</v>
      </c>
      <c r="P106" s="1">
        <v>3</v>
      </c>
      <c r="AA106" s="1">
        <f>IF(P106=1,$O$3,IF(P106=2,$O$4,$O$5))</f>
        <v>0</v>
      </c>
    </row>
    <row r="107" ht="25.5">
      <c r="A107" s="1" t="s">
        <v>664</v>
      </c>
      <c r="E107" s="27" t="s">
        <v>6040</v>
      </c>
    </row>
    <row r="108" ht="25.5">
      <c r="A108" s="1" t="s">
        <v>665</v>
      </c>
      <c r="E108" s="33" t="s">
        <v>6041</v>
      </c>
    </row>
    <row r="109" ht="140.25">
      <c r="A109" s="1" t="s">
        <v>666</v>
      </c>
      <c r="E109" s="27" t="s">
        <v>6042</v>
      </c>
    </row>
    <row r="110">
      <c r="A110" s="1" t="s">
        <v>656</v>
      </c>
      <c r="C110" s="22" t="s">
        <v>6043</v>
      </c>
      <c r="E110" s="23" t="s">
        <v>6044</v>
      </c>
      <c r="L110" s="24">
        <f>SUMIFS(L111:L122,A111:A122,"P")</f>
        <v>0</v>
      </c>
      <c r="M110" s="24">
        <f>SUMIFS(M111:M122,A111:A122,"P")</f>
        <v>0</v>
      </c>
      <c r="N110" s="25"/>
    </row>
    <row r="111">
      <c r="A111" s="1" t="s">
        <v>659</v>
      </c>
      <c r="B111" s="1">
        <v>44</v>
      </c>
      <c r="C111" s="26" t="s">
        <v>6045</v>
      </c>
      <c r="D111" t="s">
        <v>661</v>
      </c>
      <c r="E111" s="27" t="s">
        <v>6046</v>
      </c>
      <c r="F111" s="28" t="s">
        <v>670</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6047</v>
      </c>
    </row>
    <row r="114" ht="76.5">
      <c r="A114" s="1" t="s">
        <v>666</v>
      </c>
      <c r="E114" s="27" t="s">
        <v>6048</v>
      </c>
    </row>
    <row r="115">
      <c r="A115" s="1" t="s">
        <v>659</v>
      </c>
      <c r="B115" s="1">
        <v>45</v>
      </c>
      <c r="C115" s="26" t="s">
        <v>6049</v>
      </c>
      <c r="D115" t="s">
        <v>661</v>
      </c>
      <c r="E115" s="27" t="s">
        <v>6050</v>
      </c>
      <c r="F115" s="28" t="s">
        <v>670</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6051</v>
      </c>
    </row>
    <row r="118">
      <c r="A118" s="1" t="s">
        <v>666</v>
      </c>
      <c r="E118" s="27" t="s">
        <v>661</v>
      </c>
    </row>
    <row r="119">
      <c r="A119" s="1" t="s">
        <v>659</v>
      </c>
      <c r="B119" s="1">
        <v>46</v>
      </c>
      <c r="C119" s="26" t="s">
        <v>6052</v>
      </c>
      <c r="D119" t="s">
        <v>661</v>
      </c>
      <c r="E119" s="27" t="s">
        <v>6053</v>
      </c>
      <c r="F119" s="28" t="s">
        <v>670</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6054</v>
      </c>
    </row>
    <row r="122">
      <c r="A122" s="1" t="s">
        <v>666</v>
      </c>
      <c r="E122" s="27" t="s">
        <v>661</v>
      </c>
    </row>
    <row r="123">
      <c r="A123" s="1" t="s">
        <v>656</v>
      </c>
      <c r="C123" s="22" t="s">
        <v>6055</v>
      </c>
      <c r="E123" s="23" t="s">
        <v>6056</v>
      </c>
      <c r="L123" s="24">
        <f>SUMIFS(L124:L155,A124:A155,"P")</f>
        <v>0</v>
      </c>
      <c r="M123" s="24">
        <f>SUMIFS(M124:M155,A124:A155,"P")</f>
        <v>0</v>
      </c>
      <c r="N123" s="25"/>
    </row>
    <row r="124">
      <c r="A124" s="1" t="s">
        <v>659</v>
      </c>
      <c r="B124" s="1">
        <v>24</v>
      </c>
      <c r="C124" s="26" t="s">
        <v>6057</v>
      </c>
      <c r="D124" t="s">
        <v>661</v>
      </c>
      <c r="E124" s="27" t="s">
        <v>6058</v>
      </c>
      <c r="F124" s="28" t="s">
        <v>670</v>
      </c>
      <c r="G124" s="29">
        <v>28</v>
      </c>
      <c r="H124" s="28">
        <v>0</v>
      </c>
      <c r="I124" s="30">
        <f>ROUND(G124*H124,P4)</f>
        <v>0</v>
      </c>
      <c r="L124" s="31">
        <v>0</v>
      </c>
      <c r="M124" s="24">
        <f>ROUND(G124*L124,P4)</f>
        <v>0</v>
      </c>
      <c r="N124" s="25" t="s">
        <v>5809</v>
      </c>
      <c r="O124" s="32">
        <f>M124*AA124</f>
        <v>0</v>
      </c>
      <c r="P124" s="1">
        <v>3</v>
      </c>
      <c r="AA124" s="1">
        <f>IF(P124=1,$O$3,IF(P124=2,$O$4,$O$5))</f>
        <v>0</v>
      </c>
    </row>
    <row r="125">
      <c r="A125" s="1" t="s">
        <v>664</v>
      </c>
      <c r="E125" s="27" t="s">
        <v>6058</v>
      </c>
    </row>
    <row r="126">
      <c r="A126" s="1" t="s">
        <v>665</v>
      </c>
      <c r="E126" s="33" t="s">
        <v>6059</v>
      </c>
    </row>
    <row r="127" ht="242.25">
      <c r="A127" s="1" t="s">
        <v>666</v>
      </c>
      <c r="E127" s="27" t="s">
        <v>6060</v>
      </c>
    </row>
    <row r="128">
      <c r="A128" s="1" t="s">
        <v>659</v>
      </c>
      <c r="B128" s="1">
        <v>25</v>
      </c>
      <c r="C128" s="26" t="s">
        <v>6061</v>
      </c>
      <c r="D128" t="s">
        <v>661</v>
      </c>
      <c r="E128" s="27" t="s">
        <v>6062</v>
      </c>
      <c r="F128" s="28" t="s">
        <v>670</v>
      </c>
      <c r="G128" s="29">
        <v>17</v>
      </c>
      <c r="H128" s="28">
        <v>0</v>
      </c>
      <c r="I128" s="30">
        <f>ROUND(G128*H128,P4)</f>
        <v>0</v>
      </c>
      <c r="L128" s="31">
        <v>0</v>
      </c>
      <c r="M128" s="24">
        <f>ROUND(G128*L128,P4)</f>
        <v>0</v>
      </c>
      <c r="N128" s="25" t="s">
        <v>5809</v>
      </c>
      <c r="O128" s="32">
        <f>M128*AA128</f>
        <v>0</v>
      </c>
      <c r="P128" s="1">
        <v>3</v>
      </c>
      <c r="AA128" s="1">
        <f>IF(P128=1,$O$3,IF(P128=2,$O$4,$O$5))</f>
        <v>0</v>
      </c>
    </row>
    <row r="129">
      <c r="A129" s="1" t="s">
        <v>664</v>
      </c>
      <c r="E129" s="27" t="s">
        <v>6062</v>
      </c>
    </row>
    <row r="130">
      <c r="A130" s="1" t="s">
        <v>665</v>
      </c>
      <c r="E130" s="33" t="s">
        <v>6063</v>
      </c>
    </row>
    <row r="131" ht="242.25">
      <c r="A131" s="1" t="s">
        <v>666</v>
      </c>
      <c r="E131" s="27" t="s">
        <v>6060</v>
      </c>
    </row>
    <row r="132">
      <c r="A132" s="1" t="s">
        <v>659</v>
      </c>
      <c r="B132" s="1">
        <v>26</v>
      </c>
      <c r="C132" s="26" t="s">
        <v>6064</v>
      </c>
      <c r="D132" t="s">
        <v>661</v>
      </c>
      <c r="E132" s="27" t="s">
        <v>6065</v>
      </c>
      <c r="F132" s="28" t="s">
        <v>670</v>
      </c>
      <c r="G132" s="29">
        <v>35</v>
      </c>
      <c r="H132" s="28">
        <v>0</v>
      </c>
      <c r="I132" s="30">
        <f>ROUND(G132*H132,P4)</f>
        <v>0</v>
      </c>
      <c r="L132" s="31">
        <v>0</v>
      </c>
      <c r="M132" s="24">
        <f>ROUND(G132*L132,P4)</f>
        <v>0</v>
      </c>
      <c r="N132" s="25" t="s">
        <v>5809</v>
      </c>
      <c r="O132" s="32">
        <f>M132*AA132</f>
        <v>0</v>
      </c>
      <c r="P132" s="1">
        <v>3</v>
      </c>
      <c r="AA132" s="1">
        <f>IF(P132=1,$O$3,IF(P132=2,$O$4,$O$5))</f>
        <v>0</v>
      </c>
    </row>
    <row r="133">
      <c r="A133" s="1" t="s">
        <v>664</v>
      </c>
      <c r="E133" s="27" t="s">
        <v>6065</v>
      </c>
    </row>
    <row r="134">
      <c r="A134" s="1" t="s">
        <v>665</v>
      </c>
      <c r="E134" s="33" t="s">
        <v>6066</v>
      </c>
    </row>
    <row r="135" ht="242.25">
      <c r="A135" s="1" t="s">
        <v>666</v>
      </c>
      <c r="E135" s="27" t="s">
        <v>6060</v>
      </c>
    </row>
    <row r="136">
      <c r="A136" s="1" t="s">
        <v>659</v>
      </c>
      <c r="B136" s="1">
        <v>27</v>
      </c>
      <c r="C136" s="26" t="s">
        <v>6067</v>
      </c>
      <c r="D136" t="s">
        <v>661</v>
      </c>
      <c r="E136" s="27" t="s">
        <v>6068</v>
      </c>
      <c r="F136" s="28" t="s">
        <v>670</v>
      </c>
      <c r="G136" s="29">
        <v>1325</v>
      </c>
      <c r="H136" s="28">
        <v>0</v>
      </c>
      <c r="I136" s="30">
        <f>ROUND(G136*H136,P4)</f>
        <v>0</v>
      </c>
      <c r="L136" s="31">
        <v>0</v>
      </c>
      <c r="M136" s="24">
        <f>ROUND(G136*L136,P4)</f>
        <v>0</v>
      </c>
      <c r="N136" s="25" t="s">
        <v>5809</v>
      </c>
      <c r="O136" s="32">
        <f>M136*AA136</f>
        <v>0</v>
      </c>
      <c r="P136" s="1">
        <v>3</v>
      </c>
      <c r="AA136" s="1">
        <f>IF(P136=1,$O$3,IF(P136=2,$O$4,$O$5))</f>
        <v>0</v>
      </c>
    </row>
    <row r="137">
      <c r="A137" s="1" t="s">
        <v>664</v>
      </c>
      <c r="E137" s="27" t="s">
        <v>6068</v>
      </c>
    </row>
    <row r="138">
      <c r="A138" s="1" t="s">
        <v>665</v>
      </c>
      <c r="E138" s="33" t="s">
        <v>6069</v>
      </c>
    </row>
    <row r="139" ht="165.75">
      <c r="A139" s="1" t="s">
        <v>666</v>
      </c>
      <c r="E139" s="27" t="s">
        <v>6070</v>
      </c>
    </row>
    <row r="140">
      <c r="A140" s="1" t="s">
        <v>659</v>
      </c>
      <c r="B140" s="1">
        <v>28</v>
      </c>
      <c r="C140" s="26" t="s">
        <v>6071</v>
      </c>
      <c r="D140" t="s">
        <v>661</v>
      </c>
      <c r="E140" s="27" t="s">
        <v>6072</v>
      </c>
      <c r="F140" s="28" t="s">
        <v>683</v>
      </c>
      <c r="G140" s="29">
        <v>1</v>
      </c>
      <c r="H140" s="28">
        <v>0</v>
      </c>
      <c r="I140" s="30">
        <f>ROUND(G140*H140,P4)</f>
        <v>0</v>
      </c>
      <c r="L140" s="31">
        <v>0</v>
      </c>
      <c r="M140" s="24">
        <f>ROUND(G140*L140,P4)</f>
        <v>0</v>
      </c>
      <c r="N140" s="25" t="s">
        <v>5809</v>
      </c>
      <c r="O140" s="32">
        <f>M140*AA140</f>
        <v>0</v>
      </c>
      <c r="P140" s="1">
        <v>3</v>
      </c>
      <c r="AA140" s="1">
        <f>IF(P140=1,$O$3,IF(P140=2,$O$4,$O$5))</f>
        <v>0</v>
      </c>
    </row>
    <row r="141">
      <c r="A141" s="1" t="s">
        <v>664</v>
      </c>
      <c r="E141" s="27" t="s">
        <v>6072</v>
      </c>
    </row>
    <row r="142">
      <c r="A142" s="1" t="s">
        <v>665</v>
      </c>
      <c r="E142" s="33" t="s">
        <v>6073</v>
      </c>
    </row>
    <row r="143" ht="114.75">
      <c r="A143" s="1" t="s">
        <v>666</v>
      </c>
      <c r="E143" s="27" t="s">
        <v>6074</v>
      </c>
    </row>
    <row r="144">
      <c r="A144" s="1" t="s">
        <v>659</v>
      </c>
      <c r="B144" s="1">
        <v>29</v>
      </c>
      <c r="C144" s="26" t="s">
        <v>6075</v>
      </c>
      <c r="D144" t="s">
        <v>661</v>
      </c>
      <c r="E144" s="27" t="s">
        <v>6076</v>
      </c>
      <c r="F144" s="28" t="s">
        <v>663</v>
      </c>
      <c r="G144" s="29">
        <v>548</v>
      </c>
      <c r="H144" s="28">
        <v>0</v>
      </c>
      <c r="I144" s="30">
        <f>ROUND(G144*H144,P4)</f>
        <v>0</v>
      </c>
      <c r="L144" s="31">
        <v>0</v>
      </c>
      <c r="M144" s="24">
        <f>ROUND(G144*L144,P4)</f>
        <v>0</v>
      </c>
      <c r="N144" s="25" t="s">
        <v>5809</v>
      </c>
      <c r="O144" s="32">
        <f>M144*AA144</f>
        <v>0</v>
      </c>
      <c r="P144" s="1">
        <v>3</v>
      </c>
      <c r="AA144" s="1">
        <f>IF(P144=1,$O$3,IF(P144=2,$O$4,$O$5))</f>
        <v>0</v>
      </c>
    </row>
    <row r="145" ht="25.5">
      <c r="A145" s="1" t="s">
        <v>664</v>
      </c>
      <c r="E145" s="27" t="s">
        <v>6077</v>
      </c>
    </row>
    <row r="146" ht="38.25">
      <c r="A146" s="1" t="s">
        <v>665</v>
      </c>
      <c r="E146" s="33" t="s">
        <v>6078</v>
      </c>
    </row>
    <row r="147" ht="357">
      <c r="A147" s="1" t="s">
        <v>666</v>
      </c>
      <c r="E147" s="27" t="s">
        <v>6005</v>
      </c>
    </row>
    <row r="148" ht="25.5">
      <c r="A148" s="1" t="s">
        <v>659</v>
      </c>
      <c r="B148" s="1">
        <v>47</v>
      </c>
      <c r="C148" s="26" t="s">
        <v>6079</v>
      </c>
      <c r="D148" t="s">
        <v>661</v>
      </c>
      <c r="E148" s="27" t="s">
        <v>6080</v>
      </c>
      <c r="F148" s="28" t="s">
        <v>683</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6081</v>
      </c>
    </row>
    <row r="150">
      <c r="A150" s="1" t="s">
        <v>665</v>
      </c>
      <c r="E150" s="33" t="s">
        <v>6082</v>
      </c>
    </row>
    <row r="151" ht="242.25">
      <c r="A151" s="1" t="s">
        <v>666</v>
      </c>
      <c r="E151" s="27" t="s">
        <v>6083</v>
      </c>
    </row>
    <row r="152" ht="38.25">
      <c r="A152" s="1" t="s">
        <v>659</v>
      </c>
      <c r="B152" s="1">
        <v>48</v>
      </c>
      <c r="C152" s="26" t="s">
        <v>6084</v>
      </c>
      <c r="D152" t="s">
        <v>661</v>
      </c>
      <c r="E152" s="27" t="s">
        <v>6085</v>
      </c>
      <c r="F152" s="28" t="s">
        <v>683</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6086</v>
      </c>
    </row>
    <row r="154">
      <c r="A154" s="1" t="s">
        <v>665</v>
      </c>
      <c r="E154" s="33" t="s">
        <v>6087</v>
      </c>
    </row>
    <row r="155" ht="89.25">
      <c r="A155" s="1" t="s">
        <v>666</v>
      </c>
      <c r="E155" s="27" t="s">
        <v>6088</v>
      </c>
    </row>
    <row r="156">
      <c r="A156" s="1" t="s">
        <v>656</v>
      </c>
      <c r="C156" s="22" t="s">
        <v>2817</v>
      </c>
      <c r="E156" s="23" t="s">
        <v>5866</v>
      </c>
      <c r="L156" s="24">
        <f>SUMIFS(L157:L188,A157:A188,"P")</f>
        <v>0</v>
      </c>
      <c r="M156" s="24">
        <f>SUMIFS(M157:M188,A157:A188,"P")</f>
        <v>0</v>
      </c>
      <c r="N156" s="25"/>
    </row>
    <row r="157">
      <c r="A157" s="1" t="s">
        <v>659</v>
      </c>
      <c r="B157" s="1">
        <v>30</v>
      </c>
      <c r="C157" s="26" t="s">
        <v>6089</v>
      </c>
      <c r="D157" t="s">
        <v>661</v>
      </c>
      <c r="E157" s="27" t="s">
        <v>6090</v>
      </c>
      <c r="F157" s="28" t="s">
        <v>670</v>
      </c>
      <c r="G157" s="29">
        <v>68</v>
      </c>
      <c r="H157" s="28">
        <v>0</v>
      </c>
      <c r="I157" s="30">
        <f>ROUND(G157*H157,P4)</f>
        <v>0</v>
      </c>
      <c r="L157" s="31">
        <v>0</v>
      </c>
      <c r="M157" s="24">
        <f>ROUND(G157*L157,P4)</f>
        <v>0</v>
      </c>
      <c r="N157" s="25" t="s">
        <v>5809</v>
      </c>
      <c r="O157" s="32">
        <f>M157*AA157</f>
        <v>0</v>
      </c>
      <c r="P157" s="1">
        <v>3</v>
      </c>
      <c r="AA157" s="1">
        <f>IF(P157=1,$O$3,IF(P157=2,$O$4,$O$5))</f>
        <v>0</v>
      </c>
    </row>
    <row r="158">
      <c r="A158" s="1" t="s">
        <v>664</v>
      </c>
      <c r="E158" s="27" t="s">
        <v>6090</v>
      </c>
    </row>
    <row r="159">
      <c r="A159" s="1" t="s">
        <v>665</v>
      </c>
      <c r="E159" s="33" t="s">
        <v>6091</v>
      </c>
    </row>
    <row r="160" ht="63.75">
      <c r="A160" s="1" t="s">
        <v>666</v>
      </c>
      <c r="E160" s="27" t="s">
        <v>6092</v>
      </c>
    </row>
    <row r="161">
      <c r="A161" s="1" t="s">
        <v>659</v>
      </c>
      <c r="B161" s="1">
        <v>31</v>
      </c>
      <c r="C161" s="26" t="s">
        <v>6093</v>
      </c>
      <c r="D161" t="s">
        <v>661</v>
      </c>
      <c r="E161" s="27" t="s">
        <v>6094</v>
      </c>
      <c r="F161" s="28" t="s">
        <v>670</v>
      </c>
      <c r="G161" s="29">
        <v>557</v>
      </c>
      <c r="H161" s="28">
        <v>0</v>
      </c>
      <c r="I161" s="30">
        <f>ROUND(G161*H161,P4)</f>
        <v>0</v>
      </c>
      <c r="L161" s="31">
        <v>0</v>
      </c>
      <c r="M161" s="24">
        <f>ROUND(G161*L161,P4)</f>
        <v>0</v>
      </c>
      <c r="N161" s="25" t="s">
        <v>5809</v>
      </c>
      <c r="O161" s="32">
        <f>M161*AA161</f>
        <v>0</v>
      </c>
      <c r="P161" s="1">
        <v>3</v>
      </c>
      <c r="AA161" s="1">
        <f>IF(P161=1,$O$3,IF(P161=2,$O$4,$O$5))</f>
        <v>0</v>
      </c>
    </row>
    <row r="162">
      <c r="A162" s="1" t="s">
        <v>664</v>
      </c>
      <c r="E162" s="27" t="s">
        <v>6094</v>
      </c>
    </row>
    <row r="163">
      <c r="A163" s="1" t="s">
        <v>665</v>
      </c>
      <c r="E163" s="33" t="s">
        <v>6095</v>
      </c>
    </row>
    <row r="164" ht="63.75">
      <c r="A164" s="1" t="s">
        <v>666</v>
      </c>
      <c r="E164" s="27" t="s">
        <v>6092</v>
      </c>
    </row>
    <row r="165" ht="25.5">
      <c r="A165" s="1" t="s">
        <v>659</v>
      </c>
      <c r="B165" s="1">
        <v>32</v>
      </c>
      <c r="C165" s="26" t="s">
        <v>6096</v>
      </c>
      <c r="D165" t="s">
        <v>661</v>
      </c>
      <c r="E165" s="27" t="s">
        <v>6097</v>
      </c>
      <c r="F165" s="28" t="s">
        <v>677</v>
      </c>
      <c r="G165" s="29">
        <v>56</v>
      </c>
      <c r="H165" s="28">
        <v>0</v>
      </c>
      <c r="I165" s="30">
        <f>ROUND(G165*H165,P4)</f>
        <v>0</v>
      </c>
      <c r="L165" s="31">
        <v>0</v>
      </c>
      <c r="M165" s="24">
        <f>ROUND(G165*L165,P4)</f>
        <v>0</v>
      </c>
      <c r="N165" s="25" t="s">
        <v>5809</v>
      </c>
      <c r="O165" s="32">
        <f>M165*AA165</f>
        <v>0</v>
      </c>
      <c r="P165" s="1">
        <v>3</v>
      </c>
      <c r="AA165" s="1">
        <f>IF(P165=1,$O$3,IF(P165=2,$O$4,$O$5))</f>
        <v>0</v>
      </c>
    </row>
    <row r="166" ht="25.5">
      <c r="A166" s="1" t="s">
        <v>664</v>
      </c>
      <c r="E166" s="27" t="s">
        <v>6097</v>
      </c>
    </row>
    <row r="167">
      <c r="A167" s="1" t="s">
        <v>665</v>
      </c>
      <c r="E167" s="33" t="s">
        <v>6098</v>
      </c>
    </row>
    <row r="168" ht="89.25">
      <c r="A168" s="1" t="s">
        <v>666</v>
      </c>
      <c r="E168" s="27" t="s">
        <v>6099</v>
      </c>
    </row>
    <row r="169" ht="25.5">
      <c r="A169" s="1" t="s">
        <v>659</v>
      </c>
      <c r="B169" s="1">
        <v>33</v>
      </c>
      <c r="C169" s="26" t="s">
        <v>6100</v>
      </c>
      <c r="D169" t="s">
        <v>661</v>
      </c>
      <c r="E169" s="27" t="s">
        <v>6101</v>
      </c>
      <c r="F169" s="28" t="s">
        <v>670</v>
      </c>
      <c r="G169" s="29">
        <v>816</v>
      </c>
      <c r="H169" s="28">
        <v>0</v>
      </c>
      <c r="I169" s="30">
        <f>ROUND(G169*H169,P4)</f>
        <v>0</v>
      </c>
      <c r="L169" s="31">
        <v>0</v>
      </c>
      <c r="M169" s="24">
        <f>ROUND(G169*L169,P4)</f>
        <v>0</v>
      </c>
      <c r="N169" s="25" t="s">
        <v>5809</v>
      </c>
      <c r="O169" s="32">
        <f>M169*AA169</f>
        <v>0</v>
      </c>
      <c r="P169" s="1">
        <v>3</v>
      </c>
      <c r="AA169" s="1">
        <f>IF(P169=1,$O$3,IF(P169=2,$O$4,$O$5))</f>
        <v>0</v>
      </c>
    </row>
    <row r="170" ht="25.5">
      <c r="A170" s="1" t="s">
        <v>664</v>
      </c>
      <c r="E170" s="27" t="s">
        <v>6101</v>
      </c>
    </row>
    <row r="171">
      <c r="A171" s="1" t="s">
        <v>665</v>
      </c>
      <c r="E171" s="33" t="s">
        <v>6102</v>
      </c>
    </row>
    <row r="172" ht="51">
      <c r="A172" s="1" t="s">
        <v>666</v>
      </c>
      <c r="E172" s="27" t="s">
        <v>6103</v>
      </c>
    </row>
    <row r="173">
      <c r="A173" s="1" t="s">
        <v>659</v>
      </c>
      <c r="B173" s="1">
        <v>34</v>
      </c>
      <c r="C173" s="26" t="s">
        <v>6104</v>
      </c>
      <c r="D173" t="s">
        <v>661</v>
      </c>
      <c r="E173" s="27" t="s">
        <v>6105</v>
      </c>
      <c r="F173" s="28" t="s">
        <v>663</v>
      </c>
      <c r="G173" s="29">
        <v>2.3599999999999999</v>
      </c>
      <c r="H173" s="28">
        <v>0</v>
      </c>
      <c r="I173" s="30">
        <f>ROUND(G173*H173,P4)</f>
        <v>0</v>
      </c>
      <c r="L173" s="31">
        <v>0</v>
      </c>
      <c r="M173" s="24">
        <f>ROUND(G173*L173,P4)</f>
        <v>0</v>
      </c>
      <c r="N173" s="25" t="s">
        <v>5809</v>
      </c>
      <c r="O173" s="32">
        <f>M173*AA173</f>
        <v>0</v>
      </c>
      <c r="P173" s="1">
        <v>3</v>
      </c>
      <c r="AA173" s="1">
        <f>IF(P173=1,$O$3,IF(P173=2,$O$4,$O$5))</f>
        <v>0</v>
      </c>
    </row>
    <row r="174">
      <c r="A174" s="1" t="s">
        <v>664</v>
      </c>
      <c r="E174" s="27" t="s">
        <v>6105</v>
      </c>
    </row>
    <row r="175">
      <c r="A175" s="1" t="s">
        <v>665</v>
      </c>
      <c r="E175" s="33" t="s">
        <v>6106</v>
      </c>
    </row>
    <row r="176" ht="267.75">
      <c r="A176" s="1" t="s">
        <v>666</v>
      </c>
      <c r="E176" s="27" t="s">
        <v>6107</v>
      </c>
    </row>
    <row r="177">
      <c r="A177" s="1" t="s">
        <v>659</v>
      </c>
      <c r="B177" s="1">
        <v>35</v>
      </c>
      <c r="C177" s="26" t="s">
        <v>6108</v>
      </c>
      <c r="D177" t="s">
        <v>661</v>
      </c>
      <c r="E177" s="27" t="s">
        <v>6109</v>
      </c>
      <c r="F177" s="28" t="s">
        <v>663</v>
      </c>
      <c r="G177" s="29">
        <v>560</v>
      </c>
      <c r="H177" s="28">
        <v>0</v>
      </c>
      <c r="I177" s="30">
        <f>ROUND(G177*H177,P4)</f>
        <v>0</v>
      </c>
      <c r="L177" s="31">
        <v>0</v>
      </c>
      <c r="M177" s="24">
        <f>ROUND(G177*L177,P4)</f>
        <v>0</v>
      </c>
      <c r="N177" s="25" t="s">
        <v>5809</v>
      </c>
      <c r="O177" s="32">
        <f>M177*AA177</f>
        <v>0</v>
      </c>
      <c r="P177" s="1">
        <v>3</v>
      </c>
      <c r="AA177" s="1">
        <f>IF(P177=1,$O$3,IF(P177=2,$O$4,$O$5))</f>
        <v>0</v>
      </c>
    </row>
    <row r="178">
      <c r="A178" s="1" t="s">
        <v>664</v>
      </c>
      <c r="E178" s="27" t="s">
        <v>6109</v>
      </c>
    </row>
    <row r="179">
      <c r="A179" s="1" t="s">
        <v>665</v>
      </c>
      <c r="E179" s="33" t="s">
        <v>6110</v>
      </c>
    </row>
    <row r="180" ht="114.75">
      <c r="A180" s="1" t="s">
        <v>666</v>
      </c>
      <c r="E180" s="27" t="s">
        <v>6111</v>
      </c>
    </row>
    <row r="181" ht="25.5">
      <c r="A181" s="1" t="s">
        <v>659</v>
      </c>
      <c r="B181" s="1">
        <v>49</v>
      </c>
      <c r="C181" s="26" t="s">
        <v>6112</v>
      </c>
      <c r="D181" t="s">
        <v>661</v>
      </c>
      <c r="E181" s="27" t="s">
        <v>6113</v>
      </c>
      <c r="F181" s="28" t="s">
        <v>670</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6114</v>
      </c>
    </row>
    <row r="183">
      <c r="A183" s="1" t="s">
        <v>665</v>
      </c>
      <c r="E183" s="33" t="s">
        <v>6115</v>
      </c>
    </row>
    <row r="184" ht="76.5">
      <c r="A184" s="1" t="s">
        <v>666</v>
      </c>
      <c r="E184" s="27" t="s">
        <v>6116</v>
      </c>
    </row>
    <row r="185">
      <c r="A185" s="1" t="s">
        <v>659</v>
      </c>
      <c r="B185" s="1">
        <v>50</v>
      </c>
      <c r="C185" s="26" t="s">
        <v>6117</v>
      </c>
      <c r="D185" t="s">
        <v>661</v>
      </c>
      <c r="E185" s="27" t="s">
        <v>6118</v>
      </c>
      <c r="F185" s="28" t="s">
        <v>683</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6118</v>
      </c>
    </row>
    <row r="187">
      <c r="A187" s="1" t="s">
        <v>665</v>
      </c>
      <c r="E187" s="33" t="s">
        <v>6119</v>
      </c>
    </row>
    <row r="188" ht="38.25">
      <c r="A188" s="1" t="s">
        <v>666</v>
      </c>
      <c r="E188" s="27" t="s">
        <v>6120</v>
      </c>
    </row>
    <row r="189">
      <c r="A189" s="1" t="s">
        <v>656</v>
      </c>
      <c r="C189" s="22" t="s">
        <v>894</v>
      </c>
      <c r="E189" s="23" t="s">
        <v>2900</v>
      </c>
      <c r="L189" s="24">
        <f>SUMIFS(L190:L209,A190:A209,"P")</f>
        <v>0</v>
      </c>
      <c r="M189" s="24">
        <f>SUMIFS(M190:M209,A190:A209,"P")</f>
        <v>0</v>
      </c>
      <c r="N189" s="25"/>
    </row>
    <row r="190" ht="25.5">
      <c r="A190" s="1" t="s">
        <v>659</v>
      </c>
      <c r="B190" s="1">
        <v>36</v>
      </c>
      <c r="C190" s="26" t="s">
        <v>3803</v>
      </c>
      <c r="D190" t="s">
        <v>897</v>
      </c>
      <c r="E190" s="27" t="s">
        <v>3804</v>
      </c>
      <c r="F190" s="28" t="s">
        <v>899</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900</v>
      </c>
    </row>
    <row r="192">
      <c r="A192" s="1" t="s">
        <v>665</v>
      </c>
      <c r="E192" s="33" t="s">
        <v>6121</v>
      </c>
    </row>
    <row r="193" ht="153">
      <c r="A193" s="1" t="s">
        <v>666</v>
      </c>
      <c r="E193" s="27" t="s">
        <v>902</v>
      </c>
    </row>
    <row r="194" ht="38.25">
      <c r="A194" s="1" t="s">
        <v>659</v>
      </c>
      <c r="B194" s="1">
        <v>37</v>
      </c>
      <c r="C194" s="26" t="s">
        <v>6122</v>
      </c>
      <c r="D194" t="s">
        <v>897</v>
      </c>
      <c r="E194" s="27" t="s">
        <v>6123</v>
      </c>
      <c r="F194" s="28" t="s">
        <v>899</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6124</v>
      </c>
    </row>
    <row r="196">
      <c r="A196" s="1" t="s">
        <v>665</v>
      </c>
      <c r="E196" s="33" t="s">
        <v>6125</v>
      </c>
    </row>
    <row r="197" ht="153">
      <c r="A197" s="1" t="s">
        <v>666</v>
      </c>
      <c r="E197" s="27" t="s">
        <v>902</v>
      </c>
    </row>
    <row r="198" ht="38.25">
      <c r="A198" s="1" t="s">
        <v>659</v>
      </c>
      <c r="B198" s="1">
        <v>38</v>
      </c>
      <c r="C198" s="26" t="s">
        <v>896</v>
      </c>
      <c r="D198" t="s">
        <v>897</v>
      </c>
      <c r="E198" s="27" t="s">
        <v>898</v>
      </c>
      <c r="F198" s="28" t="s">
        <v>899</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900</v>
      </c>
    </row>
    <row r="200">
      <c r="A200" s="1" t="s">
        <v>665</v>
      </c>
      <c r="E200" s="33" t="s">
        <v>6126</v>
      </c>
    </row>
    <row r="201" ht="153">
      <c r="A201" s="1" t="s">
        <v>666</v>
      </c>
      <c r="E201" s="27" t="s">
        <v>902</v>
      </c>
    </row>
    <row r="202" ht="38.25">
      <c r="A202" s="1" t="s">
        <v>659</v>
      </c>
      <c r="B202" s="1">
        <v>39</v>
      </c>
      <c r="C202" s="26" t="s">
        <v>6127</v>
      </c>
      <c r="D202" t="s">
        <v>897</v>
      </c>
      <c r="E202" s="27" t="s">
        <v>6128</v>
      </c>
      <c r="F202" s="28" t="s">
        <v>899</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6129</v>
      </c>
    </row>
    <row r="204">
      <c r="A204" s="1" t="s">
        <v>665</v>
      </c>
      <c r="E204" s="33" t="s">
        <v>6130</v>
      </c>
    </row>
    <row r="205" ht="153">
      <c r="A205" s="1" t="s">
        <v>666</v>
      </c>
      <c r="E205" s="27" t="s">
        <v>902</v>
      </c>
    </row>
    <row r="206" ht="38.25">
      <c r="A206" s="1" t="s">
        <v>659</v>
      </c>
      <c r="B206" s="1">
        <v>40</v>
      </c>
      <c r="C206" s="26" t="s">
        <v>6131</v>
      </c>
      <c r="D206" t="s">
        <v>897</v>
      </c>
      <c r="E206" s="27" t="s">
        <v>6132</v>
      </c>
      <c r="F206" s="28" t="s">
        <v>899</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6133</v>
      </c>
    </row>
    <row r="208">
      <c r="A208" s="1" t="s">
        <v>665</v>
      </c>
      <c r="E208" s="33" t="s">
        <v>6134</v>
      </c>
    </row>
    <row r="209" ht="153">
      <c r="A209" s="1" t="s">
        <v>666</v>
      </c>
      <c r="E209" s="27" t="s">
        <v>907</v>
      </c>
    </row>
    <row r="210">
      <c r="A210" s="1" t="s">
        <v>656</v>
      </c>
      <c r="C210" s="22" t="s">
        <v>5932</v>
      </c>
      <c r="E210" s="23" t="s">
        <v>2906</v>
      </c>
      <c r="L210" s="24">
        <f>SUMIFS(L211:L218,A211:A218,"P")</f>
        <v>0</v>
      </c>
      <c r="M210" s="24">
        <f>SUMIFS(M211:M218,A211:A218,"P")</f>
        <v>0</v>
      </c>
      <c r="N210" s="25"/>
    </row>
    <row r="211">
      <c r="A211" s="1" t="s">
        <v>659</v>
      </c>
      <c r="B211" s="1">
        <v>1</v>
      </c>
      <c r="C211" s="26" t="s">
        <v>5933</v>
      </c>
      <c r="D211" t="s">
        <v>661</v>
      </c>
      <c r="E211" s="27" t="s">
        <v>5934</v>
      </c>
      <c r="F211" s="28" t="s">
        <v>868</v>
      </c>
      <c r="G211" s="29">
        <v>920</v>
      </c>
      <c r="H211" s="28">
        <v>0</v>
      </c>
      <c r="I211" s="30">
        <f>ROUND(G211*H211,P4)</f>
        <v>0</v>
      </c>
      <c r="L211" s="31">
        <v>0</v>
      </c>
      <c r="M211" s="24">
        <f>ROUND(G211*L211,P4)</f>
        <v>0</v>
      </c>
      <c r="N211" s="25" t="s">
        <v>5809</v>
      </c>
      <c r="O211" s="32">
        <f>M211*AA211</f>
        <v>0</v>
      </c>
      <c r="P211" s="1">
        <v>3</v>
      </c>
      <c r="AA211" s="1">
        <f>IF(P211=1,$O$3,IF(P211=2,$O$4,$O$5))</f>
        <v>0</v>
      </c>
    </row>
    <row r="212">
      <c r="A212" s="1" t="s">
        <v>664</v>
      </c>
      <c r="E212" s="27" t="s">
        <v>5934</v>
      </c>
    </row>
    <row r="213">
      <c r="A213" s="1" t="s">
        <v>665</v>
      </c>
      <c r="E213" s="33" t="s">
        <v>6135</v>
      </c>
    </row>
    <row r="214">
      <c r="A214" s="1" t="s">
        <v>666</v>
      </c>
      <c r="E214" s="27" t="s">
        <v>2134</v>
      </c>
    </row>
    <row r="215">
      <c r="A215" s="1" t="s">
        <v>659</v>
      </c>
      <c r="B215" s="1">
        <v>41</v>
      </c>
      <c r="C215" s="26" t="s">
        <v>5936</v>
      </c>
      <c r="D215" t="s">
        <v>661</v>
      </c>
      <c r="E215" s="27" t="s">
        <v>6136</v>
      </c>
      <c r="F215" s="28" t="s">
        <v>1317</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5938</v>
      </c>
    </row>
    <row r="217">
      <c r="A217" s="1" t="s">
        <v>665</v>
      </c>
      <c r="E217" s="33" t="s">
        <v>6137</v>
      </c>
    </row>
    <row r="218">
      <c r="A218" s="1" t="s">
        <v>666</v>
      </c>
      <c r="E218" s="27" t="s">
        <v>5940</v>
      </c>
    </row>
  </sheetData>
  <sheetProtection sheet="1" objects="1" scenarios="1" spinCount="100000" saltValue="YgGqekydayS7ZE36CoJDVsfdNfWtal5rKdgHnzNH3uN742w2NXf4+jq98+gikjRBwv03ucsqU4x22Psl6qs8Sw==" hashValue="iNX3zOQRtlX/EuYKPzYq94+FxZV1kjTho19rbhzkED1jZ6EwMA9Z6GvDhT0yUTclIA38gEdGP6W9t0skDTTm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6138</v>
      </c>
      <c r="E8" s="23" t="s">
        <v>277</v>
      </c>
      <c r="L8" s="24">
        <f>L9+L110+L119+L176+L205</f>
        <v>0</v>
      </c>
      <c r="M8" s="24">
        <f>M9+M110+M119+M176+M205</f>
        <v>0</v>
      </c>
      <c r="N8" s="25"/>
    </row>
    <row r="9">
      <c r="A9" s="1" t="s">
        <v>656</v>
      </c>
      <c r="C9" s="22" t="s">
        <v>952</v>
      </c>
      <c r="E9" s="23" t="s">
        <v>5806</v>
      </c>
      <c r="L9" s="24">
        <f>SUMIFS(L10:L109,A10:A109,"P")</f>
        <v>0</v>
      </c>
      <c r="M9" s="24">
        <f>SUMIFS(M10:M109,A10:A109,"P")</f>
        <v>0</v>
      </c>
      <c r="N9" s="25"/>
    </row>
    <row r="10">
      <c r="A10" s="1" t="s">
        <v>659</v>
      </c>
      <c r="B10" s="1">
        <v>2</v>
      </c>
      <c r="C10" s="26" t="s">
        <v>5807</v>
      </c>
      <c r="D10" t="s">
        <v>661</v>
      </c>
      <c r="E10" s="27" t="s">
        <v>5808</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5808</v>
      </c>
    </row>
    <row r="12" ht="38.25">
      <c r="A12" s="1" t="s">
        <v>665</v>
      </c>
      <c r="E12" s="33" t="s">
        <v>6139</v>
      </c>
    </row>
    <row r="13" ht="63.75">
      <c r="A13" s="1" t="s">
        <v>666</v>
      </c>
      <c r="E13" s="27" t="s">
        <v>5811</v>
      </c>
    </row>
    <row r="14">
      <c r="A14" s="1" t="s">
        <v>659</v>
      </c>
      <c r="B14" s="1">
        <v>3</v>
      </c>
      <c r="C14" s="26" t="s">
        <v>5812</v>
      </c>
      <c r="D14" t="s">
        <v>661</v>
      </c>
      <c r="E14" s="27" t="s">
        <v>5813</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5813</v>
      </c>
    </row>
    <row r="16" ht="38.25">
      <c r="A16" s="1" t="s">
        <v>665</v>
      </c>
      <c r="E16" s="33" t="s">
        <v>6140</v>
      </c>
    </row>
    <row r="17" ht="76.5">
      <c r="A17" s="1" t="s">
        <v>666</v>
      </c>
      <c r="E17" s="27" t="s">
        <v>5815</v>
      </c>
    </row>
    <row r="18">
      <c r="A18" s="1" t="s">
        <v>659</v>
      </c>
      <c r="B18" s="1">
        <v>4</v>
      </c>
      <c r="C18" s="26" t="s">
        <v>5816</v>
      </c>
      <c r="D18" t="s">
        <v>661</v>
      </c>
      <c r="E18" s="27" t="s">
        <v>5817</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5818</v>
      </c>
    </row>
    <row r="20" ht="25.5">
      <c r="A20" s="1" t="s">
        <v>665</v>
      </c>
      <c r="E20" s="33" t="s">
        <v>6141</v>
      </c>
    </row>
    <row r="21" ht="76.5">
      <c r="A21" s="1" t="s">
        <v>666</v>
      </c>
      <c r="E21" s="27" t="s">
        <v>5815</v>
      </c>
    </row>
    <row r="22" ht="25.5">
      <c r="A22" s="1" t="s">
        <v>659</v>
      </c>
      <c r="B22" s="1">
        <v>5</v>
      </c>
      <c r="C22" s="26" t="s">
        <v>6142</v>
      </c>
      <c r="D22" t="s">
        <v>661</v>
      </c>
      <c r="E22" s="27" t="s">
        <v>5860</v>
      </c>
      <c r="F22" s="28" t="s">
        <v>670</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5860</v>
      </c>
    </row>
    <row r="24" ht="25.5">
      <c r="A24" s="1" t="s">
        <v>665</v>
      </c>
      <c r="E24" s="33" t="s">
        <v>6143</v>
      </c>
    </row>
    <row r="25" ht="216.75">
      <c r="A25" s="1" t="s">
        <v>666</v>
      </c>
      <c r="E25" s="27" t="s">
        <v>5862</v>
      </c>
    </row>
    <row r="26" ht="25.5">
      <c r="A26" s="1" t="s">
        <v>659</v>
      </c>
      <c r="B26" s="1">
        <v>6</v>
      </c>
      <c r="C26" s="26" t="s">
        <v>5820</v>
      </c>
      <c r="D26" t="s">
        <v>661</v>
      </c>
      <c r="E26" s="27" t="s">
        <v>5821</v>
      </c>
      <c r="F26" s="28" t="s">
        <v>670</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5821</v>
      </c>
    </row>
    <row r="28" ht="51">
      <c r="A28" s="1" t="s">
        <v>665</v>
      </c>
      <c r="E28" s="33" t="s">
        <v>6144</v>
      </c>
    </row>
    <row r="29" ht="255">
      <c r="A29" s="1" t="s">
        <v>666</v>
      </c>
      <c r="E29" s="27" t="s">
        <v>5823</v>
      </c>
    </row>
    <row r="30">
      <c r="A30" s="1" t="s">
        <v>659</v>
      </c>
      <c r="B30" s="1">
        <v>7</v>
      </c>
      <c r="C30" s="26" t="s">
        <v>6145</v>
      </c>
      <c r="D30" t="s">
        <v>661</v>
      </c>
      <c r="E30" s="27" t="s">
        <v>6146</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6146</v>
      </c>
    </row>
    <row r="32" ht="25.5">
      <c r="A32" s="1" t="s">
        <v>665</v>
      </c>
      <c r="E32" s="33" t="s">
        <v>6147</v>
      </c>
    </row>
    <row r="33" ht="395.25">
      <c r="A33" s="1" t="s">
        <v>666</v>
      </c>
      <c r="E33" s="27" t="s">
        <v>6148</v>
      </c>
    </row>
    <row r="34">
      <c r="A34" s="1" t="s">
        <v>659</v>
      </c>
      <c r="B34" s="1">
        <v>8</v>
      </c>
      <c r="C34" s="26" t="s">
        <v>6149</v>
      </c>
      <c r="D34" t="s">
        <v>661</v>
      </c>
      <c r="E34" s="27" t="s">
        <v>6150</v>
      </c>
      <c r="F34" s="28" t="s">
        <v>1574</v>
      </c>
      <c r="G34" s="29">
        <v>2</v>
      </c>
      <c r="H34" s="28">
        <v>0</v>
      </c>
      <c r="I34" s="30">
        <f>ROUND(G34*H34,P4)</f>
        <v>0</v>
      </c>
      <c r="L34" s="31">
        <v>0</v>
      </c>
      <c r="M34" s="24">
        <f>ROUND(G34*L34,P4)</f>
        <v>0</v>
      </c>
      <c r="N34" s="25" t="s">
        <v>661</v>
      </c>
      <c r="O34" s="32">
        <f>M34*AA34</f>
        <v>0</v>
      </c>
      <c r="P34" s="1">
        <v>3</v>
      </c>
      <c r="AA34" s="1">
        <f>IF(P34=1,$O$3,IF(P34=2,$O$4,$O$5))</f>
        <v>0</v>
      </c>
    </row>
    <row r="35">
      <c r="A35" s="1" t="s">
        <v>664</v>
      </c>
      <c r="E35" s="27" t="s">
        <v>6150</v>
      </c>
    </row>
    <row r="36" ht="25.5">
      <c r="A36" s="1" t="s">
        <v>665</v>
      </c>
      <c r="E36" s="33" t="s">
        <v>6147</v>
      </c>
    </row>
    <row r="37" ht="76.5">
      <c r="A37" s="1" t="s">
        <v>666</v>
      </c>
      <c r="E37" s="27" t="s">
        <v>6151</v>
      </c>
    </row>
    <row r="38">
      <c r="A38" s="1" t="s">
        <v>659</v>
      </c>
      <c r="B38" s="1">
        <v>9</v>
      </c>
      <c r="C38" s="26" t="s">
        <v>6152</v>
      </c>
      <c r="D38" t="s">
        <v>661</v>
      </c>
      <c r="E38" s="27" t="s">
        <v>6153</v>
      </c>
      <c r="F38" s="28" t="s">
        <v>683</v>
      </c>
      <c r="G38" s="29">
        <v>4</v>
      </c>
      <c r="H38" s="28">
        <v>0</v>
      </c>
      <c r="I38" s="30">
        <f>ROUND(G38*H38,P4)</f>
        <v>0</v>
      </c>
      <c r="L38" s="31">
        <v>0</v>
      </c>
      <c r="M38" s="24">
        <f>ROUND(G38*L38,P4)</f>
        <v>0</v>
      </c>
      <c r="N38" s="25" t="s">
        <v>661</v>
      </c>
      <c r="O38" s="32">
        <f>M38*AA38</f>
        <v>0</v>
      </c>
      <c r="P38" s="1">
        <v>3</v>
      </c>
      <c r="AA38" s="1">
        <f>IF(P38=1,$O$3,IF(P38=2,$O$4,$O$5))</f>
        <v>0</v>
      </c>
    </row>
    <row r="39">
      <c r="A39" s="1" t="s">
        <v>664</v>
      </c>
      <c r="E39" s="27" t="s">
        <v>6153</v>
      </c>
    </row>
    <row r="40" ht="25.5">
      <c r="A40" s="1" t="s">
        <v>665</v>
      </c>
      <c r="E40" s="33" t="s">
        <v>6154</v>
      </c>
    </row>
    <row r="41" ht="89.25">
      <c r="A41" s="1" t="s">
        <v>666</v>
      </c>
      <c r="E41" s="27" t="s">
        <v>6155</v>
      </c>
    </row>
    <row r="42" ht="25.5">
      <c r="A42" s="1" t="s">
        <v>659</v>
      </c>
      <c r="B42" s="1">
        <v>10</v>
      </c>
      <c r="C42" s="26" t="s">
        <v>6156</v>
      </c>
      <c r="D42" t="s">
        <v>661</v>
      </c>
      <c r="E42" s="27" t="s">
        <v>6157</v>
      </c>
      <c r="F42" s="28" t="s">
        <v>1574</v>
      </c>
      <c r="G42" s="29">
        <v>2</v>
      </c>
      <c r="H42" s="28">
        <v>0</v>
      </c>
      <c r="I42" s="30">
        <f>ROUND(G42*H42,P4)</f>
        <v>0</v>
      </c>
      <c r="L42" s="31">
        <v>0</v>
      </c>
      <c r="M42" s="24">
        <f>ROUND(G42*L42,P4)</f>
        <v>0</v>
      </c>
      <c r="N42" s="25" t="s">
        <v>661</v>
      </c>
      <c r="O42" s="32">
        <f>M42*AA42</f>
        <v>0</v>
      </c>
      <c r="P42" s="1">
        <v>3</v>
      </c>
      <c r="AA42" s="1">
        <f>IF(P42=1,$O$3,IF(P42=2,$O$4,$O$5))</f>
        <v>0</v>
      </c>
    </row>
    <row r="43" ht="25.5">
      <c r="A43" s="1" t="s">
        <v>664</v>
      </c>
      <c r="E43" s="27" t="s">
        <v>6157</v>
      </c>
    </row>
    <row r="44" ht="25.5">
      <c r="A44" s="1" t="s">
        <v>665</v>
      </c>
      <c r="E44" s="33" t="s">
        <v>6147</v>
      </c>
    </row>
    <row r="45" ht="76.5">
      <c r="A45" s="1" t="s">
        <v>666</v>
      </c>
      <c r="E45" s="27" t="s">
        <v>6158</v>
      </c>
    </row>
    <row r="46" ht="25.5">
      <c r="A46" s="1" t="s">
        <v>659</v>
      </c>
      <c r="B46" s="1">
        <v>11</v>
      </c>
      <c r="C46" s="26" t="s">
        <v>6159</v>
      </c>
      <c r="D46" t="s">
        <v>661</v>
      </c>
      <c r="E46" s="27" t="s">
        <v>6160</v>
      </c>
      <c r="F46" s="28" t="s">
        <v>1574</v>
      </c>
      <c r="G46" s="29">
        <v>2</v>
      </c>
      <c r="H46" s="28">
        <v>0</v>
      </c>
      <c r="I46" s="30">
        <f>ROUND(G46*H46,P4)</f>
        <v>0</v>
      </c>
      <c r="L46" s="31">
        <v>0</v>
      </c>
      <c r="M46" s="24">
        <f>ROUND(G46*L46,P4)</f>
        <v>0</v>
      </c>
      <c r="N46" s="25" t="s">
        <v>661</v>
      </c>
      <c r="O46" s="32">
        <f>M46*AA46</f>
        <v>0</v>
      </c>
      <c r="P46" s="1">
        <v>3</v>
      </c>
      <c r="AA46" s="1">
        <f>IF(P46=1,$O$3,IF(P46=2,$O$4,$O$5))</f>
        <v>0</v>
      </c>
    </row>
    <row r="47" ht="25.5">
      <c r="A47" s="1" t="s">
        <v>664</v>
      </c>
      <c r="E47" s="27" t="s">
        <v>6160</v>
      </c>
    </row>
    <row r="48" ht="25.5">
      <c r="A48" s="1" t="s">
        <v>665</v>
      </c>
      <c r="E48" s="33" t="s">
        <v>6147</v>
      </c>
    </row>
    <row r="49" ht="63.75">
      <c r="A49" s="1" t="s">
        <v>666</v>
      </c>
      <c r="E49" s="27" t="s">
        <v>6161</v>
      </c>
    </row>
    <row r="50">
      <c r="A50" s="1" t="s">
        <v>659</v>
      </c>
      <c r="B50" s="1">
        <v>12</v>
      </c>
      <c r="C50" s="26" t="s">
        <v>6162</v>
      </c>
      <c r="D50" t="s">
        <v>661</v>
      </c>
      <c r="E50" s="27" t="s">
        <v>6163</v>
      </c>
      <c r="F50" s="28" t="s">
        <v>683</v>
      </c>
      <c r="G50" s="29">
        <v>4</v>
      </c>
      <c r="H50" s="28">
        <v>0</v>
      </c>
      <c r="I50" s="30">
        <f>ROUND(G50*H50,P4)</f>
        <v>0</v>
      </c>
      <c r="L50" s="31">
        <v>0</v>
      </c>
      <c r="M50" s="24">
        <f>ROUND(G50*L50,P4)</f>
        <v>0</v>
      </c>
      <c r="N50" s="25" t="s">
        <v>661</v>
      </c>
      <c r="O50" s="32">
        <f>M50*AA50</f>
        <v>0</v>
      </c>
      <c r="P50" s="1">
        <v>3</v>
      </c>
      <c r="AA50" s="1">
        <f>IF(P50=1,$O$3,IF(P50=2,$O$4,$O$5))</f>
        <v>0</v>
      </c>
    </row>
    <row r="51">
      <c r="A51" s="1" t="s">
        <v>664</v>
      </c>
      <c r="E51" s="27" t="s">
        <v>6163</v>
      </c>
    </row>
    <row r="52" ht="25.5">
      <c r="A52" s="1" t="s">
        <v>665</v>
      </c>
      <c r="E52" s="33" t="s">
        <v>6164</v>
      </c>
    </row>
    <row r="53" ht="63.75">
      <c r="A53" s="1" t="s">
        <v>666</v>
      </c>
      <c r="E53" s="27" t="s">
        <v>6165</v>
      </c>
    </row>
    <row r="54">
      <c r="A54" s="1" t="s">
        <v>659</v>
      </c>
      <c r="B54" s="1">
        <v>13</v>
      </c>
      <c r="C54" s="26" t="s">
        <v>954</v>
      </c>
      <c r="D54" t="s">
        <v>661</v>
      </c>
      <c r="E54" s="27" t="s">
        <v>955</v>
      </c>
      <c r="F54" s="28" t="s">
        <v>683</v>
      </c>
      <c r="G54" s="29">
        <v>6</v>
      </c>
      <c r="H54" s="28">
        <v>0</v>
      </c>
      <c r="I54" s="30">
        <f>ROUND(G54*H54,P4)</f>
        <v>0</v>
      </c>
      <c r="L54" s="31">
        <v>0</v>
      </c>
      <c r="M54" s="24">
        <f>ROUND(G54*L54,P4)</f>
        <v>0</v>
      </c>
      <c r="N54" s="25" t="s">
        <v>661</v>
      </c>
      <c r="O54" s="32">
        <f>M54*AA54</f>
        <v>0</v>
      </c>
      <c r="P54" s="1">
        <v>3</v>
      </c>
      <c r="AA54" s="1">
        <f>IF(P54=1,$O$3,IF(P54=2,$O$4,$O$5))</f>
        <v>0</v>
      </c>
    </row>
    <row r="55">
      <c r="A55" s="1" t="s">
        <v>664</v>
      </c>
      <c r="E55" s="27" t="s">
        <v>955</v>
      </c>
    </row>
    <row r="56" ht="25.5">
      <c r="A56" s="1" t="s">
        <v>665</v>
      </c>
      <c r="E56" s="33" t="s">
        <v>6166</v>
      </c>
    </row>
    <row r="57" ht="51">
      <c r="A57" s="1" t="s">
        <v>666</v>
      </c>
      <c r="E57" s="27" t="s">
        <v>6167</v>
      </c>
    </row>
    <row r="58" ht="25.5">
      <c r="A58" s="1" t="s">
        <v>659</v>
      </c>
      <c r="B58" s="1">
        <v>14</v>
      </c>
      <c r="C58" s="26" t="s">
        <v>6168</v>
      </c>
      <c r="D58" t="s">
        <v>661</v>
      </c>
      <c r="E58" s="27" t="s">
        <v>6169</v>
      </c>
      <c r="F58" s="28" t="s">
        <v>6170</v>
      </c>
      <c r="G58" s="29">
        <v>2</v>
      </c>
      <c r="H58" s="28">
        <v>0</v>
      </c>
      <c r="I58" s="30">
        <f>ROUND(G58*H58,P4)</f>
        <v>0</v>
      </c>
      <c r="L58" s="31">
        <v>0</v>
      </c>
      <c r="M58" s="24">
        <f>ROUND(G58*L58,P4)</f>
        <v>0</v>
      </c>
      <c r="N58" s="25" t="s">
        <v>661</v>
      </c>
      <c r="O58" s="32">
        <f>M58*AA58</f>
        <v>0</v>
      </c>
      <c r="P58" s="1">
        <v>3</v>
      </c>
      <c r="AA58" s="1">
        <f>IF(P58=1,$O$3,IF(P58=2,$O$4,$O$5))</f>
        <v>0</v>
      </c>
    </row>
    <row r="59" ht="25.5">
      <c r="A59" s="1" t="s">
        <v>664</v>
      </c>
      <c r="E59" s="27" t="s">
        <v>6169</v>
      </c>
    </row>
    <row r="60" ht="25.5">
      <c r="A60" s="1" t="s">
        <v>665</v>
      </c>
      <c r="E60" s="33" t="s">
        <v>6147</v>
      </c>
    </row>
    <row r="61" ht="76.5">
      <c r="A61" s="1" t="s">
        <v>666</v>
      </c>
      <c r="E61" s="27" t="s">
        <v>6171</v>
      </c>
    </row>
    <row r="62" ht="25.5">
      <c r="A62" s="1" t="s">
        <v>659</v>
      </c>
      <c r="B62" s="1">
        <v>15</v>
      </c>
      <c r="C62" s="26" t="s">
        <v>6172</v>
      </c>
      <c r="D62" t="s">
        <v>661</v>
      </c>
      <c r="E62" s="27" t="s">
        <v>6173</v>
      </c>
      <c r="F62" s="28" t="s">
        <v>670</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6173</v>
      </c>
    </row>
    <row r="64" ht="25.5">
      <c r="A64" s="1" t="s">
        <v>665</v>
      </c>
      <c r="E64" s="33" t="s">
        <v>6174</v>
      </c>
    </row>
    <row r="65" ht="102">
      <c r="A65" s="1" t="s">
        <v>666</v>
      </c>
      <c r="E65" s="27" t="s">
        <v>6175</v>
      </c>
    </row>
    <row r="66" ht="25.5">
      <c r="A66" s="1" t="s">
        <v>659</v>
      </c>
      <c r="B66" s="1">
        <v>16</v>
      </c>
      <c r="C66" s="26" t="s">
        <v>5824</v>
      </c>
      <c r="D66" t="s">
        <v>661</v>
      </c>
      <c r="E66" s="27" t="s">
        <v>5825</v>
      </c>
      <c r="F66" s="28" t="s">
        <v>670</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5825</v>
      </c>
    </row>
    <row r="68" ht="63.75">
      <c r="A68" s="1" t="s">
        <v>665</v>
      </c>
      <c r="E68" s="33" t="s">
        <v>6176</v>
      </c>
    </row>
    <row r="69" ht="216.75">
      <c r="A69" s="1" t="s">
        <v>666</v>
      </c>
      <c r="E69" s="27" t="s">
        <v>5827</v>
      </c>
    </row>
    <row r="70" ht="25.5">
      <c r="A70" s="1" t="s">
        <v>659</v>
      </c>
      <c r="B70" s="1">
        <v>17</v>
      </c>
      <c r="C70" s="26" t="s">
        <v>5828</v>
      </c>
      <c r="D70" t="s">
        <v>661</v>
      </c>
      <c r="E70" s="27" t="s">
        <v>5829</v>
      </c>
      <c r="F70" s="28" t="s">
        <v>670</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5829</v>
      </c>
    </row>
    <row r="72" ht="25.5">
      <c r="A72" s="1" t="s">
        <v>665</v>
      </c>
      <c r="E72" s="33" t="s">
        <v>6177</v>
      </c>
    </row>
    <row r="73" ht="216.75">
      <c r="A73" s="1" t="s">
        <v>666</v>
      </c>
      <c r="E73" s="27" t="s">
        <v>5827</v>
      </c>
    </row>
    <row r="74">
      <c r="A74" s="1" t="s">
        <v>659</v>
      </c>
      <c r="B74" s="1">
        <v>18</v>
      </c>
      <c r="C74" s="26" t="s">
        <v>6178</v>
      </c>
      <c r="D74" t="s">
        <v>661</v>
      </c>
      <c r="E74" s="27" t="s">
        <v>6179</v>
      </c>
      <c r="F74" s="28" t="s">
        <v>670</v>
      </c>
      <c r="G74" s="29">
        <v>22</v>
      </c>
      <c r="H74" s="28">
        <v>0</v>
      </c>
      <c r="I74" s="30">
        <f>ROUND(G74*H74,P4)</f>
        <v>0</v>
      </c>
      <c r="L74" s="31">
        <v>0</v>
      </c>
      <c r="M74" s="24">
        <f>ROUND(G74*L74,P4)</f>
        <v>0</v>
      </c>
      <c r="N74" s="25" t="s">
        <v>661</v>
      </c>
      <c r="O74" s="32">
        <f>M74*AA74</f>
        <v>0</v>
      </c>
      <c r="P74" s="1">
        <v>3</v>
      </c>
      <c r="AA74" s="1">
        <f>IF(P74=1,$O$3,IF(P74=2,$O$4,$O$5))</f>
        <v>0</v>
      </c>
    </row>
    <row r="75">
      <c r="A75" s="1" t="s">
        <v>664</v>
      </c>
      <c r="E75" s="27" t="s">
        <v>6180</v>
      </c>
    </row>
    <row r="76" ht="25.5">
      <c r="A76" s="1" t="s">
        <v>665</v>
      </c>
      <c r="E76" s="33" t="s">
        <v>6181</v>
      </c>
    </row>
    <row r="77" ht="114.75">
      <c r="A77" s="1" t="s">
        <v>666</v>
      </c>
      <c r="E77" s="27" t="s">
        <v>6182</v>
      </c>
    </row>
    <row r="78">
      <c r="A78" s="1" t="s">
        <v>659</v>
      </c>
      <c r="B78" s="1">
        <v>19</v>
      </c>
      <c r="C78" s="26" t="s">
        <v>5835</v>
      </c>
      <c r="D78" t="s">
        <v>661</v>
      </c>
      <c r="E78" s="27" t="s">
        <v>5836</v>
      </c>
      <c r="F78" s="28" t="s">
        <v>683</v>
      </c>
      <c r="G78" s="29">
        <v>28</v>
      </c>
      <c r="H78" s="28">
        <v>0</v>
      </c>
      <c r="I78" s="30">
        <f>ROUND(G78*H78,P4)</f>
        <v>0</v>
      </c>
      <c r="L78" s="31">
        <v>0</v>
      </c>
      <c r="M78" s="24">
        <f>ROUND(G78*L78,P4)</f>
        <v>0</v>
      </c>
      <c r="N78" s="25" t="s">
        <v>661</v>
      </c>
      <c r="O78" s="32">
        <f>M78*AA78</f>
        <v>0</v>
      </c>
      <c r="P78" s="1">
        <v>3</v>
      </c>
      <c r="AA78" s="1">
        <f>IF(P78=1,$O$3,IF(P78=2,$O$4,$O$5))</f>
        <v>0</v>
      </c>
    </row>
    <row r="79">
      <c r="A79" s="1" t="s">
        <v>664</v>
      </c>
      <c r="E79" s="27" t="s">
        <v>5836</v>
      </c>
    </row>
    <row r="80" ht="25.5">
      <c r="A80" s="1" t="s">
        <v>665</v>
      </c>
      <c r="E80" s="33" t="s">
        <v>6183</v>
      </c>
    </row>
    <row r="81" ht="229.5">
      <c r="A81" s="1" t="s">
        <v>666</v>
      </c>
      <c r="E81" s="27" t="s">
        <v>5838</v>
      </c>
    </row>
    <row r="82">
      <c r="A82" s="1" t="s">
        <v>659</v>
      </c>
      <c r="B82" s="1">
        <v>20</v>
      </c>
      <c r="C82" s="26" t="s">
        <v>5839</v>
      </c>
      <c r="D82" t="s">
        <v>661</v>
      </c>
      <c r="E82" s="27" t="s">
        <v>5840</v>
      </c>
      <c r="F82" s="28" t="s">
        <v>683</v>
      </c>
      <c r="G82" s="29">
        <v>253</v>
      </c>
      <c r="H82" s="28">
        <v>0</v>
      </c>
      <c r="I82" s="30">
        <f>ROUND(G82*H82,P4)</f>
        <v>0</v>
      </c>
      <c r="L82" s="31">
        <v>0</v>
      </c>
      <c r="M82" s="24">
        <f>ROUND(G82*L82,P4)</f>
        <v>0</v>
      </c>
      <c r="N82" s="25" t="s">
        <v>661</v>
      </c>
      <c r="O82" s="32">
        <f>M82*AA82</f>
        <v>0</v>
      </c>
      <c r="P82" s="1">
        <v>3</v>
      </c>
      <c r="AA82" s="1">
        <f>IF(P82=1,$O$3,IF(P82=2,$O$4,$O$5))</f>
        <v>0</v>
      </c>
    </row>
    <row r="83">
      <c r="A83" s="1" t="s">
        <v>664</v>
      </c>
      <c r="E83" s="27" t="s">
        <v>5840</v>
      </c>
    </row>
    <row r="84" ht="51">
      <c r="A84" s="1" t="s">
        <v>665</v>
      </c>
      <c r="E84" s="33" t="s">
        <v>6184</v>
      </c>
    </row>
    <row r="85" ht="216.75">
      <c r="A85" s="1" t="s">
        <v>666</v>
      </c>
      <c r="E85" s="27" t="s">
        <v>5842</v>
      </c>
    </row>
    <row r="86">
      <c r="A86" s="1" t="s">
        <v>659</v>
      </c>
      <c r="B86" s="1">
        <v>21</v>
      </c>
      <c r="C86" s="26" t="s">
        <v>5843</v>
      </c>
      <c r="D86" t="s">
        <v>661</v>
      </c>
      <c r="E86" s="27" t="s">
        <v>5844</v>
      </c>
      <c r="F86" s="28" t="s">
        <v>670</v>
      </c>
      <c r="G86" s="29">
        <v>9018</v>
      </c>
      <c r="H86" s="28">
        <v>0</v>
      </c>
      <c r="I86" s="30">
        <f>ROUND(G86*H86,P4)</f>
        <v>0</v>
      </c>
      <c r="L86" s="31">
        <v>0</v>
      </c>
      <c r="M86" s="24">
        <f>ROUND(G86*L86,P4)</f>
        <v>0</v>
      </c>
      <c r="N86" s="25" t="s">
        <v>661</v>
      </c>
      <c r="O86" s="32">
        <f>M86*AA86</f>
        <v>0</v>
      </c>
      <c r="P86" s="1">
        <v>3</v>
      </c>
      <c r="AA86" s="1">
        <f>IF(P86=1,$O$3,IF(P86=2,$O$4,$O$5))</f>
        <v>0</v>
      </c>
    </row>
    <row r="87">
      <c r="A87" s="1" t="s">
        <v>664</v>
      </c>
      <c r="E87" s="27" t="s">
        <v>5844</v>
      </c>
    </row>
    <row r="88" ht="25.5">
      <c r="A88" s="1" t="s">
        <v>665</v>
      </c>
      <c r="E88" s="33" t="s">
        <v>6185</v>
      </c>
    </row>
    <row r="89" ht="114.75">
      <c r="A89" s="1" t="s">
        <v>666</v>
      </c>
      <c r="E89" s="27" t="s">
        <v>5846</v>
      </c>
    </row>
    <row r="90" ht="25.5">
      <c r="A90" s="1" t="s">
        <v>659</v>
      </c>
      <c r="B90" s="1">
        <v>22</v>
      </c>
      <c r="C90" s="26" t="s">
        <v>5847</v>
      </c>
      <c r="D90" t="s">
        <v>661</v>
      </c>
      <c r="E90" s="27" t="s">
        <v>5848</v>
      </c>
      <c r="F90" s="28" t="s">
        <v>670</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5848</v>
      </c>
    </row>
    <row r="92" ht="25.5">
      <c r="A92" s="1" t="s">
        <v>665</v>
      </c>
      <c r="E92" s="33" t="s">
        <v>6186</v>
      </c>
    </row>
    <row r="93" ht="140.25">
      <c r="A93" s="1" t="s">
        <v>666</v>
      </c>
      <c r="E93" s="27" t="s">
        <v>5850</v>
      </c>
    </row>
    <row r="94" ht="25.5">
      <c r="A94" s="1" t="s">
        <v>659</v>
      </c>
      <c r="B94" s="1">
        <v>23</v>
      </c>
      <c r="C94" s="26" t="s">
        <v>5851</v>
      </c>
      <c r="D94" t="s">
        <v>661</v>
      </c>
      <c r="E94" s="27" t="s">
        <v>5852</v>
      </c>
      <c r="F94" s="28" t="s">
        <v>670</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5852</v>
      </c>
    </row>
    <row r="96" ht="25.5">
      <c r="A96" s="1" t="s">
        <v>665</v>
      </c>
      <c r="E96" s="33" t="s">
        <v>6187</v>
      </c>
    </row>
    <row r="97" ht="140.25">
      <c r="A97" s="1" t="s">
        <v>666</v>
      </c>
      <c r="E97" s="27" t="s">
        <v>5850</v>
      </c>
    </row>
    <row r="98">
      <c r="A98" s="1" t="s">
        <v>659</v>
      </c>
      <c r="B98" s="1">
        <v>24</v>
      </c>
      <c r="C98" s="26" t="s">
        <v>5854</v>
      </c>
      <c r="D98" t="s">
        <v>661</v>
      </c>
      <c r="E98" s="27" t="s">
        <v>5855</v>
      </c>
      <c r="F98" s="28" t="s">
        <v>683</v>
      </c>
      <c r="G98" s="29">
        <v>8</v>
      </c>
      <c r="H98" s="28">
        <v>0</v>
      </c>
      <c r="I98" s="30">
        <f>ROUND(G98*H98,P4)</f>
        <v>0</v>
      </c>
      <c r="L98" s="31">
        <v>0</v>
      </c>
      <c r="M98" s="24">
        <f>ROUND(G98*L98,P4)</f>
        <v>0</v>
      </c>
      <c r="N98" s="25" t="s">
        <v>661</v>
      </c>
      <c r="O98" s="32">
        <f>M98*AA98</f>
        <v>0</v>
      </c>
      <c r="P98" s="1">
        <v>3</v>
      </c>
      <c r="AA98" s="1">
        <f>IF(P98=1,$O$3,IF(P98=2,$O$4,$O$5))</f>
        <v>0</v>
      </c>
    </row>
    <row r="99">
      <c r="A99" s="1" t="s">
        <v>664</v>
      </c>
      <c r="E99" s="27" t="s">
        <v>5855</v>
      </c>
    </row>
    <row r="100" ht="25.5">
      <c r="A100" s="1" t="s">
        <v>665</v>
      </c>
      <c r="E100" s="33" t="s">
        <v>6188</v>
      </c>
    </row>
    <row r="101" ht="63.75">
      <c r="A101" s="1" t="s">
        <v>666</v>
      </c>
      <c r="E101" s="27" t="s">
        <v>5857</v>
      </c>
    </row>
    <row r="102" ht="25.5">
      <c r="A102" s="1" t="s">
        <v>659</v>
      </c>
      <c r="B102" s="1">
        <v>46</v>
      </c>
      <c r="C102" s="26" t="s">
        <v>6189</v>
      </c>
      <c r="D102" t="s">
        <v>661</v>
      </c>
      <c r="E102" s="27" t="s">
        <v>6190</v>
      </c>
      <c r="F102" s="28" t="s">
        <v>670</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6191</v>
      </c>
    </row>
    <row r="104" ht="25.5">
      <c r="A104" s="1" t="s">
        <v>665</v>
      </c>
      <c r="E104" s="33" t="s">
        <v>6192</v>
      </c>
    </row>
    <row r="105" ht="216.75">
      <c r="A105" s="1" t="s">
        <v>666</v>
      </c>
      <c r="E105" s="27" t="s">
        <v>6193</v>
      </c>
    </row>
    <row r="106" ht="25.5">
      <c r="A106" s="1" t="s">
        <v>659</v>
      </c>
      <c r="B106" s="1">
        <v>47</v>
      </c>
      <c r="C106" s="26" t="s">
        <v>5863</v>
      </c>
      <c r="D106" t="s">
        <v>661</v>
      </c>
      <c r="E106" s="27" t="s">
        <v>5864</v>
      </c>
      <c r="F106" s="28" t="s">
        <v>670</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5821</v>
      </c>
    </row>
    <row r="108" ht="51">
      <c r="A108" s="1" t="s">
        <v>665</v>
      </c>
      <c r="E108" s="33" t="s">
        <v>6194</v>
      </c>
    </row>
    <row r="109" ht="255">
      <c r="A109" s="1" t="s">
        <v>666</v>
      </c>
      <c r="E109" s="27" t="s">
        <v>5823</v>
      </c>
    </row>
    <row r="110">
      <c r="A110" s="1" t="s">
        <v>656</v>
      </c>
      <c r="C110" s="22" t="s">
        <v>4482</v>
      </c>
      <c r="E110" s="23" t="s">
        <v>6195</v>
      </c>
      <c r="L110" s="24">
        <f>SUMIFS(L111:L118,A111:A118,"P")</f>
        <v>0</v>
      </c>
      <c r="M110" s="24">
        <f>SUMIFS(M111:M118,A111:A118,"P")</f>
        <v>0</v>
      </c>
      <c r="N110" s="25"/>
    </row>
    <row r="111">
      <c r="A111" s="1" t="s">
        <v>659</v>
      </c>
      <c r="B111" s="1">
        <v>25</v>
      </c>
      <c r="C111" s="26" t="s">
        <v>851</v>
      </c>
      <c r="D111" t="s">
        <v>661</v>
      </c>
      <c r="E111" s="27" t="s">
        <v>852</v>
      </c>
      <c r="F111" s="28" t="s">
        <v>683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852</v>
      </c>
    </row>
    <row r="113">
      <c r="A113" s="1" t="s">
        <v>665</v>
      </c>
    </row>
    <row r="114" ht="102">
      <c r="A114" s="1" t="s">
        <v>666</v>
      </c>
      <c r="E114" s="27" t="s">
        <v>6196</v>
      </c>
    </row>
    <row r="115">
      <c r="A115" s="1" t="s">
        <v>659</v>
      </c>
      <c r="B115" s="1">
        <v>26</v>
      </c>
      <c r="C115" s="26" t="s">
        <v>854</v>
      </c>
      <c r="D115" t="s">
        <v>661</v>
      </c>
      <c r="E115" s="27" t="s">
        <v>855</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855</v>
      </c>
    </row>
    <row r="117">
      <c r="A117" s="1" t="s">
        <v>665</v>
      </c>
    </row>
    <row r="118" ht="102">
      <c r="A118" s="1" t="s">
        <v>666</v>
      </c>
      <c r="E118" s="27" t="s">
        <v>6197</v>
      </c>
    </row>
    <row r="119">
      <c r="A119" s="1" t="s">
        <v>656</v>
      </c>
      <c r="C119" s="22" t="s">
        <v>2817</v>
      </c>
      <c r="E119" s="23" t="s">
        <v>5866</v>
      </c>
      <c r="L119" s="24">
        <f>SUMIFS(L120:L175,A120:A175,"P")</f>
        <v>0</v>
      </c>
      <c r="M119" s="24">
        <f>SUMIFS(M120:M175,A120:A175,"P")</f>
        <v>0</v>
      </c>
      <c r="N119" s="25"/>
    </row>
    <row r="120">
      <c r="A120" s="1" t="s">
        <v>659</v>
      </c>
      <c r="B120" s="1">
        <v>27</v>
      </c>
      <c r="C120" s="26" t="s">
        <v>6198</v>
      </c>
      <c r="D120" t="s">
        <v>661</v>
      </c>
      <c r="E120" s="27" t="s">
        <v>6199</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6199</v>
      </c>
    </row>
    <row r="122" ht="25.5">
      <c r="A122" s="1" t="s">
        <v>665</v>
      </c>
      <c r="E122" s="33" t="s">
        <v>6147</v>
      </c>
    </row>
    <row r="123" ht="63.75">
      <c r="A123" s="1" t="s">
        <v>666</v>
      </c>
      <c r="E123" s="27" t="s">
        <v>6200</v>
      </c>
    </row>
    <row r="124">
      <c r="A124" s="1" t="s">
        <v>659</v>
      </c>
      <c r="B124" s="1">
        <v>28</v>
      </c>
      <c r="C124" s="26" t="s">
        <v>5867</v>
      </c>
      <c r="D124" t="s">
        <v>661</v>
      </c>
      <c r="E124" s="27" t="s">
        <v>5868</v>
      </c>
      <c r="F124" s="28" t="s">
        <v>683</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5869</v>
      </c>
    </row>
    <row r="126" ht="25.5">
      <c r="A126" s="1" t="s">
        <v>665</v>
      </c>
      <c r="E126" s="33" t="s">
        <v>6201</v>
      </c>
    </row>
    <row r="127" ht="102">
      <c r="A127" s="1" t="s">
        <v>666</v>
      </c>
      <c r="E127" s="27" t="s">
        <v>5871</v>
      </c>
    </row>
    <row r="128">
      <c r="A128" s="1" t="s">
        <v>659</v>
      </c>
      <c r="B128" s="1">
        <v>29</v>
      </c>
      <c r="C128" s="26" t="s">
        <v>5872</v>
      </c>
      <c r="D128" t="s">
        <v>661</v>
      </c>
      <c r="E128" s="27" t="s">
        <v>5873</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5873</v>
      </c>
    </row>
    <row r="130" ht="25.5">
      <c r="A130" s="1" t="s">
        <v>665</v>
      </c>
      <c r="E130" s="33" t="s">
        <v>6202</v>
      </c>
    </row>
    <row r="131" ht="102">
      <c r="A131" s="1" t="s">
        <v>666</v>
      </c>
      <c r="E131" s="27" t="s">
        <v>5875</v>
      </c>
    </row>
    <row r="132" ht="25.5">
      <c r="A132" s="1" t="s">
        <v>659</v>
      </c>
      <c r="B132" s="1">
        <v>30</v>
      </c>
      <c r="C132" s="26" t="s">
        <v>5876</v>
      </c>
      <c r="D132" t="s">
        <v>661</v>
      </c>
      <c r="E132" s="27" t="s">
        <v>5877</v>
      </c>
      <c r="F132" s="28" t="s">
        <v>3682</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6203</v>
      </c>
    </row>
    <row r="134" ht="25.5">
      <c r="A134" s="1" t="s">
        <v>665</v>
      </c>
      <c r="E134" s="33" t="s">
        <v>6204</v>
      </c>
    </row>
    <row r="135" ht="102">
      <c r="A135" s="1" t="s">
        <v>666</v>
      </c>
      <c r="E135" s="27" t="s">
        <v>5880</v>
      </c>
    </row>
    <row r="136" ht="25.5">
      <c r="A136" s="1" t="s">
        <v>659</v>
      </c>
      <c r="B136" s="1">
        <v>31</v>
      </c>
      <c r="C136" s="26" t="s">
        <v>5881</v>
      </c>
      <c r="D136" t="s">
        <v>661</v>
      </c>
      <c r="E136" s="27" t="s">
        <v>5882</v>
      </c>
      <c r="F136" s="28" t="s">
        <v>3682</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5883</v>
      </c>
    </row>
    <row r="138" ht="25.5">
      <c r="A138" s="1" t="s">
        <v>665</v>
      </c>
      <c r="E138" s="33" t="s">
        <v>6205</v>
      </c>
    </row>
    <row r="139" ht="102">
      <c r="A139" s="1" t="s">
        <v>666</v>
      </c>
      <c r="E139" s="27" t="s">
        <v>5880</v>
      </c>
    </row>
    <row r="140" ht="25.5">
      <c r="A140" s="1" t="s">
        <v>659</v>
      </c>
      <c r="B140" s="1">
        <v>32</v>
      </c>
      <c r="C140" s="26" t="s">
        <v>5885</v>
      </c>
      <c r="D140" t="s">
        <v>661</v>
      </c>
      <c r="E140" s="27" t="s">
        <v>5886</v>
      </c>
      <c r="F140" s="28" t="s">
        <v>670</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5886</v>
      </c>
    </row>
    <row r="142" ht="25.5">
      <c r="A142" s="1" t="s">
        <v>665</v>
      </c>
      <c r="E142" s="33" t="s">
        <v>6185</v>
      </c>
    </row>
    <row r="143" ht="153">
      <c r="A143" s="1" t="s">
        <v>666</v>
      </c>
      <c r="E143" s="27" t="s">
        <v>5888</v>
      </c>
    </row>
    <row r="144" ht="38.25">
      <c r="A144" s="1" t="s">
        <v>659</v>
      </c>
      <c r="B144" s="1">
        <v>33</v>
      </c>
      <c r="C144" s="26" t="s">
        <v>5889</v>
      </c>
      <c r="D144" t="s">
        <v>661</v>
      </c>
      <c r="E144" s="27" t="s">
        <v>5890</v>
      </c>
      <c r="F144" s="28" t="s">
        <v>4258</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5891</v>
      </c>
    </row>
    <row r="146" ht="38.25">
      <c r="A146" s="1" t="s">
        <v>665</v>
      </c>
      <c r="E146" s="33" t="s">
        <v>6206</v>
      </c>
    </row>
    <row r="147" ht="76.5">
      <c r="A147" s="1" t="s">
        <v>666</v>
      </c>
      <c r="E147" s="27" t="s">
        <v>5893</v>
      </c>
    </row>
    <row r="148" ht="38.25">
      <c r="A148" s="1" t="s">
        <v>659</v>
      </c>
      <c r="B148" s="1">
        <v>34</v>
      </c>
      <c r="C148" s="26" t="s">
        <v>6207</v>
      </c>
      <c r="D148" t="s">
        <v>661</v>
      </c>
      <c r="E148" s="27" t="s">
        <v>6208</v>
      </c>
      <c r="F148" s="28" t="s">
        <v>670</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6208</v>
      </c>
    </row>
    <row r="150" ht="25.5">
      <c r="A150" s="1" t="s">
        <v>665</v>
      </c>
      <c r="E150" s="33" t="s">
        <v>6209</v>
      </c>
    </row>
    <row r="151" ht="178.5">
      <c r="A151" s="1" t="s">
        <v>666</v>
      </c>
      <c r="E151" s="27" t="s">
        <v>6210</v>
      </c>
    </row>
    <row r="152" ht="38.25">
      <c r="A152" s="1" t="s">
        <v>659</v>
      </c>
      <c r="B152" s="1">
        <v>35</v>
      </c>
      <c r="C152" s="26" t="s">
        <v>6211</v>
      </c>
      <c r="D152" t="s">
        <v>661</v>
      </c>
      <c r="E152" s="27" t="s">
        <v>6212</v>
      </c>
      <c r="F152" s="28" t="s">
        <v>4258</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6212</v>
      </c>
    </row>
    <row r="154" ht="25.5">
      <c r="A154" s="1" t="s">
        <v>665</v>
      </c>
      <c r="E154" s="33" t="s">
        <v>6213</v>
      </c>
    </row>
    <row r="155" ht="89.25">
      <c r="A155" s="1" t="s">
        <v>666</v>
      </c>
      <c r="E155" s="27" t="s">
        <v>6214</v>
      </c>
    </row>
    <row r="156" ht="25.5">
      <c r="A156" s="1" t="s">
        <v>659</v>
      </c>
      <c r="B156" s="1">
        <v>45</v>
      </c>
      <c r="C156" s="26" t="s">
        <v>5894</v>
      </c>
      <c r="D156" t="s">
        <v>661</v>
      </c>
      <c r="E156" s="27" t="s">
        <v>5895</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5873</v>
      </c>
    </row>
    <row r="158" ht="25.5">
      <c r="A158" s="1" t="s">
        <v>665</v>
      </c>
      <c r="E158" s="33" t="s">
        <v>6215</v>
      </c>
    </row>
    <row r="159" ht="102">
      <c r="A159" s="1" t="s">
        <v>666</v>
      </c>
      <c r="E159" s="27" t="s">
        <v>5875</v>
      </c>
    </row>
    <row r="160">
      <c r="A160" s="1" t="s">
        <v>659</v>
      </c>
      <c r="B160" s="1">
        <v>48</v>
      </c>
      <c r="C160" s="26" t="s">
        <v>5897</v>
      </c>
      <c r="D160" t="s">
        <v>661</v>
      </c>
      <c r="E160" s="27" t="s">
        <v>5898</v>
      </c>
      <c r="F160" s="28" t="s">
        <v>1317</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5899</v>
      </c>
    </row>
    <row r="162">
      <c r="A162" s="1" t="s">
        <v>665</v>
      </c>
    </row>
    <row r="163" ht="102">
      <c r="A163" s="1" t="s">
        <v>666</v>
      </c>
      <c r="E163" s="27" t="s">
        <v>5900</v>
      </c>
    </row>
    <row r="164">
      <c r="A164" s="1" t="s">
        <v>659</v>
      </c>
      <c r="B164" s="1">
        <v>49</v>
      </c>
      <c r="C164" s="26" t="s">
        <v>5901</v>
      </c>
      <c r="D164" t="s">
        <v>661</v>
      </c>
      <c r="E164" s="27" t="s">
        <v>5902</v>
      </c>
      <c r="F164" s="28" t="s">
        <v>899</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5903</v>
      </c>
    </row>
    <row r="166" ht="25.5">
      <c r="A166" s="1" t="s">
        <v>665</v>
      </c>
      <c r="E166" s="33" t="s">
        <v>6216</v>
      </c>
    </row>
    <row r="167" ht="114.75">
      <c r="A167" s="1" t="s">
        <v>666</v>
      </c>
      <c r="E167" s="27" t="s">
        <v>5905</v>
      </c>
    </row>
    <row r="168">
      <c r="A168" s="1" t="s">
        <v>659</v>
      </c>
      <c r="B168" s="1">
        <v>50</v>
      </c>
      <c r="C168" s="26" t="s">
        <v>5906</v>
      </c>
      <c r="D168" t="s">
        <v>661</v>
      </c>
      <c r="E168" s="27" t="s">
        <v>5907</v>
      </c>
      <c r="F168" s="28" t="s">
        <v>899</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5908</v>
      </c>
    </row>
    <row r="170" ht="25.5">
      <c r="A170" s="1" t="s">
        <v>665</v>
      </c>
      <c r="E170" s="33" t="s">
        <v>6217</v>
      </c>
    </row>
    <row r="171" ht="114.75">
      <c r="A171" s="1" t="s">
        <v>666</v>
      </c>
      <c r="E171" s="27" t="s">
        <v>5905</v>
      </c>
    </row>
    <row r="172">
      <c r="A172" s="1" t="s">
        <v>659</v>
      </c>
      <c r="B172" s="1">
        <v>51</v>
      </c>
      <c r="C172" s="26" t="s">
        <v>5910</v>
      </c>
      <c r="D172" t="s">
        <v>661</v>
      </c>
      <c r="E172" s="27" t="s">
        <v>5911</v>
      </c>
      <c r="F172" s="28" t="s">
        <v>899</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5912</v>
      </c>
    </row>
    <row r="174" ht="25.5">
      <c r="A174" s="1" t="s">
        <v>665</v>
      </c>
      <c r="E174" s="33" t="s">
        <v>6218</v>
      </c>
    </row>
    <row r="175" ht="114.75">
      <c r="A175" s="1" t="s">
        <v>666</v>
      </c>
      <c r="E175" s="27" t="s">
        <v>5905</v>
      </c>
    </row>
    <row r="176">
      <c r="A176" s="1" t="s">
        <v>656</v>
      </c>
      <c r="C176" s="22" t="s">
        <v>894</v>
      </c>
      <c r="E176" s="23" t="s">
        <v>2900</v>
      </c>
      <c r="L176" s="24">
        <f>SUMIFS(L177:L204,A177:A204,"P")</f>
        <v>0</v>
      </c>
      <c r="M176" s="24">
        <f>SUMIFS(M177:M204,A177:A204,"P")</f>
        <v>0</v>
      </c>
      <c r="N176" s="25"/>
    </row>
    <row r="177" ht="25.5">
      <c r="A177" s="1" t="s">
        <v>659</v>
      </c>
      <c r="B177" s="1">
        <v>36</v>
      </c>
      <c r="C177" s="26" t="s">
        <v>5914</v>
      </c>
      <c r="D177" t="s">
        <v>897</v>
      </c>
      <c r="E177" s="27" t="s">
        <v>5915</v>
      </c>
      <c r="F177" s="28" t="s">
        <v>899</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900</v>
      </c>
    </row>
    <row r="179" ht="25.5">
      <c r="A179" s="1" t="s">
        <v>665</v>
      </c>
      <c r="E179" s="33" t="s">
        <v>6219</v>
      </c>
    </row>
    <row r="180" ht="153">
      <c r="A180" s="1" t="s">
        <v>666</v>
      </c>
      <c r="E180" s="27" t="s">
        <v>902</v>
      </c>
    </row>
    <row r="181" ht="25.5">
      <c r="A181" s="1" t="s">
        <v>659</v>
      </c>
      <c r="B181" s="1">
        <v>37</v>
      </c>
      <c r="C181" s="26" t="s">
        <v>5917</v>
      </c>
      <c r="D181" t="s">
        <v>897</v>
      </c>
      <c r="E181" s="27" t="s">
        <v>5918</v>
      </c>
      <c r="F181" s="28" t="s">
        <v>899</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910</v>
      </c>
    </row>
    <row r="183" ht="25.5">
      <c r="A183" s="1" t="s">
        <v>665</v>
      </c>
      <c r="E183" s="33" t="s">
        <v>6220</v>
      </c>
    </row>
    <row r="184" ht="153">
      <c r="A184" s="1" t="s">
        <v>666</v>
      </c>
      <c r="E184" s="27" t="s">
        <v>902</v>
      </c>
    </row>
    <row r="185" ht="38.25">
      <c r="A185" s="1" t="s">
        <v>659</v>
      </c>
      <c r="B185" s="1">
        <v>38</v>
      </c>
      <c r="C185" s="26" t="s">
        <v>2982</v>
      </c>
      <c r="D185" t="s">
        <v>897</v>
      </c>
      <c r="E185" s="27" t="s">
        <v>2983</v>
      </c>
      <c r="F185" s="28" t="s">
        <v>899</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910</v>
      </c>
    </row>
    <row r="187" ht="25.5">
      <c r="A187" s="1" t="s">
        <v>665</v>
      </c>
      <c r="E187" s="33" t="s">
        <v>6221</v>
      </c>
    </row>
    <row r="188" ht="153">
      <c r="A188" s="1" t="s">
        <v>666</v>
      </c>
      <c r="E188" s="27" t="s">
        <v>907</v>
      </c>
    </row>
    <row r="189" ht="25.5">
      <c r="A189" s="1" t="s">
        <v>659</v>
      </c>
      <c r="B189" s="1">
        <v>39</v>
      </c>
      <c r="C189" s="26" t="s">
        <v>5921</v>
      </c>
      <c r="D189" t="s">
        <v>897</v>
      </c>
      <c r="E189" s="27" t="s">
        <v>5922</v>
      </c>
      <c r="F189" s="28" t="s">
        <v>899</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1869</v>
      </c>
    </row>
    <row r="191" ht="25.5">
      <c r="A191" s="1" t="s">
        <v>665</v>
      </c>
      <c r="E191" s="33" t="s">
        <v>6222</v>
      </c>
    </row>
    <row r="192" ht="153">
      <c r="A192" s="1" t="s">
        <v>666</v>
      </c>
      <c r="E192" s="27" t="s">
        <v>907</v>
      </c>
    </row>
    <row r="193" ht="38.25">
      <c r="A193" s="1" t="s">
        <v>659</v>
      </c>
      <c r="B193" s="1">
        <v>40</v>
      </c>
      <c r="C193" s="26" t="s">
        <v>5924</v>
      </c>
      <c r="D193" t="s">
        <v>897</v>
      </c>
      <c r="E193" s="27" t="s">
        <v>5925</v>
      </c>
      <c r="F193" s="28" t="s">
        <v>899</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5926</v>
      </c>
    </row>
    <row r="195" ht="25.5">
      <c r="A195" s="1" t="s">
        <v>665</v>
      </c>
      <c r="E195" s="33" t="s">
        <v>6223</v>
      </c>
    </row>
    <row r="196" ht="153">
      <c r="A196" s="1" t="s">
        <v>666</v>
      </c>
      <c r="E196" s="27" t="s">
        <v>902</v>
      </c>
    </row>
    <row r="197" ht="38.25">
      <c r="A197" s="1" t="s">
        <v>659</v>
      </c>
      <c r="B197" s="1">
        <v>41</v>
      </c>
      <c r="C197" s="26" t="s">
        <v>5928</v>
      </c>
      <c r="D197" t="s">
        <v>897</v>
      </c>
      <c r="E197" s="27" t="s">
        <v>5929</v>
      </c>
      <c r="F197" s="28" t="s">
        <v>899</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5930</v>
      </c>
    </row>
    <row r="199" ht="25.5">
      <c r="A199" s="1" t="s">
        <v>665</v>
      </c>
      <c r="E199" s="33" t="s">
        <v>6219</v>
      </c>
    </row>
    <row r="200" ht="153">
      <c r="A200" s="1" t="s">
        <v>666</v>
      </c>
      <c r="E200" s="27" t="s">
        <v>907</v>
      </c>
    </row>
    <row r="201" ht="25.5">
      <c r="A201" s="1" t="s">
        <v>659</v>
      </c>
      <c r="B201" s="1">
        <v>42</v>
      </c>
      <c r="C201" s="26" t="s">
        <v>912</v>
      </c>
      <c r="D201" t="s">
        <v>897</v>
      </c>
      <c r="E201" s="27" t="s">
        <v>913</v>
      </c>
      <c r="F201" s="28" t="s">
        <v>899</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914</v>
      </c>
    </row>
    <row r="203" ht="25.5">
      <c r="A203" s="1" t="s">
        <v>665</v>
      </c>
      <c r="E203" s="33" t="s">
        <v>6224</v>
      </c>
    </row>
    <row r="204" ht="153">
      <c r="A204" s="1" t="s">
        <v>666</v>
      </c>
      <c r="E204" s="27" t="s">
        <v>902</v>
      </c>
    </row>
    <row r="205">
      <c r="A205" s="1" t="s">
        <v>656</v>
      </c>
      <c r="C205" s="22" t="s">
        <v>5932</v>
      </c>
      <c r="E205" s="23" t="s">
        <v>2906</v>
      </c>
      <c r="L205" s="24">
        <f>SUMIFS(L206:L217,A206:A217,"P")</f>
        <v>0</v>
      </c>
      <c r="M205" s="24">
        <f>SUMIFS(M206:M217,A206:A217,"P")</f>
        <v>0</v>
      </c>
      <c r="N205" s="25"/>
    </row>
    <row r="206">
      <c r="A206" s="1" t="s">
        <v>659</v>
      </c>
      <c r="B206" s="1">
        <v>1</v>
      </c>
      <c r="C206" s="26" t="s">
        <v>5933</v>
      </c>
      <c r="D206" t="s">
        <v>661</v>
      </c>
      <c r="E206" s="27" t="s">
        <v>5934</v>
      </c>
      <c r="F206" s="28" t="s">
        <v>868</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5934</v>
      </c>
    </row>
    <row r="208" ht="25.5">
      <c r="A208" s="1" t="s">
        <v>665</v>
      </c>
      <c r="E208" s="33" t="s">
        <v>6225</v>
      </c>
    </row>
    <row r="209">
      <c r="A209" s="1" t="s">
        <v>666</v>
      </c>
      <c r="E209" s="27" t="s">
        <v>2134</v>
      </c>
    </row>
    <row r="210">
      <c r="A210" s="1" t="s">
        <v>659</v>
      </c>
      <c r="B210" s="1">
        <v>43</v>
      </c>
      <c r="C210" s="26" t="s">
        <v>5936</v>
      </c>
      <c r="D210" t="s">
        <v>661</v>
      </c>
      <c r="E210" s="27" t="s">
        <v>5937</v>
      </c>
      <c r="F210" s="28" t="s">
        <v>1317</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5938</v>
      </c>
    </row>
    <row r="212" ht="25.5">
      <c r="A212" s="1" t="s">
        <v>665</v>
      </c>
      <c r="E212" s="33" t="s">
        <v>6226</v>
      </c>
    </row>
    <row r="213">
      <c r="A213" s="1" t="s">
        <v>666</v>
      </c>
      <c r="E213" s="27" t="s">
        <v>5940</v>
      </c>
    </row>
    <row r="214">
      <c r="A214" s="1" t="s">
        <v>659</v>
      </c>
      <c r="B214" s="1">
        <v>44</v>
      </c>
      <c r="C214" s="26" t="s">
        <v>5941</v>
      </c>
      <c r="D214" t="s">
        <v>661</v>
      </c>
      <c r="E214" s="27" t="s">
        <v>5942</v>
      </c>
      <c r="F214" s="28" t="s">
        <v>1317</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5938</v>
      </c>
    </row>
    <row r="216" ht="51">
      <c r="A216" s="1" t="s">
        <v>665</v>
      </c>
      <c r="E216" s="33" t="s">
        <v>6227</v>
      </c>
    </row>
    <row r="217">
      <c r="A217" s="1" t="s">
        <v>666</v>
      </c>
      <c r="E217" s="27" t="s">
        <v>5940</v>
      </c>
    </row>
  </sheetData>
  <sheetProtection sheet="1" objects="1" scenarios="1" spinCount="100000" saltValue="3iSHREOAmeGpzanFuK2RWfh56oxgoQbC6BfBaUO3dGG7o+ksrSAWsjUkRDBkv898S+SNkCavcMYRFD0ehv025w==" hashValue="CFnNRnqunDAlGXEa3HWDlT/hr76IRw0R1GN3ihpwtF1yXkjIoURKF4WmFdN7EatYLaKE+W3xUDYGdG5OVXoe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6228</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5945</v>
      </c>
      <c r="D10" t="s">
        <v>661</v>
      </c>
      <c r="E10" s="27" t="s">
        <v>5946</v>
      </c>
      <c r="F10" s="28" t="s">
        <v>663</v>
      </c>
      <c r="G10" s="29">
        <v>56611</v>
      </c>
      <c r="H10" s="28">
        <v>0</v>
      </c>
      <c r="I10" s="30">
        <f>ROUND(G10*H10,P4)</f>
        <v>0</v>
      </c>
      <c r="L10" s="31">
        <v>0</v>
      </c>
      <c r="M10" s="24">
        <f>ROUND(G10*L10,P4)</f>
        <v>0</v>
      </c>
      <c r="N10" s="25" t="s">
        <v>5809</v>
      </c>
      <c r="O10" s="32">
        <f>M10*AA10</f>
        <v>0</v>
      </c>
      <c r="P10" s="1">
        <v>3</v>
      </c>
      <c r="AA10" s="1">
        <f>IF(P10=1,$O$3,IF(P10=2,$O$4,$O$5))</f>
        <v>0</v>
      </c>
    </row>
    <row r="11">
      <c r="A11" s="1" t="s">
        <v>664</v>
      </c>
      <c r="E11" s="27" t="s">
        <v>5946</v>
      </c>
    </row>
    <row r="12" ht="51">
      <c r="A12" s="1" t="s">
        <v>665</v>
      </c>
      <c r="E12" s="33" t="s">
        <v>6229</v>
      </c>
    </row>
    <row r="13" ht="242.25">
      <c r="A13" s="1" t="s">
        <v>666</v>
      </c>
      <c r="E13" s="27" t="s">
        <v>5948</v>
      </c>
    </row>
    <row r="14">
      <c r="A14" s="1" t="s">
        <v>659</v>
      </c>
      <c r="B14" s="1">
        <v>3</v>
      </c>
      <c r="C14" s="26" t="s">
        <v>5074</v>
      </c>
      <c r="D14" t="s">
        <v>661</v>
      </c>
      <c r="E14" s="27" t="s">
        <v>5075</v>
      </c>
      <c r="F14" s="28" t="s">
        <v>663</v>
      </c>
      <c r="G14" s="29">
        <v>1189</v>
      </c>
      <c r="H14" s="28">
        <v>0</v>
      </c>
      <c r="I14" s="30">
        <f>ROUND(G14*H14,P4)</f>
        <v>0</v>
      </c>
      <c r="L14" s="31">
        <v>0</v>
      </c>
      <c r="M14" s="24">
        <f>ROUND(G14*L14,P4)</f>
        <v>0</v>
      </c>
      <c r="N14" s="25" t="s">
        <v>5809</v>
      </c>
      <c r="O14" s="32">
        <f>M14*AA14</f>
        <v>0</v>
      </c>
      <c r="P14" s="1">
        <v>3</v>
      </c>
      <c r="AA14" s="1">
        <f>IF(P14=1,$O$3,IF(P14=2,$O$4,$O$5))</f>
        <v>0</v>
      </c>
    </row>
    <row r="15">
      <c r="A15" s="1" t="s">
        <v>664</v>
      </c>
      <c r="E15" s="27" t="s">
        <v>5075</v>
      </c>
    </row>
    <row r="16" ht="51">
      <c r="A16" s="1" t="s">
        <v>665</v>
      </c>
      <c r="E16" s="33" t="s">
        <v>6230</v>
      </c>
    </row>
    <row r="17" ht="216.75">
      <c r="A17" s="1" t="s">
        <v>666</v>
      </c>
      <c r="E17" s="27" t="s">
        <v>5954</v>
      </c>
    </row>
    <row r="18">
      <c r="A18" s="1" t="s">
        <v>659</v>
      </c>
      <c r="B18" s="1">
        <v>4</v>
      </c>
      <c r="C18" s="26" t="s">
        <v>5955</v>
      </c>
      <c r="D18" t="s">
        <v>661</v>
      </c>
      <c r="E18" s="27" t="s">
        <v>5956</v>
      </c>
      <c r="F18" s="28" t="s">
        <v>663</v>
      </c>
      <c r="G18" s="29">
        <v>259</v>
      </c>
      <c r="H18" s="28">
        <v>0</v>
      </c>
      <c r="I18" s="30">
        <f>ROUND(G18*H18,P4)</f>
        <v>0</v>
      </c>
      <c r="L18" s="31">
        <v>0</v>
      </c>
      <c r="M18" s="24">
        <f>ROUND(G18*L18,P4)</f>
        <v>0</v>
      </c>
      <c r="N18" s="25" t="s">
        <v>5809</v>
      </c>
      <c r="O18" s="32">
        <f>M18*AA18</f>
        <v>0</v>
      </c>
      <c r="P18" s="1">
        <v>3</v>
      </c>
      <c r="AA18" s="1">
        <f>IF(P18=1,$O$3,IF(P18=2,$O$4,$O$5))</f>
        <v>0</v>
      </c>
    </row>
    <row r="19">
      <c r="A19" s="1" t="s">
        <v>664</v>
      </c>
      <c r="E19" s="27" t="s">
        <v>5956</v>
      </c>
    </row>
    <row r="20">
      <c r="A20" s="1" t="s">
        <v>665</v>
      </c>
      <c r="E20" s="33" t="s">
        <v>6231</v>
      </c>
    </row>
    <row r="21" ht="216.75">
      <c r="A21" s="1" t="s">
        <v>666</v>
      </c>
      <c r="E21" s="27" t="s">
        <v>5954</v>
      </c>
    </row>
    <row r="22">
      <c r="A22" s="1" t="s">
        <v>659</v>
      </c>
      <c r="B22" s="1">
        <v>5</v>
      </c>
      <c r="C22" s="26" t="s">
        <v>1540</v>
      </c>
      <c r="D22" t="s">
        <v>661</v>
      </c>
      <c r="E22" s="27" t="s">
        <v>1541</v>
      </c>
      <c r="F22" s="28" t="s">
        <v>663</v>
      </c>
      <c r="G22" s="29">
        <v>325</v>
      </c>
      <c r="H22" s="28">
        <v>0</v>
      </c>
      <c r="I22" s="30">
        <f>ROUND(G22*H22,P4)</f>
        <v>0</v>
      </c>
      <c r="L22" s="31">
        <v>0</v>
      </c>
      <c r="M22" s="24">
        <f>ROUND(G22*L22,P4)</f>
        <v>0</v>
      </c>
      <c r="N22" s="25" t="s">
        <v>5809</v>
      </c>
      <c r="O22" s="32">
        <f>M22*AA22</f>
        <v>0</v>
      </c>
      <c r="P22" s="1">
        <v>3</v>
      </c>
      <c r="AA22" s="1">
        <f>IF(P22=1,$O$3,IF(P22=2,$O$4,$O$5))</f>
        <v>0</v>
      </c>
    </row>
    <row r="23">
      <c r="A23" s="1" t="s">
        <v>664</v>
      </c>
      <c r="E23" s="27" t="s">
        <v>1541</v>
      </c>
    </row>
    <row r="24">
      <c r="A24" s="1" t="s">
        <v>665</v>
      </c>
      <c r="E24" s="33" t="s">
        <v>6232</v>
      </c>
    </row>
    <row r="25" ht="165.75">
      <c r="A25" s="1" t="s">
        <v>666</v>
      </c>
      <c r="E25" s="27" t="s">
        <v>5959</v>
      </c>
    </row>
    <row r="26">
      <c r="A26" s="1" t="s">
        <v>659</v>
      </c>
      <c r="B26" s="1">
        <v>6</v>
      </c>
      <c r="C26" s="26" t="s">
        <v>5960</v>
      </c>
      <c r="D26" t="s">
        <v>661</v>
      </c>
      <c r="E26" s="27" t="s">
        <v>5961</v>
      </c>
      <c r="F26" s="28" t="s">
        <v>663</v>
      </c>
      <c r="G26" s="29">
        <v>30</v>
      </c>
      <c r="H26" s="28">
        <v>0</v>
      </c>
      <c r="I26" s="30">
        <f>ROUND(G26*H26,P4)</f>
        <v>0</v>
      </c>
      <c r="L26" s="31">
        <v>0</v>
      </c>
      <c r="M26" s="24">
        <f>ROUND(G26*L26,P4)</f>
        <v>0</v>
      </c>
      <c r="N26" s="25" t="s">
        <v>5809</v>
      </c>
      <c r="O26" s="32">
        <f>M26*AA26</f>
        <v>0</v>
      </c>
      <c r="P26" s="1">
        <v>3</v>
      </c>
      <c r="AA26" s="1">
        <f>IF(P26=1,$O$3,IF(P26=2,$O$4,$O$5))</f>
        <v>0</v>
      </c>
    </row>
    <row r="27">
      <c r="A27" s="1" t="s">
        <v>664</v>
      </c>
      <c r="E27" s="27" t="s">
        <v>5962</v>
      </c>
    </row>
    <row r="28">
      <c r="A28" s="1" t="s">
        <v>665</v>
      </c>
      <c r="E28" s="33" t="s">
        <v>6233</v>
      </c>
    </row>
    <row r="29" ht="255">
      <c r="A29" s="1" t="s">
        <v>666</v>
      </c>
      <c r="E29" s="27" t="s">
        <v>5964</v>
      </c>
    </row>
    <row r="30">
      <c r="A30" s="1" t="s">
        <v>659</v>
      </c>
      <c r="B30" s="1">
        <v>7</v>
      </c>
      <c r="C30" s="26" t="s">
        <v>5965</v>
      </c>
      <c r="D30" t="s">
        <v>661</v>
      </c>
      <c r="E30" s="27" t="s">
        <v>5966</v>
      </c>
      <c r="F30" s="28" t="s">
        <v>677</v>
      </c>
      <c r="G30" s="29">
        <v>51553</v>
      </c>
      <c r="H30" s="28">
        <v>0</v>
      </c>
      <c r="I30" s="30">
        <f>ROUND(G30*H30,P4)</f>
        <v>0</v>
      </c>
      <c r="L30" s="31">
        <v>0</v>
      </c>
      <c r="M30" s="24">
        <f>ROUND(G30*L30,P4)</f>
        <v>0</v>
      </c>
      <c r="N30" s="25" t="s">
        <v>5809</v>
      </c>
      <c r="O30" s="32">
        <f>M30*AA30</f>
        <v>0</v>
      </c>
      <c r="P30" s="1">
        <v>3</v>
      </c>
      <c r="AA30" s="1">
        <f>IF(P30=1,$O$3,IF(P30=2,$O$4,$O$5))</f>
        <v>0</v>
      </c>
    </row>
    <row r="31">
      <c r="A31" s="1" t="s">
        <v>664</v>
      </c>
      <c r="E31" s="27" t="s">
        <v>5966</v>
      </c>
    </row>
    <row r="32">
      <c r="A32" s="1" t="s">
        <v>665</v>
      </c>
      <c r="E32" s="33" t="s">
        <v>6234</v>
      </c>
    </row>
    <row r="33" ht="25.5">
      <c r="A33" s="1" t="s">
        <v>666</v>
      </c>
      <c r="E33" s="27" t="s">
        <v>5968</v>
      </c>
    </row>
    <row r="34">
      <c r="A34" s="1" t="s">
        <v>659</v>
      </c>
      <c r="B34" s="1">
        <v>8</v>
      </c>
      <c r="C34" s="26" t="s">
        <v>5973</v>
      </c>
      <c r="D34" t="s">
        <v>661</v>
      </c>
      <c r="E34" s="27" t="s">
        <v>5974</v>
      </c>
      <c r="F34" s="28" t="s">
        <v>677</v>
      </c>
      <c r="G34" s="29">
        <v>2832</v>
      </c>
      <c r="H34" s="28">
        <v>0</v>
      </c>
      <c r="I34" s="30">
        <f>ROUND(G34*H34,P4)</f>
        <v>0</v>
      </c>
      <c r="L34" s="31">
        <v>0</v>
      </c>
      <c r="M34" s="24">
        <f>ROUND(G34*L34,P4)</f>
        <v>0</v>
      </c>
      <c r="N34" s="25" t="s">
        <v>5809</v>
      </c>
      <c r="O34" s="32">
        <f>M34*AA34</f>
        <v>0</v>
      </c>
      <c r="P34" s="1">
        <v>3</v>
      </c>
      <c r="AA34" s="1">
        <f>IF(P34=1,$O$3,IF(P34=2,$O$4,$O$5))</f>
        <v>0</v>
      </c>
    </row>
    <row r="35">
      <c r="A35" s="1" t="s">
        <v>664</v>
      </c>
      <c r="E35" s="27" t="s">
        <v>5974</v>
      </c>
    </row>
    <row r="36">
      <c r="A36" s="1" t="s">
        <v>665</v>
      </c>
      <c r="E36" s="33" t="s">
        <v>6235</v>
      </c>
    </row>
    <row r="37" ht="25.5">
      <c r="A37" s="1" t="s">
        <v>666</v>
      </c>
      <c r="E37" s="27" t="s">
        <v>5976</v>
      </c>
    </row>
    <row r="38">
      <c r="A38" s="1" t="s">
        <v>659</v>
      </c>
      <c r="B38" s="1">
        <v>9</v>
      </c>
      <c r="C38" s="26" t="s">
        <v>5977</v>
      </c>
      <c r="D38" t="s">
        <v>661</v>
      </c>
      <c r="E38" s="27" t="s">
        <v>5978</v>
      </c>
      <c r="F38" s="28" t="s">
        <v>663</v>
      </c>
      <c r="G38" s="29">
        <v>283.19999999999999</v>
      </c>
      <c r="H38" s="28">
        <v>0</v>
      </c>
      <c r="I38" s="30">
        <f>ROUND(G38*H38,P4)</f>
        <v>0</v>
      </c>
      <c r="L38" s="31">
        <v>0</v>
      </c>
      <c r="M38" s="24">
        <f>ROUND(G38*L38,P4)</f>
        <v>0</v>
      </c>
      <c r="N38" s="25" t="s">
        <v>5809</v>
      </c>
      <c r="O38" s="32">
        <f>M38*AA38</f>
        <v>0</v>
      </c>
      <c r="P38" s="1">
        <v>3</v>
      </c>
      <c r="AA38" s="1">
        <f>IF(P38=1,$O$3,IF(P38=2,$O$4,$O$5))</f>
        <v>0</v>
      </c>
    </row>
    <row r="39">
      <c r="A39" s="1" t="s">
        <v>664</v>
      </c>
      <c r="E39" s="27" t="s">
        <v>5978</v>
      </c>
    </row>
    <row r="40">
      <c r="A40" s="1" t="s">
        <v>665</v>
      </c>
      <c r="E40" s="33" t="s">
        <v>6236</v>
      </c>
    </row>
    <row r="41" ht="38.25">
      <c r="A41" s="1" t="s">
        <v>666</v>
      </c>
      <c r="E41" s="27" t="s">
        <v>5980</v>
      </c>
    </row>
    <row r="42" ht="38.25">
      <c r="A42" s="1" t="s">
        <v>659</v>
      </c>
      <c r="B42" s="1">
        <v>40</v>
      </c>
      <c r="C42" s="26" t="s">
        <v>6237</v>
      </c>
      <c r="D42" t="s">
        <v>661</v>
      </c>
      <c r="E42" s="27" t="s">
        <v>6238</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6239</v>
      </c>
    </row>
    <row r="44">
      <c r="A44" s="1" t="s">
        <v>665</v>
      </c>
      <c r="E44" s="33" t="s">
        <v>6240</v>
      </c>
    </row>
    <row r="45" ht="280.5">
      <c r="A45" s="1" t="s">
        <v>666</v>
      </c>
      <c r="E45" s="27" t="s">
        <v>6241</v>
      </c>
    </row>
    <row r="46">
      <c r="A46" s="1" t="s">
        <v>659</v>
      </c>
      <c r="B46" s="1">
        <v>41</v>
      </c>
      <c r="C46" s="26" t="s">
        <v>5981</v>
      </c>
      <c r="D46" t="s">
        <v>661</v>
      </c>
      <c r="E46" s="27" t="s">
        <v>5982</v>
      </c>
      <c r="F46" s="28" t="s">
        <v>677</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5983</v>
      </c>
    </row>
    <row r="48" ht="51">
      <c r="A48" s="1" t="s">
        <v>665</v>
      </c>
      <c r="E48" s="33" t="s">
        <v>6242</v>
      </c>
    </row>
    <row r="49">
      <c r="A49" s="1" t="s">
        <v>666</v>
      </c>
      <c r="E49" s="27" t="s">
        <v>661</v>
      </c>
    </row>
    <row r="50" ht="25.5">
      <c r="A50" s="1" t="s">
        <v>659</v>
      </c>
      <c r="B50" s="1">
        <v>42</v>
      </c>
      <c r="C50" s="26" t="s">
        <v>6243</v>
      </c>
      <c r="D50" t="s">
        <v>661</v>
      </c>
      <c r="E50" s="27" t="s">
        <v>6244</v>
      </c>
      <c r="F50" s="28" t="s">
        <v>677</v>
      </c>
      <c r="G50" s="29">
        <v>2832</v>
      </c>
      <c r="H50" s="28">
        <v>0</v>
      </c>
      <c r="I50" s="30">
        <f>ROUND(G50*H50,P4)</f>
        <v>0</v>
      </c>
      <c r="L50" s="31">
        <v>0</v>
      </c>
      <c r="M50" s="24">
        <f>ROUND(G50*L50,P4)</f>
        <v>0</v>
      </c>
      <c r="N50" s="25" t="s">
        <v>661</v>
      </c>
      <c r="O50" s="32">
        <f>M50*AA50</f>
        <v>0</v>
      </c>
      <c r="P50" s="1">
        <v>3</v>
      </c>
      <c r="AA50" s="1">
        <f>IF(P50=1,$O$3,IF(P50=2,$O$4,$O$5))</f>
        <v>0</v>
      </c>
    </row>
    <row r="51">
      <c r="A51" s="1" t="s">
        <v>664</v>
      </c>
      <c r="E51" s="27" t="s">
        <v>5970</v>
      </c>
    </row>
    <row r="52">
      <c r="A52" s="1" t="s">
        <v>665</v>
      </c>
      <c r="E52" s="33" t="s">
        <v>6245</v>
      </c>
    </row>
    <row r="53" ht="25.5">
      <c r="A53" s="1" t="s">
        <v>666</v>
      </c>
      <c r="E53" s="27" t="s">
        <v>5972</v>
      </c>
    </row>
    <row r="54">
      <c r="A54" s="1" t="s">
        <v>656</v>
      </c>
      <c r="C54" s="22" t="s">
        <v>1329</v>
      </c>
      <c r="E54" s="23" t="s">
        <v>5985</v>
      </c>
      <c r="L54" s="24">
        <f>SUMIFS(L55:L82,A55:A82,"P")</f>
        <v>0</v>
      </c>
      <c r="M54" s="24">
        <f>SUMIFS(M55:M82,A55:A82,"P")</f>
        <v>0</v>
      </c>
      <c r="N54" s="25"/>
    </row>
    <row r="55">
      <c r="A55" s="1" t="s">
        <v>659</v>
      </c>
      <c r="B55" s="1">
        <v>10</v>
      </c>
      <c r="C55" s="26" t="s">
        <v>5986</v>
      </c>
      <c r="D55" t="s">
        <v>661</v>
      </c>
      <c r="E55" s="27" t="s">
        <v>5987</v>
      </c>
      <c r="F55" s="28" t="s">
        <v>670</v>
      </c>
      <c r="G55" s="29">
        <v>3318</v>
      </c>
      <c r="H55" s="28">
        <v>0</v>
      </c>
      <c r="I55" s="30">
        <f>ROUND(G55*H55,P4)</f>
        <v>0</v>
      </c>
      <c r="L55" s="31">
        <v>0</v>
      </c>
      <c r="M55" s="24">
        <f>ROUND(G55*L55,P4)</f>
        <v>0</v>
      </c>
      <c r="N55" s="25" t="s">
        <v>5809</v>
      </c>
      <c r="O55" s="32">
        <f>M55*AA55</f>
        <v>0</v>
      </c>
      <c r="P55" s="1">
        <v>3</v>
      </c>
      <c r="AA55" s="1">
        <f>IF(P55=1,$O$3,IF(P55=2,$O$4,$O$5))</f>
        <v>0</v>
      </c>
    </row>
    <row r="56">
      <c r="A56" s="1" t="s">
        <v>664</v>
      </c>
      <c r="E56" s="27" t="s">
        <v>5987</v>
      </c>
    </row>
    <row r="57">
      <c r="A57" s="1" t="s">
        <v>665</v>
      </c>
      <c r="E57" s="33" t="s">
        <v>6246</v>
      </c>
    </row>
    <row r="58" ht="114.75">
      <c r="A58" s="1" t="s">
        <v>666</v>
      </c>
      <c r="E58" s="27" t="s">
        <v>5989</v>
      </c>
    </row>
    <row r="59">
      <c r="A59" s="1" t="s">
        <v>659</v>
      </c>
      <c r="B59" s="1">
        <v>11</v>
      </c>
      <c r="C59" s="26" t="s">
        <v>5990</v>
      </c>
      <c r="D59" t="s">
        <v>661</v>
      </c>
      <c r="E59" s="27" t="s">
        <v>5991</v>
      </c>
      <c r="F59" s="28" t="s">
        <v>670</v>
      </c>
      <c r="G59" s="29">
        <v>1729</v>
      </c>
      <c r="H59" s="28">
        <v>0</v>
      </c>
      <c r="I59" s="30">
        <f>ROUND(G59*H59,P4)</f>
        <v>0</v>
      </c>
      <c r="L59" s="31">
        <v>0</v>
      </c>
      <c r="M59" s="24">
        <f>ROUND(G59*L59,P4)</f>
        <v>0</v>
      </c>
      <c r="N59" s="25" t="s">
        <v>5809</v>
      </c>
      <c r="O59" s="32">
        <f>M59*AA59</f>
        <v>0</v>
      </c>
      <c r="P59" s="1">
        <v>3</v>
      </c>
      <c r="AA59" s="1">
        <f>IF(P59=1,$O$3,IF(P59=2,$O$4,$O$5))</f>
        <v>0</v>
      </c>
    </row>
    <row r="60">
      <c r="A60" s="1" t="s">
        <v>664</v>
      </c>
      <c r="E60" s="27" t="s">
        <v>5991</v>
      </c>
    </row>
    <row r="61">
      <c r="A61" s="1" t="s">
        <v>665</v>
      </c>
      <c r="E61" s="33" t="s">
        <v>6247</v>
      </c>
    </row>
    <row r="62" ht="114.75">
      <c r="A62" s="1" t="s">
        <v>666</v>
      </c>
      <c r="E62" s="27" t="s">
        <v>5989</v>
      </c>
    </row>
    <row r="63">
      <c r="A63" s="1" t="s">
        <v>659</v>
      </c>
      <c r="B63" s="1">
        <v>12</v>
      </c>
      <c r="C63" s="26" t="s">
        <v>6248</v>
      </c>
      <c r="D63" t="s">
        <v>661</v>
      </c>
      <c r="E63" s="27" t="s">
        <v>6249</v>
      </c>
      <c r="F63" s="28" t="s">
        <v>670</v>
      </c>
      <c r="G63" s="29">
        <v>300</v>
      </c>
      <c r="H63" s="28">
        <v>0</v>
      </c>
      <c r="I63" s="30">
        <f>ROUND(G63*H63,P4)</f>
        <v>0</v>
      </c>
      <c r="L63" s="31">
        <v>0</v>
      </c>
      <c r="M63" s="24">
        <f>ROUND(G63*L63,P4)</f>
        <v>0</v>
      </c>
      <c r="N63" s="25" t="s">
        <v>5809</v>
      </c>
      <c r="O63" s="32">
        <f>M63*AA63</f>
        <v>0</v>
      </c>
      <c r="P63" s="1">
        <v>3</v>
      </c>
      <c r="AA63" s="1">
        <f>IF(P63=1,$O$3,IF(P63=2,$O$4,$O$5))</f>
        <v>0</v>
      </c>
    </row>
    <row r="64">
      <c r="A64" s="1" t="s">
        <v>664</v>
      </c>
      <c r="E64" s="27" t="s">
        <v>6249</v>
      </c>
    </row>
    <row r="65">
      <c r="A65" s="1" t="s">
        <v>665</v>
      </c>
      <c r="E65" s="33" t="s">
        <v>6250</v>
      </c>
    </row>
    <row r="66" ht="114.75">
      <c r="A66" s="1" t="s">
        <v>666</v>
      </c>
      <c r="E66" s="27" t="s">
        <v>5989</v>
      </c>
    </row>
    <row r="67">
      <c r="A67" s="1" t="s">
        <v>659</v>
      </c>
      <c r="B67" s="1">
        <v>13</v>
      </c>
      <c r="C67" s="26" t="s">
        <v>5993</v>
      </c>
      <c r="D67" t="s">
        <v>661</v>
      </c>
      <c r="E67" s="27" t="s">
        <v>5994</v>
      </c>
      <c r="F67" s="28" t="s">
        <v>677</v>
      </c>
      <c r="G67" s="29">
        <v>23536</v>
      </c>
      <c r="H67" s="28">
        <v>0</v>
      </c>
      <c r="I67" s="30">
        <f>ROUND(G67*H67,P4)</f>
        <v>0</v>
      </c>
      <c r="L67" s="31">
        <v>0</v>
      </c>
      <c r="M67" s="24">
        <f>ROUND(G67*L67,P4)</f>
        <v>0</v>
      </c>
      <c r="N67" s="25" t="s">
        <v>5809</v>
      </c>
      <c r="O67" s="32">
        <f>M67*AA67</f>
        <v>0</v>
      </c>
      <c r="P67" s="1">
        <v>3</v>
      </c>
      <c r="AA67" s="1">
        <f>IF(P67=1,$O$3,IF(P67=2,$O$4,$O$5))</f>
        <v>0</v>
      </c>
    </row>
    <row r="68">
      <c r="A68" s="1" t="s">
        <v>664</v>
      </c>
      <c r="E68" s="27" t="s">
        <v>5994</v>
      </c>
    </row>
    <row r="69" ht="38.25">
      <c r="A69" s="1" t="s">
        <v>665</v>
      </c>
      <c r="E69" s="33" t="s">
        <v>6251</v>
      </c>
    </row>
    <row r="70" ht="102">
      <c r="A70" s="1" t="s">
        <v>666</v>
      </c>
      <c r="E70" s="27" t="s">
        <v>5996</v>
      </c>
    </row>
    <row r="71">
      <c r="A71" s="1" t="s">
        <v>659</v>
      </c>
      <c r="B71" s="1">
        <v>14</v>
      </c>
      <c r="C71" s="26" t="s">
        <v>6252</v>
      </c>
      <c r="D71" t="s">
        <v>661</v>
      </c>
      <c r="E71" s="27" t="s">
        <v>6253</v>
      </c>
      <c r="F71" s="28" t="s">
        <v>677</v>
      </c>
      <c r="G71" s="29">
        <v>1630</v>
      </c>
      <c r="H71" s="28">
        <v>0</v>
      </c>
      <c r="I71" s="30">
        <f>ROUND(G71*H71,P4)</f>
        <v>0</v>
      </c>
      <c r="L71" s="31">
        <v>0</v>
      </c>
      <c r="M71" s="24">
        <f>ROUND(G71*L71,P4)</f>
        <v>0</v>
      </c>
      <c r="N71" s="25" t="s">
        <v>5809</v>
      </c>
      <c r="O71" s="32">
        <f>M71*AA71</f>
        <v>0</v>
      </c>
      <c r="P71" s="1">
        <v>3</v>
      </c>
      <c r="AA71" s="1">
        <f>IF(P71=1,$O$3,IF(P71=2,$O$4,$O$5))</f>
        <v>0</v>
      </c>
    </row>
    <row r="72">
      <c r="A72" s="1" t="s">
        <v>664</v>
      </c>
      <c r="E72" s="27" t="s">
        <v>6254</v>
      </c>
    </row>
    <row r="73" ht="25.5">
      <c r="A73" s="1" t="s">
        <v>665</v>
      </c>
      <c r="E73" s="33" t="s">
        <v>6255</v>
      </c>
    </row>
    <row r="74" ht="51">
      <c r="A74" s="1" t="s">
        <v>666</v>
      </c>
      <c r="E74" s="27" t="s">
        <v>6256</v>
      </c>
    </row>
    <row r="75">
      <c r="A75" s="1" t="s">
        <v>659</v>
      </c>
      <c r="B75" s="1">
        <v>43</v>
      </c>
      <c r="C75" s="26" t="s">
        <v>5997</v>
      </c>
      <c r="D75" t="s">
        <v>661</v>
      </c>
      <c r="E75" s="27" t="s">
        <v>5998</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5999</v>
      </c>
    </row>
    <row r="77" ht="25.5">
      <c r="A77" s="1" t="s">
        <v>665</v>
      </c>
      <c r="E77" s="33" t="s">
        <v>6257</v>
      </c>
    </row>
    <row r="78" ht="38.25">
      <c r="A78" s="1" t="s">
        <v>666</v>
      </c>
      <c r="E78" s="27" t="s">
        <v>6001</v>
      </c>
    </row>
    <row r="79">
      <c r="A79" s="1" t="s">
        <v>659</v>
      </c>
      <c r="B79" s="1">
        <v>44</v>
      </c>
      <c r="C79" s="26" t="s">
        <v>6258</v>
      </c>
      <c r="D79" t="s">
        <v>661</v>
      </c>
      <c r="E79" s="27" t="s">
        <v>6259</v>
      </c>
      <c r="F79" s="28" t="s">
        <v>677</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6260</v>
      </c>
    </row>
    <row r="81" ht="25.5">
      <c r="A81" s="1" t="s">
        <v>665</v>
      </c>
      <c r="E81" s="33" t="s">
        <v>6261</v>
      </c>
    </row>
    <row r="82">
      <c r="A82" s="1" t="s">
        <v>666</v>
      </c>
      <c r="E82" s="27" t="s">
        <v>6262</v>
      </c>
    </row>
    <row r="83">
      <c r="A83" s="1" t="s">
        <v>656</v>
      </c>
      <c r="C83" s="22" t="s">
        <v>1333</v>
      </c>
      <c r="E83" s="23" t="s">
        <v>5082</v>
      </c>
      <c r="L83" s="24">
        <f>SUMIFS(L84:L95,A84:A95,"P")</f>
        <v>0</v>
      </c>
      <c r="M83" s="24">
        <f>SUMIFS(M84:M95,A84:A95,"P")</f>
        <v>0</v>
      </c>
      <c r="N83" s="25"/>
    </row>
    <row r="84">
      <c r="A84" s="1" t="s">
        <v>659</v>
      </c>
      <c r="B84" s="1">
        <v>15</v>
      </c>
      <c r="C84" s="26" t="s">
        <v>6002</v>
      </c>
      <c r="D84" t="s">
        <v>661</v>
      </c>
      <c r="E84" s="27" t="s">
        <v>6003</v>
      </c>
      <c r="F84" s="28" t="s">
        <v>663</v>
      </c>
      <c r="G84" s="29">
        <v>563</v>
      </c>
      <c r="H84" s="28">
        <v>0</v>
      </c>
      <c r="I84" s="30">
        <f>ROUND(G84*H84,P4)</f>
        <v>0</v>
      </c>
      <c r="L84" s="31">
        <v>0</v>
      </c>
      <c r="M84" s="24">
        <f>ROUND(G84*L84,P4)</f>
        <v>0</v>
      </c>
      <c r="N84" s="25" t="s">
        <v>5809</v>
      </c>
      <c r="O84" s="32">
        <f>M84*AA84</f>
        <v>0</v>
      </c>
      <c r="P84" s="1">
        <v>3</v>
      </c>
      <c r="AA84" s="1">
        <f>IF(P84=1,$O$3,IF(P84=2,$O$4,$O$5))</f>
        <v>0</v>
      </c>
    </row>
    <row r="85">
      <c r="A85" s="1" t="s">
        <v>664</v>
      </c>
      <c r="E85" s="27" t="s">
        <v>6003</v>
      </c>
    </row>
    <row r="86">
      <c r="A86" s="1" t="s">
        <v>665</v>
      </c>
      <c r="E86" s="33" t="s">
        <v>6263</v>
      </c>
    </row>
    <row r="87" ht="357">
      <c r="A87" s="1" t="s">
        <v>666</v>
      </c>
      <c r="E87" s="27" t="s">
        <v>6005</v>
      </c>
    </row>
    <row r="88">
      <c r="A88" s="1" t="s">
        <v>659</v>
      </c>
      <c r="B88" s="1">
        <v>16</v>
      </c>
      <c r="C88" s="26" t="s">
        <v>6006</v>
      </c>
      <c r="D88" t="s">
        <v>661</v>
      </c>
      <c r="E88" s="27" t="s">
        <v>6007</v>
      </c>
      <c r="F88" s="28" t="s">
        <v>663</v>
      </c>
      <c r="G88" s="29">
        <v>39.5</v>
      </c>
      <c r="H88" s="28">
        <v>0</v>
      </c>
      <c r="I88" s="30">
        <f>ROUND(G88*H88,P4)</f>
        <v>0</v>
      </c>
      <c r="L88" s="31">
        <v>0</v>
      </c>
      <c r="M88" s="24">
        <f>ROUND(G88*L88,P4)</f>
        <v>0</v>
      </c>
      <c r="N88" s="25" t="s">
        <v>5809</v>
      </c>
      <c r="O88" s="32">
        <f>M88*AA88</f>
        <v>0</v>
      </c>
      <c r="P88" s="1">
        <v>3</v>
      </c>
      <c r="AA88" s="1">
        <f>IF(P88=1,$O$3,IF(P88=2,$O$4,$O$5))</f>
        <v>0</v>
      </c>
    </row>
    <row r="89">
      <c r="A89" s="1" t="s">
        <v>664</v>
      </c>
      <c r="E89" s="27" t="s">
        <v>6007</v>
      </c>
    </row>
    <row r="90">
      <c r="A90" s="1" t="s">
        <v>665</v>
      </c>
      <c r="E90" s="33" t="s">
        <v>6264</v>
      </c>
    </row>
    <row r="91" ht="102">
      <c r="A91" s="1" t="s">
        <v>666</v>
      </c>
      <c r="E91" s="27" t="s">
        <v>6009</v>
      </c>
    </row>
    <row r="92">
      <c r="A92" s="1" t="s">
        <v>659</v>
      </c>
      <c r="B92" s="1">
        <v>17</v>
      </c>
      <c r="C92" s="26" t="s">
        <v>6010</v>
      </c>
      <c r="D92" t="s">
        <v>661</v>
      </c>
      <c r="E92" s="27" t="s">
        <v>6011</v>
      </c>
      <c r="F92" s="28" t="s">
        <v>677</v>
      </c>
      <c r="G92" s="29">
        <v>414</v>
      </c>
      <c r="H92" s="28">
        <v>0</v>
      </c>
      <c r="I92" s="30">
        <f>ROUND(G92*H92,P4)</f>
        <v>0</v>
      </c>
      <c r="L92" s="31">
        <v>0</v>
      </c>
      <c r="M92" s="24">
        <f>ROUND(G92*L92,P4)</f>
        <v>0</v>
      </c>
      <c r="N92" s="25" t="s">
        <v>5809</v>
      </c>
      <c r="O92" s="32">
        <f>M92*AA92</f>
        <v>0</v>
      </c>
      <c r="P92" s="1">
        <v>3</v>
      </c>
      <c r="AA92" s="1">
        <f>IF(P92=1,$O$3,IF(P92=2,$O$4,$O$5))</f>
        <v>0</v>
      </c>
    </row>
    <row r="93">
      <c r="A93" s="1" t="s">
        <v>664</v>
      </c>
      <c r="E93" s="27" t="s">
        <v>6011</v>
      </c>
    </row>
    <row r="94">
      <c r="A94" s="1" t="s">
        <v>665</v>
      </c>
      <c r="E94" s="33" t="s">
        <v>6265</v>
      </c>
    </row>
    <row r="95" ht="102">
      <c r="A95" s="1" t="s">
        <v>666</v>
      </c>
      <c r="E95" s="27" t="s">
        <v>6013</v>
      </c>
    </row>
    <row r="96">
      <c r="A96" s="1" t="s">
        <v>656</v>
      </c>
      <c r="C96" s="22" t="s">
        <v>952</v>
      </c>
      <c r="E96" s="23" t="s">
        <v>5806</v>
      </c>
      <c r="L96" s="24">
        <f>SUMIFS(L97:L116,A97:A116,"P")</f>
        <v>0</v>
      </c>
      <c r="M96" s="24">
        <f>SUMIFS(M97:M116,A97:A116,"P")</f>
        <v>0</v>
      </c>
      <c r="N96" s="25"/>
    </row>
    <row r="97" ht="25.5">
      <c r="A97" s="1" t="s">
        <v>659</v>
      </c>
      <c r="B97" s="1">
        <v>18</v>
      </c>
      <c r="C97" s="26" t="s">
        <v>6014</v>
      </c>
      <c r="D97" t="s">
        <v>661</v>
      </c>
      <c r="E97" s="27" t="s">
        <v>6266</v>
      </c>
      <c r="F97" s="28" t="s">
        <v>663</v>
      </c>
      <c r="G97" s="29">
        <v>11334.700000000001</v>
      </c>
      <c r="H97" s="28">
        <v>0</v>
      </c>
      <c r="I97" s="30">
        <f>ROUND(G97*H97,P4)</f>
        <v>0</v>
      </c>
      <c r="L97" s="31">
        <v>0</v>
      </c>
      <c r="M97" s="24">
        <f>ROUND(G97*L97,P4)</f>
        <v>0</v>
      </c>
      <c r="N97" s="25" t="s">
        <v>5809</v>
      </c>
      <c r="O97" s="32">
        <f>M97*AA97</f>
        <v>0</v>
      </c>
      <c r="P97" s="1">
        <v>3</v>
      </c>
      <c r="AA97" s="1">
        <f>IF(P97=1,$O$3,IF(P97=2,$O$4,$O$5))</f>
        <v>0</v>
      </c>
    </row>
    <row r="98" ht="25.5">
      <c r="A98" s="1" t="s">
        <v>664</v>
      </c>
      <c r="E98" s="27" t="s">
        <v>6267</v>
      </c>
    </row>
    <row r="99" ht="25.5">
      <c r="A99" s="1" t="s">
        <v>665</v>
      </c>
      <c r="E99" s="33" t="s">
        <v>6268</v>
      </c>
    </row>
    <row r="100" ht="191.25">
      <c r="A100" s="1" t="s">
        <v>666</v>
      </c>
      <c r="E100" s="27" t="s">
        <v>6269</v>
      </c>
    </row>
    <row r="101" ht="25.5">
      <c r="A101" s="1" t="s">
        <v>659</v>
      </c>
      <c r="B101" s="1">
        <v>19</v>
      </c>
      <c r="C101" s="26" t="s">
        <v>6019</v>
      </c>
      <c r="D101" t="s">
        <v>661</v>
      </c>
      <c r="E101" s="27" t="s">
        <v>6020</v>
      </c>
      <c r="F101" s="28" t="s">
        <v>663</v>
      </c>
      <c r="G101" s="29">
        <v>2031.3</v>
      </c>
      <c r="H101" s="28">
        <v>0</v>
      </c>
      <c r="I101" s="30">
        <f>ROUND(G101*H101,P4)</f>
        <v>0</v>
      </c>
      <c r="L101" s="31">
        <v>0</v>
      </c>
      <c r="M101" s="24">
        <f>ROUND(G101*L101,P4)</f>
        <v>0</v>
      </c>
      <c r="N101" s="25" t="s">
        <v>5809</v>
      </c>
      <c r="O101" s="32">
        <f>M101*AA101</f>
        <v>0</v>
      </c>
      <c r="P101" s="1">
        <v>3</v>
      </c>
      <c r="AA101" s="1">
        <f>IF(P101=1,$O$3,IF(P101=2,$O$4,$O$5))</f>
        <v>0</v>
      </c>
    </row>
    <row r="102" ht="25.5">
      <c r="A102" s="1" t="s">
        <v>664</v>
      </c>
      <c r="E102" s="27" t="s">
        <v>6021</v>
      </c>
    </row>
    <row r="103" ht="25.5">
      <c r="A103" s="1" t="s">
        <v>665</v>
      </c>
      <c r="E103" s="33" t="s">
        <v>6270</v>
      </c>
    </row>
    <row r="104" ht="229.5">
      <c r="A104" s="1" t="s">
        <v>666</v>
      </c>
      <c r="E104" s="27" t="s">
        <v>6023</v>
      </c>
    </row>
    <row r="105" ht="25.5">
      <c r="A105" s="1" t="s">
        <v>659</v>
      </c>
      <c r="B105" s="1">
        <v>20</v>
      </c>
      <c r="C105" s="26" t="s">
        <v>6024</v>
      </c>
      <c r="D105" t="s">
        <v>661</v>
      </c>
      <c r="E105" s="27" t="s">
        <v>6025</v>
      </c>
      <c r="F105" s="28" t="s">
        <v>663</v>
      </c>
      <c r="G105" s="29">
        <v>15671</v>
      </c>
      <c r="H105" s="28">
        <v>0</v>
      </c>
      <c r="I105" s="30">
        <f>ROUND(G105*H105,P4)</f>
        <v>0</v>
      </c>
      <c r="L105" s="31">
        <v>0</v>
      </c>
      <c r="M105" s="24">
        <f>ROUND(G105*L105,P4)</f>
        <v>0</v>
      </c>
      <c r="N105" s="25" t="s">
        <v>5809</v>
      </c>
      <c r="O105" s="32">
        <f>M105*AA105</f>
        <v>0</v>
      </c>
      <c r="P105" s="1">
        <v>3</v>
      </c>
      <c r="AA105" s="1">
        <f>IF(P105=1,$O$3,IF(P105=2,$O$4,$O$5))</f>
        <v>0</v>
      </c>
    </row>
    <row r="106" ht="25.5">
      <c r="A106" s="1" t="s">
        <v>664</v>
      </c>
      <c r="E106" s="27" t="s">
        <v>6026</v>
      </c>
    </row>
    <row r="107">
      <c r="A107" s="1" t="s">
        <v>665</v>
      </c>
      <c r="E107" s="33" t="s">
        <v>6271</v>
      </c>
    </row>
    <row r="108" ht="178.5">
      <c r="A108" s="1" t="s">
        <v>666</v>
      </c>
      <c r="E108" s="27" t="s">
        <v>6028</v>
      </c>
    </row>
    <row r="109" ht="25.5">
      <c r="A109" s="1" t="s">
        <v>659</v>
      </c>
      <c r="B109" s="1">
        <v>21</v>
      </c>
      <c r="C109" s="26" t="s">
        <v>6029</v>
      </c>
      <c r="D109" t="s">
        <v>661</v>
      </c>
      <c r="E109" s="27" t="s">
        <v>6030</v>
      </c>
      <c r="F109" s="28" t="s">
        <v>663</v>
      </c>
      <c r="G109" s="29">
        <v>3691</v>
      </c>
      <c r="H109" s="28">
        <v>0</v>
      </c>
      <c r="I109" s="30">
        <f>ROUND(G109*H109,P4)</f>
        <v>0</v>
      </c>
      <c r="L109" s="31">
        <v>0</v>
      </c>
      <c r="M109" s="24">
        <f>ROUND(G109*L109,P4)</f>
        <v>0</v>
      </c>
      <c r="N109" s="25" t="s">
        <v>5809</v>
      </c>
      <c r="O109" s="32">
        <f>M109*AA109</f>
        <v>0</v>
      </c>
      <c r="P109" s="1">
        <v>3</v>
      </c>
      <c r="AA109" s="1">
        <f>IF(P109=1,$O$3,IF(P109=2,$O$4,$O$5))</f>
        <v>0</v>
      </c>
    </row>
    <row r="110" ht="25.5">
      <c r="A110" s="1" t="s">
        <v>664</v>
      </c>
      <c r="E110" s="27" t="s">
        <v>6031</v>
      </c>
    </row>
    <row r="111">
      <c r="A111" s="1" t="s">
        <v>665</v>
      </c>
      <c r="E111" s="33" t="s">
        <v>6272</v>
      </c>
    </row>
    <row r="112" ht="191.25">
      <c r="A112" s="1" t="s">
        <v>666</v>
      </c>
      <c r="E112" s="27" t="s">
        <v>6033</v>
      </c>
    </row>
    <row r="113">
      <c r="A113" s="1" t="s">
        <v>659</v>
      </c>
      <c r="B113" s="1">
        <v>22</v>
      </c>
      <c r="C113" s="26" t="s">
        <v>6034</v>
      </c>
      <c r="D113" t="s">
        <v>661</v>
      </c>
      <c r="E113" s="27" t="s">
        <v>6035</v>
      </c>
      <c r="F113" s="28" t="s">
        <v>677</v>
      </c>
      <c r="G113" s="29">
        <v>1040</v>
      </c>
      <c r="H113" s="28">
        <v>0</v>
      </c>
      <c r="I113" s="30">
        <f>ROUND(G113*H113,P4)</f>
        <v>0</v>
      </c>
      <c r="L113" s="31">
        <v>0</v>
      </c>
      <c r="M113" s="24">
        <f>ROUND(G113*L113,P4)</f>
        <v>0</v>
      </c>
      <c r="N113" s="25" t="s">
        <v>5809</v>
      </c>
      <c r="O113" s="32">
        <f>M113*AA113</f>
        <v>0</v>
      </c>
      <c r="P113" s="1">
        <v>3</v>
      </c>
      <c r="AA113" s="1">
        <f>IF(P113=1,$O$3,IF(P113=2,$O$4,$O$5))</f>
        <v>0</v>
      </c>
    </row>
    <row r="114">
      <c r="A114" s="1" t="s">
        <v>664</v>
      </c>
      <c r="E114" s="27" t="s">
        <v>6273</v>
      </c>
    </row>
    <row r="115">
      <c r="A115" s="1" t="s">
        <v>665</v>
      </c>
      <c r="E115" s="33" t="s">
        <v>6274</v>
      </c>
    </row>
    <row r="116" ht="63.75">
      <c r="A116" s="1" t="s">
        <v>666</v>
      </c>
      <c r="E116" s="27" t="s">
        <v>5089</v>
      </c>
    </row>
    <row r="117">
      <c r="A117" s="1" t="s">
        <v>656</v>
      </c>
      <c r="C117" s="22" t="s">
        <v>6037</v>
      </c>
      <c r="E117" s="23" t="s">
        <v>6038</v>
      </c>
      <c r="L117" s="24">
        <f>SUMIFS(L118:L121,A118:A121,"P")</f>
        <v>0</v>
      </c>
      <c r="M117" s="24">
        <f>SUMIFS(M118:M121,A118:A121,"P")</f>
        <v>0</v>
      </c>
      <c r="N117" s="25"/>
    </row>
    <row r="118" ht="25.5">
      <c r="A118" s="1" t="s">
        <v>659</v>
      </c>
      <c r="B118" s="1">
        <v>23</v>
      </c>
      <c r="C118" s="26" t="s">
        <v>6039</v>
      </c>
      <c r="D118" t="s">
        <v>661</v>
      </c>
      <c r="E118" s="27" t="s">
        <v>6040</v>
      </c>
      <c r="F118" s="28" t="s">
        <v>677</v>
      </c>
      <c r="G118" s="29">
        <v>3929.8780000000002</v>
      </c>
      <c r="H118" s="28">
        <v>0</v>
      </c>
      <c r="I118" s="30">
        <f>ROUND(G118*H118,P4)</f>
        <v>0</v>
      </c>
      <c r="L118" s="31">
        <v>0</v>
      </c>
      <c r="M118" s="24">
        <f>ROUND(G118*L118,P4)</f>
        <v>0</v>
      </c>
      <c r="N118" s="25" t="s">
        <v>5809</v>
      </c>
      <c r="O118" s="32">
        <f>M118*AA118</f>
        <v>0</v>
      </c>
      <c r="P118" s="1">
        <v>3</v>
      </c>
      <c r="AA118" s="1">
        <f>IF(P118=1,$O$3,IF(P118=2,$O$4,$O$5))</f>
        <v>0</v>
      </c>
    </row>
    <row r="119" ht="25.5">
      <c r="A119" s="1" t="s">
        <v>664</v>
      </c>
      <c r="E119" s="27" t="s">
        <v>6040</v>
      </c>
    </row>
    <row r="120" ht="25.5">
      <c r="A120" s="1" t="s">
        <v>665</v>
      </c>
      <c r="E120" s="33" t="s">
        <v>6275</v>
      </c>
    </row>
    <row r="121" ht="140.25">
      <c r="A121" s="1" t="s">
        <v>666</v>
      </c>
      <c r="E121" s="27" t="s">
        <v>6042</v>
      </c>
    </row>
    <row r="122">
      <c r="A122" s="1" t="s">
        <v>656</v>
      </c>
      <c r="C122" s="22" t="s">
        <v>6043</v>
      </c>
      <c r="E122" s="23" t="s">
        <v>6044</v>
      </c>
      <c r="L122" s="24">
        <f>SUMIFS(L123:L138,A123:A138,"P")</f>
        <v>0</v>
      </c>
      <c r="M122" s="24">
        <f>SUMIFS(M123:M138,A123:A138,"P")</f>
        <v>0</v>
      </c>
      <c r="N122" s="25"/>
    </row>
    <row r="123">
      <c r="A123" s="1" t="s">
        <v>659</v>
      </c>
      <c r="B123" s="1">
        <v>45</v>
      </c>
      <c r="C123" s="26" t="s">
        <v>6276</v>
      </c>
      <c r="D123" t="s">
        <v>661</v>
      </c>
      <c r="E123" s="27" t="s">
        <v>6277</v>
      </c>
      <c r="F123" s="28" t="s">
        <v>670</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6278</v>
      </c>
    </row>
    <row r="126" ht="76.5">
      <c r="A126" s="1" t="s">
        <v>666</v>
      </c>
      <c r="E126" s="27" t="s">
        <v>6048</v>
      </c>
    </row>
    <row r="127">
      <c r="A127" s="1" t="s">
        <v>659</v>
      </c>
      <c r="B127" s="1">
        <v>46</v>
      </c>
      <c r="C127" s="26" t="s">
        <v>6045</v>
      </c>
      <c r="D127" t="s">
        <v>661</v>
      </c>
      <c r="E127" s="27" t="s">
        <v>6046</v>
      </c>
      <c r="F127" s="28" t="s">
        <v>670</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6279</v>
      </c>
    </row>
    <row r="130" ht="76.5">
      <c r="A130" s="1" t="s">
        <v>666</v>
      </c>
      <c r="E130" s="27" t="s">
        <v>6048</v>
      </c>
    </row>
    <row r="131">
      <c r="A131" s="1" t="s">
        <v>659</v>
      </c>
      <c r="B131" s="1">
        <v>47</v>
      </c>
      <c r="C131" s="26" t="s">
        <v>6049</v>
      </c>
      <c r="D131" t="s">
        <v>661</v>
      </c>
      <c r="E131" s="27" t="s">
        <v>6050</v>
      </c>
      <c r="F131" s="28" t="s">
        <v>670</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6280</v>
      </c>
    </row>
    <row r="134">
      <c r="A134" s="1" t="s">
        <v>666</v>
      </c>
      <c r="E134" s="27" t="s">
        <v>661</v>
      </c>
    </row>
    <row r="135">
      <c r="A135" s="1" t="s">
        <v>659</v>
      </c>
      <c r="B135" s="1">
        <v>48</v>
      </c>
      <c r="C135" s="26" t="s">
        <v>6052</v>
      </c>
      <c r="D135" t="s">
        <v>661</v>
      </c>
      <c r="E135" s="27" t="s">
        <v>6053</v>
      </c>
      <c r="F135" s="28" t="s">
        <v>670</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6281</v>
      </c>
    </row>
    <row r="138">
      <c r="A138" s="1" t="s">
        <v>666</v>
      </c>
      <c r="E138" s="27" t="s">
        <v>661</v>
      </c>
    </row>
    <row r="139">
      <c r="A139" s="1" t="s">
        <v>656</v>
      </c>
      <c r="C139" s="22" t="s">
        <v>6055</v>
      </c>
      <c r="E139" s="23" t="s">
        <v>6056</v>
      </c>
      <c r="L139" s="24">
        <f>SUMIFS(L140:L175,A140:A175,"P")</f>
        <v>0</v>
      </c>
      <c r="M139" s="24">
        <f>SUMIFS(M140:M175,A140:A175,"P")</f>
        <v>0</v>
      </c>
      <c r="N139" s="25"/>
    </row>
    <row r="140">
      <c r="A140" s="1" t="s">
        <v>659</v>
      </c>
      <c r="B140" s="1">
        <v>24</v>
      </c>
      <c r="C140" s="26" t="s">
        <v>6282</v>
      </c>
      <c r="D140" t="s">
        <v>661</v>
      </c>
      <c r="E140" s="27" t="s">
        <v>6283</v>
      </c>
      <c r="F140" s="28" t="s">
        <v>670</v>
      </c>
      <c r="G140" s="29">
        <v>6</v>
      </c>
      <c r="H140" s="28">
        <v>0</v>
      </c>
      <c r="I140" s="30">
        <f>ROUND(G140*H140,P4)</f>
        <v>0</v>
      </c>
      <c r="L140" s="31">
        <v>0</v>
      </c>
      <c r="M140" s="24">
        <f>ROUND(G140*L140,P4)</f>
        <v>0</v>
      </c>
      <c r="N140" s="25" t="s">
        <v>5809</v>
      </c>
      <c r="O140" s="32">
        <f>M140*AA140</f>
        <v>0</v>
      </c>
      <c r="P140" s="1">
        <v>3</v>
      </c>
      <c r="AA140" s="1">
        <f>IF(P140=1,$O$3,IF(P140=2,$O$4,$O$5))</f>
        <v>0</v>
      </c>
    </row>
    <row r="141">
      <c r="A141" s="1" t="s">
        <v>664</v>
      </c>
      <c r="E141" s="27" t="s">
        <v>6283</v>
      </c>
    </row>
    <row r="142">
      <c r="A142" s="1" t="s">
        <v>665</v>
      </c>
    </row>
    <row r="143" ht="242.25">
      <c r="A143" s="1" t="s">
        <v>666</v>
      </c>
      <c r="E143" s="27" t="s">
        <v>6060</v>
      </c>
    </row>
    <row r="144">
      <c r="A144" s="1" t="s">
        <v>659</v>
      </c>
      <c r="B144" s="1">
        <v>25</v>
      </c>
      <c r="C144" s="26" t="s">
        <v>6284</v>
      </c>
      <c r="D144" t="s">
        <v>661</v>
      </c>
      <c r="E144" s="27" t="s">
        <v>6285</v>
      </c>
      <c r="F144" s="28" t="s">
        <v>670</v>
      </c>
      <c r="G144" s="29">
        <v>23</v>
      </c>
      <c r="H144" s="28">
        <v>0</v>
      </c>
      <c r="I144" s="30">
        <f>ROUND(G144*H144,P4)</f>
        <v>0</v>
      </c>
      <c r="L144" s="31">
        <v>0</v>
      </c>
      <c r="M144" s="24">
        <f>ROUND(G144*L144,P4)</f>
        <v>0</v>
      </c>
      <c r="N144" s="25" t="s">
        <v>5809</v>
      </c>
      <c r="O144" s="32">
        <f>M144*AA144</f>
        <v>0</v>
      </c>
      <c r="P144" s="1">
        <v>3</v>
      </c>
      <c r="AA144" s="1">
        <f>IF(P144=1,$O$3,IF(P144=2,$O$4,$O$5))</f>
        <v>0</v>
      </c>
    </row>
    <row r="145">
      <c r="A145" s="1" t="s">
        <v>664</v>
      </c>
      <c r="E145" s="27" t="s">
        <v>6285</v>
      </c>
    </row>
    <row r="146">
      <c r="A146" s="1" t="s">
        <v>665</v>
      </c>
      <c r="E146" s="33" t="s">
        <v>6286</v>
      </c>
    </row>
    <row r="147" ht="242.25">
      <c r="A147" s="1" t="s">
        <v>666</v>
      </c>
      <c r="E147" s="27" t="s">
        <v>6060</v>
      </c>
    </row>
    <row r="148">
      <c r="A148" s="1" t="s">
        <v>659</v>
      </c>
      <c r="B148" s="1">
        <v>26</v>
      </c>
      <c r="C148" s="26" t="s">
        <v>6064</v>
      </c>
      <c r="D148" t="s">
        <v>661</v>
      </c>
      <c r="E148" s="27" t="s">
        <v>6065</v>
      </c>
      <c r="F148" s="28" t="s">
        <v>670</v>
      </c>
      <c r="G148" s="29">
        <v>401</v>
      </c>
      <c r="H148" s="28">
        <v>0</v>
      </c>
      <c r="I148" s="30">
        <f>ROUND(G148*H148,P4)</f>
        <v>0</v>
      </c>
      <c r="L148" s="31">
        <v>0</v>
      </c>
      <c r="M148" s="24">
        <f>ROUND(G148*L148,P4)</f>
        <v>0</v>
      </c>
      <c r="N148" s="25" t="s">
        <v>5809</v>
      </c>
      <c r="O148" s="32">
        <f>M148*AA148</f>
        <v>0</v>
      </c>
      <c r="P148" s="1">
        <v>3</v>
      </c>
      <c r="AA148" s="1">
        <f>IF(P148=1,$O$3,IF(P148=2,$O$4,$O$5))</f>
        <v>0</v>
      </c>
    </row>
    <row r="149">
      <c r="A149" s="1" t="s">
        <v>664</v>
      </c>
      <c r="E149" s="27" t="s">
        <v>6065</v>
      </c>
    </row>
    <row r="150">
      <c r="A150" s="1" t="s">
        <v>665</v>
      </c>
      <c r="E150" s="33" t="s">
        <v>6287</v>
      </c>
    </row>
    <row r="151" ht="242.25">
      <c r="A151" s="1" t="s">
        <v>666</v>
      </c>
      <c r="E151" s="27" t="s">
        <v>6060</v>
      </c>
    </row>
    <row r="152">
      <c r="A152" s="1" t="s">
        <v>659</v>
      </c>
      <c r="B152" s="1">
        <v>27</v>
      </c>
      <c r="C152" s="26" t="s">
        <v>6067</v>
      </c>
      <c r="D152" t="s">
        <v>661</v>
      </c>
      <c r="E152" s="27" t="s">
        <v>6068</v>
      </c>
      <c r="F152" s="28" t="s">
        <v>670</v>
      </c>
      <c r="G152" s="29">
        <v>1582</v>
      </c>
      <c r="H152" s="28">
        <v>0</v>
      </c>
      <c r="I152" s="30">
        <f>ROUND(G152*H152,P4)</f>
        <v>0</v>
      </c>
      <c r="L152" s="31">
        <v>0</v>
      </c>
      <c r="M152" s="24">
        <f>ROUND(G152*L152,P4)</f>
        <v>0</v>
      </c>
      <c r="N152" s="25" t="s">
        <v>5809</v>
      </c>
      <c r="O152" s="32">
        <f>M152*AA152</f>
        <v>0</v>
      </c>
      <c r="P152" s="1">
        <v>3</v>
      </c>
      <c r="AA152" s="1">
        <f>IF(P152=1,$O$3,IF(P152=2,$O$4,$O$5))</f>
        <v>0</v>
      </c>
    </row>
    <row r="153">
      <c r="A153" s="1" t="s">
        <v>664</v>
      </c>
      <c r="E153" s="27" t="s">
        <v>6068</v>
      </c>
    </row>
    <row r="154">
      <c r="A154" s="1" t="s">
        <v>665</v>
      </c>
      <c r="E154" s="33" t="s">
        <v>6288</v>
      </c>
    </row>
    <row r="155" ht="165.75">
      <c r="A155" s="1" t="s">
        <v>666</v>
      </c>
      <c r="E155" s="27" t="s">
        <v>6070</v>
      </c>
    </row>
    <row r="156">
      <c r="A156" s="1" t="s">
        <v>659</v>
      </c>
      <c r="B156" s="1">
        <v>28</v>
      </c>
      <c r="C156" s="26" t="s">
        <v>6289</v>
      </c>
      <c r="D156" t="s">
        <v>661</v>
      </c>
      <c r="E156" s="27" t="s">
        <v>6290</v>
      </c>
      <c r="F156" s="28" t="s">
        <v>683</v>
      </c>
      <c r="G156" s="29">
        <v>1</v>
      </c>
      <c r="H156" s="28">
        <v>0</v>
      </c>
      <c r="I156" s="30">
        <f>ROUND(G156*H156,P4)</f>
        <v>0</v>
      </c>
      <c r="L156" s="31">
        <v>0</v>
      </c>
      <c r="M156" s="24">
        <f>ROUND(G156*L156,P4)</f>
        <v>0</v>
      </c>
      <c r="N156" s="25" t="s">
        <v>5809</v>
      </c>
      <c r="O156" s="32">
        <f>M156*AA156</f>
        <v>0</v>
      </c>
      <c r="P156" s="1">
        <v>3</v>
      </c>
      <c r="AA156" s="1">
        <f>IF(P156=1,$O$3,IF(P156=2,$O$4,$O$5))</f>
        <v>0</v>
      </c>
    </row>
    <row r="157">
      <c r="A157" s="1" t="s">
        <v>664</v>
      </c>
      <c r="E157" s="27" t="s">
        <v>6290</v>
      </c>
    </row>
    <row r="158">
      <c r="A158" s="1" t="s">
        <v>665</v>
      </c>
      <c r="E158" s="33" t="s">
        <v>6291</v>
      </c>
    </row>
    <row r="159" ht="51">
      <c r="A159" s="1" t="s">
        <v>666</v>
      </c>
      <c r="E159" s="27" t="s">
        <v>6292</v>
      </c>
    </row>
    <row r="160">
      <c r="A160" s="1" t="s">
        <v>659</v>
      </c>
      <c r="B160" s="1">
        <v>29</v>
      </c>
      <c r="C160" s="26" t="s">
        <v>6071</v>
      </c>
      <c r="D160" t="s">
        <v>661</v>
      </c>
      <c r="E160" s="27" t="s">
        <v>6072</v>
      </c>
      <c r="F160" s="28" t="s">
        <v>683</v>
      </c>
      <c r="G160" s="29">
        <v>3</v>
      </c>
      <c r="H160" s="28">
        <v>0</v>
      </c>
      <c r="I160" s="30">
        <f>ROUND(G160*H160,P4)</f>
        <v>0</v>
      </c>
      <c r="L160" s="31">
        <v>0</v>
      </c>
      <c r="M160" s="24">
        <f>ROUND(G160*L160,P4)</f>
        <v>0</v>
      </c>
      <c r="N160" s="25" t="s">
        <v>5809</v>
      </c>
      <c r="O160" s="32">
        <f>M160*AA160</f>
        <v>0</v>
      </c>
      <c r="P160" s="1">
        <v>3</v>
      </c>
      <c r="AA160" s="1">
        <f>IF(P160=1,$O$3,IF(P160=2,$O$4,$O$5))</f>
        <v>0</v>
      </c>
    </row>
    <row r="161">
      <c r="A161" s="1" t="s">
        <v>664</v>
      </c>
      <c r="E161" s="27" t="s">
        <v>6072</v>
      </c>
    </row>
    <row r="162">
      <c r="A162" s="1" t="s">
        <v>665</v>
      </c>
      <c r="E162" s="33" t="s">
        <v>6293</v>
      </c>
    </row>
    <row r="163" ht="114.75">
      <c r="A163" s="1" t="s">
        <v>666</v>
      </c>
      <c r="E163" s="27" t="s">
        <v>6074</v>
      </c>
    </row>
    <row r="164">
      <c r="A164" s="1" t="s">
        <v>659</v>
      </c>
      <c r="B164" s="1">
        <v>30</v>
      </c>
      <c r="C164" s="26" t="s">
        <v>6075</v>
      </c>
      <c r="D164" t="s">
        <v>661</v>
      </c>
      <c r="E164" s="27" t="s">
        <v>6076</v>
      </c>
      <c r="F164" s="28" t="s">
        <v>663</v>
      </c>
      <c r="G164" s="29">
        <v>1246.8</v>
      </c>
      <c r="H164" s="28">
        <v>0</v>
      </c>
      <c r="I164" s="30">
        <f>ROUND(G164*H164,P4)</f>
        <v>0</v>
      </c>
      <c r="L164" s="31">
        <v>0</v>
      </c>
      <c r="M164" s="24">
        <f>ROUND(G164*L164,P4)</f>
        <v>0</v>
      </c>
      <c r="N164" s="25" t="s">
        <v>5809</v>
      </c>
      <c r="O164" s="32">
        <f>M164*AA164</f>
        <v>0</v>
      </c>
      <c r="P164" s="1">
        <v>3</v>
      </c>
      <c r="AA164" s="1">
        <f>IF(P164=1,$O$3,IF(P164=2,$O$4,$O$5))</f>
        <v>0</v>
      </c>
    </row>
    <row r="165" ht="25.5">
      <c r="A165" s="1" t="s">
        <v>664</v>
      </c>
      <c r="E165" s="27" t="s">
        <v>6077</v>
      </c>
    </row>
    <row r="166" ht="38.25">
      <c r="A166" s="1" t="s">
        <v>665</v>
      </c>
      <c r="E166" s="33" t="s">
        <v>6294</v>
      </c>
    </row>
    <row r="167" ht="357">
      <c r="A167" s="1" t="s">
        <v>666</v>
      </c>
      <c r="E167" s="27" t="s">
        <v>6005</v>
      </c>
    </row>
    <row r="168" ht="25.5">
      <c r="A168" s="1" t="s">
        <v>659</v>
      </c>
      <c r="B168" s="1">
        <v>49</v>
      </c>
      <c r="C168" s="26" t="s">
        <v>6079</v>
      </c>
      <c r="D168" t="s">
        <v>661</v>
      </c>
      <c r="E168" s="27" t="s">
        <v>6080</v>
      </c>
      <c r="F168" s="28" t="s">
        <v>683</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6081</v>
      </c>
    </row>
    <row r="170">
      <c r="A170" s="1" t="s">
        <v>665</v>
      </c>
      <c r="E170" s="33" t="s">
        <v>6295</v>
      </c>
    </row>
    <row r="171" ht="242.25">
      <c r="A171" s="1" t="s">
        <v>666</v>
      </c>
      <c r="E171" s="27" t="s">
        <v>6083</v>
      </c>
    </row>
    <row r="172" ht="38.25">
      <c r="A172" s="1" t="s">
        <v>659</v>
      </c>
      <c r="B172" s="1">
        <v>50</v>
      </c>
      <c r="C172" s="26" t="s">
        <v>6084</v>
      </c>
      <c r="D172" t="s">
        <v>661</v>
      </c>
      <c r="E172" s="27" t="s">
        <v>6085</v>
      </c>
      <c r="F172" s="28" t="s">
        <v>683</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6086</v>
      </c>
    </row>
    <row r="174">
      <c r="A174" s="1" t="s">
        <v>665</v>
      </c>
      <c r="E174" s="33" t="s">
        <v>6296</v>
      </c>
    </row>
    <row r="175" ht="89.25">
      <c r="A175" s="1" t="s">
        <v>666</v>
      </c>
      <c r="E175" s="27" t="s">
        <v>6088</v>
      </c>
    </row>
    <row r="176">
      <c r="A176" s="1" t="s">
        <v>656</v>
      </c>
      <c r="C176" s="22" t="s">
        <v>2817</v>
      </c>
      <c r="E176" s="23" t="s">
        <v>5866</v>
      </c>
      <c r="L176" s="24">
        <f>SUMIFS(L177:L204,A177:A204,"P")</f>
        <v>0</v>
      </c>
      <c r="M176" s="24">
        <f>SUMIFS(M177:M204,A177:A204,"P")</f>
        <v>0</v>
      </c>
      <c r="N176" s="25"/>
    </row>
    <row r="177" ht="25.5">
      <c r="A177" s="1" t="s">
        <v>659</v>
      </c>
      <c r="B177" s="1">
        <v>31</v>
      </c>
      <c r="C177" s="26" t="s">
        <v>6100</v>
      </c>
      <c r="D177" t="s">
        <v>661</v>
      </c>
      <c r="E177" s="27" t="s">
        <v>6101</v>
      </c>
      <c r="F177" s="28" t="s">
        <v>670</v>
      </c>
      <c r="G177" s="29">
        <v>441</v>
      </c>
      <c r="H177" s="28">
        <v>0</v>
      </c>
      <c r="I177" s="30">
        <f>ROUND(G177*H177,P4)</f>
        <v>0</v>
      </c>
      <c r="L177" s="31">
        <v>0</v>
      </c>
      <c r="M177" s="24">
        <f>ROUND(G177*L177,P4)</f>
        <v>0</v>
      </c>
      <c r="N177" s="25" t="s">
        <v>5809</v>
      </c>
      <c r="O177" s="32">
        <f>M177*AA177</f>
        <v>0</v>
      </c>
      <c r="P177" s="1">
        <v>3</v>
      </c>
      <c r="AA177" s="1">
        <f>IF(P177=1,$O$3,IF(P177=2,$O$4,$O$5))</f>
        <v>0</v>
      </c>
    </row>
    <row r="178" ht="25.5">
      <c r="A178" s="1" t="s">
        <v>664</v>
      </c>
      <c r="E178" s="27" t="s">
        <v>6101</v>
      </c>
    </row>
    <row r="179">
      <c r="A179" s="1" t="s">
        <v>665</v>
      </c>
      <c r="E179" s="33" t="s">
        <v>6297</v>
      </c>
    </row>
    <row r="180" ht="51">
      <c r="A180" s="1" t="s">
        <v>666</v>
      </c>
      <c r="E180" s="27" t="s">
        <v>6103</v>
      </c>
    </row>
    <row r="181">
      <c r="A181" s="1" t="s">
        <v>659</v>
      </c>
      <c r="B181" s="1">
        <v>32</v>
      </c>
      <c r="C181" s="26" t="s">
        <v>6298</v>
      </c>
      <c r="D181" t="s">
        <v>661</v>
      </c>
      <c r="E181" s="27" t="s">
        <v>6299</v>
      </c>
      <c r="F181" s="28" t="s">
        <v>670</v>
      </c>
      <c r="G181" s="29">
        <v>542</v>
      </c>
      <c r="H181" s="28">
        <v>0</v>
      </c>
      <c r="I181" s="30">
        <f>ROUND(G181*H181,P4)</f>
        <v>0</v>
      </c>
      <c r="L181" s="31">
        <v>0</v>
      </c>
      <c r="M181" s="24">
        <f>ROUND(G181*L181,P4)</f>
        <v>0</v>
      </c>
      <c r="N181" s="25" t="s">
        <v>5809</v>
      </c>
      <c r="O181" s="32">
        <f>M181*AA181</f>
        <v>0</v>
      </c>
      <c r="P181" s="1">
        <v>3</v>
      </c>
      <c r="AA181" s="1">
        <f>IF(P181=1,$O$3,IF(P181=2,$O$4,$O$5))</f>
        <v>0</v>
      </c>
    </row>
    <row r="182">
      <c r="A182" s="1" t="s">
        <v>664</v>
      </c>
      <c r="E182" s="27" t="s">
        <v>6299</v>
      </c>
    </row>
    <row r="183">
      <c r="A183" s="1" t="s">
        <v>665</v>
      </c>
      <c r="E183" s="33" t="s">
        <v>6300</v>
      </c>
    </row>
    <row r="184" ht="51">
      <c r="A184" s="1" t="s">
        <v>666</v>
      </c>
      <c r="E184" s="27" t="s">
        <v>6103</v>
      </c>
    </row>
    <row r="185">
      <c r="A185" s="1" t="s">
        <v>659</v>
      </c>
      <c r="B185" s="1">
        <v>33</v>
      </c>
      <c r="C185" s="26" t="s">
        <v>6104</v>
      </c>
      <c r="D185" t="s">
        <v>661</v>
      </c>
      <c r="E185" s="27" t="s">
        <v>6105</v>
      </c>
      <c r="F185" s="28" t="s">
        <v>663</v>
      </c>
      <c r="G185" s="29">
        <v>2.7999999999999998</v>
      </c>
      <c r="H185" s="28">
        <v>0</v>
      </c>
      <c r="I185" s="30">
        <f>ROUND(G185*H185,P4)</f>
        <v>0</v>
      </c>
      <c r="L185" s="31">
        <v>0</v>
      </c>
      <c r="M185" s="24">
        <f>ROUND(G185*L185,P4)</f>
        <v>0</v>
      </c>
      <c r="N185" s="25" t="s">
        <v>5809</v>
      </c>
      <c r="O185" s="32">
        <f>M185*AA185</f>
        <v>0</v>
      </c>
      <c r="P185" s="1">
        <v>3</v>
      </c>
      <c r="AA185" s="1">
        <f>IF(P185=1,$O$3,IF(P185=2,$O$4,$O$5))</f>
        <v>0</v>
      </c>
    </row>
    <row r="186">
      <c r="A186" s="1" t="s">
        <v>664</v>
      </c>
      <c r="E186" s="27" t="s">
        <v>6105</v>
      </c>
    </row>
    <row r="187">
      <c r="A187" s="1" t="s">
        <v>665</v>
      </c>
      <c r="E187" s="33" t="s">
        <v>6301</v>
      </c>
    </row>
    <row r="188" ht="267.75">
      <c r="A188" s="1" t="s">
        <v>666</v>
      </c>
      <c r="E188" s="27" t="s">
        <v>6107</v>
      </c>
    </row>
    <row r="189">
      <c r="A189" s="1" t="s">
        <v>659</v>
      </c>
      <c r="B189" s="1">
        <v>34</v>
      </c>
      <c r="C189" s="26" t="s">
        <v>6108</v>
      </c>
      <c r="D189" t="s">
        <v>661</v>
      </c>
      <c r="E189" s="27" t="s">
        <v>6109</v>
      </c>
      <c r="F189" s="28" t="s">
        <v>663</v>
      </c>
      <c r="G189" s="29">
        <v>660</v>
      </c>
      <c r="H189" s="28">
        <v>0</v>
      </c>
      <c r="I189" s="30">
        <f>ROUND(G189*H189,P4)</f>
        <v>0</v>
      </c>
      <c r="L189" s="31">
        <v>0</v>
      </c>
      <c r="M189" s="24">
        <f>ROUND(G189*L189,P4)</f>
        <v>0</v>
      </c>
      <c r="N189" s="25" t="s">
        <v>5809</v>
      </c>
      <c r="O189" s="32">
        <f>M189*AA189</f>
        <v>0</v>
      </c>
      <c r="P189" s="1">
        <v>3</v>
      </c>
      <c r="AA189" s="1">
        <f>IF(P189=1,$O$3,IF(P189=2,$O$4,$O$5))</f>
        <v>0</v>
      </c>
    </row>
    <row r="190">
      <c r="A190" s="1" t="s">
        <v>664</v>
      </c>
      <c r="E190" s="27" t="s">
        <v>6109</v>
      </c>
    </row>
    <row r="191">
      <c r="A191" s="1" t="s">
        <v>665</v>
      </c>
      <c r="E191" s="33" t="s">
        <v>6302</v>
      </c>
    </row>
    <row r="192" ht="114.75">
      <c r="A192" s="1" t="s">
        <v>666</v>
      </c>
      <c r="E192" s="27" t="s">
        <v>6111</v>
      </c>
    </row>
    <row r="193" ht="25.5">
      <c r="A193" s="1" t="s">
        <v>659</v>
      </c>
      <c r="B193" s="1">
        <v>51</v>
      </c>
      <c r="C193" s="26" t="s">
        <v>6303</v>
      </c>
      <c r="D193" t="s">
        <v>661</v>
      </c>
      <c r="E193" s="27" t="s">
        <v>6304</v>
      </c>
      <c r="F193" s="28" t="s">
        <v>670</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6305</v>
      </c>
    </row>
    <row r="195">
      <c r="A195" s="1" t="s">
        <v>665</v>
      </c>
      <c r="E195" s="33" t="s">
        <v>6306</v>
      </c>
    </row>
    <row r="196" ht="89.25">
      <c r="A196" s="1" t="s">
        <v>666</v>
      </c>
      <c r="E196" s="27" t="s">
        <v>6307</v>
      </c>
    </row>
    <row r="197" ht="25.5">
      <c r="A197" s="1" t="s">
        <v>659</v>
      </c>
      <c r="B197" s="1">
        <v>52</v>
      </c>
      <c r="C197" s="26" t="s">
        <v>6112</v>
      </c>
      <c r="D197" t="s">
        <v>661</v>
      </c>
      <c r="E197" s="27" t="s">
        <v>6113</v>
      </c>
      <c r="F197" s="28" t="s">
        <v>670</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6114</v>
      </c>
    </row>
    <row r="199">
      <c r="A199" s="1" t="s">
        <v>665</v>
      </c>
      <c r="E199" s="33" t="s">
        <v>6308</v>
      </c>
    </row>
    <row r="200" ht="76.5">
      <c r="A200" s="1" t="s">
        <v>666</v>
      </c>
      <c r="E200" s="27" t="s">
        <v>6116</v>
      </c>
    </row>
    <row r="201">
      <c r="A201" s="1" t="s">
        <v>659</v>
      </c>
      <c r="B201" s="1">
        <v>53</v>
      </c>
      <c r="C201" s="26" t="s">
        <v>6117</v>
      </c>
      <c r="D201" t="s">
        <v>661</v>
      </c>
      <c r="E201" s="27" t="s">
        <v>6118</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6118</v>
      </c>
    </row>
    <row r="203">
      <c r="A203" s="1" t="s">
        <v>665</v>
      </c>
      <c r="E203" s="33" t="s">
        <v>6309</v>
      </c>
    </row>
    <row r="204" ht="38.25">
      <c r="A204" s="1" t="s">
        <v>666</v>
      </c>
      <c r="E204" s="27" t="s">
        <v>6120</v>
      </c>
    </row>
    <row r="205">
      <c r="A205" s="1" t="s">
        <v>656</v>
      </c>
      <c r="C205" s="22" t="s">
        <v>894</v>
      </c>
      <c r="E205" s="23" t="s">
        <v>2900</v>
      </c>
      <c r="L205" s="24">
        <f>SUMIFS(L206:L221,A206:A221,"P")</f>
        <v>0</v>
      </c>
      <c r="M205" s="24">
        <f>SUMIFS(M206:M221,A206:A221,"P")</f>
        <v>0</v>
      </c>
      <c r="N205" s="25"/>
    </row>
    <row r="206" ht="25.5">
      <c r="A206" s="1" t="s">
        <v>659</v>
      </c>
      <c r="B206" s="1">
        <v>35</v>
      </c>
      <c r="C206" s="26" t="s">
        <v>3803</v>
      </c>
      <c r="D206" t="s">
        <v>897</v>
      </c>
      <c r="E206" s="27" t="s">
        <v>3804</v>
      </c>
      <c r="F206" s="28" t="s">
        <v>899</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900</v>
      </c>
    </row>
    <row r="208">
      <c r="A208" s="1" t="s">
        <v>665</v>
      </c>
      <c r="E208" s="33" t="s">
        <v>6310</v>
      </c>
    </row>
    <row r="209" ht="153">
      <c r="A209" s="1" t="s">
        <v>666</v>
      </c>
      <c r="E209" s="27" t="s">
        <v>902</v>
      </c>
    </row>
    <row r="210" ht="38.25">
      <c r="A210" s="1" t="s">
        <v>659</v>
      </c>
      <c r="B210" s="1">
        <v>36</v>
      </c>
      <c r="C210" s="26" t="s">
        <v>896</v>
      </c>
      <c r="D210" t="s">
        <v>897</v>
      </c>
      <c r="E210" s="27" t="s">
        <v>898</v>
      </c>
      <c r="F210" s="28" t="s">
        <v>899</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900</v>
      </c>
    </row>
    <row r="212">
      <c r="A212" s="1" t="s">
        <v>665</v>
      </c>
      <c r="E212" s="33" t="s">
        <v>6311</v>
      </c>
    </row>
    <row r="213" ht="153">
      <c r="A213" s="1" t="s">
        <v>666</v>
      </c>
      <c r="E213" s="27" t="s">
        <v>902</v>
      </c>
    </row>
    <row r="214" ht="38.25">
      <c r="A214" s="1" t="s">
        <v>659</v>
      </c>
      <c r="B214" s="1">
        <v>37</v>
      </c>
      <c r="C214" s="26" t="s">
        <v>6127</v>
      </c>
      <c r="D214" t="s">
        <v>897</v>
      </c>
      <c r="E214" s="27" t="s">
        <v>6128</v>
      </c>
      <c r="F214" s="28" t="s">
        <v>899</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6129</v>
      </c>
    </row>
    <row r="216">
      <c r="A216" s="1" t="s">
        <v>665</v>
      </c>
      <c r="E216" s="33" t="s">
        <v>6312</v>
      </c>
    </row>
    <row r="217" ht="153">
      <c r="A217" s="1" t="s">
        <v>666</v>
      </c>
      <c r="E217" s="27" t="s">
        <v>902</v>
      </c>
    </row>
    <row r="218" ht="38.25">
      <c r="A218" s="1" t="s">
        <v>659</v>
      </c>
      <c r="B218" s="1">
        <v>38</v>
      </c>
      <c r="C218" s="26" t="s">
        <v>6131</v>
      </c>
      <c r="D218" t="s">
        <v>897</v>
      </c>
      <c r="E218" s="27" t="s">
        <v>6132</v>
      </c>
      <c r="F218" s="28" t="s">
        <v>899</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6133</v>
      </c>
    </row>
    <row r="220">
      <c r="A220" s="1" t="s">
        <v>665</v>
      </c>
      <c r="E220" s="33" t="s">
        <v>6313</v>
      </c>
    </row>
    <row r="221" ht="153">
      <c r="A221" s="1" t="s">
        <v>666</v>
      </c>
      <c r="E221" s="27" t="s">
        <v>907</v>
      </c>
    </row>
    <row r="222">
      <c r="A222" s="1" t="s">
        <v>656</v>
      </c>
      <c r="C222" s="22" t="s">
        <v>5932</v>
      </c>
      <c r="E222" s="23" t="s">
        <v>2906</v>
      </c>
      <c r="L222" s="24">
        <f>SUMIFS(L223:L230,A223:A230,"P")</f>
        <v>0</v>
      </c>
      <c r="M222" s="24">
        <f>SUMIFS(M223:M230,A223:A230,"P")</f>
        <v>0</v>
      </c>
      <c r="N222" s="25"/>
    </row>
    <row r="223">
      <c r="A223" s="1" t="s">
        <v>659</v>
      </c>
      <c r="B223" s="1">
        <v>1</v>
      </c>
      <c r="C223" s="26" t="s">
        <v>5933</v>
      </c>
      <c r="D223" t="s">
        <v>661</v>
      </c>
      <c r="E223" s="27" t="s">
        <v>5934</v>
      </c>
      <c r="F223" s="28" t="s">
        <v>868</v>
      </c>
      <c r="G223" s="29">
        <v>920</v>
      </c>
      <c r="H223" s="28">
        <v>0</v>
      </c>
      <c r="I223" s="30">
        <f>ROUND(G223*H223,P4)</f>
        <v>0</v>
      </c>
      <c r="L223" s="31">
        <v>0</v>
      </c>
      <c r="M223" s="24">
        <f>ROUND(G223*L223,P4)</f>
        <v>0</v>
      </c>
      <c r="N223" s="25" t="s">
        <v>5809</v>
      </c>
      <c r="O223" s="32">
        <f>M223*AA223</f>
        <v>0</v>
      </c>
      <c r="P223" s="1">
        <v>3</v>
      </c>
      <c r="AA223" s="1">
        <f>IF(P223=1,$O$3,IF(P223=2,$O$4,$O$5))</f>
        <v>0</v>
      </c>
    </row>
    <row r="224">
      <c r="A224" s="1" t="s">
        <v>664</v>
      </c>
      <c r="E224" s="27" t="s">
        <v>5934</v>
      </c>
    </row>
    <row r="225">
      <c r="A225" s="1" t="s">
        <v>665</v>
      </c>
      <c r="E225" s="33" t="s">
        <v>6135</v>
      </c>
    </row>
    <row r="226">
      <c r="A226" s="1" t="s">
        <v>666</v>
      </c>
      <c r="E226" s="27" t="s">
        <v>2134</v>
      </c>
    </row>
    <row r="227">
      <c r="A227" s="1" t="s">
        <v>659</v>
      </c>
      <c r="B227" s="1">
        <v>39</v>
      </c>
      <c r="C227" s="26" t="s">
        <v>5936</v>
      </c>
      <c r="D227" t="s">
        <v>661</v>
      </c>
      <c r="E227" s="27" t="s">
        <v>6136</v>
      </c>
      <c r="F227" s="28" t="s">
        <v>1317</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5938</v>
      </c>
    </row>
    <row r="229">
      <c r="A229" s="1" t="s">
        <v>665</v>
      </c>
      <c r="E229" s="33" t="s">
        <v>6314</v>
      </c>
    </row>
    <row r="230">
      <c r="A230" s="1" t="s">
        <v>666</v>
      </c>
      <c r="E230" s="27" t="s">
        <v>5940</v>
      </c>
    </row>
  </sheetData>
  <sheetProtection sheet="1" objects="1" scenarios="1" spinCount="100000" saltValue="gz/Gn+087KdXZ6FbHY3IUaAR8MWya+d0K30l4b0J6wltVZwtRubNVXhexiAnZloc/3xHduLsfaJdhxqaMx84Dg==" hashValue="Lmc6BB3e7CGWT4YkPoxbEZWHMUWyEJNk1jB8H3Z7kZvnJn7lRgyRzi+ixuQwcW90ZVq93s1IdaMWOfXfa64u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6315</v>
      </c>
      <c r="E8" s="23" t="s">
        <v>281</v>
      </c>
      <c r="L8" s="24">
        <f>L9+L175</f>
        <v>0</v>
      </c>
      <c r="M8" s="24">
        <f>M9+M175</f>
        <v>0</v>
      </c>
      <c r="N8" s="25"/>
    </row>
    <row r="9">
      <c r="A9" s="1" t="s">
        <v>944</v>
      </c>
      <c r="C9" s="22" t="s">
        <v>6316</v>
      </c>
      <c r="E9" s="23" t="s">
        <v>6317</v>
      </c>
      <c r="L9" s="24">
        <f>L10+L15+L20+L77+L94+L103+L108+L129+L162</f>
        <v>0</v>
      </c>
      <c r="M9" s="24">
        <f>M10+M15+M20+M77+M94+M103+M108+M129+M162</f>
        <v>0</v>
      </c>
      <c r="N9" s="25"/>
    </row>
    <row r="10">
      <c r="A10" s="1" t="s">
        <v>656</v>
      </c>
      <c r="C10" s="22" t="s">
        <v>657</v>
      </c>
      <c r="E10" s="23" t="s">
        <v>658</v>
      </c>
      <c r="L10" s="24">
        <f>SUMIFS(L11:L14,A11:A14,"P")</f>
        <v>0</v>
      </c>
      <c r="M10" s="24">
        <f>SUMIFS(M11:M14,A11:A14,"P")</f>
        <v>0</v>
      </c>
      <c r="N10" s="25"/>
    </row>
    <row r="11">
      <c r="A11" s="1" t="s">
        <v>659</v>
      </c>
      <c r="B11" s="1">
        <v>2</v>
      </c>
      <c r="C11" s="26" t="s">
        <v>1540</v>
      </c>
      <c r="D11" t="s">
        <v>661</v>
      </c>
      <c r="E11" s="27" t="s">
        <v>1541</v>
      </c>
      <c r="F11" s="28" t="s">
        <v>663</v>
      </c>
      <c r="G11" s="29">
        <v>51</v>
      </c>
      <c r="H11" s="28">
        <v>0</v>
      </c>
      <c r="I11" s="30">
        <f>ROUND(G11*H11,P4)</f>
        <v>0</v>
      </c>
      <c r="L11" s="31">
        <v>0</v>
      </c>
      <c r="M11" s="24">
        <f>ROUND(G11*L11,P4)</f>
        <v>0</v>
      </c>
      <c r="N11" s="25" t="s">
        <v>1309</v>
      </c>
      <c r="O11" s="32">
        <f>M11*AA11</f>
        <v>0</v>
      </c>
      <c r="P11" s="1">
        <v>3</v>
      </c>
      <c r="AA11" s="1">
        <f>IF(P11=1,$O$3,IF(P11=2,$O$4,$O$5))</f>
        <v>0</v>
      </c>
    </row>
    <row r="12">
      <c r="A12" s="1" t="s">
        <v>664</v>
      </c>
      <c r="E12" s="27" t="s">
        <v>661</v>
      </c>
    </row>
    <row r="13" ht="89.25">
      <c r="A13" s="1" t="s">
        <v>665</v>
      </c>
      <c r="E13" s="33" t="s">
        <v>6318</v>
      </c>
    </row>
    <row r="14" ht="229.5">
      <c r="A14" s="1" t="s">
        <v>666</v>
      </c>
      <c r="E14" s="27" t="s">
        <v>1543</v>
      </c>
    </row>
    <row r="15">
      <c r="A15" s="1" t="s">
        <v>656</v>
      </c>
      <c r="C15" s="22" t="s">
        <v>1333</v>
      </c>
      <c r="E15" s="23" t="s">
        <v>5082</v>
      </c>
      <c r="L15" s="24">
        <f>SUMIFS(L16:L19,A16:A19,"P")</f>
        <v>0</v>
      </c>
      <c r="M15" s="24">
        <f>SUMIFS(M16:M19,A16:A19,"P")</f>
        <v>0</v>
      </c>
      <c r="N15" s="25"/>
    </row>
    <row r="16">
      <c r="A16" s="1" t="s">
        <v>659</v>
      </c>
      <c r="B16" s="1">
        <v>3</v>
      </c>
      <c r="C16" s="26" t="s">
        <v>6319</v>
      </c>
      <c r="D16" t="s">
        <v>661</v>
      </c>
      <c r="E16" s="27" t="s">
        <v>6320</v>
      </c>
      <c r="F16" s="28" t="s">
        <v>663</v>
      </c>
      <c r="G16" s="29">
        <v>0.40000000000000002</v>
      </c>
      <c r="H16" s="28">
        <v>0</v>
      </c>
      <c r="I16" s="30">
        <f>ROUND(G16*H16,P4)</f>
        <v>0</v>
      </c>
      <c r="L16" s="31">
        <v>0</v>
      </c>
      <c r="M16" s="24">
        <f>ROUND(G16*L16,P4)</f>
        <v>0</v>
      </c>
      <c r="N16" s="25" t="s">
        <v>1309</v>
      </c>
      <c r="O16" s="32">
        <f>M16*AA16</f>
        <v>0</v>
      </c>
      <c r="P16" s="1">
        <v>3</v>
      </c>
      <c r="AA16" s="1">
        <f>IF(P16=1,$O$3,IF(P16=2,$O$4,$O$5))</f>
        <v>0</v>
      </c>
    </row>
    <row r="17">
      <c r="A17" s="1" t="s">
        <v>664</v>
      </c>
      <c r="E17" s="27" t="s">
        <v>661</v>
      </c>
    </row>
    <row r="18" ht="114.75">
      <c r="A18" s="1" t="s">
        <v>665</v>
      </c>
      <c r="E18" s="33" t="s">
        <v>6321</v>
      </c>
    </row>
    <row r="19" ht="38.25">
      <c r="A19" s="1" t="s">
        <v>666</v>
      </c>
      <c r="E19" s="27" t="s">
        <v>6322</v>
      </c>
    </row>
    <row r="20">
      <c r="A20" s="1" t="s">
        <v>656</v>
      </c>
      <c r="C20" s="22" t="s">
        <v>6323</v>
      </c>
      <c r="E20" s="23" t="s">
        <v>6324</v>
      </c>
      <c r="L20" s="24">
        <f>SUMIFS(L21:L76,A21:A76,"P")</f>
        <v>0</v>
      </c>
      <c r="M20" s="24">
        <f>SUMIFS(M21:M76,A21:A76,"P")</f>
        <v>0</v>
      </c>
      <c r="N20" s="25"/>
    </row>
    <row r="21">
      <c r="A21" s="1" t="s">
        <v>659</v>
      </c>
      <c r="B21" s="1">
        <v>4</v>
      </c>
      <c r="C21" s="26" t="s">
        <v>5807</v>
      </c>
      <c r="D21" t="s">
        <v>661</v>
      </c>
      <c r="E21" s="27" t="s">
        <v>5808</v>
      </c>
      <c r="F21" s="28" t="s">
        <v>663</v>
      </c>
      <c r="G21" s="29">
        <v>336</v>
      </c>
      <c r="H21" s="28">
        <v>0</v>
      </c>
      <c r="I21" s="30">
        <f>ROUND(G21*H21,P4)</f>
        <v>0</v>
      </c>
      <c r="L21" s="31">
        <v>0</v>
      </c>
      <c r="M21" s="24">
        <f>ROUND(G21*L21,P4)</f>
        <v>0</v>
      </c>
      <c r="N21" s="25" t="s">
        <v>1309</v>
      </c>
      <c r="O21" s="32">
        <f>M21*AA21</f>
        <v>0</v>
      </c>
      <c r="P21" s="1">
        <v>3</v>
      </c>
      <c r="AA21" s="1">
        <f>IF(P21=1,$O$3,IF(P21=2,$O$4,$O$5))</f>
        <v>0</v>
      </c>
    </row>
    <row r="22">
      <c r="A22" s="1" t="s">
        <v>664</v>
      </c>
      <c r="E22" s="27" t="s">
        <v>661</v>
      </c>
    </row>
    <row r="23" ht="51">
      <c r="A23" s="1" t="s">
        <v>665</v>
      </c>
      <c r="E23" s="33" t="s">
        <v>6325</v>
      </c>
    </row>
    <row r="24" ht="89.25">
      <c r="A24" s="1" t="s">
        <v>666</v>
      </c>
      <c r="E24" s="27" t="s">
        <v>6326</v>
      </c>
    </row>
    <row r="25" ht="25.5">
      <c r="A25" s="1" t="s">
        <v>659</v>
      </c>
      <c r="B25" s="1">
        <v>5</v>
      </c>
      <c r="C25" s="26" t="s">
        <v>6327</v>
      </c>
      <c r="D25" t="s">
        <v>661</v>
      </c>
      <c r="E25" s="27" t="s">
        <v>6328</v>
      </c>
      <c r="F25" s="28" t="s">
        <v>670</v>
      </c>
      <c r="G25" s="29">
        <v>157</v>
      </c>
      <c r="H25" s="28">
        <v>0</v>
      </c>
      <c r="I25" s="30">
        <f>ROUND(G25*H25,P4)</f>
        <v>0</v>
      </c>
      <c r="L25" s="31">
        <v>0</v>
      </c>
      <c r="M25" s="24">
        <f>ROUND(G25*L25,P4)</f>
        <v>0</v>
      </c>
      <c r="N25" s="25" t="s">
        <v>1309</v>
      </c>
      <c r="O25" s="32">
        <f>M25*AA25</f>
        <v>0</v>
      </c>
      <c r="P25" s="1">
        <v>3</v>
      </c>
      <c r="AA25" s="1">
        <f>IF(P25=1,$O$3,IF(P25=2,$O$4,$O$5))</f>
        <v>0</v>
      </c>
    </row>
    <row r="26">
      <c r="A26" s="1" t="s">
        <v>664</v>
      </c>
      <c r="E26" s="27" t="s">
        <v>661</v>
      </c>
    </row>
    <row r="27" ht="102">
      <c r="A27" s="1" t="s">
        <v>665</v>
      </c>
      <c r="E27" s="33" t="s">
        <v>6329</v>
      </c>
    </row>
    <row r="28" ht="306">
      <c r="A28" s="1" t="s">
        <v>666</v>
      </c>
      <c r="E28" s="27" t="s">
        <v>6330</v>
      </c>
    </row>
    <row r="29" ht="25.5">
      <c r="A29" s="1" t="s">
        <v>659</v>
      </c>
      <c r="B29" s="1">
        <v>6</v>
      </c>
      <c r="C29" s="26" t="s">
        <v>6331</v>
      </c>
      <c r="D29" t="s">
        <v>661</v>
      </c>
      <c r="E29" s="27" t="s">
        <v>6332</v>
      </c>
      <c r="F29" s="28" t="s">
        <v>670</v>
      </c>
      <c r="G29" s="29">
        <v>10.199999999999999</v>
      </c>
      <c r="H29" s="28">
        <v>0</v>
      </c>
      <c r="I29" s="30">
        <f>ROUND(G29*H29,P4)</f>
        <v>0</v>
      </c>
      <c r="L29" s="31">
        <v>0</v>
      </c>
      <c r="M29" s="24">
        <f>ROUND(G29*L29,P4)</f>
        <v>0</v>
      </c>
      <c r="N29" s="25" t="s">
        <v>1309</v>
      </c>
      <c r="O29" s="32">
        <f>M29*AA29</f>
        <v>0</v>
      </c>
      <c r="P29" s="1">
        <v>3</v>
      </c>
      <c r="AA29" s="1">
        <f>IF(P29=1,$O$3,IF(P29=2,$O$4,$O$5))</f>
        <v>0</v>
      </c>
    </row>
    <row r="30">
      <c r="A30" s="1" t="s">
        <v>664</v>
      </c>
      <c r="E30" s="27" t="s">
        <v>661</v>
      </c>
    </row>
    <row r="31" ht="102">
      <c r="A31" s="1" t="s">
        <v>665</v>
      </c>
      <c r="E31" s="33" t="s">
        <v>6333</v>
      </c>
    </row>
    <row r="32" ht="306">
      <c r="A32" s="1" t="s">
        <v>666</v>
      </c>
      <c r="E32" s="27" t="s">
        <v>6334</v>
      </c>
    </row>
    <row r="33" ht="25.5">
      <c r="A33" s="1" t="s">
        <v>659</v>
      </c>
      <c r="B33" s="1">
        <v>7</v>
      </c>
      <c r="C33" s="26" t="s">
        <v>6335</v>
      </c>
      <c r="D33" t="s">
        <v>661</v>
      </c>
      <c r="E33" s="27" t="s">
        <v>6336</v>
      </c>
      <c r="F33" s="28" t="s">
        <v>670</v>
      </c>
      <c r="G33" s="29">
        <v>2.5</v>
      </c>
      <c r="H33" s="28">
        <v>0</v>
      </c>
      <c r="I33" s="30">
        <f>ROUND(G33*H33,P4)</f>
        <v>0</v>
      </c>
      <c r="L33" s="31">
        <v>0</v>
      </c>
      <c r="M33" s="24">
        <f>ROUND(G33*L33,P4)</f>
        <v>0</v>
      </c>
      <c r="N33" s="25" t="s">
        <v>1309</v>
      </c>
      <c r="O33" s="32">
        <f>M33*AA33</f>
        <v>0</v>
      </c>
      <c r="P33" s="1">
        <v>3</v>
      </c>
      <c r="AA33" s="1">
        <f>IF(P33=1,$O$3,IF(P33=2,$O$4,$O$5))</f>
        <v>0</v>
      </c>
    </row>
    <row r="34">
      <c r="A34" s="1" t="s">
        <v>664</v>
      </c>
      <c r="E34" s="27" t="s">
        <v>661</v>
      </c>
    </row>
    <row r="35" ht="102">
      <c r="A35" s="1" t="s">
        <v>665</v>
      </c>
      <c r="E35" s="33" t="s">
        <v>6337</v>
      </c>
    </row>
    <row r="36" ht="306">
      <c r="A36" s="1" t="s">
        <v>666</v>
      </c>
      <c r="E36" s="27" t="s">
        <v>6330</v>
      </c>
    </row>
    <row r="37" ht="25.5">
      <c r="A37" s="1" t="s">
        <v>659</v>
      </c>
      <c r="B37" s="1">
        <v>8</v>
      </c>
      <c r="C37" s="26" t="s">
        <v>6338</v>
      </c>
      <c r="D37" t="s">
        <v>661</v>
      </c>
      <c r="E37" s="27" t="s">
        <v>6339</v>
      </c>
      <c r="F37" s="28" t="s">
        <v>670</v>
      </c>
      <c r="G37" s="29">
        <v>8.4000000000000004</v>
      </c>
      <c r="H37" s="28">
        <v>0</v>
      </c>
      <c r="I37" s="30">
        <f>ROUND(G37*H37,P4)</f>
        <v>0</v>
      </c>
      <c r="L37" s="31">
        <v>0</v>
      </c>
      <c r="M37" s="24">
        <f>ROUND(G37*L37,P4)</f>
        <v>0</v>
      </c>
      <c r="N37" s="25" t="s">
        <v>1309</v>
      </c>
      <c r="O37" s="32">
        <f>M37*AA37</f>
        <v>0</v>
      </c>
      <c r="P37" s="1">
        <v>3</v>
      </c>
      <c r="AA37" s="1">
        <f>IF(P37=1,$O$3,IF(P37=2,$O$4,$O$5))</f>
        <v>0</v>
      </c>
    </row>
    <row r="38">
      <c r="A38" s="1" t="s">
        <v>664</v>
      </c>
      <c r="E38" s="27" t="s">
        <v>661</v>
      </c>
    </row>
    <row r="39" ht="140.25">
      <c r="A39" s="1" t="s">
        <v>665</v>
      </c>
      <c r="E39" s="33" t="s">
        <v>6340</v>
      </c>
    </row>
    <row r="40" ht="306">
      <c r="A40" s="1" t="s">
        <v>666</v>
      </c>
      <c r="E40" s="27" t="s">
        <v>6330</v>
      </c>
    </row>
    <row r="41" ht="25.5">
      <c r="A41" s="1" t="s">
        <v>659</v>
      </c>
      <c r="B41" s="1">
        <v>9</v>
      </c>
      <c r="C41" s="26" t="s">
        <v>6341</v>
      </c>
      <c r="D41" t="s">
        <v>661</v>
      </c>
      <c r="E41" s="27" t="s">
        <v>6342</v>
      </c>
      <c r="F41" s="28" t="s">
        <v>670</v>
      </c>
      <c r="G41" s="29">
        <v>16.399999999999999</v>
      </c>
      <c r="H41" s="28">
        <v>0</v>
      </c>
      <c r="I41" s="30">
        <f>ROUND(G41*H41,P4)</f>
        <v>0</v>
      </c>
      <c r="L41" s="31">
        <v>0</v>
      </c>
      <c r="M41" s="24">
        <f>ROUND(G41*L41,P4)</f>
        <v>0</v>
      </c>
      <c r="N41" s="25" t="s">
        <v>1309</v>
      </c>
      <c r="O41" s="32">
        <f>M41*AA41</f>
        <v>0</v>
      </c>
      <c r="P41" s="1">
        <v>3</v>
      </c>
      <c r="AA41" s="1">
        <f>IF(P41=1,$O$3,IF(P41=2,$O$4,$O$5))</f>
        <v>0</v>
      </c>
    </row>
    <row r="42">
      <c r="A42" s="1" t="s">
        <v>664</v>
      </c>
      <c r="E42" s="27" t="s">
        <v>661</v>
      </c>
    </row>
    <row r="43" ht="140.25">
      <c r="A43" s="1" t="s">
        <v>665</v>
      </c>
      <c r="E43" s="33" t="s">
        <v>6343</v>
      </c>
    </row>
    <row r="44" ht="306">
      <c r="A44" s="1" t="s">
        <v>666</v>
      </c>
      <c r="E44" s="27" t="s">
        <v>6330</v>
      </c>
    </row>
    <row r="45">
      <c r="A45" s="1" t="s">
        <v>659</v>
      </c>
      <c r="B45" s="1">
        <v>10</v>
      </c>
      <c r="C45" s="26" t="s">
        <v>6344</v>
      </c>
      <c r="D45" t="s">
        <v>661</v>
      </c>
      <c r="E45" s="27" t="s">
        <v>6345</v>
      </c>
      <c r="F45" s="28" t="s">
        <v>683</v>
      </c>
      <c r="G45" s="29">
        <v>1</v>
      </c>
      <c r="H45" s="28">
        <v>0</v>
      </c>
      <c r="I45" s="30">
        <f>ROUND(G45*H45,P4)</f>
        <v>0</v>
      </c>
      <c r="L45" s="31">
        <v>0</v>
      </c>
      <c r="M45" s="24">
        <f>ROUND(G45*L45,P4)</f>
        <v>0</v>
      </c>
      <c r="N45" s="25" t="s">
        <v>1309</v>
      </c>
      <c r="O45" s="32">
        <f>M45*AA45</f>
        <v>0</v>
      </c>
      <c r="P45" s="1">
        <v>3</v>
      </c>
      <c r="AA45" s="1">
        <f>IF(P45=1,$O$3,IF(P45=2,$O$4,$O$5))</f>
        <v>0</v>
      </c>
    </row>
    <row r="46">
      <c r="A46" s="1" t="s">
        <v>664</v>
      </c>
      <c r="E46" s="27" t="s">
        <v>661</v>
      </c>
    </row>
    <row r="47" ht="51">
      <c r="A47" s="1" t="s">
        <v>665</v>
      </c>
      <c r="E47" s="33" t="s">
        <v>6346</v>
      </c>
    </row>
    <row r="48" ht="409.5">
      <c r="A48" s="1" t="s">
        <v>666</v>
      </c>
      <c r="E48" s="27" t="s">
        <v>6347</v>
      </c>
    </row>
    <row r="49" ht="25.5">
      <c r="A49" s="1" t="s">
        <v>659</v>
      </c>
      <c r="B49" s="1">
        <v>11</v>
      </c>
      <c r="C49" s="26" t="s">
        <v>6348</v>
      </c>
      <c r="D49" t="s">
        <v>661</v>
      </c>
      <c r="E49" s="27" t="s">
        <v>6349</v>
      </c>
      <c r="F49" s="28" t="s">
        <v>683</v>
      </c>
      <c r="G49" s="29">
        <v>1</v>
      </c>
      <c r="H49" s="28">
        <v>0</v>
      </c>
      <c r="I49" s="30">
        <f>ROUND(G49*H49,P4)</f>
        <v>0</v>
      </c>
      <c r="L49" s="31">
        <v>0</v>
      </c>
      <c r="M49" s="24">
        <f>ROUND(G49*L49,P4)</f>
        <v>0</v>
      </c>
      <c r="N49" s="25" t="s">
        <v>1309</v>
      </c>
      <c r="O49" s="32">
        <f>M49*AA49</f>
        <v>0</v>
      </c>
      <c r="P49" s="1">
        <v>3</v>
      </c>
      <c r="AA49" s="1">
        <f>IF(P49=1,$O$3,IF(P49=2,$O$4,$O$5))</f>
        <v>0</v>
      </c>
    </row>
    <row r="50">
      <c r="A50" s="1" t="s">
        <v>664</v>
      </c>
      <c r="E50" s="27" t="s">
        <v>661</v>
      </c>
    </row>
    <row r="51" ht="63.75">
      <c r="A51" s="1" t="s">
        <v>665</v>
      </c>
      <c r="E51" s="33" t="s">
        <v>6350</v>
      </c>
    </row>
    <row r="52" ht="76.5">
      <c r="A52" s="1" t="s">
        <v>666</v>
      </c>
      <c r="E52" s="27" t="s">
        <v>6351</v>
      </c>
    </row>
    <row r="53">
      <c r="A53" s="1" t="s">
        <v>659</v>
      </c>
      <c r="B53" s="1">
        <v>12</v>
      </c>
      <c r="C53" s="26" t="s">
        <v>954</v>
      </c>
      <c r="D53" t="s">
        <v>661</v>
      </c>
      <c r="E53" s="27" t="s">
        <v>955</v>
      </c>
      <c r="F53" s="28" t="s">
        <v>683</v>
      </c>
      <c r="G53" s="29">
        <v>1</v>
      </c>
      <c r="H53" s="28">
        <v>0</v>
      </c>
      <c r="I53" s="30">
        <f>ROUND(G53*H53,P4)</f>
        <v>0</v>
      </c>
      <c r="L53" s="31">
        <v>0</v>
      </c>
      <c r="M53" s="24">
        <f>ROUND(G53*L53,P4)</f>
        <v>0</v>
      </c>
      <c r="N53" s="25" t="s">
        <v>1309</v>
      </c>
      <c r="O53" s="32">
        <f>M53*AA53</f>
        <v>0</v>
      </c>
      <c r="P53" s="1">
        <v>3</v>
      </c>
      <c r="AA53" s="1">
        <f>IF(P53=1,$O$3,IF(P53=2,$O$4,$O$5))</f>
        <v>0</v>
      </c>
    </row>
    <row r="54">
      <c r="A54" s="1" t="s">
        <v>664</v>
      </c>
      <c r="E54" s="27" t="s">
        <v>661</v>
      </c>
    </row>
    <row r="55" ht="63.75">
      <c r="A55" s="1" t="s">
        <v>665</v>
      </c>
      <c r="E55" s="33" t="s">
        <v>6352</v>
      </c>
    </row>
    <row r="56" ht="76.5">
      <c r="A56" s="1" t="s">
        <v>666</v>
      </c>
      <c r="E56" s="27" t="s">
        <v>956</v>
      </c>
    </row>
    <row r="57">
      <c r="A57" s="1" t="s">
        <v>659</v>
      </c>
      <c r="B57" s="1">
        <v>13</v>
      </c>
      <c r="C57" s="26" t="s">
        <v>6353</v>
      </c>
      <c r="D57" t="s">
        <v>661</v>
      </c>
      <c r="E57" s="27" t="s">
        <v>6354</v>
      </c>
      <c r="F57" s="28" t="s">
        <v>683</v>
      </c>
      <c r="G57" s="29">
        <v>8</v>
      </c>
      <c r="H57" s="28">
        <v>0</v>
      </c>
      <c r="I57" s="30">
        <f>ROUND(G57*H57,P4)</f>
        <v>0</v>
      </c>
      <c r="L57" s="31">
        <v>0</v>
      </c>
      <c r="M57" s="24">
        <f>ROUND(G57*L57,P4)</f>
        <v>0</v>
      </c>
      <c r="N57" s="25" t="s">
        <v>1309</v>
      </c>
      <c r="O57" s="32">
        <f>M57*AA57</f>
        <v>0</v>
      </c>
      <c r="P57" s="1">
        <v>3</v>
      </c>
      <c r="AA57" s="1">
        <f>IF(P57=1,$O$3,IF(P57=2,$O$4,$O$5))</f>
        <v>0</v>
      </c>
    </row>
    <row r="58">
      <c r="A58" s="1" t="s">
        <v>664</v>
      </c>
      <c r="E58" s="27" t="s">
        <v>661</v>
      </c>
    </row>
    <row r="59" ht="63.75">
      <c r="A59" s="1" t="s">
        <v>665</v>
      </c>
      <c r="E59" s="33" t="s">
        <v>6355</v>
      </c>
    </row>
    <row r="60" ht="255">
      <c r="A60" s="1" t="s">
        <v>666</v>
      </c>
      <c r="E60" s="27" t="s">
        <v>6356</v>
      </c>
    </row>
    <row r="61">
      <c r="A61" s="1" t="s">
        <v>659</v>
      </c>
      <c r="B61" s="1">
        <v>14</v>
      </c>
      <c r="C61" s="26" t="s">
        <v>6357</v>
      </c>
      <c r="D61" t="s">
        <v>661</v>
      </c>
      <c r="E61" s="27" t="s">
        <v>6358</v>
      </c>
      <c r="F61" s="28" t="s">
        <v>683</v>
      </c>
      <c r="G61" s="29">
        <v>24</v>
      </c>
      <c r="H61" s="28">
        <v>0</v>
      </c>
      <c r="I61" s="30">
        <f>ROUND(G61*H61,P4)</f>
        <v>0</v>
      </c>
      <c r="L61" s="31">
        <v>0</v>
      </c>
      <c r="M61" s="24">
        <f>ROUND(G61*L61,P4)</f>
        <v>0</v>
      </c>
      <c r="N61" s="25" t="s">
        <v>1309</v>
      </c>
      <c r="O61" s="32">
        <f>M61*AA61</f>
        <v>0</v>
      </c>
      <c r="P61" s="1">
        <v>3</v>
      </c>
      <c r="AA61" s="1">
        <f>IF(P61=1,$O$3,IF(P61=2,$O$4,$O$5))</f>
        <v>0</v>
      </c>
    </row>
    <row r="62">
      <c r="A62" s="1" t="s">
        <v>664</v>
      </c>
      <c r="E62" s="27" t="s">
        <v>661</v>
      </c>
    </row>
    <row r="63" ht="51">
      <c r="A63" s="1" t="s">
        <v>665</v>
      </c>
      <c r="E63" s="33" t="s">
        <v>6359</v>
      </c>
    </row>
    <row r="64" ht="255">
      <c r="A64" s="1" t="s">
        <v>666</v>
      </c>
      <c r="E64" s="27" t="s">
        <v>6356</v>
      </c>
    </row>
    <row r="65">
      <c r="A65" s="1" t="s">
        <v>659</v>
      </c>
      <c r="B65" s="1">
        <v>15</v>
      </c>
      <c r="C65" s="26" t="s">
        <v>6360</v>
      </c>
      <c r="D65" t="s">
        <v>661</v>
      </c>
      <c r="E65" s="27" t="s">
        <v>6361</v>
      </c>
      <c r="F65" s="28" t="s">
        <v>670</v>
      </c>
      <c r="G65" s="29">
        <v>198</v>
      </c>
      <c r="H65" s="28">
        <v>0</v>
      </c>
      <c r="I65" s="30">
        <f>ROUND(G65*H65,P4)</f>
        <v>0</v>
      </c>
      <c r="L65" s="31">
        <v>0</v>
      </c>
      <c r="M65" s="24">
        <f>ROUND(G65*L65,P4)</f>
        <v>0</v>
      </c>
      <c r="N65" s="25" t="s">
        <v>1309</v>
      </c>
      <c r="O65" s="32">
        <f>M65*AA65</f>
        <v>0</v>
      </c>
      <c r="P65" s="1">
        <v>3</v>
      </c>
      <c r="AA65" s="1">
        <f>IF(P65=1,$O$3,IF(P65=2,$O$4,$O$5))</f>
        <v>0</v>
      </c>
    </row>
    <row r="66">
      <c r="A66" s="1" t="s">
        <v>664</v>
      </c>
      <c r="E66" s="27" t="s">
        <v>6361</v>
      </c>
    </row>
    <row r="67" ht="51">
      <c r="A67" s="1" t="s">
        <v>665</v>
      </c>
      <c r="E67" s="33" t="s">
        <v>6362</v>
      </c>
    </row>
    <row r="68">
      <c r="A68" s="1" t="s">
        <v>666</v>
      </c>
      <c r="E68" s="27" t="s">
        <v>661</v>
      </c>
    </row>
    <row r="69">
      <c r="A69" s="1" t="s">
        <v>659</v>
      </c>
      <c r="B69" s="1">
        <v>16</v>
      </c>
      <c r="C69" s="26" t="s">
        <v>6363</v>
      </c>
      <c r="D69" t="s">
        <v>661</v>
      </c>
      <c r="E69" s="27" t="s">
        <v>6364</v>
      </c>
      <c r="F69" s="28" t="s">
        <v>670</v>
      </c>
      <c r="G69" s="29">
        <v>57</v>
      </c>
      <c r="H69" s="28">
        <v>0</v>
      </c>
      <c r="I69" s="30">
        <f>ROUND(G69*H69,P4)</f>
        <v>0</v>
      </c>
      <c r="L69" s="31">
        <v>0</v>
      </c>
      <c r="M69" s="24">
        <f>ROUND(G69*L69,P4)</f>
        <v>0</v>
      </c>
      <c r="N69" s="25" t="s">
        <v>1309</v>
      </c>
      <c r="O69" s="32">
        <f>M69*AA69</f>
        <v>0</v>
      </c>
      <c r="P69" s="1">
        <v>3</v>
      </c>
      <c r="AA69" s="1">
        <f>IF(P69=1,$O$3,IF(P69=2,$O$4,$O$5))</f>
        <v>0</v>
      </c>
    </row>
    <row r="70">
      <c r="A70" s="1" t="s">
        <v>664</v>
      </c>
      <c r="E70" s="27" t="s">
        <v>6364</v>
      </c>
    </row>
    <row r="71" ht="51">
      <c r="A71" s="1" t="s">
        <v>665</v>
      </c>
      <c r="E71" s="33" t="s">
        <v>6365</v>
      </c>
    </row>
    <row r="72">
      <c r="A72" s="1" t="s">
        <v>666</v>
      </c>
      <c r="E72" s="27" t="s">
        <v>661</v>
      </c>
    </row>
    <row r="73" ht="25.5">
      <c r="A73" s="1" t="s">
        <v>659</v>
      </c>
      <c r="B73" s="1">
        <v>38</v>
      </c>
      <c r="C73" s="26" t="s">
        <v>6366</v>
      </c>
      <c r="D73" t="s">
        <v>661</v>
      </c>
      <c r="E73" s="27" t="s">
        <v>6367</v>
      </c>
      <c r="F73" s="28" t="s">
        <v>670</v>
      </c>
      <c r="G73" s="29">
        <v>3.7000000000000002</v>
      </c>
      <c r="H73" s="28">
        <v>0</v>
      </c>
      <c r="I73" s="30">
        <f>ROUND(G73*H73,P4)</f>
        <v>0</v>
      </c>
      <c r="L73" s="31">
        <v>0</v>
      </c>
      <c r="M73" s="24">
        <f>ROUND(G73*L73,P4)</f>
        <v>0</v>
      </c>
      <c r="N73" s="25" t="s">
        <v>1199</v>
      </c>
      <c r="O73" s="32">
        <f>M73*AA73</f>
        <v>0</v>
      </c>
      <c r="P73" s="1">
        <v>3</v>
      </c>
      <c r="AA73" s="1">
        <f>IF(P73=1,$O$3,IF(P73=2,$O$4,$O$5))</f>
        <v>0</v>
      </c>
    </row>
    <row r="74" ht="25.5">
      <c r="A74" s="1" t="s">
        <v>664</v>
      </c>
      <c r="E74" s="27" t="s">
        <v>6367</v>
      </c>
    </row>
    <row r="75" ht="102">
      <c r="A75" s="1" t="s">
        <v>665</v>
      </c>
      <c r="E75" s="33" t="s">
        <v>6368</v>
      </c>
    </row>
    <row r="76">
      <c r="A76" s="1" t="s">
        <v>666</v>
      </c>
      <c r="E76" s="27" t="s">
        <v>661</v>
      </c>
    </row>
    <row r="77">
      <c r="A77" s="1" t="s">
        <v>656</v>
      </c>
      <c r="C77" s="22" t="s">
        <v>6043</v>
      </c>
      <c r="E77" s="23" t="s">
        <v>6044</v>
      </c>
      <c r="L77" s="24">
        <f>SUMIFS(L78:L93,A78:A93,"P")</f>
        <v>0</v>
      </c>
      <c r="M77" s="24">
        <f>SUMIFS(M78:M93,A78:A93,"P")</f>
        <v>0</v>
      </c>
      <c r="N77" s="25"/>
    </row>
    <row r="78">
      <c r="A78" s="1" t="s">
        <v>659</v>
      </c>
      <c r="B78" s="1">
        <v>17</v>
      </c>
      <c r="C78" s="26" t="s">
        <v>6369</v>
      </c>
      <c r="D78" t="s">
        <v>661</v>
      </c>
      <c r="E78" s="27" t="s">
        <v>6370</v>
      </c>
      <c r="F78" s="28" t="s">
        <v>683</v>
      </c>
      <c r="G78" s="29">
        <v>1</v>
      </c>
      <c r="H78" s="28">
        <v>0</v>
      </c>
      <c r="I78" s="30">
        <f>ROUND(G78*H78,P4)</f>
        <v>0</v>
      </c>
      <c r="L78" s="31">
        <v>0</v>
      </c>
      <c r="M78" s="24">
        <f>ROUND(G78*L78,P4)</f>
        <v>0</v>
      </c>
      <c r="N78" s="25" t="s">
        <v>1309</v>
      </c>
      <c r="O78" s="32">
        <f>M78*AA78</f>
        <v>0</v>
      </c>
      <c r="P78" s="1">
        <v>1</v>
      </c>
      <c r="AA78" s="1">
        <f>IF(P78=1,$O$3,IF(P78=2,$O$4,$O$5))</f>
        <v>0</v>
      </c>
    </row>
    <row r="79">
      <c r="A79" s="1" t="s">
        <v>664</v>
      </c>
      <c r="E79" s="27" t="s">
        <v>661</v>
      </c>
    </row>
    <row r="80" ht="51">
      <c r="A80" s="1" t="s">
        <v>665</v>
      </c>
      <c r="E80" s="33" t="s">
        <v>6371</v>
      </c>
    </row>
    <row r="81" ht="114.75">
      <c r="A81" s="1" t="s">
        <v>666</v>
      </c>
      <c r="E81" s="27" t="s">
        <v>1105</v>
      </c>
    </row>
    <row r="82">
      <c r="A82" s="1" t="s">
        <v>659</v>
      </c>
      <c r="B82" s="1">
        <v>18</v>
      </c>
      <c r="C82" s="26" t="s">
        <v>761</v>
      </c>
      <c r="D82" t="s">
        <v>661</v>
      </c>
      <c r="E82" s="27" t="s">
        <v>762</v>
      </c>
      <c r="F82" s="28" t="s">
        <v>683</v>
      </c>
      <c r="G82" s="29">
        <v>1</v>
      </c>
      <c r="H82" s="28">
        <v>0</v>
      </c>
      <c r="I82" s="30">
        <f>ROUND(G82*H82,P4)</f>
        <v>0</v>
      </c>
      <c r="L82" s="31">
        <v>0</v>
      </c>
      <c r="M82" s="24">
        <f>ROUND(G82*L82,P4)</f>
        <v>0</v>
      </c>
      <c r="N82" s="25" t="s">
        <v>1309</v>
      </c>
      <c r="O82" s="32">
        <f>M82*AA82</f>
        <v>0</v>
      </c>
      <c r="P82" s="1">
        <v>1</v>
      </c>
      <c r="AA82" s="1">
        <f>IF(P82=1,$O$3,IF(P82=2,$O$4,$O$5))</f>
        <v>0</v>
      </c>
    </row>
    <row r="83">
      <c r="A83" s="1" t="s">
        <v>664</v>
      </c>
      <c r="E83" s="27" t="s">
        <v>661</v>
      </c>
    </row>
    <row r="84" ht="51">
      <c r="A84" s="1" t="s">
        <v>665</v>
      </c>
      <c r="E84" s="33" t="s">
        <v>6371</v>
      </c>
    </row>
    <row r="85" ht="127.5">
      <c r="A85" s="1" t="s">
        <v>666</v>
      </c>
      <c r="E85" s="27" t="s">
        <v>763</v>
      </c>
    </row>
    <row r="86">
      <c r="A86" s="1" t="s">
        <v>659</v>
      </c>
      <c r="B86" s="1">
        <v>19</v>
      </c>
      <c r="C86" s="26" t="s">
        <v>6372</v>
      </c>
      <c r="D86" t="s">
        <v>661</v>
      </c>
      <c r="E86" s="27" t="s">
        <v>6373</v>
      </c>
      <c r="F86" s="28" t="s">
        <v>683</v>
      </c>
      <c r="G86" s="29">
        <v>1</v>
      </c>
      <c r="H86" s="28">
        <v>0</v>
      </c>
      <c r="I86" s="30">
        <f>ROUND(G86*H86,P4)</f>
        <v>0</v>
      </c>
      <c r="L86" s="31">
        <v>0</v>
      </c>
      <c r="M86" s="24">
        <f>ROUND(G86*L86,P4)</f>
        <v>0</v>
      </c>
      <c r="N86" s="25" t="s">
        <v>1309</v>
      </c>
      <c r="O86" s="32">
        <f>M86*AA86</f>
        <v>0</v>
      </c>
      <c r="P86" s="1">
        <v>3</v>
      </c>
      <c r="AA86" s="1">
        <f>IF(P86=1,$O$3,IF(P86=2,$O$4,$O$5))</f>
        <v>0</v>
      </c>
    </row>
    <row r="87">
      <c r="A87" s="1" t="s">
        <v>664</v>
      </c>
      <c r="E87" s="27" t="s">
        <v>661</v>
      </c>
    </row>
    <row r="88" ht="51">
      <c r="A88" s="1" t="s">
        <v>665</v>
      </c>
      <c r="E88" s="33" t="s">
        <v>6374</v>
      </c>
    </row>
    <row r="89" ht="114.75">
      <c r="A89" s="1" t="s">
        <v>666</v>
      </c>
      <c r="E89" s="27" t="s">
        <v>6375</v>
      </c>
    </row>
    <row r="90">
      <c r="A90" s="1" t="s">
        <v>659</v>
      </c>
      <c r="B90" s="1">
        <v>20</v>
      </c>
      <c r="C90" s="26" t="s">
        <v>6376</v>
      </c>
      <c r="D90" t="s">
        <v>661</v>
      </c>
      <c r="E90" s="27" t="s">
        <v>6377</v>
      </c>
      <c r="F90" s="28" t="s">
        <v>683</v>
      </c>
      <c r="G90" s="29">
        <v>1</v>
      </c>
      <c r="H90" s="28">
        <v>0</v>
      </c>
      <c r="I90" s="30">
        <f>ROUND(G90*H90,P4)</f>
        <v>0</v>
      </c>
      <c r="L90" s="31">
        <v>0</v>
      </c>
      <c r="M90" s="24">
        <f>ROUND(G90*L90,P4)</f>
        <v>0</v>
      </c>
      <c r="N90" s="25" t="s">
        <v>1309</v>
      </c>
      <c r="O90" s="32">
        <f>M90*AA90</f>
        <v>0</v>
      </c>
      <c r="P90" s="1">
        <v>3</v>
      </c>
      <c r="AA90" s="1">
        <f>IF(P90=1,$O$3,IF(P90=2,$O$4,$O$5))</f>
        <v>0</v>
      </c>
    </row>
    <row r="91">
      <c r="A91" s="1" t="s">
        <v>664</v>
      </c>
      <c r="E91" s="27" t="s">
        <v>661</v>
      </c>
    </row>
    <row r="92" ht="51">
      <c r="A92" s="1" t="s">
        <v>665</v>
      </c>
      <c r="E92" s="33" t="s">
        <v>6374</v>
      </c>
    </row>
    <row r="93" ht="127.5">
      <c r="A93" s="1" t="s">
        <v>666</v>
      </c>
      <c r="E93" s="27" t="s">
        <v>6378</v>
      </c>
    </row>
    <row r="94">
      <c r="A94" s="1" t="s">
        <v>656</v>
      </c>
      <c r="C94" s="22" t="s">
        <v>2817</v>
      </c>
      <c r="E94" s="23" t="s">
        <v>5866</v>
      </c>
      <c r="L94" s="24">
        <f>SUMIFS(L95:L102,A95:A102,"P")</f>
        <v>0</v>
      </c>
      <c r="M94" s="24">
        <f>SUMIFS(M95:M102,A95:A102,"P")</f>
        <v>0</v>
      </c>
      <c r="N94" s="25"/>
    </row>
    <row r="95">
      <c r="A95" s="1" t="s">
        <v>659</v>
      </c>
      <c r="B95" s="1">
        <v>21</v>
      </c>
      <c r="C95" s="26" t="s">
        <v>6379</v>
      </c>
      <c r="D95" t="s">
        <v>661</v>
      </c>
      <c r="E95" s="27" t="s">
        <v>6380</v>
      </c>
      <c r="F95" s="28" t="s">
        <v>670</v>
      </c>
      <c r="G95" s="29">
        <v>150</v>
      </c>
      <c r="H95" s="28">
        <v>0</v>
      </c>
      <c r="I95" s="30">
        <f>ROUND(G95*H95,P4)</f>
        <v>0</v>
      </c>
      <c r="L95" s="31">
        <v>0</v>
      </c>
      <c r="M95" s="24">
        <f>ROUND(G95*L95,P4)</f>
        <v>0</v>
      </c>
      <c r="N95" s="25" t="s">
        <v>1309</v>
      </c>
      <c r="O95" s="32">
        <f>M95*AA95</f>
        <v>0</v>
      </c>
      <c r="P95" s="1">
        <v>3</v>
      </c>
      <c r="AA95" s="1">
        <f>IF(P95=1,$O$3,IF(P95=2,$O$4,$O$5))</f>
        <v>0</v>
      </c>
    </row>
    <row r="96">
      <c r="A96" s="1" t="s">
        <v>664</v>
      </c>
      <c r="E96" s="27" t="s">
        <v>661</v>
      </c>
    </row>
    <row r="97" ht="89.25">
      <c r="A97" s="1" t="s">
        <v>665</v>
      </c>
      <c r="E97" s="33" t="s">
        <v>6381</v>
      </c>
    </row>
    <row r="98" ht="140.25">
      <c r="A98" s="1" t="s">
        <v>666</v>
      </c>
      <c r="E98" s="27" t="s">
        <v>6382</v>
      </c>
    </row>
    <row r="99" ht="25.5">
      <c r="A99" s="1" t="s">
        <v>659</v>
      </c>
      <c r="B99" s="1">
        <v>24</v>
      </c>
      <c r="C99" s="26" t="s">
        <v>5876</v>
      </c>
      <c r="D99" t="s">
        <v>661</v>
      </c>
      <c r="E99" s="27" t="s">
        <v>6383</v>
      </c>
      <c r="F99" s="28" t="s">
        <v>3682</v>
      </c>
      <c r="G99" s="29">
        <v>500</v>
      </c>
      <c r="H99" s="28">
        <v>0</v>
      </c>
      <c r="I99" s="30">
        <f>ROUND(G99*H99,P4)</f>
        <v>0</v>
      </c>
      <c r="L99" s="31">
        <v>0</v>
      </c>
      <c r="M99" s="24">
        <f>ROUND(G99*L99,P4)</f>
        <v>0</v>
      </c>
      <c r="N99" s="25" t="s">
        <v>1309</v>
      </c>
      <c r="O99" s="32">
        <f>M99*AA99</f>
        <v>0</v>
      </c>
      <c r="P99" s="1">
        <v>3</v>
      </c>
      <c r="AA99" s="1">
        <f>IF(P99=1,$O$3,IF(P99=2,$O$4,$O$5))</f>
        <v>0</v>
      </c>
    </row>
    <row r="100">
      <c r="A100" s="1" t="s">
        <v>664</v>
      </c>
      <c r="E100" s="27" t="s">
        <v>661</v>
      </c>
    </row>
    <row r="101" ht="51">
      <c r="A101" s="1" t="s">
        <v>665</v>
      </c>
      <c r="E101" s="33" t="s">
        <v>6384</v>
      </c>
    </row>
    <row r="102" ht="127.5">
      <c r="A102" s="1" t="s">
        <v>666</v>
      </c>
      <c r="E102" s="27" t="s">
        <v>6385</v>
      </c>
    </row>
    <row r="103">
      <c r="A103" s="1" t="s">
        <v>656</v>
      </c>
      <c r="C103" s="22" t="s">
        <v>6386</v>
      </c>
      <c r="E103" s="23" t="s">
        <v>6387</v>
      </c>
      <c r="L103" s="24">
        <f>SUMIFS(L104:L107,A104:A107,"P")</f>
        <v>0</v>
      </c>
      <c r="M103" s="24">
        <f>SUMIFS(M104:M107,A104:A107,"P")</f>
        <v>0</v>
      </c>
      <c r="N103" s="25"/>
    </row>
    <row r="104">
      <c r="A104" s="1" t="s">
        <v>659</v>
      </c>
      <c r="B104" s="1">
        <v>22</v>
      </c>
      <c r="C104" s="26" t="s">
        <v>6388</v>
      </c>
      <c r="D104" t="s">
        <v>661</v>
      </c>
      <c r="E104" s="27" t="s">
        <v>6389</v>
      </c>
      <c r="F104" s="28" t="s">
        <v>677</v>
      </c>
      <c r="G104" s="29">
        <v>150</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ht="51">
      <c r="A106" s="1" t="s">
        <v>665</v>
      </c>
      <c r="E106" s="33" t="s">
        <v>6390</v>
      </c>
    </row>
    <row r="107" ht="153">
      <c r="A107" s="1" t="s">
        <v>666</v>
      </c>
      <c r="E107" s="27" t="s">
        <v>6391</v>
      </c>
    </row>
    <row r="108">
      <c r="A108" s="1" t="s">
        <v>656</v>
      </c>
      <c r="C108" s="22" t="s">
        <v>6392</v>
      </c>
      <c r="E108" s="23" t="s">
        <v>6393</v>
      </c>
      <c r="L108" s="24">
        <f>SUMIFS(L109:L128,A109:A128,"P")</f>
        <v>0</v>
      </c>
      <c r="M108" s="24">
        <f>SUMIFS(M109:M128,A109:A128,"P")</f>
        <v>0</v>
      </c>
      <c r="N108" s="25"/>
    </row>
    <row r="109">
      <c r="A109" s="1" t="s">
        <v>659</v>
      </c>
      <c r="B109" s="1">
        <v>23</v>
      </c>
      <c r="C109" s="26" t="s">
        <v>5872</v>
      </c>
      <c r="D109" t="s">
        <v>661</v>
      </c>
      <c r="E109" s="27" t="s">
        <v>5873</v>
      </c>
      <c r="F109" s="28" t="s">
        <v>663</v>
      </c>
      <c r="G109" s="29">
        <v>100</v>
      </c>
      <c r="H109" s="28">
        <v>0</v>
      </c>
      <c r="I109" s="30">
        <f>ROUND(G109*H109,P4)</f>
        <v>0</v>
      </c>
      <c r="L109" s="31">
        <v>0</v>
      </c>
      <c r="M109" s="24">
        <f>ROUND(G109*L109,P4)</f>
        <v>0</v>
      </c>
      <c r="N109" s="25" t="s">
        <v>1309</v>
      </c>
      <c r="O109" s="32">
        <f>M109*AA109</f>
        <v>0</v>
      </c>
      <c r="P109" s="1">
        <v>3</v>
      </c>
      <c r="AA109" s="1">
        <f>IF(P109=1,$O$3,IF(P109=2,$O$4,$O$5))</f>
        <v>0</v>
      </c>
    </row>
    <row r="110">
      <c r="A110" s="1" t="s">
        <v>664</v>
      </c>
      <c r="E110" s="27" t="s">
        <v>661</v>
      </c>
    </row>
    <row r="111" ht="51">
      <c r="A111" s="1" t="s">
        <v>665</v>
      </c>
      <c r="E111" s="33" t="s">
        <v>6394</v>
      </c>
    </row>
    <row r="112" ht="140.25">
      <c r="A112" s="1" t="s">
        <v>666</v>
      </c>
      <c r="E112" s="27" t="s">
        <v>6395</v>
      </c>
    </row>
    <row r="113">
      <c r="A113" s="1" t="s">
        <v>659</v>
      </c>
      <c r="B113" s="1">
        <v>25</v>
      </c>
      <c r="C113" s="26" t="s">
        <v>5881</v>
      </c>
      <c r="D113" t="s">
        <v>661</v>
      </c>
      <c r="E113" s="27" t="s">
        <v>5883</v>
      </c>
      <c r="F113" s="28" t="s">
        <v>3682</v>
      </c>
      <c r="G113" s="29">
        <v>1000</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ht="51">
      <c r="A115" s="1" t="s">
        <v>665</v>
      </c>
      <c r="E115" s="33" t="s">
        <v>6396</v>
      </c>
    </row>
    <row r="116" ht="127.5">
      <c r="A116" s="1" t="s">
        <v>666</v>
      </c>
      <c r="E116" s="27" t="s">
        <v>6385</v>
      </c>
    </row>
    <row r="117" ht="25.5">
      <c r="A117" s="1" t="s">
        <v>659</v>
      </c>
      <c r="B117" s="1">
        <v>26</v>
      </c>
      <c r="C117" s="26" t="s">
        <v>5885</v>
      </c>
      <c r="D117" t="s">
        <v>661</v>
      </c>
      <c r="E117" s="27" t="s">
        <v>5886</v>
      </c>
      <c r="F117" s="28" t="s">
        <v>670</v>
      </c>
      <c r="G117" s="29">
        <v>50</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ht="51">
      <c r="A119" s="1" t="s">
        <v>665</v>
      </c>
      <c r="E119" s="33" t="s">
        <v>6397</v>
      </c>
    </row>
    <row r="120" ht="191.25">
      <c r="A120" s="1" t="s">
        <v>666</v>
      </c>
      <c r="E120" s="27" t="s">
        <v>6398</v>
      </c>
    </row>
    <row r="121" ht="25.5">
      <c r="A121" s="1" t="s">
        <v>659</v>
      </c>
      <c r="B121" s="1">
        <v>27</v>
      </c>
      <c r="C121" s="26" t="s">
        <v>6399</v>
      </c>
      <c r="D121" t="s">
        <v>661</v>
      </c>
      <c r="E121" s="27" t="s">
        <v>6400</v>
      </c>
      <c r="F121" s="28" t="s">
        <v>670</v>
      </c>
      <c r="G121" s="29">
        <v>100</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ht="51">
      <c r="A123" s="1" t="s">
        <v>665</v>
      </c>
      <c r="E123" s="33" t="s">
        <v>6401</v>
      </c>
    </row>
    <row r="124" ht="191.25">
      <c r="A124" s="1" t="s">
        <v>666</v>
      </c>
      <c r="E124" s="27" t="s">
        <v>6402</v>
      </c>
    </row>
    <row r="125">
      <c r="A125" s="1" t="s">
        <v>659</v>
      </c>
      <c r="B125" s="1">
        <v>39</v>
      </c>
      <c r="C125" s="26" t="s">
        <v>6403</v>
      </c>
      <c r="D125" t="s">
        <v>661</v>
      </c>
      <c r="E125" s="27" t="s">
        <v>5911</v>
      </c>
      <c r="F125" s="28" t="s">
        <v>899</v>
      </c>
      <c r="G125" s="29">
        <v>210</v>
      </c>
      <c r="H125" s="28">
        <v>0</v>
      </c>
      <c r="I125" s="30">
        <f>ROUND(G125*H125,P4)</f>
        <v>0</v>
      </c>
      <c r="L125" s="31">
        <v>0</v>
      </c>
      <c r="M125" s="24">
        <f>ROUND(G125*L125,P4)</f>
        <v>0</v>
      </c>
      <c r="N125" s="25" t="s">
        <v>1199</v>
      </c>
      <c r="O125" s="32">
        <f>M125*AA125</f>
        <v>0</v>
      </c>
      <c r="P125" s="1">
        <v>3</v>
      </c>
      <c r="AA125" s="1">
        <f>IF(P125=1,$O$3,IF(P125=2,$O$4,$O$5))</f>
        <v>0</v>
      </c>
    </row>
    <row r="126">
      <c r="A126" s="1" t="s">
        <v>664</v>
      </c>
      <c r="E126" s="27" t="s">
        <v>5911</v>
      </c>
    </row>
    <row r="127" ht="51">
      <c r="A127" s="1" t="s">
        <v>665</v>
      </c>
      <c r="E127" s="33" t="s">
        <v>6404</v>
      </c>
    </row>
    <row r="128">
      <c r="A128" s="1" t="s">
        <v>666</v>
      </c>
      <c r="E128" s="27" t="s">
        <v>661</v>
      </c>
    </row>
    <row r="129">
      <c r="A129" s="1" t="s">
        <v>656</v>
      </c>
      <c r="C129" s="22" t="s">
        <v>894</v>
      </c>
      <c r="E129" s="23" t="s">
        <v>895</v>
      </c>
      <c r="L129" s="24">
        <f>SUMIFS(L130:L161,A130:A161,"P")</f>
        <v>0</v>
      </c>
      <c r="M129" s="24">
        <f>SUMIFS(M130:M161,A130:A161,"P")</f>
        <v>0</v>
      </c>
      <c r="N129" s="25"/>
    </row>
    <row r="130" ht="25.5">
      <c r="A130" s="1" t="s">
        <v>659</v>
      </c>
      <c r="B130" s="1">
        <v>28</v>
      </c>
      <c r="C130" s="26" t="s">
        <v>5914</v>
      </c>
      <c r="D130" t="s">
        <v>897</v>
      </c>
      <c r="E130" s="27" t="s">
        <v>5915</v>
      </c>
      <c r="F130" s="28" t="s">
        <v>899</v>
      </c>
      <c r="G130" s="29">
        <v>52.5</v>
      </c>
      <c r="H130" s="28">
        <v>0</v>
      </c>
      <c r="I130" s="30">
        <f>ROUND(G130*H130,P4)</f>
        <v>0</v>
      </c>
      <c r="L130" s="31">
        <v>0</v>
      </c>
      <c r="M130" s="24">
        <f>ROUND(G130*L130,P4)</f>
        <v>0</v>
      </c>
      <c r="N130" s="25" t="s">
        <v>1199</v>
      </c>
      <c r="O130" s="32">
        <f>M130*AA130</f>
        <v>0</v>
      </c>
      <c r="P130" s="1">
        <v>3</v>
      </c>
      <c r="AA130" s="1">
        <f>IF(P130=1,$O$3,IF(P130=2,$O$4,$O$5))</f>
        <v>0</v>
      </c>
    </row>
    <row r="131" ht="38.25">
      <c r="A131" s="1" t="s">
        <v>664</v>
      </c>
      <c r="E131" s="27" t="s">
        <v>900</v>
      </c>
    </row>
    <row r="132" ht="51">
      <c r="A132" s="1" t="s">
        <v>665</v>
      </c>
      <c r="E132" s="33" t="s">
        <v>6405</v>
      </c>
    </row>
    <row r="133" ht="153">
      <c r="A133" s="1" t="s">
        <v>666</v>
      </c>
      <c r="E133" s="27" t="s">
        <v>902</v>
      </c>
    </row>
    <row r="134" ht="25.5">
      <c r="A134" s="1" t="s">
        <v>659</v>
      </c>
      <c r="B134" s="1">
        <v>29</v>
      </c>
      <c r="C134" s="26" t="s">
        <v>5917</v>
      </c>
      <c r="D134" t="s">
        <v>897</v>
      </c>
      <c r="E134" s="27" t="s">
        <v>5918</v>
      </c>
      <c r="F134" s="28" t="s">
        <v>899</v>
      </c>
      <c r="G134" s="29">
        <v>21.600000000000001</v>
      </c>
      <c r="H134" s="28">
        <v>0</v>
      </c>
      <c r="I134" s="30">
        <f>ROUND(G134*H134,P4)</f>
        <v>0</v>
      </c>
      <c r="L134" s="31">
        <v>0</v>
      </c>
      <c r="M134" s="24">
        <f>ROUND(G134*L134,P4)</f>
        <v>0</v>
      </c>
      <c r="N134" s="25" t="s">
        <v>1199</v>
      </c>
      <c r="O134" s="32">
        <f>M134*AA134</f>
        <v>0</v>
      </c>
      <c r="P134" s="1">
        <v>3</v>
      </c>
      <c r="AA134" s="1">
        <f>IF(P134=1,$O$3,IF(P134=2,$O$4,$O$5))</f>
        <v>0</v>
      </c>
    </row>
    <row r="135" ht="38.25">
      <c r="A135" s="1" t="s">
        <v>664</v>
      </c>
      <c r="E135" s="27" t="s">
        <v>910</v>
      </c>
    </row>
    <row r="136" ht="51">
      <c r="A136" s="1" t="s">
        <v>665</v>
      </c>
      <c r="E136" s="33" t="s">
        <v>6406</v>
      </c>
    </row>
    <row r="137" ht="153">
      <c r="A137" s="1" t="s">
        <v>666</v>
      </c>
      <c r="E137" s="27" t="s">
        <v>902</v>
      </c>
    </row>
    <row r="138" ht="38.25">
      <c r="A138" s="1" t="s">
        <v>659</v>
      </c>
      <c r="B138" s="1">
        <v>30</v>
      </c>
      <c r="C138" s="26" t="s">
        <v>2982</v>
      </c>
      <c r="D138" t="s">
        <v>897</v>
      </c>
      <c r="E138" s="27" t="s">
        <v>2983</v>
      </c>
      <c r="F138" s="28" t="s">
        <v>899</v>
      </c>
      <c r="G138" s="29">
        <v>0.040000000000000001</v>
      </c>
      <c r="H138" s="28">
        <v>0</v>
      </c>
      <c r="I138" s="30">
        <f>ROUND(G138*H138,P4)</f>
        <v>0</v>
      </c>
      <c r="L138" s="31">
        <v>0</v>
      </c>
      <c r="M138" s="24">
        <f>ROUND(G138*L138,P4)</f>
        <v>0</v>
      </c>
      <c r="N138" s="25" t="s">
        <v>1199</v>
      </c>
      <c r="O138" s="32">
        <f>M138*AA138</f>
        <v>0</v>
      </c>
      <c r="P138" s="1">
        <v>3</v>
      </c>
      <c r="AA138" s="1">
        <f>IF(P138=1,$O$3,IF(P138=2,$O$4,$O$5))</f>
        <v>0</v>
      </c>
    </row>
    <row r="139" ht="38.25">
      <c r="A139" s="1" t="s">
        <v>664</v>
      </c>
      <c r="E139" s="27" t="s">
        <v>910</v>
      </c>
    </row>
    <row r="140" ht="51">
      <c r="A140" s="1" t="s">
        <v>665</v>
      </c>
      <c r="E140" s="33" t="s">
        <v>6407</v>
      </c>
    </row>
    <row r="141" ht="153">
      <c r="A141" s="1" t="s">
        <v>666</v>
      </c>
      <c r="E141" s="27" t="s">
        <v>907</v>
      </c>
    </row>
    <row r="142" ht="25.5">
      <c r="A142" s="1" t="s">
        <v>659</v>
      </c>
      <c r="B142" s="1">
        <v>31</v>
      </c>
      <c r="C142" s="26" t="s">
        <v>5921</v>
      </c>
      <c r="D142" t="s">
        <v>897</v>
      </c>
      <c r="E142" s="27" t="s">
        <v>5922</v>
      </c>
      <c r="F142" s="28" t="s">
        <v>899</v>
      </c>
      <c r="G142" s="29">
        <v>0.089999999999999997</v>
      </c>
      <c r="H142" s="28">
        <v>0</v>
      </c>
      <c r="I142" s="30">
        <f>ROUND(G142*H142,P4)</f>
        <v>0</v>
      </c>
      <c r="L142" s="31">
        <v>0</v>
      </c>
      <c r="M142" s="24">
        <f>ROUND(G142*L142,P4)</f>
        <v>0</v>
      </c>
      <c r="N142" s="25" t="s">
        <v>1199</v>
      </c>
      <c r="O142" s="32">
        <f>M142*AA142</f>
        <v>0</v>
      </c>
      <c r="P142" s="1">
        <v>3</v>
      </c>
      <c r="AA142" s="1">
        <f>IF(P142=1,$O$3,IF(P142=2,$O$4,$O$5))</f>
        <v>0</v>
      </c>
    </row>
    <row r="143" ht="25.5">
      <c r="A143" s="1" t="s">
        <v>664</v>
      </c>
      <c r="E143" s="27" t="s">
        <v>1869</v>
      </c>
    </row>
    <row r="144" ht="51">
      <c r="A144" s="1" t="s">
        <v>665</v>
      </c>
      <c r="E144" s="33" t="s">
        <v>6408</v>
      </c>
    </row>
    <row r="145" ht="153">
      <c r="A145" s="1" t="s">
        <v>666</v>
      </c>
      <c r="E145" s="27" t="s">
        <v>907</v>
      </c>
    </row>
    <row r="146" ht="38.25">
      <c r="A146" s="1" t="s">
        <v>659</v>
      </c>
      <c r="B146" s="1">
        <v>32</v>
      </c>
      <c r="C146" s="26" t="s">
        <v>5924</v>
      </c>
      <c r="D146" t="s">
        <v>897</v>
      </c>
      <c r="E146" s="27" t="s">
        <v>6409</v>
      </c>
      <c r="F146" s="28" t="s">
        <v>899</v>
      </c>
      <c r="G146" s="29">
        <v>10.5</v>
      </c>
      <c r="H146" s="28">
        <v>0</v>
      </c>
      <c r="I146" s="30">
        <f>ROUND(G146*H146,P4)</f>
        <v>0</v>
      </c>
      <c r="L146" s="31">
        <v>0</v>
      </c>
      <c r="M146" s="24">
        <f>ROUND(G146*L146,P4)</f>
        <v>0</v>
      </c>
      <c r="N146" s="25" t="s">
        <v>1199</v>
      </c>
      <c r="O146" s="32">
        <f>M146*AA146</f>
        <v>0</v>
      </c>
      <c r="P146" s="1">
        <v>3</v>
      </c>
      <c r="AA146" s="1">
        <f>IF(P146=1,$O$3,IF(P146=2,$O$4,$O$5))</f>
        <v>0</v>
      </c>
    </row>
    <row r="147" ht="63.75">
      <c r="A147" s="1" t="s">
        <v>664</v>
      </c>
      <c r="E147" s="27" t="s">
        <v>5926</v>
      </c>
    </row>
    <row r="148" ht="51">
      <c r="A148" s="1" t="s">
        <v>665</v>
      </c>
      <c r="E148" s="33" t="s">
        <v>6410</v>
      </c>
    </row>
    <row r="149" ht="153">
      <c r="A149" s="1" t="s">
        <v>666</v>
      </c>
      <c r="E149" s="27" t="s">
        <v>902</v>
      </c>
    </row>
    <row r="150" ht="38.25">
      <c r="A150" s="1" t="s">
        <v>659</v>
      </c>
      <c r="B150" s="1">
        <v>33</v>
      </c>
      <c r="C150" s="26" t="s">
        <v>5928</v>
      </c>
      <c r="D150" t="s">
        <v>897</v>
      </c>
      <c r="E150" s="27" t="s">
        <v>5929</v>
      </c>
      <c r="F150" s="28" t="s">
        <v>899</v>
      </c>
      <c r="G150" s="29">
        <v>42</v>
      </c>
      <c r="H150" s="28">
        <v>0</v>
      </c>
      <c r="I150" s="30">
        <f>ROUND(G150*H150,P4)</f>
        <v>0</v>
      </c>
      <c r="L150" s="31">
        <v>0</v>
      </c>
      <c r="M150" s="24">
        <f>ROUND(G150*L150,P4)</f>
        <v>0</v>
      </c>
      <c r="N150" s="25" t="s">
        <v>1199</v>
      </c>
      <c r="O150" s="32">
        <f>M150*AA150</f>
        <v>0</v>
      </c>
      <c r="P150" s="1">
        <v>3</v>
      </c>
      <c r="AA150" s="1">
        <f>IF(P150=1,$O$3,IF(P150=2,$O$4,$O$5))</f>
        <v>0</v>
      </c>
    </row>
    <row r="151" ht="51">
      <c r="A151" s="1" t="s">
        <v>664</v>
      </c>
      <c r="E151" s="27" t="s">
        <v>5930</v>
      </c>
    </row>
    <row r="152" ht="51">
      <c r="A152" s="1" t="s">
        <v>665</v>
      </c>
      <c r="E152" s="33" t="s">
        <v>6411</v>
      </c>
    </row>
    <row r="153" ht="153">
      <c r="A153" s="1" t="s">
        <v>666</v>
      </c>
      <c r="E153" s="27" t="s">
        <v>907</v>
      </c>
    </row>
    <row r="154" ht="38.25">
      <c r="A154" s="1" t="s">
        <v>659</v>
      </c>
      <c r="B154" s="1">
        <v>34</v>
      </c>
      <c r="C154" s="26" t="s">
        <v>6412</v>
      </c>
      <c r="D154" t="s">
        <v>897</v>
      </c>
      <c r="E154" s="27" t="s">
        <v>6413</v>
      </c>
      <c r="F154" s="28" t="s">
        <v>899</v>
      </c>
      <c r="G154" s="29">
        <v>15.5</v>
      </c>
      <c r="H154" s="28">
        <v>0</v>
      </c>
      <c r="I154" s="30">
        <f>ROUND(G154*H154,P4)</f>
        <v>0</v>
      </c>
      <c r="L154" s="31">
        <v>0</v>
      </c>
      <c r="M154" s="24">
        <f>ROUND(G154*L154,P4)</f>
        <v>0</v>
      </c>
      <c r="N154" s="25" t="s">
        <v>1199</v>
      </c>
      <c r="O154" s="32">
        <f>M154*AA154</f>
        <v>0</v>
      </c>
      <c r="P154" s="1">
        <v>3</v>
      </c>
      <c r="AA154" s="1">
        <f>IF(P154=1,$O$3,IF(P154=2,$O$4,$O$5))</f>
        <v>0</v>
      </c>
    </row>
    <row r="155" ht="51">
      <c r="A155" s="1" t="s">
        <v>664</v>
      </c>
      <c r="E155" s="27" t="s">
        <v>6414</v>
      </c>
    </row>
    <row r="156" ht="51">
      <c r="A156" s="1" t="s">
        <v>665</v>
      </c>
      <c r="E156" s="33" t="s">
        <v>6415</v>
      </c>
    </row>
    <row r="157" ht="153">
      <c r="A157" s="1" t="s">
        <v>666</v>
      </c>
      <c r="E157" s="27" t="s">
        <v>907</v>
      </c>
    </row>
    <row r="158" ht="25.5">
      <c r="A158" s="1" t="s">
        <v>659</v>
      </c>
      <c r="B158" s="1">
        <v>35</v>
      </c>
      <c r="C158" s="26" t="s">
        <v>912</v>
      </c>
      <c r="D158" t="s">
        <v>897</v>
      </c>
      <c r="E158" s="27" t="s">
        <v>913</v>
      </c>
      <c r="F158" s="28" t="s">
        <v>899</v>
      </c>
      <c r="G158" s="29">
        <v>19.399999999999999</v>
      </c>
      <c r="H158" s="28">
        <v>0</v>
      </c>
      <c r="I158" s="30">
        <f>ROUND(G158*H158,P4)</f>
        <v>0</v>
      </c>
      <c r="L158" s="31">
        <v>0</v>
      </c>
      <c r="M158" s="24">
        <f>ROUND(G158*L158,P4)</f>
        <v>0</v>
      </c>
      <c r="N158" s="25" t="s">
        <v>1199</v>
      </c>
      <c r="O158" s="32">
        <f>M158*AA158</f>
        <v>0</v>
      </c>
      <c r="P158" s="1">
        <v>3</v>
      </c>
      <c r="AA158" s="1">
        <f>IF(P158=1,$O$3,IF(P158=2,$O$4,$O$5))</f>
        <v>0</v>
      </c>
    </row>
    <row r="159" ht="38.25">
      <c r="A159" s="1" t="s">
        <v>664</v>
      </c>
      <c r="E159" s="27" t="s">
        <v>914</v>
      </c>
    </row>
    <row r="160" ht="89.25">
      <c r="A160" s="1" t="s">
        <v>665</v>
      </c>
      <c r="E160" s="33" t="s">
        <v>6416</v>
      </c>
    </row>
    <row r="161" ht="153">
      <c r="A161" s="1" t="s">
        <v>666</v>
      </c>
      <c r="E161" s="27" t="s">
        <v>902</v>
      </c>
    </row>
    <row r="162">
      <c r="A162" s="1" t="s">
        <v>656</v>
      </c>
      <c r="C162" s="22" t="s">
        <v>6417</v>
      </c>
      <c r="E162" s="23" t="s">
        <v>6418</v>
      </c>
      <c r="L162" s="24">
        <f>SUMIFS(L163:L174,A163:A174,"P")</f>
        <v>0</v>
      </c>
      <c r="M162" s="24">
        <f>SUMIFS(M163:M174,A163:A174,"P")</f>
        <v>0</v>
      </c>
      <c r="N162" s="25"/>
    </row>
    <row r="163">
      <c r="A163" s="1" t="s">
        <v>659</v>
      </c>
      <c r="B163" s="1">
        <v>1</v>
      </c>
      <c r="C163" s="26" t="s">
        <v>5933</v>
      </c>
      <c r="D163" t="s">
        <v>661</v>
      </c>
      <c r="E163" s="27" t="s">
        <v>5934</v>
      </c>
      <c r="F163" s="28" t="s">
        <v>868</v>
      </c>
      <c r="G163" s="29">
        <v>100</v>
      </c>
      <c r="H163" s="28">
        <v>0</v>
      </c>
      <c r="I163" s="30">
        <f>ROUND(G163*H163,P4)</f>
        <v>0</v>
      </c>
      <c r="L163" s="31">
        <v>0</v>
      </c>
      <c r="M163" s="24">
        <f>ROUND(G163*L163,P4)</f>
        <v>0</v>
      </c>
      <c r="N163" s="25" t="s">
        <v>1309</v>
      </c>
      <c r="O163" s="32">
        <f>M163*AA163</f>
        <v>0</v>
      </c>
      <c r="P163" s="1">
        <v>3</v>
      </c>
      <c r="AA163" s="1">
        <f>IF(P163=1,$O$3,IF(P163=2,$O$4,$O$5))</f>
        <v>0</v>
      </c>
    </row>
    <row r="164">
      <c r="A164" s="1" t="s">
        <v>664</v>
      </c>
      <c r="E164" s="27" t="s">
        <v>661</v>
      </c>
    </row>
    <row r="165" ht="51">
      <c r="A165" s="1" t="s">
        <v>665</v>
      </c>
      <c r="E165" s="33" t="s">
        <v>6419</v>
      </c>
    </row>
    <row r="166">
      <c r="A166" s="1" t="s">
        <v>666</v>
      </c>
      <c r="E166" s="27" t="s">
        <v>2134</v>
      </c>
    </row>
    <row r="167">
      <c r="A167" s="1" t="s">
        <v>659</v>
      </c>
      <c r="B167" s="1">
        <v>36</v>
      </c>
      <c r="C167" s="26" t="s">
        <v>5936</v>
      </c>
      <c r="D167" t="s">
        <v>661</v>
      </c>
      <c r="E167" s="27" t="s">
        <v>6420</v>
      </c>
      <c r="F167" s="28" t="s">
        <v>1317</v>
      </c>
      <c r="G167" s="29">
        <v>0.255</v>
      </c>
      <c r="H167" s="28">
        <v>0</v>
      </c>
      <c r="I167" s="30">
        <f>ROUND(G167*H167,P4)</f>
        <v>0</v>
      </c>
      <c r="L167" s="31">
        <v>0</v>
      </c>
      <c r="M167" s="24">
        <f>ROUND(G167*L167,P4)</f>
        <v>0</v>
      </c>
      <c r="N167" s="25" t="s">
        <v>1199</v>
      </c>
      <c r="O167" s="32">
        <f>M167*AA167</f>
        <v>0</v>
      </c>
      <c r="P167" s="1">
        <v>3</v>
      </c>
      <c r="AA167" s="1">
        <f>IF(P167=1,$O$3,IF(P167=2,$O$4,$O$5))</f>
        <v>0</v>
      </c>
    </row>
    <row r="168">
      <c r="A168" s="1" t="s">
        <v>664</v>
      </c>
      <c r="E168" s="27" t="s">
        <v>6420</v>
      </c>
    </row>
    <row r="169" ht="51">
      <c r="A169" s="1" t="s">
        <v>665</v>
      </c>
      <c r="E169" s="33" t="s">
        <v>6421</v>
      </c>
    </row>
    <row r="170">
      <c r="A170" s="1" t="s">
        <v>666</v>
      </c>
      <c r="E170" s="27" t="s">
        <v>661</v>
      </c>
    </row>
    <row r="171">
      <c r="A171" s="1" t="s">
        <v>659</v>
      </c>
      <c r="B171" s="1">
        <v>37</v>
      </c>
      <c r="C171" s="26" t="s">
        <v>5941</v>
      </c>
      <c r="D171" t="s">
        <v>661</v>
      </c>
      <c r="E171" s="27" t="s">
        <v>6422</v>
      </c>
      <c r="F171" s="28" t="s">
        <v>1317</v>
      </c>
      <c r="G171" s="29">
        <v>0.255</v>
      </c>
      <c r="H171" s="28">
        <v>0</v>
      </c>
      <c r="I171" s="30">
        <f>ROUND(G171*H171,P4)</f>
        <v>0</v>
      </c>
      <c r="L171" s="31">
        <v>0</v>
      </c>
      <c r="M171" s="24">
        <f>ROUND(G171*L171,P4)</f>
        <v>0</v>
      </c>
      <c r="N171" s="25" t="s">
        <v>1199</v>
      </c>
      <c r="O171" s="32">
        <f>M171*AA171</f>
        <v>0</v>
      </c>
      <c r="P171" s="1">
        <v>3</v>
      </c>
      <c r="AA171" s="1">
        <f>IF(P171=1,$O$3,IF(P171=2,$O$4,$O$5))</f>
        <v>0</v>
      </c>
    </row>
    <row r="172">
      <c r="A172" s="1" t="s">
        <v>664</v>
      </c>
      <c r="E172" s="27" t="s">
        <v>6422</v>
      </c>
    </row>
    <row r="173" ht="51">
      <c r="A173" s="1" t="s">
        <v>665</v>
      </c>
      <c r="E173" s="33" t="s">
        <v>6423</v>
      </c>
    </row>
    <row r="174">
      <c r="A174" s="1" t="s">
        <v>666</v>
      </c>
      <c r="E174" s="27" t="s">
        <v>661</v>
      </c>
    </row>
    <row r="175">
      <c r="A175" s="1" t="s">
        <v>944</v>
      </c>
      <c r="C175" s="22" t="s">
        <v>6424</v>
      </c>
      <c r="E175" s="23" t="s">
        <v>6425</v>
      </c>
      <c r="L175" s="24">
        <f>L176+L201+L210+L215+L224+L233+L250+L255+L268</f>
        <v>0</v>
      </c>
      <c r="M175" s="24">
        <f>M176+M201+M210+M215+M224+M233+M250+M255+M268</f>
        <v>0</v>
      </c>
      <c r="N175" s="25"/>
    </row>
    <row r="176">
      <c r="A176" s="1" t="s">
        <v>656</v>
      </c>
      <c r="C176" s="22" t="s">
        <v>657</v>
      </c>
      <c r="E176" s="23" t="s">
        <v>658</v>
      </c>
      <c r="L176" s="24">
        <f>SUMIFS(L177:L200,A177:A200,"P")</f>
        <v>0</v>
      </c>
      <c r="M176" s="24">
        <f>SUMIFS(M177:M200,A177:A200,"P")</f>
        <v>0</v>
      </c>
      <c r="N176" s="25"/>
    </row>
    <row r="177">
      <c r="A177" s="1" t="s">
        <v>659</v>
      </c>
      <c r="B177" s="1">
        <v>1</v>
      </c>
      <c r="C177" s="26" t="s">
        <v>6426</v>
      </c>
      <c r="D177" t="s">
        <v>661</v>
      </c>
      <c r="E177" s="27" t="s">
        <v>6427</v>
      </c>
      <c r="F177" s="28" t="s">
        <v>663</v>
      </c>
      <c r="G177" s="29">
        <v>810</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ht="89.25">
      <c r="A179" s="1" t="s">
        <v>665</v>
      </c>
      <c r="E179" s="33" t="s">
        <v>6428</v>
      </c>
    </row>
    <row r="180" ht="369.75">
      <c r="A180" s="1" t="s">
        <v>666</v>
      </c>
      <c r="E180" s="27" t="s">
        <v>6429</v>
      </c>
    </row>
    <row r="181">
      <c r="A181" s="1" t="s">
        <v>659</v>
      </c>
      <c r="B181" s="1">
        <v>2</v>
      </c>
      <c r="C181" s="26" t="s">
        <v>1535</v>
      </c>
      <c r="D181" t="s">
        <v>661</v>
      </c>
      <c r="E181" s="27" t="s">
        <v>1536</v>
      </c>
      <c r="F181" s="28" t="s">
        <v>663</v>
      </c>
      <c r="G181" s="29">
        <v>35</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ht="89.25">
      <c r="A183" s="1" t="s">
        <v>665</v>
      </c>
      <c r="E183" s="33" t="s">
        <v>6430</v>
      </c>
    </row>
    <row r="184" ht="318.75">
      <c r="A184" s="1" t="s">
        <v>666</v>
      </c>
      <c r="E184" s="27" t="s">
        <v>667</v>
      </c>
    </row>
    <row r="185">
      <c r="A185" s="1" t="s">
        <v>659</v>
      </c>
      <c r="B185" s="1">
        <v>3</v>
      </c>
      <c r="C185" s="26" t="s">
        <v>6431</v>
      </c>
      <c r="D185" t="s">
        <v>661</v>
      </c>
      <c r="E185" s="27" t="s">
        <v>6432</v>
      </c>
      <c r="F185" s="28" t="s">
        <v>663</v>
      </c>
      <c r="G185" s="29">
        <v>6</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ht="63.75">
      <c r="A187" s="1" t="s">
        <v>665</v>
      </c>
      <c r="E187" s="33" t="s">
        <v>6433</v>
      </c>
    </row>
    <row r="188" ht="318.75">
      <c r="A188" s="1" t="s">
        <v>666</v>
      </c>
      <c r="E188" s="27" t="s">
        <v>667</v>
      </c>
    </row>
    <row r="189">
      <c r="A189" s="1" t="s">
        <v>659</v>
      </c>
      <c r="B189" s="1">
        <v>4</v>
      </c>
      <c r="C189" s="26" t="s">
        <v>1540</v>
      </c>
      <c r="D189" t="s">
        <v>661</v>
      </c>
      <c r="E189" s="27" t="s">
        <v>1541</v>
      </c>
      <c r="F189" s="28" t="s">
        <v>663</v>
      </c>
      <c r="G189" s="29">
        <v>10.199999999999999</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ht="89.25">
      <c r="A191" s="1" t="s">
        <v>665</v>
      </c>
      <c r="E191" s="33" t="s">
        <v>6434</v>
      </c>
    </row>
    <row r="192" ht="229.5">
      <c r="A192" s="1" t="s">
        <v>666</v>
      </c>
      <c r="E192" s="27" t="s">
        <v>1543</v>
      </c>
    </row>
    <row r="193">
      <c r="A193" s="1" t="s">
        <v>659</v>
      </c>
      <c r="B193" s="1">
        <v>5</v>
      </c>
      <c r="C193" s="26" t="s">
        <v>6435</v>
      </c>
      <c r="D193" t="s">
        <v>661</v>
      </c>
      <c r="E193" s="27" t="s">
        <v>6436</v>
      </c>
      <c r="F193" s="28" t="s">
        <v>663</v>
      </c>
      <c r="G193" s="29">
        <v>6.9000000000000004</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ht="114.75">
      <c r="A195" s="1" t="s">
        <v>665</v>
      </c>
      <c r="E195" s="33" t="s">
        <v>6437</v>
      </c>
    </row>
    <row r="196" ht="293.25">
      <c r="A196" s="1" t="s">
        <v>666</v>
      </c>
      <c r="E196" s="27" t="s">
        <v>6438</v>
      </c>
    </row>
    <row r="197">
      <c r="A197" s="1" t="s">
        <v>659</v>
      </c>
      <c r="B197" s="1">
        <v>6</v>
      </c>
      <c r="C197" s="26" t="s">
        <v>5965</v>
      </c>
      <c r="D197" t="s">
        <v>661</v>
      </c>
      <c r="E197" s="27" t="s">
        <v>5966</v>
      </c>
      <c r="F197" s="28" t="s">
        <v>677</v>
      </c>
      <c r="G197" s="29">
        <v>1109.8</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ht="114.75">
      <c r="A199" s="1" t="s">
        <v>665</v>
      </c>
      <c r="E199" s="33" t="s">
        <v>6439</v>
      </c>
    </row>
    <row r="200" ht="25.5">
      <c r="A200" s="1" t="s">
        <v>666</v>
      </c>
      <c r="E200" s="27" t="s">
        <v>5968</v>
      </c>
    </row>
    <row r="201">
      <c r="A201" s="1" t="s">
        <v>656</v>
      </c>
      <c r="C201" s="22" t="s">
        <v>1329</v>
      </c>
      <c r="E201" s="23" t="s">
        <v>5985</v>
      </c>
      <c r="L201" s="24">
        <f>SUMIFS(L202:L209,A202:A209,"P")</f>
        <v>0</v>
      </c>
      <c r="M201" s="24">
        <f>SUMIFS(M202:M209,A202:A209,"P")</f>
        <v>0</v>
      </c>
      <c r="N201" s="25"/>
    </row>
    <row r="202">
      <c r="A202" s="1" t="s">
        <v>659</v>
      </c>
      <c r="B202" s="1">
        <v>7</v>
      </c>
      <c r="C202" s="26" t="s">
        <v>6440</v>
      </c>
      <c r="D202" t="s">
        <v>661</v>
      </c>
      <c r="E202" s="27" t="s">
        <v>5999</v>
      </c>
      <c r="F202" s="28" t="s">
        <v>663</v>
      </c>
      <c r="G202" s="29">
        <v>22.5</v>
      </c>
      <c r="H202" s="28">
        <v>0</v>
      </c>
      <c r="I202" s="30">
        <f>ROUND(G202*H202,P4)</f>
        <v>0</v>
      </c>
      <c r="L202" s="31">
        <v>0</v>
      </c>
      <c r="M202" s="24">
        <f>ROUND(G202*L202,P4)</f>
        <v>0</v>
      </c>
      <c r="N202" s="25" t="s">
        <v>1309</v>
      </c>
      <c r="O202" s="32">
        <f>M202*AA202</f>
        <v>0</v>
      </c>
      <c r="P202" s="1">
        <v>3</v>
      </c>
      <c r="AA202" s="1">
        <f>IF(P202=1,$O$3,IF(P202=2,$O$4,$O$5))</f>
        <v>0</v>
      </c>
    </row>
    <row r="203">
      <c r="A203" s="1" t="s">
        <v>664</v>
      </c>
      <c r="E203" s="27" t="s">
        <v>661</v>
      </c>
    </row>
    <row r="204" ht="63.75">
      <c r="A204" s="1" t="s">
        <v>665</v>
      </c>
      <c r="E204" s="33" t="s">
        <v>6441</v>
      </c>
    </row>
    <row r="205" ht="38.25">
      <c r="A205" s="1" t="s">
        <v>666</v>
      </c>
      <c r="E205" s="27" t="s">
        <v>6442</v>
      </c>
    </row>
    <row r="206">
      <c r="A206" s="1" t="s">
        <v>659</v>
      </c>
      <c r="B206" s="1">
        <v>8</v>
      </c>
      <c r="C206" s="26" t="s">
        <v>6443</v>
      </c>
      <c r="D206" t="s">
        <v>661</v>
      </c>
      <c r="E206" s="27" t="s">
        <v>6444</v>
      </c>
      <c r="F206" s="28" t="s">
        <v>677</v>
      </c>
      <c r="G206" s="29">
        <v>192.69999999999999</v>
      </c>
      <c r="H206" s="28">
        <v>0</v>
      </c>
      <c r="I206" s="30">
        <f>ROUND(G206*H206,P4)</f>
        <v>0</v>
      </c>
      <c r="L206" s="31">
        <v>0</v>
      </c>
      <c r="M206" s="24">
        <f>ROUND(G206*L206,P4)</f>
        <v>0</v>
      </c>
      <c r="N206" s="25" t="s">
        <v>1309</v>
      </c>
      <c r="O206" s="32">
        <f>M206*AA206</f>
        <v>0</v>
      </c>
      <c r="P206" s="1">
        <v>3</v>
      </c>
      <c r="AA206" s="1">
        <f>IF(P206=1,$O$3,IF(P206=2,$O$4,$O$5))</f>
        <v>0</v>
      </c>
    </row>
    <row r="207">
      <c r="A207" s="1" t="s">
        <v>664</v>
      </c>
      <c r="E207" s="27" t="s">
        <v>661</v>
      </c>
    </row>
    <row r="208" ht="114.75">
      <c r="A208" s="1" t="s">
        <v>665</v>
      </c>
      <c r="E208" s="33" t="s">
        <v>6445</v>
      </c>
    </row>
    <row r="209" ht="102">
      <c r="A209" s="1" t="s">
        <v>666</v>
      </c>
      <c r="E209" s="27" t="s">
        <v>6446</v>
      </c>
    </row>
    <row r="210">
      <c r="A210" s="1" t="s">
        <v>656</v>
      </c>
      <c r="C210" s="22" t="s">
        <v>1331</v>
      </c>
      <c r="E210" s="23" t="s">
        <v>6447</v>
      </c>
      <c r="L210" s="24">
        <f>SUMIFS(L211:L214,A211:A214,"P")</f>
        <v>0</v>
      </c>
      <c r="M210" s="24">
        <f>SUMIFS(M211:M214,A211:A214,"P")</f>
        <v>0</v>
      </c>
      <c r="N210" s="25"/>
    </row>
    <row r="211" ht="25.5">
      <c r="A211" s="1" t="s">
        <v>659</v>
      </c>
      <c r="B211" s="1">
        <v>9</v>
      </c>
      <c r="C211" s="26" t="s">
        <v>6448</v>
      </c>
      <c r="D211" t="s">
        <v>661</v>
      </c>
      <c r="E211" s="27" t="s">
        <v>6449</v>
      </c>
      <c r="F211" s="28" t="s">
        <v>663</v>
      </c>
      <c r="G211" s="29">
        <v>2</v>
      </c>
      <c r="H211" s="28">
        <v>0</v>
      </c>
      <c r="I211" s="30">
        <f>ROUND(G211*H211,P4)</f>
        <v>0</v>
      </c>
      <c r="L211" s="31">
        <v>0</v>
      </c>
      <c r="M211" s="24">
        <f>ROUND(G211*L211,P4)</f>
        <v>0</v>
      </c>
      <c r="N211" s="25" t="s">
        <v>1309</v>
      </c>
      <c r="O211" s="32">
        <f>M211*AA211</f>
        <v>0</v>
      </c>
      <c r="P211" s="1">
        <v>3</v>
      </c>
      <c r="AA211" s="1">
        <f>IF(P211=1,$O$3,IF(P211=2,$O$4,$O$5))</f>
        <v>0</v>
      </c>
    </row>
    <row r="212">
      <c r="A212" s="1" t="s">
        <v>664</v>
      </c>
      <c r="E212" s="27" t="s">
        <v>661</v>
      </c>
    </row>
    <row r="213" ht="76.5">
      <c r="A213" s="1" t="s">
        <v>665</v>
      </c>
      <c r="E213" s="33" t="s">
        <v>6450</v>
      </c>
    </row>
    <row r="214" ht="25.5">
      <c r="A214" s="1" t="s">
        <v>666</v>
      </c>
      <c r="E214" s="27" t="s">
        <v>6451</v>
      </c>
    </row>
    <row r="215">
      <c r="A215" s="1" t="s">
        <v>656</v>
      </c>
      <c r="C215" s="22" t="s">
        <v>1333</v>
      </c>
      <c r="E215" s="23" t="s">
        <v>5082</v>
      </c>
      <c r="L215" s="24">
        <f>SUMIFS(L216:L223,A216:A223,"P")</f>
        <v>0</v>
      </c>
      <c r="M215" s="24">
        <f>SUMIFS(M216:M223,A216:A223,"P")</f>
        <v>0</v>
      </c>
      <c r="N215" s="25"/>
    </row>
    <row r="216">
      <c r="A216" s="1" t="s">
        <v>659</v>
      </c>
      <c r="B216" s="1">
        <v>10</v>
      </c>
      <c r="C216" s="26" t="s">
        <v>6452</v>
      </c>
      <c r="D216" t="s">
        <v>661</v>
      </c>
      <c r="E216" s="27" t="s">
        <v>6453</v>
      </c>
      <c r="F216" s="28" t="s">
        <v>663</v>
      </c>
      <c r="G216" s="29">
        <v>4.2999999999999998</v>
      </c>
      <c r="H216" s="28">
        <v>0</v>
      </c>
      <c r="I216" s="30">
        <f>ROUND(G216*H216,P4)</f>
        <v>0</v>
      </c>
      <c r="L216" s="31">
        <v>0</v>
      </c>
      <c r="M216" s="24">
        <f>ROUND(G216*L216,P4)</f>
        <v>0</v>
      </c>
      <c r="N216" s="25" t="s">
        <v>1309</v>
      </c>
      <c r="O216" s="32">
        <f>M216*AA216</f>
        <v>0</v>
      </c>
      <c r="P216" s="1">
        <v>3</v>
      </c>
      <c r="AA216" s="1">
        <f>IF(P216=1,$O$3,IF(P216=2,$O$4,$O$5))</f>
        <v>0</v>
      </c>
    </row>
    <row r="217">
      <c r="A217" s="1" t="s">
        <v>664</v>
      </c>
      <c r="E217" s="27" t="s">
        <v>661</v>
      </c>
    </row>
    <row r="218" ht="51">
      <c r="A218" s="1" t="s">
        <v>665</v>
      </c>
      <c r="E218" s="33" t="s">
        <v>6454</v>
      </c>
    </row>
    <row r="219" ht="357">
      <c r="A219" s="1" t="s">
        <v>666</v>
      </c>
      <c r="E219" s="27" t="s">
        <v>6455</v>
      </c>
    </row>
    <row r="220">
      <c r="A220" s="1" t="s">
        <v>659</v>
      </c>
      <c r="B220" s="1">
        <v>11</v>
      </c>
      <c r="C220" s="26" t="s">
        <v>5083</v>
      </c>
      <c r="D220" t="s">
        <v>661</v>
      </c>
      <c r="E220" s="27" t="s">
        <v>5084</v>
      </c>
      <c r="F220" s="28" t="s">
        <v>663</v>
      </c>
      <c r="G220" s="29">
        <v>3.2000000000000002</v>
      </c>
      <c r="H220" s="28">
        <v>0</v>
      </c>
      <c r="I220" s="30">
        <f>ROUND(G220*H220,P4)</f>
        <v>0</v>
      </c>
      <c r="L220" s="31">
        <v>0</v>
      </c>
      <c r="M220" s="24">
        <f>ROUND(G220*L220,P4)</f>
        <v>0</v>
      </c>
      <c r="N220" s="25" t="s">
        <v>1309</v>
      </c>
      <c r="O220" s="32">
        <f>M220*AA220</f>
        <v>0</v>
      </c>
      <c r="P220" s="1">
        <v>3</v>
      </c>
      <c r="AA220" s="1">
        <f>IF(P220=1,$O$3,IF(P220=2,$O$4,$O$5))</f>
        <v>0</v>
      </c>
    </row>
    <row r="221">
      <c r="A221" s="1" t="s">
        <v>664</v>
      </c>
      <c r="E221" s="27" t="s">
        <v>661</v>
      </c>
    </row>
    <row r="222" ht="153">
      <c r="A222" s="1" t="s">
        <v>665</v>
      </c>
      <c r="E222" s="33" t="s">
        <v>6456</v>
      </c>
    </row>
    <row r="223" ht="38.25">
      <c r="A223" s="1" t="s">
        <v>666</v>
      </c>
      <c r="E223" s="27" t="s">
        <v>6457</v>
      </c>
    </row>
    <row r="224">
      <c r="A224" s="1" t="s">
        <v>656</v>
      </c>
      <c r="C224" s="22" t="s">
        <v>6458</v>
      </c>
      <c r="E224" s="23" t="s">
        <v>6459</v>
      </c>
      <c r="L224" s="24">
        <f>SUMIFS(L225:L232,A225:A232,"P")</f>
        <v>0</v>
      </c>
      <c r="M224" s="24">
        <f>SUMIFS(M225:M232,A225:A232,"P")</f>
        <v>0</v>
      </c>
      <c r="N224" s="25"/>
    </row>
    <row r="225" ht="25.5">
      <c r="A225" s="1" t="s">
        <v>659</v>
      </c>
      <c r="B225" s="1">
        <v>12</v>
      </c>
      <c r="C225" s="26" t="s">
        <v>6014</v>
      </c>
      <c r="D225" t="s">
        <v>661</v>
      </c>
      <c r="E225" s="27" t="s">
        <v>6267</v>
      </c>
      <c r="F225" s="28" t="s">
        <v>663</v>
      </c>
      <c r="G225" s="29">
        <v>169</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ht="51">
      <c r="A227" s="1" t="s">
        <v>665</v>
      </c>
      <c r="E227" s="33" t="s">
        <v>6460</v>
      </c>
    </row>
    <row r="228" ht="242.25">
      <c r="A228" s="1" t="s">
        <v>666</v>
      </c>
      <c r="E228" s="27" t="s">
        <v>6461</v>
      </c>
    </row>
    <row r="229" ht="25.5">
      <c r="A229" s="1" t="s">
        <v>659</v>
      </c>
      <c r="B229" s="1">
        <v>13</v>
      </c>
      <c r="C229" s="26" t="s">
        <v>6019</v>
      </c>
      <c r="D229" t="s">
        <v>661</v>
      </c>
      <c r="E229" s="27" t="s">
        <v>6462</v>
      </c>
      <c r="F229" s="28" t="s">
        <v>663</v>
      </c>
      <c r="G229" s="29">
        <v>50</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ht="63.75">
      <c r="A231" s="1" t="s">
        <v>665</v>
      </c>
      <c r="E231" s="33" t="s">
        <v>6463</v>
      </c>
    </row>
    <row r="232" ht="306">
      <c r="A232" s="1" t="s">
        <v>666</v>
      </c>
      <c r="E232" s="27" t="s">
        <v>6464</v>
      </c>
    </row>
    <row r="233">
      <c r="A233" s="1" t="s">
        <v>656</v>
      </c>
      <c r="C233" s="22" t="s">
        <v>6055</v>
      </c>
      <c r="E233" s="23" t="s">
        <v>6056</v>
      </c>
      <c r="L233" s="24">
        <f>SUMIFS(L234:L249,A234:A249,"P")</f>
        <v>0</v>
      </c>
      <c r="M233" s="24">
        <f>SUMIFS(M234:M249,A234:A249,"P")</f>
        <v>0</v>
      </c>
      <c r="N233" s="25"/>
    </row>
    <row r="234">
      <c r="A234" s="1" t="s">
        <v>659</v>
      </c>
      <c r="B234" s="1">
        <v>14</v>
      </c>
      <c r="C234" s="26" t="s">
        <v>6465</v>
      </c>
      <c r="D234" t="s">
        <v>661</v>
      </c>
      <c r="E234" s="27" t="s">
        <v>6466</v>
      </c>
      <c r="F234" s="28" t="s">
        <v>670</v>
      </c>
      <c r="G234" s="29">
        <v>75</v>
      </c>
      <c r="H234" s="28">
        <v>0</v>
      </c>
      <c r="I234" s="30">
        <f>ROUND(G234*H234,P4)</f>
        <v>0</v>
      </c>
      <c r="L234" s="31">
        <v>0</v>
      </c>
      <c r="M234" s="24">
        <f>ROUND(G234*L234,P4)</f>
        <v>0</v>
      </c>
      <c r="N234" s="25" t="s">
        <v>1309</v>
      </c>
      <c r="O234" s="32">
        <f>M234*AA234</f>
        <v>0</v>
      </c>
      <c r="P234" s="1">
        <v>3</v>
      </c>
      <c r="AA234" s="1">
        <f>IF(P234=1,$O$3,IF(P234=2,$O$4,$O$5))</f>
        <v>0</v>
      </c>
    </row>
    <row r="235">
      <c r="A235" s="1" t="s">
        <v>664</v>
      </c>
      <c r="E235" s="27" t="s">
        <v>661</v>
      </c>
    </row>
    <row r="236" ht="51">
      <c r="A236" s="1" t="s">
        <v>665</v>
      </c>
      <c r="E236" s="33" t="s">
        <v>6467</v>
      </c>
    </row>
    <row r="237" ht="242.25">
      <c r="A237" s="1" t="s">
        <v>666</v>
      </c>
      <c r="E237" s="27" t="s">
        <v>6468</v>
      </c>
    </row>
    <row r="238">
      <c r="A238" s="1" t="s">
        <v>659</v>
      </c>
      <c r="B238" s="1">
        <v>15</v>
      </c>
      <c r="C238" s="26" t="s">
        <v>6067</v>
      </c>
      <c r="D238" t="s">
        <v>661</v>
      </c>
      <c r="E238" s="27" t="s">
        <v>6068</v>
      </c>
      <c r="F238" s="28" t="s">
        <v>670</v>
      </c>
      <c r="G238" s="29">
        <v>24</v>
      </c>
      <c r="H238" s="28">
        <v>0</v>
      </c>
      <c r="I238" s="30">
        <f>ROUND(G238*H238,P4)</f>
        <v>0</v>
      </c>
      <c r="L238" s="31">
        <v>0</v>
      </c>
      <c r="M238" s="24">
        <f>ROUND(G238*L238,P4)</f>
        <v>0</v>
      </c>
      <c r="N238" s="25" t="s">
        <v>1309</v>
      </c>
      <c r="O238" s="32">
        <f>M238*AA238</f>
        <v>0</v>
      </c>
      <c r="P238" s="1">
        <v>3</v>
      </c>
      <c r="AA238" s="1">
        <f>IF(P238=1,$O$3,IF(P238=2,$O$4,$O$5))</f>
        <v>0</v>
      </c>
    </row>
    <row r="239">
      <c r="A239" s="1" t="s">
        <v>664</v>
      </c>
      <c r="E239" s="27" t="s">
        <v>661</v>
      </c>
    </row>
    <row r="240" ht="51">
      <c r="A240" s="1" t="s">
        <v>665</v>
      </c>
      <c r="E240" s="33" t="s">
        <v>6469</v>
      </c>
    </row>
    <row r="241" ht="242.25">
      <c r="A241" s="1" t="s">
        <v>666</v>
      </c>
      <c r="E241" s="27" t="s">
        <v>6470</v>
      </c>
    </row>
    <row r="242">
      <c r="A242" s="1" t="s">
        <v>659</v>
      </c>
      <c r="B242" s="1">
        <v>16</v>
      </c>
      <c r="C242" s="26" t="s">
        <v>6471</v>
      </c>
      <c r="D242" t="s">
        <v>661</v>
      </c>
      <c r="E242" s="27" t="s">
        <v>6472</v>
      </c>
      <c r="F242" s="28" t="s">
        <v>683</v>
      </c>
      <c r="G242" s="29">
        <v>4</v>
      </c>
      <c r="H242" s="28">
        <v>0</v>
      </c>
      <c r="I242" s="30">
        <f>ROUND(G242*H242,P4)</f>
        <v>0</v>
      </c>
      <c r="L242" s="31">
        <v>0</v>
      </c>
      <c r="M242" s="24">
        <f>ROUND(G242*L242,P4)</f>
        <v>0</v>
      </c>
      <c r="N242" s="25" t="s">
        <v>1309</v>
      </c>
      <c r="O242" s="32">
        <f>M242*AA242</f>
        <v>0</v>
      </c>
      <c r="P242" s="1">
        <v>3</v>
      </c>
      <c r="AA242" s="1">
        <f>IF(P242=1,$O$3,IF(P242=2,$O$4,$O$5))</f>
        <v>0</v>
      </c>
    </row>
    <row r="243">
      <c r="A243" s="1" t="s">
        <v>664</v>
      </c>
      <c r="E243" s="27" t="s">
        <v>661</v>
      </c>
    </row>
    <row r="244" ht="51">
      <c r="A244" s="1" t="s">
        <v>665</v>
      </c>
      <c r="E244" s="33" t="s">
        <v>6473</v>
      </c>
    </row>
    <row r="245" ht="89.25">
      <c r="A245" s="1" t="s">
        <v>666</v>
      </c>
      <c r="E245" s="27" t="s">
        <v>6474</v>
      </c>
    </row>
    <row r="246">
      <c r="A246" s="1" t="s">
        <v>659</v>
      </c>
      <c r="B246" s="1">
        <v>17</v>
      </c>
      <c r="C246" s="26" t="s">
        <v>6475</v>
      </c>
      <c r="D246" t="s">
        <v>661</v>
      </c>
      <c r="E246" s="27" t="s">
        <v>6476</v>
      </c>
      <c r="F246" s="28" t="s">
        <v>663</v>
      </c>
      <c r="G246" s="29">
        <v>2.8999999999999999</v>
      </c>
      <c r="H246" s="28">
        <v>0</v>
      </c>
      <c r="I246" s="30">
        <f>ROUND(G246*H246,P4)</f>
        <v>0</v>
      </c>
      <c r="L246" s="31">
        <v>0</v>
      </c>
      <c r="M246" s="24">
        <f>ROUND(G246*L246,P4)</f>
        <v>0</v>
      </c>
      <c r="N246" s="25" t="s">
        <v>1309</v>
      </c>
      <c r="O246" s="32">
        <f>M246*AA246</f>
        <v>0</v>
      </c>
      <c r="P246" s="1">
        <v>3</v>
      </c>
      <c r="AA246" s="1">
        <f>IF(P246=1,$O$3,IF(P246=2,$O$4,$O$5))</f>
        <v>0</v>
      </c>
    </row>
    <row r="247">
      <c r="A247" s="1" t="s">
        <v>664</v>
      </c>
      <c r="E247" s="27" t="s">
        <v>661</v>
      </c>
    </row>
    <row r="248" ht="51">
      <c r="A248" s="1" t="s">
        <v>665</v>
      </c>
      <c r="E248" s="33" t="s">
        <v>6477</v>
      </c>
    </row>
    <row r="249" ht="357">
      <c r="A249" s="1" t="s">
        <v>666</v>
      </c>
      <c r="E249" s="27" t="s">
        <v>6455</v>
      </c>
    </row>
    <row r="250">
      <c r="A250" s="1" t="s">
        <v>656</v>
      </c>
      <c r="C250" s="22" t="s">
        <v>2817</v>
      </c>
      <c r="E250" s="23" t="s">
        <v>5866</v>
      </c>
      <c r="L250" s="24">
        <f>SUMIFS(L251:L254,A251:A254,"P")</f>
        <v>0</v>
      </c>
      <c r="M250" s="24">
        <f>SUMIFS(M251:M254,A251:A254,"P")</f>
        <v>0</v>
      </c>
      <c r="N250" s="25"/>
    </row>
    <row r="251">
      <c r="A251" s="1" t="s">
        <v>659</v>
      </c>
      <c r="B251" s="1">
        <v>18</v>
      </c>
      <c r="C251" s="26" t="s">
        <v>5243</v>
      </c>
      <c r="D251" t="s">
        <v>661</v>
      </c>
      <c r="E251" s="27" t="s">
        <v>5244</v>
      </c>
      <c r="F251" s="28" t="s">
        <v>670</v>
      </c>
      <c r="G251" s="29">
        <v>260</v>
      </c>
      <c r="H251" s="28">
        <v>0</v>
      </c>
      <c r="I251" s="30">
        <f>ROUND(G251*H251,P4)</f>
        <v>0</v>
      </c>
      <c r="L251" s="31">
        <v>0</v>
      </c>
      <c r="M251" s="24">
        <f>ROUND(G251*L251,P4)</f>
        <v>0</v>
      </c>
      <c r="N251" s="25" t="s">
        <v>1309</v>
      </c>
      <c r="O251" s="32">
        <f>M251*AA251</f>
        <v>0</v>
      </c>
      <c r="P251" s="1">
        <v>3</v>
      </c>
      <c r="AA251" s="1">
        <f>IF(P251=1,$O$3,IF(P251=2,$O$4,$O$5))</f>
        <v>0</v>
      </c>
    </row>
    <row r="252">
      <c r="A252" s="1" t="s">
        <v>664</v>
      </c>
      <c r="E252" s="27" t="s">
        <v>661</v>
      </c>
    </row>
    <row r="253" ht="51">
      <c r="A253" s="1" t="s">
        <v>665</v>
      </c>
      <c r="E253" s="33" t="s">
        <v>6478</v>
      </c>
    </row>
    <row r="254" ht="51">
      <c r="A254" s="1" t="s">
        <v>666</v>
      </c>
      <c r="E254" s="27" t="s">
        <v>6479</v>
      </c>
    </row>
    <row r="255">
      <c r="A255" s="1" t="s">
        <v>656</v>
      </c>
      <c r="C255" s="22" t="s">
        <v>6386</v>
      </c>
      <c r="E255" s="23" t="s">
        <v>6387</v>
      </c>
      <c r="L255" s="24">
        <f>SUMIFS(L256:L267,A256:A267,"P")</f>
        <v>0</v>
      </c>
      <c r="M255" s="24">
        <f>SUMIFS(M256:M267,A256:A267,"P")</f>
        <v>0</v>
      </c>
      <c r="N255" s="25"/>
    </row>
    <row r="256" ht="25.5">
      <c r="A256" s="1" t="s">
        <v>659</v>
      </c>
      <c r="B256" s="1">
        <v>19</v>
      </c>
      <c r="C256" s="26" t="s">
        <v>6480</v>
      </c>
      <c r="D256" t="s">
        <v>661</v>
      </c>
      <c r="E256" s="27" t="s">
        <v>6481</v>
      </c>
      <c r="F256" s="28" t="s">
        <v>677</v>
      </c>
      <c r="G256" s="29">
        <v>345</v>
      </c>
      <c r="H256" s="28">
        <v>0</v>
      </c>
      <c r="I256" s="30">
        <f>ROUND(G256*H256,P4)</f>
        <v>0</v>
      </c>
      <c r="L256" s="31">
        <v>0</v>
      </c>
      <c r="M256" s="24">
        <f>ROUND(G256*L256,P4)</f>
        <v>0</v>
      </c>
      <c r="N256" s="25" t="s">
        <v>1309</v>
      </c>
      <c r="O256" s="32">
        <f>M256*AA256</f>
        <v>0</v>
      </c>
      <c r="P256" s="1">
        <v>3</v>
      </c>
      <c r="AA256" s="1">
        <f>IF(P256=1,$O$3,IF(P256=2,$O$4,$O$5))</f>
        <v>0</v>
      </c>
    </row>
    <row r="257">
      <c r="A257" s="1" t="s">
        <v>664</v>
      </c>
      <c r="E257" s="27" t="s">
        <v>661</v>
      </c>
    </row>
    <row r="258" ht="140.25">
      <c r="A258" s="1" t="s">
        <v>665</v>
      </c>
      <c r="E258" s="33" t="s">
        <v>6482</v>
      </c>
    </row>
    <row r="259" ht="267.75">
      <c r="A259" s="1" t="s">
        <v>666</v>
      </c>
      <c r="E259" s="27" t="s">
        <v>6483</v>
      </c>
    </row>
    <row r="260">
      <c r="A260" s="1" t="s">
        <v>659</v>
      </c>
      <c r="B260" s="1">
        <v>20</v>
      </c>
      <c r="C260" s="26" t="s">
        <v>6484</v>
      </c>
      <c r="D260" t="s">
        <v>661</v>
      </c>
      <c r="E260" s="27" t="s">
        <v>6485</v>
      </c>
      <c r="F260" s="28" t="s">
        <v>683</v>
      </c>
      <c r="G260" s="29">
        <v>1</v>
      </c>
      <c r="H260" s="28">
        <v>0</v>
      </c>
      <c r="I260" s="30">
        <f>ROUND(G260*H260,P4)</f>
        <v>0</v>
      </c>
      <c r="L260" s="31">
        <v>0</v>
      </c>
      <c r="M260" s="24">
        <f>ROUND(G260*L260,P4)</f>
        <v>0</v>
      </c>
      <c r="N260" s="25" t="s">
        <v>1309</v>
      </c>
      <c r="O260" s="32">
        <f>M260*AA260</f>
        <v>0</v>
      </c>
      <c r="P260" s="1">
        <v>3</v>
      </c>
      <c r="AA260" s="1">
        <f>IF(P260=1,$O$3,IF(P260=2,$O$4,$O$5))</f>
        <v>0</v>
      </c>
    </row>
    <row r="261">
      <c r="A261" s="1" t="s">
        <v>664</v>
      </c>
      <c r="E261" s="27" t="s">
        <v>661</v>
      </c>
    </row>
    <row r="262" ht="51">
      <c r="A262" s="1" t="s">
        <v>665</v>
      </c>
      <c r="E262" s="33" t="s">
        <v>6486</v>
      </c>
    </row>
    <row r="263" ht="140.25">
      <c r="A263" s="1" t="s">
        <v>666</v>
      </c>
      <c r="E263" s="27" t="s">
        <v>6487</v>
      </c>
    </row>
    <row r="264">
      <c r="A264" s="1" t="s">
        <v>659</v>
      </c>
      <c r="B264" s="1">
        <v>24</v>
      </c>
      <c r="C264" s="26" t="s">
        <v>6488</v>
      </c>
      <c r="D264" t="s">
        <v>661</v>
      </c>
      <c r="E264" s="27" t="s">
        <v>6489</v>
      </c>
      <c r="F264" s="28" t="s">
        <v>683</v>
      </c>
      <c r="G264" s="29">
        <v>1</v>
      </c>
      <c r="H264" s="28">
        <v>0</v>
      </c>
      <c r="I264" s="30">
        <f>ROUND(G264*H264,P4)</f>
        <v>0</v>
      </c>
      <c r="L264" s="31">
        <v>0</v>
      </c>
      <c r="M264" s="24">
        <f>ROUND(G264*L264,P4)</f>
        <v>0</v>
      </c>
      <c r="N264" s="25" t="s">
        <v>1199</v>
      </c>
      <c r="O264" s="32">
        <f>M264*AA264</f>
        <v>0</v>
      </c>
      <c r="P264" s="1">
        <v>3</v>
      </c>
      <c r="AA264" s="1">
        <f>IF(P264=1,$O$3,IF(P264=2,$O$4,$O$5))</f>
        <v>0</v>
      </c>
    </row>
    <row r="265">
      <c r="A265" s="1" t="s">
        <v>664</v>
      </c>
      <c r="E265" s="27" t="s">
        <v>6489</v>
      </c>
    </row>
    <row r="266" ht="51">
      <c r="A266" s="1" t="s">
        <v>665</v>
      </c>
      <c r="E266" s="33" t="s">
        <v>6490</v>
      </c>
    </row>
    <row r="267" ht="178.5">
      <c r="A267" s="1" t="s">
        <v>666</v>
      </c>
      <c r="E267" s="27" t="s">
        <v>6491</v>
      </c>
    </row>
    <row r="268">
      <c r="A268" s="1" t="s">
        <v>656</v>
      </c>
      <c r="C268" s="22" t="s">
        <v>894</v>
      </c>
      <c r="E268" s="23" t="s">
        <v>895</v>
      </c>
      <c r="L268" s="24">
        <f>SUMIFS(L269:L280,A269:A280,"P")</f>
        <v>0</v>
      </c>
      <c r="M268" s="24">
        <f>SUMIFS(M269:M280,A269:A280,"P")</f>
        <v>0</v>
      </c>
      <c r="N268" s="25"/>
    </row>
    <row r="269" ht="25.5">
      <c r="A269" s="1" t="s">
        <v>659</v>
      </c>
      <c r="B269" s="1">
        <v>21</v>
      </c>
      <c r="C269" s="26" t="s">
        <v>3803</v>
      </c>
      <c r="D269" t="s">
        <v>897</v>
      </c>
      <c r="E269" s="27" t="s">
        <v>3804</v>
      </c>
      <c r="F269" s="28" t="s">
        <v>899</v>
      </c>
      <c r="G269" s="29">
        <v>1375.5999999999999</v>
      </c>
      <c r="H269" s="28">
        <v>0</v>
      </c>
      <c r="I269" s="30">
        <f>ROUND(G269*H269,P4)</f>
        <v>0</v>
      </c>
      <c r="L269" s="31">
        <v>0</v>
      </c>
      <c r="M269" s="24">
        <f>ROUND(G269*L269,P4)</f>
        <v>0</v>
      </c>
      <c r="N269" s="25" t="s">
        <v>1199</v>
      </c>
      <c r="O269" s="32">
        <f>M269*AA269</f>
        <v>0</v>
      </c>
      <c r="P269" s="1">
        <v>3</v>
      </c>
      <c r="AA269" s="1">
        <f>IF(P269=1,$O$3,IF(P269=2,$O$4,$O$5))</f>
        <v>0</v>
      </c>
    </row>
    <row r="270" ht="38.25">
      <c r="A270" s="1" t="s">
        <v>664</v>
      </c>
      <c r="E270" s="27" t="s">
        <v>900</v>
      </c>
    </row>
    <row r="271" ht="63.75">
      <c r="A271" s="1" t="s">
        <v>665</v>
      </c>
      <c r="E271" s="33" t="s">
        <v>6492</v>
      </c>
    </row>
    <row r="272" ht="153">
      <c r="A272" s="1" t="s">
        <v>666</v>
      </c>
      <c r="E272" s="27" t="s">
        <v>902</v>
      </c>
    </row>
    <row r="273" ht="38.25">
      <c r="A273" s="1" t="s">
        <v>659</v>
      </c>
      <c r="B273" s="1">
        <v>22</v>
      </c>
      <c r="C273" s="26" t="s">
        <v>6127</v>
      </c>
      <c r="D273" t="s">
        <v>897</v>
      </c>
      <c r="E273" s="27" t="s">
        <v>6128</v>
      </c>
      <c r="F273" s="28" t="s">
        <v>899</v>
      </c>
      <c r="G273" s="29">
        <v>161.5</v>
      </c>
      <c r="H273" s="28">
        <v>0</v>
      </c>
      <c r="I273" s="30">
        <f>ROUND(G273*H273,P4)</f>
        <v>0</v>
      </c>
      <c r="L273" s="31">
        <v>0</v>
      </c>
      <c r="M273" s="24">
        <f>ROUND(G273*L273,P4)</f>
        <v>0</v>
      </c>
      <c r="N273" s="25" t="s">
        <v>1199</v>
      </c>
      <c r="O273" s="32">
        <f>M273*AA273</f>
        <v>0</v>
      </c>
      <c r="P273" s="1">
        <v>3</v>
      </c>
      <c r="AA273" s="1">
        <f>IF(P273=1,$O$3,IF(P273=2,$O$4,$O$5))</f>
        <v>0</v>
      </c>
    </row>
    <row r="274" ht="38.25">
      <c r="A274" s="1" t="s">
        <v>664</v>
      </c>
      <c r="E274" s="27" t="s">
        <v>6129</v>
      </c>
    </row>
    <row r="275" ht="63.75">
      <c r="A275" s="1" t="s">
        <v>665</v>
      </c>
      <c r="E275" s="33" t="s">
        <v>6493</v>
      </c>
    </row>
    <row r="276" ht="153">
      <c r="A276" s="1" t="s">
        <v>666</v>
      </c>
      <c r="E276" s="27" t="s">
        <v>902</v>
      </c>
    </row>
    <row r="277" ht="38.25">
      <c r="A277" s="1" t="s">
        <v>659</v>
      </c>
      <c r="B277" s="1">
        <v>23</v>
      </c>
      <c r="C277" s="26" t="s">
        <v>6131</v>
      </c>
      <c r="D277" t="s">
        <v>897</v>
      </c>
      <c r="E277" s="27" t="s">
        <v>6494</v>
      </c>
      <c r="F277" s="28" t="s">
        <v>899</v>
      </c>
      <c r="G277" s="29">
        <v>81.700000000000003</v>
      </c>
      <c r="H277" s="28">
        <v>0</v>
      </c>
      <c r="I277" s="30">
        <f>ROUND(G277*H277,P4)</f>
        <v>0</v>
      </c>
      <c r="L277" s="31">
        <v>0</v>
      </c>
      <c r="M277" s="24">
        <f>ROUND(G277*L277,P4)</f>
        <v>0</v>
      </c>
      <c r="N277" s="25" t="s">
        <v>1199</v>
      </c>
      <c r="O277" s="32">
        <f>M277*AA277</f>
        <v>0</v>
      </c>
      <c r="P277" s="1">
        <v>3</v>
      </c>
      <c r="AA277" s="1">
        <f>IF(P277=1,$O$3,IF(P277=2,$O$4,$O$5))</f>
        <v>0</v>
      </c>
    </row>
    <row r="278" ht="63.75">
      <c r="A278" s="1" t="s">
        <v>664</v>
      </c>
      <c r="E278" s="27" t="s">
        <v>6133</v>
      </c>
    </row>
    <row r="279" ht="63.75">
      <c r="A279" s="1" t="s">
        <v>665</v>
      </c>
      <c r="E279" s="33" t="s">
        <v>6495</v>
      </c>
    </row>
    <row r="280" ht="153">
      <c r="A280" s="1" t="s">
        <v>666</v>
      </c>
      <c r="E280" s="27" t="s">
        <v>907</v>
      </c>
    </row>
  </sheetData>
  <sheetProtection sheet="1" objects="1" scenarios="1" spinCount="100000" saltValue="7seW1HWAYdHywJyZ34fY5t8TYQn2F0EKFKU858S9jOJD0K1BlF5X1krRsgqiP0ueafqcty/52J6OJjv2oslcdQ==" hashValue="iIEnAEfWUU/hPGOm8rm/Zjmo6Z7M4ysvfhPknR9T/7TsKSDuR3pvCnewH7Da/XsM0mdwiNm13Uu/3I1dmxwN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6496</v>
      </c>
      <c r="E8" s="23" t="s">
        <v>283</v>
      </c>
      <c r="L8" s="24">
        <f>L9+L22+L123+L132+L189</f>
        <v>0</v>
      </c>
      <c r="M8" s="24">
        <f>M9+M22+M123+M132+M189</f>
        <v>0</v>
      </c>
      <c r="N8" s="25"/>
    </row>
    <row r="9">
      <c r="A9" s="1" t="s">
        <v>656</v>
      </c>
      <c r="C9" s="22" t="s">
        <v>2130</v>
      </c>
      <c r="E9" s="23" t="s">
        <v>2131</v>
      </c>
      <c r="L9" s="24">
        <f>SUMIFS(L10:L21,A10:A21,"P")</f>
        <v>0</v>
      </c>
      <c r="M9" s="24">
        <f>SUMIFS(M10:M21,A10:A21,"P")</f>
        <v>0</v>
      </c>
      <c r="N9" s="25"/>
    </row>
    <row r="10">
      <c r="A10" s="1" t="s">
        <v>659</v>
      </c>
      <c r="B10" s="1">
        <v>48</v>
      </c>
      <c r="C10" s="26" t="s">
        <v>5936</v>
      </c>
      <c r="D10" t="s">
        <v>661</v>
      </c>
      <c r="E10" s="27" t="s">
        <v>6420</v>
      </c>
      <c r="F10" s="28" t="s">
        <v>1317</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6497</v>
      </c>
    </row>
    <row r="12" ht="25.5">
      <c r="A12" s="1" t="s">
        <v>665</v>
      </c>
      <c r="E12" s="33" t="s">
        <v>6498</v>
      </c>
    </row>
    <row r="13">
      <c r="A13" s="1" t="s">
        <v>666</v>
      </c>
      <c r="E13" s="27" t="s">
        <v>661</v>
      </c>
    </row>
    <row r="14">
      <c r="A14" s="1" t="s">
        <v>659</v>
      </c>
      <c r="B14" s="1">
        <v>49</v>
      </c>
      <c r="C14" s="26" t="s">
        <v>5941</v>
      </c>
      <c r="D14" t="s">
        <v>661</v>
      </c>
      <c r="E14" s="27" t="s">
        <v>6422</v>
      </c>
      <c r="F14" s="28" t="s">
        <v>1317</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6497</v>
      </c>
    </row>
    <row r="16" ht="25.5">
      <c r="A16" s="1" t="s">
        <v>665</v>
      </c>
      <c r="E16" s="33" t="s">
        <v>6498</v>
      </c>
    </row>
    <row r="17">
      <c r="A17" s="1" t="s">
        <v>666</v>
      </c>
      <c r="E17" s="27" t="s">
        <v>5940</v>
      </c>
    </row>
    <row r="18">
      <c r="A18" s="1" t="s">
        <v>659</v>
      </c>
      <c r="B18" s="1">
        <v>50</v>
      </c>
      <c r="C18" s="26" t="s">
        <v>6499</v>
      </c>
      <c r="D18" t="s">
        <v>657</v>
      </c>
      <c r="E18" s="27" t="s">
        <v>6500</v>
      </c>
      <c r="F18" s="28" t="s">
        <v>1317</v>
      </c>
      <c r="G18" s="29">
        <v>1.21</v>
      </c>
      <c r="H18" s="28">
        <v>0</v>
      </c>
      <c r="I18" s="30">
        <f>ROUND(G18*H18,P4)</f>
        <v>0</v>
      </c>
      <c r="L18" s="31">
        <v>0</v>
      </c>
      <c r="M18" s="24">
        <f>ROUND(G18*L18,P4)</f>
        <v>0</v>
      </c>
      <c r="N18" s="25" t="s">
        <v>661</v>
      </c>
      <c r="O18" s="32">
        <f>M18*AA18</f>
        <v>0</v>
      </c>
      <c r="P18" s="1">
        <v>3</v>
      </c>
      <c r="AA18" s="1">
        <f>IF(P18=1,$O$3,IF(P18=2,$O$4,$O$5))</f>
        <v>0</v>
      </c>
    </row>
    <row r="19">
      <c r="A19" s="1" t="s">
        <v>664</v>
      </c>
      <c r="E19" s="27" t="s">
        <v>6501</v>
      </c>
    </row>
    <row r="20">
      <c r="A20" s="1" t="s">
        <v>665</v>
      </c>
    </row>
    <row r="21">
      <c r="A21" s="1" t="s">
        <v>666</v>
      </c>
      <c r="E21" s="27" t="s">
        <v>5940</v>
      </c>
    </row>
    <row r="22">
      <c r="A22" s="1" t="s">
        <v>656</v>
      </c>
      <c r="C22" s="22" t="s">
        <v>952</v>
      </c>
      <c r="E22" s="23" t="s">
        <v>953</v>
      </c>
      <c r="L22" s="24">
        <f>SUMIFS(L23:L122,A23:A122,"P")</f>
        <v>0</v>
      </c>
      <c r="M22" s="24">
        <f>SUMIFS(M23:M122,A23:A122,"P")</f>
        <v>0</v>
      </c>
      <c r="N22" s="25"/>
    </row>
    <row r="23">
      <c r="A23" s="1" t="s">
        <v>659</v>
      </c>
      <c r="B23" s="1">
        <v>1</v>
      </c>
      <c r="C23" s="26" t="s">
        <v>5807</v>
      </c>
      <c r="D23" t="s">
        <v>661</v>
      </c>
      <c r="E23" s="27" t="s">
        <v>5808</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6502</v>
      </c>
    </row>
    <row r="26" ht="89.25">
      <c r="A26" s="1" t="s">
        <v>666</v>
      </c>
      <c r="E26" s="27" t="s">
        <v>6326</v>
      </c>
    </row>
    <row r="27">
      <c r="A27" s="1" t="s">
        <v>659</v>
      </c>
      <c r="B27" s="1">
        <v>2</v>
      </c>
      <c r="C27" s="26" t="s">
        <v>5812</v>
      </c>
      <c r="D27" t="s">
        <v>661</v>
      </c>
      <c r="E27" s="27" t="s">
        <v>5813</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6503</v>
      </c>
    </row>
    <row r="30" ht="89.25">
      <c r="A30" s="1" t="s">
        <v>666</v>
      </c>
      <c r="E30" s="27" t="s">
        <v>6326</v>
      </c>
    </row>
    <row r="31">
      <c r="A31" s="1" t="s">
        <v>659</v>
      </c>
      <c r="B31" s="1">
        <v>3</v>
      </c>
      <c r="C31" s="26" t="s">
        <v>5816</v>
      </c>
      <c r="D31" t="s">
        <v>661</v>
      </c>
      <c r="E31" s="27" t="s">
        <v>5818</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6504</v>
      </c>
    </row>
    <row r="33">
      <c r="A33" s="1" t="s">
        <v>665</v>
      </c>
    </row>
    <row r="34" ht="89.25">
      <c r="A34" s="1" t="s">
        <v>666</v>
      </c>
      <c r="E34" s="27" t="s">
        <v>6326</v>
      </c>
    </row>
    <row r="35" ht="25.5">
      <c r="A35" s="1" t="s">
        <v>659</v>
      </c>
      <c r="B35" s="1">
        <v>4</v>
      </c>
      <c r="C35" s="26" t="s">
        <v>6505</v>
      </c>
      <c r="D35" t="s">
        <v>661</v>
      </c>
      <c r="E35" s="27" t="s">
        <v>6506</v>
      </c>
      <c r="F35" s="28" t="s">
        <v>670</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6507</v>
      </c>
    </row>
    <row r="38" ht="306">
      <c r="A38" s="1" t="s">
        <v>666</v>
      </c>
      <c r="E38" s="27" t="s">
        <v>6508</v>
      </c>
    </row>
    <row r="39" ht="25.5">
      <c r="A39" s="1" t="s">
        <v>659</v>
      </c>
      <c r="B39" s="1">
        <v>5</v>
      </c>
      <c r="C39" s="26" t="s">
        <v>6142</v>
      </c>
      <c r="D39" t="s">
        <v>661</v>
      </c>
      <c r="E39" s="27" t="s">
        <v>5860</v>
      </c>
      <c r="F39" s="28" t="s">
        <v>670</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6509</v>
      </c>
    </row>
    <row r="42" ht="306">
      <c r="A42" s="1" t="s">
        <v>666</v>
      </c>
      <c r="E42" s="27" t="s">
        <v>6510</v>
      </c>
    </row>
    <row r="43" ht="25.5">
      <c r="A43" s="1" t="s">
        <v>659</v>
      </c>
      <c r="B43" s="1">
        <v>6</v>
      </c>
      <c r="C43" s="26" t="s">
        <v>6511</v>
      </c>
      <c r="D43" t="s">
        <v>661</v>
      </c>
      <c r="E43" s="27" t="s">
        <v>6512</v>
      </c>
      <c r="F43" s="28" t="s">
        <v>670</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6513</v>
      </c>
    </row>
    <row r="46" ht="306">
      <c r="A46" s="1" t="s">
        <v>666</v>
      </c>
      <c r="E46" s="27" t="s">
        <v>6508</v>
      </c>
    </row>
    <row r="47" ht="25.5">
      <c r="A47" s="1" t="s">
        <v>659</v>
      </c>
      <c r="B47" s="1">
        <v>7</v>
      </c>
      <c r="C47" s="26" t="s">
        <v>5820</v>
      </c>
      <c r="D47" t="s">
        <v>661</v>
      </c>
      <c r="E47" s="27" t="s">
        <v>5821</v>
      </c>
      <c r="F47" s="28" t="s">
        <v>670</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6514</v>
      </c>
    </row>
    <row r="50" ht="344.25">
      <c r="A50" s="1" t="s">
        <v>666</v>
      </c>
      <c r="E50" s="27" t="s">
        <v>6515</v>
      </c>
    </row>
    <row r="51" ht="25.5">
      <c r="A51" s="1" t="s">
        <v>659</v>
      </c>
      <c r="B51" s="1">
        <v>8</v>
      </c>
      <c r="C51" s="26" t="s">
        <v>6516</v>
      </c>
      <c r="D51" t="s">
        <v>661</v>
      </c>
      <c r="E51" s="27" t="s">
        <v>6517</v>
      </c>
      <c r="F51" s="28" t="s">
        <v>670</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6518</v>
      </c>
    </row>
    <row r="54" ht="344.25">
      <c r="A54" s="1" t="s">
        <v>666</v>
      </c>
      <c r="E54" s="27" t="s">
        <v>6519</v>
      </c>
    </row>
    <row r="55">
      <c r="A55" s="1" t="s">
        <v>659</v>
      </c>
      <c r="B55" s="1">
        <v>9</v>
      </c>
      <c r="C55" s="26" t="s">
        <v>6520</v>
      </c>
      <c r="D55" t="s">
        <v>661</v>
      </c>
      <c r="E55" s="27" t="s">
        <v>6521</v>
      </c>
      <c r="F55" s="28" t="s">
        <v>683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6522</v>
      </c>
    </row>
    <row r="58" ht="409.5">
      <c r="A58" s="1" t="s">
        <v>666</v>
      </c>
      <c r="E58" s="27" t="s">
        <v>6347</v>
      </c>
    </row>
    <row r="59">
      <c r="A59" s="1" t="s">
        <v>659</v>
      </c>
      <c r="B59" s="1">
        <v>10</v>
      </c>
      <c r="C59" s="26" t="s">
        <v>6149</v>
      </c>
      <c r="D59" t="s">
        <v>661</v>
      </c>
      <c r="E59" s="27" t="s">
        <v>6523</v>
      </c>
      <c r="F59" s="28" t="s">
        <v>1574</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6524</v>
      </c>
    </row>
    <row r="62" ht="89.25">
      <c r="A62" s="1" t="s">
        <v>666</v>
      </c>
      <c r="E62" s="27" t="s">
        <v>6525</v>
      </c>
    </row>
    <row r="63">
      <c r="A63" s="1" t="s">
        <v>659</v>
      </c>
      <c r="B63" s="1">
        <v>11</v>
      </c>
      <c r="C63" s="26" t="s">
        <v>6526</v>
      </c>
      <c r="D63" t="s">
        <v>661</v>
      </c>
      <c r="E63" s="27" t="s">
        <v>6527</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6528</v>
      </c>
    </row>
    <row r="67">
      <c r="A67" s="1" t="s">
        <v>659</v>
      </c>
      <c r="B67" s="1">
        <v>12</v>
      </c>
      <c r="C67" s="26" t="s">
        <v>6152</v>
      </c>
      <c r="D67" t="s">
        <v>661</v>
      </c>
      <c r="E67" s="27" t="s">
        <v>6153</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6528</v>
      </c>
    </row>
    <row r="71" ht="25.5">
      <c r="A71" s="1" t="s">
        <v>659</v>
      </c>
      <c r="B71" s="1">
        <v>13</v>
      </c>
      <c r="C71" s="26" t="s">
        <v>6529</v>
      </c>
      <c r="D71" t="s">
        <v>661</v>
      </c>
      <c r="E71" s="27" t="s">
        <v>6530</v>
      </c>
      <c r="F71" s="28" t="s">
        <v>1574</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6531</v>
      </c>
    </row>
    <row r="75" ht="25.5">
      <c r="A75" s="1" t="s">
        <v>659</v>
      </c>
      <c r="B75" s="1">
        <v>14</v>
      </c>
      <c r="C75" s="26" t="s">
        <v>6532</v>
      </c>
      <c r="D75" t="s">
        <v>661</v>
      </c>
      <c r="E75" s="27" t="s">
        <v>6533</v>
      </c>
      <c r="F75" s="28" t="s">
        <v>1574</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6534</v>
      </c>
    </row>
    <row r="79">
      <c r="A79" s="1" t="s">
        <v>659</v>
      </c>
      <c r="B79" s="1">
        <v>15</v>
      </c>
      <c r="C79" s="26" t="s">
        <v>954</v>
      </c>
      <c r="D79" t="s">
        <v>661</v>
      </c>
      <c r="E79" s="27" t="s">
        <v>955</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956</v>
      </c>
    </row>
    <row r="83" ht="25.5">
      <c r="A83" s="1" t="s">
        <v>659</v>
      </c>
      <c r="B83" s="1">
        <v>16</v>
      </c>
      <c r="C83" s="26" t="s">
        <v>6168</v>
      </c>
      <c r="D83" t="s">
        <v>661</v>
      </c>
      <c r="E83" s="27" t="s">
        <v>6169</v>
      </c>
      <c r="F83" s="28" t="s">
        <v>6170</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6535</v>
      </c>
    </row>
    <row r="87" ht="25.5">
      <c r="A87" s="1" t="s">
        <v>659</v>
      </c>
      <c r="B87" s="1">
        <v>17</v>
      </c>
      <c r="C87" s="26" t="s">
        <v>6536</v>
      </c>
      <c r="D87" t="s">
        <v>661</v>
      </c>
      <c r="E87" s="27" t="s">
        <v>6537</v>
      </c>
      <c r="F87" s="28" t="s">
        <v>670</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6538</v>
      </c>
    </row>
    <row r="91" ht="25.5">
      <c r="A91" s="1" t="s">
        <v>659</v>
      </c>
      <c r="B91" s="1">
        <v>18</v>
      </c>
      <c r="C91" s="26" t="s">
        <v>5824</v>
      </c>
      <c r="D91" t="s">
        <v>661</v>
      </c>
      <c r="E91" s="27" t="s">
        <v>5825</v>
      </c>
      <c r="F91" s="28" t="s">
        <v>670</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6539</v>
      </c>
    </row>
    <row r="94" ht="255">
      <c r="A94" s="1" t="s">
        <v>666</v>
      </c>
      <c r="E94" s="27" t="s">
        <v>6540</v>
      </c>
    </row>
    <row r="95" ht="25.5">
      <c r="A95" s="1" t="s">
        <v>659</v>
      </c>
      <c r="B95" s="1">
        <v>19</v>
      </c>
      <c r="C95" s="26" t="s">
        <v>5828</v>
      </c>
      <c r="D95" t="s">
        <v>661</v>
      </c>
      <c r="E95" s="27" t="s">
        <v>5829</v>
      </c>
      <c r="F95" s="28" t="s">
        <v>670</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6541</v>
      </c>
    </row>
    <row r="98" ht="255">
      <c r="A98" s="1" t="s">
        <v>666</v>
      </c>
      <c r="E98" s="27" t="s">
        <v>6540</v>
      </c>
    </row>
    <row r="99" ht="25.5">
      <c r="A99" s="1" t="s">
        <v>659</v>
      </c>
      <c r="B99" s="1">
        <v>20</v>
      </c>
      <c r="C99" s="26" t="s">
        <v>5831</v>
      </c>
      <c r="D99" t="s">
        <v>661</v>
      </c>
      <c r="E99" s="27" t="s">
        <v>5832</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6542</v>
      </c>
    </row>
    <row r="103">
      <c r="A103" s="1" t="s">
        <v>659</v>
      </c>
      <c r="B103" s="1">
        <v>21</v>
      </c>
      <c r="C103" s="26" t="s">
        <v>5835</v>
      </c>
      <c r="D103" t="s">
        <v>661</v>
      </c>
      <c r="E103" s="27" t="s">
        <v>5836</v>
      </c>
      <c r="F103" s="28" t="s">
        <v>683</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6543</v>
      </c>
    </row>
    <row r="106" ht="255">
      <c r="A106" s="1" t="s">
        <v>666</v>
      </c>
      <c r="E106" s="27" t="s">
        <v>6356</v>
      </c>
    </row>
    <row r="107">
      <c r="A107" s="1" t="s">
        <v>659</v>
      </c>
      <c r="B107" s="1">
        <v>22</v>
      </c>
      <c r="C107" s="26" t="s">
        <v>5839</v>
      </c>
      <c r="D107" t="s">
        <v>661</v>
      </c>
      <c r="E107" s="27" t="s">
        <v>5840</v>
      </c>
      <c r="F107" s="28" t="s">
        <v>683</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6356</v>
      </c>
    </row>
    <row r="111">
      <c r="A111" s="1" t="s">
        <v>659</v>
      </c>
      <c r="B111" s="1">
        <v>23</v>
      </c>
      <c r="C111" s="26" t="s">
        <v>5843</v>
      </c>
      <c r="D111" t="s">
        <v>661</v>
      </c>
      <c r="E111" s="27" t="s">
        <v>5844</v>
      </c>
      <c r="F111" s="28" t="s">
        <v>670</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6544</v>
      </c>
    </row>
    <row r="114" ht="165.75">
      <c r="A114" s="1" t="s">
        <v>666</v>
      </c>
      <c r="E114" s="27" t="s">
        <v>6545</v>
      </c>
    </row>
    <row r="115" ht="25.5">
      <c r="A115" s="1" t="s">
        <v>659</v>
      </c>
      <c r="B115" s="1">
        <v>24</v>
      </c>
      <c r="C115" s="26" t="s">
        <v>5847</v>
      </c>
      <c r="D115" t="s">
        <v>661</v>
      </c>
      <c r="E115" s="27" t="s">
        <v>5848</v>
      </c>
      <c r="F115" s="28" t="s">
        <v>670</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6546</v>
      </c>
    </row>
    <row r="119">
      <c r="A119" s="1" t="s">
        <v>659</v>
      </c>
      <c r="B119" s="1">
        <v>25</v>
      </c>
      <c r="C119" s="26" t="s">
        <v>5854</v>
      </c>
      <c r="D119" t="s">
        <v>661</v>
      </c>
      <c r="E119" s="27" t="s">
        <v>5855</v>
      </c>
      <c r="F119" s="28" t="s">
        <v>683</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6547</v>
      </c>
    </row>
    <row r="122" ht="102">
      <c r="A122" s="1" t="s">
        <v>666</v>
      </c>
      <c r="E122" s="27" t="s">
        <v>6548</v>
      </c>
    </row>
    <row r="123">
      <c r="A123" s="1" t="s">
        <v>656</v>
      </c>
      <c r="C123" s="22" t="s">
        <v>679</v>
      </c>
      <c r="E123" s="23" t="s">
        <v>680</v>
      </c>
      <c r="L123" s="24">
        <f>SUMIFS(L124:L131,A124:A131,"P")</f>
        <v>0</v>
      </c>
      <c r="M123" s="24">
        <f>SUMIFS(M124:M131,A124:A131,"P")</f>
        <v>0</v>
      </c>
      <c r="N123" s="25"/>
    </row>
    <row r="124">
      <c r="A124" s="1" t="s">
        <v>659</v>
      </c>
      <c r="B124" s="1">
        <v>26</v>
      </c>
      <c r="C124" s="26" t="s">
        <v>851</v>
      </c>
      <c r="D124" t="s">
        <v>661</v>
      </c>
      <c r="E124" s="27" t="s">
        <v>852</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6549</v>
      </c>
    </row>
    <row r="126">
      <c r="A126" s="1" t="s">
        <v>665</v>
      </c>
    </row>
    <row r="127" ht="114.75">
      <c r="A127" s="1" t="s">
        <v>666</v>
      </c>
      <c r="E127" s="27" t="s">
        <v>853</v>
      </c>
    </row>
    <row r="128">
      <c r="A128" s="1" t="s">
        <v>659</v>
      </c>
      <c r="B128" s="1">
        <v>27</v>
      </c>
      <c r="C128" s="26" t="s">
        <v>854</v>
      </c>
      <c r="D128" t="s">
        <v>661</v>
      </c>
      <c r="E128" s="27" t="s">
        <v>855</v>
      </c>
      <c r="F128" s="28" t="s">
        <v>683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6549</v>
      </c>
    </row>
    <row r="130">
      <c r="A130" s="1" t="s">
        <v>665</v>
      </c>
    </row>
    <row r="131" ht="127.5">
      <c r="A131" s="1" t="s">
        <v>666</v>
      </c>
      <c r="E131" s="27" t="s">
        <v>856</v>
      </c>
    </row>
    <row r="132">
      <c r="A132" s="1" t="s">
        <v>656</v>
      </c>
      <c r="C132" s="22" t="s">
        <v>2817</v>
      </c>
      <c r="E132" s="23" t="s">
        <v>2818</v>
      </c>
      <c r="L132" s="24">
        <f>SUMIFS(L133:L188,A133:A188,"P")</f>
        <v>0</v>
      </c>
      <c r="M132" s="24">
        <f>SUMIFS(M133:M188,A133:A188,"P")</f>
        <v>0</v>
      </c>
      <c r="N132" s="25"/>
    </row>
    <row r="133">
      <c r="A133" s="1" t="s">
        <v>659</v>
      </c>
      <c r="B133" s="1">
        <v>28</v>
      </c>
      <c r="C133" s="26" t="s">
        <v>6379</v>
      </c>
      <c r="D133" t="s">
        <v>661</v>
      </c>
      <c r="E133" s="27" t="s">
        <v>6380</v>
      </c>
      <c r="F133" s="28" t="s">
        <v>670</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6550</v>
      </c>
    </row>
    <row r="136" ht="140.25">
      <c r="A136" s="1" t="s">
        <v>666</v>
      </c>
      <c r="E136" s="27" t="s">
        <v>6382</v>
      </c>
    </row>
    <row r="137">
      <c r="A137" s="1" t="s">
        <v>659</v>
      </c>
      <c r="B137" s="1">
        <v>29</v>
      </c>
      <c r="C137" s="26" t="s">
        <v>6198</v>
      </c>
      <c r="D137" t="s">
        <v>661</v>
      </c>
      <c r="E137" s="27" t="s">
        <v>6199</v>
      </c>
      <c r="F137" s="28" t="s">
        <v>683</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6551</v>
      </c>
    </row>
    <row r="140" ht="89.25">
      <c r="A140" s="1" t="s">
        <v>666</v>
      </c>
      <c r="E140" s="27" t="s">
        <v>5797</v>
      </c>
    </row>
    <row r="141">
      <c r="A141" s="1" t="s">
        <v>659</v>
      </c>
      <c r="B141" s="1">
        <v>30</v>
      </c>
      <c r="C141" s="26" t="s">
        <v>5867</v>
      </c>
      <c r="D141" t="s">
        <v>661</v>
      </c>
      <c r="E141" s="27" t="s">
        <v>5869</v>
      </c>
      <c r="F141" s="28" t="s">
        <v>683</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6552</v>
      </c>
    </row>
    <row r="144" ht="76.5">
      <c r="A144" s="1" t="s">
        <v>666</v>
      </c>
      <c r="E144" s="27" t="s">
        <v>6553</v>
      </c>
    </row>
    <row r="145">
      <c r="A145" s="1" t="s">
        <v>659</v>
      </c>
      <c r="B145" s="1">
        <v>31</v>
      </c>
      <c r="C145" s="26" t="s">
        <v>5872</v>
      </c>
      <c r="D145" t="s">
        <v>661</v>
      </c>
      <c r="E145" s="27" t="s">
        <v>5873</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6554</v>
      </c>
    </row>
    <row r="147" ht="25.5">
      <c r="A147" s="1" t="s">
        <v>665</v>
      </c>
      <c r="E147" s="33" t="s">
        <v>6555</v>
      </c>
    </row>
    <row r="148" ht="140.25">
      <c r="A148" s="1" t="s">
        <v>666</v>
      </c>
      <c r="E148" s="27" t="s">
        <v>6395</v>
      </c>
    </row>
    <row r="149" ht="25.5">
      <c r="A149" s="1" t="s">
        <v>659</v>
      </c>
      <c r="B149" s="1">
        <v>32</v>
      </c>
      <c r="C149" s="26" t="s">
        <v>5876</v>
      </c>
      <c r="D149" t="s">
        <v>661</v>
      </c>
      <c r="E149" s="27" t="s">
        <v>6383</v>
      </c>
      <c r="F149" s="28" t="s">
        <v>3682</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6556</v>
      </c>
    </row>
    <row r="151" ht="25.5">
      <c r="A151" s="1" t="s">
        <v>665</v>
      </c>
      <c r="E151" s="33" t="s">
        <v>6557</v>
      </c>
    </row>
    <row r="152" ht="127.5">
      <c r="A152" s="1" t="s">
        <v>666</v>
      </c>
      <c r="E152" s="27" t="s">
        <v>6385</v>
      </c>
    </row>
    <row r="153">
      <c r="A153" s="1" t="s">
        <v>659</v>
      </c>
      <c r="B153" s="1">
        <v>33</v>
      </c>
      <c r="C153" s="26" t="s">
        <v>5881</v>
      </c>
      <c r="D153" t="s">
        <v>661</v>
      </c>
      <c r="E153" s="27" t="s">
        <v>5883</v>
      </c>
      <c r="F153" s="28" t="s">
        <v>3682</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6558</v>
      </c>
    </row>
    <row r="155" ht="25.5">
      <c r="A155" s="1" t="s">
        <v>665</v>
      </c>
      <c r="E155" s="33" t="s">
        <v>6559</v>
      </c>
    </row>
    <row r="156" ht="127.5">
      <c r="A156" s="1" t="s">
        <v>666</v>
      </c>
      <c r="E156" s="27" t="s">
        <v>6385</v>
      </c>
    </row>
    <row r="157" ht="25.5">
      <c r="A157" s="1" t="s">
        <v>659</v>
      </c>
      <c r="B157" s="1">
        <v>34</v>
      </c>
      <c r="C157" s="26" t="s">
        <v>5885</v>
      </c>
      <c r="D157" t="s">
        <v>661</v>
      </c>
      <c r="E157" s="27" t="s">
        <v>5886</v>
      </c>
      <c r="F157" s="28" t="s">
        <v>670</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6560</v>
      </c>
    </row>
    <row r="160" ht="191.25">
      <c r="A160" s="1" t="s">
        <v>666</v>
      </c>
      <c r="E160" s="27" t="s">
        <v>6398</v>
      </c>
    </row>
    <row r="161" ht="25.5">
      <c r="A161" s="1" t="s">
        <v>659</v>
      </c>
      <c r="B161" s="1">
        <v>35</v>
      </c>
      <c r="C161" s="26" t="s">
        <v>5889</v>
      </c>
      <c r="D161" t="s">
        <v>661</v>
      </c>
      <c r="E161" s="27" t="s">
        <v>5891</v>
      </c>
      <c r="F161" s="28" t="s">
        <v>4258</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6561</v>
      </c>
    </row>
    <row r="163" ht="25.5">
      <c r="A163" s="1" t="s">
        <v>665</v>
      </c>
      <c r="E163" s="33" t="s">
        <v>6562</v>
      </c>
    </row>
    <row r="164" ht="102">
      <c r="A164" s="1" t="s">
        <v>666</v>
      </c>
      <c r="E164" s="27" t="s">
        <v>6563</v>
      </c>
    </row>
    <row r="165" ht="25.5">
      <c r="A165" s="1" t="s">
        <v>659</v>
      </c>
      <c r="B165" s="1">
        <v>36</v>
      </c>
      <c r="C165" s="26" t="s">
        <v>6399</v>
      </c>
      <c r="D165" t="s">
        <v>661</v>
      </c>
      <c r="E165" s="27" t="s">
        <v>6400</v>
      </c>
      <c r="F165" s="28" t="s">
        <v>670</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6564</v>
      </c>
    </row>
    <row r="168" ht="191.25">
      <c r="A168" s="1" t="s">
        <v>666</v>
      </c>
      <c r="E168" s="27" t="s">
        <v>6402</v>
      </c>
    </row>
    <row r="169" ht="38.25">
      <c r="A169" s="1" t="s">
        <v>659</v>
      </c>
      <c r="B169" s="1">
        <v>37</v>
      </c>
      <c r="C169" s="26" t="s">
        <v>6565</v>
      </c>
      <c r="D169" t="s">
        <v>661</v>
      </c>
      <c r="E169" s="27" t="s">
        <v>6566</v>
      </c>
      <c r="F169" s="28" t="s">
        <v>670</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6567</v>
      </c>
    </row>
    <row r="172" ht="216.75">
      <c r="A172" s="1" t="s">
        <v>666</v>
      </c>
      <c r="E172" s="27" t="s">
        <v>6568</v>
      </c>
    </row>
    <row r="173">
      <c r="A173" s="1" t="s">
        <v>659</v>
      </c>
      <c r="B173" s="1">
        <v>38</v>
      </c>
      <c r="C173" s="26" t="s">
        <v>6569</v>
      </c>
      <c r="D173" t="s">
        <v>661</v>
      </c>
      <c r="E173" s="27" t="s">
        <v>6570</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6571</v>
      </c>
    </row>
    <row r="176" ht="102">
      <c r="A176" s="1" t="s">
        <v>666</v>
      </c>
      <c r="E176" s="27" t="s">
        <v>6572</v>
      </c>
    </row>
    <row r="177">
      <c r="A177" s="1" t="s">
        <v>659</v>
      </c>
      <c r="B177" s="1">
        <v>51</v>
      </c>
      <c r="C177" s="26" t="s">
        <v>6403</v>
      </c>
      <c r="D177" t="s">
        <v>657</v>
      </c>
      <c r="E177" s="27" t="s">
        <v>5902</v>
      </c>
      <c r="F177" s="28" t="s">
        <v>899</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6573</v>
      </c>
    </row>
    <row r="180" ht="140.25">
      <c r="A180" s="1" t="s">
        <v>666</v>
      </c>
      <c r="E180" s="27" t="s">
        <v>6395</v>
      </c>
    </row>
    <row r="181">
      <c r="A181" s="1" t="s">
        <v>659</v>
      </c>
      <c r="B181" s="1">
        <v>52</v>
      </c>
      <c r="C181" s="26" t="s">
        <v>6403</v>
      </c>
      <c r="D181" t="s">
        <v>1329</v>
      </c>
      <c r="E181" s="27" t="s">
        <v>5907</v>
      </c>
      <c r="F181" s="28" t="s">
        <v>899</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5908</v>
      </c>
    </row>
    <row r="183" ht="25.5">
      <c r="A183" s="1" t="s">
        <v>665</v>
      </c>
      <c r="E183" s="33" t="s">
        <v>6574</v>
      </c>
    </row>
    <row r="184" ht="140.25">
      <c r="A184" s="1" t="s">
        <v>666</v>
      </c>
      <c r="E184" s="27" t="s">
        <v>6395</v>
      </c>
    </row>
    <row r="185">
      <c r="A185" s="1" t="s">
        <v>659</v>
      </c>
      <c r="B185" s="1">
        <v>53</v>
      </c>
      <c r="C185" s="26" t="s">
        <v>6403</v>
      </c>
      <c r="D185" t="s">
        <v>1331</v>
      </c>
      <c r="E185" s="27" t="s">
        <v>5911</v>
      </c>
      <c r="F185" s="28" t="s">
        <v>899</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6575</v>
      </c>
    </row>
    <row r="188" ht="63.75">
      <c r="A188" s="1" t="s">
        <v>666</v>
      </c>
      <c r="E188" s="27" t="s">
        <v>6576</v>
      </c>
    </row>
    <row r="189">
      <c r="A189" s="1" t="s">
        <v>656</v>
      </c>
      <c r="C189" s="22" t="s">
        <v>894</v>
      </c>
      <c r="E189" s="23" t="s">
        <v>2900</v>
      </c>
      <c r="L189" s="24">
        <f>SUMIFS(L190:L225,A190:A225,"P")</f>
        <v>0</v>
      </c>
      <c r="M189" s="24">
        <f>SUMIFS(M190:M225,A190:A225,"P")</f>
        <v>0</v>
      </c>
      <c r="N189" s="25"/>
    </row>
    <row r="190" ht="38.25">
      <c r="A190" s="1" t="s">
        <v>659</v>
      </c>
      <c r="B190" s="1">
        <v>39</v>
      </c>
      <c r="C190" s="26" t="s">
        <v>896</v>
      </c>
      <c r="D190" t="s">
        <v>897</v>
      </c>
      <c r="E190" s="27" t="s">
        <v>898</v>
      </c>
      <c r="F190" s="28" t="s">
        <v>899</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900</v>
      </c>
    </row>
    <row r="192" ht="25.5">
      <c r="A192" s="1" t="s">
        <v>665</v>
      </c>
      <c r="E192" s="33" t="s">
        <v>6577</v>
      </c>
    </row>
    <row r="193" ht="153">
      <c r="A193" s="1" t="s">
        <v>666</v>
      </c>
      <c r="E193" s="27" t="s">
        <v>902</v>
      </c>
    </row>
    <row r="194" ht="25.5">
      <c r="A194" s="1" t="s">
        <v>659</v>
      </c>
      <c r="B194" s="1">
        <v>40</v>
      </c>
      <c r="C194" s="26" t="s">
        <v>5914</v>
      </c>
      <c r="D194" t="s">
        <v>897</v>
      </c>
      <c r="E194" s="27" t="s">
        <v>5915</v>
      </c>
      <c r="F194" s="28" t="s">
        <v>899</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900</v>
      </c>
    </row>
    <row r="196" ht="25.5">
      <c r="A196" s="1" t="s">
        <v>665</v>
      </c>
      <c r="E196" s="33" t="s">
        <v>6578</v>
      </c>
    </row>
    <row r="197" ht="153">
      <c r="A197" s="1" t="s">
        <v>666</v>
      </c>
      <c r="E197" s="27" t="s">
        <v>902</v>
      </c>
    </row>
    <row r="198" ht="25.5">
      <c r="A198" s="1" t="s">
        <v>659</v>
      </c>
      <c r="B198" s="1">
        <v>41</v>
      </c>
      <c r="C198" s="26" t="s">
        <v>5917</v>
      </c>
      <c r="D198" t="s">
        <v>897</v>
      </c>
      <c r="E198" s="27" t="s">
        <v>5918</v>
      </c>
      <c r="F198" s="28" t="s">
        <v>899</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910</v>
      </c>
    </row>
    <row r="200" ht="25.5">
      <c r="A200" s="1" t="s">
        <v>665</v>
      </c>
      <c r="E200" s="33" t="s">
        <v>6579</v>
      </c>
    </row>
    <row r="201" ht="153">
      <c r="A201" s="1" t="s">
        <v>666</v>
      </c>
      <c r="E201" s="27" t="s">
        <v>902</v>
      </c>
    </row>
    <row r="202" ht="38.25">
      <c r="A202" s="1" t="s">
        <v>659</v>
      </c>
      <c r="B202" s="1">
        <v>42</v>
      </c>
      <c r="C202" s="26" t="s">
        <v>2982</v>
      </c>
      <c r="D202" t="s">
        <v>897</v>
      </c>
      <c r="E202" s="27" t="s">
        <v>2983</v>
      </c>
      <c r="F202" s="28" t="s">
        <v>899</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910</v>
      </c>
    </row>
    <row r="204" ht="25.5">
      <c r="A204" s="1" t="s">
        <v>665</v>
      </c>
      <c r="E204" s="33" t="s">
        <v>6580</v>
      </c>
    </row>
    <row r="205" ht="153">
      <c r="A205" s="1" t="s">
        <v>666</v>
      </c>
      <c r="E205" s="27" t="s">
        <v>907</v>
      </c>
    </row>
    <row r="206" ht="25.5">
      <c r="A206" s="1" t="s">
        <v>659</v>
      </c>
      <c r="B206" s="1">
        <v>43</v>
      </c>
      <c r="C206" s="26" t="s">
        <v>5921</v>
      </c>
      <c r="D206" t="s">
        <v>897</v>
      </c>
      <c r="E206" s="27" t="s">
        <v>5922</v>
      </c>
      <c r="F206" s="28" t="s">
        <v>899</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1869</v>
      </c>
    </row>
    <row r="208" ht="25.5">
      <c r="A208" s="1" t="s">
        <v>665</v>
      </c>
      <c r="E208" s="33" t="s">
        <v>6581</v>
      </c>
    </row>
    <row r="209" ht="153">
      <c r="A209" s="1" t="s">
        <v>666</v>
      </c>
      <c r="E209" s="27" t="s">
        <v>907</v>
      </c>
    </row>
    <row r="210" ht="38.25">
      <c r="A210" s="1" t="s">
        <v>659</v>
      </c>
      <c r="B210" s="1">
        <v>44</v>
      </c>
      <c r="C210" s="26" t="s">
        <v>5924</v>
      </c>
      <c r="D210" t="s">
        <v>897</v>
      </c>
      <c r="E210" s="27" t="s">
        <v>6409</v>
      </c>
      <c r="F210" s="28" t="s">
        <v>899</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5926</v>
      </c>
    </row>
    <row r="212" ht="63.75">
      <c r="A212" s="1" t="s">
        <v>665</v>
      </c>
      <c r="E212" s="33" t="s">
        <v>6582</v>
      </c>
    </row>
    <row r="213" ht="153">
      <c r="A213" s="1" t="s">
        <v>666</v>
      </c>
      <c r="E213" s="27" t="s">
        <v>902</v>
      </c>
    </row>
    <row r="214" ht="38.25">
      <c r="A214" s="1" t="s">
        <v>659</v>
      </c>
      <c r="B214" s="1">
        <v>45</v>
      </c>
      <c r="C214" s="26" t="s">
        <v>5928</v>
      </c>
      <c r="D214" t="s">
        <v>897</v>
      </c>
      <c r="E214" s="27" t="s">
        <v>5929</v>
      </c>
      <c r="F214" s="28" t="s">
        <v>899</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5930</v>
      </c>
    </row>
    <row r="216" ht="63.75">
      <c r="A216" s="1" t="s">
        <v>665</v>
      </c>
      <c r="E216" s="33" t="s">
        <v>6583</v>
      </c>
    </row>
    <row r="217" ht="153">
      <c r="A217" s="1" t="s">
        <v>666</v>
      </c>
      <c r="E217" s="27" t="s">
        <v>907</v>
      </c>
    </row>
    <row r="218" ht="38.25">
      <c r="A218" s="1" t="s">
        <v>659</v>
      </c>
      <c r="B218" s="1">
        <v>46</v>
      </c>
      <c r="C218" s="26" t="s">
        <v>6412</v>
      </c>
      <c r="D218" t="s">
        <v>897</v>
      </c>
      <c r="E218" s="27" t="s">
        <v>6413</v>
      </c>
      <c r="F218" s="28" t="s">
        <v>899</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6414</v>
      </c>
    </row>
    <row r="220" ht="25.5">
      <c r="A220" s="1" t="s">
        <v>665</v>
      </c>
      <c r="E220" s="33" t="s">
        <v>6584</v>
      </c>
    </row>
    <row r="221" ht="153">
      <c r="A221" s="1" t="s">
        <v>666</v>
      </c>
      <c r="E221" s="27" t="s">
        <v>907</v>
      </c>
    </row>
    <row r="222" ht="25.5">
      <c r="A222" s="1" t="s">
        <v>659</v>
      </c>
      <c r="B222" s="1">
        <v>47</v>
      </c>
      <c r="C222" s="26" t="s">
        <v>912</v>
      </c>
      <c r="D222" t="s">
        <v>897</v>
      </c>
      <c r="E222" s="27" t="s">
        <v>913</v>
      </c>
      <c r="F222" s="28" t="s">
        <v>899</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914</v>
      </c>
    </row>
    <row r="224" ht="25.5">
      <c r="A224" s="1" t="s">
        <v>665</v>
      </c>
      <c r="E224" s="33" t="s">
        <v>6585</v>
      </c>
    </row>
    <row r="225" ht="153">
      <c r="A225" s="1" t="s">
        <v>666</v>
      </c>
      <c r="E225" s="27" t="s">
        <v>902</v>
      </c>
    </row>
  </sheetData>
  <sheetProtection sheet="1" objects="1" scenarios="1" spinCount="100000" saltValue="1MaU52hwbnZuhwOAuDNDu8+wapsxQKwkh7xvZQRXEoGBSNaYKTsmC243zBqvkenqvsIRxeJ13T7dSWH7EHiTcQ==" hashValue="a2f+kcWggvsyWGxBRgM3/uz09/SCrkKXiUPFxb3i7TmPAB/QmQsEB/2PaGI0t1UE4SbrfDBGHiJos0ONVEiO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6586</v>
      </c>
      <c r="E8" s="23" t="s">
        <v>285</v>
      </c>
      <c r="L8" s="24">
        <f>L9+L14+L67+L92+L105+L110+L127+L136+L165+L202</f>
        <v>0</v>
      </c>
      <c r="M8" s="24">
        <f>M9+M14+M67+M92+M105+M110+M127+M136+M165+M202</f>
        <v>0</v>
      </c>
      <c r="N8" s="25"/>
    </row>
    <row r="9">
      <c r="A9" s="1" t="s">
        <v>656</v>
      </c>
      <c r="C9" s="22" t="s">
        <v>2130</v>
      </c>
      <c r="E9" s="23" t="s">
        <v>2131</v>
      </c>
      <c r="L9" s="24">
        <f>SUMIFS(L10:L13,A10:A13,"P")</f>
        <v>0</v>
      </c>
      <c r="M9" s="24">
        <f>SUMIFS(M10:M13,A10:A13,"P")</f>
        <v>0</v>
      </c>
      <c r="N9" s="25"/>
    </row>
    <row r="10">
      <c r="A10" s="1" t="s">
        <v>659</v>
      </c>
      <c r="B10" s="1">
        <v>50</v>
      </c>
      <c r="C10" s="26" t="s">
        <v>6587</v>
      </c>
      <c r="D10" t="s">
        <v>657</v>
      </c>
      <c r="E10" s="27" t="s">
        <v>6588</v>
      </c>
      <c r="F10" s="28" t="s">
        <v>1317</v>
      </c>
      <c r="G10" s="29">
        <v>1.21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SUMIFS(L15:L66,A15:A66,"P")</f>
        <v>0</v>
      </c>
      <c r="M14" s="24">
        <f>SUMIFS(M15:M66,A15:A66,"P")</f>
        <v>0</v>
      </c>
      <c r="N14" s="25"/>
    </row>
    <row r="15">
      <c r="A15" s="1" t="s">
        <v>659</v>
      </c>
      <c r="B15" s="1">
        <v>1</v>
      </c>
      <c r="C15" s="26" t="s">
        <v>6589</v>
      </c>
      <c r="D15" t="s">
        <v>661</v>
      </c>
      <c r="E15" s="27" t="s">
        <v>6590</v>
      </c>
      <c r="F15" s="28" t="s">
        <v>663</v>
      </c>
      <c r="G15" s="29">
        <v>3686.4029999999998</v>
      </c>
      <c r="H15" s="28">
        <v>0</v>
      </c>
      <c r="I15" s="30">
        <f>ROUND(G15*H15,P4)</f>
        <v>0</v>
      </c>
      <c r="L15" s="31">
        <v>0</v>
      </c>
      <c r="M15" s="24">
        <f>ROUND(G15*L15,P4)</f>
        <v>0</v>
      </c>
      <c r="N15" s="25" t="s">
        <v>1309</v>
      </c>
      <c r="O15" s="32">
        <f>M15*AA15</f>
        <v>0</v>
      </c>
      <c r="P15" s="1">
        <v>3</v>
      </c>
      <c r="AA15" s="1">
        <f>IF(P15=1,$O$3,IF(P15=2,$O$4,$O$5))</f>
        <v>0</v>
      </c>
    </row>
    <row r="16">
      <c r="A16" s="1" t="s">
        <v>664</v>
      </c>
      <c r="E16" s="27" t="s">
        <v>6591</v>
      </c>
    </row>
    <row r="17">
      <c r="A17" s="1" t="s">
        <v>665</v>
      </c>
    </row>
    <row r="18" ht="369.75">
      <c r="A18" s="1" t="s">
        <v>666</v>
      </c>
      <c r="E18" s="27" t="s">
        <v>6592</v>
      </c>
    </row>
    <row r="19">
      <c r="A19" s="1" t="s">
        <v>659</v>
      </c>
      <c r="B19" s="1">
        <v>2</v>
      </c>
      <c r="C19" s="26" t="s">
        <v>5949</v>
      </c>
      <c r="D19" t="s">
        <v>661</v>
      </c>
      <c r="E19" s="27" t="s">
        <v>5950</v>
      </c>
      <c r="F19" s="28" t="s">
        <v>663</v>
      </c>
      <c r="G19" s="29">
        <v>1882.5260000000001</v>
      </c>
      <c r="H19" s="28">
        <v>0</v>
      </c>
      <c r="I19" s="30">
        <f>ROUND(G19*H19,P4)</f>
        <v>0</v>
      </c>
      <c r="L19" s="31">
        <v>0</v>
      </c>
      <c r="M19" s="24">
        <f>ROUND(G19*L19,P4)</f>
        <v>0</v>
      </c>
      <c r="N19" s="25" t="s">
        <v>1309</v>
      </c>
      <c r="O19" s="32">
        <f>M19*AA19</f>
        <v>0</v>
      </c>
      <c r="P19" s="1">
        <v>3</v>
      </c>
      <c r="AA19" s="1">
        <f>IF(P19=1,$O$3,IF(P19=2,$O$4,$O$5))</f>
        <v>0</v>
      </c>
    </row>
    <row r="20">
      <c r="A20" s="1" t="s">
        <v>664</v>
      </c>
      <c r="E20" s="27" t="s">
        <v>6591</v>
      </c>
    </row>
    <row r="21">
      <c r="A21" s="1" t="s">
        <v>665</v>
      </c>
    </row>
    <row r="22" ht="369.75">
      <c r="A22" s="1" t="s">
        <v>666</v>
      </c>
      <c r="E22" s="27" t="s">
        <v>6593</v>
      </c>
    </row>
    <row r="23">
      <c r="A23" s="1" t="s">
        <v>659</v>
      </c>
      <c r="B23" s="1">
        <v>3</v>
      </c>
      <c r="C23" s="26" t="s">
        <v>6594</v>
      </c>
      <c r="D23" t="s">
        <v>661</v>
      </c>
      <c r="E23" s="27" t="s">
        <v>6595</v>
      </c>
      <c r="F23" s="28" t="s">
        <v>663</v>
      </c>
      <c r="G23" s="29">
        <v>677.50900000000001</v>
      </c>
      <c r="H23" s="28">
        <v>0</v>
      </c>
      <c r="I23" s="30">
        <f>ROUND(G23*H23,P4)</f>
        <v>0</v>
      </c>
      <c r="L23" s="31">
        <v>0</v>
      </c>
      <c r="M23" s="24">
        <f>ROUND(G23*L23,P4)</f>
        <v>0</v>
      </c>
      <c r="N23" s="25" t="s">
        <v>1309</v>
      </c>
      <c r="O23" s="32">
        <f>M23*AA23</f>
        <v>0</v>
      </c>
      <c r="P23" s="1">
        <v>3</v>
      </c>
      <c r="AA23" s="1">
        <f>IF(P23=1,$O$3,IF(P23=2,$O$4,$O$5))</f>
        <v>0</v>
      </c>
    </row>
    <row r="24">
      <c r="A24" s="1" t="s">
        <v>664</v>
      </c>
      <c r="E24" s="27" t="s">
        <v>6591</v>
      </c>
    </row>
    <row r="25">
      <c r="A25" s="1" t="s">
        <v>665</v>
      </c>
    </row>
    <row r="26" ht="369.75">
      <c r="A26" s="1" t="s">
        <v>666</v>
      </c>
      <c r="E26" s="27" t="s">
        <v>6593</v>
      </c>
    </row>
    <row r="27">
      <c r="A27" s="1" t="s">
        <v>659</v>
      </c>
      <c r="B27" s="1">
        <v>4</v>
      </c>
      <c r="C27" s="26" t="s">
        <v>6596</v>
      </c>
      <c r="D27" t="s">
        <v>661</v>
      </c>
      <c r="E27" s="27" t="s">
        <v>6597</v>
      </c>
      <c r="F27" s="28" t="s">
        <v>663</v>
      </c>
      <c r="G27" s="29">
        <v>108.11499999999999</v>
      </c>
      <c r="H27" s="28">
        <v>0</v>
      </c>
      <c r="I27" s="30">
        <f>ROUND(G27*H27,P4)</f>
        <v>0</v>
      </c>
      <c r="L27" s="31">
        <v>0</v>
      </c>
      <c r="M27" s="24">
        <f>ROUND(G27*L27,P4)</f>
        <v>0</v>
      </c>
      <c r="N27" s="25" t="s">
        <v>1309</v>
      </c>
      <c r="O27" s="32">
        <f>M27*AA27</f>
        <v>0</v>
      </c>
      <c r="P27" s="1">
        <v>3</v>
      </c>
      <c r="AA27" s="1">
        <f>IF(P27=1,$O$3,IF(P27=2,$O$4,$O$5))</f>
        <v>0</v>
      </c>
    </row>
    <row r="28">
      <c r="A28" s="1" t="s">
        <v>664</v>
      </c>
      <c r="E28" s="27" t="s">
        <v>6598</v>
      </c>
    </row>
    <row r="29">
      <c r="A29" s="1" t="s">
        <v>665</v>
      </c>
    </row>
    <row r="30" ht="318.75">
      <c r="A30" s="1" t="s">
        <v>666</v>
      </c>
      <c r="E30" s="27" t="s">
        <v>3679</v>
      </c>
    </row>
    <row r="31">
      <c r="A31" s="1" t="s">
        <v>659</v>
      </c>
      <c r="B31" s="1">
        <v>5</v>
      </c>
      <c r="C31" s="26" t="s">
        <v>6599</v>
      </c>
      <c r="D31" t="s">
        <v>661</v>
      </c>
      <c r="E31" s="27" t="s">
        <v>6600</v>
      </c>
      <c r="F31" s="28" t="s">
        <v>663</v>
      </c>
      <c r="G31" s="29">
        <v>16</v>
      </c>
      <c r="H31" s="28">
        <v>0</v>
      </c>
      <c r="I31" s="30">
        <f>ROUND(G31*H31,P4)</f>
        <v>0</v>
      </c>
      <c r="L31" s="31">
        <v>0</v>
      </c>
      <c r="M31" s="24">
        <f>ROUND(G31*L31,P4)</f>
        <v>0</v>
      </c>
      <c r="N31" s="25" t="s">
        <v>1309</v>
      </c>
      <c r="O31" s="32">
        <f>M31*AA31</f>
        <v>0</v>
      </c>
      <c r="P31" s="1">
        <v>3</v>
      </c>
      <c r="AA31" s="1">
        <f>IF(P31=1,$O$3,IF(P31=2,$O$4,$O$5))</f>
        <v>0</v>
      </c>
    </row>
    <row r="32">
      <c r="A32" s="1" t="s">
        <v>664</v>
      </c>
      <c r="E32" s="27" t="s">
        <v>6601</v>
      </c>
    </row>
    <row r="33">
      <c r="A33" s="1" t="s">
        <v>665</v>
      </c>
    </row>
    <row r="34" ht="318.75">
      <c r="A34" s="1" t="s">
        <v>666</v>
      </c>
      <c r="E34" s="27" t="s">
        <v>3679</v>
      </c>
    </row>
    <row r="35">
      <c r="A35" s="1" t="s">
        <v>659</v>
      </c>
      <c r="B35" s="1">
        <v>6</v>
      </c>
      <c r="C35" s="26" t="s">
        <v>672</v>
      </c>
      <c r="D35" t="s">
        <v>661</v>
      </c>
      <c r="E35" s="27" t="s">
        <v>673</v>
      </c>
      <c r="F35" s="28" t="s">
        <v>663</v>
      </c>
      <c r="G35" s="29">
        <v>101.051</v>
      </c>
      <c r="H35" s="28">
        <v>0</v>
      </c>
      <c r="I35" s="30">
        <f>ROUND(G35*H35,P4)</f>
        <v>0</v>
      </c>
      <c r="L35" s="31">
        <v>0</v>
      </c>
      <c r="M35" s="24">
        <f>ROUND(G35*L35,P4)</f>
        <v>0</v>
      </c>
      <c r="N35" s="25" t="s">
        <v>1309</v>
      </c>
      <c r="O35" s="32">
        <f>M35*AA35</f>
        <v>0</v>
      </c>
      <c r="P35" s="1">
        <v>3</v>
      </c>
      <c r="AA35" s="1">
        <f>IF(P35=1,$O$3,IF(P35=2,$O$4,$O$5))</f>
        <v>0</v>
      </c>
    </row>
    <row r="36">
      <c r="A36" s="1" t="s">
        <v>664</v>
      </c>
      <c r="E36" s="27" t="s">
        <v>6598</v>
      </c>
    </row>
    <row r="37">
      <c r="A37" s="1" t="s">
        <v>665</v>
      </c>
    </row>
    <row r="38" ht="229.5">
      <c r="A38" s="1" t="s">
        <v>666</v>
      </c>
      <c r="E38" s="27" t="s">
        <v>674</v>
      </c>
    </row>
    <row r="39">
      <c r="A39" s="1" t="s">
        <v>659</v>
      </c>
      <c r="B39" s="1">
        <v>7</v>
      </c>
      <c r="C39" s="26" t="s">
        <v>6602</v>
      </c>
      <c r="D39" t="s">
        <v>661</v>
      </c>
      <c r="E39" s="27" t="s">
        <v>6603</v>
      </c>
      <c r="F39" s="28" t="s">
        <v>663</v>
      </c>
      <c r="G39" s="29">
        <v>285.37900000000002</v>
      </c>
      <c r="H39" s="28">
        <v>0</v>
      </c>
      <c r="I39" s="30">
        <f>ROUND(G39*H39,P4)</f>
        <v>0</v>
      </c>
      <c r="L39" s="31">
        <v>0</v>
      </c>
      <c r="M39" s="24">
        <f>ROUND(G39*L39,P4)</f>
        <v>0</v>
      </c>
      <c r="N39" s="25" t="s">
        <v>1309</v>
      </c>
      <c r="O39" s="32">
        <f>M39*AA39</f>
        <v>0</v>
      </c>
      <c r="P39" s="1">
        <v>3</v>
      </c>
      <c r="AA39" s="1">
        <f>IF(P39=1,$O$3,IF(P39=2,$O$4,$O$5))</f>
        <v>0</v>
      </c>
    </row>
    <row r="40">
      <c r="A40" s="1" t="s">
        <v>664</v>
      </c>
      <c r="E40" s="27" t="s">
        <v>661</v>
      </c>
    </row>
    <row r="41" ht="63.75">
      <c r="A41" s="1" t="s">
        <v>665</v>
      </c>
      <c r="E41" s="33" t="s">
        <v>6604</v>
      </c>
    </row>
    <row r="42" ht="229.5">
      <c r="A42" s="1" t="s">
        <v>666</v>
      </c>
      <c r="E42" s="27" t="s">
        <v>674</v>
      </c>
    </row>
    <row r="43">
      <c r="A43" s="1" t="s">
        <v>659</v>
      </c>
      <c r="B43" s="1">
        <v>8</v>
      </c>
      <c r="C43" s="26" t="s">
        <v>1540</v>
      </c>
      <c r="D43" t="s">
        <v>661</v>
      </c>
      <c r="E43" s="27" t="s">
        <v>1541</v>
      </c>
      <c r="F43" s="28" t="s">
        <v>663</v>
      </c>
      <c r="G43" s="29">
        <v>961.375</v>
      </c>
      <c r="H43" s="28">
        <v>0</v>
      </c>
      <c r="I43" s="30">
        <f>ROUND(G43*H43,P4)</f>
        <v>0</v>
      </c>
      <c r="L43" s="31">
        <v>0</v>
      </c>
      <c r="M43" s="24">
        <f>ROUND(G43*L43,P4)</f>
        <v>0</v>
      </c>
      <c r="N43" s="25" t="s">
        <v>1309</v>
      </c>
      <c r="O43" s="32">
        <f>M43*AA43</f>
        <v>0</v>
      </c>
      <c r="P43" s="1">
        <v>3</v>
      </c>
      <c r="AA43" s="1">
        <f>IF(P43=1,$O$3,IF(P43=2,$O$4,$O$5))</f>
        <v>0</v>
      </c>
    </row>
    <row r="44">
      <c r="A44" s="1" t="s">
        <v>664</v>
      </c>
      <c r="E44" s="27" t="s">
        <v>661</v>
      </c>
    </row>
    <row r="45" ht="38.25">
      <c r="A45" s="1" t="s">
        <v>665</v>
      </c>
      <c r="E45" s="33" t="s">
        <v>6605</v>
      </c>
    </row>
    <row r="46" ht="229.5">
      <c r="A46" s="1" t="s">
        <v>666</v>
      </c>
      <c r="E46" s="27" t="s">
        <v>1543</v>
      </c>
    </row>
    <row r="47">
      <c r="A47" s="1" t="s">
        <v>659</v>
      </c>
      <c r="B47" s="1">
        <v>9</v>
      </c>
      <c r="C47" s="26" t="s">
        <v>6606</v>
      </c>
      <c r="D47" t="s">
        <v>661</v>
      </c>
      <c r="E47" s="27" t="s">
        <v>6607</v>
      </c>
      <c r="F47" s="28" t="s">
        <v>677</v>
      </c>
      <c r="G47" s="29">
        <v>4419.1639999999998</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6608</v>
      </c>
    </row>
    <row r="50" ht="25.5">
      <c r="A50" s="1" t="s">
        <v>666</v>
      </c>
      <c r="E50" s="27" t="s">
        <v>5968</v>
      </c>
    </row>
    <row r="51">
      <c r="A51" s="1" t="s">
        <v>659</v>
      </c>
      <c r="B51" s="1">
        <v>10</v>
      </c>
      <c r="C51" s="26" t="s">
        <v>5969</v>
      </c>
      <c r="D51" t="s">
        <v>661</v>
      </c>
      <c r="E51" s="27" t="s">
        <v>5970</v>
      </c>
      <c r="F51" s="28" t="s">
        <v>677</v>
      </c>
      <c r="G51" s="29">
        <v>6424.5</v>
      </c>
      <c r="H51" s="28">
        <v>0</v>
      </c>
      <c r="I51" s="30">
        <f>ROUND(G51*H51,P4)</f>
        <v>0</v>
      </c>
      <c r="L51" s="31">
        <v>0</v>
      </c>
      <c r="M51" s="24">
        <f>ROUND(G51*L51,P4)</f>
        <v>0</v>
      </c>
      <c r="N51" s="25" t="s">
        <v>1309</v>
      </c>
      <c r="O51" s="32">
        <f>M51*AA51</f>
        <v>0</v>
      </c>
      <c r="P51" s="1">
        <v>3</v>
      </c>
      <c r="AA51" s="1">
        <f>IF(P51=1,$O$3,IF(P51=2,$O$4,$O$5))</f>
        <v>0</v>
      </c>
    </row>
    <row r="52">
      <c r="A52" s="1" t="s">
        <v>664</v>
      </c>
      <c r="E52" s="27" t="s">
        <v>661</v>
      </c>
    </row>
    <row r="53" ht="76.5">
      <c r="A53" s="1" t="s">
        <v>665</v>
      </c>
      <c r="E53" s="33" t="s">
        <v>6609</v>
      </c>
    </row>
    <row r="54" ht="25.5">
      <c r="A54" s="1" t="s">
        <v>666</v>
      </c>
      <c r="E54" s="27" t="s">
        <v>5972</v>
      </c>
    </row>
    <row r="55">
      <c r="A55" s="1" t="s">
        <v>659</v>
      </c>
      <c r="B55" s="1">
        <v>11</v>
      </c>
      <c r="C55" s="26" t="s">
        <v>5973</v>
      </c>
      <c r="D55" t="s">
        <v>661</v>
      </c>
      <c r="E55" s="27" t="s">
        <v>5974</v>
      </c>
      <c r="F55" s="28" t="s">
        <v>677</v>
      </c>
      <c r="G55" s="29">
        <v>6424.5</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6610</v>
      </c>
    </row>
    <row r="58" ht="38.25">
      <c r="A58" s="1" t="s">
        <v>666</v>
      </c>
      <c r="E58" s="27" t="s">
        <v>6611</v>
      </c>
    </row>
    <row r="59">
      <c r="A59" s="1" t="s">
        <v>659</v>
      </c>
      <c r="B59" s="1">
        <v>12</v>
      </c>
      <c r="C59" s="26" t="s">
        <v>5977</v>
      </c>
      <c r="D59" t="s">
        <v>661</v>
      </c>
      <c r="E59" s="27" t="s">
        <v>5978</v>
      </c>
      <c r="F59" s="28" t="s">
        <v>663</v>
      </c>
      <c r="G59" s="29">
        <v>642.45000000000005</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6612</v>
      </c>
    </row>
    <row r="62" ht="38.25">
      <c r="A62" s="1" t="s">
        <v>666</v>
      </c>
      <c r="E62" s="27" t="s">
        <v>5980</v>
      </c>
    </row>
    <row r="63">
      <c r="A63" s="1" t="s">
        <v>659</v>
      </c>
      <c r="B63" s="1">
        <v>51</v>
      </c>
      <c r="C63" s="26" t="s">
        <v>5981</v>
      </c>
      <c r="D63" t="s">
        <v>6613</v>
      </c>
      <c r="E63" s="27" t="s">
        <v>5982</v>
      </c>
      <c r="F63" s="28" t="s">
        <v>677</v>
      </c>
      <c r="G63" s="29">
        <v>6424.5</v>
      </c>
      <c r="H63" s="28">
        <v>0</v>
      </c>
      <c r="I63" s="30">
        <f>ROUND(G63*H63,P4)</f>
        <v>0</v>
      </c>
      <c r="L63" s="31">
        <v>0</v>
      </c>
      <c r="M63" s="24">
        <f>ROUND(G63*L63,P4)</f>
        <v>0</v>
      </c>
      <c r="N63" s="25" t="s">
        <v>1309</v>
      </c>
      <c r="O63" s="32">
        <f>M63*AA63</f>
        <v>0</v>
      </c>
      <c r="P63" s="1">
        <v>3</v>
      </c>
      <c r="AA63" s="1">
        <f>IF(P63=1,$O$3,IF(P63=2,$O$4,$O$5))</f>
        <v>0</v>
      </c>
    </row>
    <row r="64">
      <c r="A64" s="1" t="s">
        <v>664</v>
      </c>
      <c r="E64" s="27" t="s">
        <v>661</v>
      </c>
    </row>
    <row r="65" ht="25.5">
      <c r="A65" s="1" t="s">
        <v>665</v>
      </c>
      <c r="E65" s="33" t="s">
        <v>6614</v>
      </c>
    </row>
    <row r="66" ht="38.25">
      <c r="A66" s="1" t="s">
        <v>666</v>
      </c>
      <c r="E66" s="27" t="s">
        <v>6615</v>
      </c>
    </row>
    <row r="67">
      <c r="A67" s="1" t="s">
        <v>656</v>
      </c>
      <c r="C67" s="22" t="s">
        <v>1329</v>
      </c>
      <c r="E67" s="23" t="s">
        <v>3214</v>
      </c>
      <c r="L67" s="24">
        <f>SUMIFS(L68:L91,A68:A91,"P")</f>
        <v>0</v>
      </c>
      <c r="M67" s="24">
        <f>SUMIFS(M68:M91,A68:A91,"P")</f>
        <v>0</v>
      </c>
      <c r="N67" s="25"/>
    </row>
    <row r="68">
      <c r="A68" s="1" t="s">
        <v>659</v>
      </c>
      <c r="B68" s="1">
        <v>13</v>
      </c>
      <c r="C68" s="26" t="s">
        <v>6616</v>
      </c>
      <c r="D68" t="s">
        <v>661</v>
      </c>
      <c r="E68" s="27" t="s">
        <v>6617</v>
      </c>
      <c r="F68" s="28" t="s">
        <v>670</v>
      </c>
      <c r="G68" s="29">
        <v>182</v>
      </c>
      <c r="H68" s="28">
        <v>0</v>
      </c>
      <c r="I68" s="30">
        <f>ROUND(G68*H68,P4)</f>
        <v>0</v>
      </c>
      <c r="L68" s="31">
        <v>0</v>
      </c>
      <c r="M68" s="24">
        <f>ROUND(G68*L68,P4)</f>
        <v>0</v>
      </c>
      <c r="N68" s="25" t="s">
        <v>1309</v>
      </c>
      <c r="O68" s="32">
        <f>M68*AA68</f>
        <v>0</v>
      </c>
      <c r="P68" s="1">
        <v>3</v>
      </c>
      <c r="AA68" s="1">
        <f>IF(P68=1,$O$3,IF(P68=2,$O$4,$O$5))</f>
        <v>0</v>
      </c>
    </row>
    <row r="69">
      <c r="A69" s="1" t="s">
        <v>664</v>
      </c>
      <c r="E69" s="27" t="s">
        <v>6618</v>
      </c>
    </row>
    <row r="70">
      <c r="A70" s="1" t="s">
        <v>665</v>
      </c>
    </row>
    <row r="71" ht="165.75">
      <c r="A71" s="1" t="s">
        <v>666</v>
      </c>
      <c r="E71" s="27" t="s">
        <v>6619</v>
      </c>
    </row>
    <row r="72">
      <c r="A72" s="1" t="s">
        <v>659</v>
      </c>
      <c r="B72" s="1">
        <v>14</v>
      </c>
      <c r="C72" s="26" t="s">
        <v>6620</v>
      </c>
      <c r="D72" t="s">
        <v>661</v>
      </c>
      <c r="E72" s="27" t="s">
        <v>6621</v>
      </c>
      <c r="F72" s="28" t="s">
        <v>677</v>
      </c>
      <c r="G72" s="29">
        <v>4309.5</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6622</v>
      </c>
    </row>
    <row r="75" ht="102">
      <c r="A75" s="1" t="s">
        <v>666</v>
      </c>
      <c r="E75" s="27" t="s">
        <v>6446</v>
      </c>
    </row>
    <row r="76">
      <c r="A76" s="1" t="s">
        <v>659</v>
      </c>
      <c r="B76" s="1">
        <v>15</v>
      </c>
      <c r="C76" s="26" t="s">
        <v>5993</v>
      </c>
      <c r="D76" t="s">
        <v>661</v>
      </c>
      <c r="E76" s="27" t="s">
        <v>5994</v>
      </c>
      <c r="F76" s="28" t="s">
        <v>677</v>
      </c>
      <c r="G76" s="29">
        <v>4419.1639999999998</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6608</v>
      </c>
    </row>
    <row r="79" ht="102">
      <c r="A79" s="1" t="s">
        <v>666</v>
      </c>
      <c r="E79" s="27" t="s">
        <v>6446</v>
      </c>
    </row>
    <row r="80">
      <c r="A80" s="1" t="s">
        <v>659</v>
      </c>
      <c r="B80" s="1">
        <v>16</v>
      </c>
      <c r="C80" s="26" t="s">
        <v>6623</v>
      </c>
      <c r="D80" t="s">
        <v>661</v>
      </c>
      <c r="E80" s="27" t="s">
        <v>6624</v>
      </c>
      <c r="F80" s="28" t="s">
        <v>670</v>
      </c>
      <c r="G80" s="29">
        <v>1890</v>
      </c>
      <c r="H80" s="28">
        <v>0</v>
      </c>
      <c r="I80" s="30">
        <f>ROUND(G80*H80,P4)</f>
        <v>0</v>
      </c>
      <c r="L80" s="31">
        <v>0</v>
      </c>
      <c r="M80" s="24">
        <f>ROUND(G80*L80,P4)</f>
        <v>0</v>
      </c>
      <c r="N80" s="25" t="s">
        <v>1309</v>
      </c>
      <c r="O80" s="32">
        <f>M80*AA80</f>
        <v>0</v>
      </c>
      <c r="P80" s="1">
        <v>3</v>
      </c>
      <c r="AA80" s="1">
        <f>IF(P80=1,$O$3,IF(P80=2,$O$4,$O$5))</f>
        <v>0</v>
      </c>
    </row>
    <row r="81" ht="25.5">
      <c r="A81" s="1" t="s">
        <v>664</v>
      </c>
      <c r="E81" s="27" t="s">
        <v>6625</v>
      </c>
    </row>
    <row r="82">
      <c r="A82" s="1" t="s">
        <v>665</v>
      </c>
      <c r="E82" s="33" t="s">
        <v>6626</v>
      </c>
    </row>
    <row r="83" ht="63.75">
      <c r="A83" s="1" t="s">
        <v>666</v>
      </c>
      <c r="E83" s="27" t="s">
        <v>6627</v>
      </c>
    </row>
    <row r="84">
      <c r="A84" s="1" t="s">
        <v>659</v>
      </c>
      <c r="B84" s="1">
        <v>17</v>
      </c>
      <c r="C84" s="26" t="s">
        <v>6628</v>
      </c>
      <c r="D84" t="s">
        <v>661</v>
      </c>
      <c r="E84" s="27" t="s">
        <v>6629</v>
      </c>
      <c r="F84" s="28" t="s">
        <v>683</v>
      </c>
      <c r="G84" s="29">
        <v>540</v>
      </c>
      <c r="H84" s="28">
        <v>0</v>
      </c>
      <c r="I84" s="30">
        <f>ROUND(G84*H84,P4)</f>
        <v>0</v>
      </c>
      <c r="L84" s="31">
        <v>0</v>
      </c>
      <c r="M84" s="24">
        <f>ROUND(G84*L84,P4)</f>
        <v>0</v>
      </c>
      <c r="N84" s="25" t="s">
        <v>1309</v>
      </c>
      <c r="O84" s="32">
        <f>M84*AA84</f>
        <v>0</v>
      </c>
      <c r="P84" s="1">
        <v>3</v>
      </c>
      <c r="AA84" s="1">
        <f>IF(P84=1,$O$3,IF(P84=2,$O$4,$O$5))</f>
        <v>0</v>
      </c>
    </row>
    <row r="85" ht="25.5">
      <c r="A85" s="1" t="s">
        <v>664</v>
      </c>
      <c r="E85" s="27" t="s">
        <v>6630</v>
      </c>
    </row>
    <row r="86">
      <c r="A86" s="1" t="s">
        <v>665</v>
      </c>
      <c r="E86" s="33" t="s">
        <v>6631</v>
      </c>
    </row>
    <row r="87" ht="38.25">
      <c r="A87" s="1" t="s">
        <v>666</v>
      </c>
      <c r="E87" s="27" t="s">
        <v>6632</v>
      </c>
    </row>
    <row r="88">
      <c r="A88" s="1" t="s">
        <v>659</v>
      </c>
      <c r="B88" s="1">
        <v>18</v>
      </c>
      <c r="C88" s="26" t="s">
        <v>6633</v>
      </c>
      <c r="D88" t="s">
        <v>661</v>
      </c>
      <c r="E88" s="27" t="s">
        <v>6634</v>
      </c>
      <c r="F88" s="28" t="s">
        <v>677</v>
      </c>
      <c r="G88" s="29">
        <v>1720.5</v>
      </c>
      <c r="H88" s="28">
        <v>0</v>
      </c>
      <c r="I88" s="30">
        <f>ROUND(G88*H88,P4)</f>
        <v>0</v>
      </c>
      <c r="L88" s="31">
        <v>0</v>
      </c>
      <c r="M88" s="24">
        <f>ROUND(G88*L88,P4)</f>
        <v>0</v>
      </c>
      <c r="N88" s="25" t="s">
        <v>1309</v>
      </c>
      <c r="O88" s="32">
        <f>M88*AA88</f>
        <v>0</v>
      </c>
      <c r="P88" s="1">
        <v>3</v>
      </c>
      <c r="AA88" s="1">
        <f>IF(P88=1,$O$3,IF(P88=2,$O$4,$O$5))</f>
        <v>0</v>
      </c>
    </row>
    <row r="89" ht="25.5">
      <c r="A89" s="1" t="s">
        <v>664</v>
      </c>
      <c r="E89" s="27" t="s">
        <v>6635</v>
      </c>
    </row>
    <row r="90" ht="38.25">
      <c r="A90" s="1" t="s">
        <v>665</v>
      </c>
      <c r="E90" s="33" t="s">
        <v>6636</v>
      </c>
    </row>
    <row r="91" ht="102">
      <c r="A91" s="1" t="s">
        <v>666</v>
      </c>
      <c r="E91" s="27" t="s">
        <v>6637</v>
      </c>
    </row>
    <row r="92">
      <c r="A92" s="1" t="s">
        <v>656</v>
      </c>
      <c r="C92" s="22" t="s">
        <v>1331</v>
      </c>
      <c r="E92" s="23" t="s">
        <v>6638</v>
      </c>
      <c r="L92" s="24">
        <f>SUMIFS(L93:L104,A93:A104,"P")</f>
        <v>0</v>
      </c>
      <c r="M92" s="24">
        <f>SUMIFS(M93:M104,A93:A104,"P")</f>
        <v>0</v>
      </c>
      <c r="N92" s="25"/>
    </row>
    <row r="93">
      <c r="A93" s="1" t="s">
        <v>659</v>
      </c>
      <c r="B93" s="1">
        <v>19</v>
      </c>
      <c r="C93" s="26" t="s">
        <v>6639</v>
      </c>
      <c r="D93" t="s">
        <v>661</v>
      </c>
      <c r="E93" s="27" t="s">
        <v>6640</v>
      </c>
      <c r="F93" s="28" t="s">
        <v>663</v>
      </c>
      <c r="G93" s="29">
        <v>7.1440000000000001</v>
      </c>
      <c r="H93" s="28">
        <v>0</v>
      </c>
      <c r="I93" s="30">
        <f>ROUND(G93*H93,P4)</f>
        <v>0</v>
      </c>
      <c r="L93" s="31">
        <v>0</v>
      </c>
      <c r="M93" s="24">
        <f>ROUND(G93*L93,P4)</f>
        <v>0</v>
      </c>
      <c r="N93" s="25" t="s">
        <v>1309</v>
      </c>
      <c r="O93" s="32">
        <f>M93*AA93</f>
        <v>0</v>
      </c>
      <c r="P93" s="1">
        <v>3</v>
      </c>
      <c r="AA93" s="1">
        <f>IF(P93=1,$O$3,IF(P93=2,$O$4,$O$5))</f>
        <v>0</v>
      </c>
    </row>
    <row r="94">
      <c r="A94" s="1" t="s">
        <v>664</v>
      </c>
      <c r="E94" s="27" t="s">
        <v>6641</v>
      </c>
    </row>
    <row r="95" ht="89.25">
      <c r="A95" s="1" t="s">
        <v>665</v>
      </c>
      <c r="E95" s="33" t="s">
        <v>6642</v>
      </c>
    </row>
    <row r="96" ht="357">
      <c r="A96" s="1" t="s">
        <v>666</v>
      </c>
      <c r="E96" s="27" t="s">
        <v>6455</v>
      </c>
    </row>
    <row r="97">
      <c r="A97" s="1" t="s">
        <v>659</v>
      </c>
      <c r="B97" s="1">
        <v>20</v>
      </c>
      <c r="C97" s="26" t="s">
        <v>6643</v>
      </c>
      <c r="D97" t="s">
        <v>661</v>
      </c>
      <c r="E97" s="27" t="s">
        <v>6644</v>
      </c>
      <c r="F97" s="28" t="s">
        <v>899</v>
      </c>
      <c r="G97" s="29">
        <v>0.53600000000000003</v>
      </c>
      <c r="H97" s="28">
        <v>0</v>
      </c>
      <c r="I97" s="30">
        <f>ROUND(G97*H97,P4)</f>
        <v>0</v>
      </c>
      <c r="L97" s="31">
        <v>0</v>
      </c>
      <c r="M97" s="24">
        <f>ROUND(G97*L97,P4)</f>
        <v>0</v>
      </c>
      <c r="N97" s="25" t="s">
        <v>1309</v>
      </c>
      <c r="O97" s="32">
        <f>M97*AA97</f>
        <v>0</v>
      </c>
      <c r="P97" s="1">
        <v>3</v>
      </c>
      <c r="AA97" s="1">
        <f>IF(P97=1,$O$3,IF(P97=2,$O$4,$O$5))</f>
        <v>0</v>
      </c>
    </row>
    <row r="98">
      <c r="A98" s="1" t="s">
        <v>664</v>
      </c>
      <c r="E98" s="27" t="s">
        <v>6645</v>
      </c>
    </row>
    <row r="99" ht="204">
      <c r="A99" s="1" t="s">
        <v>665</v>
      </c>
      <c r="E99" s="33" t="s">
        <v>6646</v>
      </c>
    </row>
    <row r="100" ht="267.75">
      <c r="A100" s="1" t="s">
        <v>666</v>
      </c>
      <c r="E100" s="27" t="s">
        <v>3696</v>
      </c>
    </row>
    <row r="101">
      <c r="A101" s="1" t="s">
        <v>659</v>
      </c>
      <c r="B101" s="1">
        <v>52</v>
      </c>
      <c r="C101" s="26" t="s">
        <v>6647</v>
      </c>
      <c r="D101" t="s">
        <v>661</v>
      </c>
      <c r="E101" s="27" t="s">
        <v>6648</v>
      </c>
      <c r="F101" s="28" t="s">
        <v>677</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6649</v>
      </c>
    </row>
    <row r="103" ht="114.75">
      <c r="A103" s="1" t="s">
        <v>665</v>
      </c>
      <c r="E103" s="33" t="s">
        <v>6650</v>
      </c>
    </row>
    <row r="104" ht="318.75">
      <c r="A104" s="1" t="s">
        <v>666</v>
      </c>
      <c r="E104" s="27" t="s">
        <v>6651</v>
      </c>
    </row>
    <row r="105">
      <c r="A105" s="1" t="s">
        <v>656</v>
      </c>
      <c r="C105" s="22" t="s">
        <v>1333</v>
      </c>
      <c r="E105" s="23" t="s">
        <v>5082</v>
      </c>
      <c r="L105" s="24">
        <f>SUMIFS(L106:L109,A106:A109,"P")</f>
        <v>0</v>
      </c>
      <c r="M105" s="24">
        <f>SUMIFS(M106:M109,A106:A109,"P")</f>
        <v>0</v>
      </c>
      <c r="N105" s="25"/>
    </row>
    <row r="106">
      <c r="A106" s="1" t="s">
        <v>659</v>
      </c>
      <c r="B106" s="1">
        <v>21</v>
      </c>
      <c r="C106" s="26" t="s">
        <v>6652</v>
      </c>
      <c r="D106" t="s">
        <v>661</v>
      </c>
      <c r="E106" s="27" t="s">
        <v>6653</v>
      </c>
      <c r="F106" s="28" t="s">
        <v>663</v>
      </c>
      <c r="G106" s="29">
        <v>211.58099999999999</v>
      </c>
      <c r="H106" s="28">
        <v>0</v>
      </c>
      <c r="I106" s="30">
        <f>ROUND(G106*H106,P4)</f>
        <v>0</v>
      </c>
      <c r="L106" s="31">
        <v>0</v>
      </c>
      <c r="M106" s="24">
        <f>ROUND(G106*L106,P4)</f>
        <v>0</v>
      </c>
      <c r="N106" s="25" t="s">
        <v>1309</v>
      </c>
      <c r="O106" s="32">
        <f>M106*AA106</f>
        <v>0</v>
      </c>
      <c r="P106" s="1">
        <v>3</v>
      </c>
      <c r="AA106" s="1">
        <f>IF(P106=1,$O$3,IF(P106=2,$O$4,$O$5))</f>
        <v>0</v>
      </c>
    </row>
    <row r="107">
      <c r="A107" s="1" t="s">
        <v>664</v>
      </c>
      <c r="E107" s="27" t="s">
        <v>6654</v>
      </c>
    </row>
    <row r="108" ht="51">
      <c r="A108" s="1" t="s">
        <v>665</v>
      </c>
      <c r="E108" s="33" t="s">
        <v>6655</v>
      </c>
    </row>
    <row r="109" ht="357">
      <c r="A109" s="1" t="s">
        <v>666</v>
      </c>
      <c r="E109" s="27" t="s">
        <v>6455</v>
      </c>
    </row>
    <row r="110">
      <c r="A110" s="1" t="s">
        <v>656</v>
      </c>
      <c r="C110" s="22" t="s">
        <v>952</v>
      </c>
      <c r="E110" s="23" t="s">
        <v>953</v>
      </c>
      <c r="L110" s="24">
        <f>SUMIFS(L111:L126,A111:A126,"P")</f>
        <v>0</v>
      </c>
      <c r="M110" s="24">
        <f>SUMIFS(M111:M126,A111:A126,"P")</f>
        <v>0</v>
      </c>
      <c r="N110" s="25"/>
    </row>
    <row r="111" ht="25.5">
      <c r="A111" s="1" t="s">
        <v>659</v>
      </c>
      <c r="B111" s="1">
        <v>22</v>
      </c>
      <c r="C111" s="26" t="s">
        <v>6014</v>
      </c>
      <c r="D111" t="s">
        <v>661</v>
      </c>
      <c r="E111" s="27" t="s">
        <v>6267</v>
      </c>
      <c r="F111" s="28" t="s">
        <v>663</v>
      </c>
      <c r="G111" s="29">
        <v>1465.778</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c r="E113" s="33" t="s">
        <v>6656</v>
      </c>
    </row>
    <row r="114" ht="242.25">
      <c r="A114" s="1" t="s">
        <v>666</v>
      </c>
      <c r="E114" s="27" t="s">
        <v>6461</v>
      </c>
    </row>
    <row r="115" ht="25.5">
      <c r="A115" s="1" t="s">
        <v>659</v>
      </c>
      <c r="B115" s="1">
        <v>23</v>
      </c>
      <c r="C115" s="26" t="s">
        <v>6024</v>
      </c>
      <c r="D115" t="s">
        <v>661</v>
      </c>
      <c r="E115" s="27" t="s">
        <v>6657</v>
      </c>
      <c r="F115" s="28" t="s">
        <v>663</v>
      </c>
      <c r="G115" s="29">
        <v>601.07500000000005</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c r="E117" s="33" t="s">
        <v>6658</v>
      </c>
    </row>
    <row r="118" ht="255">
      <c r="A118" s="1" t="s">
        <v>666</v>
      </c>
      <c r="E118" s="27" t="s">
        <v>6659</v>
      </c>
    </row>
    <row r="119" ht="25.5">
      <c r="A119" s="1" t="s">
        <v>659</v>
      </c>
      <c r="B119" s="1">
        <v>24</v>
      </c>
      <c r="C119" s="26" t="s">
        <v>6660</v>
      </c>
      <c r="D119" t="s">
        <v>661</v>
      </c>
      <c r="E119" s="27" t="s">
        <v>6661</v>
      </c>
      <c r="F119" s="28" t="s">
        <v>663</v>
      </c>
      <c r="G119" s="29">
        <v>49.018999999999998</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c r="E121" s="33" t="s">
        <v>6662</v>
      </c>
    </row>
    <row r="122" ht="242.25">
      <c r="A122" s="1" t="s">
        <v>666</v>
      </c>
      <c r="E122" s="27" t="s">
        <v>6663</v>
      </c>
    </row>
    <row r="123">
      <c r="A123" s="1" t="s">
        <v>659</v>
      </c>
      <c r="B123" s="1">
        <v>25</v>
      </c>
      <c r="C123" s="26" t="s">
        <v>6034</v>
      </c>
      <c r="D123" t="s">
        <v>661</v>
      </c>
      <c r="E123" s="27" t="s">
        <v>6035</v>
      </c>
      <c r="F123" s="28" t="s">
        <v>677</v>
      </c>
      <c r="G123" s="29">
        <v>351.62799999999999</v>
      </c>
      <c r="H123" s="28">
        <v>0</v>
      </c>
      <c r="I123" s="30">
        <f>ROUND(G123*H123,P4)</f>
        <v>0</v>
      </c>
      <c r="L123" s="31">
        <v>0</v>
      </c>
      <c r="M123" s="24">
        <f>ROUND(G123*L123,P4)</f>
        <v>0</v>
      </c>
      <c r="N123" s="25" t="s">
        <v>1309</v>
      </c>
      <c r="O123" s="32">
        <f>M123*AA123</f>
        <v>0</v>
      </c>
      <c r="P123" s="1">
        <v>3</v>
      </c>
      <c r="AA123" s="1">
        <f>IF(P123=1,$O$3,IF(P123=2,$O$4,$O$5))</f>
        <v>0</v>
      </c>
    </row>
    <row r="124">
      <c r="A124" s="1" t="s">
        <v>664</v>
      </c>
      <c r="E124" s="27" t="s">
        <v>661</v>
      </c>
    </row>
    <row r="125">
      <c r="A125" s="1" t="s">
        <v>665</v>
      </c>
      <c r="E125" s="33" t="s">
        <v>6664</v>
      </c>
    </row>
    <row r="126" ht="127.5">
      <c r="A126" s="1" t="s">
        <v>666</v>
      </c>
      <c r="E126" s="27" t="s">
        <v>6665</v>
      </c>
    </row>
    <row r="127">
      <c r="A127" s="1" t="s">
        <v>656</v>
      </c>
      <c r="C127" s="22" t="s">
        <v>679</v>
      </c>
      <c r="E127" s="23" t="s">
        <v>680</v>
      </c>
      <c r="L127" s="24">
        <f>SUMIFS(L128:L135,A128:A135,"P")</f>
        <v>0</v>
      </c>
      <c r="M127" s="24">
        <f>SUMIFS(M128:M135,A128:A135,"P")</f>
        <v>0</v>
      </c>
      <c r="N127" s="25"/>
    </row>
    <row r="128" ht="25.5">
      <c r="A128" s="1" t="s">
        <v>659</v>
      </c>
      <c r="B128" s="1">
        <v>26</v>
      </c>
      <c r="C128" s="26" t="s">
        <v>6039</v>
      </c>
      <c r="D128" t="s">
        <v>661</v>
      </c>
      <c r="E128" s="27" t="s">
        <v>6040</v>
      </c>
      <c r="F128" s="28" t="s">
        <v>677</v>
      </c>
      <c r="G128" s="29">
        <v>3570</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ht="76.5">
      <c r="A130" s="1" t="s">
        <v>665</v>
      </c>
      <c r="E130" s="33" t="s">
        <v>6666</v>
      </c>
    </row>
    <row r="131" ht="191.25">
      <c r="A131" s="1" t="s">
        <v>666</v>
      </c>
      <c r="E131" s="27" t="s">
        <v>6667</v>
      </c>
    </row>
    <row r="132">
      <c r="A132" s="1" t="s">
        <v>659</v>
      </c>
      <c r="B132" s="1">
        <v>27</v>
      </c>
      <c r="C132" s="26" t="s">
        <v>6668</v>
      </c>
      <c r="D132" t="s">
        <v>661</v>
      </c>
      <c r="E132" s="27" t="s">
        <v>6669</v>
      </c>
      <c r="F132" s="28" t="s">
        <v>670</v>
      </c>
      <c r="G132" s="29">
        <v>2500</v>
      </c>
      <c r="H132" s="28">
        <v>0</v>
      </c>
      <c r="I132" s="30">
        <f>ROUND(G132*H132,P4)</f>
        <v>0</v>
      </c>
      <c r="L132" s="31">
        <v>0</v>
      </c>
      <c r="M132" s="24">
        <f>ROUND(G132*L132,P4)</f>
        <v>0</v>
      </c>
      <c r="N132" s="25" t="s">
        <v>1309</v>
      </c>
      <c r="O132" s="32">
        <f>M132*AA132</f>
        <v>0</v>
      </c>
      <c r="P132" s="1">
        <v>3</v>
      </c>
      <c r="AA132" s="1">
        <f>IF(P132=1,$O$3,IF(P132=2,$O$4,$O$5))</f>
        <v>0</v>
      </c>
    </row>
    <row r="133" ht="38.25">
      <c r="A133" s="1" t="s">
        <v>664</v>
      </c>
      <c r="E133" s="27" t="s">
        <v>6670</v>
      </c>
    </row>
    <row r="134">
      <c r="A134" s="1" t="s">
        <v>665</v>
      </c>
      <c r="E134" s="33" t="s">
        <v>6671</v>
      </c>
    </row>
    <row r="135" ht="127.5">
      <c r="A135" s="1" t="s">
        <v>666</v>
      </c>
      <c r="E135" s="27" t="s">
        <v>6672</v>
      </c>
    </row>
    <row r="136">
      <c r="A136" s="1" t="s">
        <v>656</v>
      </c>
      <c r="C136" s="22" t="s">
        <v>6055</v>
      </c>
      <c r="E136" s="23" t="s">
        <v>6673</v>
      </c>
      <c r="L136" s="24">
        <f>SUMIFS(L137:L164,A137:A164,"P")</f>
        <v>0</v>
      </c>
      <c r="M136" s="24">
        <f>SUMIFS(M137:M164,A137:A164,"P")</f>
        <v>0</v>
      </c>
      <c r="N136" s="25"/>
    </row>
    <row r="137">
      <c r="A137" s="1" t="s">
        <v>659</v>
      </c>
      <c r="B137" s="1">
        <v>28</v>
      </c>
      <c r="C137" s="26" t="s">
        <v>6061</v>
      </c>
      <c r="D137" t="s">
        <v>661</v>
      </c>
      <c r="E137" s="27" t="s">
        <v>6062</v>
      </c>
      <c r="F137" s="28" t="s">
        <v>670</v>
      </c>
      <c r="G137" s="29">
        <v>15</v>
      </c>
      <c r="H137" s="28">
        <v>0</v>
      </c>
      <c r="I137" s="30">
        <f>ROUND(G137*H137,P4)</f>
        <v>0</v>
      </c>
      <c r="L137" s="31">
        <v>0</v>
      </c>
      <c r="M137" s="24">
        <f>ROUND(G137*L137,P4)</f>
        <v>0</v>
      </c>
      <c r="N137" s="25" t="s">
        <v>1309</v>
      </c>
      <c r="O137" s="32">
        <f>M137*AA137</f>
        <v>0</v>
      </c>
      <c r="P137" s="1">
        <v>3</v>
      </c>
      <c r="AA137" s="1">
        <f>IF(P137=1,$O$3,IF(P137=2,$O$4,$O$5))</f>
        <v>0</v>
      </c>
    </row>
    <row r="138">
      <c r="A138" s="1" t="s">
        <v>664</v>
      </c>
      <c r="E138" s="27" t="s">
        <v>6674</v>
      </c>
    </row>
    <row r="139">
      <c r="A139" s="1" t="s">
        <v>665</v>
      </c>
      <c r="E139" s="33" t="s">
        <v>6675</v>
      </c>
    </row>
    <row r="140" ht="255">
      <c r="A140" s="1" t="s">
        <v>666</v>
      </c>
      <c r="E140" s="27" t="s">
        <v>6676</v>
      </c>
    </row>
    <row r="141">
      <c r="A141" s="1" t="s">
        <v>659</v>
      </c>
      <c r="B141" s="1">
        <v>29</v>
      </c>
      <c r="C141" s="26" t="s">
        <v>6677</v>
      </c>
      <c r="D141" t="s">
        <v>661</v>
      </c>
      <c r="E141" s="27" t="s">
        <v>6678</v>
      </c>
      <c r="F141" s="28" t="s">
        <v>670</v>
      </c>
      <c r="G141" s="29">
        <v>154.101</v>
      </c>
      <c r="H141" s="28">
        <v>0</v>
      </c>
      <c r="I141" s="30">
        <f>ROUND(G141*H141,P4)</f>
        <v>0</v>
      </c>
      <c r="L141" s="31">
        <v>0</v>
      </c>
      <c r="M141" s="24">
        <f>ROUND(G141*L141,P4)</f>
        <v>0</v>
      </c>
      <c r="N141" s="25" t="s">
        <v>1309</v>
      </c>
      <c r="O141" s="32">
        <f>M141*AA141</f>
        <v>0</v>
      </c>
      <c r="P141" s="1">
        <v>3</v>
      </c>
      <c r="AA141" s="1">
        <f>IF(P141=1,$O$3,IF(P141=2,$O$4,$O$5))</f>
        <v>0</v>
      </c>
    </row>
    <row r="142">
      <c r="A142" s="1" t="s">
        <v>664</v>
      </c>
      <c r="E142" s="27" t="s">
        <v>6679</v>
      </c>
    </row>
    <row r="143">
      <c r="A143" s="1" t="s">
        <v>665</v>
      </c>
      <c r="E143" s="33" t="s">
        <v>6680</v>
      </c>
    </row>
    <row r="144" ht="255">
      <c r="A144" s="1" t="s">
        <v>666</v>
      </c>
      <c r="E144" s="27" t="s">
        <v>6676</v>
      </c>
    </row>
    <row r="145">
      <c r="A145" s="1" t="s">
        <v>659</v>
      </c>
      <c r="B145" s="1">
        <v>30</v>
      </c>
      <c r="C145" s="26" t="s">
        <v>6067</v>
      </c>
      <c r="D145" t="s">
        <v>661</v>
      </c>
      <c r="E145" s="27" t="s">
        <v>6068</v>
      </c>
      <c r="F145" s="28" t="s">
        <v>670</v>
      </c>
      <c r="G145" s="29">
        <v>768</v>
      </c>
      <c r="H145" s="28">
        <v>0</v>
      </c>
      <c r="I145" s="30">
        <f>ROUND(G145*H145,P4)</f>
        <v>0</v>
      </c>
      <c r="L145" s="31">
        <v>0</v>
      </c>
      <c r="M145" s="24">
        <f>ROUND(G145*L145,P4)</f>
        <v>0</v>
      </c>
      <c r="N145" s="25" t="s">
        <v>1309</v>
      </c>
      <c r="O145" s="32">
        <f>M145*AA145</f>
        <v>0</v>
      </c>
      <c r="P145" s="1">
        <v>3</v>
      </c>
      <c r="AA145" s="1">
        <f>IF(P145=1,$O$3,IF(P145=2,$O$4,$O$5))</f>
        <v>0</v>
      </c>
    </row>
    <row r="146">
      <c r="A146" s="1" t="s">
        <v>664</v>
      </c>
      <c r="E146" s="27" t="s">
        <v>6598</v>
      </c>
    </row>
    <row r="147">
      <c r="A147" s="1" t="s">
        <v>665</v>
      </c>
      <c r="E147" s="33" t="s">
        <v>6681</v>
      </c>
    </row>
    <row r="148" ht="242.25">
      <c r="A148" s="1" t="s">
        <v>666</v>
      </c>
      <c r="E148" s="27" t="s">
        <v>6470</v>
      </c>
    </row>
    <row r="149">
      <c r="A149" s="1" t="s">
        <v>659</v>
      </c>
      <c r="B149" s="1">
        <v>31</v>
      </c>
      <c r="C149" s="26" t="s">
        <v>6471</v>
      </c>
      <c r="D149" t="s">
        <v>661</v>
      </c>
      <c r="E149" s="27" t="s">
        <v>6472</v>
      </c>
      <c r="F149" s="28" t="s">
        <v>683</v>
      </c>
      <c r="G149" s="29">
        <v>8</v>
      </c>
      <c r="H149" s="28">
        <v>0</v>
      </c>
      <c r="I149" s="30">
        <f>ROUND(G149*H149,P4)</f>
        <v>0</v>
      </c>
      <c r="L149" s="31">
        <v>0</v>
      </c>
      <c r="M149" s="24">
        <f>ROUND(G149*L149,P4)</f>
        <v>0</v>
      </c>
      <c r="N149" s="25" t="s">
        <v>1309</v>
      </c>
      <c r="O149" s="32">
        <f>M149*AA149</f>
        <v>0</v>
      </c>
      <c r="P149" s="1">
        <v>3</v>
      </c>
      <c r="AA149" s="1">
        <f>IF(P149=1,$O$3,IF(P149=2,$O$4,$O$5))</f>
        <v>0</v>
      </c>
    </row>
    <row r="150">
      <c r="A150" s="1" t="s">
        <v>664</v>
      </c>
      <c r="E150" s="27" t="s">
        <v>6682</v>
      </c>
    </row>
    <row r="151">
      <c r="A151" s="1" t="s">
        <v>665</v>
      </c>
    </row>
    <row r="152" ht="89.25">
      <c r="A152" s="1" t="s">
        <v>666</v>
      </c>
      <c r="E152" s="27" t="s">
        <v>6474</v>
      </c>
    </row>
    <row r="153">
      <c r="A153" s="1" t="s">
        <v>659</v>
      </c>
      <c r="B153" s="1">
        <v>32</v>
      </c>
      <c r="C153" s="26" t="s">
        <v>6071</v>
      </c>
      <c r="D153" t="s">
        <v>661</v>
      </c>
      <c r="E153" s="27" t="s">
        <v>6072</v>
      </c>
      <c r="F153" s="28" t="s">
        <v>683</v>
      </c>
      <c r="G153" s="29">
        <v>2</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row>
    <row r="156" ht="153">
      <c r="A156" s="1" t="s">
        <v>666</v>
      </c>
      <c r="E156" s="27" t="s">
        <v>6683</v>
      </c>
    </row>
    <row r="157">
      <c r="A157" s="1" t="s">
        <v>659</v>
      </c>
      <c r="B157" s="1">
        <v>33</v>
      </c>
      <c r="C157" s="26" t="s">
        <v>6684</v>
      </c>
      <c r="D157" t="s">
        <v>661</v>
      </c>
      <c r="E157" s="27" t="s">
        <v>6685</v>
      </c>
      <c r="F157" s="28" t="s">
        <v>683</v>
      </c>
      <c r="G157" s="29">
        <v>2</v>
      </c>
      <c r="H157" s="28">
        <v>0</v>
      </c>
      <c r="I157" s="30">
        <f>ROUND(G157*H157,P4)</f>
        <v>0</v>
      </c>
      <c r="L157" s="31">
        <v>0</v>
      </c>
      <c r="M157" s="24">
        <f>ROUND(G157*L157,P4)</f>
        <v>0</v>
      </c>
      <c r="N157" s="25" t="s">
        <v>1309</v>
      </c>
      <c r="O157" s="32">
        <f>M157*AA157</f>
        <v>0</v>
      </c>
      <c r="P157" s="1">
        <v>3</v>
      </c>
      <c r="AA157" s="1">
        <f>IF(P157=1,$O$3,IF(P157=2,$O$4,$O$5))</f>
        <v>0</v>
      </c>
    </row>
    <row r="158">
      <c r="A158" s="1" t="s">
        <v>664</v>
      </c>
      <c r="E158" s="27" t="s">
        <v>6686</v>
      </c>
    </row>
    <row r="159">
      <c r="A159" s="1" t="s">
        <v>665</v>
      </c>
    </row>
    <row r="160">
      <c r="A160" s="1" t="s">
        <v>666</v>
      </c>
      <c r="E160" s="27" t="s">
        <v>6687</v>
      </c>
    </row>
    <row r="161">
      <c r="A161" s="1" t="s">
        <v>659</v>
      </c>
      <c r="B161" s="1">
        <v>34</v>
      </c>
      <c r="C161" s="26" t="s">
        <v>6688</v>
      </c>
      <c r="D161" t="s">
        <v>661</v>
      </c>
      <c r="E161" s="27" t="s">
        <v>6689</v>
      </c>
      <c r="F161" s="28" t="s">
        <v>663</v>
      </c>
      <c r="G161" s="29">
        <v>95.037999999999997</v>
      </c>
      <c r="H161" s="28">
        <v>0</v>
      </c>
      <c r="I161" s="30">
        <f>ROUND(G161*H161,P4)</f>
        <v>0</v>
      </c>
      <c r="L161" s="31">
        <v>0</v>
      </c>
      <c r="M161" s="24">
        <f>ROUND(G161*L161,P4)</f>
        <v>0</v>
      </c>
      <c r="N161" s="25" t="s">
        <v>1309</v>
      </c>
      <c r="O161" s="32">
        <f>M161*AA161</f>
        <v>0</v>
      </c>
      <c r="P161" s="1">
        <v>3</v>
      </c>
      <c r="AA161" s="1">
        <f>IF(P161=1,$O$3,IF(P161=2,$O$4,$O$5))</f>
        <v>0</v>
      </c>
    </row>
    <row r="162">
      <c r="A162" s="1" t="s">
        <v>664</v>
      </c>
      <c r="E162" s="27" t="s">
        <v>6598</v>
      </c>
    </row>
    <row r="163" ht="51">
      <c r="A163" s="1" t="s">
        <v>665</v>
      </c>
      <c r="E163" s="33" t="s">
        <v>6690</v>
      </c>
    </row>
    <row r="164" ht="357">
      <c r="A164" s="1" t="s">
        <v>666</v>
      </c>
      <c r="E164" s="27" t="s">
        <v>6455</v>
      </c>
    </row>
    <row r="165">
      <c r="A165" s="1" t="s">
        <v>656</v>
      </c>
      <c r="C165" s="22" t="s">
        <v>2817</v>
      </c>
      <c r="E165" s="23" t="s">
        <v>2818</v>
      </c>
      <c r="L165" s="24">
        <f>SUMIFS(L166:L201,A166:A201,"P")</f>
        <v>0</v>
      </c>
      <c r="M165" s="24">
        <f>SUMIFS(M166:M201,A166:A201,"P")</f>
        <v>0</v>
      </c>
      <c r="N165" s="25"/>
    </row>
    <row r="166">
      <c r="A166" s="1" t="s">
        <v>659</v>
      </c>
      <c r="B166" s="1">
        <v>35</v>
      </c>
      <c r="C166" s="26" t="s">
        <v>6089</v>
      </c>
      <c r="D166" t="s">
        <v>661</v>
      </c>
      <c r="E166" s="27" t="s">
        <v>6090</v>
      </c>
      <c r="F166" s="28" t="s">
        <v>670</v>
      </c>
      <c r="G166" s="29">
        <v>740.5</v>
      </c>
      <c r="H166" s="28">
        <v>0</v>
      </c>
      <c r="I166" s="30">
        <f>ROUND(G166*H166,P4)</f>
        <v>0</v>
      </c>
      <c r="L166" s="31">
        <v>0</v>
      </c>
      <c r="M166" s="24">
        <f>ROUND(G166*L166,P4)</f>
        <v>0</v>
      </c>
      <c r="N166" s="25" t="s">
        <v>1309</v>
      </c>
      <c r="O166" s="32">
        <f>M166*AA166</f>
        <v>0</v>
      </c>
      <c r="P166" s="1">
        <v>3</v>
      </c>
      <c r="AA166" s="1">
        <f>IF(P166=1,$O$3,IF(P166=2,$O$4,$O$5))</f>
        <v>0</v>
      </c>
    </row>
    <row r="167">
      <c r="A167" s="1" t="s">
        <v>664</v>
      </c>
      <c r="E167" s="27" t="s">
        <v>661</v>
      </c>
    </row>
    <row r="168" ht="89.25">
      <c r="A168" s="1" t="s">
        <v>665</v>
      </c>
      <c r="E168" s="33" t="s">
        <v>6691</v>
      </c>
    </row>
    <row r="169" ht="89.25">
      <c r="A169" s="1" t="s">
        <v>666</v>
      </c>
      <c r="E169" s="27" t="s">
        <v>6692</v>
      </c>
    </row>
    <row r="170">
      <c r="A170" s="1" t="s">
        <v>659</v>
      </c>
      <c r="B170" s="1">
        <v>36</v>
      </c>
      <c r="C170" s="26" t="s">
        <v>6693</v>
      </c>
      <c r="D170" t="s">
        <v>661</v>
      </c>
      <c r="E170" s="27" t="s">
        <v>6694</v>
      </c>
      <c r="F170" s="28" t="s">
        <v>663</v>
      </c>
      <c r="G170" s="29">
        <v>35</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ht="25.5">
      <c r="A172" s="1" t="s">
        <v>665</v>
      </c>
      <c r="E172" s="33" t="s">
        <v>6695</v>
      </c>
    </row>
    <row r="173" ht="51">
      <c r="A173" s="1" t="s">
        <v>666</v>
      </c>
      <c r="E173" s="27" t="s">
        <v>6696</v>
      </c>
    </row>
    <row r="174" ht="25.5">
      <c r="A174" s="1" t="s">
        <v>659</v>
      </c>
      <c r="B174" s="1">
        <v>37</v>
      </c>
      <c r="C174" s="26" t="s">
        <v>6100</v>
      </c>
      <c r="D174" t="s">
        <v>661</v>
      </c>
      <c r="E174" s="27" t="s">
        <v>6101</v>
      </c>
      <c r="F174" s="28" t="s">
        <v>670</v>
      </c>
      <c r="G174" s="29">
        <v>300.5</v>
      </c>
      <c r="H174" s="28">
        <v>0</v>
      </c>
      <c r="I174" s="30">
        <f>ROUND(G174*H174,P4)</f>
        <v>0</v>
      </c>
      <c r="L174" s="31">
        <v>0</v>
      </c>
      <c r="M174" s="24">
        <f>ROUND(G174*L174,P4)</f>
        <v>0</v>
      </c>
      <c r="N174" s="25" t="s">
        <v>1309</v>
      </c>
      <c r="O174" s="32">
        <f>M174*AA174</f>
        <v>0</v>
      </c>
      <c r="P174" s="1">
        <v>3</v>
      </c>
      <c r="AA174" s="1">
        <f>IF(P174=1,$O$3,IF(P174=2,$O$4,$O$5))</f>
        <v>0</v>
      </c>
    </row>
    <row r="175">
      <c r="A175" s="1" t="s">
        <v>664</v>
      </c>
      <c r="E175" s="27" t="s">
        <v>661</v>
      </c>
    </row>
    <row r="176" ht="89.25">
      <c r="A176" s="1" t="s">
        <v>665</v>
      </c>
      <c r="E176" s="33" t="s">
        <v>6697</v>
      </c>
    </row>
    <row r="177" ht="76.5">
      <c r="A177" s="1" t="s">
        <v>666</v>
      </c>
      <c r="E177" s="27" t="s">
        <v>6698</v>
      </c>
    </row>
    <row r="178">
      <c r="A178" s="1" t="s">
        <v>659</v>
      </c>
      <c r="B178" s="1">
        <v>38</v>
      </c>
      <c r="C178" s="26" t="s">
        <v>6699</v>
      </c>
      <c r="D178" t="s">
        <v>661</v>
      </c>
      <c r="E178" s="27" t="s">
        <v>6700</v>
      </c>
      <c r="F178" s="28" t="s">
        <v>670</v>
      </c>
      <c r="G178" s="29">
        <v>286</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ht="25.5">
      <c r="A180" s="1" t="s">
        <v>665</v>
      </c>
      <c r="E180" s="33" t="s">
        <v>6701</v>
      </c>
    </row>
    <row r="181" ht="76.5">
      <c r="A181" s="1" t="s">
        <v>666</v>
      </c>
      <c r="E181" s="27" t="s">
        <v>6698</v>
      </c>
    </row>
    <row r="182">
      <c r="A182" s="1" t="s">
        <v>659</v>
      </c>
      <c r="B182" s="1">
        <v>39</v>
      </c>
      <c r="C182" s="26" t="s">
        <v>6298</v>
      </c>
      <c r="D182" t="s">
        <v>661</v>
      </c>
      <c r="E182" s="27" t="s">
        <v>6299</v>
      </c>
      <c r="F182" s="28" t="s">
        <v>670</v>
      </c>
      <c r="G182" s="29">
        <v>401</v>
      </c>
      <c r="H182" s="28">
        <v>0</v>
      </c>
      <c r="I182" s="30">
        <f>ROUND(G182*H182,P4)</f>
        <v>0</v>
      </c>
      <c r="L182" s="31">
        <v>0</v>
      </c>
      <c r="M182" s="24">
        <f>ROUND(G182*L182,P4)</f>
        <v>0</v>
      </c>
      <c r="N182" s="25" t="s">
        <v>1309</v>
      </c>
      <c r="O182" s="32">
        <f>M182*AA182</f>
        <v>0</v>
      </c>
      <c r="P182" s="1">
        <v>3</v>
      </c>
      <c r="AA182" s="1">
        <f>IF(P182=1,$O$3,IF(P182=2,$O$4,$O$5))</f>
        <v>0</v>
      </c>
    </row>
    <row r="183">
      <c r="A183" s="1" t="s">
        <v>664</v>
      </c>
      <c r="E183" s="27" t="s">
        <v>661</v>
      </c>
    </row>
    <row r="184" ht="25.5">
      <c r="A184" s="1" t="s">
        <v>665</v>
      </c>
      <c r="E184" s="33" t="s">
        <v>6702</v>
      </c>
    </row>
    <row r="185" ht="76.5">
      <c r="A185" s="1" t="s">
        <v>666</v>
      </c>
      <c r="E185" s="27" t="s">
        <v>6698</v>
      </c>
    </row>
    <row r="186">
      <c r="A186" s="1" t="s">
        <v>659</v>
      </c>
      <c r="B186" s="1">
        <v>40</v>
      </c>
      <c r="C186" s="26" t="s">
        <v>6703</v>
      </c>
      <c r="D186" t="s">
        <v>661</v>
      </c>
      <c r="E186" s="27" t="s">
        <v>6704</v>
      </c>
      <c r="F186" s="28" t="s">
        <v>670</v>
      </c>
      <c r="G186" s="29">
        <v>38</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ht="25.5">
      <c r="A188" s="1" t="s">
        <v>665</v>
      </c>
      <c r="E188" s="33" t="s">
        <v>6705</v>
      </c>
    </row>
    <row r="189" ht="76.5">
      <c r="A189" s="1" t="s">
        <v>666</v>
      </c>
      <c r="E189" s="27" t="s">
        <v>6698</v>
      </c>
    </row>
    <row r="190">
      <c r="A190" s="1" t="s">
        <v>659</v>
      </c>
      <c r="B190" s="1">
        <v>41</v>
      </c>
      <c r="C190" s="26" t="s">
        <v>6706</v>
      </c>
      <c r="D190" t="s">
        <v>661</v>
      </c>
      <c r="E190" s="27" t="s">
        <v>6707</v>
      </c>
      <c r="F190" s="28" t="s">
        <v>683</v>
      </c>
      <c r="G190" s="29">
        <v>3</v>
      </c>
      <c r="H190" s="28">
        <v>0</v>
      </c>
      <c r="I190" s="30">
        <f>ROUND(G190*H190,P4)</f>
        <v>0</v>
      </c>
      <c r="L190" s="31">
        <v>0</v>
      </c>
      <c r="M190" s="24">
        <f>ROUND(G190*L190,P4)</f>
        <v>0</v>
      </c>
      <c r="N190" s="25" t="s">
        <v>1309</v>
      </c>
      <c r="O190" s="32">
        <f>M190*AA190</f>
        <v>0</v>
      </c>
      <c r="P190" s="1">
        <v>3</v>
      </c>
      <c r="AA190" s="1">
        <f>IF(P190=1,$O$3,IF(P190=2,$O$4,$O$5))</f>
        <v>0</v>
      </c>
    </row>
    <row r="191" ht="25.5">
      <c r="A191" s="1" t="s">
        <v>664</v>
      </c>
      <c r="E191" s="27" t="s">
        <v>6708</v>
      </c>
    </row>
    <row r="192" ht="38.25">
      <c r="A192" s="1" t="s">
        <v>665</v>
      </c>
      <c r="E192" s="33" t="s">
        <v>6709</v>
      </c>
    </row>
    <row r="193" ht="38.25">
      <c r="A193" s="1" t="s">
        <v>666</v>
      </c>
      <c r="E193" s="27" t="s">
        <v>6120</v>
      </c>
    </row>
    <row r="194">
      <c r="A194" s="1" t="s">
        <v>659</v>
      </c>
      <c r="B194" s="1">
        <v>42</v>
      </c>
      <c r="C194" s="26" t="s">
        <v>6710</v>
      </c>
      <c r="D194" t="s">
        <v>661</v>
      </c>
      <c r="E194" s="27" t="s">
        <v>6711</v>
      </c>
      <c r="F194" s="28" t="s">
        <v>663</v>
      </c>
      <c r="G194" s="29">
        <v>150.82400000000001</v>
      </c>
      <c r="H194" s="28">
        <v>0</v>
      </c>
      <c r="I194" s="30">
        <f>ROUND(G194*H194,P4)</f>
        <v>0</v>
      </c>
      <c r="L194" s="31">
        <v>0</v>
      </c>
      <c r="M194" s="24">
        <f>ROUND(G194*L194,P4)</f>
        <v>0</v>
      </c>
      <c r="N194" s="25" t="s">
        <v>1309</v>
      </c>
      <c r="O194" s="32">
        <f>M194*AA194</f>
        <v>0</v>
      </c>
      <c r="P194" s="1">
        <v>3</v>
      </c>
      <c r="AA194" s="1">
        <f>IF(P194=1,$O$3,IF(P194=2,$O$4,$O$5))</f>
        <v>0</v>
      </c>
    </row>
    <row r="195" ht="25.5">
      <c r="A195" s="1" t="s">
        <v>664</v>
      </c>
      <c r="E195" s="27" t="s">
        <v>6712</v>
      </c>
    </row>
    <row r="196" ht="38.25">
      <c r="A196" s="1" t="s">
        <v>665</v>
      </c>
      <c r="E196" s="33" t="s">
        <v>6713</v>
      </c>
    </row>
    <row r="197" ht="114.75">
      <c r="A197" s="1" t="s">
        <v>666</v>
      </c>
      <c r="E197" s="27" t="s">
        <v>5248</v>
      </c>
    </row>
    <row r="198">
      <c r="A198" s="1" t="s">
        <v>659</v>
      </c>
      <c r="B198" s="1">
        <v>43</v>
      </c>
      <c r="C198" s="26" t="s">
        <v>6714</v>
      </c>
      <c r="D198" t="s">
        <v>661</v>
      </c>
      <c r="E198" s="27" t="s">
        <v>6715</v>
      </c>
      <c r="F198" s="28" t="s">
        <v>663</v>
      </c>
      <c r="G198" s="29">
        <v>101.17100000000001</v>
      </c>
      <c r="H198" s="28">
        <v>0</v>
      </c>
      <c r="I198" s="30">
        <f>ROUND(G198*H198,P4)</f>
        <v>0</v>
      </c>
      <c r="L198" s="31">
        <v>0</v>
      </c>
      <c r="M198" s="24">
        <f>ROUND(G198*L198,P4)</f>
        <v>0</v>
      </c>
      <c r="N198" s="25" t="s">
        <v>1309</v>
      </c>
      <c r="O198" s="32">
        <f>M198*AA198</f>
        <v>0</v>
      </c>
      <c r="P198" s="1">
        <v>3</v>
      </c>
      <c r="AA198" s="1">
        <f>IF(P198=1,$O$3,IF(P198=2,$O$4,$O$5))</f>
        <v>0</v>
      </c>
    </row>
    <row r="199">
      <c r="A199" s="1" t="s">
        <v>664</v>
      </c>
      <c r="E199" s="27" t="s">
        <v>6716</v>
      </c>
    </row>
    <row r="200">
      <c r="A200" s="1" t="s">
        <v>665</v>
      </c>
    </row>
    <row r="201" ht="114.75">
      <c r="A201" s="1" t="s">
        <v>666</v>
      </c>
      <c r="E201" s="27" t="s">
        <v>5248</v>
      </c>
    </row>
    <row r="202">
      <c r="A202" s="1" t="s">
        <v>656</v>
      </c>
      <c r="C202" s="22" t="s">
        <v>6717</v>
      </c>
      <c r="E202" s="23" t="s">
        <v>2900</v>
      </c>
      <c r="L202" s="24">
        <f>SUMIFS(L203:L226,A203:A226,"P")</f>
        <v>0</v>
      </c>
      <c r="M202" s="24">
        <f>SUMIFS(M203:M226,A203:A226,"P")</f>
        <v>0</v>
      </c>
      <c r="N202" s="25"/>
    </row>
    <row r="203" ht="25.5">
      <c r="A203" s="1" t="s">
        <v>659</v>
      </c>
      <c r="B203" s="1">
        <v>44</v>
      </c>
      <c r="C203" s="26" t="s">
        <v>3803</v>
      </c>
      <c r="D203" t="s">
        <v>897</v>
      </c>
      <c r="E203" s="27" t="s">
        <v>3804</v>
      </c>
      <c r="F203" s="28" t="s">
        <v>899</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900</v>
      </c>
    </row>
    <row r="205">
      <c r="A205" s="1" t="s">
        <v>665</v>
      </c>
      <c r="E205" s="33" t="s">
        <v>6718</v>
      </c>
    </row>
    <row r="206" ht="153">
      <c r="A206" s="1" t="s">
        <v>666</v>
      </c>
      <c r="E206" s="27" t="s">
        <v>902</v>
      </c>
    </row>
    <row r="207" ht="38.25">
      <c r="A207" s="1" t="s">
        <v>659</v>
      </c>
      <c r="B207" s="1">
        <v>45</v>
      </c>
      <c r="C207" s="26" t="s">
        <v>6122</v>
      </c>
      <c r="D207" t="s">
        <v>897</v>
      </c>
      <c r="E207" s="27" t="s">
        <v>6123</v>
      </c>
      <c r="F207" s="28" t="s">
        <v>899</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6124</v>
      </c>
    </row>
    <row r="209">
      <c r="A209" s="1" t="s">
        <v>665</v>
      </c>
      <c r="E209" s="33" t="s">
        <v>6719</v>
      </c>
    </row>
    <row r="210" ht="153">
      <c r="A210" s="1" t="s">
        <v>666</v>
      </c>
      <c r="E210" s="27" t="s">
        <v>902</v>
      </c>
    </row>
    <row r="211" ht="38.25">
      <c r="A211" s="1" t="s">
        <v>659</v>
      </c>
      <c r="B211" s="1">
        <v>46</v>
      </c>
      <c r="C211" s="26" t="s">
        <v>6720</v>
      </c>
      <c r="D211" t="s">
        <v>897</v>
      </c>
      <c r="E211" s="27" t="s">
        <v>6721</v>
      </c>
      <c r="F211" s="28" t="s">
        <v>899</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6124</v>
      </c>
    </row>
    <row r="213">
      <c r="A213" s="1" t="s">
        <v>665</v>
      </c>
      <c r="E213" s="33" t="s">
        <v>6722</v>
      </c>
    </row>
    <row r="214" ht="153">
      <c r="A214" s="1" t="s">
        <v>666</v>
      </c>
      <c r="E214" s="27" t="s">
        <v>907</v>
      </c>
    </row>
    <row r="215" ht="38.25">
      <c r="A215" s="1" t="s">
        <v>659</v>
      </c>
      <c r="B215" s="1">
        <v>47</v>
      </c>
      <c r="C215" s="26" t="s">
        <v>896</v>
      </c>
      <c r="D215" t="s">
        <v>897</v>
      </c>
      <c r="E215" s="27" t="s">
        <v>898</v>
      </c>
      <c r="F215" s="28" t="s">
        <v>899</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900</v>
      </c>
    </row>
    <row r="217">
      <c r="A217" s="1" t="s">
        <v>665</v>
      </c>
      <c r="E217" s="33" t="s">
        <v>6723</v>
      </c>
    </row>
    <row r="218" ht="153">
      <c r="A218" s="1" t="s">
        <v>666</v>
      </c>
      <c r="E218" s="27" t="s">
        <v>902</v>
      </c>
    </row>
    <row r="219" ht="38.25">
      <c r="A219" s="1" t="s">
        <v>659</v>
      </c>
      <c r="B219" s="1">
        <v>48</v>
      </c>
      <c r="C219" s="26" t="s">
        <v>6127</v>
      </c>
      <c r="D219" t="s">
        <v>897</v>
      </c>
      <c r="E219" s="27" t="s">
        <v>6128</v>
      </c>
      <c r="F219" s="28" t="s">
        <v>899</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6129</v>
      </c>
    </row>
    <row r="221">
      <c r="A221" s="1" t="s">
        <v>665</v>
      </c>
      <c r="E221" s="33" t="s">
        <v>6724</v>
      </c>
    </row>
    <row r="222" ht="153">
      <c r="A222" s="1" t="s">
        <v>666</v>
      </c>
      <c r="E222" s="27" t="s">
        <v>902</v>
      </c>
    </row>
    <row r="223" ht="38.25">
      <c r="A223" s="1" t="s">
        <v>659</v>
      </c>
      <c r="B223" s="1">
        <v>49</v>
      </c>
      <c r="C223" s="26" t="s">
        <v>6131</v>
      </c>
      <c r="D223" t="s">
        <v>897</v>
      </c>
      <c r="E223" s="27" t="s">
        <v>6494</v>
      </c>
      <c r="F223" s="28" t="s">
        <v>899</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6133</v>
      </c>
    </row>
    <row r="225">
      <c r="A225" s="1" t="s">
        <v>665</v>
      </c>
      <c r="E225" s="33" t="s">
        <v>6725</v>
      </c>
    </row>
    <row r="226" ht="153">
      <c r="A226" s="1" t="s">
        <v>666</v>
      </c>
      <c r="E226" s="27" t="s">
        <v>907</v>
      </c>
    </row>
  </sheetData>
  <sheetProtection sheet="1" objects="1" scenarios="1" spinCount="100000" saltValue="tDLevyb1KN/uNzDjpDMUHs5tjmH52M/LgdpWC++0OmhszNKCrnC34howoknqJndz1uXdhn9FNXhCUtpQu+YnMQ==" hashValue="U+XiNHRO9ZoBL1mQClQACbyAWelL2tSWfLfKWrVAmOdzj6M9ep/BmPq62p+OqSwb65rz60sFlDpNSDPkpLmm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6726</v>
      </c>
      <c r="E8" s="23" t="s">
        <v>287</v>
      </c>
      <c r="L8" s="24">
        <f>L9+L22+L79+L88+L133</f>
        <v>0</v>
      </c>
      <c r="M8" s="24">
        <f>M9+M22+M79+M88+M133</f>
        <v>0</v>
      </c>
      <c r="N8" s="25"/>
    </row>
    <row r="9">
      <c r="A9" s="1" t="s">
        <v>656</v>
      </c>
      <c r="C9" s="22" t="s">
        <v>2130</v>
      </c>
      <c r="E9" s="23" t="s">
        <v>2131</v>
      </c>
      <c r="L9" s="24">
        <f>SUMIFS(L10:L21,A10:A21,"P")</f>
        <v>0</v>
      </c>
      <c r="M9" s="24">
        <f>SUMIFS(M10:M21,A10:A21,"P")</f>
        <v>0</v>
      </c>
      <c r="N9" s="25"/>
    </row>
    <row r="10">
      <c r="A10" s="1" t="s">
        <v>659</v>
      </c>
      <c r="B10" s="1">
        <v>33</v>
      </c>
      <c r="C10" s="26" t="s">
        <v>5936</v>
      </c>
      <c r="D10" t="s">
        <v>661</v>
      </c>
      <c r="E10" s="27" t="s">
        <v>6420</v>
      </c>
      <c r="F10" s="28" t="s">
        <v>1317</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6497</v>
      </c>
    </row>
    <row r="12">
      <c r="A12" s="1" t="s">
        <v>665</v>
      </c>
      <c r="E12" s="33" t="s">
        <v>6727</v>
      </c>
    </row>
    <row r="13">
      <c r="A13" s="1" t="s">
        <v>666</v>
      </c>
      <c r="E13" s="27" t="s">
        <v>661</v>
      </c>
    </row>
    <row r="14">
      <c r="A14" s="1" t="s">
        <v>659</v>
      </c>
      <c r="B14" s="1">
        <v>34</v>
      </c>
      <c r="C14" s="26" t="s">
        <v>5941</v>
      </c>
      <c r="D14" t="s">
        <v>661</v>
      </c>
      <c r="E14" s="27" t="s">
        <v>6422</v>
      </c>
      <c r="F14" s="28" t="s">
        <v>1317</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6497</v>
      </c>
    </row>
    <row r="16">
      <c r="A16" s="1" t="s">
        <v>665</v>
      </c>
      <c r="E16" s="33" t="s">
        <v>6727</v>
      </c>
    </row>
    <row r="17">
      <c r="A17" s="1" t="s">
        <v>666</v>
      </c>
      <c r="E17" s="27" t="s">
        <v>5940</v>
      </c>
    </row>
    <row r="18">
      <c r="A18" s="1" t="s">
        <v>659</v>
      </c>
      <c r="B18" s="1">
        <v>35</v>
      </c>
      <c r="C18" s="26" t="s">
        <v>6499</v>
      </c>
      <c r="D18" t="s">
        <v>657</v>
      </c>
      <c r="E18" s="27" t="s">
        <v>6500</v>
      </c>
      <c r="F18" s="28" t="s">
        <v>1317</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6501</v>
      </c>
    </row>
    <row r="20">
      <c r="A20" s="1" t="s">
        <v>665</v>
      </c>
      <c r="E20" s="33" t="s">
        <v>6727</v>
      </c>
    </row>
    <row r="21">
      <c r="A21" s="1" t="s">
        <v>666</v>
      </c>
      <c r="E21" s="27" t="s">
        <v>5940</v>
      </c>
    </row>
    <row r="22">
      <c r="A22" s="1" t="s">
        <v>656</v>
      </c>
      <c r="C22" s="22" t="s">
        <v>952</v>
      </c>
      <c r="E22" s="23" t="s">
        <v>953</v>
      </c>
      <c r="L22" s="24">
        <f>SUMIFS(L23:L78,A23:A78,"P")</f>
        <v>0</v>
      </c>
      <c r="M22" s="24">
        <f>SUMIFS(M23:M78,A23:A78,"P")</f>
        <v>0</v>
      </c>
      <c r="N22" s="25"/>
    </row>
    <row r="23">
      <c r="A23" s="1" t="s">
        <v>659</v>
      </c>
      <c r="B23" s="1">
        <v>1</v>
      </c>
      <c r="C23" s="26" t="s">
        <v>5807</v>
      </c>
      <c r="D23" t="s">
        <v>661</v>
      </c>
      <c r="E23" s="27" t="s">
        <v>5808</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6728</v>
      </c>
    </row>
    <row r="26" ht="89.25">
      <c r="A26" s="1" t="s">
        <v>666</v>
      </c>
      <c r="E26" s="27" t="s">
        <v>6729</v>
      </c>
    </row>
    <row r="27">
      <c r="A27" s="1" t="s">
        <v>659</v>
      </c>
      <c r="B27" s="1">
        <v>2</v>
      </c>
      <c r="C27" s="26" t="s">
        <v>5812</v>
      </c>
      <c r="D27" t="s">
        <v>661</v>
      </c>
      <c r="E27" s="27" t="s">
        <v>5813</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6591</v>
      </c>
    </row>
    <row r="29">
      <c r="A29" s="1" t="s">
        <v>665</v>
      </c>
      <c r="E29" s="33" t="s">
        <v>6730</v>
      </c>
    </row>
    <row r="30" ht="89.25">
      <c r="A30" s="1" t="s">
        <v>666</v>
      </c>
      <c r="E30" s="27" t="s">
        <v>6729</v>
      </c>
    </row>
    <row r="31">
      <c r="A31" s="1" t="s">
        <v>659</v>
      </c>
      <c r="B31" s="1">
        <v>3</v>
      </c>
      <c r="C31" s="26" t="s">
        <v>5816</v>
      </c>
      <c r="D31" t="s">
        <v>661</v>
      </c>
      <c r="E31" s="27" t="s">
        <v>5818</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6731</v>
      </c>
    </row>
    <row r="33">
      <c r="A33" s="1" t="s">
        <v>665</v>
      </c>
      <c r="E33" s="33" t="s">
        <v>1466</v>
      </c>
    </row>
    <row r="34" ht="89.25">
      <c r="A34" s="1" t="s">
        <v>666</v>
      </c>
      <c r="E34" s="27" t="s">
        <v>6729</v>
      </c>
    </row>
    <row r="35" ht="25.5">
      <c r="A35" s="1" t="s">
        <v>659</v>
      </c>
      <c r="B35" s="1">
        <v>4</v>
      </c>
      <c r="C35" s="26" t="s">
        <v>5820</v>
      </c>
      <c r="D35" t="s">
        <v>661</v>
      </c>
      <c r="E35" s="27" t="s">
        <v>5821</v>
      </c>
      <c r="F35" s="28" t="s">
        <v>670</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6732</v>
      </c>
    </row>
    <row r="38" ht="344.25">
      <c r="A38" s="1" t="s">
        <v>666</v>
      </c>
      <c r="E38" s="27" t="s">
        <v>6733</v>
      </c>
    </row>
    <row r="39" ht="25.5">
      <c r="A39" s="1" t="s">
        <v>659</v>
      </c>
      <c r="B39" s="1">
        <v>5</v>
      </c>
      <c r="C39" s="26" t="s">
        <v>6516</v>
      </c>
      <c r="D39" t="s">
        <v>661</v>
      </c>
      <c r="E39" s="27" t="s">
        <v>6517</v>
      </c>
      <c r="F39" s="28" t="s">
        <v>670</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6734</v>
      </c>
    </row>
    <row r="42" ht="344.25">
      <c r="A42" s="1" t="s">
        <v>666</v>
      </c>
      <c r="E42" s="27" t="s">
        <v>6735</v>
      </c>
    </row>
    <row r="43" ht="25.5">
      <c r="A43" s="1" t="s">
        <v>659</v>
      </c>
      <c r="B43" s="1">
        <v>6</v>
      </c>
      <c r="C43" s="26" t="s">
        <v>6172</v>
      </c>
      <c r="D43" t="s">
        <v>661</v>
      </c>
      <c r="E43" s="27" t="s">
        <v>6173</v>
      </c>
      <c r="F43" s="28" t="s">
        <v>670</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6736</v>
      </c>
    </row>
    <row r="46" ht="114.75">
      <c r="A46" s="1" t="s">
        <v>666</v>
      </c>
      <c r="E46" s="27" t="s">
        <v>6737</v>
      </c>
    </row>
    <row r="47" ht="25.5">
      <c r="A47" s="1" t="s">
        <v>659</v>
      </c>
      <c r="B47" s="1">
        <v>7</v>
      </c>
      <c r="C47" s="26" t="s">
        <v>6536</v>
      </c>
      <c r="D47" t="s">
        <v>661</v>
      </c>
      <c r="E47" s="27" t="s">
        <v>6537</v>
      </c>
      <c r="F47" s="28" t="s">
        <v>670</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6738</v>
      </c>
    </row>
    <row r="50" ht="114.75">
      <c r="A50" s="1" t="s">
        <v>666</v>
      </c>
      <c r="E50" s="27" t="s">
        <v>6737</v>
      </c>
    </row>
    <row r="51" ht="25.5">
      <c r="A51" s="1" t="s">
        <v>659</v>
      </c>
      <c r="B51" s="1">
        <v>8</v>
      </c>
      <c r="C51" s="26" t="s">
        <v>5824</v>
      </c>
      <c r="D51" t="s">
        <v>661</v>
      </c>
      <c r="E51" s="27" t="s">
        <v>5825</v>
      </c>
      <c r="F51" s="28" t="s">
        <v>670</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6739</v>
      </c>
    </row>
    <row r="54" ht="255">
      <c r="A54" s="1" t="s">
        <v>666</v>
      </c>
      <c r="E54" s="27" t="s">
        <v>6740</v>
      </c>
    </row>
    <row r="55" ht="25.5">
      <c r="A55" s="1" t="s">
        <v>659</v>
      </c>
      <c r="B55" s="1">
        <v>9</v>
      </c>
      <c r="C55" s="26" t="s">
        <v>5831</v>
      </c>
      <c r="D55" t="s">
        <v>661</v>
      </c>
      <c r="E55" s="27" t="s">
        <v>5832</v>
      </c>
      <c r="F55" s="28" t="s">
        <v>683</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6741</v>
      </c>
    </row>
    <row r="58" ht="178.5">
      <c r="A58" s="1" t="s">
        <v>666</v>
      </c>
      <c r="E58" s="27" t="s">
        <v>6742</v>
      </c>
    </row>
    <row r="59">
      <c r="A59" s="1" t="s">
        <v>659</v>
      </c>
      <c r="B59" s="1">
        <v>10</v>
      </c>
      <c r="C59" s="26" t="s">
        <v>5835</v>
      </c>
      <c r="D59" t="s">
        <v>661</v>
      </c>
      <c r="E59" s="27" t="s">
        <v>5836</v>
      </c>
      <c r="F59" s="28" t="s">
        <v>683</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6743</v>
      </c>
    </row>
    <row r="62" ht="255">
      <c r="A62" s="1" t="s">
        <v>666</v>
      </c>
      <c r="E62" s="27" t="s">
        <v>6744</v>
      </c>
    </row>
    <row r="63">
      <c r="A63" s="1" t="s">
        <v>659</v>
      </c>
      <c r="B63" s="1">
        <v>11</v>
      </c>
      <c r="C63" s="26" t="s">
        <v>5839</v>
      </c>
      <c r="D63" t="s">
        <v>661</v>
      </c>
      <c r="E63" s="27" t="s">
        <v>5840</v>
      </c>
      <c r="F63" s="28" t="s">
        <v>683</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6745</v>
      </c>
    </row>
    <row r="66" ht="255">
      <c r="A66" s="1" t="s">
        <v>666</v>
      </c>
      <c r="E66" s="27" t="s">
        <v>6744</v>
      </c>
    </row>
    <row r="67">
      <c r="A67" s="1" t="s">
        <v>659</v>
      </c>
      <c r="B67" s="1">
        <v>12</v>
      </c>
      <c r="C67" s="26" t="s">
        <v>5843</v>
      </c>
      <c r="D67" t="s">
        <v>661</v>
      </c>
      <c r="E67" s="27" t="s">
        <v>5844</v>
      </c>
      <c r="F67" s="28" t="s">
        <v>670</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6746</v>
      </c>
    </row>
    <row r="70" ht="165.75">
      <c r="A70" s="1" t="s">
        <v>666</v>
      </c>
      <c r="E70" s="27" t="s">
        <v>6747</v>
      </c>
    </row>
    <row r="71" ht="25.5">
      <c r="A71" s="1" t="s">
        <v>659</v>
      </c>
      <c r="B71" s="1">
        <v>13</v>
      </c>
      <c r="C71" s="26" t="s">
        <v>5847</v>
      </c>
      <c r="D71" t="s">
        <v>661</v>
      </c>
      <c r="E71" s="27" t="s">
        <v>5848</v>
      </c>
      <c r="F71" s="28" t="s">
        <v>670</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3336</v>
      </c>
    </row>
    <row r="74" ht="178.5">
      <c r="A74" s="1" t="s">
        <v>666</v>
      </c>
      <c r="E74" s="27" t="s">
        <v>6748</v>
      </c>
    </row>
    <row r="75">
      <c r="A75" s="1" t="s">
        <v>659</v>
      </c>
      <c r="B75" s="1">
        <v>14</v>
      </c>
      <c r="C75" s="26" t="s">
        <v>5854</v>
      </c>
      <c r="D75" t="s">
        <v>661</v>
      </c>
      <c r="E75" s="27" t="s">
        <v>5855</v>
      </c>
      <c r="F75" s="28" t="s">
        <v>683</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6749</v>
      </c>
    </row>
    <row r="78" ht="102">
      <c r="A78" s="1" t="s">
        <v>666</v>
      </c>
      <c r="E78" s="27" t="s">
        <v>6750</v>
      </c>
    </row>
    <row r="79">
      <c r="A79" s="1" t="s">
        <v>656</v>
      </c>
      <c r="C79" s="22" t="s">
        <v>679</v>
      </c>
      <c r="E79" s="23" t="s">
        <v>680</v>
      </c>
      <c r="L79" s="24">
        <f>SUMIFS(L80:L87,A80:A87,"P")</f>
        <v>0</v>
      </c>
      <c r="M79" s="24">
        <f>SUMIFS(M80:M87,A80:A87,"P")</f>
        <v>0</v>
      </c>
      <c r="N79" s="25"/>
    </row>
    <row r="80">
      <c r="A80" s="1" t="s">
        <v>659</v>
      </c>
      <c r="B80" s="1">
        <v>15</v>
      </c>
      <c r="C80" s="26" t="s">
        <v>851</v>
      </c>
      <c r="D80" t="s">
        <v>661</v>
      </c>
      <c r="E80" s="27" t="s">
        <v>852</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6751</v>
      </c>
    </row>
    <row r="83" ht="114.75">
      <c r="A83" s="1" t="s">
        <v>666</v>
      </c>
      <c r="E83" s="27" t="s">
        <v>6752</v>
      </c>
    </row>
    <row r="84">
      <c r="A84" s="1" t="s">
        <v>659</v>
      </c>
      <c r="B84" s="1">
        <v>16</v>
      </c>
      <c r="C84" s="26" t="s">
        <v>854</v>
      </c>
      <c r="D84" t="s">
        <v>661</v>
      </c>
      <c r="E84" s="27" t="s">
        <v>855</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6751</v>
      </c>
    </row>
    <row r="87" ht="127.5">
      <c r="A87" s="1" t="s">
        <v>666</v>
      </c>
      <c r="E87" s="27" t="s">
        <v>6753</v>
      </c>
    </row>
    <row r="88">
      <c r="A88" s="1" t="s">
        <v>656</v>
      </c>
      <c r="C88" s="22" t="s">
        <v>2817</v>
      </c>
      <c r="E88" s="23" t="s">
        <v>2818</v>
      </c>
      <c r="L88" s="24">
        <f>SUMIFS(L89:L132,A89:A132,"P")</f>
        <v>0</v>
      </c>
      <c r="M88" s="24">
        <f>SUMIFS(M89:M132,A89:A132,"P")</f>
        <v>0</v>
      </c>
      <c r="N88" s="25"/>
    </row>
    <row r="89">
      <c r="A89" s="1" t="s">
        <v>659</v>
      </c>
      <c r="B89" s="1">
        <v>17</v>
      </c>
      <c r="C89" s="26" t="s">
        <v>6198</v>
      </c>
      <c r="D89" t="s">
        <v>661</v>
      </c>
      <c r="E89" s="27" t="s">
        <v>6199</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6754</v>
      </c>
    </row>
    <row r="92" ht="89.25">
      <c r="A92" s="1" t="s">
        <v>666</v>
      </c>
      <c r="E92" s="27" t="s">
        <v>6755</v>
      </c>
    </row>
    <row r="93">
      <c r="A93" s="1" t="s">
        <v>659</v>
      </c>
      <c r="B93" s="1">
        <v>18</v>
      </c>
      <c r="C93" s="26" t="s">
        <v>5867</v>
      </c>
      <c r="D93" t="s">
        <v>661</v>
      </c>
      <c r="E93" s="27" t="s">
        <v>5869</v>
      </c>
      <c r="F93" s="28" t="s">
        <v>683</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6756</v>
      </c>
    </row>
    <row r="96" ht="76.5">
      <c r="A96" s="1" t="s">
        <v>666</v>
      </c>
      <c r="E96" s="27" t="s">
        <v>6553</v>
      </c>
    </row>
    <row r="97">
      <c r="A97" s="1" t="s">
        <v>659</v>
      </c>
      <c r="B97" s="1">
        <v>19</v>
      </c>
      <c r="C97" s="26" t="s">
        <v>5872</v>
      </c>
      <c r="D97" t="s">
        <v>661</v>
      </c>
      <c r="E97" s="27" t="s">
        <v>5873</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6554</v>
      </c>
    </row>
    <row r="99">
      <c r="A99" s="1" t="s">
        <v>665</v>
      </c>
      <c r="E99" s="33" t="s">
        <v>6757</v>
      </c>
    </row>
    <row r="100" ht="140.25">
      <c r="A100" s="1" t="s">
        <v>666</v>
      </c>
      <c r="E100" s="27" t="s">
        <v>6758</v>
      </c>
    </row>
    <row r="101" ht="25.5">
      <c r="A101" s="1" t="s">
        <v>659</v>
      </c>
      <c r="B101" s="1">
        <v>20</v>
      </c>
      <c r="C101" s="26" t="s">
        <v>5876</v>
      </c>
      <c r="D101" t="s">
        <v>661</v>
      </c>
      <c r="E101" s="27" t="s">
        <v>6383</v>
      </c>
      <c r="F101" s="28" t="s">
        <v>3682</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6556</v>
      </c>
    </row>
    <row r="103">
      <c r="A103" s="1" t="s">
        <v>665</v>
      </c>
      <c r="E103" s="33" t="s">
        <v>6759</v>
      </c>
    </row>
    <row r="104" ht="127.5">
      <c r="A104" s="1" t="s">
        <v>666</v>
      </c>
      <c r="E104" s="27" t="s">
        <v>6760</v>
      </c>
    </row>
    <row r="105">
      <c r="A105" s="1" t="s">
        <v>659</v>
      </c>
      <c r="B105" s="1">
        <v>21</v>
      </c>
      <c r="C105" s="26" t="s">
        <v>5881</v>
      </c>
      <c r="D105" t="s">
        <v>661</v>
      </c>
      <c r="E105" s="27" t="s">
        <v>5883</v>
      </c>
      <c r="F105" s="28" t="s">
        <v>3682</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6558</v>
      </c>
    </row>
    <row r="107">
      <c r="A107" s="1" t="s">
        <v>665</v>
      </c>
      <c r="E107" s="33" t="s">
        <v>6761</v>
      </c>
    </row>
    <row r="108" ht="127.5">
      <c r="A108" s="1" t="s">
        <v>666</v>
      </c>
      <c r="E108" s="27" t="s">
        <v>6760</v>
      </c>
    </row>
    <row r="109" ht="25.5">
      <c r="A109" s="1" t="s">
        <v>659</v>
      </c>
      <c r="B109" s="1">
        <v>22</v>
      </c>
      <c r="C109" s="26" t="s">
        <v>5885</v>
      </c>
      <c r="D109" t="s">
        <v>661</v>
      </c>
      <c r="E109" s="27" t="s">
        <v>5886</v>
      </c>
      <c r="F109" s="28" t="s">
        <v>670</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6762</v>
      </c>
    </row>
    <row r="112" ht="191.25">
      <c r="A112" s="1" t="s">
        <v>666</v>
      </c>
      <c r="E112" s="27" t="s">
        <v>6763</v>
      </c>
    </row>
    <row r="113" ht="25.5">
      <c r="A113" s="1" t="s">
        <v>659</v>
      </c>
      <c r="B113" s="1">
        <v>23</v>
      </c>
      <c r="C113" s="26" t="s">
        <v>5889</v>
      </c>
      <c r="D113" t="s">
        <v>661</v>
      </c>
      <c r="E113" s="27" t="s">
        <v>5891</v>
      </c>
      <c r="F113" s="28" t="s">
        <v>4258</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6764</v>
      </c>
    </row>
    <row r="116" ht="102">
      <c r="A116" s="1" t="s">
        <v>666</v>
      </c>
      <c r="E116" s="27" t="s">
        <v>6765</v>
      </c>
    </row>
    <row r="117">
      <c r="A117" s="1" t="s">
        <v>659</v>
      </c>
      <c r="B117" s="1">
        <v>24</v>
      </c>
      <c r="C117" s="26" t="s">
        <v>6569</v>
      </c>
      <c r="D117" t="s">
        <v>661</v>
      </c>
      <c r="E117" s="27" t="s">
        <v>6570</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6766</v>
      </c>
    </row>
    <row r="120" ht="102">
      <c r="A120" s="1" t="s">
        <v>666</v>
      </c>
      <c r="E120" s="27" t="s">
        <v>6767</v>
      </c>
    </row>
    <row r="121">
      <c r="A121" s="1" t="s">
        <v>659</v>
      </c>
      <c r="B121" s="1">
        <v>36</v>
      </c>
      <c r="C121" s="26" t="s">
        <v>6403</v>
      </c>
      <c r="D121" t="s">
        <v>657</v>
      </c>
      <c r="E121" s="27" t="s">
        <v>5902</v>
      </c>
      <c r="F121" s="28" t="s">
        <v>899</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5903</v>
      </c>
    </row>
    <row r="123">
      <c r="A123" s="1" t="s">
        <v>665</v>
      </c>
      <c r="E123" s="33" t="s">
        <v>6768</v>
      </c>
    </row>
    <row r="124" ht="140.25">
      <c r="A124" s="1" t="s">
        <v>666</v>
      </c>
      <c r="E124" s="27" t="s">
        <v>6758</v>
      </c>
    </row>
    <row r="125">
      <c r="A125" s="1" t="s">
        <v>659</v>
      </c>
      <c r="B125" s="1">
        <v>37</v>
      </c>
      <c r="C125" s="26" t="s">
        <v>6403</v>
      </c>
      <c r="D125" t="s">
        <v>1329</v>
      </c>
      <c r="E125" s="27" t="s">
        <v>5907</v>
      </c>
      <c r="F125" s="28" t="s">
        <v>899</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5908</v>
      </c>
    </row>
    <row r="127">
      <c r="A127" s="1" t="s">
        <v>665</v>
      </c>
      <c r="E127" s="33" t="s">
        <v>6769</v>
      </c>
    </row>
    <row r="128" ht="140.25">
      <c r="A128" s="1" t="s">
        <v>666</v>
      </c>
      <c r="E128" s="27" t="s">
        <v>6758</v>
      </c>
    </row>
    <row r="129">
      <c r="A129" s="1" t="s">
        <v>659</v>
      </c>
      <c r="B129" s="1">
        <v>38</v>
      </c>
      <c r="C129" s="26" t="s">
        <v>6403</v>
      </c>
      <c r="D129" t="s">
        <v>1331</v>
      </c>
      <c r="E129" s="27" t="s">
        <v>5911</v>
      </c>
      <c r="F129" s="28" t="s">
        <v>899</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6770</v>
      </c>
    </row>
    <row r="132" ht="63.75">
      <c r="A132" s="1" t="s">
        <v>666</v>
      </c>
      <c r="E132" s="27" t="s">
        <v>6771</v>
      </c>
    </row>
    <row r="133">
      <c r="A133" s="1" t="s">
        <v>656</v>
      </c>
      <c r="C133" s="22" t="s">
        <v>894</v>
      </c>
      <c r="E133" s="23" t="s">
        <v>2900</v>
      </c>
      <c r="L133" s="24">
        <f>SUMIFS(L134:L165,A134:A165,"P")</f>
        <v>0</v>
      </c>
      <c r="M133" s="24">
        <f>SUMIFS(M134:M165,A134:A165,"P")</f>
        <v>0</v>
      </c>
      <c r="N133" s="25"/>
    </row>
    <row r="134" ht="38.25">
      <c r="A134" s="1" t="s">
        <v>659</v>
      </c>
      <c r="B134" s="1">
        <v>25</v>
      </c>
      <c r="C134" s="26" t="s">
        <v>896</v>
      </c>
      <c r="D134" t="s">
        <v>897</v>
      </c>
      <c r="E134" s="27" t="s">
        <v>898</v>
      </c>
      <c r="F134" s="28" t="s">
        <v>899</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900</v>
      </c>
    </row>
    <row r="136">
      <c r="A136" s="1" t="s">
        <v>665</v>
      </c>
      <c r="E136" s="33" t="s">
        <v>6772</v>
      </c>
    </row>
    <row r="137" ht="153">
      <c r="A137" s="1" t="s">
        <v>666</v>
      </c>
      <c r="E137" s="27" t="s">
        <v>902</v>
      </c>
    </row>
    <row r="138" ht="25.5">
      <c r="A138" s="1" t="s">
        <v>659</v>
      </c>
      <c r="B138" s="1">
        <v>26</v>
      </c>
      <c r="C138" s="26" t="s">
        <v>5914</v>
      </c>
      <c r="D138" t="s">
        <v>897</v>
      </c>
      <c r="E138" s="27" t="s">
        <v>5915</v>
      </c>
      <c r="F138" s="28" t="s">
        <v>899</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900</v>
      </c>
    </row>
    <row r="140">
      <c r="A140" s="1" t="s">
        <v>665</v>
      </c>
      <c r="E140" s="33" t="s">
        <v>6773</v>
      </c>
    </row>
    <row r="141" ht="153">
      <c r="A141" s="1" t="s">
        <v>666</v>
      </c>
      <c r="E141" s="27" t="s">
        <v>902</v>
      </c>
    </row>
    <row r="142" ht="25.5">
      <c r="A142" s="1" t="s">
        <v>659</v>
      </c>
      <c r="B142" s="1">
        <v>27</v>
      </c>
      <c r="C142" s="26" t="s">
        <v>5917</v>
      </c>
      <c r="D142" t="s">
        <v>897</v>
      </c>
      <c r="E142" s="27" t="s">
        <v>5918</v>
      </c>
      <c r="F142" s="28" t="s">
        <v>899</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910</v>
      </c>
    </row>
    <row r="144">
      <c r="A144" s="1" t="s">
        <v>665</v>
      </c>
      <c r="E144" s="33" t="s">
        <v>6774</v>
      </c>
    </row>
    <row r="145" ht="153">
      <c r="A145" s="1" t="s">
        <v>666</v>
      </c>
      <c r="E145" s="27" t="s">
        <v>902</v>
      </c>
    </row>
    <row r="146" ht="38.25">
      <c r="A146" s="1" t="s">
        <v>659</v>
      </c>
      <c r="B146" s="1">
        <v>28</v>
      </c>
      <c r="C146" s="26" t="s">
        <v>2982</v>
      </c>
      <c r="D146" t="s">
        <v>897</v>
      </c>
      <c r="E146" s="27" t="s">
        <v>2983</v>
      </c>
      <c r="F146" s="28" t="s">
        <v>899</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910</v>
      </c>
    </row>
    <row r="148">
      <c r="A148" s="1" t="s">
        <v>665</v>
      </c>
      <c r="E148" s="33" t="s">
        <v>6775</v>
      </c>
    </row>
    <row r="149" ht="153">
      <c r="A149" s="1" t="s">
        <v>666</v>
      </c>
      <c r="E149" s="27" t="s">
        <v>907</v>
      </c>
    </row>
    <row r="150" ht="25.5">
      <c r="A150" s="1" t="s">
        <v>659</v>
      </c>
      <c r="B150" s="1">
        <v>29</v>
      </c>
      <c r="C150" s="26" t="s">
        <v>5921</v>
      </c>
      <c r="D150" t="s">
        <v>897</v>
      </c>
      <c r="E150" s="27" t="s">
        <v>5922</v>
      </c>
      <c r="F150" s="28" t="s">
        <v>899</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1869</v>
      </c>
    </row>
    <row r="152">
      <c r="A152" s="1" t="s">
        <v>665</v>
      </c>
      <c r="E152" s="33" t="s">
        <v>6776</v>
      </c>
    </row>
    <row r="153" ht="153">
      <c r="A153" s="1" t="s">
        <v>666</v>
      </c>
      <c r="E153" s="27" t="s">
        <v>907</v>
      </c>
    </row>
    <row r="154" ht="38.25">
      <c r="A154" s="1" t="s">
        <v>659</v>
      </c>
      <c r="B154" s="1">
        <v>30</v>
      </c>
      <c r="C154" s="26" t="s">
        <v>5924</v>
      </c>
      <c r="D154" t="s">
        <v>897</v>
      </c>
      <c r="E154" s="27" t="s">
        <v>6409</v>
      </c>
      <c r="F154" s="28" t="s">
        <v>899</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5926</v>
      </c>
    </row>
    <row r="156">
      <c r="A156" s="1" t="s">
        <v>665</v>
      </c>
      <c r="E156" s="33" t="s">
        <v>6777</v>
      </c>
    </row>
    <row r="157" ht="153">
      <c r="A157" s="1" t="s">
        <v>666</v>
      </c>
      <c r="E157" s="27" t="s">
        <v>902</v>
      </c>
    </row>
    <row r="158" ht="38.25">
      <c r="A158" s="1" t="s">
        <v>659</v>
      </c>
      <c r="B158" s="1">
        <v>31</v>
      </c>
      <c r="C158" s="26" t="s">
        <v>5928</v>
      </c>
      <c r="D158" t="s">
        <v>897</v>
      </c>
      <c r="E158" s="27" t="s">
        <v>5929</v>
      </c>
      <c r="F158" s="28" t="s">
        <v>899</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5930</v>
      </c>
    </row>
    <row r="160">
      <c r="A160" s="1" t="s">
        <v>665</v>
      </c>
      <c r="E160" s="33" t="s">
        <v>6778</v>
      </c>
    </row>
    <row r="161" ht="153">
      <c r="A161" s="1" t="s">
        <v>666</v>
      </c>
      <c r="E161" s="27" t="s">
        <v>907</v>
      </c>
    </row>
    <row r="162" ht="25.5">
      <c r="A162" s="1" t="s">
        <v>659</v>
      </c>
      <c r="B162" s="1">
        <v>32</v>
      </c>
      <c r="C162" s="26" t="s">
        <v>912</v>
      </c>
      <c r="D162" t="s">
        <v>897</v>
      </c>
      <c r="E162" s="27" t="s">
        <v>913</v>
      </c>
      <c r="F162" s="28" t="s">
        <v>899</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914</v>
      </c>
    </row>
    <row r="164">
      <c r="A164" s="1" t="s">
        <v>665</v>
      </c>
      <c r="E164" s="33" t="s">
        <v>6779</v>
      </c>
    </row>
    <row r="165" ht="153">
      <c r="A165" s="1" t="s">
        <v>666</v>
      </c>
      <c r="E165" s="27" t="s">
        <v>902</v>
      </c>
    </row>
  </sheetData>
  <sheetProtection sheet="1" objects="1" scenarios="1" spinCount="100000" saltValue="93Nbwt/uD/fq7qUt4ksgYFMzsP4pOItNwgUuhh7/0HtOM0sYAVnBl3HVckEdhTNWD/nHzP/COBKL+XcpcP1jHA==" hashValue="9+F1G+nAnv84hHNmueAQhcN4l7wpWGu9YjbNMXt1f01Ifl/5DuoK2KGbqp4xLu/RGkAdmV6Xqh0hk5Rgl42q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6780</v>
      </c>
      <c r="E8" s="23" t="s">
        <v>289</v>
      </c>
      <c r="L8" s="24">
        <f>L9+L14+L63+L76+L89+L98+L111+L116+L137+L170</f>
        <v>0</v>
      </c>
      <c r="M8" s="24">
        <f>M9+M14+M63+M76+M89+M98+M111+M116+M137+M170</f>
        <v>0</v>
      </c>
      <c r="N8" s="25"/>
    </row>
    <row r="9">
      <c r="A9" s="1" t="s">
        <v>656</v>
      </c>
      <c r="C9" s="22" t="s">
        <v>2130</v>
      </c>
      <c r="E9" s="23" t="s">
        <v>2131</v>
      </c>
      <c r="L9" s="24">
        <f>SUMIFS(L10:L13,A10:A13,"P")</f>
        <v>0</v>
      </c>
      <c r="M9" s="24">
        <f>SUMIFS(M10:M13,A10:A13,"P")</f>
        <v>0</v>
      </c>
      <c r="N9" s="25"/>
    </row>
    <row r="10">
      <c r="A10" s="1" t="s">
        <v>659</v>
      </c>
      <c r="B10" s="1">
        <v>41</v>
      </c>
      <c r="C10" s="26" t="s">
        <v>6587</v>
      </c>
      <c r="D10" t="s">
        <v>657</v>
      </c>
      <c r="E10" s="27" t="s">
        <v>6781</v>
      </c>
      <c r="F10" s="28" t="s">
        <v>1317</v>
      </c>
      <c r="G10" s="29">
        <v>2.3300000000000001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6782</v>
      </c>
    </row>
    <row r="13" ht="25.5">
      <c r="A13" s="1" t="s">
        <v>666</v>
      </c>
      <c r="E13" s="27" t="s">
        <v>6783</v>
      </c>
    </row>
    <row r="14">
      <c r="A14" s="1" t="s">
        <v>656</v>
      </c>
      <c r="C14" s="22" t="s">
        <v>657</v>
      </c>
      <c r="E14" s="23" t="s">
        <v>658</v>
      </c>
      <c r="L14" s="24">
        <f>SUMIFS(L15:L62,A15:A62,"P")</f>
        <v>0</v>
      </c>
      <c r="M14" s="24">
        <f>SUMIFS(M15:M62,A15:A62,"P")</f>
        <v>0</v>
      </c>
      <c r="N14" s="25"/>
    </row>
    <row r="15">
      <c r="A15" s="1" t="s">
        <v>659</v>
      </c>
      <c r="B15" s="1">
        <v>1</v>
      </c>
      <c r="C15" s="26" t="s">
        <v>5945</v>
      </c>
      <c r="D15" t="s">
        <v>661</v>
      </c>
      <c r="E15" s="27" t="s">
        <v>5946</v>
      </c>
      <c r="F15" s="28" t="s">
        <v>663</v>
      </c>
      <c r="G15" s="29">
        <v>4015.0680000000002</v>
      </c>
      <c r="H15" s="28">
        <v>0</v>
      </c>
      <c r="I15" s="30">
        <f>ROUND(G15*H15,P4)</f>
        <v>0</v>
      </c>
      <c r="L15" s="31">
        <v>0</v>
      </c>
      <c r="M15" s="24">
        <f>ROUND(G15*L15,P4)</f>
        <v>0</v>
      </c>
      <c r="N15" s="25" t="s">
        <v>1309</v>
      </c>
      <c r="O15" s="32">
        <f>M15*AA15</f>
        <v>0</v>
      </c>
      <c r="P15" s="1">
        <v>3</v>
      </c>
      <c r="AA15" s="1">
        <f>IF(P15=1,$O$3,IF(P15=2,$O$4,$O$5))</f>
        <v>0</v>
      </c>
    </row>
    <row r="16">
      <c r="A16" s="1" t="s">
        <v>664</v>
      </c>
      <c r="E16" s="27" t="s">
        <v>6591</v>
      </c>
    </row>
    <row r="17">
      <c r="A17" s="1" t="s">
        <v>665</v>
      </c>
    </row>
    <row r="18" ht="369.75">
      <c r="A18" s="1" t="s">
        <v>666</v>
      </c>
      <c r="E18" s="27" t="s">
        <v>6592</v>
      </c>
    </row>
    <row r="19">
      <c r="A19" s="1" t="s">
        <v>659</v>
      </c>
      <c r="B19" s="1">
        <v>2</v>
      </c>
      <c r="C19" s="26" t="s">
        <v>5949</v>
      </c>
      <c r="D19" t="s">
        <v>661</v>
      </c>
      <c r="E19" s="27" t="s">
        <v>5950</v>
      </c>
      <c r="F19" s="28" t="s">
        <v>663</v>
      </c>
      <c r="G19" s="29">
        <v>2629.1439999999998</v>
      </c>
      <c r="H19" s="28">
        <v>0</v>
      </c>
      <c r="I19" s="30">
        <f>ROUND(G19*H19,P4)</f>
        <v>0</v>
      </c>
      <c r="L19" s="31">
        <v>0</v>
      </c>
      <c r="M19" s="24">
        <f>ROUND(G19*L19,P4)</f>
        <v>0</v>
      </c>
      <c r="N19" s="25" t="s">
        <v>1309</v>
      </c>
      <c r="O19" s="32">
        <f>M19*AA19</f>
        <v>0</v>
      </c>
      <c r="P19" s="1">
        <v>3</v>
      </c>
      <c r="AA19" s="1">
        <f>IF(P19=1,$O$3,IF(P19=2,$O$4,$O$5))</f>
        <v>0</v>
      </c>
    </row>
    <row r="20">
      <c r="A20" s="1" t="s">
        <v>664</v>
      </c>
      <c r="E20" s="27" t="s">
        <v>6591</v>
      </c>
    </row>
    <row r="21">
      <c r="A21" s="1" t="s">
        <v>665</v>
      </c>
    </row>
    <row r="22" ht="369.75">
      <c r="A22" s="1" t="s">
        <v>666</v>
      </c>
      <c r="E22" s="27" t="s">
        <v>6593</v>
      </c>
    </row>
    <row r="23">
      <c r="A23" s="1" t="s">
        <v>659</v>
      </c>
      <c r="B23" s="1">
        <v>3</v>
      </c>
      <c r="C23" s="26" t="s">
        <v>5074</v>
      </c>
      <c r="D23" t="s">
        <v>661</v>
      </c>
      <c r="E23" s="27" t="s">
        <v>5075</v>
      </c>
      <c r="F23" s="28" t="s">
        <v>663</v>
      </c>
      <c r="G23" s="29">
        <v>88.936999999999998</v>
      </c>
      <c r="H23" s="28">
        <v>0</v>
      </c>
      <c r="I23" s="30">
        <f>ROUND(G23*H23,P4)</f>
        <v>0</v>
      </c>
      <c r="L23" s="31">
        <v>0</v>
      </c>
      <c r="M23" s="24">
        <f>ROUND(G23*L23,P4)</f>
        <v>0</v>
      </c>
      <c r="N23" s="25" t="s">
        <v>1309</v>
      </c>
      <c r="O23" s="32">
        <f>M23*AA23</f>
        <v>0</v>
      </c>
      <c r="P23" s="1">
        <v>3</v>
      </c>
      <c r="AA23" s="1">
        <f>IF(P23=1,$O$3,IF(P23=2,$O$4,$O$5))</f>
        <v>0</v>
      </c>
    </row>
    <row r="24">
      <c r="A24" s="1" t="s">
        <v>664</v>
      </c>
      <c r="E24" s="27" t="s">
        <v>6598</v>
      </c>
    </row>
    <row r="25">
      <c r="A25" s="1" t="s">
        <v>665</v>
      </c>
    </row>
    <row r="26" ht="318.75">
      <c r="A26" s="1" t="s">
        <v>666</v>
      </c>
      <c r="E26" s="27" t="s">
        <v>5076</v>
      </c>
    </row>
    <row r="27">
      <c r="A27" s="1" t="s">
        <v>659</v>
      </c>
      <c r="B27" s="1">
        <v>4</v>
      </c>
      <c r="C27" s="26" t="s">
        <v>5955</v>
      </c>
      <c r="D27" t="s">
        <v>661</v>
      </c>
      <c r="E27" s="27" t="s">
        <v>5956</v>
      </c>
      <c r="F27" s="28" t="s">
        <v>663</v>
      </c>
      <c r="G27" s="29">
        <v>6</v>
      </c>
      <c r="H27" s="28">
        <v>0</v>
      </c>
      <c r="I27" s="30">
        <f>ROUND(G27*H27,P4)</f>
        <v>0</v>
      </c>
      <c r="L27" s="31">
        <v>0</v>
      </c>
      <c r="M27" s="24">
        <f>ROUND(G27*L27,P4)</f>
        <v>0</v>
      </c>
      <c r="N27" s="25" t="s">
        <v>1309</v>
      </c>
      <c r="O27" s="32">
        <f>M27*AA27</f>
        <v>0</v>
      </c>
      <c r="P27" s="1">
        <v>3</v>
      </c>
      <c r="AA27" s="1">
        <f>IF(P27=1,$O$3,IF(P27=2,$O$4,$O$5))</f>
        <v>0</v>
      </c>
    </row>
    <row r="28">
      <c r="A28" s="1" t="s">
        <v>664</v>
      </c>
      <c r="E28" s="27" t="s">
        <v>6784</v>
      </c>
    </row>
    <row r="29">
      <c r="A29" s="1" t="s">
        <v>665</v>
      </c>
    </row>
    <row r="30" ht="318.75">
      <c r="A30" s="1" t="s">
        <v>666</v>
      </c>
      <c r="E30" s="27" t="s">
        <v>5076</v>
      </c>
    </row>
    <row r="31">
      <c r="A31" s="1" t="s">
        <v>659</v>
      </c>
      <c r="B31" s="1">
        <v>5</v>
      </c>
      <c r="C31" s="26" t="s">
        <v>672</v>
      </c>
      <c r="D31" t="s">
        <v>661</v>
      </c>
      <c r="E31" s="27" t="s">
        <v>673</v>
      </c>
      <c r="F31" s="28" t="s">
        <v>663</v>
      </c>
      <c r="G31" s="29">
        <v>82.486999999999995</v>
      </c>
      <c r="H31" s="28">
        <v>0</v>
      </c>
      <c r="I31" s="30">
        <f>ROUND(G31*H31,P4)</f>
        <v>0</v>
      </c>
      <c r="L31" s="31">
        <v>0</v>
      </c>
      <c r="M31" s="24">
        <f>ROUND(G31*L31,P4)</f>
        <v>0</v>
      </c>
      <c r="N31" s="25" t="s">
        <v>1309</v>
      </c>
      <c r="O31" s="32">
        <f>M31*AA31</f>
        <v>0</v>
      </c>
      <c r="P31" s="1">
        <v>3</v>
      </c>
      <c r="AA31" s="1">
        <f>IF(P31=1,$O$3,IF(P31=2,$O$4,$O$5))</f>
        <v>0</v>
      </c>
    </row>
    <row r="32">
      <c r="A32" s="1" t="s">
        <v>664</v>
      </c>
      <c r="E32" s="27" t="s">
        <v>6598</v>
      </c>
    </row>
    <row r="33">
      <c r="A33" s="1" t="s">
        <v>665</v>
      </c>
    </row>
    <row r="34" ht="229.5">
      <c r="A34" s="1" t="s">
        <v>666</v>
      </c>
      <c r="E34" s="27" t="s">
        <v>674</v>
      </c>
    </row>
    <row r="35">
      <c r="A35" s="1" t="s">
        <v>659</v>
      </c>
      <c r="B35" s="1">
        <v>6</v>
      </c>
      <c r="C35" s="26" t="s">
        <v>6602</v>
      </c>
      <c r="D35" t="s">
        <v>661</v>
      </c>
      <c r="E35" s="27" t="s">
        <v>6603</v>
      </c>
      <c r="F35" s="28" t="s">
        <v>663</v>
      </c>
      <c r="G35" s="29">
        <v>306.63</v>
      </c>
      <c r="H35" s="28">
        <v>0</v>
      </c>
      <c r="I35" s="30">
        <f>ROUND(G35*H35,P4)</f>
        <v>0</v>
      </c>
      <c r="L35" s="31">
        <v>0</v>
      </c>
      <c r="M35" s="24">
        <f>ROUND(G35*L35,P4)</f>
        <v>0</v>
      </c>
      <c r="N35" s="25" t="s">
        <v>1309</v>
      </c>
      <c r="O35" s="32">
        <f>M35*AA35</f>
        <v>0</v>
      </c>
      <c r="P35" s="1">
        <v>3</v>
      </c>
      <c r="AA35" s="1">
        <f>IF(P35=1,$O$3,IF(P35=2,$O$4,$O$5))</f>
        <v>0</v>
      </c>
    </row>
    <row r="36">
      <c r="A36" s="1" t="s">
        <v>664</v>
      </c>
      <c r="E36" s="27" t="s">
        <v>661</v>
      </c>
    </row>
    <row r="37" ht="63.75">
      <c r="A37" s="1" t="s">
        <v>665</v>
      </c>
      <c r="E37" s="33" t="s">
        <v>6785</v>
      </c>
    </row>
    <row r="38" ht="229.5">
      <c r="A38" s="1" t="s">
        <v>666</v>
      </c>
      <c r="E38" s="27" t="s">
        <v>674</v>
      </c>
    </row>
    <row r="39">
      <c r="A39" s="1" t="s">
        <v>659</v>
      </c>
      <c r="B39" s="1">
        <v>7</v>
      </c>
      <c r="C39" s="26" t="s">
        <v>1540</v>
      </c>
      <c r="D39" t="s">
        <v>661</v>
      </c>
      <c r="E39" s="27" t="s">
        <v>1541</v>
      </c>
      <c r="F39" s="28" t="s">
        <v>663</v>
      </c>
      <c r="G39" s="29">
        <v>824.27700000000004</v>
      </c>
      <c r="H39" s="28">
        <v>0</v>
      </c>
      <c r="I39" s="30">
        <f>ROUND(G39*H39,P4)</f>
        <v>0</v>
      </c>
      <c r="L39" s="31">
        <v>0</v>
      </c>
      <c r="M39" s="24">
        <f>ROUND(G39*L39,P4)</f>
        <v>0</v>
      </c>
      <c r="N39" s="25" t="s">
        <v>1309</v>
      </c>
      <c r="O39" s="32">
        <f>M39*AA39</f>
        <v>0</v>
      </c>
      <c r="P39" s="1">
        <v>3</v>
      </c>
      <c r="AA39" s="1">
        <f>IF(P39=1,$O$3,IF(P39=2,$O$4,$O$5))</f>
        <v>0</v>
      </c>
    </row>
    <row r="40">
      <c r="A40" s="1" t="s">
        <v>664</v>
      </c>
      <c r="E40" s="27" t="s">
        <v>661</v>
      </c>
    </row>
    <row r="41" ht="76.5">
      <c r="A41" s="1" t="s">
        <v>665</v>
      </c>
      <c r="E41" s="33" t="s">
        <v>6786</v>
      </c>
    </row>
    <row r="42" ht="229.5">
      <c r="A42" s="1" t="s">
        <v>666</v>
      </c>
      <c r="E42" s="27" t="s">
        <v>1543</v>
      </c>
    </row>
    <row r="43">
      <c r="A43" s="1" t="s">
        <v>659</v>
      </c>
      <c r="B43" s="1">
        <v>8</v>
      </c>
      <c r="C43" s="26" t="s">
        <v>6606</v>
      </c>
      <c r="D43" t="s">
        <v>661</v>
      </c>
      <c r="E43" s="27" t="s">
        <v>6607</v>
      </c>
      <c r="F43" s="28" t="s">
        <v>677</v>
      </c>
      <c r="G43" s="29">
        <v>7505.9629999999997</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6787</v>
      </c>
    </row>
    <row r="46" ht="25.5">
      <c r="A46" s="1" t="s">
        <v>666</v>
      </c>
      <c r="E46" s="27" t="s">
        <v>5968</v>
      </c>
    </row>
    <row r="47">
      <c r="A47" s="1" t="s">
        <v>659</v>
      </c>
      <c r="B47" s="1">
        <v>9</v>
      </c>
      <c r="C47" s="26" t="s">
        <v>5969</v>
      </c>
      <c r="D47" t="s">
        <v>661</v>
      </c>
      <c r="E47" s="27" t="s">
        <v>5970</v>
      </c>
      <c r="F47" s="28" t="s">
        <v>677</v>
      </c>
      <c r="G47" s="29">
        <v>6179.1779999999999</v>
      </c>
      <c r="H47" s="28">
        <v>0</v>
      </c>
      <c r="I47" s="30">
        <f>ROUND(G47*H47,P4)</f>
        <v>0</v>
      </c>
      <c r="L47" s="31">
        <v>0</v>
      </c>
      <c r="M47" s="24">
        <f>ROUND(G47*L47,P4)</f>
        <v>0</v>
      </c>
      <c r="N47" s="25" t="s">
        <v>1309</v>
      </c>
      <c r="O47" s="32">
        <f>M47*AA47</f>
        <v>0</v>
      </c>
      <c r="P47" s="1">
        <v>3</v>
      </c>
      <c r="AA47" s="1">
        <f>IF(P47=1,$O$3,IF(P47=2,$O$4,$O$5))</f>
        <v>0</v>
      </c>
    </row>
    <row r="48">
      <c r="A48" s="1" t="s">
        <v>664</v>
      </c>
      <c r="E48" s="27" t="s">
        <v>661</v>
      </c>
    </row>
    <row r="49" ht="38.25">
      <c r="A49" s="1" t="s">
        <v>665</v>
      </c>
      <c r="E49" s="33" t="s">
        <v>6788</v>
      </c>
    </row>
    <row r="50" ht="25.5">
      <c r="A50" s="1" t="s">
        <v>666</v>
      </c>
      <c r="E50" s="27" t="s">
        <v>5972</v>
      </c>
    </row>
    <row r="51">
      <c r="A51" s="1" t="s">
        <v>659</v>
      </c>
      <c r="B51" s="1">
        <v>10</v>
      </c>
      <c r="C51" s="26" t="s">
        <v>5973</v>
      </c>
      <c r="D51" t="s">
        <v>661</v>
      </c>
      <c r="E51" s="27" t="s">
        <v>5974</v>
      </c>
      <c r="F51" s="28" t="s">
        <v>677</v>
      </c>
      <c r="G51" s="29">
        <v>6179.1779999999999</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6789</v>
      </c>
    </row>
    <row r="54" ht="38.25">
      <c r="A54" s="1" t="s">
        <v>666</v>
      </c>
      <c r="E54" s="27" t="s">
        <v>6611</v>
      </c>
    </row>
    <row r="55">
      <c r="A55" s="1" t="s">
        <v>659</v>
      </c>
      <c r="B55" s="1">
        <v>11</v>
      </c>
      <c r="C55" s="26" t="s">
        <v>5977</v>
      </c>
      <c r="D55" t="s">
        <v>661</v>
      </c>
      <c r="E55" s="27" t="s">
        <v>5978</v>
      </c>
      <c r="F55" s="28" t="s">
        <v>663</v>
      </c>
      <c r="G55" s="29">
        <v>617.91800000000001</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6790</v>
      </c>
    </row>
    <row r="58" ht="38.25">
      <c r="A58" s="1" t="s">
        <v>666</v>
      </c>
      <c r="E58" s="27" t="s">
        <v>5980</v>
      </c>
    </row>
    <row r="59">
      <c r="A59" s="1" t="s">
        <v>659</v>
      </c>
      <c r="B59" s="1">
        <v>42</v>
      </c>
      <c r="C59" s="26" t="s">
        <v>5981</v>
      </c>
      <c r="D59" t="s">
        <v>6613</v>
      </c>
      <c r="E59" s="27" t="s">
        <v>5982</v>
      </c>
      <c r="F59" s="28" t="s">
        <v>677</v>
      </c>
      <c r="G59" s="29">
        <v>6179.1779999999999</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6791</v>
      </c>
    </row>
    <row r="62" ht="38.25">
      <c r="A62" s="1" t="s">
        <v>666</v>
      </c>
      <c r="E62" s="27" t="s">
        <v>6615</v>
      </c>
    </row>
    <row r="63">
      <c r="A63" s="1" t="s">
        <v>656</v>
      </c>
      <c r="C63" s="22" t="s">
        <v>1329</v>
      </c>
      <c r="E63" s="23" t="s">
        <v>3214</v>
      </c>
      <c r="L63" s="24">
        <f>SUMIFS(L64:L75,A64:A75,"P")</f>
        <v>0</v>
      </c>
      <c r="M63" s="24">
        <f>SUMIFS(M64:M75,A64:A75,"P")</f>
        <v>0</v>
      </c>
      <c r="N63" s="25"/>
    </row>
    <row r="64">
      <c r="A64" s="1" t="s">
        <v>659</v>
      </c>
      <c r="B64" s="1">
        <v>12</v>
      </c>
      <c r="C64" s="26" t="s">
        <v>6792</v>
      </c>
      <c r="D64" t="s">
        <v>661</v>
      </c>
      <c r="E64" s="27" t="s">
        <v>6793</v>
      </c>
      <c r="F64" s="28" t="s">
        <v>670</v>
      </c>
      <c r="G64" s="29">
        <v>39</v>
      </c>
      <c r="H64" s="28">
        <v>0</v>
      </c>
      <c r="I64" s="30">
        <f>ROUND(G64*H64,P4)</f>
        <v>0</v>
      </c>
      <c r="L64" s="31">
        <v>0</v>
      </c>
      <c r="M64" s="24">
        <f>ROUND(G64*L64,P4)</f>
        <v>0</v>
      </c>
      <c r="N64" s="25" t="s">
        <v>1309</v>
      </c>
      <c r="O64" s="32">
        <f>M64*AA64</f>
        <v>0</v>
      </c>
      <c r="P64" s="1">
        <v>3</v>
      </c>
      <c r="AA64" s="1">
        <f>IF(P64=1,$O$3,IF(P64=2,$O$4,$O$5))</f>
        <v>0</v>
      </c>
    </row>
    <row r="65">
      <c r="A65" s="1" t="s">
        <v>664</v>
      </c>
      <c r="E65" s="27" t="s">
        <v>6794</v>
      </c>
    </row>
    <row r="66">
      <c r="A66" s="1" t="s">
        <v>665</v>
      </c>
    </row>
    <row r="67" ht="165.75">
      <c r="A67" s="1" t="s">
        <v>666</v>
      </c>
      <c r="E67" s="27" t="s">
        <v>6619</v>
      </c>
    </row>
    <row r="68">
      <c r="A68" s="1" t="s">
        <v>659</v>
      </c>
      <c r="B68" s="1">
        <v>13</v>
      </c>
      <c r="C68" s="26" t="s">
        <v>6620</v>
      </c>
      <c r="D68" t="s">
        <v>661</v>
      </c>
      <c r="E68" s="27" t="s">
        <v>6621</v>
      </c>
      <c r="F68" s="28" t="s">
        <v>677</v>
      </c>
      <c r="G68" s="29">
        <v>3138.2750000000001</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6795</v>
      </c>
    </row>
    <row r="71" ht="102">
      <c r="A71" s="1" t="s">
        <v>666</v>
      </c>
      <c r="E71" s="27" t="s">
        <v>6446</v>
      </c>
    </row>
    <row r="72">
      <c r="A72" s="1" t="s">
        <v>659</v>
      </c>
      <c r="B72" s="1">
        <v>14</v>
      </c>
      <c r="C72" s="26" t="s">
        <v>5993</v>
      </c>
      <c r="D72" t="s">
        <v>661</v>
      </c>
      <c r="E72" s="27" t="s">
        <v>5994</v>
      </c>
      <c r="F72" s="28" t="s">
        <v>677</v>
      </c>
      <c r="G72" s="29">
        <v>7505.9629999999997</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6796</v>
      </c>
    </row>
    <row r="75" ht="102">
      <c r="A75" s="1" t="s">
        <v>666</v>
      </c>
      <c r="E75" s="27" t="s">
        <v>6446</v>
      </c>
    </row>
    <row r="76">
      <c r="A76" s="1" t="s">
        <v>656</v>
      </c>
      <c r="C76" s="22" t="s">
        <v>1331</v>
      </c>
      <c r="E76" s="23" t="s">
        <v>6638</v>
      </c>
      <c r="L76" s="24">
        <f>SUMIFS(L77:L88,A77:A88,"P")</f>
        <v>0</v>
      </c>
      <c r="M76" s="24">
        <f>SUMIFS(M77:M88,A77:A88,"P")</f>
        <v>0</v>
      </c>
      <c r="N76" s="25"/>
    </row>
    <row r="77">
      <c r="A77" s="1" t="s">
        <v>659</v>
      </c>
      <c r="B77" s="1">
        <v>15</v>
      </c>
      <c r="C77" s="26" t="s">
        <v>6797</v>
      </c>
      <c r="D77" t="s">
        <v>661</v>
      </c>
      <c r="E77" s="27" t="s">
        <v>6798</v>
      </c>
      <c r="F77" s="28" t="s">
        <v>663</v>
      </c>
      <c r="G77" s="29">
        <v>30</v>
      </c>
      <c r="H77" s="28">
        <v>0</v>
      </c>
      <c r="I77" s="30">
        <f>ROUND(G77*H77,P4)</f>
        <v>0</v>
      </c>
      <c r="L77" s="31">
        <v>0</v>
      </c>
      <c r="M77" s="24">
        <f>ROUND(G77*L77,P4)</f>
        <v>0</v>
      </c>
      <c r="N77" s="25" t="s">
        <v>1309</v>
      </c>
      <c r="O77" s="32">
        <f>M77*AA77</f>
        <v>0</v>
      </c>
      <c r="P77" s="1">
        <v>3</v>
      </c>
      <c r="AA77" s="1">
        <f>IF(P77=1,$O$3,IF(P77=2,$O$4,$O$5))</f>
        <v>0</v>
      </c>
    </row>
    <row r="78">
      <c r="A78" s="1" t="s">
        <v>664</v>
      </c>
      <c r="E78" s="27" t="s">
        <v>6799</v>
      </c>
    </row>
    <row r="79" ht="25.5">
      <c r="A79" s="1" t="s">
        <v>665</v>
      </c>
      <c r="E79" s="33" t="s">
        <v>6800</v>
      </c>
    </row>
    <row r="80" ht="357">
      <c r="A80" s="1" t="s">
        <v>666</v>
      </c>
      <c r="E80" s="27" t="s">
        <v>6455</v>
      </c>
    </row>
    <row r="81">
      <c r="A81" s="1" t="s">
        <v>659</v>
      </c>
      <c r="B81" s="1">
        <v>16</v>
      </c>
      <c r="C81" s="26" t="s">
        <v>6643</v>
      </c>
      <c r="D81" t="s">
        <v>661</v>
      </c>
      <c r="E81" s="27" t="s">
        <v>6644</v>
      </c>
      <c r="F81" s="28" t="s">
        <v>899</v>
      </c>
      <c r="G81" s="29">
        <v>3</v>
      </c>
      <c r="H81" s="28">
        <v>0</v>
      </c>
      <c r="I81" s="30">
        <f>ROUND(G81*H81,P4)</f>
        <v>0</v>
      </c>
      <c r="L81" s="31">
        <v>0</v>
      </c>
      <c r="M81" s="24">
        <f>ROUND(G81*L81,P4)</f>
        <v>0</v>
      </c>
      <c r="N81" s="25" t="s">
        <v>1309</v>
      </c>
      <c r="O81" s="32">
        <f>M81*AA81</f>
        <v>0</v>
      </c>
      <c r="P81" s="1">
        <v>3</v>
      </c>
      <c r="AA81" s="1">
        <f>IF(P81=1,$O$3,IF(P81=2,$O$4,$O$5))</f>
        <v>0</v>
      </c>
    </row>
    <row r="82">
      <c r="A82" s="1" t="s">
        <v>664</v>
      </c>
      <c r="E82" s="27" t="s">
        <v>6799</v>
      </c>
    </row>
    <row r="83">
      <c r="A83" s="1" t="s">
        <v>665</v>
      </c>
      <c r="E83" s="33" t="s">
        <v>6801</v>
      </c>
    </row>
    <row r="84" ht="267.75">
      <c r="A84" s="1" t="s">
        <v>666</v>
      </c>
      <c r="E84" s="27" t="s">
        <v>3696</v>
      </c>
    </row>
    <row r="85">
      <c r="A85" s="1" t="s">
        <v>659</v>
      </c>
      <c r="B85" s="1">
        <v>43</v>
      </c>
      <c r="C85" s="26" t="s">
        <v>6647</v>
      </c>
      <c r="D85" t="s">
        <v>661</v>
      </c>
      <c r="E85" s="27" t="s">
        <v>6648</v>
      </c>
      <c r="F85" s="28" t="s">
        <v>677</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6802</v>
      </c>
    </row>
    <row r="88" ht="318.75">
      <c r="A88" s="1" t="s">
        <v>666</v>
      </c>
      <c r="E88" s="27" t="s">
        <v>6651</v>
      </c>
    </row>
    <row r="89">
      <c r="A89" s="1" t="s">
        <v>656</v>
      </c>
      <c r="C89" s="22" t="s">
        <v>1333</v>
      </c>
      <c r="E89" s="23" t="s">
        <v>5082</v>
      </c>
      <c r="L89" s="24">
        <f>SUMIFS(L90:L97,A90:A97,"P")</f>
        <v>0</v>
      </c>
      <c r="M89" s="24">
        <f>SUMIFS(M90:M97,A90:A97,"P")</f>
        <v>0</v>
      </c>
      <c r="N89" s="25"/>
    </row>
    <row r="90">
      <c r="A90" s="1" t="s">
        <v>659</v>
      </c>
      <c r="B90" s="1">
        <v>17</v>
      </c>
      <c r="C90" s="26" t="s">
        <v>6652</v>
      </c>
      <c r="D90" t="s">
        <v>661</v>
      </c>
      <c r="E90" s="27" t="s">
        <v>6653</v>
      </c>
      <c r="F90" s="28" t="s">
        <v>663</v>
      </c>
      <c r="G90" s="29">
        <v>217.72999999999999</v>
      </c>
      <c r="H90" s="28">
        <v>0</v>
      </c>
      <c r="I90" s="30">
        <f>ROUND(G90*H90,P4)</f>
        <v>0</v>
      </c>
      <c r="L90" s="31">
        <v>0</v>
      </c>
      <c r="M90" s="24">
        <f>ROUND(G90*L90,P4)</f>
        <v>0</v>
      </c>
      <c r="N90" s="25" t="s">
        <v>1309</v>
      </c>
      <c r="O90" s="32">
        <f>M90*AA90</f>
        <v>0</v>
      </c>
      <c r="P90" s="1">
        <v>3</v>
      </c>
      <c r="AA90" s="1">
        <f>IF(P90=1,$O$3,IF(P90=2,$O$4,$O$5))</f>
        <v>0</v>
      </c>
    </row>
    <row r="91">
      <c r="A91" s="1" t="s">
        <v>664</v>
      </c>
      <c r="E91" s="27" t="s">
        <v>6654</v>
      </c>
    </row>
    <row r="92" ht="63.75">
      <c r="A92" s="1" t="s">
        <v>665</v>
      </c>
      <c r="E92" s="33" t="s">
        <v>6803</v>
      </c>
    </row>
    <row r="93" ht="357">
      <c r="A93" s="1" t="s">
        <v>666</v>
      </c>
      <c r="E93" s="27" t="s">
        <v>6455</v>
      </c>
    </row>
    <row r="94">
      <c r="A94" s="1" t="s">
        <v>659</v>
      </c>
      <c r="B94" s="1">
        <v>18</v>
      </c>
      <c r="C94" s="26" t="s">
        <v>6006</v>
      </c>
      <c r="D94" t="s">
        <v>661</v>
      </c>
      <c r="E94" s="27" t="s">
        <v>6007</v>
      </c>
      <c r="F94" s="28" t="s">
        <v>663</v>
      </c>
      <c r="G94" s="29">
        <v>2.3999999999999999</v>
      </c>
      <c r="H94" s="28">
        <v>0</v>
      </c>
      <c r="I94" s="30">
        <f>ROUND(G94*H94,P4)</f>
        <v>0</v>
      </c>
      <c r="L94" s="31">
        <v>0</v>
      </c>
      <c r="M94" s="24">
        <f>ROUND(G94*L94,P4)</f>
        <v>0</v>
      </c>
      <c r="N94" s="25" t="s">
        <v>1309</v>
      </c>
      <c r="O94" s="32">
        <f>M94*AA94</f>
        <v>0</v>
      </c>
      <c r="P94" s="1">
        <v>3</v>
      </c>
      <c r="AA94" s="1">
        <f>IF(P94=1,$O$3,IF(P94=2,$O$4,$O$5))</f>
        <v>0</v>
      </c>
    </row>
    <row r="95">
      <c r="A95" s="1" t="s">
        <v>664</v>
      </c>
      <c r="E95" s="27" t="s">
        <v>661</v>
      </c>
    </row>
    <row r="96" ht="63.75">
      <c r="A96" s="1" t="s">
        <v>665</v>
      </c>
      <c r="E96" s="33" t="s">
        <v>6804</v>
      </c>
    </row>
    <row r="97" ht="102">
      <c r="A97" s="1" t="s">
        <v>666</v>
      </c>
      <c r="E97" s="27" t="s">
        <v>6805</v>
      </c>
    </row>
    <row r="98">
      <c r="A98" s="1" t="s">
        <v>656</v>
      </c>
      <c r="C98" s="22" t="s">
        <v>952</v>
      </c>
      <c r="E98" s="23" t="s">
        <v>953</v>
      </c>
      <c r="L98" s="24">
        <f>SUMIFS(L99:L110,A99:A110,"P")</f>
        <v>0</v>
      </c>
      <c r="M98" s="24">
        <f>SUMIFS(M99:M110,A99:A110,"P")</f>
        <v>0</v>
      </c>
      <c r="N98" s="25"/>
    </row>
    <row r="99" ht="25.5">
      <c r="A99" s="1" t="s">
        <v>659</v>
      </c>
      <c r="B99" s="1">
        <v>19</v>
      </c>
      <c r="C99" s="26" t="s">
        <v>6014</v>
      </c>
      <c r="D99" t="s">
        <v>661</v>
      </c>
      <c r="E99" s="27" t="s">
        <v>6267</v>
      </c>
      <c r="F99" s="28" t="s">
        <v>663</v>
      </c>
      <c r="G99" s="29">
        <v>1847.2</v>
      </c>
      <c r="H99" s="28">
        <v>0</v>
      </c>
      <c r="I99" s="30">
        <f>ROUND(G99*H99,P4)</f>
        <v>0</v>
      </c>
      <c r="L99" s="31">
        <v>0</v>
      </c>
      <c r="M99" s="24">
        <f>ROUND(G99*L99,P4)</f>
        <v>0</v>
      </c>
      <c r="N99" s="25" t="s">
        <v>1309</v>
      </c>
      <c r="O99" s="32">
        <f>M99*AA99</f>
        <v>0</v>
      </c>
      <c r="P99" s="1">
        <v>3</v>
      </c>
      <c r="AA99" s="1">
        <f>IF(P99=1,$O$3,IF(P99=2,$O$4,$O$5))</f>
        <v>0</v>
      </c>
    </row>
    <row r="100">
      <c r="A100" s="1" t="s">
        <v>664</v>
      </c>
      <c r="E100" s="27" t="s">
        <v>661</v>
      </c>
    </row>
    <row r="101">
      <c r="A101" s="1" t="s">
        <v>665</v>
      </c>
      <c r="E101" s="33" t="s">
        <v>6806</v>
      </c>
    </row>
    <row r="102" ht="242.25">
      <c r="A102" s="1" t="s">
        <v>666</v>
      </c>
      <c r="E102" s="27" t="s">
        <v>6461</v>
      </c>
    </row>
    <row r="103" ht="25.5">
      <c r="A103" s="1" t="s">
        <v>659</v>
      </c>
      <c r="B103" s="1">
        <v>20</v>
      </c>
      <c r="C103" s="26" t="s">
        <v>6024</v>
      </c>
      <c r="D103" t="s">
        <v>661</v>
      </c>
      <c r="E103" s="27" t="s">
        <v>6657</v>
      </c>
      <c r="F103" s="28" t="s">
        <v>663</v>
      </c>
      <c r="G103" s="29">
        <v>871.97500000000002</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c r="E105" s="33" t="s">
        <v>6807</v>
      </c>
    </row>
    <row r="106" ht="255">
      <c r="A106" s="1" t="s">
        <v>666</v>
      </c>
      <c r="E106" s="27" t="s">
        <v>6659</v>
      </c>
    </row>
    <row r="107">
      <c r="A107" s="1" t="s">
        <v>659</v>
      </c>
      <c r="B107" s="1">
        <v>21</v>
      </c>
      <c r="C107" s="26" t="s">
        <v>6034</v>
      </c>
      <c r="D107" t="s">
        <v>661</v>
      </c>
      <c r="E107" s="27" t="s">
        <v>6035</v>
      </c>
      <c r="F107" s="28" t="s">
        <v>677</v>
      </c>
      <c r="G107" s="29">
        <v>1170</v>
      </c>
      <c r="H107" s="28">
        <v>0</v>
      </c>
      <c r="I107" s="30">
        <f>ROUND(G107*H107,P4)</f>
        <v>0</v>
      </c>
      <c r="L107" s="31">
        <v>0</v>
      </c>
      <c r="M107" s="24">
        <f>ROUND(G107*L107,P4)</f>
        <v>0</v>
      </c>
      <c r="N107" s="25" t="s">
        <v>1309</v>
      </c>
      <c r="O107" s="32">
        <f>M107*AA107</f>
        <v>0</v>
      </c>
      <c r="P107" s="1">
        <v>3</v>
      </c>
      <c r="AA107" s="1">
        <f>IF(P107=1,$O$3,IF(P107=2,$O$4,$O$5))</f>
        <v>0</v>
      </c>
    </row>
    <row r="108">
      <c r="A108" s="1" t="s">
        <v>664</v>
      </c>
      <c r="E108" s="27" t="s">
        <v>6808</v>
      </c>
    </row>
    <row r="109">
      <c r="A109" s="1" t="s">
        <v>665</v>
      </c>
    </row>
    <row r="110" ht="127.5">
      <c r="A110" s="1" t="s">
        <v>666</v>
      </c>
      <c r="E110" s="27" t="s">
        <v>6665</v>
      </c>
    </row>
    <row r="111">
      <c r="A111" s="1" t="s">
        <v>656</v>
      </c>
      <c r="C111" s="22" t="s">
        <v>679</v>
      </c>
      <c r="E111" s="23" t="s">
        <v>680</v>
      </c>
      <c r="L111" s="24">
        <f>SUMIFS(L112:L115,A112:A115,"P")</f>
        <v>0</v>
      </c>
      <c r="M111" s="24">
        <f>SUMIFS(M112:M115,A112:A115,"P")</f>
        <v>0</v>
      </c>
      <c r="N111" s="25"/>
    </row>
    <row r="112" ht="25.5">
      <c r="A112" s="1" t="s">
        <v>659</v>
      </c>
      <c r="B112" s="1">
        <v>22</v>
      </c>
      <c r="C112" s="26" t="s">
        <v>6039</v>
      </c>
      <c r="D112" t="s">
        <v>661</v>
      </c>
      <c r="E112" s="27" t="s">
        <v>6040</v>
      </c>
      <c r="F112" s="28" t="s">
        <v>677</v>
      </c>
      <c r="G112" s="29">
        <v>3419.75</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ht="63.75">
      <c r="A114" s="1" t="s">
        <v>665</v>
      </c>
      <c r="E114" s="33" t="s">
        <v>6809</v>
      </c>
    </row>
    <row r="115" ht="191.25">
      <c r="A115" s="1" t="s">
        <v>666</v>
      </c>
      <c r="E115" s="27" t="s">
        <v>6667</v>
      </c>
    </row>
    <row r="116">
      <c r="A116" s="1" t="s">
        <v>656</v>
      </c>
      <c r="C116" s="22" t="s">
        <v>6055</v>
      </c>
      <c r="E116" s="23" t="s">
        <v>6673</v>
      </c>
      <c r="L116" s="24">
        <f>SUMIFS(L117:L136,A117:A136,"P")</f>
        <v>0</v>
      </c>
      <c r="M116" s="24">
        <f>SUMIFS(M117:M136,A117:A136,"P")</f>
        <v>0</v>
      </c>
      <c r="N116" s="25"/>
    </row>
    <row r="117">
      <c r="A117" s="1" t="s">
        <v>659</v>
      </c>
      <c r="B117" s="1">
        <v>23</v>
      </c>
      <c r="C117" s="26" t="s">
        <v>6061</v>
      </c>
      <c r="D117" t="s">
        <v>661</v>
      </c>
      <c r="E117" s="27" t="s">
        <v>6062</v>
      </c>
      <c r="F117" s="28" t="s">
        <v>670</v>
      </c>
      <c r="G117" s="29">
        <v>5</v>
      </c>
      <c r="H117" s="28">
        <v>0</v>
      </c>
      <c r="I117" s="30">
        <f>ROUND(G117*H117,P4)</f>
        <v>0</v>
      </c>
      <c r="L117" s="31">
        <v>0</v>
      </c>
      <c r="M117" s="24">
        <f>ROUND(G117*L117,P4)</f>
        <v>0</v>
      </c>
      <c r="N117" s="25" t="s">
        <v>1309</v>
      </c>
      <c r="O117" s="32">
        <f>M117*AA117</f>
        <v>0</v>
      </c>
      <c r="P117" s="1">
        <v>3</v>
      </c>
      <c r="AA117" s="1">
        <f>IF(P117=1,$O$3,IF(P117=2,$O$4,$O$5))</f>
        <v>0</v>
      </c>
    </row>
    <row r="118">
      <c r="A118" s="1" t="s">
        <v>664</v>
      </c>
      <c r="E118" s="27" t="s">
        <v>6674</v>
      </c>
    </row>
    <row r="119">
      <c r="A119" s="1" t="s">
        <v>665</v>
      </c>
      <c r="E119" s="33" t="s">
        <v>6810</v>
      </c>
    </row>
    <row r="120" ht="255">
      <c r="A120" s="1" t="s">
        <v>666</v>
      </c>
      <c r="E120" s="27" t="s">
        <v>6676</v>
      </c>
    </row>
    <row r="121">
      <c r="A121" s="1" t="s">
        <v>659</v>
      </c>
      <c r="B121" s="1">
        <v>24</v>
      </c>
      <c r="C121" s="26" t="s">
        <v>6067</v>
      </c>
      <c r="D121" t="s">
        <v>661</v>
      </c>
      <c r="E121" s="27" t="s">
        <v>6068</v>
      </c>
      <c r="F121" s="28" t="s">
        <v>670</v>
      </c>
      <c r="G121" s="29">
        <v>398</v>
      </c>
      <c r="H121" s="28">
        <v>0</v>
      </c>
      <c r="I121" s="30">
        <f>ROUND(G121*H121,P4)</f>
        <v>0</v>
      </c>
      <c r="L121" s="31">
        <v>0</v>
      </c>
      <c r="M121" s="24">
        <f>ROUND(G121*L121,P4)</f>
        <v>0</v>
      </c>
      <c r="N121" s="25" t="s">
        <v>1309</v>
      </c>
      <c r="O121" s="32">
        <f>M121*AA121</f>
        <v>0</v>
      </c>
      <c r="P121" s="1">
        <v>3</v>
      </c>
      <c r="AA121" s="1">
        <f>IF(P121=1,$O$3,IF(P121=2,$O$4,$O$5))</f>
        <v>0</v>
      </c>
    </row>
    <row r="122">
      <c r="A122" s="1" t="s">
        <v>664</v>
      </c>
      <c r="E122" s="27" t="s">
        <v>6598</v>
      </c>
    </row>
    <row r="123">
      <c r="A123" s="1" t="s">
        <v>665</v>
      </c>
      <c r="E123" s="33" t="s">
        <v>6811</v>
      </c>
    </row>
    <row r="124" ht="242.25">
      <c r="A124" s="1" t="s">
        <v>666</v>
      </c>
      <c r="E124" s="27" t="s">
        <v>6470</v>
      </c>
    </row>
    <row r="125">
      <c r="A125" s="1" t="s">
        <v>659</v>
      </c>
      <c r="B125" s="1">
        <v>25</v>
      </c>
      <c r="C125" s="26" t="s">
        <v>6471</v>
      </c>
      <c r="D125" t="s">
        <v>661</v>
      </c>
      <c r="E125" s="27" t="s">
        <v>6472</v>
      </c>
      <c r="F125" s="28" t="s">
        <v>683</v>
      </c>
      <c r="G125" s="29">
        <v>3</v>
      </c>
      <c r="H125" s="28">
        <v>0</v>
      </c>
      <c r="I125" s="30">
        <f>ROUND(G125*H125,P4)</f>
        <v>0</v>
      </c>
      <c r="L125" s="31">
        <v>0</v>
      </c>
      <c r="M125" s="24">
        <f>ROUND(G125*L125,P4)</f>
        <v>0</v>
      </c>
      <c r="N125" s="25" t="s">
        <v>1309</v>
      </c>
      <c r="O125" s="32">
        <f>M125*AA125</f>
        <v>0</v>
      </c>
      <c r="P125" s="1">
        <v>3</v>
      </c>
      <c r="AA125" s="1">
        <f>IF(P125=1,$O$3,IF(P125=2,$O$4,$O$5))</f>
        <v>0</v>
      </c>
    </row>
    <row r="126">
      <c r="A126" s="1" t="s">
        <v>664</v>
      </c>
      <c r="E126" s="27" t="s">
        <v>6682</v>
      </c>
    </row>
    <row r="127">
      <c r="A127" s="1" t="s">
        <v>665</v>
      </c>
    </row>
    <row r="128" ht="89.25">
      <c r="A128" s="1" t="s">
        <v>666</v>
      </c>
      <c r="E128" s="27" t="s">
        <v>6474</v>
      </c>
    </row>
    <row r="129">
      <c r="A129" s="1" t="s">
        <v>659</v>
      </c>
      <c r="B129" s="1">
        <v>26</v>
      </c>
      <c r="C129" s="26" t="s">
        <v>6071</v>
      </c>
      <c r="D129" t="s">
        <v>661</v>
      </c>
      <c r="E129" s="27" t="s">
        <v>6072</v>
      </c>
      <c r="F129" s="28" t="s">
        <v>683</v>
      </c>
      <c r="G129" s="29">
        <v>1</v>
      </c>
      <c r="H129" s="28">
        <v>0</v>
      </c>
      <c r="I129" s="30">
        <f>ROUND(G129*H129,P4)</f>
        <v>0</v>
      </c>
      <c r="L129" s="31">
        <v>0</v>
      </c>
      <c r="M129" s="24">
        <f>ROUND(G129*L129,P4)</f>
        <v>0</v>
      </c>
      <c r="N129" s="25" t="s">
        <v>1309</v>
      </c>
      <c r="O129" s="32">
        <f>M129*AA129</f>
        <v>0</v>
      </c>
      <c r="P129" s="1">
        <v>3</v>
      </c>
      <c r="AA129" s="1">
        <f>IF(P129=1,$O$3,IF(P129=2,$O$4,$O$5))</f>
        <v>0</v>
      </c>
    </row>
    <row r="130">
      <c r="A130" s="1" t="s">
        <v>664</v>
      </c>
      <c r="E130" s="27" t="s">
        <v>661</v>
      </c>
    </row>
    <row r="131">
      <c r="A131" s="1" t="s">
        <v>665</v>
      </c>
    </row>
    <row r="132" ht="153">
      <c r="A132" s="1" t="s">
        <v>666</v>
      </c>
      <c r="E132" s="27" t="s">
        <v>6683</v>
      </c>
    </row>
    <row r="133">
      <c r="A133" s="1" t="s">
        <v>659</v>
      </c>
      <c r="B133" s="1">
        <v>27</v>
      </c>
      <c r="C133" s="26" t="s">
        <v>6688</v>
      </c>
      <c r="D133" t="s">
        <v>661</v>
      </c>
      <c r="E133" s="27" t="s">
        <v>6689</v>
      </c>
      <c r="F133" s="28" t="s">
        <v>663</v>
      </c>
      <c r="G133" s="29">
        <v>6.9299999999999997</v>
      </c>
      <c r="H133" s="28">
        <v>0</v>
      </c>
      <c r="I133" s="30">
        <f>ROUND(G133*H133,P4)</f>
        <v>0</v>
      </c>
      <c r="L133" s="31">
        <v>0</v>
      </c>
      <c r="M133" s="24">
        <f>ROUND(G133*L133,P4)</f>
        <v>0</v>
      </c>
      <c r="N133" s="25" t="s">
        <v>1309</v>
      </c>
      <c r="O133" s="32">
        <f>M133*AA133</f>
        <v>0</v>
      </c>
      <c r="P133" s="1">
        <v>3</v>
      </c>
      <c r="AA133" s="1">
        <f>IF(P133=1,$O$3,IF(P133=2,$O$4,$O$5))</f>
        <v>0</v>
      </c>
    </row>
    <row r="134">
      <c r="A134" s="1" t="s">
        <v>664</v>
      </c>
      <c r="E134" s="27" t="s">
        <v>6812</v>
      </c>
    </row>
    <row r="135">
      <c r="A135" s="1" t="s">
        <v>665</v>
      </c>
      <c r="E135" s="33" t="s">
        <v>6813</v>
      </c>
    </row>
    <row r="136" ht="357">
      <c r="A136" s="1" t="s">
        <v>666</v>
      </c>
      <c r="E136" s="27" t="s">
        <v>6455</v>
      </c>
    </row>
    <row r="137">
      <c r="A137" s="1" t="s">
        <v>656</v>
      </c>
      <c r="C137" s="22" t="s">
        <v>2817</v>
      </c>
      <c r="E137" s="23" t="s">
        <v>2818</v>
      </c>
      <c r="L137" s="24">
        <f>SUMIFS(L138:L169,A138:A169,"P")</f>
        <v>0</v>
      </c>
      <c r="M137" s="24">
        <f>SUMIFS(M138:M169,A138:A169,"P")</f>
        <v>0</v>
      </c>
      <c r="N137" s="25"/>
    </row>
    <row r="138">
      <c r="A138" s="1" t="s">
        <v>659</v>
      </c>
      <c r="B138" s="1">
        <v>28</v>
      </c>
      <c r="C138" s="26" t="s">
        <v>6089</v>
      </c>
      <c r="D138" t="s">
        <v>661</v>
      </c>
      <c r="E138" s="27" t="s">
        <v>6090</v>
      </c>
      <c r="F138" s="28" t="s">
        <v>670</v>
      </c>
      <c r="G138" s="29">
        <v>437</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c r="E140" s="33" t="s">
        <v>6814</v>
      </c>
    </row>
    <row r="141" ht="89.25">
      <c r="A141" s="1" t="s">
        <v>666</v>
      </c>
      <c r="E141" s="27" t="s">
        <v>6692</v>
      </c>
    </row>
    <row r="142">
      <c r="A142" s="1" t="s">
        <v>659</v>
      </c>
      <c r="B142" s="1">
        <v>29</v>
      </c>
      <c r="C142" s="26" t="s">
        <v>6093</v>
      </c>
      <c r="D142" t="s">
        <v>661</v>
      </c>
      <c r="E142" s="27" t="s">
        <v>6094</v>
      </c>
      <c r="F142" s="28" t="s">
        <v>670</v>
      </c>
      <c r="G142" s="29">
        <v>2506</v>
      </c>
      <c r="H142" s="28">
        <v>0</v>
      </c>
      <c r="I142" s="30">
        <f>ROUND(G142*H142,P4)</f>
        <v>0</v>
      </c>
      <c r="L142" s="31">
        <v>0</v>
      </c>
      <c r="M142" s="24">
        <f>ROUND(G142*L142,P4)</f>
        <v>0</v>
      </c>
      <c r="N142" s="25" t="s">
        <v>1309</v>
      </c>
      <c r="O142" s="32">
        <f>M142*AA142</f>
        <v>0</v>
      </c>
      <c r="P142" s="1">
        <v>3</v>
      </c>
      <c r="AA142" s="1">
        <f>IF(P142=1,$O$3,IF(P142=2,$O$4,$O$5))</f>
        <v>0</v>
      </c>
    </row>
    <row r="143">
      <c r="A143" s="1" t="s">
        <v>664</v>
      </c>
      <c r="E143" s="27" t="s">
        <v>6794</v>
      </c>
    </row>
    <row r="144">
      <c r="A144" s="1" t="s">
        <v>665</v>
      </c>
      <c r="E144" s="33" t="s">
        <v>6815</v>
      </c>
    </row>
    <row r="145" ht="89.25">
      <c r="A145" s="1" t="s">
        <v>666</v>
      </c>
      <c r="E145" s="27" t="s">
        <v>6692</v>
      </c>
    </row>
    <row r="146">
      <c r="A146" s="1" t="s">
        <v>659</v>
      </c>
      <c r="B146" s="1">
        <v>30</v>
      </c>
      <c r="C146" s="26" t="s">
        <v>6693</v>
      </c>
      <c r="D146" t="s">
        <v>661</v>
      </c>
      <c r="E146" s="27" t="s">
        <v>6694</v>
      </c>
      <c r="F146" s="28" t="s">
        <v>663</v>
      </c>
      <c r="G146" s="29">
        <v>1</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ht="76.5">
      <c r="A148" s="1" t="s">
        <v>665</v>
      </c>
      <c r="E148" s="33" t="s">
        <v>6816</v>
      </c>
    </row>
    <row r="149" ht="51">
      <c r="A149" s="1" t="s">
        <v>666</v>
      </c>
      <c r="E149" s="27" t="s">
        <v>6696</v>
      </c>
    </row>
    <row r="150" ht="25.5">
      <c r="A150" s="1" t="s">
        <v>659</v>
      </c>
      <c r="B150" s="1">
        <v>31</v>
      </c>
      <c r="C150" s="26" t="s">
        <v>6100</v>
      </c>
      <c r="D150" t="s">
        <v>661</v>
      </c>
      <c r="E150" s="27" t="s">
        <v>6101</v>
      </c>
      <c r="F150" s="28" t="s">
        <v>670</v>
      </c>
      <c r="G150" s="29">
        <v>435</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c r="A152" s="1" t="s">
        <v>665</v>
      </c>
      <c r="E152" s="33" t="s">
        <v>6817</v>
      </c>
    </row>
    <row r="153" ht="76.5">
      <c r="A153" s="1" t="s">
        <v>666</v>
      </c>
      <c r="E153" s="27" t="s">
        <v>6698</v>
      </c>
    </row>
    <row r="154">
      <c r="A154" s="1" t="s">
        <v>659</v>
      </c>
      <c r="B154" s="1">
        <v>32</v>
      </c>
      <c r="C154" s="26" t="s">
        <v>6699</v>
      </c>
      <c r="D154" t="s">
        <v>661</v>
      </c>
      <c r="E154" s="27" t="s">
        <v>6700</v>
      </c>
      <c r="F154" s="28" t="s">
        <v>670</v>
      </c>
      <c r="G154" s="29">
        <v>277.5</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ht="38.25">
      <c r="A156" s="1" t="s">
        <v>665</v>
      </c>
      <c r="E156" s="33" t="s">
        <v>6818</v>
      </c>
    </row>
    <row r="157" ht="76.5">
      <c r="A157" s="1" t="s">
        <v>666</v>
      </c>
      <c r="E157" s="27" t="s">
        <v>6698</v>
      </c>
    </row>
    <row r="158">
      <c r="A158" s="1" t="s">
        <v>659</v>
      </c>
      <c r="B158" s="1">
        <v>33</v>
      </c>
      <c r="C158" s="26" t="s">
        <v>6298</v>
      </c>
      <c r="D158" t="s">
        <v>661</v>
      </c>
      <c r="E158" s="27" t="s">
        <v>6299</v>
      </c>
      <c r="F158" s="28" t="s">
        <v>670</v>
      </c>
      <c r="G158" s="29">
        <v>282.5</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6819</v>
      </c>
    </row>
    <row r="161" ht="76.5">
      <c r="A161" s="1" t="s">
        <v>666</v>
      </c>
      <c r="E161" s="27" t="s">
        <v>6698</v>
      </c>
    </row>
    <row r="162">
      <c r="A162" s="1" t="s">
        <v>659</v>
      </c>
      <c r="B162" s="1">
        <v>34</v>
      </c>
      <c r="C162" s="26" t="s">
        <v>6710</v>
      </c>
      <c r="D162" t="s">
        <v>661</v>
      </c>
      <c r="E162" s="27" t="s">
        <v>6711</v>
      </c>
      <c r="F162" s="28" t="s">
        <v>663</v>
      </c>
      <c r="G162" s="29">
        <v>250</v>
      </c>
      <c r="H162" s="28">
        <v>0</v>
      </c>
      <c r="I162" s="30">
        <f>ROUND(G162*H162,P4)</f>
        <v>0</v>
      </c>
      <c r="L162" s="31">
        <v>0</v>
      </c>
      <c r="M162" s="24">
        <f>ROUND(G162*L162,P4)</f>
        <v>0</v>
      </c>
      <c r="N162" s="25" t="s">
        <v>1309</v>
      </c>
      <c r="O162" s="32">
        <f>M162*AA162</f>
        <v>0</v>
      </c>
      <c r="P162" s="1">
        <v>3</v>
      </c>
      <c r="AA162" s="1">
        <f>IF(P162=1,$O$3,IF(P162=2,$O$4,$O$5))</f>
        <v>0</v>
      </c>
    </row>
    <row r="163">
      <c r="A163" s="1" t="s">
        <v>664</v>
      </c>
      <c r="E163" s="27" t="s">
        <v>6820</v>
      </c>
    </row>
    <row r="164">
      <c r="A164" s="1" t="s">
        <v>665</v>
      </c>
    </row>
    <row r="165" ht="114.75">
      <c r="A165" s="1" t="s">
        <v>666</v>
      </c>
      <c r="E165" s="27" t="s">
        <v>5248</v>
      </c>
    </row>
    <row r="166">
      <c r="A166" s="1" t="s">
        <v>659</v>
      </c>
      <c r="B166" s="1">
        <v>35</v>
      </c>
      <c r="C166" s="26" t="s">
        <v>6714</v>
      </c>
      <c r="D166" t="s">
        <v>661</v>
      </c>
      <c r="E166" s="27" t="s">
        <v>6715</v>
      </c>
      <c r="F166" s="28" t="s">
        <v>663</v>
      </c>
      <c r="G166" s="29">
        <v>4602.9939999999997</v>
      </c>
      <c r="H166" s="28">
        <v>0</v>
      </c>
      <c r="I166" s="30">
        <f>ROUND(G166*H166,P4)</f>
        <v>0</v>
      </c>
      <c r="L166" s="31">
        <v>0</v>
      </c>
      <c r="M166" s="24">
        <f>ROUND(G166*L166,P4)</f>
        <v>0</v>
      </c>
      <c r="N166" s="25" t="s">
        <v>1309</v>
      </c>
      <c r="O166" s="32">
        <f>M166*AA166</f>
        <v>0</v>
      </c>
      <c r="P166" s="1">
        <v>3</v>
      </c>
      <c r="AA166" s="1">
        <f>IF(P166=1,$O$3,IF(P166=2,$O$4,$O$5))</f>
        <v>0</v>
      </c>
    </row>
    <row r="167">
      <c r="A167" s="1" t="s">
        <v>664</v>
      </c>
      <c r="E167" s="27" t="s">
        <v>6821</v>
      </c>
    </row>
    <row r="168">
      <c r="A168" s="1" t="s">
        <v>665</v>
      </c>
    </row>
    <row r="169" ht="114.75">
      <c r="A169" s="1" t="s">
        <v>666</v>
      </c>
      <c r="E169" s="27" t="s">
        <v>5248</v>
      </c>
    </row>
    <row r="170">
      <c r="A170" s="1" t="s">
        <v>656</v>
      </c>
      <c r="C170" s="22" t="s">
        <v>6717</v>
      </c>
      <c r="E170" s="23" t="s">
        <v>2900</v>
      </c>
      <c r="L170" s="24">
        <f>SUMIFS(L171:L190,A171:A190,"P")</f>
        <v>0</v>
      </c>
      <c r="M170" s="24">
        <f>SUMIFS(M171:M190,A171:A190,"P")</f>
        <v>0</v>
      </c>
      <c r="N170" s="25"/>
    </row>
    <row r="171" ht="25.5">
      <c r="A171" s="1" t="s">
        <v>659</v>
      </c>
      <c r="B171" s="1">
        <v>36</v>
      </c>
      <c r="C171" s="26" t="s">
        <v>3803</v>
      </c>
      <c r="D171" t="s">
        <v>897</v>
      </c>
      <c r="E171" s="27" t="s">
        <v>3804</v>
      </c>
      <c r="F171" s="28" t="s">
        <v>899</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900</v>
      </c>
    </row>
    <row r="173">
      <c r="A173" s="1" t="s">
        <v>665</v>
      </c>
      <c r="E173" s="33" t="s">
        <v>6822</v>
      </c>
    </row>
    <row r="174" ht="153">
      <c r="A174" s="1" t="s">
        <v>666</v>
      </c>
      <c r="E174" s="27" t="s">
        <v>902</v>
      </c>
    </row>
    <row r="175" ht="38.25">
      <c r="A175" s="1" t="s">
        <v>659</v>
      </c>
      <c r="B175" s="1">
        <v>37</v>
      </c>
      <c r="C175" s="26" t="s">
        <v>6122</v>
      </c>
      <c r="D175" t="s">
        <v>897</v>
      </c>
      <c r="E175" s="27" t="s">
        <v>6123</v>
      </c>
      <c r="F175" s="28" t="s">
        <v>899</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6124</v>
      </c>
    </row>
    <row r="177">
      <c r="A177" s="1" t="s">
        <v>665</v>
      </c>
      <c r="E177" s="33" t="s">
        <v>6823</v>
      </c>
    </row>
    <row r="178" ht="153">
      <c r="A178" s="1" t="s">
        <v>666</v>
      </c>
      <c r="E178" s="27" t="s">
        <v>902</v>
      </c>
    </row>
    <row r="179" ht="38.25">
      <c r="A179" s="1" t="s">
        <v>659</v>
      </c>
      <c r="B179" s="1">
        <v>38</v>
      </c>
      <c r="C179" s="26" t="s">
        <v>896</v>
      </c>
      <c r="D179" t="s">
        <v>897</v>
      </c>
      <c r="E179" s="27" t="s">
        <v>898</v>
      </c>
      <c r="F179" s="28" t="s">
        <v>899</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900</v>
      </c>
    </row>
    <row r="181">
      <c r="A181" s="1" t="s">
        <v>665</v>
      </c>
      <c r="E181" s="33" t="s">
        <v>6824</v>
      </c>
    </row>
    <row r="182" ht="153">
      <c r="A182" s="1" t="s">
        <v>666</v>
      </c>
      <c r="E182" s="27" t="s">
        <v>902</v>
      </c>
    </row>
    <row r="183" ht="38.25">
      <c r="A183" s="1" t="s">
        <v>659</v>
      </c>
      <c r="B183" s="1">
        <v>39</v>
      </c>
      <c r="C183" s="26" t="s">
        <v>6127</v>
      </c>
      <c r="D183" t="s">
        <v>897</v>
      </c>
      <c r="E183" s="27" t="s">
        <v>6128</v>
      </c>
      <c r="F183" s="28" t="s">
        <v>899</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6129</v>
      </c>
    </row>
    <row r="185">
      <c r="A185" s="1" t="s">
        <v>665</v>
      </c>
      <c r="E185" s="33" t="s">
        <v>6825</v>
      </c>
    </row>
    <row r="186" ht="153">
      <c r="A186" s="1" t="s">
        <v>666</v>
      </c>
      <c r="E186" s="27" t="s">
        <v>902</v>
      </c>
    </row>
    <row r="187" ht="38.25">
      <c r="A187" s="1" t="s">
        <v>659</v>
      </c>
      <c r="B187" s="1">
        <v>40</v>
      </c>
      <c r="C187" s="26" t="s">
        <v>6131</v>
      </c>
      <c r="D187" t="s">
        <v>897</v>
      </c>
      <c r="E187" s="27" t="s">
        <v>6494</v>
      </c>
      <c r="F187" s="28" t="s">
        <v>899</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6133</v>
      </c>
    </row>
    <row r="189">
      <c r="A189" s="1" t="s">
        <v>665</v>
      </c>
      <c r="E189" s="33" t="s">
        <v>6826</v>
      </c>
    </row>
    <row r="190" ht="153">
      <c r="A190" s="1" t="s">
        <v>666</v>
      </c>
      <c r="E190" s="27" t="s">
        <v>907</v>
      </c>
    </row>
  </sheetData>
  <sheetProtection sheet="1" objects="1" scenarios="1" spinCount="100000" saltValue="UvvFYDBgWwEfX/9jVUwCYzdBsEoFCXmIIV0pKoe338YCOa2cVNqRLXbKJuiRz3TSC1MDdudAZ2d2m8VpsJj8ng==" hashValue="YmqArEvXGdWwMdlxzJ4aGW48NMl91w+lX5x09DTdQ1pipe1GBCdBKjC1x7qmZCRdY/l0Mw8A8tOOpt2teqEJ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6827</v>
      </c>
      <c r="E8" s="23" t="s">
        <v>291</v>
      </c>
      <c r="L8" s="24">
        <f>L9+L22+L31+L88+L109</f>
        <v>0</v>
      </c>
      <c r="M8" s="24">
        <f>M9+M22+M31+M88+M109</f>
        <v>0</v>
      </c>
      <c r="N8" s="25"/>
    </row>
    <row r="9">
      <c r="A9" s="1" t="s">
        <v>656</v>
      </c>
      <c r="C9" s="22" t="s">
        <v>2130</v>
      </c>
      <c r="E9" s="23" t="s">
        <v>2131</v>
      </c>
      <c r="L9" s="24">
        <f>SUMIFS(L10:L21,A10:A21,"P")</f>
        <v>0</v>
      </c>
      <c r="M9" s="24">
        <f>SUMIFS(M10:M21,A10:A21,"P")</f>
        <v>0</v>
      </c>
      <c r="N9" s="25"/>
    </row>
    <row r="10">
      <c r="A10" s="1" t="s">
        <v>659</v>
      </c>
      <c r="B10" s="1">
        <v>25</v>
      </c>
      <c r="C10" s="26" t="s">
        <v>5936</v>
      </c>
      <c r="D10" t="s">
        <v>661</v>
      </c>
      <c r="E10" s="27" t="s">
        <v>6420</v>
      </c>
      <c r="F10" s="28" t="s">
        <v>1317</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6497</v>
      </c>
    </row>
    <row r="12">
      <c r="A12" s="1" t="s">
        <v>665</v>
      </c>
      <c r="E12" s="33" t="s">
        <v>6828</v>
      </c>
    </row>
    <row r="13">
      <c r="A13" s="1" t="s">
        <v>666</v>
      </c>
      <c r="E13" s="27" t="s">
        <v>661</v>
      </c>
    </row>
    <row r="14">
      <c r="A14" s="1" t="s">
        <v>659</v>
      </c>
      <c r="B14" s="1">
        <v>26</v>
      </c>
      <c r="C14" s="26" t="s">
        <v>5941</v>
      </c>
      <c r="D14" t="s">
        <v>661</v>
      </c>
      <c r="E14" s="27" t="s">
        <v>6422</v>
      </c>
      <c r="F14" s="28" t="s">
        <v>1317</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6497</v>
      </c>
    </row>
    <row r="16">
      <c r="A16" s="1" t="s">
        <v>665</v>
      </c>
      <c r="E16" s="33" t="s">
        <v>6828</v>
      </c>
    </row>
    <row r="17">
      <c r="A17" s="1" t="s">
        <v>666</v>
      </c>
      <c r="E17" s="27" t="s">
        <v>5940</v>
      </c>
    </row>
    <row r="18">
      <c r="A18" s="1" t="s">
        <v>659</v>
      </c>
      <c r="B18" s="1">
        <v>27</v>
      </c>
      <c r="C18" s="26" t="s">
        <v>6499</v>
      </c>
      <c r="D18" t="s">
        <v>657</v>
      </c>
      <c r="E18" s="27" t="s">
        <v>6500</v>
      </c>
      <c r="F18" s="28" t="s">
        <v>1317</v>
      </c>
      <c r="G18" s="29">
        <v>6.7050000000000001</v>
      </c>
      <c r="H18" s="28">
        <v>0</v>
      </c>
      <c r="I18" s="30">
        <f>ROUND(G18*H18,P4)</f>
        <v>0</v>
      </c>
      <c r="L18" s="31">
        <v>0</v>
      </c>
      <c r="M18" s="24">
        <f>ROUND(G18*L18,P4)</f>
        <v>0</v>
      </c>
      <c r="N18" s="25" t="s">
        <v>1309</v>
      </c>
      <c r="O18" s="32">
        <f>M18*AA18</f>
        <v>0</v>
      </c>
      <c r="P18" s="1">
        <v>3</v>
      </c>
      <c r="AA18" s="1">
        <f>IF(P18=1,$O$3,IF(P18=2,$O$4,$O$5))</f>
        <v>0</v>
      </c>
    </row>
    <row r="19">
      <c r="A19" s="1" t="s">
        <v>664</v>
      </c>
      <c r="E19" s="27" t="s">
        <v>6501</v>
      </c>
    </row>
    <row r="20">
      <c r="A20" s="1" t="s">
        <v>665</v>
      </c>
    </row>
    <row r="21">
      <c r="A21" s="1" t="s">
        <v>666</v>
      </c>
      <c r="E21" s="27" t="s">
        <v>5940</v>
      </c>
    </row>
    <row r="22">
      <c r="A22" s="1" t="s">
        <v>656</v>
      </c>
      <c r="C22" s="22" t="s">
        <v>657</v>
      </c>
      <c r="E22" s="23" t="s">
        <v>658</v>
      </c>
      <c r="L22" s="24">
        <f>SUMIFS(L23:L30,A23:A30,"P")</f>
        <v>0</v>
      </c>
      <c r="M22" s="24">
        <f>SUMIFS(M23:M30,A23:A30,"P")</f>
        <v>0</v>
      </c>
      <c r="N22" s="25"/>
    </row>
    <row r="23">
      <c r="A23" s="1" t="s">
        <v>659</v>
      </c>
      <c r="B23" s="1">
        <v>1</v>
      </c>
      <c r="C23" s="26" t="s">
        <v>6829</v>
      </c>
      <c r="D23" t="s">
        <v>661</v>
      </c>
      <c r="E23" s="27" t="s">
        <v>6830</v>
      </c>
      <c r="F23" s="28" t="s">
        <v>663</v>
      </c>
      <c r="G23" s="29">
        <v>3.2000000000000002</v>
      </c>
      <c r="H23" s="28">
        <v>0</v>
      </c>
      <c r="I23" s="30">
        <f>ROUND(G23*H23,P4)</f>
        <v>0</v>
      </c>
      <c r="L23" s="31">
        <v>0</v>
      </c>
      <c r="M23" s="24">
        <f>ROUND(G23*L23,P4)</f>
        <v>0</v>
      </c>
      <c r="N23" s="25" t="s">
        <v>1309</v>
      </c>
      <c r="O23" s="32">
        <f>M23*AA23</f>
        <v>0</v>
      </c>
      <c r="P23" s="1">
        <v>3</v>
      </c>
      <c r="AA23" s="1">
        <f>IF(P23=1,$O$3,IF(P23=2,$O$4,$O$5))</f>
        <v>0</v>
      </c>
    </row>
    <row r="24">
      <c r="A24" s="1" t="s">
        <v>664</v>
      </c>
      <c r="E24" s="27" t="s">
        <v>6831</v>
      </c>
    </row>
    <row r="25">
      <c r="A25" s="1" t="s">
        <v>665</v>
      </c>
      <c r="E25" s="33" t="s">
        <v>6832</v>
      </c>
    </row>
    <row r="26" ht="63.75">
      <c r="A26" s="1" t="s">
        <v>666</v>
      </c>
      <c r="E26" s="27" t="s">
        <v>5550</v>
      </c>
    </row>
    <row r="27">
      <c r="A27" s="1" t="s">
        <v>659</v>
      </c>
      <c r="B27" s="1">
        <v>2</v>
      </c>
      <c r="C27" s="26" t="s">
        <v>6833</v>
      </c>
      <c r="D27" t="s">
        <v>661</v>
      </c>
      <c r="E27" s="27" t="s">
        <v>6834</v>
      </c>
      <c r="F27" s="28" t="s">
        <v>663</v>
      </c>
      <c r="G27" s="29">
        <v>4.5</v>
      </c>
      <c r="H27" s="28">
        <v>0</v>
      </c>
      <c r="I27" s="30">
        <f>ROUND(G27*H27,P4)</f>
        <v>0</v>
      </c>
      <c r="L27" s="31">
        <v>0</v>
      </c>
      <c r="M27" s="24">
        <f>ROUND(G27*L27,P4)</f>
        <v>0</v>
      </c>
      <c r="N27" s="25" t="s">
        <v>1309</v>
      </c>
      <c r="O27" s="32">
        <f>M27*AA27</f>
        <v>0</v>
      </c>
      <c r="P27" s="1">
        <v>3</v>
      </c>
      <c r="AA27" s="1">
        <f>IF(P27=1,$O$3,IF(P27=2,$O$4,$O$5))</f>
        <v>0</v>
      </c>
    </row>
    <row r="28">
      <c r="A28" s="1" t="s">
        <v>664</v>
      </c>
      <c r="E28" s="27" t="s">
        <v>6835</v>
      </c>
    </row>
    <row r="29">
      <c r="A29" s="1" t="s">
        <v>665</v>
      </c>
      <c r="E29" s="33" t="s">
        <v>6836</v>
      </c>
    </row>
    <row r="30" ht="63.75">
      <c r="A30" s="1" t="s">
        <v>666</v>
      </c>
      <c r="E30" s="27" t="s">
        <v>5065</v>
      </c>
    </row>
    <row r="31">
      <c r="A31" s="1" t="s">
        <v>656</v>
      </c>
      <c r="C31" s="22" t="s">
        <v>952</v>
      </c>
      <c r="E31" s="23" t="s">
        <v>953</v>
      </c>
      <c r="L31" s="24">
        <f>SUMIFS(L32:L87,A32:A87,"P")</f>
        <v>0</v>
      </c>
      <c r="M31" s="24">
        <f>SUMIFS(M32:M87,A32:A87,"P")</f>
        <v>0</v>
      </c>
      <c r="N31" s="25"/>
    </row>
    <row r="32">
      <c r="A32" s="1" t="s">
        <v>659</v>
      </c>
      <c r="B32" s="1">
        <v>3</v>
      </c>
      <c r="C32" s="26" t="s">
        <v>5816</v>
      </c>
      <c r="D32" t="s">
        <v>661</v>
      </c>
      <c r="E32" s="27" t="s">
        <v>5818</v>
      </c>
      <c r="F32" s="28" t="s">
        <v>663</v>
      </c>
      <c r="G32" s="29">
        <v>2011.5</v>
      </c>
      <c r="H32" s="28">
        <v>0</v>
      </c>
      <c r="I32" s="30">
        <f>ROUND(G32*H32,P4)</f>
        <v>0</v>
      </c>
      <c r="L32" s="31">
        <v>0</v>
      </c>
      <c r="M32" s="24">
        <f>ROUND(G32*L32,P4)</f>
        <v>0</v>
      </c>
      <c r="N32" s="25" t="s">
        <v>1309</v>
      </c>
      <c r="O32" s="32">
        <f>M32*AA32</f>
        <v>0</v>
      </c>
      <c r="P32" s="1">
        <v>3</v>
      </c>
      <c r="AA32" s="1">
        <f>IF(P32=1,$O$3,IF(P32=2,$O$4,$O$5))</f>
        <v>0</v>
      </c>
    </row>
    <row r="33">
      <c r="A33" s="1" t="s">
        <v>664</v>
      </c>
      <c r="E33" s="27" t="s">
        <v>6837</v>
      </c>
    </row>
    <row r="34">
      <c r="A34" s="1" t="s">
        <v>665</v>
      </c>
    </row>
    <row r="35" ht="89.25">
      <c r="A35" s="1" t="s">
        <v>666</v>
      </c>
      <c r="E35" s="27" t="s">
        <v>6326</v>
      </c>
    </row>
    <row r="36" ht="25.5">
      <c r="A36" s="1" t="s">
        <v>659</v>
      </c>
      <c r="B36" s="1">
        <v>4</v>
      </c>
      <c r="C36" s="26" t="s">
        <v>6172</v>
      </c>
      <c r="D36" t="s">
        <v>661</v>
      </c>
      <c r="E36" s="27" t="s">
        <v>6173</v>
      </c>
      <c r="F36" s="28" t="s">
        <v>670</v>
      </c>
      <c r="G36" s="29">
        <v>8581</v>
      </c>
      <c r="H36" s="28">
        <v>0</v>
      </c>
      <c r="I36" s="30">
        <f>ROUND(G36*H36,P4)</f>
        <v>0</v>
      </c>
      <c r="L36" s="31">
        <v>0</v>
      </c>
      <c r="M36" s="24">
        <f>ROUND(G36*L36,P4)</f>
        <v>0</v>
      </c>
      <c r="N36" s="25" t="s">
        <v>1309</v>
      </c>
      <c r="O36" s="32">
        <f>M36*AA36</f>
        <v>0</v>
      </c>
      <c r="P36" s="1">
        <v>3</v>
      </c>
      <c r="AA36" s="1">
        <f>IF(P36=1,$O$3,IF(P36=2,$O$4,$O$5))</f>
        <v>0</v>
      </c>
    </row>
    <row r="37" ht="51">
      <c r="A37" s="1" t="s">
        <v>664</v>
      </c>
      <c r="E37" s="27" t="s">
        <v>6838</v>
      </c>
    </row>
    <row r="38">
      <c r="A38" s="1" t="s">
        <v>665</v>
      </c>
    </row>
    <row r="39" ht="114.75">
      <c r="A39" s="1" t="s">
        <v>666</v>
      </c>
      <c r="E39" s="27" t="s">
        <v>6538</v>
      </c>
    </row>
    <row r="40">
      <c r="A40" s="1" t="s">
        <v>659</v>
      </c>
      <c r="B40" s="1">
        <v>5</v>
      </c>
      <c r="C40" s="26" t="s">
        <v>5835</v>
      </c>
      <c r="D40" t="s">
        <v>661</v>
      </c>
      <c r="E40" s="27" t="s">
        <v>5836</v>
      </c>
      <c r="F40" s="28" t="s">
        <v>683</v>
      </c>
      <c r="G40" s="29">
        <v>16</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row>
    <row r="43" ht="255">
      <c r="A43" s="1" t="s">
        <v>666</v>
      </c>
      <c r="E43" s="27" t="s">
        <v>6356</v>
      </c>
    </row>
    <row r="44" ht="25.5">
      <c r="A44" s="1" t="s">
        <v>659</v>
      </c>
      <c r="B44" s="1">
        <v>6</v>
      </c>
      <c r="C44" s="26" t="s">
        <v>5847</v>
      </c>
      <c r="D44" t="s">
        <v>661</v>
      </c>
      <c r="E44" s="27" t="s">
        <v>5848</v>
      </c>
      <c r="F44" s="28" t="s">
        <v>670</v>
      </c>
      <c r="G44" s="29">
        <v>6705</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row>
    <row r="47" ht="178.5">
      <c r="A47" s="1" t="s">
        <v>666</v>
      </c>
      <c r="E47" s="27" t="s">
        <v>6546</v>
      </c>
    </row>
    <row r="48">
      <c r="A48" s="1" t="s">
        <v>659</v>
      </c>
      <c r="B48" s="1">
        <v>7</v>
      </c>
      <c r="C48" s="26" t="s">
        <v>5854</v>
      </c>
      <c r="D48" t="s">
        <v>661</v>
      </c>
      <c r="E48" s="27" t="s">
        <v>5855</v>
      </c>
      <c r="F48" s="28" t="s">
        <v>683</v>
      </c>
      <c r="G48" s="29">
        <v>16</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row>
    <row r="51" ht="102">
      <c r="A51" s="1" t="s">
        <v>666</v>
      </c>
      <c r="E51" s="27" t="s">
        <v>6548</v>
      </c>
    </row>
    <row r="52">
      <c r="A52" s="1" t="s">
        <v>659</v>
      </c>
      <c r="B52" s="1">
        <v>8</v>
      </c>
      <c r="C52" s="26" t="s">
        <v>6839</v>
      </c>
      <c r="D52" t="s">
        <v>661</v>
      </c>
      <c r="E52" s="27" t="s">
        <v>6840</v>
      </c>
      <c r="F52" s="28" t="s">
        <v>677</v>
      </c>
      <c r="G52" s="29">
        <v>16</v>
      </c>
      <c r="H52" s="28">
        <v>0</v>
      </c>
      <c r="I52" s="30">
        <f>ROUND(G52*H52,P4)</f>
        <v>0</v>
      </c>
      <c r="L52" s="31">
        <v>0</v>
      </c>
      <c r="M52" s="24">
        <f>ROUND(G52*L52,P4)</f>
        <v>0</v>
      </c>
      <c r="N52" s="25" t="s">
        <v>1309</v>
      </c>
      <c r="O52" s="32">
        <f>M52*AA52</f>
        <v>0</v>
      </c>
      <c r="P52" s="1">
        <v>3</v>
      </c>
      <c r="AA52" s="1">
        <f>IF(P52=1,$O$3,IF(P52=2,$O$4,$O$5))</f>
        <v>0</v>
      </c>
    </row>
    <row r="53">
      <c r="A53" s="1" t="s">
        <v>664</v>
      </c>
      <c r="E53" s="27" t="s">
        <v>6841</v>
      </c>
    </row>
    <row r="54">
      <c r="A54" s="1" t="s">
        <v>665</v>
      </c>
    </row>
    <row r="55" ht="127.5">
      <c r="A55" s="1" t="s">
        <v>666</v>
      </c>
      <c r="E55" s="27" t="s">
        <v>6665</v>
      </c>
    </row>
    <row r="56">
      <c r="A56" s="1" t="s">
        <v>659</v>
      </c>
      <c r="B56" s="1">
        <v>9</v>
      </c>
      <c r="C56" s="26" t="s">
        <v>6842</v>
      </c>
      <c r="D56" t="s">
        <v>661</v>
      </c>
      <c r="E56" s="27" t="s">
        <v>6843</v>
      </c>
      <c r="F56" s="28" t="s">
        <v>677</v>
      </c>
      <c r="G56" s="29">
        <v>16</v>
      </c>
      <c r="H56" s="28">
        <v>0</v>
      </c>
      <c r="I56" s="30">
        <f>ROUND(G56*H56,P4)</f>
        <v>0</v>
      </c>
      <c r="L56" s="31">
        <v>0</v>
      </c>
      <c r="M56" s="24">
        <f>ROUND(G56*L56,P4)</f>
        <v>0</v>
      </c>
      <c r="N56" s="25" t="s">
        <v>1309</v>
      </c>
      <c r="O56" s="32">
        <f>M56*AA56</f>
        <v>0</v>
      </c>
      <c r="P56" s="1">
        <v>3</v>
      </c>
      <c r="AA56" s="1">
        <f>IF(P56=1,$O$3,IF(P56=2,$O$4,$O$5))</f>
        <v>0</v>
      </c>
    </row>
    <row r="57">
      <c r="A57" s="1" t="s">
        <v>664</v>
      </c>
      <c r="E57" s="27" t="s">
        <v>6844</v>
      </c>
    </row>
    <row r="58">
      <c r="A58" s="1" t="s">
        <v>665</v>
      </c>
      <c r="E58" s="33" t="s">
        <v>3093</v>
      </c>
    </row>
    <row r="59" ht="51">
      <c r="A59" s="1" t="s">
        <v>666</v>
      </c>
      <c r="E59" s="27" t="s">
        <v>5092</v>
      </c>
    </row>
    <row r="60">
      <c r="A60" s="1" t="s">
        <v>659</v>
      </c>
      <c r="B60" s="1">
        <v>10</v>
      </c>
      <c r="C60" s="26" t="s">
        <v>6845</v>
      </c>
      <c r="D60" t="s">
        <v>661</v>
      </c>
      <c r="E60" s="27" t="s">
        <v>6846</v>
      </c>
      <c r="F60" s="28" t="s">
        <v>677</v>
      </c>
      <c r="G60" s="29">
        <v>16</v>
      </c>
      <c r="H60" s="28">
        <v>0</v>
      </c>
      <c r="I60" s="30">
        <f>ROUND(G60*H60,P4)</f>
        <v>0</v>
      </c>
      <c r="L60" s="31">
        <v>0</v>
      </c>
      <c r="M60" s="24">
        <f>ROUND(G60*L60,P4)</f>
        <v>0</v>
      </c>
      <c r="N60" s="25" t="s">
        <v>1309</v>
      </c>
      <c r="O60" s="32">
        <f>M60*AA60</f>
        <v>0</v>
      </c>
      <c r="P60" s="1">
        <v>3</v>
      </c>
      <c r="AA60" s="1">
        <f>IF(P60=1,$O$3,IF(P60=2,$O$4,$O$5))</f>
        <v>0</v>
      </c>
    </row>
    <row r="61">
      <c r="A61" s="1" t="s">
        <v>664</v>
      </c>
      <c r="E61" s="27" t="s">
        <v>6847</v>
      </c>
    </row>
    <row r="62">
      <c r="A62" s="1" t="s">
        <v>665</v>
      </c>
      <c r="E62" s="33" t="s">
        <v>3093</v>
      </c>
    </row>
    <row r="63" ht="51">
      <c r="A63" s="1" t="s">
        <v>666</v>
      </c>
      <c r="E63" s="27" t="s">
        <v>5092</v>
      </c>
    </row>
    <row r="64">
      <c r="A64" s="1" t="s">
        <v>659</v>
      </c>
      <c r="B64" s="1">
        <v>11</v>
      </c>
      <c r="C64" s="26" t="s">
        <v>6848</v>
      </c>
      <c r="D64" t="s">
        <v>661</v>
      </c>
      <c r="E64" s="27" t="s">
        <v>6849</v>
      </c>
      <c r="F64" s="28" t="s">
        <v>663</v>
      </c>
      <c r="G64" s="29">
        <v>1.4850000000000001</v>
      </c>
      <c r="H64" s="28">
        <v>0</v>
      </c>
      <c r="I64" s="30">
        <f>ROUND(G64*H64,P4)</f>
        <v>0</v>
      </c>
      <c r="L64" s="31">
        <v>0</v>
      </c>
      <c r="M64" s="24">
        <f>ROUND(G64*L64,P4)</f>
        <v>0</v>
      </c>
      <c r="N64" s="25" t="s">
        <v>1309</v>
      </c>
      <c r="O64" s="32">
        <f>M64*AA64</f>
        <v>0</v>
      </c>
      <c r="P64" s="1">
        <v>3</v>
      </c>
      <c r="AA64" s="1">
        <f>IF(P64=1,$O$3,IF(P64=2,$O$4,$O$5))</f>
        <v>0</v>
      </c>
    </row>
    <row r="65">
      <c r="A65" s="1" t="s">
        <v>664</v>
      </c>
      <c r="E65" s="27" t="s">
        <v>6850</v>
      </c>
    </row>
    <row r="66">
      <c r="A66" s="1" t="s">
        <v>665</v>
      </c>
      <c r="E66" s="33" t="s">
        <v>6851</v>
      </c>
    </row>
    <row r="67" ht="38.25">
      <c r="A67" s="1" t="s">
        <v>666</v>
      </c>
      <c r="E67" s="27" t="s">
        <v>6852</v>
      </c>
    </row>
    <row r="68">
      <c r="A68" s="1" t="s">
        <v>659</v>
      </c>
      <c r="B68" s="1">
        <v>12</v>
      </c>
      <c r="C68" s="26" t="s">
        <v>6853</v>
      </c>
      <c r="D68" t="s">
        <v>661</v>
      </c>
      <c r="E68" s="27" t="s">
        <v>6854</v>
      </c>
      <c r="F68" s="28" t="s">
        <v>677</v>
      </c>
      <c r="G68" s="29">
        <v>17.5</v>
      </c>
      <c r="H68" s="28">
        <v>0</v>
      </c>
      <c r="I68" s="30">
        <f>ROUND(G68*H68,P4)</f>
        <v>0</v>
      </c>
      <c r="L68" s="31">
        <v>0</v>
      </c>
      <c r="M68" s="24">
        <f>ROUND(G68*L68,P4)</f>
        <v>0</v>
      </c>
      <c r="N68" s="25" t="s">
        <v>1309</v>
      </c>
      <c r="O68" s="32">
        <f>M68*AA68</f>
        <v>0</v>
      </c>
      <c r="P68" s="1">
        <v>3</v>
      </c>
      <c r="AA68" s="1">
        <f>IF(P68=1,$O$3,IF(P68=2,$O$4,$O$5))</f>
        <v>0</v>
      </c>
    </row>
    <row r="69">
      <c r="A69" s="1" t="s">
        <v>664</v>
      </c>
      <c r="E69" s="27" t="s">
        <v>6855</v>
      </c>
    </row>
    <row r="70">
      <c r="A70" s="1" t="s">
        <v>665</v>
      </c>
      <c r="E70" s="33" t="s">
        <v>6856</v>
      </c>
    </row>
    <row r="71" ht="51">
      <c r="A71" s="1" t="s">
        <v>666</v>
      </c>
      <c r="E71" s="27" t="s">
        <v>5097</v>
      </c>
    </row>
    <row r="72">
      <c r="A72" s="1" t="s">
        <v>659</v>
      </c>
      <c r="B72" s="1">
        <v>13</v>
      </c>
      <c r="C72" s="26" t="s">
        <v>5098</v>
      </c>
      <c r="D72" t="s">
        <v>661</v>
      </c>
      <c r="E72" s="27" t="s">
        <v>5099</v>
      </c>
      <c r="F72" s="28" t="s">
        <v>677</v>
      </c>
      <c r="G72" s="29">
        <v>90</v>
      </c>
      <c r="H72" s="28">
        <v>0</v>
      </c>
      <c r="I72" s="30">
        <f>ROUND(G72*H72,P4)</f>
        <v>0</v>
      </c>
      <c r="L72" s="31">
        <v>0</v>
      </c>
      <c r="M72" s="24">
        <f>ROUND(G72*L72,P4)</f>
        <v>0</v>
      </c>
      <c r="N72" s="25" t="s">
        <v>1309</v>
      </c>
      <c r="O72" s="32">
        <f>M72*AA72</f>
        <v>0</v>
      </c>
      <c r="P72" s="1">
        <v>3</v>
      </c>
      <c r="AA72" s="1">
        <f>IF(P72=1,$O$3,IF(P72=2,$O$4,$O$5))</f>
        <v>0</v>
      </c>
    </row>
    <row r="73">
      <c r="A73" s="1" t="s">
        <v>664</v>
      </c>
      <c r="E73" s="27" t="s">
        <v>6857</v>
      </c>
    </row>
    <row r="74">
      <c r="A74" s="1" t="s">
        <v>665</v>
      </c>
      <c r="E74" s="33" t="s">
        <v>6858</v>
      </c>
    </row>
    <row r="75" ht="51">
      <c r="A75" s="1" t="s">
        <v>666</v>
      </c>
      <c r="E75" s="27" t="s">
        <v>5097</v>
      </c>
    </row>
    <row r="76">
      <c r="A76" s="1" t="s">
        <v>659</v>
      </c>
      <c r="B76" s="1">
        <v>14</v>
      </c>
      <c r="C76" s="26" t="s">
        <v>5100</v>
      </c>
      <c r="D76" t="s">
        <v>661</v>
      </c>
      <c r="E76" s="27" t="s">
        <v>5101</v>
      </c>
      <c r="F76" s="28" t="s">
        <v>677</v>
      </c>
      <c r="G76" s="29">
        <v>45</v>
      </c>
      <c r="H76" s="28">
        <v>0</v>
      </c>
      <c r="I76" s="30">
        <f>ROUND(G76*H76,P4)</f>
        <v>0</v>
      </c>
      <c r="L76" s="31">
        <v>0</v>
      </c>
      <c r="M76" s="24">
        <f>ROUND(G76*L76,P4)</f>
        <v>0</v>
      </c>
      <c r="N76" s="25" t="s">
        <v>1309</v>
      </c>
      <c r="O76" s="32">
        <f>M76*AA76</f>
        <v>0</v>
      </c>
      <c r="P76" s="1">
        <v>3</v>
      </c>
      <c r="AA76" s="1">
        <f>IF(P76=1,$O$3,IF(P76=2,$O$4,$O$5))</f>
        <v>0</v>
      </c>
    </row>
    <row r="77">
      <c r="A77" s="1" t="s">
        <v>664</v>
      </c>
      <c r="E77" s="27" t="s">
        <v>6859</v>
      </c>
    </row>
    <row r="78">
      <c r="A78" s="1" t="s">
        <v>665</v>
      </c>
      <c r="E78" s="33" t="s">
        <v>6860</v>
      </c>
    </row>
    <row r="79" ht="140.25">
      <c r="A79" s="1" t="s">
        <v>666</v>
      </c>
      <c r="E79" s="27" t="s">
        <v>5102</v>
      </c>
    </row>
    <row r="80">
      <c r="A80" s="1" t="s">
        <v>659</v>
      </c>
      <c r="B80" s="1">
        <v>15</v>
      </c>
      <c r="C80" s="26" t="s">
        <v>6861</v>
      </c>
      <c r="D80" t="s">
        <v>661</v>
      </c>
      <c r="E80" s="27" t="s">
        <v>6862</v>
      </c>
      <c r="F80" s="28" t="s">
        <v>677</v>
      </c>
      <c r="G80" s="29">
        <v>45</v>
      </c>
      <c r="H80" s="28">
        <v>0</v>
      </c>
      <c r="I80" s="30">
        <f>ROUND(G80*H80,P4)</f>
        <v>0</v>
      </c>
      <c r="L80" s="31">
        <v>0</v>
      </c>
      <c r="M80" s="24">
        <f>ROUND(G80*L80,P4)</f>
        <v>0</v>
      </c>
      <c r="N80" s="25" t="s">
        <v>1309</v>
      </c>
      <c r="O80" s="32">
        <f>M80*AA80</f>
        <v>0</v>
      </c>
      <c r="P80" s="1">
        <v>3</v>
      </c>
      <c r="AA80" s="1">
        <f>IF(P80=1,$O$3,IF(P80=2,$O$4,$O$5))</f>
        <v>0</v>
      </c>
    </row>
    <row r="81">
      <c r="A81" s="1" t="s">
        <v>664</v>
      </c>
      <c r="E81" s="27" t="s">
        <v>6863</v>
      </c>
    </row>
    <row r="82">
      <c r="A82" s="1" t="s">
        <v>665</v>
      </c>
    </row>
    <row r="83" ht="140.25">
      <c r="A83" s="1" t="s">
        <v>666</v>
      </c>
      <c r="E83" s="27" t="s">
        <v>5102</v>
      </c>
    </row>
    <row r="84">
      <c r="A84" s="1" t="s">
        <v>659</v>
      </c>
      <c r="B84" s="1">
        <v>16</v>
      </c>
      <c r="C84" s="26" t="s">
        <v>6864</v>
      </c>
      <c r="D84" t="s">
        <v>661</v>
      </c>
      <c r="E84" s="27" t="s">
        <v>6865</v>
      </c>
      <c r="F84" s="28" t="s">
        <v>677</v>
      </c>
      <c r="G84" s="29">
        <v>16</v>
      </c>
      <c r="H84" s="28">
        <v>0</v>
      </c>
      <c r="I84" s="30">
        <f>ROUND(G84*H84,P4)</f>
        <v>0</v>
      </c>
      <c r="L84" s="31">
        <v>0</v>
      </c>
      <c r="M84" s="24">
        <f>ROUND(G84*L84,P4)</f>
        <v>0</v>
      </c>
      <c r="N84" s="25" t="s">
        <v>1309</v>
      </c>
      <c r="O84" s="32">
        <f>M84*AA84</f>
        <v>0</v>
      </c>
      <c r="P84" s="1">
        <v>3</v>
      </c>
      <c r="AA84" s="1">
        <f>IF(P84=1,$O$3,IF(P84=2,$O$4,$O$5))</f>
        <v>0</v>
      </c>
    </row>
    <row r="85">
      <c r="A85" s="1" t="s">
        <v>664</v>
      </c>
      <c r="E85" s="27" t="s">
        <v>6866</v>
      </c>
    </row>
    <row r="86">
      <c r="A86" s="1" t="s">
        <v>665</v>
      </c>
      <c r="E86" s="33" t="s">
        <v>3093</v>
      </c>
    </row>
    <row r="87" ht="140.25">
      <c r="A87" s="1" t="s">
        <v>666</v>
      </c>
      <c r="E87" s="27" t="s">
        <v>5102</v>
      </c>
    </row>
    <row r="88">
      <c r="A88" s="1" t="s">
        <v>656</v>
      </c>
      <c r="C88" s="22" t="s">
        <v>2817</v>
      </c>
      <c r="E88" s="23" t="s">
        <v>2818</v>
      </c>
      <c r="L88" s="24">
        <f>SUMIFS(L89:L108,A89:A108,"P")</f>
        <v>0</v>
      </c>
      <c r="M88" s="24">
        <f>SUMIFS(M89:M108,A89:A108,"P")</f>
        <v>0</v>
      </c>
      <c r="N88" s="25"/>
    </row>
    <row r="89">
      <c r="A89" s="1" t="s">
        <v>659</v>
      </c>
      <c r="B89" s="1">
        <v>17</v>
      </c>
      <c r="C89" s="26" t="s">
        <v>6867</v>
      </c>
      <c r="D89" t="s">
        <v>661</v>
      </c>
      <c r="E89" s="27" t="s">
        <v>6868</v>
      </c>
      <c r="F89" s="28" t="s">
        <v>670</v>
      </c>
      <c r="G89" s="29">
        <v>2</v>
      </c>
      <c r="H89" s="28">
        <v>0</v>
      </c>
      <c r="I89" s="30">
        <f>ROUND(G89*H89,P4)</f>
        <v>0</v>
      </c>
      <c r="L89" s="31">
        <v>0</v>
      </c>
      <c r="M89" s="24">
        <f>ROUND(G89*L89,P4)</f>
        <v>0</v>
      </c>
      <c r="N89" s="25" t="s">
        <v>1309</v>
      </c>
      <c r="O89" s="32">
        <f>M89*AA89</f>
        <v>0</v>
      </c>
      <c r="P89" s="1">
        <v>3</v>
      </c>
      <c r="AA89" s="1">
        <f>IF(P89=1,$O$3,IF(P89=2,$O$4,$O$5))</f>
        <v>0</v>
      </c>
    </row>
    <row r="90">
      <c r="A90" s="1" t="s">
        <v>664</v>
      </c>
      <c r="E90" s="27" t="s">
        <v>6855</v>
      </c>
    </row>
    <row r="91">
      <c r="A91" s="1" t="s">
        <v>665</v>
      </c>
      <c r="E91" s="33" t="s">
        <v>2244</v>
      </c>
    </row>
    <row r="92" ht="51">
      <c r="A92" s="1" t="s">
        <v>666</v>
      </c>
      <c r="E92" s="27" t="s">
        <v>6479</v>
      </c>
    </row>
    <row r="93">
      <c r="A93" s="1" t="s">
        <v>659</v>
      </c>
      <c r="B93" s="1">
        <v>18</v>
      </c>
      <c r="C93" s="26" t="s">
        <v>6869</v>
      </c>
      <c r="D93" t="s">
        <v>661</v>
      </c>
      <c r="E93" s="27" t="s">
        <v>6870</v>
      </c>
      <c r="F93" s="28" t="s">
        <v>670</v>
      </c>
      <c r="G93" s="29">
        <v>14</v>
      </c>
      <c r="H93" s="28">
        <v>0</v>
      </c>
      <c r="I93" s="30">
        <f>ROUND(G93*H93,P4)</f>
        <v>0</v>
      </c>
      <c r="L93" s="31">
        <v>0</v>
      </c>
      <c r="M93" s="24">
        <f>ROUND(G93*L93,P4)</f>
        <v>0</v>
      </c>
      <c r="N93" s="25" t="s">
        <v>1309</v>
      </c>
      <c r="O93" s="32">
        <f>M93*AA93</f>
        <v>0</v>
      </c>
      <c r="P93" s="1">
        <v>3</v>
      </c>
      <c r="AA93" s="1">
        <f>IF(P93=1,$O$3,IF(P93=2,$O$4,$O$5))</f>
        <v>0</v>
      </c>
    </row>
    <row r="94">
      <c r="A94" s="1" t="s">
        <v>664</v>
      </c>
      <c r="E94" s="27" t="s">
        <v>6855</v>
      </c>
    </row>
    <row r="95">
      <c r="A95" s="1" t="s">
        <v>665</v>
      </c>
      <c r="E95" s="33" t="s">
        <v>6871</v>
      </c>
    </row>
    <row r="96">
      <c r="A96" s="1" t="s">
        <v>666</v>
      </c>
      <c r="E96" s="27" t="s">
        <v>6872</v>
      </c>
    </row>
    <row r="97">
      <c r="A97" s="1" t="s">
        <v>659</v>
      </c>
      <c r="B97" s="1">
        <v>19</v>
      </c>
      <c r="C97" s="26" t="s">
        <v>6873</v>
      </c>
      <c r="D97" t="s">
        <v>661</v>
      </c>
      <c r="E97" s="27" t="s">
        <v>6874</v>
      </c>
      <c r="F97" s="28" t="s">
        <v>677</v>
      </c>
      <c r="G97" s="29">
        <v>50.399999999999999</v>
      </c>
      <c r="H97" s="28">
        <v>0</v>
      </c>
      <c r="I97" s="30">
        <f>ROUND(G97*H97,P4)</f>
        <v>0</v>
      </c>
      <c r="L97" s="31">
        <v>0</v>
      </c>
      <c r="M97" s="24">
        <f>ROUND(G97*L97,P4)</f>
        <v>0</v>
      </c>
      <c r="N97" s="25" t="s">
        <v>1309</v>
      </c>
      <c r="O97" s="32">
        <f>M97*AA97</f>
        <v>0</v>
      </c>
      <c r="P97" s="1">
        <v>3</v>
      </c>
      <c r="AA97" s="1">
        <f>IF(P97=1,$O$3,IF(P97=2,$O$4,$O$5))</f>
        <v>0</v>
      </c>
    </row>
    <row r="98">
      <c r="A98" s="1" t="s">
        <v>664</v>
      </c>
      <c r="E98" s="27" t="s">
        <v>6855</v>
      </c>
    </row>
    <row r="99">
      <c r="A99" s="1" t="s">
        <v>665</v>
      </c>
      <c r="E99" s="33" t="s">
        <v>6875</v>
      </c>
    </row>
    <row r="100" ht="267.75">
      <c r="A100" s="1" t="s">
        <v>666</v>
      </c>
      <c r="E100" s="27" t="s">
        <v>6483</v>
      </c>
    </row>
    <row r="101">
      <c r="A101" s="1" t="s">
        <v>659</v>
      </c>
      <c r="B101" s="1">
        <v>20</v>
      </c>
      <c r="C101" s="26" t="s">
        <v>6876</v>
      </c>
      <c r="D101" t="s">
        <v>661</v>
      </c>
      <c r="E101" s="27" t="s">
        <v>6877</v>
      </c>
      <c r="F101" s="28" t="s">
        <v>670</v>
      </c>
      <c r="G101" s="29">
        <v>42</v>
      </c>
      <c r="H101" s="28">
        <v>0</v>
      </c>
      <c r="I101" s="30">
        <f>ROUND(G101*H101,P4)</f>
        <v>0</v>
      </c>
      <c r="L101" s="31">
        <v>0</v>
      </c>
      <c r="M101" s="24">
        <f>ROUND(G101*L101,P4)</f>
        <v>0</v>
      </c>
      <c r="N101" s="25" t="s">
        <v>1309</v>
      </c>
      <c r="O101" s="32">
        <f>M101*AA101</f>
        <v>0</v>
      </c>
      <c r="P101" s="1">
        <v>3</v>
      </c>
      <c r="AA101" s="1">
        <f>IF(P101=1,$O$3,IF(P101=2,$O$4,$O$5))</f>
        <v>0</v>
      </c>
    </row>
    <row r="102">
      <c r="A102" s="1" t="s">
        <v>664</v>
      </c>
      <c r="E102" s="27" t="s">
        <v>6855</v>
      </c>
    </row>
    <row r="103">
      <c r="A103" s="1" t="s">
        <v>665</v>
      </c>
      <c r="E103" s="33" t="s">
        <v>6878</v>
      </c>
    </row>
    <row r="104" ht="38.25">
      <c r="A104" s="1" t="s">
        <v>666</v>
      </c>
      <c r="E104" s="27" t="s">
        <v>6879</v>
      </c>
    </row>
    <row r="105">
      <c r="A105" s="1" t="s">
        <v>659</v>
      </c>
      <c r="B105" s="1">
        <v>21</v>
      </c>
      <c r="C105" s="26" t="s">
        <v>6880</v>
      </c>
      <c r="D105" t="s">
        <v>661</v>
      </c>
      <c r="E105" s="27" t="s">
        <v>6881</v>
      </c>
      <c r="F105" s="28" t="s">
        <v>677</v>
      </c>
      <c r="G105" s="29">
        <v>42</v>
      </c>
      <c r="H105" s="28">
        <v>0</v>
      </c>
      <c r="I105" s="30">
        <f>ROUND(G105*H105,P4)</f>
        <v>0</v>
      </c>
      <c r="L105" s="31">
        <v>0</v>
      </c>
      <c r="M105" s="24">
        <f>ROUND(G105*L105,P4)</f>
        <v>0</v>
      </c>
      <c r="N105" s="25" t="s">
        <v>1309</v>
      </c>
      <c r="O105" s="32">
        <f>M105*AA105</f>
        <v>0</v>
      </c>
      <c r="P105" s="1">
        <v>3</v>
      </c>
      <c r="AA105" s="1">
        <f>IF(P105=1,$O$3,IF(P105=2,$O$4,$O$5))</f>
        <v>0</v>
      </c>
    </row>
    <row r="106">
      <c r="A106" s="1" t="s">
        <v>664</v>
      </c>
      <c r="E106" s="27" t="s">
        <v>6855</v>
      </c>
    </row>
    <row r="107">
      <c r="A107" s="1" t="s">
        <v>665</v>
      </c>
      <c r="E107" s="33" t="s">
        <v>6882</v>
      </c>
    </row>
    <row r="108" ht="165.75">
      <c r="A108" s="1" t="s">
        <v>666</v>
      </c>
      <c r="E108" s="27" t="s">
        <v>6883</v>
      </c>
    </row>
    <row r="109">
      <c r="A109" s="1" t="s">
        <v>656</v>
      </c>
      <c r="C109" s="22" t="s">
        <v>894</v>
      </c>
      <c r="E109" s="23" t="s">
        <v>2900</v>
      </c>
      <c r="L109" s="24">
        <f>SUMIFS(L110:L121,A110:A121,"P")</f>
        <v>0</v>
      </c>
      <c r="M109" s="24">
        <f>SUMIFS(M110:M121,A110:A121,"P")</f>
        <v>0</v>
      </c>
      <c r="N109" s="25"/>
    </row>
    <row r="110" ht="25.5">
      <c r="A110" s="1" t="s">
        <v>659</v>
      </c>
      <c r="B110" s="1">
        <v>22</v>
      </c>
      <c r="C110" s="26" t="s">
        <v>3803</v>
      </c>
      <c r="D110" t="s">
        <v>897</v>
      </c>
      <c r="E110" s="27" t="s">
        <v>3804</v>
      </c>
      <c r="F110" s="28" t="s">
        <v>899</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900</v>
      </c>
    </row>
    <row r="112">
      <c r="A112" s="1" t="s">
        <v>665</v>
      </c>
      <c r="E112" s="33" t="s">
        <v>6884</v>
      </c>
    </row>
    <row r="113" ht="153">
      <c r="A113" s="1" t="s">
        <v>666</v>
      </c>
      <c r="E113" s="27" t="s">
        <v>902</v>
      </c>
    </row>
    <row r="114" ht="25.5">
      <c r="A114" s="1" t="s">
        <v>659</v>
      </c>
      <c r="B114" s="1">
        <v>23</v>
      </c>
      <c r="C114" s="26" t="s">
        <v>5249</v>
      </c>
      <c r="D114" t="s">
        <v>897</v>
      </c>
      <c r="E114" s="27" t="s">
        <v>5250</v>
      </c>
      <c r="F114" s="28" t="s">
        <v>899</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910</v>
      </c>
    </row>
    <row r="116">
      <c r="A116" s="1" t="s">
        <v>665</v>
      </c>
      <c r="E116" s="33" t="s">
        <v>6885</v>
      </c>
    </row>
    <row r="117" ht="153">
      <c r="A117" s="1" t="s">
        <v>666</v>
      </c>
      <c r="E117" s="27" t="s">
        <v>5251</v>
      </c>
    </row>
    <row r="118" ht="38.25">
      <c r="A118" s="1" t="s">
        <v>659</v>
      </c>
      <c r="B118" s="1">
        <v>24</v>
      </c>
      <c r="C118" s="26" t="s">
        <v>896</v>
      </c>
      <c r="D118" t="s">
        <v>897</v>
      </c>
      <c r="E118" s="27" t="s">
        <v>898</v>
      </c>
      <c r="F118" s="28" t="s">
        <v>899</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900</v>
      </c>
    </row>
    <row r="120">
      <c r="A120" s="1" t="s">
        <v>665</v>
      </c>
      <c r="E120" s="33" t="s">
        <v>6886</v>
      </c>
    </row>
    <row r="121" ht="153">
      <c r="A121" s="1" t="s">
        <v>666</v>
      </c>
      <c r="E121" s="27" t="s">
        <v>902</v>
      </c>
    </row>
  </sheetData>
  <sheetProtection sheet="1" objects="1" scenarios="1" spinCount="100000" saltValue="C03VVRlVxwJCf/otZnUt9d4+3SUlQPOKjX4MY/j2n4zVR3XSN+be26oxzvHOkkHVdWwJubVSFkoysPrTE59Lwg==" hashValue="W8AAnxg1LyF7LPbH+WjewkW7hFYTN2jt0oiBjiK5CzcYnil4p0Oyh7E3+LUA1tY+C2Y0S+DTmNTgbgeAgAFZ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6887</v>
      </c>
      <c r="E8" s="23" t="s">
        <v>293</v>
      </c>
      <c r="L8" s="24">
        <f>L9+L22+L115+L124+L193</f>
        <v>0</v>
      </c>
      <c r="M8" s="24">
        <f>M9+M22+M115+M124+M193</f>
        <v>0</v>
      </c>
      <c r="N8" s="25"/>
    </row>
    <row r="9">
      <c r="A9" s="1" t="s">
        <v>656</v>
      </c>
      <c r="C9" s="22" t="s">
        <v>2130</v>
      </c>
      <c r="E9" s="23" t="s">
        <v>2131</v>
      </c>
      <c r="L9" s="24">
        <f>SUMIFS(L10:L21,A10:A21,"P")</f>
        <v>0</v>
      </c>
      <c r="M9" s="24">
        <f>SUMIFS(M10:M21,A10:A21,"P")</f>
        <v>0</v>
      </c>
      <c r="N9" s="25"/>
    </row>
    <row r="10">
      <c r="A10" s="1" t="s">
        <v>659</v>
      </c>
      <c r="B10" s="1">
        <v>48</v>
      </c>
      <c r="C10" s="26" t="s">
        <v>5936</v>
      </c>
      <c r="D10" t="s">
        <v>661</v>
      </c>
      <c r="E10" s="27" t="s">
        <v>6420</v>
      </c>
      <c r="F10" s="28" t="s">
        <v>1317</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6497</v>
      </c>
    </row>
    <row r="12" ht="25.5">
      <c r="A12" s="1" t="s">
        <v>665</v>
      </c>
      <c r="E12" s="33" t="s">
        <v>6888</v>
      </c>
    </row>
    <row r="13">
      <c r="A13" s="1" t="s">
        <v>666</v>
      </c>
      <c r="E13" s="27" t="s">
        <v>661</v>
      </c>
    </row>
    <row r="14">
      <c r="A14" s="1" t="s">
        <v>659</v>
      </c>
      <c r="B14" s="1">
        <v>49</v>
      </c>
      <c r="C14" s="26" t="s">
        <v>5941</v>
      </c>
      <c r="D14" t="s">
        <v>661</v>
      </c>
      <c r="E14" s="27" t="s">
        <v>6422</v>
      </c>
      <c r="F14" s="28" t="s">
        <v>1317</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6497</v>
      </c>
    </row>
    <row r="16" ht="25.5">
      <c r="A16" s="1" t="s">
        <v>665</v>
      </c>
      <c r="E16" s="33" t="s">
        <v>6888</v>
      </c>
    </row>
    <row r="17">
      <c r="A17" s="1" t="s">
        <v>666</v>
      </c>
      <c r="E17" s="27" t="s">
        <v>5940</v>
      </c>
    </row>
    <row r="18">
      <c r="A18" s="1" t="s">
        <v>659</v>
      </c>
      <c r="B18" s="1">
        <v>50</v>
      </c>
      <c r="C18" s="26" t="s">
        <v>6499</v>
      </c>
      <c r="D18" t="s">
        <v>657</v>
      </c>
      <c r="E18" s="27" t="s">
        <v>6500</v>
      </c>
      <c r="F18" s="28" t="s">
        <v>1317</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6501</v>
      </c>
    </row>
    <row r="20" ht="25.5">
      <c r="A20" s="1" t="s">
        <v>665</v>
      </c>
      <c r="E20" s="33" t="s">
        <v>6888</v>
      </c>
    </row>
    <row r="21">
      <c r="A21" s="1" t="s">
        <v>666</v>
      </c>
      <c r="E21" s="27" t="s">
        <v>5940</v>
      </c>
    </row>
    <row r="22">
      <c r="A22" s="1" t="s">
        <v>656</v>
      </c>
      <c r="C22" s="22" t="s">
        <v>952</v>
      </c>
      <c r="E22" s="23" t="s">
        <v>953</v>
      </c>
      <c r="L22" s="24">
        <f>SUMIFS(L23:L114,A23:A114,"P")</f>
        <v>0</v>
      </c>
      <c r="M22" s="24">
        <f>SUMIFS(M23:M114,A23:A114,"P")</f>
        <v>0</v>
      </c>
      <c r="N22" s="25"/>
    </row>
    <row r="23">
      <c r="A23" s="1" t="s">
        <v>659</v>
      </c>
      <c r="B23" s="1">
        <v>1</v>
      </c>
      <c r="C23" s="26" t="s">
        <v>5807</v>
      </c>
      <c r="D23" t="s">
        <v>661</v>
      </c>
      <c r="E23" s="27" t="s">
        <v>5808</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6889</v>
      </c>
    </row>
    <row r="25" ht="38.25">
      <c r="A25" s="1" t="s">
        <v>665</v>
      </c>
      <c r="E25" s="33" t="s">
        <v>6890</v>
      </c>
    </row>
    <row r="26" ht="89.25">
      <c r="A26" s="1" t="s">
        <v>666</v>
      </c>
      <c r="E26" s="27" t="s">
        <v>6326</v>
      </c>
    </row>
    <row r="27">
      <c r="A27" s="1" t="s">
        <v>659</v>
      </c>
      <c r="B27" s="1">
        <v>2</v>
      </c>
      <c r="C27" s="26" t="s">
        <v>5812</v>
      </c>
      <c r="D27" t="s">
        <v>661</v>
      </c>
      <c r="E27" s="27" t="s">
        <v>5813</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6891</v>
      </c>
    </row>
    <row r="30" ht="89.25">
      <c r="A30" s="1" t="s">
        <v>666</v>
      </c>
      <c r="E30" s="27" t="s">
        <v>6326</v>
      </c>
    </row>
    <row r="31">
      <c r="A31" s="1" t="s">
        <v>659</v>
      </c>
      <c r="B31" s="1">
        <v>3</v>
      </c>
      <c r="C31" s="26" t="s">
        <v>5816</v>
      </c>
      <c r="D31" t="s">
        <v>661</v>
      </c>
      <c r="E31" s="27" t="s">
        <v>5818</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6892</v>
      </c>
    </row>
    <row r="33">
      <c r="A33" s="1" t="s">
        <v>665</v>
      </c>
    </row>
    <row r="34" ht="89.25">
      <c r="A34" s="1" t="s">
        <v>666</v>
      </c>
      <c r="E34" s="27" t="s">
        <v>6326</v>
      </c>
    </row>
    <row r="35" ht="25.5">
      <c r="A35" s="1" t="s">
        <v>659</v>
      </c>
      <c r="B35" s="1">
        <v>4</v>
      </c>
      <c r="C35" s="26" t="s">
        <v>6142</v>
      </c>
      <c r="D35" t="s">
        <v>661</v>
      </c>
      <c r="E35" s="27" t="s">
        <v>5860</v>
      </c>
      <c r="F35" s="28" t="s">
        <v>670</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6893</v>
      </c>
    </row>
    <row r="38" ht="306">
      <c r="A38" s="1" t="s">
        <v>666</v>
      </c>
      <c r="E38" s="27" t="s">
        <v>6510</v>
      </c>
    </row>
    <row r="39" ht="25.5">
      <c r="A39" s="1" t="s">
        <v>659</v>
      </c>
      <c r="B39" s="1">
        <v>5</v>
      </c>
      <c r="C39" s="26" t="s">
        <v>6511</v>
      </c>
      <c r="D39" t="s">
        <v>661</v>
      </c>
      <c r="E39" s="27" t="s">
        <v>6512</v>
      </c>
      <c r="F39" s="28" t="s">
        <v>670</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6894</v>
      </c>
    </row>
    <row r="42" ht="306">
      <c r="A42" s="1" t="s">
        <v>666</v>
      </c>
      <c r="E42" s="27" t="s">
        <v>6508</v>
      </c>
    </row>
    <row r="43" ht="25.5">
      <c r="A43" s="1" t="s">
        <v>659</v>
      </c>
      <c r="B43" s="1">
        <v>6</v>
      </c>
      <c r="C43" s="26" t="s">
        <v>5820</v>
      </c>
      <c r="D43" t="s">
        <v>661</v>
      </c>
      <c r="E43" s="27" t="s">
        <v>5821</v>
      </c>
      <c r="F43" s="28" t="s">
        <v>670</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6895</v>
      </c>
    </row>
    <row r="46" ht="344.25">
      <c r="A46" s="1" t="s">
        <v>666</v>
      </c>
      <c r="E46" s="27" t="s">
        <v>6515</v>
      </c>
    </row>
    <row r="47" ht="25.5">
      <c r="A47" s="1" t="s">
        <v>659</v>
      </c>
      <c r="B47" s="1">
        <v>7</v>
      </c>
      <c r="C47" s="26" t="s">
        <v>6516</v>
      </c>
      <c r="D47" t="s">
        <v>661</v>
      </c>
      <c r="E47" s="27" t="s">
        <v>6517</v>
      </c>
      <c r="F47" s="28" t="s">
        <v>670</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6896</v>
      </c>
    </row>
    <row r="50" ht="344.25">
      <c r="A50" s="1" t="s">
        <v>666</v>
      </c>
      <c r="E50" s="27" t="s">
        <v>6519</v>
      </c>
    </row>
    <row r="51">
      <c r="A51" s="1" t="s">
        <v>659</v>
      </c>
      <c r="B51" s="1">
        <v>8</v>
      </c>
      <c r="C51" s="26" t="s">
        <v>6897</v>
      </c>
      <c r="D51" t="s">
        <v>661</v>
      </c>
      <c r="E51" s="27" t="s">
        <v>6898</v>
      </c>
      <c r="F51" s="28" t="s">
        <v>683</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6347</v>
      </c>
    </row>
    <row r="55">
      <c r="A55" s="1" t="s">
        <v>659</v>
      </c>
      <c r="B55" s="1">
        <v>9</v>
      </c>
      <c r="C55" s="26" t="s">
        <v>6899</v>
      </c>
      <c r="D55" t="s">
        <v>661</v>
      </c>
      <c r="E55" s="27" t="s">
        <v>6150</v>
      </c>
      <c r="F55" s="28" t="s">
        <v>1574</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6525</v>
      </c>
    </row>
    <row r="59" ht="25.5">
      <c r="A59" s="1" t="s">
        <v>659</v>
      </c>
      <c r="B59" s="1">
        <v>10</v>
      </c>
      <c r="C59" s="26" t="s">
        <v>6900</v>
      </c>
      <c r="D59" t="s">
        <v>661</v>
      </c>
      <c r="E59" s="27" t="s">
        <v>6901</v>
      </c>
      <c r="F59" s="28" t="s">
        <v>1574</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6531</v>
      </c>
    </row>
    <row r="63" ht="25.5">
      <c r="A63" s="1" t="s">
        <v>659</v>
      </c>
      <c r="B63" s="1">
        <v>11</v>
      </c>
      <c r="C63" s="26" t="s">
        <v>6902</v>
      </c>
      <c r="D63" t="s">
        <v>661</v>
      </c>
      <c r="E63" s="27" t="s">
        <v>6903</v>
      </c>
      <c r="F63" s="28" t="s">
        <v>1574</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6534</v>
      </c>
    </row>
    <row r="67" ht="25.5">
      <c r="A67" s="1" t="s">
        <v>659</v>
      </c>
      <c r="B67" s="1">
        <v>12</v>
      </c>
      <c r="C67" s="26" t="s">
        <v>6348</v>
      </c>
      <c r="D67" t="s">
        <v>661</v>
      </c>
      <c r="E67" s="27" t="s">
        <v>6349</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6351</v>
      </c>
    </row>
    <row r="71">
      <c r="A71" s="1" t="s">
        <v>659</v>
      </c>
      <c r="B71" s="1">
        <v>13</v>
      </c>
      <c r="C71" s="26" t="s">
        <v>954</v>
      </c>
      <c r="D71" t="s">
        <v>661</v>
      </c>
      <c r="E71" s="27" t="s">
        <v>955</v>
      </c>
      <c r="F71" s="28" t="s">
        <v>683</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956</v>
      </c>
    </row>
    <row r="75" ht="25.5">
      <c r="A75" s="1" t="s">
        <v>659</v>
      </c>
      <c r="B75" s="1">
        <v>14</v>
      </c>
      <c r="C75" s="26" t="s">
        <v>6168</v>
      </c>
      <c r="D75" t="s">
        <v>661</v>
      </c>
      <c r="E75" s="27" t="s">
        <v>6169</v>
      </c>
      <c r="F75" s="28" t="s">
        <v>6170</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6535</v>
      </c>
    </row>
    <row r="79" ht="25.5">
      <c r="A79" s="1" t="s">
        <v>659</v>
      </c>
      <c r="B79" s="1">
        <v>15</v>
      </c>
      <c r="C79" s="26" t="s">
        <v>6172</v>
      </c>
      <c r="D79" t="s">
        <v>661</v>
      </c>
      <c r="E79" s="27" t="s">
        <v>6173</v>
      </c>
      <c r="F79" s="28" t="s">
        <v>670</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6904</v>
      </c>
    </row>
    <row r="82" ht="114.75">
      <c r="A82" s="1" t="s">
        <v>666</v>
      </c>
      <c r="E82" s="27" t="s">
        <v>6538</v>
      </c>
    </row>
    <row r="83" ht="25.5">
      <c r="A83" s="1" t="s">
        <v>659</v>
      </c>
      <c r="B83" s="1">
        <v>16</v>
      </c>
      <c r="C83" s="26" t="s">
        <v>5824</v>
      </c>
      <c r="D83" t="s">
        <v>661</v>
      </c>
      <c r="E83" s="27" t="s">
        <v>5825</v>
      </c>
      <c r="F83" s="28" t="s">
        <v>670</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6905</v>
      </c>
    </row>
    <row r="86" ht="255">
      <c r="A86" s="1" t="s">
        <v>666</v>
      </c>
      <c r="E86" s="27" t="s">
        <v>6540</v>
      </c>
    </row>
    <row r="87" ht="25.5">
      <c r="A87" s="1" t="s">
        <v>659</v>
      </c>
      <c r="B87" s="1">
        <v>17</v>
      </c>
      <c r="C87" s="26" t="s">
        <v>5828</v>
      </c>
      <c r="D87" t="s">
        <v>661</v>
      </c>
      <c r="E87" s="27" t="s">
        <v>5829</v>
      </c>
      <c r="F87" s="28" t="s">
        <v>670</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6906</v>
      </c>
    </row>
    <row r="90" ht="255">
      <c r="A90" s="1" t="s">
        <v>666</v>
      </c>
      <c r="E90" s="27" t="s">
        <v>6540</v>
      </c>
    </row>
    <row r="91">
      <c r="A91" s="1" t="s">
        <v>659</v>
      </c>
      <c r="B91" s="1">
        <v>18</v>
      </c>
      <c r="C91" s="26" t="s">
        <v>5835</v>
      </c>
      <c r="D91" t="s">
        <v>661</v>
      </c>
      <c r="E91" s="27" t="s">
        <v>5836</v>
      </c>
      <c r="F91" s="28" t="s">
        <v>683</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6907</v>
      </c>
    </row>
    <row r="94" ht="255">
      <c r="A94" s="1" t="s">
        <v>666</v>
      </c>
      <c r="E94" s="27" t="s">
        <v>6356</v>
      </c>
    </row>
    <row r="95">
      <c r="A95" s="1" t="s">
        <v>659</v>
      </c>
      <c r="B95" s="1">
        <v>19</v>
      </c>
      <c r="C95" s="26" t="s">
        <v>5839</v>
      </c>
      <c r="D95" t="s">
        <v>661</v>
      </c>
      <c r="E95" s="27" t="s">
        <v>5840</v>
      </c>
      <c r="F95" s="28" t="s">
        <v>683</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6908</v>
      </c>
    </row>
    <row r="98" ht="255">
      <c r="A98" s="1" t="s">
        <v>666</v>
      </c>
      <c r="E98" s="27" t="s">
        <v>6356</v>
      </c>
    </row>
    <row r="99">
      <c r="A99" s="1" t="s">
        <v>659</v>
      </c>
      <c r="B99" s="1">
        <v>20</v>
      </c>
      <c r="C99" s="26" t="s">
        <v>5843</v>
      </c>
      <c r="D99" t="s">
        <v>661</v>
      </c>
      <c r="E99" s="27" t="s">
        <v>5844</v>
      </c>
      <c r="F99" s="28" t="s">
        <v>670</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6909</v>
      </c>
    </row>
    <row r="102" ht="165.75">
      <c r="A102" s="1" t="s">
        <v>666</v>
      </c>
      <c r="E102" s="27" t="s">
        <v>6545</v>
      </c>
    </row>
    <row r="103" ht="25.5">
      <c r="A103" s="1" t="s">
        <v>659</v>
      </c>
      <c r="B103" s="1">
        <v>21</v>
      </c>
      <c r="C103" s="26" t="s">
        <v>5847</v>
      </c>
      <c r="D103" t="s">
        <v>661</v>
      </c>
      <c r="E103" s="27" t="s">
        <v>5848</v>
      </c>
      <c r="F103" s="28" t="s">
        <v>670</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6546</v>
      </c>
    </row>
    <row r="107">
      <c r="A107" s="1" t="s">
        <v>659</v>
      </c>
      <c r="B107" s="1">
        <v>22</v>
      </c>
      <c r="C107" s="26" t="s">
        <v>5854</v>
      </c>
      <c r="D107" t="s">
        <v>661</v>
      </c>
      <c r="E107" s="27" t="s">
        <v>5855</v>
      </c>
      <c r="F107" s="28" t="s">
        <v>683</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6907</v>
      </c>
    </row>
    <row r="110" ht="102">
      <c r="A110" s="1" t="s">
        <v>666</v>
      </c>
      <c r="E110" s="27" t="s">
        <v>6548</v>
      </c>
    </row>
    <row r="111">
      <c r="A111" s="1" t="s">
        <v>659</v>
      </c>
      <c r="B111" s="1">
        <v>51</v>
      </c>
      <c r="C111" s="26" t="s">
        <v>5894</v>
      </c>
      <c r="D111" t="s">
        <v>657</v>
      </c>
      <c r="E111" s="27" t="s">
        <v>6910</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6911</v>
      </c>
    </row>
    <row r="114" ht="89.25">
      <c r="A114" s="1" t="s">
        <v>666</v>
      </c>
      <c r="E114" s="27" t="s">
        <v>6326</v>
      </c>
    </row>
    <row r="115">
      <c r="A115" s="1" t="s">
        <v>656</v>
      </c>
      <c r="C115" s="22" t="s">
        <v>679</v>
      </c>
      <c r="E115" s="23" t="s">
        <v>680</v>
      </c>
      <c r="L115" s="24">
        <f>SUMIFS(L116:L123,A116:A123,"P")</f>
        <v>0</v>
      </c>
      <c r="M115" s="24">
        <f>SUMIFS(M116:M123,A116:A123,"P")</f>
        <v>0</v>
      </c>
      <c r="N115" s="25"/>
    </row>
    <row r="116">
      <c r="A116" s="1" t="s">
        <v>659</v>
      </c>
      <c r="B116" s="1">
        <v>23</v>
      </c>
      <c r="C116" s="26" t="s">
        <v>851</v>
      </c>
      <c r="D116" t="s">
        <v>661</v>
      </c>
      <c r="E116" s="27" t="s">
        <v>852</v>
      </c>
      <c r="F116" s="28" t="s">
        <v>683</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853</v>
      </c>
    </row>
    <row r="120">
      <c r="A120" s="1" t="s">
        <v>659</v>
      </c>
      <c r="B120" s="1">
        <v>24</v>
      </c>
      <c r="C120" s="26" t="s">
        <v>854</v>
      </c>
      <c r="D120" t="s">
        <v>661</v>
      </c>
      <c r="E120" s="27" t="s">
        <v>855</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856</v>
      </c>
    </row>
    <row r="124">
      <c r="A124" s="1" t="s">
        <v>656</v>
      </c>
      <c r="C124" s="22" t="s">
        <v>2817</v>
      </c>
      <c r="E124" s="23" t="s">
        <v>2818</v>
      </c>
      <c r="L124" s="24">
        <f>SUMIFS(L125:L192,A125:A192,"P")</f>
        <v>0</v>
      </c>
      <c r="M124" s="24">
        <f>SUMIFS(M125:M192,A125:A192,"P")</f>
        <v>0</v>
      </c>
      <c r="N124" s="25"/>
    </row>
    <row r="125">
      <c r="A125" s="1" t="s">
        <v>659</v>
      </c>
      <c r="B125" s="1">
        <v>25</v>
      </c>
      <c r="C125" s="26" t="s">
        <v>6198</v>
      </c>
      <c r="D125" t="s">
        <v>661</v>
      </c>
      <c r="E125" s="27" t="s">
        <v>6199</v>
      </c>
      <c r="F125" s="28" t="s">
        <v>683</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6912</v>
      </c>
    </row>
    <row r="128" ht="89.25">
      <c r="A128" s="1" t="s">
        <v>666</v>
      </c>
      <c r="E128" s="27" t="s">
        <v>5797</v>
      </c>
    </row>
    <row r="129">
      <c r="A129" s="1" t="s">
        <v>659</v>
      </c>
      <c r="B129" s="1">
        <v>26</v>
      </c>
      <c r="C129" s="26" t="s">
        <v>5867</v>
      </c>
      <c r="D129" t="s">
        <v>661</v>
      </c>
      <c r="E129" s="27" t="s">
        <v>5869</v>
      </c>
      <c r="F129" s="28" t="s">
        <v>683</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6553</v>
      </c>
    </row>
    <row r="133">
      <c r="A133" s="1" t="s">
        <v>659</v>
      </c>
      <c r="B133" s="1">
        <v>27</v>
      </c>
      <c r="C133" s="26" t="s">
        <v>5872</v>
      </c>
      <c r="D133" t="s">
        <v>661</v>
      </c>
      <c r="E133" s="27" t="s">
        <v>5873</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6913</v>
      </c>
    </row>
    <row r="136" ht="140.25">
      <c r="A136" s="1" t="s">
        <v>666</v>
      </c>
      <c r="E136" s="27" t="s">
        <v>6395</v>
      </c>
    </row>
    <row r="137" ht="25.5">
      <c r="A137" s="1" t="s">
        <v>659</v>
      </c>
      <c r="B137" s="1">
        <v>28</v>
      </c>
      <c r="C137" s="26" t="s">
        <v>5876</v>
      </c>
      <c r="D137" t="s">
        <v>661</v>
      </c>
      <c r="E137" s="27" t="s">
        <v>6383</v>
      </c>
      <c r="F137" s="28" t="s">
        <v>3682</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6914</v>
      </c>
    </row>
    <row r="140" ht="127.5">
      <c r="A140" s="1" t="s">
        <v>666</v>
      </c>
      <c r="E140" s="27" t="s">
        <v>6385</v>
      </c>
    </row>
    <row r="141">
      <c r="A141" s="1" t="s">
        <v>659</v>
      </c>
      <c r="B141" s="1">
        <v>29</v>
      </c>
      <c r="C141" s="26" t="s">
        <v>5881</v>
      </c>
      <c r="D141" t="s">
        <v>661</v>
      </c>
      <c r="E141" s="27" t="s">
        <v>5883</v>
      </c>
      <c r="F141" s="28" t="s">
        <v>3682</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6915</v>
      </c>
    </row>
    <row r="144" ht="127.5">
      <c r="A144" s="1" t="s">
        <v>666</v>
      </c>
      <c r="E144" s="27" t="s">
        <v>6385</v>
      </c>
    </row>
    <row r="145" ht="25.5">
      <c r="A145" s="1" t="s">
        <v>659</v>
      </c>
      <c r="B145" s="1">
        <v>30</v>
      </c>
      <c r="C145" s="26" t="s">
        <v>5885</v>
      </c>
      <c r="D145" t="s">
        <v>661</v>
      </c>
      <c r="E145" s="27" t="s">
        <v>5886</v>
      </c>
      <c r="F145" s="28" t="s">
        <v>670</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6916</v>
      </c>
    </row>
    <row r="148" ht="191.25">
      <c r="A148" s="1" t="s">
        <v>666</v>
      </c>
      <c r="E148" s="27" t="s">
        <v>6398</v>
      </c>
    </row>
    <row r="149" ht="25.5">
      <c r="A149" s="1" t="s">
        <v>659</v>
      </c>
      <c r="B149" s="1">
        <v>31</v>
      </c>
      <c r="C149" s="26" t="s">
        <v>5889</v>
      </c>
      <c r="D149" t="s">
        <v>661</v>
      </c>
      <c r="E149" s="27" t="s">
        <v>5891</v>
      </c>
      <c r="F149" s="28" t="s">
        <v>4258</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6917</v>
      </c>
    </row>
    <row r="152" ht="102">
      <c r="A152" s="1" t="s">
        <v>666</v>
      </c>
      <c r="E152" s="27" t="s">
        <v>6563</v>
      </c>
    </row>
    <row r="153" ht="25.5">
      <c r="A153" s="1" t="s">
        <v>659</v>
      </c>
      <c r="B153" s="1">
        <v>32</v>
      </c>
      <c r="C153" s="26" t="s">
        <v>6399</v>
      </c>
      <c r="D153" t="s">
        <v>661</v>
      </c>
      <c r="E153" s="27" t="s">
        <v>6400</v>
      </c>
      <c r="F153" s="28" t="s">
        <v>670</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6918</v>
      </c>
    </row>
    <row r="156" ht="191.25">
      <c r="A156" s="1" t="s">
        <v>666</v>
      </c>
      <c r="E156" s="27" t="s">
        <v>6402</v>
      </c>
    </row>
    <row r="157" ht="25.5">
      <c r="A157" s="1" t="s">
        <v>659</v>
      </c>
      <c r="B157" s="1">
        <v>33</v>
      </c>
      <c r="C157" s="26" t="s">
        <v>6919</v>
      </c>
      <c r="D157" t="s">
        <v>661</v>
      </c>
      <c r="E157" s="27" t="s">
        <v>6920</v>
      </c>
      <c r="F157" s="28" t="s">
        <v>4258</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6921</v>
      </c>
    </row>
    <row r="160" ht="102">
      <c r="A160" s="1" t="s">
        <v>666</v>
      </c>
      <c r="E160" s="27" t="s">
        <v>6563</v>
      </c>
    </row>
    <row r="161" ht="38.25">
      <c r="A161" s="1" t="s">
        <v>659</v>
      </c>
      <c r="B161" s="1">
        <v>34</v>
      </c>
      <c r="C161" s="26" t="s">
        <v>6565</v>
      </c>
      <c r="D161" t="s">
        <v>661</v>
      </c>
      <c r="E161" s="27" t="s">
        <v>6566</v>
      </c>
      <c r="F161" s="28" t="s">
        <v>670</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6922</v>
      </c>
    </row>
    <row r="164" ht="216.75">
      <c r="A164" s="1" t="s">
        <v>666</v>
      </c>
      <c r="E164" s="27" t="s">
        <v>6568</v>
      </c>
    </row>
    <row r="165" ht="38.25">
      <c r="A165" s="1" t="s">
        <v>659</v>
      </c>
      <c r="B165" s="1">
        <v>35</v>
      </c>
      <c r="C165" s="26" t="s">
        <v>6923</v>
      </c>
      <c r="D165" t="s">
        <v>661</v>
      </c>
      <c r="E165" s="27" t="s">
        <v>6924</v>
      </c>
      <c r="F165" s="28" t="s">
        <v>4258</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6925</v>
      </c>
    </row>
    <row r="168" ht="102">
      <c r="A168" s="1" t="s">
        <v>666</v>
      </c>
      <c r="E168" s="27" t="s">
        <v>6563</v>
      </c>
    </row>
    <row r="169">
      <c r="A169" s="1" t="s">
        <v>659</v>
      </c>
      <c r="B169" s="1">
        <v>36</v>
      </c>
      <c r="C169" s="26" t="s">
        <v>6926</v>
      </c>
      <c r="D169" t="s">
        <v>661</v>
      </c>
      <c r="E169" s="27" t="s">
        <v>6927</v>
      </c>
      <c r="F169" s="28" t="s">
        <v>683</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6928</v>
      </c>
    </row>
    <row r="172" ht="127.5">
      <c r="A172" s="1" t="s">
        <v>666</v>
      </c>
      <c r="E172" s="27" t="s">
        <v>5791</v>
      </c>
    </row>
    <row r="173" ht="25.5">
      <c r="A173" s="1" t="s">
        <v>659</v>
      </c>
      <c r="B173" s="1">
        <v>37</v>
      </c>
      <c r="C173" s="26" t="s">
        <v>6929</v>
      </c>
      <c r="D173" t="s">
        <v>661</v>
      </c>
      <c r="E173" s="27" t="s">
        <v>6930</v>
      </c>
      <c r="F173" s="28" t="s">
        <v>4258</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6931</v>
      </c>
    </row>
    <row r="176" ht="127.5">
      <c r="A176" s="1" t="s">
        <v>666</v>
      </c>
      <c r="E176" s="27" t="s">
        <v>6932</v>
      </c>
    </row>
    <row r="177">
      <c r="A177" s="1" t="s">
        <v>659</v>
      </c>
      <c r="B177" s="1">
        <v>38</v>
      </c>
      <c r="C177" s="26" t="s">
        <v>6933</v>
      </c>
      <c r="D177" t="s">
        <v>661</v>
      </c>
      <c r="E177" s="27" t="s">
        <v>6934</v>
      </c>
      <c r="F177" s="28" t="s">
        <v>683</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6935</v>
      </c>
    </row>
    <row r="180" ht="127.5">
      <c r="A180" s="1" t="s">
        <v>666</v>
      </c>
      <c r="E180" s="27" t="s">
        <v>5791</v>
      </c>
    </row>
    <row r="181">
      <c r="A181" s="1" t="s">
        <v>659</v>
      </c>
      <c r="B181" s="1">
        <v>52</v>
      </c>
      <c r="C181" s="26" t="s">
        <v>6403</v>
      </c>
      <c r="D181" t="s">
        <v>657</v>
      </c>
      <c r="E181" s="27" t="s">
        <v>5902</v>
      </c>
      <c r="F181" s="28" t="s">
        <v>899</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5903</v>
      </c>
    </row>
    <row r="183" ht="25.5">
      <c r="A183" s="1" t="s">
        <v>665</v>
      </c>
      <c r="E183" s="33" t="s">
        <v>6936</v>
      </c>
    </row>
    <row r="184" ht="140.25">
      <c r="A184" s="1" t="s">
        <v>666</v>
      </c>
      <c r="E184" s="27" t="s">
        <v>6395</v>
      </c>
    </row>
    <row r="185">
      <c r="A185" s="1" t="s">
        <v>659</v>
      </c>
      <c r="B185" s="1">
        <v>53</v>
      </c>
      <c r="C185" s="26" t="s">
        <v>6403</v>
      </c>
      <c r="D185" t="s">
        <v>1329</v>
      </c>
      <c r="E185" s="27" t="s">
        <v>5907</v>
      </c>
      <c r="F185" s="28" t="s">
        <v>899</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5908</v>
      </c>
    </row>
    <row r="187" ht="25.5">
      <c r="A187" s="1" t="s">
        <v>665</v>
      </c>
      <c r="E187" s="33" t="s">
        <v>6937</v>
      </c>
    </row>
    <row r="188" ht="140.25">
      <c r="A188" s="1" t="s">
        <v>666</v>
      </c>
      <c r="E188" s="27" t="s">
        <v>6395</v>
      </c>
    </row>
    <row r="189">
      <c r="A189" s="1" t="s">
        <v>659</v>
      </c>
      <c r="B189" s="1">
        <v>54</v>
      </c>
      <c r="C189" s="26" t="s">
        <v>6403</v>
      </c>
      <c r="D189" t="s">
        <v>1331</v>
      </c>
      <c r="E189" s="27" t="s">
        <v>5911</v>
      </c>
      <c r="F189" s="28" t="s">
        <v>899</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6936</v>
      </c>
    </row>
    <row r="192" ht="63.75">
      <c r="A192" s="1" t="s">
        <v>666</v>
      </c>
      <c r="E192" s="27" t="s">
        <v>6576</v>
      </c>
    </row>
    <row r="193">
      <c r="A193" s="1" t="s">
        <v>656</v>
      </c>
      <c r="C193" s="22" t="s">
        <v>894</v>
      </c>
      <c r="E193" s="23" t="s">
        <v>2900</v>
      </c>
      <c r="L193" s="24">
        <f>SUMIFS(L194:L229,A194:A229,"P")</f>
        <v>0</v>
      </c>
      <c r="M193" s="24">
        <f>SUMIFS(M194:M229,A194:A229,"P")</f>
        <v>0</v>
      </c>
      <c r="N193" s="25"/>
    </row>
    <row r="194" ht="25.5">
      <c r="A194" s="1" t="s">
        <v>659</v>
      </c>
      <c r="B194" s="1">
        <v>39</v>
      </c>
      <c r="C194" s="26" t="s">
        <v>5914</v>
      </c>
      <c r="D194" t="s">
        <v>897</v>
      </c>
      <c r="E194" s="27" t="s">
        <v>5915</v>
      </c>
      <c r="F194" s="28" t="s">
        <v>899</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900</v>
      </c>
    </row>
    <row r="196" ht="25.5">
      <c r="A196" s="1" t="s">
        <v>665</v>
      </c>
      <c r="E196" s="33" t="s">
        <v>6938</v>
      </c>
    </row>
    <row r="197" ht="153">
      <c r="A197" s="1" t="s">
        <v>666</v>
      </c>
      <c r="E197" s="27" t="s">
        <v>902</v>
      </c>
    </row>
    <row r="198" ht="25.5">
      <c r="A198" s="1" t="s">
        <v>659</v>
      </c>
      <c r="B198" s="1">
        <v>40</v>
      </c>
      <c r="C198" s="26" t="s">
        <v>5917</v>
      </c>
      <c r="D198" t="s">
        <v>897</v>
      </c>
      <c r="E198" s="27" t="s">
        <v>5918</v>
      </c>
      <c r="F198" s="28" t="s">
        <v>899</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910</v>
      </c>
    </row>
    <row r="200" ht="25.5">
      <c r="A200" s="1" t="s">
        <v>665</v>
      </c>
      <c r="E200" s="33" t="s">
        <v>6939</v>
      </c>
    </row>
    <row r="201" ht="153">
      <c r="A201" s="1" t="s">
        <v>666</v>
      </c>
      <c r="E201" s="27" t="s">
        <v>902</v>
      </c>
    </row>
    <row r="202" ht="38.25">
      <c r="A202" s="1" t="s">
        <v>659</v>
      </c>
      <c r="B202" s="1">
        <v>41</v>
      </c>
      <c r="C202" s="26" t="s">
        <v>2982</v>
      </c>
      <c r="D202" t="s">
        <v>897</v>
      </c>
      <c r="E202" s="27" t="s">
        <v>2983</v>
      </c>
      <c r="F202" s="28" t="s">
        <v>899</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910</v>
      </c>
    </row>
    <row r="204" ht="25.5">
      <c r="A204" s="1" t="s">
        <v>665</v>
      </c>
      <c r="E204" s="33" t="s">
        <v>6940</v>
      </c>
    </row>
    <row r="205" ht="153">
      <c r="A205" s="1" t="s">
        <v>666</v>
      </c>
      <c r="E205" s="27" t="s">
        <v>907</v>
      </c>
    </row>
    <row r="206" ht="25.5">
      <c r="A206" s="1" t="s">
        <v>659</v>
      </c>
      <c r="B206" s="1">
        <v>42</v>
      </c>
      <c r="C206" s="26" t="s">
        <v>5921</v>
      </c>
      <c r="D206" t="s">
        <v>897</v>
      </c>
      <c r="E206" s="27" t="s">
        <v>5922</v>
      </c>
      <c r="F206" s="28" t="s">
        <v>899</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1869</v>
      </c>
    </row>
    <row r="208" ht="25.5">
      <c r="A208" s="1" t="s">
        <v>665</v>
      </c>
      <c r="E208" s="33" t="s">
        <v>6941</v>
      </c>
    </row>
    <row r="209" ht="153">
      <c r="A209" s="1" t="s">
        <v>666</v>
      </c>
      <c r="E209" s="27" t="s">
        <v>907</v>
      </c>
    </row>
    <row r="210" ht="38.25">
      <c r="A210" s="1" t="s">
        <v>659</v>
      </c>
      <c r="B210" s="1">
        <v>43</v>
      </c>
      <c r="C210" s="26" t="s">
        <v>5924</v>
      </c>
      <c r="D210" t="s">
        <v>897</v>
      </c>
      <c r="E210" s="27" t="s">
        <v>6409</v>
      </c>
      <c r="F210" s="28" t="s">
        <v>899</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5926</v>
      </c>
    </row>
    <row r="212" ht="25.5">
      <c r="A212" s="1" t="s">
        <v>665</v>
      </c>
      <c r="E212" s="33" t="s">
        <v>6942</v>
      </c>
    </row>
    <row r="213" ht="153">
      <c r="A213" s="1" t="s">
        <v>666</v>
      </c>
      <c r="E213" s="27" t="s">
        <v>902</v>
      </c>
    </row>
    <row r="214" ht="38.25">
      <c r="A214" s="1" t="s">
        <v>659</v>
      </c>
      <c r="B214" s="1">
        <v>44</v>
      </c>
      <c r="C214" s="26" t="s">
        <v>5928</v>
      </c>
      <c r="D214" t="s">
        <v>897</v>
      </c>
      <c r="E214" s="27" t="s">
        <v>5929</v>
      </c>
      <c r="F214" s="28" t="s">
        <v>899</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5930</v>
      </c>
    </row>
    <row r="216" ht="25.5">
      <c r="A216" s="1" t="s">
        <v>665</v>
      </c>
      <c r="E216" s="33" t="s">
        <v>6943</v>
      </c>
    </row>
    <row r="217" ht="153">
      <c r="A217" s="1" t="s">
        <v>666</v>
      </c>
      <c r="E217" s="27" t="s">
        <v>907</v>
      </c>
    </row>
    <row r="218" ht="38.25">
      <c r="A218" s="1" t="s">
        <v>659</v>
      </c>
      <c r="B218" s="1">
        <v>45</v>
      </c>
      <c r="C218" s="26" t="s">
        <v>6412</v>
      </c>
      <c r="D218" t="s">
        <v>897</v>
      </c>
      <c r="E218" s="27" t="s">
        <v>6413</v>
      </c>
      <c r="F218" s="28" t="s">
        <v>899</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6414</v>
      </c>
    </row>
    <row r="220" ht="25.5">
      <c r="A220" s="1" t="s">
        <v>665</v>
      </c>
      <c r="E220" s="33" t="s">
        <v>6944</v>
      </c>
    </row>
    <row r="221" ht="153">
      <c r="A221" s="1" t="s">
        <v>666</v>
      </c>
      <c r="E221" s="27" t="s">
        <v>907</v>
      </c>
    </row>
    <row r="222" ht="25.5">
      <c r="A222" s="1" t="s">
        <v>659</v>
      </c>
      <c r="B222" s="1">
        <v>46</v>
      </c>
      <c r="C222" s="26" t="s">
        <v>6945</v>
      </c>
      <c r="D222" t="s">
        <v>897</v>
      </c>
      <c r="E222" s="27" t="s">
        <v>6946</v>
      </c>
      <c r="F222" s="28" t="s">
        <v>899</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6947</v>
      </c>
    </row>
    <row r="224" ht="25.5">
      <c r="A224" s="1" t="s">
        <v>665</v>
      </c>
      <c r="E224" s="33" t="s">
        <v>6948</v>
      </c>
    </row>
    <row r="225" ht="153">
      <c r="A225" s="1" t="s">
        <v>666</v>
      </c>
      <c r="E225" s="27" t="s">
        <v>907</v>
      </c>
    </row>
    <row r="226" ht="25.5">
      <c r="A226" s="1" t="s">
        <v>659</v>
      </c>
      <c r="B226" s="1">
        <v>47</v>
      </c>
      <c r="C226" s="26" t="s">
        <v>912</v>
      </c>
      <c r="D226" t="s">
        <v>897</v>
      </c>
      <c r="E226" s="27" t="s">
        <v>913</v>
      </c>
      <c r="F226" s="28" t="s">
        <v>899</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914</v>
      </c>
    </row>
    <row r="228" ht="25.5">
      <c r="A228" s="1" t="s">
        <v>665</v>
      </c>
      <c r="E228" s="33" t="s">
        <v>6949</v>
      </c>
    </row>
    <row r="229" ht="153">
      <c r="A229" s="1" t="s">
        <v>666</v>
      </c>
      <c r="E229" s="27" t="s">
        <v>902</v>
      </c>
    </row>
  </sheetData>
  <sheetProtection sheet="1" objects="1" scenarios="1" spinCount="100000" saltValue="JtYC6N79Kme/WV7MZ1Wt8HTjGkA7ymA4ncVWwdSjFoxC7EJFTFblMfIU7nOtzFsW6Bko/aKBIFOTsJRzJOORrg==" hashValue="uyg58IBnXkWvDvjNaJzSNjGd7BC3JRJrDfUeIuoGLI38icLf94md1+CIDt2pRqqq2LAirDDYCNBvKKP3qUSy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6950</v>
      </c>
      <c r="E8" s="23" t="s">
        <v>295</v>
      </c>
      <c r="L8" s="24">
        <f>L9+L14+L71+L76+L85+L94+L103+L112+L125</f>
        <v>0</v>
      </c>
      <c r="M8" s="24">
        <f>M9+M14+M71+M76+M85+M94+M103+M112+M125</f>
        <v>0</v>
      </c>
      <c r="N8" s="25"/>
    </row>
    <row r="9">
      <c r="A9" s="1" t="s">
        <v>656</v>
      </c>
      <c r="C9" s="22" t="s">
        <v>2130</v>
      </c>
      <c r="E9" s="23" t="s">
        <v>2131</v>
      </c>
      <c r="L9" s="24">
        <f>SUMIFS(L10:L13,A10:A13,"P")</f>
        <v>0</v>
      </c>
      <c r="M9" s="24">
        <f>SUMIFS(M10:M13,A10:A13,"P")</f>
        <v>0</v>
      </c>
      <c r="N9" s="25"/>
    </row>
    <row r="10">
      <c r="A10" s="1" t="s">
        <v>659</v>
      </c>
      <c r="B10" s="1">
        <v>29</v>
      </c>
      <c r="C10" s="26" t="s">
        <v>6587</v>
      </c>
      <c r="D10" t="s">
        <v>657</v>
      </c>
      <c r="E10" s="27" t="s">
        <v>6588</v>
      </c>
      <c r="F10" s="28" t="s">
        <v>1317</v>
      </c>
      <c r="G10" s="29">
        <v>1.4319999999999999</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SUMIFS(L15:L70,A15:A70,"P")</f>
        <v>0</v>
      </c>
      <c r="M14" s="24">
        <f>SUMIFS(M15:M70,A15:A70,"P")</f>
        <v>0</v>
      </c>
      <c r="N14" s="25"/>
    </row>
    <row r="15">
      <c r="A15" s="1" t="s">
        <v>659</v>
      </c>
      <c r="B15" s="1">
        <v>1</v>
      </c>
      <c r="C15" s="26" t="s">
        <v>5945</v>
      </c>
      <c r="D15" t="s">
        <v>661</v>
      </c>
      <c r="E15" s="27" t="s">
        <v>5946</v>
      </c>
      <c r="F15" s="28" t="s">
        <v>663</v>
      </c>
      <c r="G15" s="29">
        <v>2236.152</v>
      </c>
      <c r="H15" s="28">
        <v>0</v>
      </c>
      <c r="I15" s="30">
        <f>ROUND(G15*H15,P4)</f>
        <v>0</v>
      </c>
      <c r="L15" s="31">
        <v>0</v>
      </c>
      <c r="M15" s="24">
        <f>ROUND(G15*L15,P4)</f>
        <v>0</v>
      </c>
      <c r="N15" s="25" t="s">
        <v>1309</v>
      </c>
      <c r="O15" s="32">
        <f>M15*AA15</f>
        <v>0</v>
      </c>
      <c r="P15" s="1">
        <v>3</v>
      </c>
      <c r="AA15" s="1">
        <f>IF(P15=1,$O$3,IF(P15=2,$O$4,$O$5))</f>
        <v>0</v>
      </c>
    </row>
    <row r="16">
      <c r="A16" s="1" t="s">
        <v>664</v>
      </c>
      <c r="E16" s="27" t="s">
        <v>661</v>
      </c>
    </row>
    <row r="17" ht="25.5">
      <c r="A17" s="1" t="s">
        <v>665</v>
      </c>
      <c r="E17" s="33" t="s">
        <v>6951</v>
      </c>
    </row>
    <row r="18" ht="369.75">
      <c r="A18" s="1" t="s">
        <v>666</v>
      </c>
      <c r="E18" s="27" t="s">
        <v>6592</v>
      </c>
    </row>
    <row r="19">
      <c r="A19" s="1" t="s">
        <v>659</v>
      </c>
      <c r="B19" s="1">
        <v>2</v>
      </c>
      <c r="C19" s="26" t="s">
        <v>5949</v>
      </c>
      <c r="D19" t="s">
        <v>661</v>
      </c>
      <c r="E19" s="27" t="s">
        <v>5950</v>
      </c>
      <c r="F19" s="28" t="s">
        <v>663</v>
      </c>
      <c r="G19" s="29">
        <v>1357.347</v>
      </c>
      <c r="H19" s="28">
        <v>0</v>
      </c>
      <c r="I19" s="30">
        <f>ROUND(G19*H19,P4)</f>
        <v>0</v>
      </c>
      <c r="L19" s="31">
        <v>0</v>
      </c>
      <c r="M19" s="24">
        <f>ROUND(G19*L19,P4)</f>
        <v>0</v>
      </c>
      <c r="N19" s="25" t="s">
        <v>1309</v>
      </c>
      <c r="O19" s="32">
        <f>M19*AA19</f>
        <v>0</v>
      </c>
      <c r="P19" s="1">
        <v>3</v>
      </c>
      <c r="AA19" s="1">
        <f>IF(P19=1,$O$3,IF(P19=2,$O$4,$O$5))</f>
        <v>0</v>
      </c>
    </row>
    <row r="20">
      <c r="A20" s="1" t="s">
        <v>664</v>
      </c>
      <c r="E20" s="27" t="s">
        <v>661</v>
      </c>
    </row>
    <row r="21" ht="25.5">
      <c r="A21" s="1" t="s">
        <v>665</v>
      </c>
      <c r="E21" s="33" t="s">
        <v>6952</v>
      </c>
    </row>
    <row r="22" ht="369.75">
      <c r="A22" s="1" t="s">
        <v>666</v>
      </c>
      <c r="E22" s="27" t="s">
        <v>6593</v>
      </c>
    </row>
    <row r="23">
      <c r="A23" s="1" t="s">
        <v>659</v>
      </c>
      <c r="B23" s="1">
        <v>3</v>
      </c>
      <c r="C23" s="26" t="s">
        <v>6953</v>
      </c>
      <c r="D23" t="s">
        <v>661</v>
      </c>
      <c r="E23" s="27" t="s">
        <v>6954</v>
      </c>
      <c r="F23" s="28" t="s">
        <v>663</v>
      </c>
      <c r="G23" s="29">
        <v>34.725000000000001</v>
      </c>
      <c r="H23" s="28">
        <v>0</v>
      </c>
      <c r="I23" s="30">
        <f>ROUND(G23*H23,P4)</f>
        <v>0</v>
      </c>
      <c r="L23" s="31">
        <v>0</v>
      </c>
      <c r="M23" s="24">
        <f>ROUND(G23*L23,P4)</f>
        <v>0</v>
      </c>
      <c r="N23" s="25" t="s">
        <v>1309</v>
      </c>
      <c r="O23" s="32">
        <f>M23*AA23</f>
        <v>0</v>
      </c>
      <c r="P23" s="1">
        <v>3</v>
      </c>
      <c r="AA23" s="1">
        <f>IF(P23=1,$O$3,IF(P23=2,$O$4,$O$5))</f>
        <v>0</v>
      </c>
    </row>
    <row r="24">
      <c r="A24" s="1" t="s">
        <v>664</v>
      </c>
      <c r="E24" s="27" t="s">
        <v>661</v>
      </c>
    </row>
    <row r="25" ht="25.5">
      <c r="A25" s="1" t="s">
        <v>665</v>
      </c>
      <c r="E25" s="33" t="s">
        <v>6955</v>
      </c>
    </row>
    <row r="26" ht="293.25">
      <c r="A26" s="1" t="s">
        <v>666</v>
      </c>
      <c r="E26" s="27" t="s">
        <v>6956</v>
      </c>
    </row>
    <row r="27">
      <c r="A27" s="1" t="s">
        <v>659</v>
      </c>
      <c r="B27" s="1">
        <v>4</v>
      </c>
      <c r="C27" s="26" t="s">
        <v>6957</v>
      </c>
      <c r="D27" t="s">
        <v>661</v>
      </c>
      <c r="E27" s="27" t="s">
        <v>6958</v>
      </c>
      <c r="F27" s="28" t="s">
        <v>670</v>
      </c>
      <c r="G27" s="29">
        <v>415</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6959</v>
      </c>
    </row>
    <row r="30" ht="63.75">
      <c r="A30" s="1" t="s">
        <v>666</v>
      </c>
      <c r="E30" s="27" t="s">
        <v>6960</v>
      </c>
    </row>
    <row r="31">
      <c r="A31" s="1" t="s">
        <v>659</v>
      </c>
      <c r="B31" s="1">
        <v>5</v>
      </c>
      <c r="C31" s="26" t="s">
        <v>5074</v>
      </c>
      <c r="D31" t="s">
        <v>661</v>
      </c>
      <c r="E31" s="27" t="s">
        <v>5075</v>
      </c>
      <c r="F31" s="28" t="s">
        <v>663</v>
      </c>
      <c r="G31" s="29">
        <v>76.631</v>
      </c>
      <c r="H31" s="28">
        <v>0</v>
      </c>
      <c r="I31" s="30">
        <f>ROUND(G31*H31,P4)</f>
        <v>0</v>
      </c>
      <c r="L31" s="31">
        <v>0</v>
      </c>
      <c r="M31" s="24">
        <f>ROUND(G31*L31,P4)</f>
        <v>0</v>
      </c>
      <c r="N31" s="25" t="s">
        <v>1309</v>
      </c>
      <c r="O31" s="32">
        <f>M31*AA31</f>
        <v>0</v>
      </c>
      <c r="P31" s="1">
        <v>3</v>
      </c>
      <c r="AA31" s="1">
        <f>IF(P31=1,$O$3,IF(P31=2,$O$4,$O$5))</f>
        <v>0</v>
      </c>
    </row>
    <row r="32">
      <c r="A32" s="1" t="s">
        <v>664</v>
      </c>
      <c r="E32" s="27" t="s">
        <v>661</v>
      </c>
    </row>
    <row r="33" ht="25.5">
      <c r="A33" s="1" t="s">
        <v>665</v>
      </c>
      <c r="E33" s="33" t="s">
        <v>6961</v>
      </c>
    </row>
    <row r="34" ht="318.75">
      <c r="A34" s="1" t="s">
        <v>666</v>
      </c>
      <c r="E34" s="27" t="s">
        <v>5076</v>
      </c>
    </row>
    <row r="35">
      <c r="A35" s="1" t="s">
        <v>659</v>
      </c>
      <c r="B35" s="1">
        <v>6</v>
      </c>
      <c r="C35" s="26" t="s">
        <v>6962</v>
      </c>
      <c r="D35" t="s">
        <v>661</v>
      </c>
      <c r="E35" s="27" t="s">
        <v>6963</v>
      </c>
      <c r="F35" s="28" t="s">
        <v>663</v>
      </c>
      <c r="G35" s="29">
        <v>41.649999999999999</v>
      </c>
      <c r="H35" s="28">
        <v>0</v>
      </c>
      <c r="I35" s="30">
        <f>ROUND(G35*H35,P4)</f>
        <v>0</v>
      </c>
      <c r="L35" s="31">
        <v>0</v>
      </c>
      <c r="M35" s="24">
        <f>ROUND(G35*L35,P4)</f>
        <v>0</v>
      </c>
      <c r="N35" s="25" t="s">
        <v>1309</v>
      </c>
      <c r="O35" s="32">
        <f>M35*AA35</f>
        <v>0</v>
      </c>
      <c r="P35" s="1">
        <v>3</v>
      </c>
      <c r="AA35" s="1">
        <f>IF(P35=1,$O$3,IF(P35=2,$O$4,$O$5))</f>
        <v>0</v>
      </c>
    </row>
    <row r="36">
      <c r="A36" s="1" t="s">
        <v>664</v>
      </c>
      <c r="E36" s="27" t="s">
        <v>661</v>
      </c>
    </row>
    <row r="37" ht="25.5">
      <c r="A37" s="1" t="s">
        <v>665</v>
      </c>
      <c r="E37" s="33" t="s">
        <v>6964</v>
      </c>
    </row>
    <row r="38" ht="280.5">
      <c r="A38" s="1" t="s">
        <v>666</v>
      </c>
      <c r="E38" s="27" t="s">
        <v>6965</v>
      </c>
    </row>
    <row r="39">
      <c r="A39" s="1" t="s">
        <v>659</v>
      </c>
      <c r="B39" s="1">
        <v>7</v>
      </c>
      <c r="C39" s="26" t="s">
        <v>6602</v>
      </c>
      <c r="D39" t="s">
        <v>661</v>
      </c>
      <c r="E39" s="27" t="s">
        <v>6603</v>
      </c>
      <c r="F39" s="28" t="s">
        <v>663</v>
      </c>
      <c r="G39" s="29">
        <v>0.57499999999999996</v>
      </c>
      <c r="H39" s="28">
        <v>0</v>
      </c>
      <c r="I39" s="30">
        <f>ROUND(G39*H39,P4)</f>
        <v>0</v>
      </c>
      <c r="L39" s="31">
        <v>0</v>
      </c>
      <c r="M39" s="24">
        <f>ROUND(G39*L39,P4)</f>
        <v>0</v>
      </c>
      <c r="N39" s="25" t="s">
        <v>1309</v>
      </c>
      <c r="O39" s="32">
        <f>M39*AA39</f>
        <v>0</v>
      </c>
      <c r="P39" s="1">
        <v>3</v>
      </c>
      <c r="AA39" s="1">
        <f>IF(P39=1,$O$3,IF(P39=2,$O$4,$O$5))</f>
        <v>0</v>
      </c>
    </row>
    <row r="40">
      <c r="A40" s="1" t="s">
        <v>664</v>
      </c>
      <c r="E40" s="27" t="s">
        <v>661</v>
      </c>
    </row>
    <row r="41" ht="25.5">
      <c r="A41" s="1" t="s">
        <v>665</v>
      </c>
      <c r="E41" s="33" t="s">
        <v>6966</v>
      </c>
    </row>
    <row r="42" ht="229.5">
      <c r="A42" s="1" t="s">
        <v>666</v>
      </c>
      <c r="E42" s="27" t="s">
        <v>674</v>
      </c>
    </row>
    <row r="43">
      <c r="A43" s="1" t="s">
        <v>659</v>
      </c>
      <c r="B43" s="1">
        <v>8</v>
      </c>
      <c r="C43" s="26" t="s">
        <v>6967</v>
      </c>
      <c r="D43" t="s">
        <v>661</v>
      </c>
      <c r="E43" s="27" t="s">
        <v>6968</v>
      </c>
      <c r="F43" s="28" t="s">
        <v>663</v>
      </c>
      <c r="G43" s="29">
        <v>94.310000000000002</v>
      </c>
      <c r="H43" s="28">
        <v>0</v>
      </c>
      <c r="I43" s="30">
        <f>ROUND(G43*H43,P4)</f>
        <v>0</v>
      </c>
      <c r="L43" s="31">
        <v>0</v>
      </c>
      <c r="M43" s="24">
        <f>ROUND(G43*L43,P4)</f>
        <v>0</v>
      </c>
      <c r="N43" s="25" t="s">
        <v>1309</v>
      </c>
      <c r="O43" s="32">
        <f>M43*AA43</f>
        <v>0</v>
      </c>
      <c r="P43" s="1">
        <v>3</v>
      </c>
      <c r="AA43" s="1">
        <f>IF(P43=1,$O$3,IF(P43=2,$O$4,$O$5))</f>
        <v>0</v>
      </c>
    </row>
    <row r="44">
      <c r="A44" s="1" t="s">
        <v>664</v>
      </c>
      <c r="E44" s="27" t="s">
        <v>661</v>
      </c>
    </row>
    <row r="45" ht="25.5">
      <c r="A45" s="1" t="s">
        <v>665</v>
      </c>
      <c r="E45" s="33" t="s">
        <v>6969</v>
      </c>
    </row>
    <row r="46" ht="280.5">
      <c r="A46" s="1" t="s">
        <v>666</v>
      </c>
      <c r="E46" s="27" t="s">
        <v>6970</v>
      </c>
    </row>
    <row r="47">
      <c r="A47" s="1" t="s">
        <v>659</v>
      </c>
      <c r="B47" s="1">
        <v>9</v>
      </c>
      <c r="C47" s="26" t="s">
        <v>5965</v>
      </c>
      <c r="D47" t="s">
        <v>661</v>
      </c>
      <c r="E47" s="27" t="s">
        <v>5966</v>
      </c>
      <c r="F47" s="28" t="s">
        <v>677</v>
      </c>
      <c r="G47" s="29">
        <v>5498.8800000000001</v>
      </c>
      <c r="H47" s="28">
        <v>0</v>
      </c>
      <c r="I47" s="30">
        <f>ROUND(G47*H47,P4)</f>
        <v>0</v>
      </c>
      <c r="L47" s="31">
        <v>0</v>
      </c>
      <c r="M47" s="24">
        <f>ROUND(G47*L47,P4)</f>
        <v>0</v>
      </c>
      <c r="N47" s="25" t="s">
        <v>1309</v>
      </c>
      <c r="O47" s="32">
        <f>M47*AA47</f>
        <v>0</v>
      </c>
      <c r="P47" s="1">
        <v>3</v>
      </c>
      <c r="AA47" s="1">
        <f>IF(P47=1,$O$3,IF(P47=2,$O$4,$O$5))</f>
        <v>0</v>
      </c>
    </row>
    <row r="48">
      <c r="A48" s="1" t="s">
        <v>664</v>
      </c>
      <c r="E48" s="27" t="s">
        <v>661</v>
      </c>
    </row>
    <row r="49" ht="25.5">
      <c r="A49" s="1" t="s">
        <v>665</v>
      </c>
      <c r="E49" s="33" t="s">
        <v>6971</v>
      </c>
    </row>
    <row r="50" ht="25.5">
      <c r="A50" s="1" t="s">
        <v>666</v>
      </c>
      <c r="E50" s="27" t="s">
        <v>5968</v>
      </c>
    </row>
    <row r="51">
      <c r="A51" s="1" t="s">
        <v>659</v>
      </c>
      <c r="B51" s="1">
        <v>10</v>
      </c>
      <c r="C51" s="26" t="s">
        <v>6606</v>
      </c>
      <c r="D51" t="s">
        <v>661</v>
      </c>
      <c r="E51" s="27" t="s">
        <v>6607</v>
      </c>
      <c r="F51" s="28" t="s">
        <v>677</v>
      </c>
      <c r="G51" s="29">
        <v>3665.9200000000001</v>
      </c>
      <c r="H51" s="28">
        <v>0</v>
      </c>
      <c r="I51" s="30">
        <f>ROUND(G51*H51,P4)</f>
        <v>0</v>
      </c>
      <c r="L51" s="31">
        <v>0</v>
      </c>
      <c r="M51" s="24">
        <f>ROUND(G51*L51,P4)</f>
        <v>0</v>
      </c>
      <c r="N51" s="25" t="s">
        <v>1309</v>
      </c>
      <c r="O51" s="32">
        <f>M51*AA51</f>
        <v>0</v>
      </c>
      <c r="P51" s="1">
        <v>3</v>
      </c>
      <c r="AA51" s="1">
        <f>IF(P51=1,$O$3,IF(P51=2,$O$4,$O$5))</f>
        <v>0</v>
      </c>
    </row>
    <row r="52">
      <c r="A52" s="1" t="s">
        <v>664</v>
      </c>
      <c r="E52" s="27" t="s">
        <v>661</v>
      </c>
    </row>
    <row r="53" ht="25.5">
      <c r="A53" s="1" t="s">
        <v>665</v>
      </c>
      <c r="E53" s="33" t="s">
        <v>6972</v>
      </c>
    </row>
    <row r="54" ht="25.5">
      <c r="A54" s="1" t="s">
        <v>666</v>
      </c>
      <c r="E54" s="27" t="s">
        <v>5968</v>
      </c>
    </row>
    <row r="55">
      <c r="A55" s="1" t="s">
        <v>659</v>
      </c>
      <c r="B55" s="1">
        <v>11</v>
      </c>
      <c r="C55" s="26" t="s">
        <v>5969</v>
      </c>
      <c r="D55" t="s">
        <v>661</v>
      </c>
      <c r="E55" s="27" t="s">
        <v>5970</v>
      </c>
      <c r="F55" s="28" t="s">
        <v>677</v>
      </c>
      <c r="G55" s="29">
        <v>1441.588</v>
      </c>
      <c r="H55" s="28">
        <v>0</v>
      </c>
      <c r="I55" s="30">
        <f>ROUND(G55*H55,P4)</f>
        <v>0</v>
      </c>
      <c r="L55" s="31">
        <v>0</v>
      </c>
      <c r="M55" s="24">
        <f>ROUND(G55*L55,P4)</f>
        <v>0</v>
      </c>
      <c r="N55" s="25" t="s">
        <v>1309</v>
      </c>
      <c r="O55" s="32">
        <f>M55*AA55</f>
        <v>0</v>
      </c>
      <c r="P55" s="1">
        <v>3</v>
      </c>
      <c r="AA55" s="1">
        <f>IF(P55=1,$O$3,IF(P55=2,$O$4,$O$5))</f>
        <v>0</v>
      </c>
    </row>
    <row r="56">
      <c r="A56" s="1" t="s">
        <v>664</v>
      </c>
      <c r="E56" s="27" t="s">
        <v>661</v>
      </c>
    </row>
    <row r="57" ht="25.5">
      <c r="A57" s="1" t="s">
        <v>665</v>
      </c>
      <c r="E57" s="33" t="s">
        <v>6973</v>
      </c>
    </row>
    <row r="58" ht="25.5">
      <c r="A58" s="1" t="s">
        <v>666</v>
      </c>
      <c r="E58" s="27" t="s">
        <v>5972</v>
      </c>
    </row>
    <row r="59">
      <c r="A59" s="1" t="s">
        <v>659</v>
      </c>
      <c r="B59" s="1">
        <v>12</v>
      </c>
      <c r="C59" s="26" t="s">
        <v>5973</v>
      </c>
      <c r="D59" t="s">
        <v>661</v>
      </c>
      <c r="E59" s="27" t="s">
        <v>5974</v>
      </c>
      <c r="F59" s="28" t="s">
        <v>677</v>
      </c>
      <c r="G59" s="29">
        <v>1441.588</v>
      </c>
      <c r="H59" s="28">
        <v>0</v>
      </c>
      <c r="I59" s="30">
        <f>ROUND(G59*H59,P4)</f>
        <v>0</v>
      </c>
      <c r="L59" s="31">
        <v>0</v>
      </c>
      <c r="M59" s="24">
        <f>ROUND(G59*L59,P4)</f>
        <v>0</v>
      </c>
      <c r="N59" s="25" t="s">
        <v>1309</v>
      </c>
      <c r="O59" s="32">
        <f>M59*AA59</f>
        <v>0</v>
      </c>
      <c r="P59" s="1">
        <v>3</v>
      </c>
      <c r="AA59" s="1">
        <f>IF(P59=1,$O$3,IF(P59=2,$O$4,$O$5))</f>
        <v>0</v>
      </c>
    </row>
    <row r="60">
      <c r="A60" s="1" t="s">
        <v>664</v>
      </c>
      <c r="E60" s="27" t="s">
        <v>661</v>
      </c>
    </row>
    <row r="61" ht="25.5">
      <c r="A61" s="1" t="s">
        <v>665</v>
      </c>
      <c r="E61" s="33" t="s">
        <v>6973</v>
      </c>
    </row>
    <row r="62" ht="38.25">
      <c r="A62" s="1" t="s">
        <v>666</v>
      </c>
      <c r="E62" s="27" t="s">
        <v>6611</v>
      </c>
    </row>
    <row r="63">
      <c r="A63" s="1" t="s">
        <v>659</v>
      </c>
      <c r="B63" s="1">
        <v>13</v>
      </c>
      <c r="C63" s="26" t="s">
        <v>5977</v>
      </c>
      <c r="D63" t="s">
        <v>661</v>
      </c>
      <c r="E63" s="27" t="s">
        <v>5978</v>
      </c>
      <c r="F63" s="28" t="s">
        <v>663</v>
      </c>
      <c r="G63" s="29">
        <v>144.15899999999999</v>
      </c>
      <c r="H63" s="28">
        <v>0</v>
      </c>
      <c r="I63" s="30">
        <f>ROUND(G63*H63,P4)</f>
        <v>0</v>
      </c>
      <c r="L63" s="31">
        <v>0</v>
      </c>
      <c r="M63" s="24">
        <f>ROUND(G63*L63,P4)</f>
        <v>0</v>
      </c>
      <c r="N63" s="25" t="s">
        <v>1309</v>
      </c>
      <c r="O63" s="32">
        <f>M63*AA63</f>
        <v>0</v>
      </c>
      <c r="P63" s="1">
        <v>3</v>
      </c>
      <c r="AA63" s="1">
        <f>IF(P63=1,$O$3,IF(P63=2,$O$4,$O$5))</f>
        <v>0</v>
      </c>
    </row>
    <row r="64">
      <c r="A64" s="1" t="s">
        <v>664</v>
      </c>
      <c r="E64" s="27" t="s">
        <v>661</v>
      </c>
    </row>
    <row r="65" ht="25.5">
      <c r="A65" s="1" t="s">
        <v>665</v>
      </c>
      <c r="E65" s="33" t="s">
        <v>6974</v>
      </c>
    </row>
    <row r="66" ht="38.25">
      <c r="A66" s="1" t="s">
        <v>666</v>
      </c>
      <c r="E66" s="27" t="s">
        <v>5980</v>
      </c>
    </row>
    <row r="67">
      <c r="A67" s="1" t="s">
        <v>659</v>
      </c>
      <c r="B67" s="1">
        <v>30</v>
      </c>
      <c r="C67" s="26" t="s">
        <v>5981</v>
      </c>
      <c r="D67" t="s">
        <v>6613</v>
      </c>
      <c r="E67" s="27" t="s">
        <v>5982</v>
      </c>
      <c r="F67" s="28" t="s">
        <v>677</v>
      </c>
      <c r="G67" s="29">
        <v>1441.588</v>
      </c>
      <c r="H67" s="28">
        <v>0</v>
      </c>
      <c r="I67" s="30">
        <f>ROUND(G67*H67,P4)</f>
        <v>0</v>
      </c>
      <c r="L67" s="31">
        <v>0</v>
      </c>
      <c r="M67" s="24">
        <f>ROUND(G67*L67,P4)</f>
        <v>0</v>
      </c>
      <c r="N67" s="25" t="s">
        <v>1309</v>
      </c>
      <c r="O67" s="32">
        <f>M67*AA67</f>
        <v>0</v>
      </c>
      <c r="P67" s="1">
        <v>3</v>
      </c>
      <c r="AA67" s="1">
        <f>IF(P67=1,$O$3,IF(P67=2,$O$4,$O$5))</f>
        <v>0</v>
      </c>
    </row>
    <row r="68">
      <c r="A68" s="1" t="s">
        <v>664</v>
      </c>
      <c r="E68" s="27" t="s">
        <v>661</v>
      </c>
    </row>
    <row r="69" ht="25.5">
      <c r="A69" s="1" t="s">
        <v>665</v>
      </c>
      <c r="E69" s="33" t="s">
        <v>6973</v>
      </c>
    </row>
    <row r="70" ht="38.25">
      <c r="A70" s="1" t="s">
        <v>666</v>
      </c>
      <c r="E70" s="27" t="s">
        <v>6615</v>
      </c>
    </row>
    <row r="71">
      <c r="A71" s="1" t="s">
        <v>656</v>
      </c>
      <c r="C71" s="22" t="s">
        <v>1329</v>
      </c>
      <c r="E71" s="23" t="s">
        <v>3214</v>
      </c>
      <c r="L71" s="24">
        <f>SUMIFS(L72:L75,A72:A75,"P")</f>
        <v>0</v>
      </c>
      <c r="M71" s="24">
        <f>SUMIFS(M72:M75,A72:A75,"P")</f>
        <v>0</v>
      </c>
      <c r="N71" s="25"/>
    </row>
    <row r="72">
      <c r="A72" s="1" t="s">
        <v>659</v>
      </c>
      <c r="B72" s="1">
        <v>14</v>
      </c>
      <c r="C72" s="26" t="s">
        <v>5993</v>
      </c>
      <c r="D72" t="s">
        <v>661</v>
      </c>
      <c r="E72" s="27" t="s">
        <v>5994</v>
      </c>
      <c r="F72" s="28" t="s">
        <v>677</v>
      </c>
      <c r="G72" s="29">
        <v>3682</v>
      </c>
      <c r="H72" s="28">
        <v>0</v>
      </c>
      <c r="I72" s="30">
        <f>ROUND(G72*H72,P4)</f>
        <v>0</v>
      </c>
      <c r="L72" s="31">
        <v>0</v>
      </c>
      <c r="M72" s="24">
        <f>ROUND(G72*L72,P4)</f>
        <v>0</v>
      </c>
      <c r="N72" s="25" t="s">
        <v>1309</v>
      </c>
      <c r="O72" s="32">
        <f>M72*AA72</f>
        <v>0</v>
      </c>
      <c r="P72" s="1">
        <v>3</v>
      </c>
      <c r="AA72" s="1">
        <f>IF(P72=1,$O$3,IF(P72=2,$O$4,$O$5))</f>
        <v>0</v>
      </c>
    </row>
    <row r="73">
      <c r="A73" s="1" t="s">
        <v>664</v>
      </c>
      <c r="E73" s="27" t="s">
        <v>661</v>
      </c>
    </row>
    <row r="74" ht="25.5">
      <c r="A74" s="1" t="s">
        <v>665</v>
      </c>
      <c r="E74" s="33" t="s">
        <v>6975</v>
      </c>
    </row>
    <row r="75" ht="102">
      <c r="A75" s="1" t="s">
        <v>666</v>
      </c>
      <c r="E75" s="27" t="s">
        <v>6446</v>
      </c>
    </row>
    <row r="76">
      <c r="A76" s="1" t="s">
        <v>656</v>
      </c>
      <c r="C76" s="22" t="s">
        <v>1333</v>
      </c>
      <c r="E76" s="23" t="s">
        <v>5082</v>
      </c>
      <c r="L76" s="24">
        <f>SUMIFS(L77:L84,A77:A84,"P")</f>
        <v>0</v>
      </c>
      <c r="M76" s="24">
        <f>SUMIFS(M77:M84,A77:A84,"P")</f>
        <v>0</v>
      </c>
      <c r="N76" s="25"/>
    </row>
    <row r="77">
      <c r="A77" s="1" t="s">
        <v>659</v>
      </c>
      <c r="B77" s="1">
        <v>15</v>
      </c>
      <c r="C77" s="26" t="s">
        <v>6652</v>
      </c>
      <c r="D77" t="s">
        <v>661</v>
      </c>
      <c r="E77" s="27" t="s">
        <v>6653</v>
      </c>
      <c r="F77" s="28" t="s">
        <v>663</v>
      </c>
      <c r="G77" s="29">
        <v>52.07</v>
      </c>
      <c r="H77" s="28">
        <v>0</v>
      </c>
      <c r="I77" s="30">
        <f>ROUND(G77*H77,P4)</f>
        <v>0</v>
      </c>
      <c r="L77" s="31">
        <v>0</v>
      </c>
      <c r="M77" s="24">
        <f>ROUND(G77*L77,P4)</f>
        <v>0</v>
      </c>
      <c r="N77" s="25" t="s">
        <v>1309</v>
      </c>
      <c r="O77" s="32">
        <f>M77*AA77</f>
        <v>0</v>
      </c>
      <c r="P77" s="1">
        <v>3</v>
      </c>
      <c r="AA77" s="1">
        <f>IF(P77=1,$O$3,IF(P77=2,$O$4,$O$5))</f>
        <v>0</v>
      </c>
    </row>
    <row r="78">
      <c r="A78" s="1" t="s">
        <v>664</v>
      </c>
      <c r="E78" s="27" t="s">
        <v>6654</v>
      </c>
    </row>
    <row r="79" ht="25.5">
      <c r="A79" s="1" t="s">
        <v>665</v>
      </c>
      <c r="E79" s="33" t="s">
        <v>6976</v>
      </c>
    </row>
    <row r="80" ht="357">
      <c r="A80" s="1" t="s">
        <v>666</v>
      </c>
      <c r="E80" s="27" t="s">
        <v>6455</v>
      </c>
    </row>
    <row r="81">
      <c r="A81" s="1" t="s">
        <v>659</v>
      </c>
      <c r="B81" s="1">
        <v>16</v>
      </c>
      <c r="C81" s="26" t="s">
        <v>6006</v>
      </c>
      <c r="D81" t="s">
        <v>661</v>
      </c>
      <c r="E81" s="27" t="s">
        <v>6007</v>
      </c>
      <c r="F81" s="28" t="s">
        <v>663</v>
      </c>
      <c r="G81" s="29">
        <v>5.875</v>
      </c>
      <c r="H81" s="28">
        <v>0</v>
      </c>
      <c r="I81" s="30">
        <f>ROUND(G81*H81,P4)</f>
        <v>0</v>
      </c>
      <c r="L81" s="31">
        <v>0</v>
      </c>
      <c r="M81" s="24">
        <f>ROUND(G81*L81,P4)</f>
        <v>0</v>
      </c>
      <c r="N81" s="25" t="s">
        <v>1309</v>
      </c>
      <c r="O81" s="32">
        <f>M81*AA81</f>
        <v>0</v>
      </c>
      <c r="P81" s="1">
        <v>3</v>
      </c>
      <c r="AA81" s="1">
        <f>IF(P81=1,$O$3,IF(P81=2,$O$4,$O$5))</f>
        <v>0</v>
      </c>
    </row>
    <row r="82">
      <c r="A82" s="1" t="s">
        <v>664</v>
      </c>
      <c r="E82" s="27" t="s">
        <v>661</v>
      </c>
    </row>
    <row r="83" ht="25.5">
      <c r="A83" s="1" t="s">
        <v>665</v>
      </c>
      <c r="E83" s="33" t="s">
        <v>6977</v>
      </c>
    </row>
    <row r="84" ht="102">
      <c r="A84" s="1" t="s">
        <v>666</v>
      </c>
      <c r="E84" s="27" t="s">
        <v>6805</v>
      </c>
    </row>
    <row r="85">
      <c r="A85" s="1" t="s">
        <v>656</v>
      </c>
      <c r="C85" s="22" t="s">
        <v>952</v>
      </c>
      <c r="E85" s="23" t="s">
        <v>953</v>
      </c>
      <c r="L85" s="24">
        <f>SUMIFS(L86:L93,A86:A93,"P")</f>
        <v>0</v>
      </c>
      <c r="M85" s="24">
        <f>SUMIFS(M86:M93,A86:A93,"P")</f>
        <v>0</v>
      </c>
      <c r="N85" s="25"/>
    </row>
    <row r="86" ht="25.5">
      <c r="A86" s="1" t="s">
        <v>659</v>
      </c>
      <c r="B86" s="1">
        <v>17</v>
      </c>
      <c r="C86" s="26" t="s">
        <v>6014</v>
      </c>
      <c r="D86" t="s">
        <v>661</v>
      </c>
      <c r="E86" s="27" t="s">
        <v>6267</v>
      </c>
      <c r="F86" s="28" t="s">
        <v>663</v>
      </c>
      <c r="G86" s="29">
        <v>1924.79</v>
      </c>
      <c r="H86" s="28">
        <v>0</v>
      </c>
      <c r="I86" s="30">
        <f>ROUND(G86*H86,P4)</f>
        <v>0</v>
      </c>
      <c r="L86" s="31">
        <v>0</v>
      </c>
      <c r="M86" s="24">
        <f>ROUND(G86*L86,P4)</f>
        <v>0</v>
      </c>
      <c r="N86" s="25" t="s">
        <v>1309</v>
      </c>
      <c r="O86" s="32">
        <f>M86*AA86</f>
        <v>0</v>
      </c>
      <c r="P86" s="1">
        <v>3</v>
      </c>
      <c r="AA86" s="1">
        <f>IF(P86=1,$O$3,IF(P86=2,$O$4,$O$5))</f>
        <v>0</v>
      </c>
    </row>
    <row r="87">
      <c r="A87" s="1" t="s">
        <v>664</v>
      </c>
      <c r="E87" s="27" t="s">
        <v>661</v>
      </c>
    </row>
    <row r="88" ht="25.5">
      <c r="A88" s="1" t="s">
        <v>665</v>
      </c>
      <c r="E88" s="33" t="s">
        <v>6978</v>
      </c>
    </row>
    <row r="89" ht="242.25">
      <c r="A89" s="1" t="s">
        <v>666</v>
      </c>
      <c r="E89" s="27" t="s">
        <v>6461</v>
      </c>
    </row>
    <row r="90" ht="25.5">
      <c r="A90" s="1" t="s">
        <v>659</v>
      </c>
      <c r="B90" s="1">
        <v>18</v>
      </c>
      <c r="C90" s="26" t="s">
        <v>6024</v>
      </c>
      <c r="D90" t="s">
        <v>661</v>
      </c>
      <c r="E90" s="27" t="s">
        <v>6657</v>
      </c>
      <c r="F90" s="28" t="s">
        <v>663</v>
      </c>
      <c r="G90" s="29">
        <v>1624.47</v>
      </c>
      <c r="H90" s="28">
        <v>0</v>
      </c>
      <c r="I90" s="30">
        <f>ROUND(G90*H90,P4)</f>
        <v>0</v>
      </c>
      <c r="L90" s="31">
        <v>0</v>
      </c>
      <c r="M90" s="24">
        <f>ROUND(G90*L90,P4)</f>
        <v>0</v>
      </c>
      <c r="N90" s="25" t="s">
        <v>1309</v>
      </c>
      <c r="O90" s="32">
        <f>M90*AA90</f>
        <v>0</v>
      </c>
      <c r="P90" s="1">
        <v>3</v>
      </c>
      <c r="AA90" s="1">
        <f>IF(P90=1,$O$3,IF(P90=2,$O$4,$O$5))</f>
        <v>0</v>
      </c>
    </row>
    <row r="91">
      <c r="A91" s="1" t="s">
        <v>664</v>
      </c>
      <c r="E91" s="27" t="s">
        <v>661</v>
      </c>
    </row>
    <row r="92" ht="25.5">
      <c r="A92" s="1" t="s">
        <v>665</v>
      </c>
      <c r="E92" s="33" t="s">
        <v>6979</v>
      </c>
    </row>
    <row r="93" ht="255">
      <c r="A93" s="1" t="s">
        <v>666</v>
      </c>
      <c r="E93" s="27" t="s">
        <v>6659</v>
      </c>
    </row>
    <row r="94">
      <c r="A94" s="1" t="s">
        <v>656</v>
      </c>
      <c r="C94" s="22" t="s">
        <v>679</v>
      </c>
      <c r="E94" s="23" t="s">
        <v>680</v>
      </c>
      <c r="L94" s="24">
        <f>SUMIFS(L95:L102,A95:A102,"P")</f>
        <v>0</v>
      </c>
      <c r="M94" s="24">
        <f>SUMIFS(M95:M102,A95:A102,"P")</f>
        <v>0</v>
      </c>
      <c r="N94" s="25"/>
    </row>
    <row r="95">
      <c r="A95" s="1" t="s">
        <v>659</v>
      </c>
      <c r="B95" s="1">
        <v>31</v>
      </c>
      <c r="C95" s="26" t="s">
        <v>6980</v>
      </c>
      <c r="D95" t="s">
        <v>657</v>
      </c>
      <c r="E95" s="27" t="s">
        <v>6277</v>
      </c>
      <c r="F95" s="28" t="s">
        <v>670</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6981</v>
      </c>
    </row>
    <row r="98" ht="102">
      <c r="A98" s="1" t="s">
        <v>666</v>
      </c>
      <c r="E98" s="27" t="s">
        <v>687</v>
      </c>
    </row>
    <row r="99">
      <c r="A99" s="1" t="s">
        <v>659</v>
      </c>
      <c r="B99" s="1">
        <v>32</v>
      </c>
      <c r="C99" s="26" t="s">
        <v>6980</v>
      </c>
      <c r="D99" t="s">
        <v>1331</v>
      </c>
      <c r="E99" s="27" t="s">
        <v>6050</v>
      </c>
      <c r="F99" s="28" t="s">
        <v>670</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6982</v>
      </c>
    </row>
    <row r="102" ht="102">
      <c r="A102" s="1" t="s">
        <v>666</v>
      </c>
      <c r="E102" s="27" t="s">
        <v>687</v>
      </c>
    </row>
    <row r="103">
      <c r="A103" s="1" t="s">
        <v>656</v>
      </c>
      <c r="C103" s="22" t="s">
        <v>6055</v>
      </c>
      <c r="E103" s="23" t="s">
        <v>6673</v>
      </c>
      <c r="L103" s="24">
        <f>SUMIFS(L104:L111,A104:A111,"P")</f>
        <v>0</v>
      </c>
      <c r="M103" s="24">
        <f>SUMIFS(M104:M111,A104:A111,"P")</f>
        <v>0</v>
      </c>
      <c r="N103" s="25"/>
    </row>
    <row r="104">
      <c r="A104" s="1" t="s">
        <v>659</v>
      </c>
      <c r="B104" s="1">
        <v>19</v>
      </c>
      <c r="C104" s="26" t="s">
        <v>6067</v>
      </c>
      <c r="D104" t="s">
        <v>661</v>
      </c>
      <c r="E104" s="27" t="s">
        <v>6068</v>
      </c>
      <c r="F104" s="28" t="s">
        <v>670</v>
      </c>
      <c r="G104" s="29">
        <v>261.69999999999999</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ht="25.5">
      <c r="A106" s="1" t="s">
        <v>665</v>
      </c>
      <c r="E106" s="33" t="s">
        <v>6983</v>
      </c>
    </row>
    <row r="107" ht="242.25">
      <c r="A107" s="1" t="s">
        <v>666</v>
      </c>
      <c r="E107" s="27" t="s">
        <v>6470</v>
      </c>
    </row>
    <row r="108">
      <c r="A108" s="1" t="s">
        <v>659</v>
      </c>
      <c r="B108" s="1">
        <v>20</v>
      </c>
      <c r="C108" s="26" t="s">
        <v>6688</v>
      </c>
      <c r="D108" t="s">
        <v>661</v>
      </c>
      <c r="E108" s="27" t="s">
        <v>6689</v>
      </c>
      <c r="F108" s="28" t="s">
        <v>663</v>
      </c>
      <c r="G108" s="29">
        <v>9.5510000000000002</v>
      </c>
      <c r="H108" s="28">
        <v>0</v>
      </c>
      <c r="I108" s="30">
        <f>ROUND(G108*H108,P4)</f>
        <v>0</v>
      </c>
      <c r="L108" s="31">
        <v>0</v>
      </c>
      <c r="M108" s="24">
        <f>ROUND(G108*L108,P4)</f>
        <v>0</v>
      </c>
      <c r="N108" s="25" t="s">
        <v>1309</v>
      </c>
      <c r="O108" s="32">
        <f>M108*AA108</f>
        <v>0</v>
      </c>
      <c r="P108" s="1">
        <v>3</v>
      </c>
      <c r="AA108" s="1">
        <f>IF(P108=1,$O$3,IF(P108=2,$O$4,$O$5))</f>
        <v>0</v>
      </c>
    </row>
    <row r="109">
      <c r="A109" s="1" t="s">
        <v>664</v>
      </c>
      <c r="E109" s="27" t="s">
        <v>6984</v>
      </c>
    </row>
    <row r="110" ht="25.5">
      <c r="A110" s="1" t="s">
        <v>665</v>
      </c>
      <c r="E110" s="33" t="s">
        <v>6985</v>
      </c>
    </row>
    <row r="111" ht="357">
      <c r="A111" s="1" t="s">
        <v>666</v>
      </c>
      <c r="E111" s="27" t="s">
        <v>6455</v>
      </c>
    </row>
    <row r="112">
      <c r="A112" s="1" t="s">
        <v>656</v>
      </c>
      <c r="C112" s="22" t="s">
        <v>2817</v>
      </c>
      <c r="E112" s="23" t="s">
        <v>2818</v>
      </c>
      <c r="L112" s="24">
        <f>SUMIFS(L113:L124,A113:A124,"P")</f>
        <v>0</v>
      </c>
      <c r="M112" s="24">
        <f>SUMIFS(M113:M124,A113:A124,"P")</f>
        <v>0</v>
      </c>
      <c r="N112" s="25"/>
    </row>
    <row r="113">
      <c r="A113" s="1" t="s">
        <v>659</v>
      </c>
      <c r="B113" s="1">
        <v>21</v>
      </c>
      <c r="C113" s="26" t="s">
        <v>6093</v>
      </c>
      <c r="D113" t="s">
        <v>661</v>
      </c>
      <c r="E113" s="27" t="s">
        <v>6094</v>
      </c>
      <c r="F113" s="28" t="s">
        <v>670</v>
      </c>
      <c r="G113" s="29">
        <v>226</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ht="25.5">
      <c r="A115" s="1" t="s">
        <v>665</v>
      </c>
      <c r="E115" s="33" t="s">
        <v>6986</v>
      </c>
    </row>
    <row r="116" ht="89.25">
      <c r="A116" s="1" t="s">
        <v>666</v>
      </c>
      <c r="E116" s="27" t="s">
        <v>6692</v>
      </c>
    </row>
    <row r="117">
      <c r="A117" s="1" t="s">
        <v>659</v>
      </c>
      <c r="B117" s="1">
        <v>22</v>
      </c>
      <c r="C117" s="26" t="s">
        <v>6569</v>
      </c>
      <c r="D117" t="s">
        <v>661</v>
      </c>
      <c r="E117" s="27" t="s">
        <v>6570</v>
      </c>
      <c r="F117" s="28" t="s">
        <v>663</v>
      </c>
      <c r="G117" s="29">
        <v>100</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c r="A119" s="1" t="s">
        <v>665</v>
      </c>
      <c r="E119" s="33" t="s">
        <v>6987</v>
      </c>
    </row>
    <row r="120" ht="102">
      <c r="A120" s="1" t="s">
        <v>666</v>
      </c>
      <c r="E120" s="27" t="s">
        <v>6572</v>
      </c>
    </row>
    <row r="121">
      <c r="A121" s="1" t="s">
        <v>659</v>
      </c>
      <c r="B121" s="1">
        <v>23</v>
      </c>
      <c r="C121" s="26" t="s">
        <v>6714</v>
      </c>
      <c r="D121" t="s">
        <v>661</v>
      </c>
      <c r="E121" s="27" t="s">
        <v>6715</v>
      </c>
      <c r="F121" s="28" t="s">
        <v>663</v>
      </c>
      <c r="G121" s="29">
        <v>40</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c r="A123" s="1" t="s">
        <v>665</v>
      </c>
      <c r="E123" s="33" t="s">
        <v>6988</v>
      </c>
    </row>
    <row r="124" ht="114.75">
      <c r="A124" s="1" t="s">
        <v>666</v>
      </c>
      <c r="E124" s="27" t="s">
        <v>5248</v>
      </c>
    </row>
    <row r="125">
      <c r="A125" s="1" t="s">
        <v>656</v>
      </c>
      <c r="C125" s="22" t="s">
        <v>6717</v>
      </c>
      <c r="E125" s="23" t="s">
        <v>2900</v>
      </c>
      <c r="L125" s="24">
        <f>SUMIFS(L126:L145,A126:A145,"P")</f>
        <v>0</v>
      </c>
      <c r="M125" s="24">
        <f>SUMIFS(M126:M145,A126:A145,"P")</f>
        <v>0</v>
      </c>
      <c r="N125" s="25"/>
    </row>
    <row r="126" ht="25.5">
      <c r="A126" s="1" t="s">
        <v>659</v>
      </c>
      <c r="B126" s="1">
        <v>24</v>
      </c>
      <c r="C126" s="26" t="s">
        <v>3803</v>
      </c>
      <c r="D126" t="s">
        <v>897</v>
      </c>
      <c r="E126" s="27" t="s">
        <v>3804</v>
      </c>
      <c r="F126" s="28" t="s">
        <v>899</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900</v>
      </c>
    </row>
    <row r="128" ht="25.5">
      <c r="A128" s="1" t="s">
        <v>665</v>
      </c>
      <c r="E128" s="33" t="s">
        <v>6989</v>
      </c>
    </row>
    <row r="129" ht="153">
      <c r="A129" s="1" t="s">
        <v>666</v>
      </c>
      <c r="E129" s="27" t="s">
        <v>902</v>
      </c>
    </row>
    <row r="130" ht="38.25">
      <c r="A130" s="1" t="s">
        <v>659</v>
      </c>
      <c r="B130" s="1">
        <v>25</v>
      </c>
      <c r="C130" s="26" t="s">
        <v>6122</v>
      </c>
      <c r="D130" t="s">
        <v>897</v>
      </c>
      <c r="E130" s="27" t="s">
        <v>6123</v>
      </c>
      <c r="F130" s="28" t="s">
        <v>899</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6124</v>
      </c>
    </row>
    <row r="132" ht="25.5">
      <c r="A132" s="1" t="s">
        <v>665</v>
      </c>
      <c r="E132" s="33" t="s">
        <v>6990</v>
      </c>
    </row>
    <row r="133" ht="153">
      <c r="A133" s="1" t="s">
        <v>666</v>
      </c>
      <c r="E133" s="27" t="s">
        <v>902</v>
      </c>
    </row>
    <row r="134" ht="38.25">
      <c r="A134" s="1" t="s">
        <v>659</v>
      </c>
      <c r="B134" s="1">
        <v>26</v>
      </c>
      <c r="C134" s="26" t="s">
        <v>896</v>
      </c>
      <c r="D134" t="s">
        <v>897</v>
      </c>
      <c r="E134" s="27" t="s">
        <v>898</v>
      </c>
      <c r="F134" s="28" t="s">
        <v>899</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900</v>
      </c>
    </row>
    <row r="136" ht="25.5">
      <c r="A136" s="1" t="s">
        <v>665</v>
      </c>
      <c r="E136" s="33" t="s">
        <v>6991</v>
      </c>
    </row>
    <row r="137" ht="153">
      <c r="A137" s="1" t="s">
        <v>666</v>
      </c>
      <c r="E137" s="27" t="s">
        <v>902</v>
      </c>
    </row>
    <row r="138" ht="38.25">
      <c r="A138" s="1" t="s">
        <v>659</v>
      </c>
      <c r="B138" s="1">
        <v>27</v>
      </c>
      <c r="C138" s="26" t="s">
        <v>6127</v>
      </c>
      <c r="D138" t="s">
        <v>897</v>
      </c>
      <c r="E138" s="27" t="s">
        <v>6128</v>
      </c>
      <c r="F138" s="28" t="s">
        <v>899</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6129</v>
      </c>
    </row>
    <row r="140" ht="25.5">
      <c r="A140" s="1" t="s">
        <v>665</v>
      </c>
      <c r="E140" s="33" t="s">
        <v>6992</v>
      </c>
    </row>
    <row r="141" ht="153">
      <c r="A141" s="1" t="s">
        <v>666</v>
      </c>
      <c r="E141" s="27" t="s">
        <v>902</v>
      </c>
    </row>
    <row r="142" ht="38.25">
      <c r="A142" s="1" t="s">
        <v>659</v>
      </c>
      <c r="B142" s="1">
        <v>28</v>
      </c>
      <c r="C142" s="26" t="s">
        <v>6131</v>
      </c>
      <c r="D142" t="s">
        <v>897</v>
      </c>
      <c r="E142" s="27" t="s">
        <v>6494</v>
      </c>
      <c r="F142" s="28" t="s">
        <v>899</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6133</v>
      </c>
    </row>
    <row r="144" ht="25.5">
      <c r="A144" s="1" t="s">
        <v>665</v>
      </c>
      <c r="E144" s="33" t="s">
        <v>6993</v>
      </c>
    </row>
    <row r="145" ht="153">
      <c r="A145" s="1" t="s">
        <v>666</v>
      </c>
      <c r="E145" s="27" t="s">
        <v>907</v>
      </c>
    </row>
  </sheetData>
  <sheetProtection sheet="1" objects="1" scenarios="1" spinCount="100000" saltValue="Q9vLML1pMhSZQJOo09FaIvZbFMqJIxwQuaZNP3/T50KFgFAn5FtySt4eTtV2H5GSuNE6omQ9EvJ4xWgvH24KTg==" hashValue="zvQKkU+2g1LaV9OM7eEGirvRs7e6EoI01dK+/OF7MqjfHAF+5ueT+8b/TcfIj9zp0D704w8aYB4pozu2ij48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6994</v>
      </c>
      <c r="E8" s="23" t="s">
        <v>297</v>
      </c>
      <c r="L8" s="24">
        <f>L9+L22+L83+L144</f>
        <v>0</v>
      </c>
      <c r="M8" s="24">
        <f>M9+M22+M83+M144</f>
        <v>0</v>
      </c>
      <c r="N8" s="25"/>
    </row>
    <row r="9">
      <c r="A9" s="1" t="s">
        <v>656</v>
      </c>
      <c r="C9" s="22" t="s">
        <v>2130</v>
      </c>
      <c r="E9" s="23" t="s">
        <v>2131</v>
      </c>
      <c r="L9" s="24">
        <f>SUMIFS(L10:L21,A10:A21,"P")</f>
        <v>0</v>
      </c>
      <c r="M9" s="24">
        <f>SUMIFS(M10:M21,A10:A21,"P")</f>
        <v>0</v>
      </c>
      <c r="N9" s="25"/>
    </row>
    <row r="10">
      <c r="A10" s="1" t="s">
        <v>659</v>
      </c>
      <c r="B10" s="1">
        <v>37</v>
      </c>
      <c r="C10" s="26" t="s">
        <v>5936</v>
      </c>
      <c r="D10" t="s">
        <v>661</v>
      </c>
      <c r="E10" s="27" t="s">
        <v>6420</v>
      </c>
      <c r="F10" s="28" t="s">
        <v>1317</v>
      </c>
      <c r="G10" s="29">
        <v>1.3069999999999999</v>
      </c>
      <c r="H10" s="28">
        <v>0</v>
      </c>
      <c r="I10" s="30">
        <f>ROUND(G10*H10,P4)</f>
        <v>0</v>
      </c>
      <c r="L10" s="31">
        <v>0</v>
      </c>
      <c r="M10" s="24">
        <f>ROUND(G10*L10,P4)</f>
        <v>0</v>
      </c>
      <c r="N10" s="25" t="s">
        <v>1309</v>
      </c>
      <c r="O10" s="32">
        <f>M10*AA10</f>
        <v>0</v>
      </c>
      <c r="P10" s="1">
        <v>3</v>
      </c>
      <c r="AA10" s="1">
        <f>IF(P10=1,$O$3,IF(P10=2,$O$4,$O$5))</f>
        <v>0</v>
      </c>
    </row>
    <row r="11" ht="25.5">
      <c r="A11" s="1" t="s">
        <v>664</v>
      </c>
      <c r="E11" s="27" t="s">
        <v>6497</v>
      </c>
    </row>
    <row r="12">
      <c r="A12" s="1" t="s">
        <v>665</v>
      </c>
      <c r="E12" s="33" t="s">
        <v>6995</v>
      </c>
    </row>
    <row r="13">
      <c r="A13" s="1" t="s">
        <v>666</v>
      </c>
      <c r="E13" s="27" t="s">
        <v>661</v>
      </c>
    </row>
    <row r="14">
      <c r="A14" s="1" t="s">
        <v>659</v>
      </c>
      <c r="B14" s="1">
        <v>38</v>
      </c>
      <c r="C14" s="26" t="s">
        <v>5941</v>
      </c>
      <c r="D14" t="s">
        <v>661</v>
      </c>
      <c r="E14" s="27" t="s">
        <v>6422</v>
      </c>
      <c r="F14" s="28" t="s">
        <v>1317</v>
      </c>
      <c r="G14" s="29">
        <v>1.3069999999999999</v>
      </c>
      <c r="H14" s="28">
        <v>0</v>
      </c>
      <c r="I14" s="30">
        <f>ROUND(G14*H14,P4)</f>
        <v>0</v>
      </c>
      <c r="L14" s="31">
        <v>0</v>
      </c>
      <c r="M14" s="24">
        <f>ROUND(G14*L14,P4)</f>
        <v>0</v>
      </c>
      <c r="N14" s="25" t="s">
        <v>1309</v>
      </c>
      <c r="O14" s="32">
        <f>M14*AA14</f>
        <v>0</v>
      </c>
      <c r="P14" s="1">
        <v>3</v>
      </c>
      <c r="AA14" s="1">
        <f>IF(P14=1,$O$3,IF(P14=2,$O$4,$O$5))</f>
        <v>0</v>
      </c>
    </row>
    <row r="15" ht="25.5">
      <c r="A15" s="1" t="s">
        <v>664</v>
      </c>
      <c r="E15" s="27" t="s">
        <v>6497</v>
      </c>
    </row>
    <row r="16">
      <c r="A16" s="1" t="s">
        <v>665</v>
      </c>
      <c r="E16" s="33" t="s">
        <v>6995</v>
      </c>
    </row>
    <row r="17">
      <c r="A17" s="1" t="s">
        <v>666</v>
      </c>
      <c r="E17" s="27" t="s">
        <v>5940</v>
      </c>
    </row>
    <row r="18">
      <c r="A18" s="1" t="s">
        <v>659</v>
      </c>
      <c r="B18" s="1">
        <v>39</v>
      </c>
      <c r="C18" s="26" t="s">
        <v>6499</v>
      </c>
      <c r="D18" t="s">
        <v>657</v>
      </c>
      <c r="E18" s="27" t="s">
        <v>6500</v>
      </c>
      <c r="F18" s="28" t="s">
        <v>1317</v>
      </c>
      <c r="G18" s="29">
        <v>1.3069999999999999</v>
      </c>
      <c r="H18" s="28">
        <v>0</v>
      </c>
      <c r="I18" s="30">
        <f>ROUND(G18*H18,P4)</f>
        <v>0</v>
      </c>
      <c r="L18" s="31">
        <v>0</v>
      </c>
      <c r="M18" s="24">
        <f>ROUND(G18*L18,P4)</f>
        <v>0</v>
      </c>
      <c r="N18" s="25" t="s">
        <v>1309</v>
      </c>
      <c r="O18" s="32">
        <f>M18*AA18</f>
        <v>0</v>
      </c>
      <c r="P18" s="1">
        <v>3</v>
      </c>
      <c r="AA18" s="1">
        <f>IF(P18=1,$O$3,IF(P18=2,$O$4,$O$5))</f>
        <v>0</v>
      </c>
    </row>
    <row r="19">
      <c r="A19" s="1" t="s">
        <v>664</v>
      </c>
      <c r="E19" s="27" t="s">
        <v>6501</v>
      </c>
    </row>
    <row r="20">
      <c r="A20" s="1" t="s">
        <v>665</v>
      </c>
    </row>
    <row r="21">
      <c r="A21" s="1" t="s">
        <v>666</v>
      </c>
      <c r="E21" s="27" t="s">
        <v>5940</v>
      </c>
    </row>
    <row r="22">
      <c r="A22" s="1" t="s">
        <v>656</v>
      </c>
      <c r="C22" s="22" t="s">
        <v>952</v>
      </c>
      <c r="E22" s="23" t="s">
        <v>953</v>
      </c>
      <c r="L22" s="24">
        <f>SUMIFS(L23:L82,A23:A82,"P")</f>
        <v>0</v>
      </c>
      <c r="M22" s="24">
        <f>SUMIFS(M23:M82,A23:A82,"P")</f>
        <v>0</v>
      </c>
      <c r="N22" s="25"/>
    </row>
    <row r="23">
      <c r="A23" s="1" t="s">
        <v>659</v>
      </c>
      <c r="B23" s="1">
        <v>1</v>
      </c>
      <c r="C23" s="26" t="s">
        <v>5807</v>
      </c>
      <c r="D23" t="s">
        <v>661</v>
      </c>
      <c r="E23" s="27" t="s">
        <v>5808</v>
      </c>
      <c r="F23" s="28" t="s">
        <v>663</v>
      </c>
      <c r="G23" s="29">
        <v>3283.9340000000002</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6791</v>
      </c>
    </row>
    <row r="26" ht="89.25">
      <c r="A26" s="1" t="s">
        <v>666</v>
      </c>
      <c r="E26" s="27" t="s">
        <v>6326</v>
      </c>
    </row>
    <row r="27">
      <c r="A27" s="1" t="s">
        <v>659</v>
      </c>
      <c r="B27" s="1">
        <v>2</v>
      </c>
      <c r="C27" s="26" t="s">
        <v>5812</v>
      </c>
      <c r="D27" t="s">
        <v>661</v>
      </c>
      <c r="E27" s="27" t="s">
        <v>5813</v>
      </c>
      <c r="F27" s="28" t="s">
        <v>663</v>
      </c>
      <c r="G27" s="29">
        <v>1814.4929999999999</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6791</v>
      </c>
    </row>
    <row r="30" ht="89.25">
      <c r="A30" s="1" t="s">
        <v>666</v>
      </c>
      <c r="E30" s="27" t="s">
        <v>6326</v>
      </c>
    </row>
    <row r="31">
      <c r="A31" s="1" t="s">
        <v>659</v>
      </c>
      <c r="B31" s="1">
        <v>3</v>
      </c>
      <c r="C31" s="26" t="s">
        <v>5816</v>
      </c>
      <c r="D31" t="s">
        <v>661</v>
      </c>
      <c r="E31" s="27" t="s">
        <v>5818</v>
      </c>
      <c r="F31" s="28" t="s">
        <v>663</v>
      </c>
      <c r="G31" s="29">
        <v>104.69199999999999</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6996</v>
      </c>
    </row>
    <row r="34" ht="89.25">
      <c r="A34" s="1" t="s">
        <v>666</v>
      </c>
      <c r="E34" s="27" t="s">
        <v>6326</v>
      </c>
    </row>
    <row r="35" ht="25.5">
      <c r="A35" s="1" t="s">
        <v>659</v>
      </c>
      <c r="B35" s="1">
        <v>4</v>
      </c>
      <c r="C35" s="26" t="s">
        <v>5820</v>
      </c>
      <c r="D35" t="s">
        <v>661</v>
      </c>
      <c r="E35" s="27" t="s">
        <v>5821</v>
      </c>
      <c r="F35" s="28" t="s">
        <v>670</v>
      </c>
      <c r="G35" s="29">
        <v>788.02999999999997</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6791</v>
      </c>
    </row>
    <row r="38" ht="344.25">
      <c r="A38" s="1" t="s">
        <v>666</v>
      </c>
      <c r="E38" s="27" t="s">
        <v>6515</v>
      </c>
    </row>
    <row r="39" ht="25.5">
      <c r="A39" s="1" t="s">
        <v>659</v>
      </c>
      <c r="B39" s="1">
        <v>5</v>
      </c>
      <c r="C39" s="26" t="s">
        <v>6997</v>
      </c>
      <c r="D39" t="s">
        <v>661</v>
      </c>
      <c r="E39" s="27" t="s">
        <v>6998</v>
      </c>
      <c r="F39" s="28" t="s">
        <v>670</v>
      </c>
      <c r="G39" s="29">
        <v>9</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6791</v>
      </c>
    </row>
    <row r="42" ht="344.25">
      <c r="A42" s="1" t="s">
        <v>666</v>
      </c>
      <c r="E42" s="27" t="s">
        <v>6515</v>
      </c>
    </row>
    <row r="43" ht="25.5">
      <c r="A43" s="1" t="s">
        <v>659</v>
      </c>
      <c r="B43" s="1">
        <v>6</v>
      </c>
      <c r="C43" s="26" t="s">
        <v>6999</v>
      </c>
      <c r="D43" t="s">
        <v>661</v>
      </c>
      <c r="E43" s="27" t="s">
        <v>7000</v>
      </c>
      <c r="F43" s="28" t="s">
        <v>670</v>
      </c>
      <c r="G43" s="29">
        <v>8.4199999999999999</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6791</v>
      </c>
    </row>
    <row r="46" ht="344.25">
      <c r="A46" s="1" t="s">
        <v>666</v>
      </c>
      <c r="E46" s="27" t="s">
        <v>6515</v>
      </c>
    </row>
    <row r="47" ht="25.5">
      <c r="A47" s="1" t="s">
        <v>659</v>
      </c>
      <c r="B47" s="1">
        <v>7</v>
      </c>
      <c r="C47" s="26" t="s">
        <v>6516</v>
      </c>
      <c r="D47" t="s">
        <v>661</v>
      </c>
      <c r="E47" s="27" t="s">
        <v>6517</v>
      </c>
      <c r="F47" s="28" t="s">
        <v>670</v>
      </c>
      <c r="G47" s="29">
        <v>501.839</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6791</v>
      </c>
    </row>
    <row r="50" ht="344.25">
      <c r="A50" s="1" t="s">
        <v>666</v>
      </c>
      <c r="E50" s="27" t="s">
        <v>6519</v>
      </c>
    </row>
    <row r="51">
      <c r="A51" s="1" t="s">
        <v>659</v>
      </c>
      <c r="B51" s="1">
        <v>8</v>
      </c>
      <c r="C51" s="26" t="s">
        <v>7001</v>
      </c>
      <c r="D51" t="s">
        <v>661</v>
      </c>
      <c r="E51" s="27" t="s">
        <v>7002</v>
      </c>
      <c r="F51" s="28" t="s">
        <v>670</v>
      </c>
      <c r="G51" s="29">
        <v>204.58199999999999</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7003</v>
      </c>
    </row>
    <row r="54" ht="267.75">
      <c r="A54" s="1" t="s">
        <v>666</v>
      </c>
      <c r="E54" s="27" t="s">
        <v>7004</v>
      </c>
    </row>
    <row r="55" ht="25.5">
      <c r="A55" s="1" t="s">
        <v>659</v>
      </c>
      <c r="B55" s="1">
        <v>9</v>
      </c>
      <c r="C55" s="26" t="s">
        <v>6172</v>
      </c>
      <c r="D55" t="s">
        <v>661</v>
      </c>
      <c r="E55" s="27" t="s">
        <v>6173</v>
      </c>
      <c r="F55" s="28" t="s">
        <v>670</v>
      </c>
      <c r="G55" s="29">
        <v>318.87799999999999</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7005</v>
      </c>
    </row>
    <row r="58" ht="114.75">
      <c r="A58" s="1" t="s">
        <v>666</v>
      </c>
      <c r="E58" s="27" t="s">
        <v>6538</v>
      </c>
    </row>
    <row r="59" ht="25.5">
      <c r="A59" s="1" t="s">
        <v>659</v>
      </c>
      <c r="B59" s="1">
        <v>10</v>
      </c>
      <c r="C59" s="26" t="s">
        <v>5824</v>
      </c>
      <c r="D59" t="s">
        <v>661</v>
      </c>
      <c r="E59" s="27" t="s">
        <v>5825</v>
      </c>
      <c r="F59" s="28" t="s">
        <v>670</v>
      </c>
      <c r="G59" s="29">
        <v>1511.8710000000001</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7006</v>
      </c>
    </row>
    <row r="62" ht="255">
      <c r="A62" s="1" t="s">
        <v>666</v>
      </c>
      <c r="E62" s="27" t="s">
        <v>6540</v>
      </c>
    </row>
    <row r="63">
      <c r="A63" s="1" t="s">
        <v>659</v>
      </c>
      <c r="B63" s="1">
        <v>11</v>
      </c>
      <c r="C63" s="26" t="s">
        <v>5835</v>
      </c>
      <c r="D63" t="s">
        <v>661</v>
      </c>
      <c r="E63" s="27" t="s">
        <v>5836</v>
      </c>
      <c r="F63" s="28" t="s">
        <v>683</v>
      </c>
      <c r="G63" s="29">
        <v>25</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row>
    <row r="66" ht="255">
      <c r="A66" s="1" t="s">
        <v>666</v>
      </c>
      <c r="E66" s="27" t="s">
        <v>6356</v>
      </c>
    </row>
    <row r="67">
      <c r="A67" s="1" t="s">
        <v>659</v>
      </c>
      <c r="B67" s="1">
        <v>12</v>
      </c>
      <c r="C67" s="26" t="s">
        <v>5839</v>
      </c>
      <c r="D67" t="s">
        <v>661</v>
      </c>
      <c r="E67" s="27" t="s">
        <v>5840</v>
      </c>
      <c r="F67" s="28" t="s">
        <v>683</v>
      </c>
      <c r="G67" s="29">
        <v>80</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6791</v>
      </c>
    </row>
    <row r="70" ht="255">
      <c r="A70" s="1" t="s">
        <v>666</v>
      </c>
      <c r="E70" s="27" t="s">
        <v>6356</v>
      </c>
    </row>
    <row r="71">
      <c r="A71" s="1" t="s">
        <v>659</v>
      </c>
      <c r="B71" s="1">
        <v>13</v>
      </c>
      <c r="C71" s="26" t="s">
        <v>5843</v>
      </c>
      <c r="D71" t="s">
        <v>661</v>
      </c>
      <c r="E71" s="27" t="s">
        <v>5844</v>
      </c>
      <c r="F71" s="28" t="s">
        <v>670</v>
      </c>
      <c r="G71" s="29">
        <v>1511.8710000000001</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7006</v>
      </c>
    </row>
    <row r="74" ht="165.75">
      <c r="A74" s="1" t="s">
        <v>666</v>
      </c>
      <c r="E74" s="27" t="s">
        <v>6545</v>
      </c>
    </row>
    <row r="75">
      <c r="A75" s="1" t="s">
        <v>659</v>
      </c>
      <c r="B75" s="1">
        <v>14</v>
      </c>
      <c r="C75" s="26" t="s">
        <v>5854</v>
      </c>
      <c r="D75" t="s">
        <v>661</v>
      </c>
      <c r="E75" s="27" t="s">
        <v>5855</v>
      </c>
      <c r="F75" s="28" t="s">
        <v>683</v>
      </c>
      <c r="G75" s="29">
        <v>40</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6791</v>
      </c>
    </row>
    <row r="78" ht="102">
      <c r="A78" s="1" t="s">
        <v>666</v>
      </c>
      <c r="E78" s="27" t="s">
        <v>6548</v>
      </c>
    </row>
    <row r="79">
      <c r="A79" s="1" t="s">
        <v>659</v>
      </c>
      <c r="B79" s="1">
        <v>40</v>
      </c>
      <c r="C79" s="26" t="s">
        <v>5894</v>
      </c>
      <c r="D79" t="s">
        <v>657</v>
      </c>
      <c r="E79" s="27" t="s">
        <v>6910</v>
      </c>
      <c r="F79" s="28" t="s">
        <v>663</v>
      </c>
      <c r="G79" s="29">
        <v>401.73399999999998</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6791</v>
      </c>
    </row>
    <row r="82" ht="89.25">
      <c r="A82" s="1" t="s">
        <v>666</v>
      </c>
      <c r="E82" s="27" t="s">
        <v>6326</v>
      </c>
    </row>
    <row r="83">
      <c r="A83" s="1" t="s">
        <v>656</v>
      </c>
      <c r="C83" s="22" t="s">
        <v>2817</v>
      </c>
      <c r="E83" s="23" t="s">
        <v>2818</v>
      </c>
      <c r="L83" s="24">
        <f>SUMIFS(L84:L143,A84:A143,"P")</f>
        <v>0</v>
      </c>
      <c r="M83" s="24">
        <f>SUMIFS(M84:M143,A84:A143,"P")</f>
        <v>0</v>
      </c>
      <c r="N83" s="25"/>
    </row>
    <row r="84">
      <c r="A84" s="1" t="s">
        <v>659</v>
      </c>
      <c r="B84" s="1">
        <v>15</v>
      </c>
      <c r="C84" s="26" t="s">
        <v>6379</v>
      </c>
      <c r="D84" t="s">
        <v>661</v>
      </c>
      <c r="E84" s="27" t="s">
        <v>6380</v>
      </c>
      <c r="F84" s="28" t="s">
        <v>670</v>
      </c>
      <c r="G84" s="29">
        <v>12</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1500</v>
      </c>
    </row>
    <row r="87" ht="140.25">
      <c r="A87" s="1" t="s">
        <v>666</v>
      </c>
      <c r="E87" s="27" t="s">
        <v>6382</v>
      </c>
    </row>
    <row r="88">
      <c r="A88" s="1" t="s">
        <v>659</v>
      </c>
      <c r="B88" s="1">
        <v>16</v>
      </c>
      <c r="C88" s="26" t="s">
        <v>6198</v>
      </c>
      <c r="D88" t="s">
        <v>661</v>
      </c>
      <c r="E88" s="27" t="s">
        <v>6199</v>
      </c>
      <c r="F88" s="28" t="s">
        <v>683</v>
      </c>
      <c r="G88" s="29">
        <v>1</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row>
    <row r="91" ht="89.25">
      <c r="A91" s="1" t="s">
        <v>666</v>
      </c>
      <c r="E91" s="27" t="s">
        <v>5797</v>
      </c>
    </row>
    <row r="92">
      <c r="A92" s="1" t="s">
        <v>659</v>
      </c>
      <c r="B92" s="1">
        <v>17</v>
      </c>
      <c r="C92" s="26" t="s">
        <v>7007</v>
      </c>
      <c r="D92" t="s">
        <v>661</v>
      </c>
      <c r="E92" s="27" t="s">
        <v>7008</v>
      </c>
      <c r="F92" s="28" t="s">
        <v>683</v>
      </c>
      <c r="G92" s="29">
        <v>50</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row>
    <row r="95" ht="153">
      <c r="A95" s="1" t="s">
        <v>666</v>
      </c>
      <c r="E95" s="27" t="s">
        <v>7009</v>
      </c>
    </row>
    <row r="96">
      <c r="A96" s="1" t="s">
        <v>659</v>
      </c>
      <c r="B96" s="1">
        <v>18</v>
      </c>
      <c r="C96" s="26" t="s">
        <v>5867</v>
      </c>
      <c r="D96" t="s">
        <v>661</v>
      </c>
      <c r="E96" s="27" t="s">
        <v>5869</v>
      </c>
      <c r="F96" s="28" t="s">
        <v>683</v>
      </c>
      <c r="G96" s="29">
        <v>20</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row>
    <row r="99" ht="76.5">
      <c r="A99" s="1" t="s">
        <v>666</v>
      </c>
      <c r="E99" s="27" t="s">
        <v>6553</v>
      </c>
    </row>
    <row r="100">
      <c r="A100" s="1" t="s">
        <v>659</v>
      </c>
      <c r="B100" s="1">
        <v>19</v>
      </c>
      <c r="C100" s="26" t="s">
        <v>5872</v>
      </c>
      <c r="D100" t="s">
        <v>661</v>
      </c>
      <c r="E100" s="27" t="s">
        <v>5873</v>
      </c>
      <c r="F100" s="28" t="s">
        <v>663</v>
      </c>
      <c r="G100" s="29">
        <v>3008.8119999999999</v>
      </c>
      <c r="H100" s="28">
        <v>0</v>
      </c>
      <c r="I100" s="30">
        <f>ROUND(G100*H100,P4)</f>
        <v>0</v>
      </c>
      <c r="L100" s="31">
        <v>0</v>
      </c>
      <c r="M100" s="24">
        <f>ROUND(G100*L100,P4)</f>
        <v>0</v>
      </c>
      <c r="N100" s="25" t="s">
        <v>1309</v>
      </c>
      <c r="O100" s="32">
        <f>M100*AA100</f>
        <v>0</v>
      </c>
      <c r="P100" s="1">
        <v>3</v>
      </c>
      <c r="AA100" s="1">
        <f>IF(P100=1,$O$3,IF(P100=2,$O$4,$O$5))</f>
        <v>0</v>
      </c>
    </row>
    <row r="101">
      <c r="A101" s="1" t="s">
        <v>664</v>
      </c>
      <c r="E101" s="27" t="s">
        <v>7010</v>
      </c>
    </row>
    <row r="102">
      <c r="A102" s="1" t="s">
        <v>665</v>
      </c>
      <c r="E102" s="33" t="s">
        <v>6791</v>
      </c>
    </row>
    <row r="103" ht="140.25">
      <c r="A103" s="1" t="s">
        <v>666</v>
      </c>
      <c r="E103" s="27" t="s">
        <v>6395</v>
      </c>
    </row>
    <row r="104" ht="25.5">
      <c r="A104" s="1" t="s">
        <v>659</v>
      </c>
      <c r="B104" s="1">
        <v>20</v>
      </c>
      <c r="C104" s="26" t="s">
        <v>5876</v>
      </c>
      <c r="D104" t="s">
        <v>661</v>
      </c>
      <c r="E104" s="27" t="s">
        <v>6383</v>
      </c>
      <c r="F104" s="28" t="s">
        <v>3682</v>
      </c>
      <c r="G104" s="29">
        <v>20936.457999999999</v>
      </c>
      <c r="H104" s="28">
        <v>0</v>
      </c>
      <c r="I104" s="30">
        <f>ROUND(G104*H104,P4)</f>
        <v>0</v>
      </c>
      <c r="L104" s="31">
        <v>0</v>
      </c>
      <c r="M104" s="24">
        <f>ROUND(G104*L104,P4)</f>
        <v>0</v>
      </c>
      <c r="N104" s="25" t="s">
        <v>1309</v>
      </c>
      <c r="O104" s="32">
        <f>M104*AA104</f>
        <v>0</v>
      </c>
      <c r="P104" s="1">
        <v>3</v>
      </c>
      <c r="AA104" s="1">
        <f>IF(P104=1,$O$3,IF(P104=2,$O$4,$O$5))</f>
        <v>0</v>
      </c>
    </row>
    <row r="105" ht="25.5">
      <c r="A105" s="1" t="s">
        <v>664</v>
      </c>
      <c r="E105" s="27" t="s">
        <v>6556</v>
      </c>
    </row>
    <row r="106">
      <c r="A106" s="1" t="s">
        <v>665</v>
      </c>
      <c r="E106" s="33" t="s">
        <v>6791</v>
      </c>
    </row>
    <row r="107" ht="127.5">
      <c r="A107" s="1" t="s">
        <v>666</v>
      </c>
      <c r="E107" s="27" t="s">
        <v>6385</v>
      </c>
    </row>
    <row r="108">
      <c r="A108" s="1" t="s">
        <v>659</v>
      </c>
      <c r="B108" s="1">
        <v>21</v>
      </c>
      <c r="C108" s="26" t="s">
        <v>5881</v>
      </c>
      <c r="D108" t="s">
        <v>661</v>
      </c>
      <c r="E108" s="27" t="s">
        <v>5883</v>
      </c>
      <c r="F108" s="28" t="s">
        <v>3682</v>
      </c>
      <c r="G108" s="29">
        <v>27915.276999999998</v>
      </c>
      <c r="H108" s="28">
        <v>0</v>
      </c>
      <c r="I108" s="30">
        <f>ROUND(G108*H108,P4)</f>
        <v>0</v>
      </c>
      <c r="L108" s="31">
        <v>0</v>
      </c>
      <c r="M108" s="24">
        <f>ROUND(G108*L108,P4)</f>
        <v>0</v>
      </c>
      <c r="N108" s="25" t="s">
        <v>1309</v>
      </c>
      <c r="O108" s="32">
        <f>M108*AA108</f>
        <v>0</v>
      </c>
      <c r="P108" s="1">
        <v>3</v>
      </c>
      <c r="AA108" s="1">
        <f>IF(P108=1,$O$3,IF(P108=2,$O$4,$O$5))</f>
        <v>0</v>
      </c>
    </row>
    <row r="109">
      <c r="A109" s="1" t="s">
        <v>664</v>
      </c>
      <c r="E109" s="27" t="s">
        <v>7011</v>
      </c>
    </row>
    <row r="110">
      <c r="A110" s="1" t="s">
        <v>665</v>
      </c>
      <c r="E110" s="33" t="s">
        <v>6791</v>
      </c>
    </row>
    <row r="111" ht="127.5">
      <c r="A111" s="1" t="s">
        <v>666</v>
      </c>
      <c r="E111" s="27" t="s">
        <v>6385</v>
      </c>
    </row>
    <row r="112" ht="25.5">
      <c r="A112" s="1" t="s">
        <v>659</v>
      </c>
      <c r="B112" s="1">
        <v>22</v>
      </c>
      <c r="C112" s="26" t="s">
        <v>5885</v>
      </c>
      <c r="D112" t="s">
        <v>661</v>
      </c>
      <c r="E112" s="27" t="s">
        <v>5886</v>
      </c>
      <c r="F112" s="28" t="s">
        <v>670</v>
      </c>
      <c r="G112" s="29">
        <v>1434.1880000000001</v>
      </c>
      <c r="H112" s="28">
        <v>0</v>
      </c>
      <c r="I112" s="30">
        <f>ROUND(G112*H112,P4)</f>
        <v>0</v>
      </c>
      <c r="L112" s="31">
        <v>0</v>
      </c>
      <c r="M112" s="24">
        <f>ROUND(G112*L112,P4)</f>
        <v>0</v>
      </c>
      <c r="N112" s="25" t="s">
        <v>1309</v>
      </c>
      <c r="O112" s="32">
        <f>M112*AA112</f>
        <v>0</v>
      </c>
      <c r="P112" s="1">
        <v>3</v>
      </c>
      <c r="AA112" s="1">
        <f>IF(P112=1,$O$3,IF(P112=2,$O$4,$O$5))</f>
        <v>0</v>
      </c>
    </row>
    <row r="113">
      <c r="A113" s="1" t="s">
        <v>664</v>
      </c>
      <c r="E113" s="27" t="s">
        <v>7012</v>
      </c>
    </row>
    <row r="114">
      <c r="A114" s="1" t="s">
        <v>665</v>
      </c>
      <c r="E114" s="33" t="s">
        <v>6791</v>
      </c>
    </row>
    <row r="115" ht="191.25">
      <c r="A115" s="1" t="s">
        <v>666</v>
      </c>
      <c r="E115" s="27" t="s">
        <v>6398</v>
      </c>
    </row>
    <row r="116" ht="25.5">
      <c r="A116" s="1" t="s">
        <v>659</v>
      </c>
      <c r="B116" s="1">
        <v>23</v>
      </c>
      <c r="C116" s="26" t="s">
        <v>5889</v>
      </c>
      <c r="D116" t="s">
        <v>661</v>
      </c>
      <c r="E116" s="27" t="s">
        <v>5891</v>
      </c>
      <c r="F116" s="28" t="s">
        <v>4258</v>
      </c>
      <c r="G116" s="29">
        <v>60752.892</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6791</v>
      </c>
    </row>
    <row r="119" ht="102">
      <c r="A119" s="1" t="s">
        <v>666</v>
      </c>
      <c r="E119" s="27" t="s">
        <v>6563</v>
      </c>
    </row>
    <row r="120" ht="25.5">
      <c r="A120" s="1" t="s">
        <v>659</v>
      </c>
      <c r="B120" s="1">
        <v>24</v>
      </c>
      <c r="C120" s="26" t="s">
        <v>6399</v>
      </c>
      <c r="D120" t="s">
        <v>661</v>
      </c>
      <c r="E120" s="27" t="s">
        <v>6400</v>
      </c>
      <c r="F120" s="28" t="s">
        <v>670</v>
      </c>
      <c r="G120" s="29">
        <v>78.784000000000006</v>
      </c>
      <c r="H120" s="28">
        <v>0</v>
      </c>
      <c r="I120" s="30">
        <f>ROUND(G120*H120,P4)</f>
        <v>0</v>
      </c>
      <c r="L120" s="31">
        <v>0</v>
      </c>
      <c r="M120" s="24">
        <f>ROUND(G120*L120,P4)</f>
        <v>0</v>
      </c>
      <c r="N120" s="25" t="s">
        <v>1309</v>
      </c>
      <c r="O120" s="32">
        <f>M120*AA120</f>
        <v>0</v>
      </c>
      <c r="P120" s="1">
        <v>3</v>
      </c>
      <c r="AA120" s="1">
        <f>IF(P120=1,$O$3,IF(P120=2,$O$4,$O$5))</f>
        <v>0</v>
      </c>
    </row>
    <row r="121">
      <c r="A121" s="1" t="s">
        <v>664</v>
      </c>
      <c r="E121" s="27" t="s">
        <v>7013</v>
      </c>
    </row>
    <row r="122">
      <c r="A122" s="1" t="s">
        <v>665</v>
      </c>
      <c r="E122" s="33" t="s">
        <v>6791</v>
      </c>
    </row>
    <row r="123" ht="191.25">
      <c r="A123" s="1" t="s">
        <v>666</v>
      </c>
      <c r="E123" s="27" t="s">
        <v>6402</v>
      </c>
    </row>
    <row r="124">
      <c r="A124" s="1" t="s">
        <v>659</v>
      </c>
      <c r="B124" s="1">
        <v>25</v>
      </c>
      <c r="C124" s="26" t="s">
        <v>6933</v>
      </c>
      <c r="D124" t="s">
        <v>661</v>
      </c>
      <c r="E124" s="27" t="s">
        <v>6934</v>
      </c>
      <c r="F124" s="28" t="s">
        <v>683</v>
      </c>
      <c r="G124" s="29">
        <v>1</v>
      </c>
      <c r="H124" s="28">
        <v>0</v>
      </c>
      <c r="I124" s="30">
        <f>ROUND(G124*H124,P4)</f>
        <v>0</v>
      </c>
      <c r="L124" s="31">
        <v>0</v>
      </c>
      <c r="M124" s="24">
        <f>ROUND(G124*L124,P4)</f>
        <v>0</v>
      </c>
      <c r="N124" s="25" t="s">
        <v>1309</v>
      </c>
      <c r="O124" s="32">
        <f>M124*AA124</f>
        <v>0</v>
      </c>
      <c r="P124" s="1">
        <v>3</v>
      </c>
      <c r="AA124" s="1">
        <f>IF(P124=1,$O$3,IF(P124=2,$O$4,$O$5))</f>
        <v>0</v>
      </c>
    </row>
    <row r="125">
      <c r="A125" s="1" t="s">
        <v>664</v>
      </c>
      <c r="E125" s="27" t="s">
        <v>6794</v>
      </c>
    </row>
    <row r="126">
      <c r="A126" s="1" t="s">
        <v>665</v>
      </c>
    </row>
    <row r="127" ht="127.5">
      <c r="A127" s="1" t="s">
        <v>666</v>
      </c>
      <c r="E127" s="27" t="s">
        <v>5791</v>
      </c>
    </row>
    <row r="128">
      <c r="A128" s="1" t="s">
        <v>659</v>
      </c>
      <c r="B128" s="1">
        <v>26</v>
      </c>
      <c r="C128" s="26" t="s">
        <v>6714</v>
      </c>
      <c r="D128" t="s">
        <v>661</v>
      </c>
      <c r="E128" s="27" t="s">
        <v>6715</v>
      </c>
      <c r="F128" s="28" t="s">
        <v>663</v>
      </c>
      <c r="G128" s="29">
        <v>83.073999999999998</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6791</v>
      </c>
    </row>
    <row r="131" ht="114.75">
      <c r="A131" s="1" t="s">
        <v>666</v>
      </c>
      <c r="E131" s="27" t="s">
        <v>5248</v>
      </c>
    </row>
    <row r="132">
      <c r="A132" s="1" t="s">
        <v>659</v>
      </c>
      <c r="B132" s="1">
        <v>41</v>
      </c>
      <c r="C132" s="26" t="s">
        <v>6403</v>
      </c>
      <c r="D132" t="s">
        <v>657</v>
      </c>
      <c r="E132" s="27" t="s">
        <v>5902</v>
      </c>
      <c r="F132" s="28" t="s">
        <v>899</v>
      </c>
      <c r="G132" s="29">
        <v>5652.8440000000001</v>
      </c>
      <c r="H132" s="28">
        <v>0</v>
      </c>
      <c r="I132" s="30">
        <f>ROUND(G132*H132,P4)</f>
        <v>0</v>
      </c>
      <c r="L132" s="31">
        <v>0</v>
      </c>
      <c r="M132" s="24">
        <f>ROUND(G132*L132,P4)</f>
        <v>0</v>
      </c>
      <c r="N132" s="25" t="s">
        <v>1309</v>
      </c>
      <c r="O132" s="32">
        <f>M132*AA132</f>
        <v>0</v>
      </c>
      <c r="P132" s="1">
        <v>3</v>
      </c>
      <c r="AA132" s="1">
        <f>IF(P132=1,$O$3,IF(P132=2,$O$4,$O$5))</f>
        <v>0</v>
      </c>
    </row>
    <row r="133">
      <c r="A133" s="1" t="s">
        <v>664</v>
      </c>
      <c r="E133" s="27" t="s">
        <v>5903</v>
      </c>
    </row>
    <row r="134">
      <c r="A134" s="1" t="s">
        <v>665</v>
      </c>
      <c r="E134" s="33" t="s">
        <v>6791</v>
      </c>
    </row>
    <row r="135" ht="140.25">
      <c r="A135" s="1" t="s">
        <v>666</v>
      </c>
      <c r="E135" s="27" t="s">
        <v>6395</v>
      </c>
    </row>
    <row r="136">
      <c r="A136" s="1" t="s">
        <v>659</v>
      </c>
      <c r="B136" s="1">
        <v>42</v>
      </c>
      <c r="C136" s="26" t="s">
        <v>6403</v>
      </c>
      <c r="D136" t="s">
        <v>1329</v>
      </c>
      <c r="E136" s="27" t="s">
        <v>5907</v>
      </c>
      <c r="F136" s="28" t="s">
        <v>899</v>
      </c>
      <c r="G136" s="29">
        <v>890.75099999999998</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6791</v>
      </c>
    </row>
    <row r="139" ht="140.25">
      <c r="A139" s="1" t="s">
        <v>666</v>
      </c>
      <c r="E139" s="27" t="s">
        <v>6395</v>
      </c>
    </row>
    <row r="140">
      <c r="A140" s="1" t="s">
        <v>659</v>
      </c>
      <c r="B140" s="1">
        <v>43</v>
      </c>
      <c r="C140" s="26" t="s">
        <v>6403</v>
      </c>
      <c r="D140" t="s">
        <v>1331</v>
      </c>
      <c r="E140" s="27" t="s">
        <v>5911</v>
      </c>
      <c r="F140" s="28" t="s">
        <v>899</v>
      </c>
      <c r="G140" s="29">
        <v>5652.8440000000001</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6791</v>
      </c>
    </row>
    <row r="143" ht="63.75">
      <c r="A143" s="1" t="s">
        <v>666</v>
      </c>
      <c r="E143" s="27" t="s">
        <v>6576</v>
      </c>
    </row>
    <row r="144">
      <c r="A144" s="1" t="s">
        <v>656</v>
      </c>
      <c r="C144" s="22" t="s">
        <v>894</v>
      </c>
      <c r="E144" s="23" t="s">
        <v>895</v>
      </c>
      <c r="L144" s="24">
        <f>SUMIFS(L145:L184,A145:A184,"P")</f>
        <v>0</v>
      </c>
      <c r="M144" s="24">
        <f>SUMIFS(M145:M184,A145:A184,"P")</f>
        <v>0</v>
      </c>
      <c r="N144" s="25"/>
    </row>
    <row r="145" ht="38.25">
      <c r="A145" s="1" t="s">
        <v>659</v>
      </c>
      <c r="B145" s="1">
        <v>27</v>
      </c>
      <c r="C145" s="26" t="s">
        <v>896</v>
      </c>
      <c r="D145" t="s">
        <v>897</v>
      </c>
      <c r="E145" s="27" t="s">
        <v>898</v>
      </c>
      <c r="F145" s="28" t="s">
        <v>899</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900</v>
      </c>
    </row>
    <row r="147">
      <c r="A147" s="1" t="s">
        <v>665</v>
      </c>
      <c r="E147" s="33" t="s">
        <v>7014</v>
      </c>
    </row>
    <row r="148" ht="153">
      <c r="A148" s="1" t="s">
        <v>666</v>
      </c>
      <c r="E148" s="27" t="s">
        <v>902</v>
      </c>
    </row>
    <row r="149" ht="25.5">
      <c r="A149" s="1" t="s">
        <v>659</v>
      </c>
      <c r="B149" s="1">
        <v>28</v>
      </c>
      <c r="C149" s="26" t="s">
        <v>5914</v>
      </c>
      <c r="D149" t="s">
        <v>897</v>
      </c>
      <c r="E149" s="27" t="s">
        <v>5915</v>
      </c>
      <c r="F149" s="28" t="s">
        <v>899</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900</v>
      </c>
    </row>
    <row r="151">
      <c r="A151" s="1" t="s">
        <v>665</v>
      </c>
      <c r="E151" s="33" t="s">
        <v>7015</v>
      </c>
    </row>
    <row r="152" ht="153">
      <c r="A152" s="1" t="s">
        <v>666</v>
      </c>
      <c r="E152" s="27" t="s">
        <v>902</v>
      </c>
    </row>
    <row r="153" ht="25.5">
      <c r="A153" s="1" t="s">
        <v>659</v>
      </c>
      <c r="B153" s="1">
        <v>29</v>
      </c>
      <c r="C153" s="26" t="s">
        <v>5917</v>
      </c>
      <c r="D153" t="s">
        <v>897</v>
      </c>
      <c r="E153" s="27" t="s">
        <v>5918</v>
      </c>
      <c r="F153" s="28" t="s">
        <v>899</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910</v>
      </c>
    </row>
    <row r="155">
      <c r="A155" s="1" t="s">
        <v>665</v>
      </c>
      <c r="E155" s="33" t="s">
        <v>7016</v>
      </c>
    </row>
    <row r="156" ht="153">
      <c r="A156" s="1" t="s">
        <v>666</v>
      </c>
      <c r="E156" s="27" t="s">
        <v>902</v>
      </c>
    </row>
    <row r="157" ht="38.25">
      <c r="A157" s="1" t="s">
        <v>659</v>
      </c>
      <c r="B157" s="1">
        <v>30</v>
      </c>
      <c r="C157" s="26" t="s">
        <v>2982</v>
      </c>
      <c r="D157" t="s">
        <v>897</v>
      </c>
      <c r="E157" s="27" t="s">
        <v>2983</v>
      </c>
      <c r="F157" s="28" t="s">
        <v>899</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910</v>
      </c>
    </row>
    <row r="159">
      <c r="A159" s="1" t="s">
        <v>665</v>
      </c>
      <c r="E159" s="33" t="s">
        <v>7017</v>
      </c>
    </row>
    <row r="160" ht="153">
      <c r="A160" s="1" t="s">
        <v>666</v>
      </c>
      <c r="E160" s="27" t="s">
        <v>907</v>
      </c>
    </row>
    <row r="161" ht="25.5">
      <c r="A161" s="1" t="s">
        <v>659</v>
      </c>
      <c r="B161" s="1">
        <v>31</v>
      </c>
      <c r="C161" s="26" t="s">
        <v>5921</v>
      </c>
      <c r="D161" t="s">
        <v>897</v>
      </c>
      <c r="E161" s="27" t="s">
        <v>5922</v>
      </c>
      <c r="F161" s="28" t="s">
        <v>899</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1869</v>
      </c>
    </row>
    <row r="163">
      <c r="A163" s="1" t="s">
        <v>665</v>
      </c>
      <c r="E163" s="33" t="s">
        <v>7018</v>
      </c>
    </row>
    <row r="164" ht="153">
      <c r="A164" s="1" t="s">
        <v>666</v>
      </c>
      <c r="E164" s="27" t="s">
        <v>907</v>
      </c>
    </row>
    <row r="165" ht="38.25">
      <c r="A165" s="1" t="s">
        <v>659</v>
      </c>
      <c r="B165" s="1">
        <v>32</v>
      </c>
      <c r="C165" s="26" t="s">
        <v>5924</v>
      </c>
      <c r="D165" t="s">
        <v>897</v>
      </c>
      <c r="E165" s="27" t="s">
        <v>6409</v>
      </c>
      <c r="F165" s="28" t="s">
        <v>899</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5926</v>
      </c>
    </row>
    <row r="167">
      <c r="A167" s="1" t="s">
        <v>665</v>
      </c>
      <c r="E167" s="33" t="s">
        <v>7019</v>
      </c>
    </row>
    <row r="168" ht="153">
      <c r="A168" s="1" t="s">
        <v>666</v>
      </c>
      <c r="E168" s="27" t="s">
        <v>902</v>
      </c>
    </row>
    <row r="169" ht="38.25">
      <c r="A169" s="1" t="s">
        <v>659</v>
      </c>
      <c r="B169" s="1">
        <v>33</v>
      </c>
      <c r="C169" s="26" t="s">
        <v>5928</v>
      </c>
      <c r="D169" t="s">
        <v>897</v>
      </c>
      <c r="E169" s="27" t="s">
        <v>5929</v>
      </c>
      <c r="F169" s="28" t="s">
        <v>899</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5930</v>
      </c>
    </row>
    <row r="171">
      <c r="A171" s="1" t="s">
        <v>665</v>
      </c>
      <c r="E171" s="33" t="s">
        <v>7015</v>
      </c>
    </row>
    <row r="172" ht="153">
      <c r="A172" s="1" t="s">
        <v>666</v>
      </c>
      <c r="E172" s="27" t="s">
        <v>907</v>
      </c>
    </row>
    <row r="173" ht="38.25">
      <c r="A173" s="1" t="s">
        <v>659</v>
      </c>
      <c r="B173" s="1">
        <v>34</v>
      </c>
      <c r="C173" s="26" t="s">
        <v>6127</v>
      </c>
      <c r="D173" t="s">
        <v>897</v>
      </c>
      <c r="E173" s="27" t="s">
        <v>6128</v>
      </c>
      <c r="F173" s="28" t="s">
        <v>899</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6129</v>
      </c>
    </row>
    <row r="175">
      <c r="A175" s="1" t="s">
        <v>665</v>
      </c>
      <c r="E175" s="33" t="s">
        <v>7020</v>
      </c>
    </row>
    <row r="176" ht="153">
      <c r="A176" s="1" t="s">
        <v>666</v>
      </c>
      <c r="E176" s="27" t="s">
        <v>902</v>
      </c>
    </row>
    <row r="177" ht="38.25">
      <c r="A177" s="1" t="s">
        <v>659</v>
      </c>
      <c r="B177" s="1">
        <v>35</v>
      </c>
      <c r="C177" s="26" t="s">
        <v>6412</v>
      </c>
      <c r="D177" t="s">
        <v>897</v>
      </c>
      <c r="E177" s="27" t="s">
        <v>6413</v>
      </c>
      <c r="F177" s="28" t="s">
        <v>899</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6414</v>
      </c>
    </row>
    <row r="179">
      <c r="A179" s="1" t="s">
        <v>665</v>
      </c>
      <c r="E179" s="33" t="s">
        <v>7021</v>
      </c>
    </row>
    <row r="180" ht="153">
      <c r="A180" s="1" t="s">
        <v>666</v>
      </c>
      <c r="E180" s="27" t="s">
        <v>907</v>
      </c>
    </row>
    <row r="181" ht="25.5">
      <c r="A181" s="1" t="s">
        <v>659</v>
      </c>
      <c r="B181" s="1">
        <v>36</v>
      </c>
      <c r="C181" s="26" t="s">
        <v>912</v>
      </c>
      <c r="D181" t="s">
        <v>897</v>
      </c>
      <c r="E181" s="27" t="s">
        <v>913</v>
      </c>
      <c r="F181" s="28" t="s">
        <v>899</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914</v>
      </c>
    </row>
    <row r="183">
      <c r="A183" s="1" t="s">
        <v>665</v>
      </c>
      <c r="E183" s="33" t="s">
        <v>7022</v>
      </c>
    </row>
    <row r="184" ht="153">
      <c r="A184" s="1" t="s">
        <v>666</v>
      </c>
      <c r="E184" s="27" t="s">
        <v>902</v>
      </c>
    </row>
  </sheetData>
  <sheetProtection sheet="1" objects="1" scenarios="1" spinCount="100000" saltValue="Q4MBqyajlHg4WVNl9rh6UitFYJDy5ptRic8cqdWsN1Qc40PgVOOdQweqMs8NjsT6jk00Igx0q7tRjLZS68C5kA==" hashValue="1vYTjtX+M2JGGemTNQwY/aEv3rkSOR9dUWDnaX3e4hDHuqDBzpna00KE2s/qA3Vjgq2iFJA75bYNZxxMSyd/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7023</v>
      </c>
      <c r="E8" s="23" t="s">
        <v>299</v>
      </c>
      <c r="L8" s="24">
        <f>L9+L14+L59+L68+L85+L106+L119+L136+L169+L178</f>
        <v>0</v>
      </c>
      <c r="M8" s="24">
        <f>M9+M14+M59+M68+M85+M106+M119+M136+M169+M178</f>
        <v>0</v>
      </c>
      <c r="N8" s="25"/>
    </row>
    <row r="9">
      <c r="A9" s="1" t="s">
        <v>656</v>
      </c>
      <c r="C9" s="22" t="s">
        <v>2130</v>
      </c>
      <c r="E9" s="23" t="s">
        <v>2131</v>
      </c>
      <c r="L9" s="24">
        <f>SUMIFS(L10:L13,A10:A13,"P")</f>
        <v>0</v>
      </c>
      <c r="M9" s="24">
        <f>SUMIFS(M10:M13,A10:A13,"P")</f>
        <v>0</v>
      </c>
      <c r="N9" s="25"/>
    </row>
    <row r="10">
      <c r="A10" s="1" t="s">
        <v>659</v>
      </c>
      <c r="B10" s="1">
        <v>38</v>
      </c>
      <c r="C10" s="26" t="s">
        <v>6587</v>
      </c>
      <c r="D10" t="s">
        <v>657</v>
      </c>
      <c r="E10" s="27" t="s">
        <v>6588</v>
      </c>
      <c r="F10" s="28" t="s">
        <v>1317</v>
      </c>
      <c r="G10" s="29">
        <v>1.3069999999999999</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SUMIFS(L15:L58,A15:A58,"P")</f>
        <v>0</v>
      </c>
      <c r="M14" s="24">
        <f>SUMIFS(M15:M58,A15:A58,"P")</f>
        <v>0</v>
      </c>
      <c r="N14" s="25"/>
    </row>
    <row r="15">
      <c r="A15" s="1" t="s">
        <v>659</v>
      </c>
      <c r="B15" s="1">
        <v>1</v>
      </c>
      <c r="C15" s="26" t="s">
        <v>5945</v>
      </c>
      <c r="D15" t="s">
        <v>661</v>
      </c>
      <c r="E15" s="27" t="s">
        <v>5946</v>
      </c>
      <c r="F15" s="28" t="s">
        <v>663</v>
      </c>
      <c r="G15" s="29">
        <v>6235.665</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6791</v>
      </c>
    </row>
    <row r="18" ht="369.75">
      <c r="A18" s="1" t="s">
        <v>666</v>
      </c>
      <c r="E18" s="27" t="s">
        <v>6592</v>
      </c>
    </row>
    <row r="19">
      <c r="A19" s="1" t="s">
        <v>659</v>
      </c>
      <c r="B19" s="1">
        <v>2</v>
      </c>
      <c r="C19" s="26" t="s">
        <v>5074</v>
      </c>
      <c r="D19" t="s">
        <v>661</v>
      </c>
      <c r="E19" s="27" t="s">
        <v>5075</v>
      </c>
      <c r="F19" s="28" t="s">
        <v>663</v>
      </c>
      <c r="G19" s="29">
        <v>311.65600000000001</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6791</v>
      </c>
    </row>
    <row r="22" ht="318.75">
      <c r="A22" s="1" t="s">
        <v>666</v>
      </c>
      <c r="E22" s="27" t="s">
        <v>5076</v>
      </c>
    </row>
    <row r="23">
      <c r="A23" s="1" t="s">
        <v>659</v>
      </c>
      <c r="B23" s="1">
        <v>3</v>
      </c>
      <c r="C23" s="26" t="s">
        <v>5955</v>
      </c>
      <c r="D23" t="s">
        <v>661</v>
      </c>
      <c r="E23" s="27" t="s">
        <v>5956</v>
      </c>
      <c r="F23" s="28" t="s">
        <v>663</v>
      </c>
      <c r="G23" s="29">
        <v>43.404000000000003</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6791</v>
      </c>
    </row>
    <row r="26" ht="318.75">
      <c r="A26" s="1" t="s">
        <v>666</v>
      </c>
      <c r="E26" s="27" t="s">
        <v>5076</v>
      </c>
    </row>
    <row r="27">
      <c r="A27" s="1" t="s">
        <v>659</v>
      </c>
      <c r="B27" s="1">
        <v>4</v>
      </c>
      <c r="C27" s="26" t="s">
        <v>1540</v>
      </c>
      <c r="D27" t="s">
        <v>661</v>
      </c>
      <c r="E27" s="27" t="s">
        <v>1541</v>
      </c>
      <c r="F27" s="28" t="s">
        <v>663</v>
      </c>
      <c r="G27" s="29">
        <v>1.8149999999999999</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7024</v>
      </c>
    </row>
    <row r="30" ht="229.5">
      <c r="A30" s="1" t="s">
        <v>666</v>
      </c>
      <c r="E30" s="27" t="s">
        <v>1543</v>
      </c>
    </row>
    <row r="31">
      <c r="A31" s="1" t="s">
        <v>659</v>
      </c>
      <c r="B31" s="1">
        <v>5</v>
      </c>
      <c r="C31" s="26" t="s">
        <v>6967</v>
      </c>
      <c r="D31" t="s">
        <v>661</v>
      </c>
      <c r="E31" s="27" t="s">
        <v>6968</v>
      </c>
      <c r="F31" s="28" t="s">
        <v>663</v>
      </c>
      <c r="G31" s="29">
        <v>328.37400000000002</v>
      </c>
      <c r="H31" s="28">
        <v>0</v>
      </c>
      <c r="I31" s="30">
        <f>ROUND(G31*H31,P4)</f>
        <v>0</v>
      </c>
      <c r="L31" s="31">
        <v>0</v>
      </c>
      <c r="M31" s="24">
        <f>ROUND(G31*L31,P4)</f>
        <v>0</v>
      </c>
      <c r="N31" s="25" t="s">
        <v>1309</v>
      </c>
      <c r="O31" s="32">
        <f>M31*AA31</f>
        <v>0</v>
      </c>
      <c r="P31" s="1">
        <v>3</v>
      </c>
      <c r="AA31" s="1">
        <f>IF(P31=1,$O$3,IF(P31=2,$O$4,$O$5))</f>
        <v>0</v>
      </c>
    </row>
    <row r="32">
      <c r="A32" s="1" t="s">
        <v>664</v>
      </c>
      <c r="E32" s="27" t="s">
        <v>661</v>
      </c>
    </row>
    <row r="33" ht="25.5">
      <c r="A33" s="1" t="s">
        <v>665</v>
      </c>
      <c r="E33" s="33" t="s">
        <v>7025</v>
      </c>
    </row>
    <row r="34" ht="280.5">
      <c r="A34" s="1" t="s">
        <v>666</v>
      </c>
      <c r="E34" s="27" t="s">
        <v>6970</v>
      </c>
    </row>
    <row r="35">
      <c r="A35" s="1" t="s">
        <v>659</v>
      </c>
      <c r="B35" s="1">
        <v>6</v>
      </c>
      <c r="C35" s="26" t="s">
        <v>6435</v>
      </c>
      <c r="D35" t="s">
        <v>661</v>
      </c>
      <c r="E35" s="27" t="s">
        <v>6436</v>
      </c>
      <c r="F35" s="28" t="s">
        <v>663</v>
      </c>
      <c r="G35" s="29">
        <v>233.767</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7026</v>
      </c>
    </row>
    <row r="38" ht="293.25">
      <c r="A38" s="1" t="s">
        <v>666</v>
      </c>
      <c r="E38" s="27" t="s">
        <v>6438</v>
      </c>
    </row>
    <row r="39">
      <c r="A39" s="1" t="s">
        <v>659</v>
      </c>
      <c r="B39" s="1">
        <v>7</v>
      </c>
      <c r="C39" s="26" t="s">
        <v>5965</v>
      </c>
      <c r="D39" t="s">
        <v>661</v>
      </c>
      <c r="E39" s="27" t="s">
        <v>5966</v>
      </c>
      <c r="F39" s="28" t="s">
        <v>677</v>
      </c>
      <c r="G39" s="29">
        <v>7780.4709999999995</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6791</v>
      </c>
    </row>
    <row r="42" ht="25.5">
      <c r="A42" s="1" t="s">
        <v>666</v>
      </c>
      <c r="E42" s="27" t="s">
        <v>5968</v>
      </c>
    </row>
    <row r="43">
      <c r="A43" s="1" t="s">
        <v>659</v>
      </c>
      <c r="B43" s="1">
        <v>8</v>
      </c>
      <c r="C43" s="26" t="s">
        <v>5973</v>
      </c>
      <c r="D43" t="s">
        <v>661</v>
      </c>
      <c r="E43" s="27" t="s">
        <v>5974</v>
      </c>
      <c r="F43" s="28" t="s">
        <v>677</v>
      </c>
      <c r="G43" s="29">
        <v>1604.3710000000001</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6791</v>
      </c>
    </row>
    <row r="46" ht="38.25">
      <c r="A46" s="1" t="s">
        <v>666</v>
      </c>
      <c r="E46" s="27" t="s">
        <v>6611</v>
      </c>
    </row>
    <row r="47">
      <c r="A47" s="1" t="s">
        <v>659</v>
      </c>
      <c r="B47" s="1">
        <v>9</v>
      </c>
      <c r="C47" s="26" t="s">
        <v>5977</v>
      </c>
      <c r="D47" t="s">
        <v>661</v>
      </c>
      <c r="E47" s="27" t="s">
        <v>5978</v>
      </c>
      <c r="F47" s="28" t="s">
        <v>663</v>
      </c>
      <c r="G47" s="29">
        <v>160.43700000000001</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7027</v>
      </c>
    </row>
    <row r="50" ht="38.25">
      <c r="A50" s="1" t="s">
        <v>666</v>
      </c>
      <c r="E50" s="27" t="s">
        <v>5980</v>
      </c>
    </row>
    <row r="51">
      <c r="A51" s="1" t="s">
        <v>659</v>
      </c>
      <c r="B51" s="1">
        <v>39</v>
      </c>
      <c r="C51" s="26" t="s">
        <v>5981</v>
      </c>
      <c r="D51" t="s">
        <v>6613</v>
      </c>
      <c r="E51" s="27" t="s">
        <v>5982</v>
      </c>
      <c r="F51" s="28" t="s">
        <v>677</v>
      </c>
      <c r="G51" s="29">
        <v>1604.3710000000001</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6791</v>
      </c>
    </row>
    <row r="54" ht="38.25">
      <c r="A54" s="1" t="s">
        <v>666</v>
      </c>
      <c r="E54" s="27" t="s">
        <v>6615</v>
      </c>
    </row>
    <row r="55">
      <c r="A55" s="1" t="s">
        <v>659</v>
      </c>
      <c r="B55" s="1">
        <v>40</v>
      </c>
      <c r="C55" s="26" t="s">
        <v>7028</v>
      </c>
      <c r="D55" t="s">
        <v>6613</v>
      </c>
      <c r="E55" s="27" t="s">
        <v>7029</v>
      </c>
      <c r="F55" s="28" t="s">
        <v>677</v>
      </c>
      <c r="G55" s="29">
        <v>1604.3710000000001</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6791</v>
      </c>
    </row>
    <row r="58" ht="25.5">
      <c r="A58" s="1" t="s">
        <v>666</v>
      </c>
      <c r="E58" s="27" t="s">
        <v>7030</v>
      </c>
    </row>
    <row r="59">
      <c r="A59" s="1" t="s">
        <v>656</v>
      </c>
      <c r="C59" s="22" t="s">
        <v>1329</v>
      </c>
      <c r="E59" s="23" t="s">
        <v>3214</v>
      </c>
      <c r="L59" s="24">
        <f>SUMIFS(L60:L67,A60:A67,"P")</f>
        <v>0</v>
      </c>
      <c r="M59" s="24">
        <f>SUMIFS(M60:M67,A60:A67,"P")</f>
        <v>0</v>
      </c>
      <c r="N59" s="25"/>
    </row>
    <row r="60">
      <c r="A60" s="1" t="s">
        <v>659</v>
      </c>
      <c r="B60" s="1">
        <v>10</v>
      </c>
      <c r="C60" s="26" t="s">
        <v>7031</v>
      </c>
      <c r="D60" t="s">
        <v>661</v>
      </c>
      <c r="E60" s="27" t="s">
        <v>7032</v>
      </c>
      <c r="F60" s="28" t="s">
        <v>677</v>
      </c>
      <c r="G60" s="29">
        <v>1565.663</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6791</v>
      </c>
    </row>
    <row r="63" ht="25.5">
      <c r="A63" s="1" t="s">
        <v>666</v>
      </c>
      <c r="E63" s="27" t="s">
        <v>7033</v>
      </c>
    </row>
    <row r="64">
      <c r="A64" s="1" t="s">
        <v>659</v>
      </c>
      <c r="B64" s="1">
        <v>11</v>
      </c>
      <c r="C64" s="26" t="s">
        <v>5990</v>
      </c>
      <c r="D64" t="s">
        <v>661</v>
      </c>
      <c r="E64" s="27" t="s">
        <v>5991</v>
      </c>
      <c r="F64" s="28" t="s">
        <v>670</v>
      </c>
      <c r="G64" s="29">
        <v>523.89999999999998</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6791</v>
      </c>
    </row>
    <row r="67" ht="165.75">
      <c r="A67" s="1" t="s">
        <v>666</v>
      </c>
      <c r="E67" s="27" t="s">
        <v>6619</v>
      </c>
    </row>
    <row r="68">
      <c r="A68" s="1" t="s">
        <v>656</v>
      </c>
      <c r="C68" s="22" t="s">
        <v>1331</v>
      </c>
      <c r="E68" s="23" t="s">
        <v>6638</v>
      </c>
      <c r="L68" s="24">
        <f>SUMIFS(L69:L84,A69:A84,"P")</f>
        <v>0</v>
      </c>
      <c r="M68" s="24">
        <f>SUMIFS(M69:M84,A69:A84,"P")</f>
        <v>0</v>
      </c>
      <c r="N68" s="25"/>
    </row>
    <row r="69">
      <c r="A69" s="1" t="s">
        <v>659</v>
      </c>
      <c r="B69" s="1">
        <v>12</v>
      </c>
      <c r="C69" s="26" t="s">
        <v>7034</v>
      </c>
      <c r="D69" t="s">
        <v>661</v>
      </c>
      <c r="E69" s="27" t="s">
        <v>7035</v>
      </c>
      <c r="F69" s="28" t="s">
        <v>663</v>
      </c>
      <c r="G69" s="29">
        <v>80.909999999999997</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7036</v>
      </c>
    </row>
    <row r="72" ht="229.5">
      <c r="A72" s="1" t="s">
        <v>666</v>
      </c>
      <c r="E72" s="27" t="s">
        <v>7037</v>
      </c>
    </row>
    <row r="73">
      <c r="A73" s="1" t="s">
        <v>659</v>
      </c>
      <c r="B73" s="1">
        <v>13</v>
      </c>
      <c r="C73" s="26" t="s">
        <v>6639</v>
      </c>
      <c r="D73" t="s">
        <v>661</v>
      </c>
      <c r="E73" s="27" t="s">
        <v>6640</v>
      </c>
      <c r="F73" s="28" t="s">
        <v>663</v>
      </c>
      <c r="G73" s="29">
        <v>2.3130000000000002</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7038</v>
      </c>
    </row>
    <row r="76" ht="357">
      <c r="A76" s="1" t="s">
        <v>666</v>
      </c>
      <c r="E76" s="27" t="s">
        <v>6455</v>
      </c>
    </row>
    <row r="77">
      <c r="A77" s="1" t="s">
        <v>659</v>
      </c>
      <c r="B77" s="1">
        <v>14</v>
      </c>
      <c r="C77" s="26" t="s">
        <v>7039</v>
      </c>
      <c r="D77" t="s">
        <v>661</v>
      </c>
      <c r="E77" s="27" t="s">
        <v>7040</v>
      </c>
      <c r="F77" s="28" t="s">
        <v>899</v>
      </c>
      <c r="G77" s="29">
        <v>0.14599999999999999</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7041</v>
      </c>
    </row>
    <row r="80" ht="267.75">
      <c r="A80" s="1" t="s">
        <v>666</v>
      </c>
      <c r="E80" s="27" t="s">
        <v>3696</v>
      </c>
    </row>
    <row r="81">
      <c r="A81" s="1" t="s">
        <v>659</v>
      </c>
      <c r="B81" s="1">
        <v>41</v>
      </c>
      <c r="C81" s="26" t="s">
        <v>7042</v>
      </c>
      <c r="D81" t="s">
        <v>661</v>
      </c>
      <c r="E81" s="27" t="s">
        <v>7043</v>
      </c>
      <c r="F81" s="28" t="s">
        <v>663</v>
      </c>
      <c r="G81" s="29">
        <v>30</v>
      </c>
      <c r="H81" s="28">
        <v>0</v>
      </c>
      <c r="I81" s="30">
        <f>ROUND(G81*H81,P4)</f>
        <v>0</v>
      </c>
      <c r="L81" s="31">
        <v>0</v>
      </c>
      <c r="M81" s="24">
        <f>ROUND(G81*L81,P4)</f>
        <v>0</v>
      </c>
      <c r="N81" s="25" t="s">
        <v>1309</v>
      </c>
      <c r="O81" s="32">
        <f>M81*AA81</f>
        <v>0</v>
      </c>
      <c r="P81" s="1">
        <v>3</v>
      </c>
      <c r="AA81" s="1">
        <f>IF(P81=1,$O$3,IF(P81=2,$O$4,$O$5))</f>
        <v>0</v>
      </c>
    </row>
    <row r="82">
      <c r="A82" s="1" t="s">
        <v>664</v>
      </c>
      <c r="E82" s="27" t="s">
        <v>7044</v>
      </c>
    </row>
    <row r="83">
      <c r="A83" s="1" t="s">
        <v>665</v>
      </c>
      <c r="E83" s="33" t="s">
        <v>2259</v>
      </c>
    </row>
    <row r="84" ht="357">
      <c r="A84" s="1" t="s">
        <v>666</v>
      </c>
      <c r="E84" s="27" t="s">
        <v>6455</v>
      </c>
    </row>
    <row r="85">
      <c r="A85" s="1" t="s">
        <v>656</v>
      </c>
      <c r="C85" s="22" t="s">
        <v>1333</v>
      </c>
      <c r="E85" s="23" t="s">
        <v>5082</v>
      </c>
      <c r="L85" s="24">
        <f>SUMIFS(L86:L105,A86:A105,"P")</f>
        <v>0</v>
      </c>
      <c r="M85" s="24">
        <f>SUMIFS(M86:M105,A86:A105,"P")</f>
        <v>0</v>
      </c>
      <c r="N85" s="25"/>
    </row>
    <row r="86">
      <c r="A86" s="1" t="s">
        <v>659</v>
      </c>
      <c r="B86" s="1">
        <v>15</v>
      </c>
      <c r="C86" s="26" t="s">
        <v>6652</v>
      </c>
      <c r="D86" t="s">
        <v>661</v>
      </c>
      <c r="E86" s="27" t="s">
        <v>6653</v>
      </c>
      <c r="F86" s="28" t="s">
        <v>663</v>
      </c>
      <c r="G86" s="29">
        <v>30.774000000000001</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7045</v>
      </c>
    </row>
    <row r="89" ht="357">
      <c r="A89" s="1" t="s">
        <v>666</v>
      </c>
      <c r="E89" s="27" t="s">
        <v>6455</v>
      </c>
    </row>
    <row r="90">
      <c r="A90" s="1" t="s">
        <v>659</v>
      </c>
      <c r="B90" s="1">
        <v>16</v>
      </c>
      <c r="C90" s="26" t="s">
        <v>6452</v>
      </c>
      <c r="D90" t="s">
        <v>661</v>
      </c>
      <c r="E90" s="27" t="s">
        <v>6453</v>
      </c>
      <c r="F90" s="28" t="s">
        <v>663</v>
      </c>
      <c r="G90" s="29">
        <v>0.45000000000000001</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7046</v>
      </c>
    </row>
    <row r="93" ht="357">
      <c r="A93" s="1" t="s">
        <v>666</v>
      </c>
      <c r="E93" s="27" t="s">
        <v>6455</v>
      </c>
    </row>
    <row r="94">
      <c r="A94" s="1" t="s">
        <v>659</v>
      </c>
      <c r="B94" s="1">
        <v>17</v>
      </c>
      <c r="C94" s="26" t="s">
        <v>6002</v>
      </c>
      <c r="D94" t="s">
        <v>661</v>
      </c>
      <c r="E94" s="27" t="s">
        <v>6003</v>
      </c>
      <c r="F94" s="28" t="s">
        <v>663</v>
      </c>
      <c r="G94" s="29">
        <v>2.0329999999999999</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7047</v>
      </c>
    </row>
    <row r="97" ht="357">
      <c r="A97" s="1" t="s">
        <v>666</v>
      </c>
      <c r="E97" s="27" t="s">
        <v>6455</v>
      </c>
    </row>
    <row r="98">
      <c r="A98" s="1" t="s">
        <v>659</v>
      </c>
      <c r="B98" s="1">
        <v>18</v>
      </c>
      <c r="C98" s="26" t="s">
        <v>7048</v>
      </c>
      <c r="D98" t="s">
        <v>661</v>
      </c>
      <c r="E98" s="27" t="s">
        <v>7049</v>
      </c>
      <c r="F98" s="28" t="s">
        <v>663</v>
      </c>
      <c r="G98" s="29">
        <v>86.165000000000006</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7050</v>
      </c>
    </row>
    <row r="101" ht="38.25">
      <c r="A101" s="1" t="s">
        <v>666</v>
      </c>
      <c r="E101" s="27" t="s">
        <v>6457</v>
      </c>
    </row>
    <row r="102">
      <c r="A102" s="1" t="s">
        <v>659</v>
      </c>
      <c r="B102" s="1">
        <v>19</v>
      </c>
      <c r="C102" s="26" t="s">
        <v>6006</v>
      </c>
      <c r="D102" t="s">
        <v>661</v>
      </c>
      <c r="E102" s="27" t="s">
        <v>6007</v>
      </c>
      <c r="F102" s="28" t="s">
        <v>663</v>
      </c>
      <c r="G102" s="29">
        <v>3.3879999999999999</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6791</v>
      </c>
    </row>
    <row r="105" ht="102">
      <c r="A105" s="1" t="s">
        <v>666</v>
      </c>
      <c r="E105" s="27" t="s">
        <v>6805</v>
      </c>
    </row>
    <row r="106">
      <c r="A106" s="1" t="s">
        <v>656</v>
      </c>
      <c r="C106" s="22" t="s">
        <v>952</v>
      </c>
      <c r="E106" s="23" t="s">
        <v>953</v>
      </c>
      <c r="L106" s="24">
        <f>SUMIFS(L107:L118,A107:A118,"P")</f>
        <v>0</v>
      </c>
      <c r="M106" s="24">
        <f>SUMIFS(M107:M118,A107:A118,"P")</f>
        <v>0</v>
      </c>
      <c r="N106" s="25"/>
    </row>
    <row r="107" ht="25.5">
      <c r="A107" s="1" t="s">
        <v>659</v>
      </c>
      <c r="B107" s="1">
        <v>20</v>
      </c>
      <c r="C107" s="26" t="s">
        <v>6014</v>
      </c>
      <c r="D107" t="s">
        <v>661</v>
      </c>
      <c r="E107" s="27" t="s">
        <v>6267</v>
      </c>
      <c r="F107" s="28" t="s">
        <v>663</v>
      </c>
      <c r="G107" s="29">
        <v>1558.4480000000001</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c r="A109" s="1" t="s">
        <v>665</v>
      </c>
      <c r="E109" s="33" t="s">
        <v>6791</v>
      </c>
    </row>
    <row r="110" ht="242.25">
      <c r="A110" s="1" t="s">
        <v>666</v>
      </c>
      <c r="E110" s="27" t="s">
        <v>6461</v>
      </c>
    </row>
    <row r="111" ht="25.5">
      <c r="A111" s="1" t="s">
        <v>659</v>
      </c>
      <c r="B111" s="1">
        <v>21</v>
      </c>
      <c r="C111" s="26" t="s">
        <v>6019</v>
      </c>
      <c r="D111" t="s">
        <v>661</v>
      </c>
      <c r="E111" s="27" t="s">
        <v>6462</v>
      </c>
      <c r="F111" s="28" t="s">
        <v>663</v>
      </c>
      <c r="G111" s="29">
        <v>279.15300000000002</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c r="E113" s="33" t="s">
        <v>6791</v>
      </c>
    </row>
    <row r="114" ht="306">
      <c r="A114" s="1" t="s">
        <v>666</v>
      </c>
      <c r="E114" s="27" t="s">
        <v>6464</v>
      </c>
    </row>
    <row r="115" ht="25.5">
      <c r="A115" s="1" t="s">
        <v>659</v>
      </c>
      <c r="B115" s="1">
        <v>22</v>
      </c>
      <c r="C115" s="26" t="s">
        <v>6024</v>
      </c>
      <c r="D115" t="s">
        <v>661</v>
      </c>
      <c r="E115" s="27" t="s">
        <v>6657</v>
      </c>
      <c r="F115" s="28" t="s">
        <v>663</v>
      </c>
      <c r="G115" s="29">
        <v>1588.7449999999999</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c r="E117" s="33" t="s">
        <v>6791</v>
      </c>
    </row>
    <row r="118" ht="255">
      <c r="A118" s="1" t="s">
        <v>666</v>
      </c>
      <c r="E118" s="27" t="s">
        <v>6659</v>
      </c>
    </row>
    <row r="119">
      <c r="A119" s="1" t="s">
        <v>656</v>
      </c>
      <c r="C119" s="22" t="s">
        <v>679</v>
      </c>
      <c r="E119" s="23" t="s">
        <v>680</v>
      </c>
      <c r="L119" s="24">
        <f>SUMIFS(L120:L135,A120:A135,"P")</f>
        <v>0</v>
      </c>
      <c r="M119" s="24">
        <f>SUMIFS(M120:M135,A120:A135,"P")</f>
        <v>0</v>
      </c>
      <c r="N119" s="25"/>
    </row>
    <row r="120" ht="25.5">
      <c r="A120" s="1" t="s">
        <v>659</v>
      </c>
      <c r="B120" s="1">
        <v>23</v>
      </c>
      <c r="C120" s="26" t="s">
        <v>6039</v>
      </c>
      <c r="D120" t="s">
        <v>661</v>
      </c>
      <c r="E120" s="27" t="s">
        <v>6040</v>
      </c>
      <c r="F120" s="28" t="s">
        <v>677</v>
      </c>
      <c r="G120" s="29">
        <v>2216.25</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7051</v>
      </c>
    </row>
    <row r="123" ht="191.25">
      <c r="A123" s="1" t="s">
        <v>666</v>
      </c>
      <c r="E123" s="27" t="s">
        <v>6667</v>
      </c>
    </row>
    <row r="124">
      <c r="A124" s="1" t="s">
        <v>659</v>
      </c>
      <c r="B124" s="1">
        <v>42</v>
      </c>
      <c r="C124" s="26" t="s">
        <v>6980</v>
      </c>
      <c r="D124" t="s">
        <v>657</v>
      </c>
      <c r="E124" s="27" t="s">
        <v>6277</v>
      </c>
      <c r="F124" s="28" t="s">
        <v>670</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7052</v>
      </c>
    </row>
    <row r="127" ht="102">
      <c r="A127" s="1" t="s">
        <v>666</v>
      </c>
      <c r="E127" s="27" t="s">
        <v>687</v>
      </c>
    </row>
    <row r="128">
      <c r="A128" s="1" t="s">
        <v>659</v>
      </c>
      <c r="B128" s="1">
        <v>43</v>
      </c>
      <c r="C128" s="26" t="s">
        <v>6980</v>
      </c>
      <c r="D128" t="s">
        <v>1329</v>
      </c>
      <c r="E128" s="27" t="s">
        <v>6046</v>
      </c>
      <c r="F128" s="28" t="s">
        <v>670</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7053</v>
      </c>
    </row>
    <row r="131" ht="102">
      <c r="A131" s="1" t="s">
        <v>666</v>
      </c>
      <c r="E131" s="27" t="s">
        <v>687</v>
      </c>
    </row>
    <row r="132">
      <c r="A132" s="1" t="s">
        <v>659</v>
      </c>
      <c r="B132" s="1">
        <v>44</v>
      </c>
      <c r="C132" s="26" t="s">
        <v>6980</v>
      </c>
      <c r="D132" t="s">
        <v>1333</v>
      </c>
      <c r="E132" s="27" t="s">
        <v>6053</v>
      </c>
      <c r="F132" s="28" t="s">
        <v>670</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7052</v>
      </c>
    </row>
    <row r="135" ht="102">
      <c r="A135" s="1" t="s">
        <v>666</v>
      </c>
      <c r="E135" s="27" t="s">
        <v>687</v>
      </c>
    </row>
    <row r="136">
      <c r="A136" s="1" t="s">
        <v>656</v>
      </c>
      <c r="C136" s="22" t="s">
        <v>6055</v>
      </c>
      <c r="E136" s="23" t="s">
        <v>6673</v>
      </c>
      <c r="L136" s="24">
        <f>SUMIFS(L137:L168,A137:A168,"P")</f>
        <v>0</v>
      </c>
      <c r="M136" s="24">
        <f>SUMIFS(M137:M168,A137:A168,"P")</f>
        <v>0</v>
      </c>
      <c r="N136" s="25"/>
    </row>
    <row r="137">
      <c r="A137" s="1" t="s">
        <v>659</v>
      </c>
      <c r="B137" s="1">
        <v>24</v>
      </c>
      <c r="C137" s="26" t="s">
        <v>6284</v>
      </c>
      <c r="D137" t="s">
        <v>661</v>
      </c>
      <c r="E137" s="27" t="s">
        <v>6285</v>
      </c>
      <c r="F137" s="28" t="s">
        <v>670</v>
      </c>
      <c r="G137" s="29">
        <v>5</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6791</v>
      </c>
    </row>
    <row r="140" ht="255">
      <c r="A140" s="1" t="s">
        <v>666</v>
      </c>
      <c r="E140" s="27" t="s">
        <v>6676</v>
      </c>
    </row>
    <row r="141">
      <c r="A141" s="1" t="s">
        <v>659</v>
      </c>
      <c r="B141" s="1">
        <v>25</v>
      </c>
      <c r="C141" s="26" t="s">
        <v>6064</v>
      </c>
      <c r="D141" t="s">
        <v>661</v>
      </c>
      <c r="E141" s="27" t="s">
        <v>6065</v>
      </c>
      <c r="F141" s="28" t="s">
        <v>670</v>
      </c>
      <c r="G141" s="29">
        <v>105.73999999999999</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6791</v>
      </c>
    </row>
    <row r="144" ht="255">
      <c r="A144" s="1" t="s">
        <v>666</v>
      </c>
      <c r="E144" s="27" t="s">
        <v>6676</v>
      </c>
    </row>
    <row r="145">
      <c r="A145" s="1" t="s">
        <v>659</v>
      </c>
      <c r="B145" s="1">
        <v>26</v>
      </c>
      <c r="C145" s="26" t="s">
        <v>6067</v>
      </c>
      <c r="D145" t="s">
        <v>661</v>
      </c>
      <c r="E145" s="27" t="s">
        <v>6068</v>
      </c>
      <c r="F145" s="28" t="s">
        <v>670</v>
      </c>
      <c r="G145" s="29">
        <v>183.999</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6791</v>
      </c>
    </row>
    <row r="148" ht="242.25">
      <c r="A148" s="1" t="s">
        <v>666</v>
      </c>
      <c r="E148" s="27" t="s">
        <v>6470</v>
      </c>
    </row>
    <row r="149">
      <c r="A149" s="1" t="s">
        <v>659</v>
      </c>
      <c r="B149" s="1">
        <v>27</v>
      </c>
      <c r="C149" s="26" t="s">
        <v>7054</v>
      </c>
      <c r="D149" t="s">
        <v>661</v>
      </c>
      <c r="E149" s="27" t="s">
        <v>7055</v>
      </c>
      <c r="F149" s="28" t="s">
        <v>683</v>
      </c>
      <c r="G149" s="29">
        <v>1</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7056</v>
      </c>
    </row>
    <row r="152" ht="25.5">
      <c r="A152" s="1" t="s">
        <v>666</v>
      </c>
      <c r="E152" s="27" t="s">
        <v>7057</v>
      </c>
    </row>
    <row r="153">
      <c r="A153" s="1" t="s">
        <v>659</v>
      </c>
      <c r="B153" s="1">
        <v>28</v>
      </c>
      <c r="C153" s="26" t="s">
        <v>6471</v>
      </c>
      <c r="D153" t="s">
        <v>661</v>
      </c>
      <c r="E153" s="27" t="s">
        <v>6472</v>
      </c>
      <c r="F153" s="28" t="s">
        <v>683</v>
      </c>
      <c r="G153" s="29">
        <v>19</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7058</v>
      </c>
    </row>
    <row r="156" ht="89.25">
      <c r="A156" s="1" t="s">
        <v>666</v>
      </c>
      <c r="E156" s="27" t="s">
        <v>6474</v>
      </c>
    </row>
    <row r="157">
      <c r="A157" s="1" t="s">
        <v>659</v>
      </c>
      <c r="B157" s="1">
        <v>29</v>
      </c>
      <c r="C157" s="26" t="s">
        <v>7059</v>
      </c>
      <c r="D157" t="s">
        <v>661</v>
      </c>
      <c r="E157" s="27" t="s">
        <v>7060</v>
      </c>
      <c r="F157" s="28" t="s">
        <v>683</v>
      </c>
      <c r="G157" s="29">
        <v>3</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6791</v>
      </c>
    </row>
    <row r="160" ht="89.25">
      <c r="A160" s="1" t="s">
        <v>666</v>
      </c>
      <c r="E160" s="27" t="s">
        <v>6474</v>
      </c>
    </row>
    <row r="161">
      <c r="A161" s="1" t="s">
        <v>659</v>
      </c>
      <c r="B161" s="1">
        <v>30</v>
      </c>
      <c r="C161" s="26" t="s">
        <v>7061</v>
      </c>
      <c r="D161" t="s">
        <v>661</v>
      </c>
      <c r="E161" s="27" t="s">
        <v>7062</v>
      </c>
      <c r="F161" s="28" t="s">
        <v>683</v>
      </c>
      <c r="G161" s="29">
        <v>1</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row>
    <row r="164">
      <c r="A164" s="1" t="s">
        <v>666</v>
      </c>
      <c r="E164" s="27" t="s">
        <v>6687</v>
      </c>
    </row>
    <row r="165">
      <c r="A165" s="1" t="s">
        <v>659</v>
      </c>
      <c r="B165" s="1">
        <v>31</v>
      </c>
      <c r="C165" s="26" t="s">
        <v>6688</v>
      </c>
      <c r="D165" t="s">
        <v>661</v>
      </c>
      <c r="E165" s="27" t="s">
        <v>6689</v>
      </c>
      <c r="F165" s="28" t="s">
        <v>663</v>
      </c>
      <c r="G165" s="29">
        <v>42.634999999999998</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7063</v>
      </c>
    </row>
    <row r="168" ht="357">
      <c r="A168" s="1" t="s">
        <v>666</v>
      </c>
      <c r="E168" s="27" t="s">
        <v>6455</v>
      </c>
    </row>
    <row r="169">
      <c r="A169" s="1" t="s">
        <v>656</v>
      </c>
      <c r="C169" s="22" t="s">
        <v>2817</v>
      </c>
      <c r="E169" s="23" t="s">
        <v>2818</v>
      </c>
      <c r="L169" s="24">
        <f>SUMIFS(L170:L177,A170:A177,"P")</f>
        <v>0</v>
      </c>
      <c r="M169" s="24">
        <f>SUMIFS(M170:M177,A170:A177,"P")</f>
        <v>0</v>
      </c>
      <c r="N169" s="25"/>
    </row>
    <row r="170">
      <c r="A170" s="1" t="s">
        <v>659</v>
      </c>
      <c r="B170" s="1">
        <v>32</v>
      </c>
      <c r="C170" s="26" t="s">
        <v>6093</v>
      </c>
      <c r="D170" t="s">
        <v>661</v>
      </c>
      <c r="E170" s="27" t="s">
        <v>6094</v>
      </c>
      <c r="F170" s="28" t="s">
        <v>670</v>
      </c>
      <c r="G170" s="29">
        <v>900.39999999999998</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c r="A172" s="1" t="s">
        <v>665</v>
      </c>
      <c r="E172" s="33" t="s">
        <v>6791</v>
      </c>
    </row>
    <row r="173" ht="89.25">
      <c r="A173" s="1" t="s">
        <v>666</v>
      </c>
      <c r="E173" s="27" t="s">
        <v>6692</v>
      </c>
    </row>
    <row r="174">
      <c r="A174" s="1" t="s">
        <v>659</v>
      </c>
      <c r="B174" s="1">
        <v>33</v>
      </c>
      <c r="C174" s="26" t="s">
        <v>6714</v>
      </c>
      <c r="D174" t="s">
        <v>661</v>
      </c>
      <c r="E174" s="27" t="s">
        <v>6715</v>
      </c>
      <c r="F174" s="28" t="s">
        <v>663</v>
      </c>
      <c r="G174" s="29">
        <v>70</v>
      </c>
      <c r="H174" s="28">
        <v>0</v>
      </c>
      <c r="I174" s="30">
        <f>ROUND(G174*H174,P4)</f>
        <v>0</v>
      </c>
      <c r="L174" s="31">
        <v>0</v>
      </c>
      <c r="M174" s="24">
        <f>ROUND(G174*L174,P4)</f>
        <v>0</v>
      </c>
      <c r="N174" s="25" t="s">
        <v>1309</v>
      </c>
      <c r="O174" s="32">
        <f>M174*AA174</f>
        <v>0</v>
      </c>
      <c r="P174" s="1">
        <v>3</v>
      </c>
      <c r="AA174" s="1">
        <f>IF(P174=1,$O$3,IF(P174=2,$O$4,$O$5))</f>
        <v>0</v>
      </c>
    </row>
    <row r="175">
      <c r="A175" s="1" t="s">
        <v>664</v>
      </c>
      <c r="E175" s="27" t="s">
        <v>661</v>
      </c>
    </row>
    <row r="176">
      <c r="A176" s="1" t="s">
        <v>665</v>
      </c>
      <c r="E176" s="33" t="s">
        <v>6791</v>
      </c>
    </row>
    <row r="177" ht="114.75">
      <c r="A177" s="1" t="s">
        <v>666</v>
      </c>
      <c r="E177" s="27" t="s">
        <v>5248</v>
      </c>
    </row>
    <row r="178">
      <c r="A178" s="1" t="s">
        <v>656</v>
      </c>
      <c r="C178" s="22" t="s">
        <v>6717</v>
      </c>
      <c r="E178" s="23" t="s">
        <v>2900</v>
      </c>
      <c r="L178" s="24">
        <f>SUMIFS(L179:L194,A179:A194,"P")</f>
        <v>0</v>
      </c>
      <c r="M178" s="24">
        <f>SUMIFS(M179:M194,A179:A194,"P")</f>
        <v>0</v>
      </c>
      <c r="N178" s="25"/>
    </row>
    <row r="179" ht="25.5">
      <c r="A179" s="1" t="s">
        <v>659</v>
      </c>
      <c r="B179" s="1">
        <v>34</v>
      </c>
      <c r="C179" s="26" t="s">
        <v>3803</v>
      </c>
      <c r="D179" t="s">
        <v>897</v>
      </c>
      <c r="E179" s="27" t="s">
        <v>3804</v>
      </c>
      <c r="F179" s="28" t="s">
        <v>899</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900</v>
      </c>
    </row>
    <row r="181">
      <c r="A181" s="1" t="s">
        <v>665</v>
      </c>
      <c r="E181" s="33" t="s">
        <v>6791</v>
      </c>
    </row>
    <row r="182" ht="153">
      <c r="A182" s="1" t="s">
        <v>666</v>
      </c>
      <c r="E182" s="27" t="s">
        <v>902</v>
      </c>
    </row>
    <row r="183" ht="38.25">
      <c r="A183" s="1" t="s">
        <v>659</v>
      </c>
      <c r="B183" s="1">
        <v>35</v>
      </c>
      <c r="C183" s="26" t="s">
        <v>896</v>
      </c>
      <c r="D183" t="s">
        <v>897</v>
      </c>
      <c r="E183" s="27" t="s">
        <v>898</v>
      </c>
      <c r="F183" s="28" t="s">
        <v>899</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900</v>
      </c>
    </row>
    <row r="185">
      <c r="A185" s="1" t="s">
        <v>665</v>
      </c>
      <c r="E185" s="33" t="s">
        <v>7064</v>
      </c>
    </row>
    <row r="186" ht="153">
      <c r="A186" s="1" t="s">
        <v>666</v>
      </c>
      <c r="E186" s="27" t="s">
        <v>902</v>
      </c>
    </row>
    <row r="187" ht="38.25">
      <c r="A187" s="1" t="s">
        <v>659</v>
      </c>
      <c r="B187" s="1">
        <v>36</v>
      </c>
      <c r="C187" s="26" t="s">
        <v>6127</v>
      </c>
      <c r="D187" t="s">
        <v>897</v>
      </c>
      <c r="E187" s="27" t="s">
        <v>6128</v>
      </c>
      <c r="F187" s="28" t="s">
        <v>899</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6129</v>
      </c>
    </row>
    <row r="189">
      <c r="A189" s="1" t="s">
        <v>665</v>
      </c>
      <c r="E189" s="33" t="s">
        <v>7065</v>
      </c>
    </row>
    <row r="190" ht="153">
      <c r="A190" s="1" t="s">
        <v>666</v>
      </c>
      <c r="E190" s="27" t="s">
        <v>902</v>
      </c>
    </row>
    <row r="191" ht="38.25">
      <c r="A191" s="1" t="s">
        <v>659</v>
      </c>
      <c r="B191" s="1">
        <v>37</v>
      </c>
      <c r="C191" s="26" t="s">
        <v>6131</v>
      </c>
      <c r="D191" t="s">
        <v>897</v>
      </c>
      <c r="E191" s="27" t="s">
        <v>6494</v>
      </c>
      <c r="F191" s="28" t="s">
        <v>899</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6133</v>
      </c>
    </row>
    <row r="193">
      <c r="A193" s="1" t="s">
        <v>665</v>
      </c>
      <c r="E193" s="33" t="s">
        <v>7066</v>
      </c>
    </row>
    <row r="194" ht="153">
      <c r="A194" s="1" t="s">
        <v>666</v>
      </c>
      <c r="E194" s="27" t="s">
        <v>907</v>
      </c>
    </row>
  </sheetData>
  <sheetProtection sheet="1" objects="1" scenarios="1" spinCount="100000" saltValue="k5dOHySJa5QfeduH7qV8ULmDPflpJ7H4pI6S22l8zwaWzchVRlsf71XNtc8YPQiMuCZpyt/onDaABVtwLa0/HA==" hashValue="lx9U+npERyh+NK/f/RT/ymmMjcJInezd76uTVeiOvTxkI6j8sXM62ewa0618iwqljSHI29FRi25Opp/IbZNY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COUNTIFS(L8:L398,"=0",A8:A398,"P")+COUNTIFS(L8:L398,"",A8:A398,"P")+SUM(Q8:Q398)</f>
        <v>0</v>
      </c>
    </row>
    <row r="8">
      <c r="A8" s="1" t="s">
        <v>654</v>
      </c>
      <c r="C8" s="22" t="s">
        <v>7067</v>
      </c>
      <c r="E8" s="23" t="s">
        <v>301</v>
      </c>
      <c r="L8" s="24">
        <f>L9+L22+L235+L256+L349</f>
        <v>0</v>
      </c>
      <c r="M8" s="24">
        <f>M9+M22+M235+M256+M349</f>
        <v>0</v>
      </c>
      <c r="N8" s="25"/>
    </row>
    <row r="9">
      <c r="A9" s="1" t="s">
        <v>656</v>
      </c>
      <c r="C9" s="22" t="s">
        <v>2130</v>
      </c>
      <c r="E9" s="23" t="s">
        <v>2131</v>
      </c>
      <c r="L9" s="24">
        <f>SUMIFS(L10:L21,A10:A21,"P")</f>
        <v>0</v>
      </c>
      <c r="M9" s="24">
        <f>SUMIFS(M10:M21,A10:A21,"P")</f>
        <v>0</v>
      </c>
      <c r="N9" s="25"/>
    </row>
    <row r="10">
      <c r="A10" s="1" t="s">
        <v>659</v>
      </c>
      <c r="B10" s="1">
        <v>84</v>
      </c>
      <c r="C10" s="26" t="s">
        <v>5936</v>
      </c>
      <c r="D10" t="s">
        <v>661</v>
      </c>
      <c r="E10" s="27" t="s">
        <v>6420</v>
      </c>
      <c r="F10" s="28" t="s">
        <v>1317</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7068</v>
      </c>
    </row>
    <row r="13">
      <c r="A13" s="1" t="s">
        <v>666</v>
      </c>
      <c r="E13" s="27" t="s">
        <v>661</v>
      </c>
    </row>
    <row r="14">
      <c r="A14" s="1" t="s">
        <v>659</v>
      </c>
      <c r="B14" s="1">
        <v>85</v>
      </c>
      <c r="C14" s="26" t="s">
        <v>5941</v>
      </c>
      <c r="D14" t="s">
        <v>661</v>
      </c>
      <c r="E14" s="27" t="s">
        <v>6422</v>
      </c>
      <c r="F14" s="28" t="s">
        <v>1317</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7068</v>
      </c>
    </row>
    <row r="17">
      <c r="A17" s="1" t="s">
        <v>666</v>
      </c>
      <c r="E17" s="27" t="s">
        <v>5940</v>
      </c>
    </row>
    <row r="18">
      <c r="A18" s="1" t="s">
        <v>659</v>
      </c>
      <c r="B18" s="1">
        <v>86</v>
      </c>
      <c r="C18" s="26" t="s">
        <v>6499</v>
      </c>
      <c r="D18" t="s">
        <v>657</v>
      </c>
      <c r="E18" s="27" t="s">
        <v>6500</v>
      </c>
      <c r="F18" s="28" t="s">
        <v>1317</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6501</v>
      </c>
    </row>
    <row r="20">
      <c r="A20" s="1" t="s">
        <v>665</v>
      </c>
    </row>
    <row r="21">
      <c r="A21" s="1" t="s">
        <v>666</v>
      </c>
      <c r="E21" s="27" t="s">
        <v>5940</v>
      </c>
    </row>
    <row r="22">
      <c r="A22" s="1" t="s">
        <v>656</v>
      </c>
      <c r="C22" s="22" t="s">
        <v>952</v>
      </c>
      <c r="E22" s="23" t="s">
        <v>953</v>
      </c>
      <c r="L22" s="24">
        <f>SUMIFS(L23:L234,A23:A234,"P")</f>
        <v>0</v>
      </c>
      <c r="M22" s="24">
        <f>SUMIFS(M23:M234,A23:A234,"P")</f>
        <v>0</v>
      </c>
      <c r="N22" s="25"/>
    </row>
    <row r="23">
      <c r="A23" s="1" t="s">
        <v>659</v>
      </c>
      <c r="B23" s="1">
        <v>1</v>
      </c>
      <c r="C23" s="26" t="s">
        <v>5807</v>
      </c>
      <c r="D23" t="s">
        <v>661</v>
      </c>
      <c r="E23" s="27" t="s">
        <v>5808</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7069</v>
      </c>
    </row>
    <row r="26" ht="89.25">
      <c r="A26" s="1" t="s">
        <v>666</v>
      </c>
      <c r="E26" s="27" t="s">
        <v>6326</v>
      </c>
    </row>
    <row r="27">
      <c r="A27" s="1" t="s">
        <v>659</v>
      </c>
      <c r="B27" s="1">
        <v>2</v>
      </c>
      <c r="C27" s="26" t="s">
        <v>5816</v>
      </c>
      <c r="D27" t="s">
        <v>661</v>
      </c>
      <c r="E27" s="27" t="s">
        <v>5818</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7070</v>
      </c>
    </row>
    <row r="29" ht="25.5">
      <c r="A29" s="1" t="s">
        <v>665</v>
      </c>
      <c r="E29" s="33" t="s">
        <v>7071</v>
      </c>
    </row>
    <row r="30" ht="89.25">
      <c r="A30" s="1" t="s">
        <v>666</v>
      </c>
      <c r="E30" s="27" t="s">
        <v>6326</v>
      </c>
    </row>
    <row r="31" ht="25.5">
      <c r="A31" s="1" t="s">
        <v>659</v>
      </c>
      <c r="B31" s="1">
        <v>3</v>
      </c>
      <c r="C31" s="26" t="s">
        <v>5820</v>
      </c>
      <c r="D31" t="s">
        <v>661</v>
      </c>
      <c r="E31" s="27" t="s">
        <v>5821</v>
      </c>
      <c r="F31" s="28" t="s">
        <v>670</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7072</v>
      </c>
    </row>
    <row r="34" ht="344.25">
      <c r="A34" s="1" t="s">
        <v>666</v>
      </c>
      <c r="E34" s="27" t="s">
        <v>6515</v>
      </c>
    </row>
    <row r="35" ht="25.5">
      <c r="A35" s="1" t="s">
        <v>659</v>
      </c>
      <c r="B35" s="1">
        <v>4</v>
      </c>
      <c r="C35" s="26" t="s">
        <v>6997</v>
      </c>
      <c r="D35" t="s">
        <v>661</v>
      </c>
      <c r="E35" s="27" t="s">
        <v>6998</v>
      </c>
      <c r="F35" s="28" t="s">
        <v>670</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7073</v>
      </c>
    </row>
    <row r="38" ht="344.25">
      <c r="A38" s="1" t="s">
        <v>666</v>
      </c>
      <c r="E38" s="27" t="s">
        <v>6515</v>
      </c>
    </row>
    <row r="39" ht="25.5">
      <c r="A39" s="1" t="s">
        <v>659</v>
      </c>
      <c r="B39" s="1">
        <v>5</v>
      </c>
      <c r="C39" s="26" t="s">
        <v>6999</v>
      </c>
      <c r="D39" t="s">
        <v>661</v>
      </c>
      <c r="E39" s="27" t="s">
        <v>7000</v>
      </c>
      <c r="F39" s="28" t="s">
        <v>670</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7074</v>
      </c>
    </row>
    <row r="42" ht="344.25">
      <c r="A42" s="1" t="s">
        <v>666</v>
      </c>
      <c r="E42" s="27" t="s">
        <v>6515</v>
      </c>
    </row>
    <row r="43" ht="25.5">
      <c r="A43" s="1" t="s">
        <v>659</v>
      </c>
      <c r="B43" s="1">
        <v>6</v>
      </c>
      <c r="C43" s="26" t="s">
        <v>6516</v>
      </c>
      <c r="D43" t="s">
        <v>661</v>
      </c>
      <c r="E43" s="27" t="s">
        <v>6517</v>
      </c>
      <c r="F43" s="28" t="s">
        <v>670</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7075</v>
      </c>
    </row>
    <row r="46" ht="344.25">
      <c r="A46" s="1" t="s">
        <v>666</v>
      </c>
      <c r="E46" s="27" t="s">
        <v>6519</v>
      </c>
    </row>
    <row r="47" ht="25.5">
      <c r="A47" s="1" t="s">
        <v>659</v>
      </c>
      <c r="B47" s="1">
        <v>7</v>
      </c>
      <c r="C47" s="26" t="s">
        <v>7076</v>
      </c>
      <c r="D47" t="s">
        <v>661</v>
      </c>
      <c r="E47" s="27" t="s">
        <v>7077</v>
      </c>
      <c r="F47" s="28" t="s">
        <v>670</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7078</v>
      </c>
    </row>
    <row r="50" ht="344.25">
      <c r="A50" s="1" t="s">
        <v>666</v>
      </c>
      <c r="E50" s="27" t="s">
        <v>6519</v>
      </c>
    </row>
    <row r="51" ht="25.5">
      <c r="A51" s="1" t="s">
        <v>659</v>
      </c>
      <c r="B51" s="1">
        <v>8</v>
      </c>
      <c r="C51" s="26" t="s">
        <v>7079</v>
      </c>
      <c r="D51" t="s">
        <v>661</v>
      </c>
      <c r="E51" s="27" t="s">
        <v>7080</v>
      </c>
      <c r="F51" s="28" t="s">
        <v>670</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7081</v>
      </c>
    </row>
    <row r="54" ht="344.25">
      <c r="A54" s="1" t="s">
        <v>666</v>
      </c>
      <c r="E54" s="27" t="s">
        <v>7082</v>
      </c>
    </row>
    <row r="55" ht="25.5">
      <c r="A55" s="1" t="s">
        <v>659</v>
      </c>
      <c r="B55" s="1">
        <v>9</v>
      </c>
      <c r="C55" s="26" t="s">
        <v>7083</v>
      </c>
      <c r="D55" t="s">
        <v>661</v>
      </c>
      <c r="E55" s="27" t="s">
        <v>7084</v>
      </c>
      <c r="F55" s="28" t="s">
        <v>670</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7085</v>
      </c>
    </row>
    <row r="58" ht="344.25">
      <c r="A58" s="1" t="s">
        <v>666</v>
      </c>
      <c r="E58" s="27" t="s">
        <v>6519</v>
      </c>
    </row>
    <row r="59" ht="25.5">
      <c r="A59" s="1" t="s">
        <v>659</v>
      </c>
      <c r="B59" s="1">
        <v>10</v>
      </c>
      <c r="C59" s="26" t="s">
        <v>7086</v>
      </c>
      <c r="D59" t="s">
        <v>661</v>
      </c>
      <c r="E59" s="27" t="s">
        <v>7087</v>
      </c>
      <c r="F59" s="28" t="s">
        <v>670</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7088</v>
      </c>
    </row>
    <row r="62" ht="344.25">
      <c r="A62" s="1" t="s">
        <v>666</v>
      </c>
      <c r="E62" s="27" t="s">
        <v>7082</v>
      </c>
    </row>
    <row r="63" ht="25.5">
      <c r="A63" s="1" t="s">
        <v>659</v>
      </c>
      <c r="B63" s="1">
        <v>11</v>
      </c>
      <c r="C63" s="26" t="s">
        <v>7089</v>
      </c>
      <c r="D63" t="s">
        <v>661</v>
      </c>
      <c r="E63" s="27" t="s">
        <v>7090</v>
      </c>
      <c r="F63" s="28" t="s">
        <v>670</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7091</v>
      </c>
    </row>
    <row r="66" ht="344.25">
      <c r="A66" s="1" t="s">
        <v>666</v>
      </c>
      <c r="E66" s="27" t="s">
        <v>7082</v>
      </c>
    </row>
    <row r="67">
      <c r="A67" s="1" t="s">
        <v>659</v>
      </c>
      <c r="B67" s="1">
        <v>12</v>
      </c>
      <c r="C67" s="26" t="s">
        <v>7001</v>
      </c>
      <c r="D67" t="s">
        <v>661</v>
      </c>
      <c r="E67" s="27" t="s">
        <v>7002</v>
      </c>
      <c r="F67" s="28" t="s">
        <v>670</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7092</v>
      </c>
    </row>
    <row r="70" ht="267.75">
      <c r="A70" s="1" t="s">
        <v>666</v>
      </c>
      <c r="E70" s="27" t="s">
        <v>7004</v>
      </c>
    </row>
    <row r="71">
      <c r="A71" s="1" t="s">
        <v>659</v>
      </c>
      <c r="B71" s="1">
        <v>13</v>
      </c>
      <c r="C71" s="26" t="s">
        <v>6897</v>
      </c>
      <c r="D71" t="s">
        <v>661</v>
      </c>
      <c r="E71" s="27" t="s">
        <v>6898</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6347</v>
      </c>
    </row>
    <row r="75">
      <c r="A75" s="1" t="s">
        <v>659</v>
      </c>
      <c r="B75" s="1">
        <v>14</v>
      </c>
      <c r="C75" s="26" t="s">
        <v>7093</v>
      </c>
      <c r="D75" t="s">
        <v>661</v>
      </c>
      <c r="E75" s="27" t="s">
        <v>7094</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6347</v>
      </c>
    </row>
    <row r="79">
      <c r="A79" s="1" t="s">
        <v>659</v>
      </c>
      <c r="B79" s="1">
        <v>15</v>
      </c>
      <c r="C79" s="26" t="s">
        <v>6520</v>
      </c>
      <c r="D79" t="s">
        <v>661</v>
      </c>
      <c r="E79" s="27" t="s">
        <v>6521</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6347</v>
      </c>
    </row>
    <row r="83">
      <c r="A83" s="1" t="s">
        <v>659</v>
      </c>
      <c r="B83" s="1">
        <v>16</v>
      </c>
      <c r="C83" s="26" t="s">
        <v>7095</v>
      </c>
      <c r="D83" t="s">
        <v>661</v>
      </c>
      <c r="E83" s="27" t="s">
        <v>7096</v>
      </c>
      <c r="F83" s="28" t="s">
        <v>683</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7097</v>
      </c>
    </row>
    <row r="86" ht="409.5">
      <c r="A86" s="1" t="s">
        <v>666</v>
      </c>
      <c r="E86" s="27" t="s">
        <v>6347</v>
      </c>
    </row>
    <row r="87">
      <c r="A87" s="1" t="s">
        <v>659</v>
      </c>
      <c r="B87" s="1">
        <v>17</v>
      </c>
      <c r="C87" s="26" t="s">
        <v>7098</v>
      </c>
      <c r="D87" t="s">
        <v>661</v>
      </c>
      <c r="E87" s="27" t="s">
        <v>7099</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6347</v>
      </c>
    </row>
    <row r="91">
      <c r="A91" s="1" t="s">
        <v>659</v>
      </c>
      <c r="B91" s="1">
        <v>18</v>
      </c>
      <c r="C91" s="26" t="s">
        <v>7100</v>
      </c>
      <c r="D91" t="s">
        <v>661</v>
      </c>
      <c r="E91" s="27" t="s">
        <v>7101</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6347</v>
      </c>
    </row>
    <row r="95">
      <c r="A95" s="1" t="s">
        <v>659</v>
      </c>
      <c r="B95" s="1">
        <v>19</v>
      </c>
      <c r="C95" s="26" t="s">
        <v>7102</v>
      </c>
      <c r="D95" t="s">
        <v>661</v>
      </c>
      <c r="E95" s="27" t="s">
        <v>7103</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6347</v>
      </c>
    </row>
    <row r="99">
      <c r="A99" s="1" t="s">
        <v>659</v>
      </c>
      <c r="B99" s="1">
        <v>20</v>
      </c>
      <c r="C99" s="26" t="s">
        <v>7104</v>
      </c>
      <c r="D99" t="s">
        <v>661</v>
      </c>
      <c r="E99" s="27" t="s">
        <v>7105</v>
      </c>
      <c r="F99" s="28" t="s">
        <v>1574</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6525</v>
      </c>
    </row>
    <row r="103">
      <c r="A103" s="1" t="s">
        <v>659</v>
      </c>
      <c r="B103" s="1">
        <v>21</v>
      </c>
      <c r="C103" s="26" t="s">
        <v>6149</v>
      </c>
      <c r="D103" t="s">
        <v>661</v>
      </c>
      <c r="E103" s="27" t="s">
        <v>6523</v>
      </c>
      <c r="F103" s="28" t="s">
        <v>1574</v>
      </c>
      <c r="G103" s="29">
        <v>6</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6525</v>
      </c>
    </row>
    <row r="107">
      <c r="A107" s="1" t="s">
        <v>659</v>
      </c>
      <c r="B107" s="1">
        <v>22</v>
      </c>
      <c r="C107" s="26" t="s">
        <v>6899</v>
      </c>
      <c r="D107" t="s">
        <v>661</v>
      </c>
      <c r="E107" s="27" t="s">
        <v>6150</v>
      </c>
      <c r="F107" s="28" t="s">
        <v>1574</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6525</v>
      </c>
    </row>
    <row r="111" ht="25.5">
      <c r="A111" s="1" t="s">
        <v>659</v>
      </c>
      <c r="B111" s="1">
        <v>23</v>
      </c>
      <c r="C111" s="26" t="s">
        <v>7106</v>
      </c>
      <c r="D111" t="s">
        <v>661</v>
      </c>
      <c r="E111" s="27" t="s">
        <v>7107</v>
      </c>
      <c r="F111" s="28" t="s">
        <v>1574</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6534</v>
      </c>
    </row>
    <row r="115" ht="25.5">
      <c r="A115" s="1" t="s">
        <v>659</v>
      </c>
      <c r="B115" s="1">
        <v>24</v>
      </c>
      <c r="C115" s="26" t="s">
        <v>6532</v>
      </c>
      <c r="D115" t="s">
        <v>661</v>
      </c>
      <c r="E115" s="27" t="s">
        <v>6533</v>
      </c>
      <c r="F115" s="28" t="s">
        <v>1574</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6534</v>
      </c>
    </row>
    <row r="119" ht="25.5">
      <c r="A119" s="1" t="s">
        <v>659</v>
      </c>
      <c r="B119" s="1">
        <v>25</v>
      </c>
      <c r="C119" s="26" t="s">
        <v>7108</v>
      </c>
      <c r="D119" t="s">
        <v>661</v>
      </c>
      <c r="E119" s="27" t="s">
        <v>7109</v>
      </c>
      <c r="F119" s="28" t="s">
        <v>1574</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6534</v>
      </c>
    </row>
    <row r="123" ht="25.5">
      <c r="A123" s="1" t="s">
        <v>659</v>
      </c>
      <c r="B123" s="1">
        <v>26</v>
      </c>
      <c r="C123" s="26" t="s">
        <v>6902</v>
      </c>
      <c r="D123" t="s">
        <v>661</v>
      </c>
      <c r="E123" s="27" t="s">
        <v>6903</v>
      </c>
      <c r="F123" s="28" t="s">
        <v>1574</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6534</v>
      </c>
    </row>
    <row r="127">
      <c r="A127" s="1" t="s">
        <v>659</v>
      </c>
      <c r="B127" s="1">
        <v>27</v>
      </c>
      <c r="C127" s="26" t="s">
        <v>954</v>
      </c>
      <c r="D127" t="s">
        <v>661</v>
      </c>
      <c r="E127" s="27" t="s">
        <v>955</v>
      </c>
      <c r="F127" s="28" t="s">
        <v>683</v>
      </c>
      <c r="G127" s="29">
        <v>13</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956</v>
      </c>
    </row>
    <row r="131" ht="25.5">
      <c r="A131" s="1" t="s">
        <v>659</v>
      </c>
      <c r="B131" s="1">
        <v>28</v>
      </c>
      <c r="C131" s="26" t="s">
        <v>6168</v>
      </c>
      <c r="D131" t="s">
        <v>661</v>
      </c>
      <c r="E131" s="27" t="s">
        <v>6169</v>
      </c>
      <c r="F131" s="28" t="s">
        <v>6170</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2184</v>
      </c>
    </row>
    <row r="134" ht="89.25">
      <c r="A134" s="1" t="s">
        <v>666</v>
      </c>
      <c r="E134" s="27" t="s">
        <v>6535</v>
      </c>
    </row>
    <row r="135" ht="25.5">
      <c r="A135" s="1" t="s">
        <v>659</v>
      </c>
      <c r="B135" s="1">
        <v>29</v>
      </c>
      <c r="C135" s="26" t="s">
        <v>7110</v>
      </c>
      <c r="D135" t="s">
        <v>661</v>
      </c>
      <c r="E135" s="27" t="s">
        <v>7111</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1431</v>
      </c>
    </row>
    <row r="138" ht="89.25">
      <c r="A138" s="1" t="s">
        <v>666</v>
      </c>
      <c r="E138" s="27" t="s">
        <v>7112</v>
      </c>
    </row>
    <row r="139" ht="25.5">
      <c r="A139" s="1" t="s">
        <v>659</v>
      </c>
      <c r="B139" s="1">
        <v>30</v>
      </c>
      <c r="C139" s="26" t="s">
        <v>7113</v>
      </c>
      <c r="D139" t="s">
        <v>661</v>
      </c>
      <c r="E139" s="27" t="s">
        <v>7114</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1478</v>
      </c>
    </row>
    <row r="142" ht="89.25">
      <c r="A142" s="1" t="s">
        <v>666</v>
      </c>
      <c r="E142" s="27" t="s">
        <v>7115</v>
      </c>
    </row>
    <row r="143" ht="25.5">
      <c r="A143" s="1" t="s">
        <v>659</v>
      </c>
      <c r="B143" s="1">
        <v>31</v>
      </c>
      <c r="C143" s="26" t="s">
        <v>7116</v>
      </c>
      <c r="D143" t="s">
        <v>661</v>
      </c>
      <c r="E143" s="27" t="s">
        <v>7117</v>
      </c>
      <c r="F143" s="28" t="s">
        <v>670</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7118</v>
      </c>
    </row>
    <row r="146" ht="114.75">
      <c r="A146" s="1" t="s">
        <v>666</v>
      </c>
      <c r="E146" s="27" t="s">
        <v>6538</v>
      </c>
    </row>
    <row r="147" ht="25.5">
      <c r="A147" s="1" t="s">
        <v>659</v>
      </c>
      <c r="B147" s="1">
        <v>32</v>
      </c>
      <c r="C147" s="26" t="s">
        <v>7119</v>
      </c>
      <c r="D147" t="s">
        <v>661</v>
      </c>
      <c r="E147" s="27" t="s">
        <v>7120</v>
      </c>
      <c r="F147" s="28" t="s">
        <v>670</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7121</v>
      </c>
    </row>
    <row r="150" ht="114.75">
      <c r="A150" s="1" t="s">
        <v>666</v>
      </c>
      <c r="E150" s="27" t="s">
        <v>6538</v>
      </c>
    </row>
    <row r="151" ht="25.5">
      <c r="A151" s="1" t="s">
        <v>659</v>
      </c>
      <c r="B151" s="1">
        <v>33</v>
      </c>
      <c r="C151" s="26" t="s">
        <v>7122</v>
      </c>
      <c r="D151" t="s">
        <v>661</v>
      </c>
      <c r="E151" s="27" t="s">
        <v>7123</v>
      </c>
      <c r="F151" s="28" t="s">
        <v>670</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7124</v>
      </c>
    </row>
    <row r="154" ht="255">
      <c r="A154" s="1" t="s">
        <v>666</v>
      </c>
      <c r="E154" s="27" t="s">
        <v>6540</v>
      </c>
    </row>
    <row r="155" ht="25.5">
      <c r="A155" s="1" t="s">
        <v>659</v>
      </c>
      <c r="B155" s="1">
        <v>34</v>
      </c>
      <c r="C155" s="26" t="s">
        <v>5824</v>
      </c>
      <c r="D155" t="s">
        <v>661</v>
      </c>
      <c r="E155" s="27" t="s">
        <v>5825</v>
      </c>
      <c r="F155" s="28" t="s">
        <v>670</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7125</v>
      </c>
    </row>
    <row r="158" ht="255">
      <c r="A158" s="1" t="s">
        <v>666</v>
      </c>
      <c r="E158" s="27" t="s">
        <v>6540</v>
      </c>
    </row>
    <row r="159" ht="25.5">
      <c r="A159" s="1" t="s">
        <v>659</v>
      </c>
      <c r="B159" s="1">
        <v>35</v>
      </c>
      <c r="C159" s="26" t="s">
        <v>7126</v>
      </c>
      <c r="D159" t="s">
        <v>661</v>
      </c>
      <c r="E159" s="27" t="s">
        <v>7127</v>
      </c>
      <c r="F159" s="28" t="s">
        <v>670</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7128</v>
      </c>
    </row>
    <row r="162" ht="255">
      <c r="A162" s="1" t="s">
        <v>666</v>
      </c>
      <c r="E162" s="27" t="s">
        <v>6540</v>
      </c>
    </row>
    <row r="163" ht="25.5">
      <c r="A163" s="1" t="s">
        <v>659</v>
      </c>
      <c r="B163" s="1">
        <v>36</v>
      </c>
      <c r="C163" s="26" t="s">
        <v>5828</v>
      </c>
      <c r="D163" t="s">
        <v>661</v>
      </c>
      <c r="E163" s="27" t="s">
        <v>5829</v>
      </c>
      <c r="F163" s="28" t="s">
        <v>670</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7129</v>
      </c>
    </row>
    <row r="166" ht="255">
      <c r="A166" s="1" t="s">
        <v>666</v>
      </c>
      <c r="E166" s="27" t="s">
        <v>6540</v>
      </c>
    </row>
    <row r="167">
      <c r="A167" s="1" t="s">
        <v>659</v>
      </c>
      <c r="B167" s="1">
        <v>37</v>
      </c>
      <c r="C167" s="26" t="s">
        <v>5835</v>
      </c>
      <c r="D167" t="s">
        <v>661</v>
      </c>
      <c r="E167" s="27" t="s">
        <v>5836</v>
      </c>
      <c r="F167" s="28" t="s">
        <v>683</v>
      </c>
      <c r="G167" s="29">
        <v>30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255">
      <c r="A170" s="1" t="s">
        <v>666</v>
      </c>
      <c r="E170" s="27" t="s">
        <v>6356</v>
      </c>
    </row>
    <row r="171">
      <c r="A171" s="1" t="s">
        <v>659</v>
      </c>
      <c r="B171" s="1">
        <v>38</v>
      </c>
      <c r="C171" s="26" t="s">
        <v>5839</v>
      </c>
      <c r="D171" t="s">
        <v>661</v>
      </c>
      <c r="E171" s="27" t="s">
        <v>5840</v>
      </c>
      <c r="F171" s="28" t="s">
        <v>683</v>
      </c>
      <c r="G171" s="29">
        <v>370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7130</v>
      </c>
    </row>
    <row r="174" ht="255">
      <c r="A174" s="1" t="s">
        <v>666</v>
      </c>
      <c r="E174" s="27" t="s">
        <v>6356</v>
      </c>
    </row>
    <row r="175">
      <c r="A175" s="1" t="s">
        <v>659</v>
      </c>
      <c r="B175" s="1">
        <v>39</v>
      </c>
      <c r="C175" s="26" t="s">
        <v>6353</v>
      </c>
      <c r="D175" t="s">
        <v>661</v>
      </c>
      <c r="E175" s="27" t="s">
        <v>6354</v>
      </c>
      <c r="F175" s="28" t="s">
        <v>683</v>
      </c>
      <c r="G175" s="29">
        <v>6</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255">
      <c r="A178" s="1" t="s">
        <v>666</v>
      </c>
      <c r="E178" s="27" t="s">
        <v>6356</v>
      </c>
    </row>
    <row r="179">
      <c r="A179" s="1" t="s">
        <v>659</v>
      </c>
      <c r="B179" s="1">
        <v>40</v>
      </c>
      <c r="C179" s="26" t="s">
        <v>6357</v>
      </c>
      <c r="D179" t="s">
        <v>661</v>
      </c>
      <c r="E179" s="27" t="s">
        <v>6358</v>
      </c>
      <c r="F179" s="28" t="s">
        <v>683</v>
      </c>
      <c r="G179" s="29">
        <v>70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7131</v>
      </c>
    </row>
    <row r="182" ht="255">
      <c r="A182" s="1" t="s">
        <v>666</v>
      </c>
      <c r="E182" s="27" t="s">
        <v>6356</v>
      </c>
    </row>
    <row r="183">
      <c r="A183" s="1" t="s">
        <v>659</v>
      </c>
      <c r="B183" s="1">
        <v>41</v>
      </c>
      <c r="C183" s="26" t="s">
        <v>7132</v>
      </c>
      <c r="D183" t="s">
        <v>661</v>
      </c>
      <c r="E183" s="27" t="s">
        <v>7133</v>
      </c>
      <c r="F183" s="28" t="s">
        <v>683</v>
      </c>
      <c r="G183" s="29">
        <v>22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7134</v>
      </c>
    </row>
    <row r="186" ht="165.75">
      <c r="A186" s="1" t="s">
        <v>666</v>
      </c>
      <c r="E186" s="27" t="s">
        <v>7135</v>
      </c>
    </row>
    <row r="187">
      <c r="A187" s="1" t="s">
        <v>659</v>
      </c>
      <c r="B187" s="1">
        <v>42</v>
      </c>
      <c r="C187" s="26" t="s">
        <v>5843</v>
      </c>
      <c r="D187" t="s">
        <v>661</v>
      </c>
      <c r="E187" s="27" t="s">
        <v>5844</v>
      </c>
      <c r="F187" s="28" t="s">
        <v>670</v>
      </c>
      <c r="G187" s="29">
        <v>3903.6979999999999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7136</v>
      </c>
    </row>
    <row r="190" ht="165.75">
      <c r="A190" s="1" t="s">
        <v>666</v>
      </c>
      <c r="E190" s="27" t="s">
        <v>6545</v>
      </c>
    </row>
    <row r="191">
      <c r="A191" s="1" t="s">
        <v>659</v>
      </c>
      <c r="B191" s="1">
        <v>43</v>
      </c>
      <c r="C191" s="26" t="s">
        <v>7137</v>
      </c>
      <c r="D191" t="s">
        <v>661</v>
      </c>
      <c r="E191" s="27" t="s">
        <v>7138</v>
      </c>
      <c r="F191" s="28" t="s">
        <v>683</v>
      </c>
      <c r="G191" s="29">
        <v>70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40.25">
      <c r="A194" s="1" t="s">
        <v>666</v>
      </c>
      <c r="E194" s="27" t="s">
        <v>7139</v>
      </c>
    </row>
    <row r="195">
      <c r="A195" s="1" t="s">
        <v>659</v>
      </c>
      <c r="B195" s="1">
        <v>44</v>
      </c>
      <c r="C195" s="26" t="s">
        <v>7140</v>
      </c>
      <c r="D195" t="s">
        <v>661</v>
      </c>
      <c r="E195" s="27" t="s">
        <v>7141</v>
      </c>
      <c r="F195" s="28" t="s">
        <v>683</v>
      </c>
      <c r="G195" s="29">
        <v>75</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7142</v>
      </c>
    </row>
    <row r="198" ht="140.25">
      <c r="A198" s="1" t="s">
        <v>666</v>
      </c>
      <c r="E198" s="27" t="s">
        <v>7143</v>
      </c>
    </row>
    <row r="199" ht="25.5">
      <c r="A199" s="1" t="s">
        <v>659</v>
      </c>
      <c r="B199" s="1">
        <v>45</v>
      </c>
      <c r="C199" s="26" t="s">
        <v>5847</v>
      </c>
      <c r="D199" t="s">
        <v>661</v>
      </c>
      <c r="E199" s="27" t="s">
        <v>5848</v>
      </c>
      <c r="F199" s="28" t="s">
        <v>670</v>
      </c>
      <c r="G199" s="29">
        <v>750</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7144</v>
      </c>
    </row>
    <row r="202" ht="178.5">
      <c r="A202" s="1" t="s">
        <v>666</v>
      </c>
      <c r="E202" s="27" t="s">
        <v>6546</v>
      </c>
    </row>
    <row r="203" ht="25.5">
      <c r="A203" s="1" t="s">
        <v>659</v>
      </c>
      <c r="B203" s="1">
        <v>46</v>
      </c>
      <c r="C203" s="26" t="s">
        <v>5851</v>
      </c>
      <c r="D203" t="s">
        <v>661</v>
      </c>
      <c r="E203" s="27" t="s">
        <v>5852</v>
      </c>
      <c r="F203" s="28" t="s">
        <v>670</v>
      </c>
      <c r="G203" s="29">
        <v>360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78.5">
      <c r="A206" s="1" t="s">
        <v>666</v>
      </c>
      <c r="E206" s="27" t="s">
        <v>6546</v>
      </c>
    </row>
    <row r="207">
      <c r="A207" s="1" t="s">
        <v>659</v>
      </c>
      <c r="B207" s="1">
        <v>47</v>
      </c>
      <c r="C207" s="26" t="s">
        <v>5854</v>
      </c>
      <c r="D207" t="s">
        <v>661</v>
      </c>
      <c r="E207" s="27" t="s">
        <v>5855</v>
      </c>
      <c r="F207" s="28" t="s">
        <v>683</v>
      </c>
      <c r="G207" s="29">
        <v>176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7145</v>
      </c>
    </row>
    <row r="210" ht="102">
      <c r="A210" s="1" t="s">
        <v>666</v>
      </c>
      <c r="E210" s="27" t="s">
        <v>6548</v>
      </c>
    </row>
    <row r="211">
      <c r="A211" s="1" t="s">
        <v>659</v>
      </c>
      <c r="B211" s="1">
        <v>87</v>
      </c>
      <c r="C211" s="26" t="s">
        <v>7146</v>
      </c>
      <c r="D211" t="s">
        <v>657</v>
      </c>
      <c r="E211" s="27" t="s">
        <v>7147</v>
      </c>
      <c r="F211" s="28" t="s">
        <v>683</v>
      </c>
      <c r="G211" s="29">
        <v>5</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7148</v>
      </c>
    </row>
    <row r="214">
      <c r="A214" s="1" t="s">
        <v>666</v>
      </c>
      <c r="E214" s="27" t="s">
        <v>7149</v>
      </c>
    </row>
    <row r="215">
      <c r="A215" s="1" t="s">
        <v>659</v>
      </c>
      <c r="B215" s="1">
        <v>88</v>
      </c>
      <c r="C215" s="26" t="s">
        <v>5894</v>
      </c>
      <c r="D215" t="s">
        <v>657</v>
      </c>
      <c r="E215" s="27" t="s">
        <v>6910</v>
      </c>
      <c r="F215" s="28" t="s">
        <v>663</v>
      </c>
      <c r="G215" s="29">
        <v>1057.4259999999999</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7150</v>
      </c>
    </row>
    <row r="218" ht="89.25">
      <c r="A218" s="1" t="s">
        <v>666</v>
      </c>
      <c r="E218" s="27" t="s">
        <v>6326</v>
      </c>
    </row>
    <row r="219" ht="25.5">
      <c r="A219" s="1" t="s">
        <v>659</v>
      </c>
      <c r="B219" s="1">
        <v>89</v>
      </c>
      <c r="C219" s="26" t="s">
        <v>7151</v>
      </c>
      <c r="D219" t="s">
        <v>661</v>
      </c>
      <c r="E219" s="27" t="s">
        <v>7152</v>
      </c>
      <c r="F219" s="28" t="s">
        <v>670</v>
      </c>
      <c r="G219" s="29">
        <v>23.393999999999998</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7153</v>
      </c>
    </row>
    <row r="222" ht="344.25">
      <c r="A222" s="1" t="s">
        <v>666</v>
      </c>
      <c r="E222" s="27" t="s">
        <v>6515</v>
      </c>
    </row>
    <row r="223">
      <c r="A223" s="1" t="s">
        <v>659</v>
      </c>
      <c r="B223" s="1">
        <v>90</v>
      </c>
      <c r="C223" s="26" t="s">
        <v>7154</v>
      </c>
      <c r="D223" t="s">
        <v>661</v>
      </c>
      <c r="E223" s="27" t="s">
        <v>7155</v>
      </c>
      <c r="F223" s="28" t="s">
        <v>670</v>
      </c>
      <c r="G223" s="29">
        <v>62.628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7156</v>
      </c>
    </row>
    <row r="226" ht="318.75">
      <c r="A226" s="1" t="s">
        <v>666</v>
      </c>
      <c r="E226" s="27" t="s">
        <v>7157</v>
      </c>
    </row>
    <row r="227">
      <c r="A227" s="1" t="s">
        <v>659</v>
      </c>
      <c r="B227" s="1">
        <v>91</v>
      </c>
      <c r="C227" s="26" t="s">
        <v>7158</v>
      </c>
      <c r="D227" t="s">
        <v>661</v>
      </c>
      <c r="E227" s="27" t="s">
        <v>7159</v>
      </c>
      <c r="F227" s="28" t="s">
        <v>683</v>
      </c>
      <c r="G227" s="29">
        <v>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7160</v>
      </c>
    </row>
    <row r="229" ht="25.5">
      <c r="A229" s="1" t="s">
        <v>665</v>
      </c>
      <c r="E229" s="33" t="s">
        <v>7161</v>
      </c>
    </row>
    <row r="230" ht="409.5">
      <c r="A230" s="1" t="s">
        <v>666</v>
      </c>
      <c r="E230" s="27" t="s">
        <v>7162</v>
      </c>
    </row>
    <row r="231">
      <c r="A231" s="1" t="s">
        <v>659</v>
      </c>
      <c r="B231" s="1">
        <v>92</v>
      </c>
      <c r="C231" s="26" t="s">
        <v>7163</v>
      </c>
      <c r="D231" t="s">
        <v>657</v>
      </c>
      <c r="E231" s="27" t="s">
        <v>7164</v>
      </c>
      <c r="F231" s="28" t="s">
        <v>1574</v>
      </c>
      <c r="G231" s="29">
        <v>2</v>
      </c>
      <c r="H231" s="28">
        <v>0</v>
      </c>
      <c r="I231" s="30">
        <f>ROUND(G231*H231,P4)</f>
        <v>0</v>
      </c>
      <c r="L231" s="31">
        <v>0</v>
      </c>
      <c r="M231" s="24">
        <f>ROUND(G231*L231,P4)</f>
        <v>0</v>
      </c>
      <c r="N231" s="25" t="s">
        <v>661</v>
      </c>
      <c r="O231" s="32">
        <f>M231*AA231</f>
        <v>0</v>
      </c>
      <c r="P231" s="1">
        <v>3</v>
      </c>
      <c r="AA231" s="1">
        <f>IF(P231=1,$O$3,IF(P231=2,$O$4,$O$5))</f>
        <v>0</v>
      </c>
    </row>
    <row r="232">
      <c r="A232" s="1" t="s">
        <v>664</v>
      </c>
      <c r="E232" s="27" t="s">
        <v>7165</v>
      </c>
    </row>
    <row r="233" ht="25.5">
      <c r="A233" s="1" t="s">
        <v>665</v>
      </c>
      <c r="E233" s="33" t="s">
        <v>1478</v>
      </c>
    </row>
    <row r="234" ht="89.25">
      <c r="A234" s="1" t="s">
        <v>666</v>
      </c>
      <c r="E234" s="27" t="s">
        <v>6525</v>
      </c>
    </row>
    <row r="235">
      <c r="A235" s="1" t="s">
        <v>656</v>
      </c>
      <c r="C235" s="22" t="s">
        <v>679</v>
      </c>
      <c r="E235" s="23" t="s">
        <v>680</v>
      </c>
      <c r="L235" s="24">
        <f>SUMIFS(L236:L255,A236:A255,"P")</f>
        <v>0</v>
      </c>
      <c r="M235" s="24">
        <f>SUMIFS(M236:M255,A236:A255,"P")</f>
        <v>0</v>
      </c>
      <c r="N235" s="25"/>
    </row>
    <row r="236">
      <c r="A236" s="1" t="s">
        <v>659</v>
      </c>
      <c r="B236" s="1">
        <v>48</v>
      </c>
      <c r="C236" s="26" t="s">
        <v>7166</v>
      </c>
      <c r="D236" t="s">
        <v>661</v>
      </c>
      <c r="E236" s="27" t="s">
        <v>7167</v>
      </c>
      <c r="F236" s="28" t="s">
        <v>683</v>
      </c>
      <c r="G236" s="29">
        <v>1</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1431</v>
      </c>
    </row>
    <row r="239" ht="127.5">
      <c r="A239" s="1" t="s">
        <v>666</v>
      </c>
      <c r="E239" s="27" t="s">
        <v>7168</v>
      </c>
    </row>
    <row r="240">
      <c r="A240" s="1" t="s">
        <v>659</v>
      </c>
      <c r="B240" s="1">
        <v>49</v>
      </c>
      <c r="C240" s="26" t="s">
        <v>7169</v>
      </c>
      <c r="D240" t="s">
        <v>661</v>
      </c>
      <c r="E240" s="27" t="s">
        <v>7170</v>
      </c>
      <c r="F240" s="28" t="s">
        <v>683</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27.5">
      <c r="A243" s="1" t="s">
        <v>666</v>
      </c>
      <c r="E243" s="27" t="s">
        <v>7171</v>
      </c>
    </row>
    <row r="244">
      <c r="A244" s="1" t="s">
        <v>659</v>
      </c>
      <c r="B244" s="1">
        <v>50</v>
      </c>
      <c r="C244" s="26" t="s">
        <v>7172</v>
      </c>
      <c r="D244" t="s">
        <v>661</v>
      </c>
      <c r="E244" s="27" t="s">
        <v>7173</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14.75">
      <c r="A247" s="1" t="s">
        <v>666</v>
      </c>
      <c r="E247" s="27" t="s">
        <v>7174</v>
      </c>
    </row>
    <row r="248">
      <c r="A248" s="1" t="s">
        <v>659</v>
      </c>
      <c r="B248" s="1">
        <v>51</v>
      </c>
      <c r="C248" s="26" t="s">
        <v>851</v>
      </c>
      <c r="D248" t="s">
        <v>661</v>
      </c>
      <c r="E248" s="27" t="s">
        <v>852</v>
      </c>
      <c r="F248" s="28" t="s">
        <v>683</v>
      </c>
      <c r="G248" s="29">
        <v>136</v>
      </c>
      <c r="H248" s="28">
        <v>0</v>
      </c>
      <c r="I248" s="30">
        <f>ROUND(G248*H248,P4)</f>
        <v>0</v>
      </c>
      <c r="L248" s="31">
        <v>0</v>
      </c>
      <c r="M248" s="24">
        <f>ROUND(G248*L248,P4)</f>
        <v>0</v>
      </c>
      <c r="N248" s="25" t="s">
        <v>661</v>
      </c>
      <c r="O248" s="32">
        <f>M248*AA248</f>
        <v>0</v>
      </c>
      <c r="P248" s="1">
        <v>3</v>
      </c>
      <c r="AA248" s="1">
        <f>IF(P248=1,$O$3,IF(P248=2,$O$4,$O$5))</f>
        <v>0</v>
      </c>
    </row>
    <row r="249">
      <c r="A249" s="1" t="s">
        <v>664</v>
      </c>
      <c r="E249" s="27" t="s">
        <v>6549</v>
      </c>
    </row>
    <row r="250">
      <c r="A250" s="1" t="s">
        <v>665</v>
      </c>
    </row>
    <row r="251" ht="114.75">
      <c r="A251" s="1" t="s">
        <v>666</v>
      </c>
      <c r="E251" s="27" t="s">
        <v>853</v>
      </c>
    </row>
    <row r="252">
      <c r="A252" s="1" t="s">
        <v>659</v>
      </c>
      <c r="B252" s="1">
        <v>52</v>
      </c>
      <c r="C252" s="26" t="s">
        <v>854</v>
      </c>
      <c r="D252" t="s">
        <v>661</v>
      </c>
      <c r="E252" s="27" t="s">
        <v>855</v>
      </c>
      <c r="F252" s="28" t="s">
        <v>683</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6549</v>
      </c>
    </row>
    <row r="254">
      <c r="A254" s="1" t="s">
        <v>665</v>
      </c>
    </row>
    <row r="255" ht="127.5">
      <c r="A255" s="1" t="s">
        <v>666</v>
      </c>
      <c r="E255" s="27" t="s">
        <v>856</v>
      </c>
    </row>
    <row r="256">
      <c r="A256" s="1" t="s">
        <v>656</v>
      </c>
      <c r="C256" s="22" t="s">
        <v>2817</v>
      </c>
      <c r="E256" s="23" t="s">
        <v>2818</v>
      </c>
      <c r="L256" s="24">
        <f>SUMIFS(L257:L348,A257:A348,"P")</f>
        <v>0</v>
      </c>
      <c r="M256" s="24">
        <f>SUMIFS(M257:M348,A257:A348,"P")</f>
        <v>0</v>
      </c>
      <c r="N256" s="25"/>
    </row>
    <row r="257">
      <c r="A257" s="1" t="s">
        <v>659</v>
      </c>
      <c r="B257" s="1">
        <v>53</v>
      </c>
      <c r="C257" s="26" t="s">
        <v>7175</v>
      </c>
      <c r="D257" t="s">
        <v>661</v>
      </c>
      <c r="E257" s="27" t="s">
        <v>7176</v>
      </c>
      <c r="F257" s="28" t="s">
        <v>683</v>
      </c>
      <c r="G257" s="29">
        <v>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ht="127.5">
      <c r="A260" s="1" t="s">
        <v>666</v>
      </c>
      <c r="E260" s="27" t="s">
        <v>7177</v>
      </c>
    </row>
    <row r="261">
      <c r="A261" s="1" t="s">
        <v>659</v>
      </c>
      <c r="B261" s="1">
        <v>54</v>
      </c>
      <c r="C261" s="26" t="s">
        <v>6198</v>
      </c>
      <c r="D261" t="s">
        <v>661</v>
      </c>
      <c r="E261" s="27" t="s">
        <v>6199</v>
      </c>
      <c r="F261" s="28" t="s">
        <v>683</v>
      </c>
      <c r="G261" s="29">
        <v>12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89.25">
      <c r="A264" s="1" t="s">
        <v>666</v>
      </c>
      <c r="E264" s="27" t="s">
        <v>5797</v>
      </c>
    </row>
    <row r="265">
      <c r="A265" s="1" t="s">
        <v>659</v>
      </c>
      <c r="B265" s="1">
        <v>55</v>
      </c>
      <c r="C265" s="26" t="s">
        <v>7007</v>
      </c>
      <c r="D265" t="s">
        <v>661</v>
      </c>
      <c r="E265" s="27" t="s">
        <v>7008</v>
      </c>
      <c r="F265" s="28" t="s">
        <v>683</v>
      </c>
      <c r="G265" s="29">
        <v>70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153">
      <c r="A268" s="1" t="s">
        <v>666</v>
      </c>
      <c r="E268" s="27" t="s">
        <v>7009</v>
      </c>
    </row>
    <row r="269">
      <c r="A269" s="1" t="s">
        <v>659</v>
      </c>
      <c r="B269" s="1">
        <v>56</v>
      </c>
      <c r="C269" s="26" t="s">
        <v>5867</v>
      </c>
      <c r="D269" t="s">
        <v>661</v>
      </c>
      <c r="E269" s="27" t="s">
        <v>5869</v>
      </c>
      <c r="F269" s="28" t="s">
        <v>683</v>
      </c>
      <c r="G269" s="29">
        <v>30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76.5">
      <c r="A272" s="1" t="s">
        <v>666</v>
      </c>
      <c r="E272" s="27" t="s">
        <v>6553</v>
      </c>
    </row>
    <row r="273">
      <c r="A273" s="1" t="s">
        <v>659</v>
      </c>
      <c r="B273" s="1">
        <v>57</v>
      </c>
      <c r="C273" s="26" t="s">
        <v>5872</v>
      </c>
      <c r="D273" t="s">
        <v>661</v>
      </c>
      <c r="E273" s="27" t="s">
        <v>5873</v>
      </c>
      <c r="F273" s="28" t="s">
        <v>663</v>
      </c>
      <c r="G273" s="29">
        <v>11162.087</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25.5">
      <c r="A275" s="1" t="s">
        <v>665</v>
      </c>
      <c r="E275" s="33" t="s">
        <v>7178</v>
      </c>
    </row>
    <row r="276" ht="140.25">
      <c r="A276" s="1" t="s">
        <v>666</v>
      </c>
      <c r="E276" s="27" t="s">
        <v>6395</v>
      </c>
    </row>
    <row r="277" ht="25.5">
      <c r="A277" s="1" t="s">
        <v>659</v>
      </c>
      <c r="B277" s="1">
        <v>58</v>
      </c>
      <c r="C277" s="26" t="s">
        <v>5876</v>
      </c>
      <c r="D277" t="s">
        <v>661</v>
      </c>
      <c r="E277" s="27" t="s">
        <v>6383</v>
      </c>
      <c r="F277" s="28" t="s">
        <v>3682</v>
      </c>
      <c r="G277" s="29">
        <v>46526.483999999997</v>
      </c>
      <c r="H277" s="28">
        <v>0</v>
      </c>
      <c r="I277" s="30">
        <f>ROUND(G277*H277,P4)</f>
        <v>0</v>
      </c>
      <c r="L277" s="31">
        <v>0</v>
      </c>
      <c r="M277" s="24">
        <f>ROUND(G277*L277,P4)</f>
        <v>0</v>
      </c>
      <c r="N277" s="25" t="s">
        <v>661</v>
      </c>
      <c r="O277" s="32">
        <f>M277*AA277</f>
        <v>0</v>
      </c>
      <c r="P277" s="1">
        <v>3</v>
      </c>
      <c r="AA277" s="1">
        <f>IF(P277=1,$O$3,IF(P277=2,$O$4,$O$5))</f>
        <v>0</v>
      </c>
    </row>
    <row r="278" ht="25.5">
      <c r="A278" s="1" t="s">
        <v>664</v>
      </c>
      <c r="E278" s="27" t="s">
        <v>6556</v>
      </c>
    </row>
    <row r="279" ht="25.5">
      <c r="A279" s="1" t="s">
        <v>665</v>
      </c>
      <c r="E279" s="33" t="s">
        <v>7179</v>
      </c>
    </row>
    <row r="280" ht="127.5">
      <c r="A280" s="1" t="s">
        <v>666</v>
      </c>
      <c r="E280" s="27" t="s">
        <v>6385</v>
      </c>
    </row>
    <row r="281">
      <c r="A281" s="1" t="s">
        <v>659</v>
      </c>
      <c r="B281" s="1">
        <v>59</v>
      </c>
      <c r="C281" s="26" t="s">
        <v>5881</v>
      </c>
      <c r="D281" t="s">
        <v>661</v>
      </c>
      <c r="E281" s="27" t="s">
        <v>5883</v>
      </c>
      <c r="F281" s="28" t="s">
        <v>3682</v>
      </c>
      <c r="G281" s="29">
        <v>93052.968999999997</v>
      </c>
      <c r="H281" s="28">
        <v>0</v>
      </c>
      <c r="I281" s="30">
        <f>ROUND(G281*H281,P4)</f>
        <v>0</v>
      </c>
      <c r="L281" s="31">
        <v>0</v>
      </c>
      <c r="M281" s="24">
        <f>ROUND(G281*L281,P4)</f>
        <v>0</v>
      </c>
      <c r="N281" s="25" t="s">
        <v>661</v>
      </c>
      <c r="O281" s="32">
        <f>M281*AA281</f>
        <v>0</v>
      </c>
      <c r="P281" s="1">
        <v>3</v>
      </c>
      <c r="AA281" s="1">
        <f>IF(P281=1,$O$3,IF(P281=2,$O$4,$O$5))</f>
        <v>0</v>
      </c>
    </row>
    <row r="282">
      <c r="A282" s="1" t="s">
        <v>664</v>
      </c>
      <c r="E282" s="27" t="s">
        <v>7011</v>
      </c>
    </row>
    <row r="283" ht="25.5">
      <c r="A283" s="1" t="s">
        <v>665</v>
      </c>
      <c r="E283" s="33" t="s">
        <v>7180</v>
      </c>
    </row>
    <row r="284" ht="127.5">
      <c r="A284" s="1" t="s">
        <v>666</v>
      </c>
      <c r="E284" s="27" t="s">
        <v>6385</v>
      </c>
    </row>
    <row r="285" ht="25.5">
      <c r="A285" s="1" t="s">
        <v>659</v>
      </c>
      <c r="B285" s="1">
        <v>60</v>
      </c>
      <c r="C285" s="26" t="s">
        <v>5885</v>
      </c>
      <c r="D285" t="s">
        <v>661</v>
      </c>
      <c r="E285" s="27" t="s">
        <v>5886</v>
      </c>
      <c r="F285" s="28" t="s">
        <v>670</v>
      </c>
      <c r="G285" s="29">
        <v>3112.2600000000002</v>
      </c>
      <c r="H285" s="28">
        <v>0</v>
      </c>
      <c r="I285" s="30">
        <f>ROUND(G285*H285,P4)</f>
        <v>0</v>
      </c>
      <c r="L285" s="31">
        <v>0</v>
      </c>
      <c r="M285" s="24">
        <f>ROUND(G285*L285,P4)</f>
        <v>0</v>
      </c>
      <c r="N285" s="25" t="s">
        <v>661</v>
      </c>
      <c r="O285" s="32">
        <f>M285*AA285</f>
        <v>0</v>
      </c>
      <c r="P285" s="1">
        <v>3</v>
      </c>
      <c r="AA285" s="1">
        <f>IF(P285=1,$O$3,IF(P285=2,$O$4,$O$5))</f>
        <v>0</v>
      </c>
    </row>
    <row r="286">
      <c r="A286" s="1" t="s">
        <v>664</v>
      </c>
      <c r="E286" s="27" t="s">
        <v>7012</v>
      </c>
    </row>
    <row r="287" ht="25.5">
      <c r="A287" s="1" t="s">
        <v>665</v>
      </c>
      <c r="E287" s="33" t="s">
        <v>7181</v>
      </c>
    </row>
    <row r="288" ht="191.25">
      <c r="A288" s="1" t="s">
        <v>666</v>
      </c>
      <c r="E288" s="27" t="s">
        <v>6398</v>
      </c>
    </row>
    <row r="289" ht="25.5">
      <c r="A289" s="1" t="s">
        <v>659</v>
      </c>
      <c r="B289" s="1">
        <v>61</v>
      </c>
      <c r="C289" s="26" t="s">
        <v>5889</v>
      </c>
      <c r="D289" t="s">
        <v>661</v>
      </c>
      <c r="E289" s="27" t="s">
        <v>5891</v>
      </c>
      <c r="F289" s="28" t="s">
        <v>4258</v>
      </c>
      <c r="G289" s="29">
        <v>14220.383</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ht="25.5">
      <c r="A291" s="1" t="s">
        <v>665</v>
      </c>
      <c r="E291" s="33" t="s">
        <v>7182</v>
      </c>
    </row>
    <row r="292" ht="102">
      <c r="A292" s="1" t="s">
        <v>666</v>
      </c>
      <c r="E292" s="27" t="s">
        <v>6563</v>
      </c>
    </row>
    <row r="293">
      <c r="A293" s="1" t="s">
        <v>659</v>
      </c>
      <c r="B293" s="1">
        <v>62</v>
      </c>
      <c r="C293" s="26" t="s">
        <v>7183</v>
      </c>
      <c r="D293" t="s">
        <v>661</v>
      </c>
      <c r="E293" s="27" t="s">
        <v>7184</v>
      </c>
      <c r="F293" s="28" t="s">
        <v>670</v>
      </c>
      <c r="G293" s="29">
        <v>43.222000000000001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7185</v>
      </c>
    </row>
    <row r="296" ht="178.5">
      <c r="A296" s="1" t="s">
        <v>666</v>
      </c>
      <c r="E296" s="27" t="s">
        <v>7186</v>
      </c>
    </row>
    <row r="297" ht="25.5">
      <c r="A297" s="1" t="s">
        <v>659</v>
      </c>
      <c r="B297" s="1">
        <v>63</v>
      </c>
      <c r="C297" s="26" t="s">
        <v>6399</v>
      </c>
      <c r="D297" t="s">
        <v>661</v>
      </c>
      <c r="E297" s="27" t="s">
        <v>6400</v>
      </c>
      <c r="F297" s="28" t="s">
        <v>670</v>
      </c>
      <c r="G297" s="29">
        <v>683.43499999999995</v>
      </c>
      <c r="H297" s="28">
        <v>0</v>
      </c>
      <c r="I297" s="30">
        <f>ROUND(G297*H297,P4)</f>
        <v>0</v>
      </c>
      <c r="L297" s="31">
        <v>0</v>
      </c>
      <c r="M297" s="24">
        <f>ROUND(G297*L297,P4)</f>
        <v>0</v>
      </c>
      <c r="N297" s="25" t="s">
        <v>661</v>
      </c>
      <c r="O297" s="32">
        <f>M297*AA297</f>
        <v>0</v>
      </c>
      <c r="P297" s="1">
        <v>3</v>
      </c>
      <c r="AA297" s="1">
        <f>IF(P297=1,$O$3,IF(P297=2,$O$4,$O$5))</f>
        <v>0</v>
      </c>
    </row>
    <row r="298">
      <c r="A298" s="1" t="s">
        <v>664</v>
      </c>
      <c r="E298" s="27" t="s">
        <v>7013</v>
      </c>
    </row>
    <row r="299" ht="25.5">
      <c r="A299" s="1" t="s">
        <v>665</v>
      </c>
      <c r="E299" s="33" t="s">
        <v>7187</v>
      </c>
    </row>
    <row r="300" ht="191.25">
      <c r="A300" s="1" t="s">
        <v>666</v>
      </c>
      <c r="E300" s="27" t="s">
        <v>6402</v>
      </c>
    </row>
    <row r="301" ht="25.5">
      <c r="A301" s="1" t="s">
        <v>659</v>
      </c>
      <c r="B301" s="1">
        <v>64</v>
      </c>
      <c r="C301" s="26" t="s">
        <v>6919</v>
      </c>
      <c r="D301" t="s">
        <v>661</v>
      </c>
      <c r="E301" s="27" t="s">
        <v>6920</v>
      </c>
      <c r="F301" s="28" t="s">
        <v>4258</v>
      </c>
      <c r="G301" s="29">
        <v>177.95099999999999</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ht="25.5">
      <c r="A303" s="1" t="s">
        <v>665</v>
      </c>
      <c r="E303" s="33" t="s">
        <v>7188</v>
      </c>
    </row>
    <row r="304" ht="102">
      <c r="A304" s="1" t="s">
        <v>666</v>
      </c>
      <c r="E304" s="27" t="s">
        <v>6563</v>
      </c>
    </row>
    <row r="305" ht="38.25">
      <c r="A305" s="1" t="s">
        <v>659</v>
      </c>
      <c r="B305" s="1">
        <v>65</v>
      </c>
      <c r="C305" s="26" t="s">
        <v>6565</v>
      </c>
      <c r="D305" t="s">
        <v>661</v>
      </c>
      <c r="E305" s="27" t="s">
        <v>6566</v>
      </c>
      <c r="F305" s="28" t="s">
        <v>670</v>
      </c>
      <c r="G305" s="29">
        <v>815.84299999999996</v>
      </c>
      <c r="H305" s="28">
        <v>0</v>
      </c>
      <c r="I305" s="30">
        <f>ROUND(G305*H305,P4)</f>
        <v>0</v>
      </c>
      <c r="L305" s="31">
        <v>0</v>
      </c>
      <c r="M305" s="24">
        <f>ROUND(G305*L305,P4)</f>
        <v>0</v>
      </c>
      <c r="N305" s="25" t="s">
        <v>661</v>
      </c>
      <c r="O305" s="32">
        <f>M305*AA305</f>
        <v>0</v>
      </c>
      <c r="P305" s="1">
        <v>3</v>
      </c>
      <c r="AA305" s="1">
        <f>IF(P305=1,$O$3,IF(P305=2,$O$4,$O$5))</f>
        <v>0</v>
      </c>
    </row>
    <row r="306">
      <c r="A306" s="1" t="s">
        <v>664</v>
      </c>
      <c r="E306" s="27" t="s">
        <v>7013</v>
      </c>
    </row>
    <row r="307" ht="25.5">
      <c r="A307" s="1" t="s">
        <v>665</v>
      </c>
      <c r="E307" s="33" t="s">
        <v>7189</v>
      </c>
    </row>
    <row r="308" ht="216.75">
      <c r="A308" s="1" t="s">
        <v>666</v>
      </c>
      <c r="E308" s="27" t="s">
        <v>6568</v>
      </c>
    </row>
    <row r="309" ht="38.25">
      <c r="A309" s="1" t="s">
        <v>659</v>
      </c>
      <c r="B309" s="1">
        <v>66</v>
      </c>
      <c r="C309" s="26" t="s">
        <v>6923</v>
      </c>
      <c r="D309" t="s">
        <v>661</v>
      </c>
      <c r="E309" s="27" t="s">
        <v>6924</v>
      </c>
      <c r="F309" s="28" t="s">
        <v>4258</v>
      </c>
      <c r="G309" s="29">
        <v>3106.1599999999999</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7190</v>
      </c>
    </row>
    <row r="312" ht="102">
      <c r="A312" s="1" t="s">
        <v>666</v>
      </c>
      <c r="E312" s="27" t="s">
        <v>6563</v>
      </c>
    </row>
    <row r="313">
      <c r="A313" s="1" t="s">
        <v>659</v>
      </c>
      <c r="B313" s="1">
        <v>67</v>
      </c>
      <c r="C313" s="26" t="s">
        <v>7191</v>
      </c>
      <c r="D313" t="s">
        <v>661</v>
      </c>
      <c r="E313" s="27" t="s">
        <v>7192</v>
      </c>
      <c r="F313" s="28" t="s">
        <v>683</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ht="127.5">
      <c r="A316" s="1" t="s">
        <v>666</v>
      </c>
      <c r="E316" s="27" t="s">
        <v>5791</v>
      </c>
    </row>
    <row r="317">
      <c r="A317" s="1" t="s">
        <v>659</v>
      </c>
      <c r="B317" s="1">
        <v>68</v>
      </c>
      <c r="C317" s="26" t="s">
        <v>6926</v>
      </c>
      <c r="D317" t="s">
        <v>661</v>
      </c>
      <c r="E317" s="27" t="s">
        <v>6927</v>
      </c>
      <c r="F317" s="28" t="s">
        <v>683</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5791</v>
      </c>
    </row>
    <row r="321" ht="25.5">
      <c r="A321" s="1" t="s">
        <v>659</v>
      </c>
      <c r="B321" s="1">
        <v>69</v>
      </c>
      <c r="C321" s="26" t="s">
        <v>6929</v>
      </c>
      <c r="D321" t="s">
        <v>661</v>
      </c>
      <c r="E321" s="27" t="s">
        <v>6930</v>
      </c>
      <c r="F321" s="28" t="s">
        <v>4258</v>
      </c>
      <c r="G321" s="29">
        <v>400</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ht="25.5">
      <c r="A323" s="1" t="s">
        <v>665</v>
      </c>
      <c r="E323" s="33" t="s">
        <v>7193</v>
      </c>
    </row>
    <row r="324" ht="127.5">
      <c r="A324" s="1" t="s">
        <v>666</v>
      </c>
      <c r="E324" s="27" t="s">
        <v>6932</v>
      </c>
    </row>
    <row r="325">
      <c r="A325" s="1" t="s">
        <v>659</v>
      </c>
      <c r="B325" s="1">
        <v>70</v>
      </c>
      <c r="C325" s="26" t="s">
        <v>6933</v>
      </c>
      <c r="D325" t="s">
        <v>661</v>
      </c>
      <c r="E325" s="27" t="s">
        <v>6934</v>
      </c>
      <c r="F325" s="28" t="s">
        <v>683</v>
      </c>
      <c r="G325" s="29">
        <v>12</v>
      </c>
      <c r="H325" s="28">
        <v>0</v>
      </c>
      <c r="I325" s="30">
        <f>ROUND(G325*H325,P4)</f>
        <v>0</v>
      </c>
      <c r="L325" s="31">
        <v>0</v>
      </c>
      <c r="M325" s="24">
        <f>ROUND(G325*L325,P4)</f>
        <v>0</v>
      </c>
      <c r="N325" s="25" t="s">
        <v>661</v>
      </c>
      <c r="O325" s="32">
        <f>M325*AA325</f>
        <v>0</v>
      </c>
      <c r="P325" s="1">
        <v>3</v>
      </c>
      <c r="AA325" s="1">
        <f>IF(P325=1,$O$3,IF(P325=2,$O$4,$O$5))</f>
        <v>0</v>
      </c>
    </row>
    <row r="326">
      <c r="A326" s="1" t="s">
        <v>664</v>
      </c>
      <c r="E326" s="27" t="s">
        <v>6794</v>
      </c>
    </row>
    <row r="327">
      <c r="A327" s="1" t="s">
        <v>665</v>
      </c>
    </row>
    <row r="328" ht="127.5">
      <c r="A328" s="1" t="s">
        <v>666</v>
      </c>
      <c r="E328" s="27" t="s">
        <v>5791</v>
      </c>
    </row>
    <row r="329">
      <c r="A329" s="1" t="s">
        <v>659</v>
      </c>
      <c r="B329" s="1">
        <v>71</v>
      </c>
      <c r="C329" s="26" t="s">
        <v>6714</v>
      </c>
      <c r="D329" t="s">
        <v>661</v>
      </c>
      <c r="E329" s="27" t="s">
        <v>6715</v>
      </c>
      <c r="F329" s="28" t="s">
        <v>663</v>
      </c>
      <c r="G329" s="29">
        <v>103.499</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ht="25.5">
      <c r="A331" s="1" t="s">
        <v>665</v>
      </c>
      <c r="E331" s="33" t="s">
        <v>7194</v>
      </c>
    </row>
    <row r="332" ht="114.75">
      <c r="A332" s="1" t="s">
        <v>666</v>
      </c>
      <c r="E332" s="27" t="s">
        <v>5248</v>
      </c>
    </row>
    <row r="333">
      <c r="A333" s="1" t="s">
        <v>659</v>
      </c>
      <c r="B333" s="1">
        <v>93</v>
      </c>
      <c r="C333" s="26" t="s">
        <v>6403</v>
      </c>
      <c r="D333" t="s">
        <v>657</v>
      </c>
      <c r="E333" s="27" t="s">
        <v>5902</v>
      </c>
      <c r="F333" s="28" t="s">
        <v>899</v>
      </c>
      <c r="G333" s="29">
        <v>18843.225999999999</v>
      </c>
      <c r="H333" s="28">
        <v>0</v>
      </c>
      <c r="I333" s="30">
        <f>ROUND(G333*H333,P4)</f>
        <v>0</v>
      </c>
      <c r="L333" s="31">
        <v>0</v>
      </c>
      <c r="M333" s="24">
        <f>ROUND(G333*L333,P4)</f>
        <v>0</v>
      </c>
      <c r="N333" s="25" t="s">
        <v>661</v>
      </c>
      <c r="O333" s="32">
        <f>M333*AA333</f>
        <v>0</v>
      </c>
      <c r="P333" s="1">
        <v>3</v>
      </c>
      <c r="AA333" s="1">
        <f>IF(P333=1,$O$3,IF(P333=2,$O$4,$O$5))</f>
        <v>0</v>
      </c>
    </row>
    <row r="334">
      <c r="A334" s="1" t="s">
        <v>664</v>
      </c>
      <c r="E334" s="27" t="s">
        <v>5903</v>
      </c>
    </row>
    <row r="335" ht="25.5">
      <c r="A335" s="1" t="s">
        <v>665</v>
      </c>
      <c r="E335" s="33" t="s">
        <v>7195</v>
      </c>
    </row>
    <row r="336" ht="140.25">
      <c r="A336" s="1" t="s">
        <v>666</v>
      </c>
      <c r="E336" s="27" t="s">
        <v>6395</v>
      </c>
    </row>
    <row r="337">
      <c r="A337" s="1" t="s">
        <v>659</v>
      </c>
      <c r="B337" s="1">
        <v>94</v>
      </c>
      <c r="C337" s="26" t="s">
        <v>6403</v>
      </c>
      <c r="D337" t="s">
        <v>1329</v>
      </c>
      <c r="E337" s="27" t="s">
        <v>5907</v>
      </c>
      <c r="F337" s="28" t="s">
        <v>899</v>
      </c>
      <c r="G337" s="29">
        <v>2439.902</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ht="25.5">
      <c r="A339" s="1" t="s">
        <v>665</v>
      </c>
      <c r="E339" s="33" t="s">
        <v>7196</v>
      </c>
    </row>
    <row r="340" ht="140.25">
      <c r="A340" s="1" t="s">
        <v>666</v>
      </c>
      <c r="E340" s="27" t="s">
        <v>6395</v>
      </c>
    </row>
    <row r="341">
      <c r="A341" s="1" t="s">
        <v>659</v>
      </c>
      <c r="B341" s="1">
        <v>95</v>
      </c>
      <c r="C341" s="26" t="s">
        <v>6403</v>
      </c>
      <c r="D341" t="s">
        <v>1331</v>
      </c>
      <c r="E341" s="27" t="s">
        <v>5911</v>
      </c>
      <c r="F341" s="28" t="s">
        <v>899</v>
      </c>
      <c r="G341" s="29">
        <v>18843.225999999999</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7195</v>
      </c>
    </row>
    <row r="344" ht="63.75">
      <c r="A344" s="1" t="s">
        <v>666</v>
      </c>
      <c r="E344" s="27" t="s">
        <v>6576</v>
      </c>
    </row>
    <row r="345" ht="25.5">
      <c r="A345" s="1" t="s">
        <v>659</v>
      </c>
      <c r="B345" s="1">
        <v>96</v>
      </c>
      <c r="C345" s="26" t="s">
        <v>7197</v>
      </c>
      <c r="D345" t="s">
        <v>657</v>
      </c>
      <c r="E345" s="27" t="s">
        <v>7198</v>
      </c>
      <c r="F345" s="28" t="s">
        <v>4258</v>
      </c>
      <c r="G345" s="29">
        <v>4000</v>
      </c>
      <c r="H345" s="28">
        <v>0</v>
      </c>
      <c r="I345" s="30">
        <f>ROUND(G345*H345,P4)</f>
        <v>0</v>
      </c>
      <c r="L345" s="31">
        <v>0</v>
      </c>
      <c r="M345" s="24">
        <f>ROUND(G345*L345,P4)</f>
        <v>0</v>
      </c>
      <c r="N345" s="25" t="s">
        <v>661</v>
      </c>
      <c r="O345" s="32">
        <f>M345*AA345</f>
        <v>0</v>
      </c>
      <c r="P345" s="1">
        <v>3</v>
      </c>
      <c r="AA345" s="1">
        <f>IF(P345=1,$O$3,IF(P345=2,$O$4,$O$5))</f>
        <v>0</v>
      </c>
    </row>
    <row r="346" ht="76.5">
      <c r="A346" s="1" t="s">
        <v>664</v>
      </c>
      <c r="E346" s="27" t="s">
        <v>7199</v>
      </c>
    </row>
    <row r="347" ht="25.5">
      <c r="A347" s="1" t="s">
        <v>665</v>
      </c>
      <c r="E347" s="33" t="s">
        <v>7200</v>
      </c>
    </row>
    <row r="348" ht="102">
      <c r="A348" s="1" t="s">
        <v>666</v>
      </c>
      <c r="E348" s="27" t="s">
        <v>7201</v>
      </c>
    </row>
    <row r="349">
      <c r="A349" s="1" t="s">
        <v>656</v>
      </c>
      <c r="C349" s="22" t="s">
        <v>894</v>
      </c>
      <c r="E349" s="23" t="s">
        <v>895</v>
      </c>
      <c r="L349" s="24">
        <f>SUMIFS(L350:L397,A350:A397,"P")</f>
        <v>0</v>
      </c>
      <c r="M349" s="24">
        <f>SUMIFS(M350:M397,A350:A397,"P")</f>
        <v>0</v>
      </c>
      <c r="N349" s="25"/>
    </row>
    <row r="350" ht="25.5">
      <c r="A350" s="1" t="s">
        <v>659</v>
      </c>
      <c r="B350" s="1">
        <v>72</v>
      </c>
      <c r="C350" s="26" t="s">
        <v>3803</v>
      </c>
      <c r="D350" t="s">
        <v>897</v>
      </c>
      <c r="E350" s="27" t="s">
        <v>3804</v>
      </c>
      <c r="F350" s="28" t="s">
        <v>899</v>
      </c>
      <c r="G350" s="29">
        <v>38.5</v>
      </c>
      <c r="H350" s="28">
        <v>0</v>
      </c>
      <c r="I350" s="30">
        <f>ROUND(G350*H350,P4)</f>
        <v>0</v>
      </c>
      <c r="L350" s="31">
        <v>0</v>
      </c>
      <c r="M350" s="24">
        <f>ROUND(G350*L350,P4)</f>
        <v>0</v>
      </c>
      <c r="N350" s="25" t="s">
        <v>661</v>
      </c>
      <c r="O350" s="32">
        <f>M350*AA350</f>
        <v>0</v>
      </c>
      <c r="P350" s="1">
        <v>3</v>
      </c>
      <c r="AA350" s="1">
        <f>IF(P350=1,$O$3,IF(P350=2,$O$4,$O$5))</f>
        <v>0</v>
      </c>
    </row>
    <row r="351" ht="38.25">
      <c r="A351" s="1" t="s">
        <v>664</v>
      </c>
      <c r="E351" s="27" t="s">
        <v>900</v>
      </c>
    </row>
    <row r="352" ht="25.5">
      <c r="A352" s="1" t="s">
        <v>665</v>
      </c>
      <c r="E352" s="33" t="s">
        <v>7202</v>
      </c>
    </row>
    <row r="353" ht="153">
      <c r="A353" s="1" t="s">
        <v>666</v>
      </c>
      <c r="E353" s="27" t="s">
        <v>902</v>
      </c>
    </row>
    <row r="354" ht="38.25">
      <c r="A354" s="1" t="s">
        <v>659</v>
      </c>
      <c r="B354" s="1">
        <v>73</v>
      </c>
      <c r="C354" s="26" t="s">
        <v>896</v>
      </c>
      <c r="D354" t="s">
        <v>897</v>
      </c>
      <c r="E354" s="27" t="s">
        <v>898</v>
      </c>
      <c r="F354" s="28" t="s">
        <v>899</v>
      </c>
      <c r="G354" s="29">
        <v>227.69800000000001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900</v>
      </c>
    </row>
    <row r="356" ht="25.5">
      <c r="A356" s="1" t="s">
        <v>665</v>
      </c>
      <c r="E356" s="33" t="s">
        <v>7203</v>
      </c>
    </row>
    <row r="357" ht="153">
      <c r="A357" s="1" t="s">
        <v>666</v>
      </c>
      <c r="E357" s="27" t="s">
        <v>902</v>
      </c>
    </row>
    <row r="358" ht="25.5">
      <c r="A358" s="1" t="s">
        <v>659</v>
      </c>
      <c r="B358" s="1">
        <v>74</v>
      </c>
      <c r="C358" s="26" t="s">
        <v>5914</v>
      </c>
      <c r="D358" t="s">
        <v>897</v>
      </c>
      <c r="E358" s="27" t="s">
        <v>5915</v>
      </c>
      <c r="F358" s="28" t="s">
        <v>899</v>
      </c>
      <c r="G358" s="29">
        <v>4710.8069999999998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900</v>
      </c>
    </row>
    <row r="360" ht="25.5">
      <c r="A360" s="1" t="s">
        <v>665</v>
      </c>
      <c r="E360" s="33" t="s">
        <v>7204</v>
      </c>
    </row>
    <row r="361" ht="153">
      <c r="A361" s="1" t="s">
        <v>666</v>
      </c>
      <c r="E361" s="27" t="s">
        <v>902</v>
      </c>
    </row>
    <row r="362" ht="25.5">
      <c r="A362" s="1" t="s">
        <v>659</v>
      </c>
      <c r="B362" s="1">
        <v>75</v>
      </c>
      <c r="C362" s="26" t="s">
        <v>5917</v>
      </c>
      <c r="D362" t="s">
        <v>897</v>
      </c>
      <c r="E362" s="27" t="s">
        <v>5918</v>
      </c>
      <c r="F362" s="28" t="s">
        <v>899</v>
      </c>
      <c r="G362" s="29">
        <v>1189.6500000000001</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910</v>
      </c>
    </row>
    <row r="364" ht="25.5">
      <c r="A364" s="1" t="s">
        <v>665</v>
      </c>
      <c r="E364" s="33" t="s">
        <v>7205</v>
      </c>
    </row>
    <row r="365" ht="153">
      <c r="A365" s="1" t="s">
        <v>666</v>
      </c>
      <c r="E365" s="27" t="s">
        <v>902</v>
      </c>
    </row>
    <row r="366" ht="38.25">
      <c r="A366" s="1" t="s">
        <v>659</v>
      </c>
      <c r="B366" s="1">
        <v>76</v>
      </c>
      <c r="C366" s="26" t="s">
        <v>2982</v>
      </c>
      <c r="D366" t="s">
        <v>897</v>
      </c>
      <c r="E366" s="27" t="s">
        <v>2983</v>
      </c>
      <c r="F366" s="28" t="s">
        <v>899</v>
      </c>
      <c r="G366" s="29">
        <v>1.2410000000000001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910</v>
      </c>
    </row>
    <row r="368" ht="25.5">
      <c r="A368" s="1" t="s">
        <v>665</v>
      </c>
      <c r="E368" s="33" t="s">
        <v>7206</v>
      </c>
    </row>
    <row r="369" ht="153">
      <c r="A369" s="1" t="s">
        <v>666</v>
      </c>
      <c r="E369" s="27" t="s">
        <v>907</v>
      </c>
    </row>
    <row r="370" ht="25.5">
      <c r="A370" s="1" t="s">
        <v>659</v>
      </c>
      <c r="B370" s="1">
        <v>77</v>
      </c>
      <c r="C370" s="26" t="s">
        <v>5921</v>
      </c>
      <c r="D370" t="s">
        <v>897</v>
      </c>
      <c r="E370" s="27" t="s">
        <v>5922</v>
      </c>
      <c r="F370" s="28" t="s">
        <v>899</v>
      </c>
      <c r="G370" s="29">
        <v>2.8780000000000001</v>
      </c>
      <c r="H370" s="28">
        <v>0</v>
      </c>
      <c r="I370" s="30">
        <f>ROUND(G370*H370,P4)</f>
        <v>0</v>
      </c>
      <c r="L370" s="31">
        <v>0</v>
      </c>
      <c r="M370" s="24">
        <f>ROUND(G370*L370,P4)</f>
        <v>0</v>
      </c>
      <c r="N370" s="25" t="s">
        <v>661</v>
      </c>
      <c r="O370" s="32">
        <f>M370*AA370</f>
        <v>0</v>
      </c>
      <c r="P370" s="1">
        <v>3</v>
      </c>
      <c r="AA370" s="1">
        <f>IF(P370=1,$O$3,IF(P370=2,$O$4,$O$5))</f>
        <v>0</v>
      </c>
    </row>
    <row r="371" ht="25.5">
      <c r="A371" s="1" t="s">
        <v>664</v>
      </c>
      <c r="E371" s="27" t="s">
        <v>1869</v>
      </c>
    </row>
    <row r="372" ht="25.5">
      <c r="A372" s="1" t="s">
        <v>665</v>
      </c>
      <c r="E372" s="33" t="s">
        <v>7207</v>
      </c>
    </row>
    <row r="373" ht="153">
      <c r="A373" s="1" t="s">
        <v>666</v>
      </c>
      <c r="E373" s="27" t="s">
        <v>907</v>
      </c>
    </row>
    <row r="374" ht="38.25">
      <c r="A374" s="1" t="s">
        <v>659</v>
      </c>
      <c r="B374" s="1">
        <v>78</v>
      </c>
      <c r="C374" s="26" t="s">
        <v>5924</v>
      </c>
      <c r="D374" t="s">
        <v>897</v>
      </c>
      <c r="E374" s="27" t="s">
        <v>6409</v>
      </c>
      <c r="F374" s="28" t="s">
        <v>899</v>
      </c>
      <c r="G374" s="29">
        <v>1102.1610000000001</v>
      </c>
      <c r="H374" s="28">
        <v>0</v>
      </c>
      <c r="I374" s="30">
        <f>ROUND(G374*H374,P4)</f>
        <v>0</v>
      </c>
      <c r="L374" s="31">
        <v>0</v>
      </c>
      <c r="M374" s="24">
        <f>ROUND(G374*L374,P4)</f>
        <v>0</v>
      </c>
      <c r="N374" s="25" t="s">
        <v>661</v>
      </c>
      <c r="O374" s="32">
        <f>M374*AA374</f>
        <v>0</v>
      </c>
      <c r="P374" s="1">
        <v>3</v>
      </c>
      <c r="AA374" s="1">
        <f>IF(P374=1,$O$3,IF(P374=2,$O$4,$O$5))</f>
        <v>0</v>
      </c>
    </row>
    <row r="375" ht="63.75">
      <c r="A375" s="1" t="s">
        <v>664</v>
      </c>
      <c r="E375" s="27" t="s">
        <v>5926</v>
      </c>
    </row>
    <row r="376" ht="25.5">
      <c r="A376" s="1" t="s">
        <v>665</v>
      </c>
      <c r="E376" s="33" t="s">
        <v>7208</v>
      </c>
    </row>
    <row r="377" ht="153">
      <c r="A377" s="1" t="s">
        <v>666</v>
      </c>
      <c r="E377" s="27" t="s">
        <v>902</v>
      </c>
    </row>
    <row r="378" ht="38.25">
      <c r="A378" s="1" t="s">
        <v>659</v>
      </c>
      <c r="B378" s="1">
        <v>79</v>
      </c>
      <c r="C378" s="26" t="s">
        <v>5928</v>
      </c>
      <c r="D378" t="s">
        <v>897</v>
      </c>
      <c r="E378" s="27" t="s">
        <v>5929</v>
      </c>
      <c r="F378" s="28" t="s">
        <v>899</v>
      </c>
      <c r="G378" s="29">
        <v>3768.645</v>
      </c>
      <c r="H378" s="28">
        <v>0</v>
      </c>
      <c r="I378" s="30">
        <f>ROUND(G378*H378,P4)</f>
        <v>0</v>
      </c>
      <c r="L378" s="31">
        <v>0</v>
      </c>
      <c r="M378" s="24">
        <f>ROUND(G378*L378,P4)</f>
        <v>0</v>
      </c>
      <c r="N378" s="25" t="s">
        <v>661</v>
      </c>
      <c r="O378" s="32">
        <f>M378*AA378</f>
        <v>0</v>
      </c>
      <c r="P378" s="1">
        <v>3</v>
      </c>
      <c r="AA378" s="1">
        <f>IF(P378=1,$O$3,IF(P378=2,$O$4,$O$5))</f>
        <v>0</v>
      </c>
    </row>
    <row r="379" ht="51">
      <c r="A379" s="1" t="s">
        <v>664</v>
      </c>
      <c r="E379" s="27" t="s">
        <v>5930</v>
      </c>
    </row>
    <row r="380" ht="25.5">
      <c r="A380" s="1" t="s">
        <v>665</v>
      </c>
      <c r="E380" s="33" t="s">
        <v>7209</v>
      </c>
    </row>
    <row r="381" ht="153">
      <c r="A381" s="1" t="s">
        <v>666</v>
      </c>
      <c r="E381" s="27" t="s">
        <v>907</v>
      </c>
    </row>
    <row r="382" ht="38.25">
      <c r="A382" s="1" t="s">
        <v>659</v>
      </c>
      <c r="B382" s="1">
        <v>80</v>
      </c>
      <c r="C382" s="26" t="s">
        <v>6127</v>
      </c>
      <c r="D382" t="s">
        <v>897</v>
      </c>
      <c r="E382" s="27" t="s">
        <v>6128</v>
      </c>
      <c r="F382" s="28" t="s">
        <v>899</v>
      </c>
      <c r="G382" s="29">
        <v>3600</v>
      </c>
      <c r="H382" s="28">
        <v>0</v>
      </c>
      <c r="I382" s="30">
        <f>ROUND(G382*H382,P4)</f>
        <v>0</v>
      </c>
      <c r="L382" s="31">
        <v>0</v>
      </c>
      <c r="M382" s="24">
        <f>ROUND(G382*L382,P4)</f>
        <v>0</v>
      </c>
      <c r="N382" s="25" t="s">
        <v>661</v>
      </c>
      <c r="O382" s="32">
        <f>M382*AA382</f>
        <v>0</v>
      </c>
      <c r="P382" s="1">
        <v>3</v>
      </c>
      <c r="AA382" s="1">
        <f>IF(P382=1,$O$3,IF(P382=2,$O$4,$O$5))</f>
        <v>0</v>
      </c>
    </row>
    <row r="383" ht="38.25">
      <c r="A383" s="1" t="s">
        <v>664</v>
      </c>
      <c r="E383" s="27" t="s">
        <v>6129</v>
      </c>
    </row>
    <row r="384" ht="25.5">
      <c r="A384" s="1" t="s">
        <v>665</v>
      </c>
      <c r="E384" s="33" t="s">
        <v>7210</v>
      </c>
    </row>
    <row r="385" ht="153">
      <c r="A385" s="1" t="s">
        <v>666</v>
      </c>
      <c r="E385" s="27" t="s">
        <v>902</v>
      </c>
    </row>
    <row r="386" ht="38.25">
      <c r="A386" s="1" t="s">
        <v>659</v>
      </c>
      <c r="B386" s="1">
        <v>81</v>
      </c>
      <c r="C386" s="26" t="s">
        <v>6412</v>
      </c>
      <c r="D386" t="s">
        <v>897</v>
      </c>
      <c r="E386" s="27" t="s">
        <v>6413</v>
      </c>
      <c r="F386" s="28" t="s">
        <v>899</v>
      </c>
      <c r="G386" s="29">
        <v>148.833</v>
      </c>
      <c r="H386" s="28">
        <v>0</v>
      </c>
      <c r="I386" s="30">
        <f>ROUND(G386*H386,P4)</f>
        <v>0</v>
      </c>
      <c r="L386" s="31">
        <v>0</v>
      </c>
      <c r="M386" s="24">
        <f>ROUND(G386*L386,P4)</f>
        <v>0</v>
      </c>
      <c r="N386" s="25" t="s">
        <v>661</v>
      </c>
      <c r="O386" s="32">
        <f>M386*AA386</f>
        <v>0</v>
      </c>
      <c r="P386" s="1">
        <v>3</v>
      </c>
      <c r="AA386" s="1">
        <f>IF(P386=1,$O$3,IF(P386=2,$O$4,$O$5))</f>
        <v>0</v>
      </c>
    </row>
    <row r="387" ht="51">
      <c r="A387" s="1" t="s">
        <v>664</v>
      </c>
      <c r="E387" s="27" t="s">
        <v>6414</v>
      </c>
    </row>
    <row r="388" ht="25.5">
      <c r="A388" s="1" t="s">
        <v>665</v>
      </c>
      <c r="E388" s="33" t="s">
        <v>7211</v>
      </c>
    </row>
    <row r="389" ht="153">
      <c r="A389" s="1" t="s">
        <v>666</v>
      </c>
      <c r="E389" s="27" t="s">
        <v>907</v>
      </c>
    </row>
    <row r="390" ht="25.5">
      <c r="A390" s="1" t="s">
        <v>659</v>
      </c>
      <c r="B390" s="1">
        <v>82</v>
      </c>
      <c r="C390" s="26" t="s">
        <v>6945</v>
      </c>
      <c r="D390" t="s">
        <v>897</v>
      </c>
      <c r="E390" s="27" t="s">
        <v>6946</v>
      </c>
      <c r="F390" s="28" t="s">
        <v>899</v>
      </c>
      <c r="G390" s="29">
        <v>105.90900000000001</v>
      </c>
      <c r="H390" s="28">
        <v>0</v>
      </c>
      <c r="I390" s="30">
        <f>ROUND(G390*H390,P4)</f>
        <v>0</v>
      </c>
      <c r="L390" s="31">
        <v>0</v>
      </c>
      <c r="M390" s="24">
        <f>ROUND(G390*L390,P4)</f>
        <v>0</v>
      </c>
      <c r="N390" s="25" t="s">
        <v>661</v>
      </c>
      <c r="O390" s="32">
        <f>M390*AA390</f>
        <v>0</v>
      </c>
      <c r="P390" s="1">
        <v>3</v>
      </c>
      <c r="AA390" s="1">
        <f>IF(P390=1,$O$3,IF(P390=2,$O$4,$O$5))</f>
        <v>0</v>
      </c>
    </row>
    <row r="391" ht="38.25">
      <c r="A391" s="1" t="s">
        <v>664</v>
      </c>
      <c r="E391" s="27" t="s">
        <v>6947</v>
      </c>
    </row>
    <row r="392" ht="25.5">
      <c r="A392" s="1" t="s">
        <v>665</v>
      </c>
      <c r="E392" s="33" t="s">
        <v>7212</v>
      </c>
    </row>
    <row r="393" ht="153">
      <c r="A393" s="1" t="s">
        <v>666</v>
      </c>
      <c r="E393" s="27" t="s">
        <v>907</v>
      </c>
    </row>
    <row r="394" ht="25.5">
      <c r="A394" s="1" t="s">
        <v>659</v>
      </c>
      <c r="B394" s="1">
        <v>83</v>
      </c>
      <c r="C394" s="26" t="s">
        <v>912</v>
      </c>
      <c r="D394" t="s">
        <v>897</v>
      </c>
      <c r="E394" s="27" t="s">
        <v>913</v>
      </c>
      <c r="F394" s="28" t="s">
        <v>899</v>
      </c>
      <c r="G394" s="29">
        <v>514.12</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914</v>
      </c>
    </row>
    <row r="396" ht="25.5">
      <c r="A396" s="1" t="s">
        <v>665</v>
      </c>
      <c r="E396" s="33" t="s">
        <v>7213</v>
      </c>
    </row>
    <row r="397" ht="153">
      <c r="A397" s="1" t="s">
        <v>666</v>
      </c>
      <c r="E397" s="27" t="s">
        <v>902</v>
      </c>
    </row>
  </sheetData>
  <sheetProtection sheet="1" objects="1" scenarios="1" spinCount="100000" saltValue="0R9K0jHLfvT32lXKaU4GcW4GClxhgmZl49oGDi0pmgJSLjAZnmcW6RE793UI4dkXG6fNWjhxlpoPR4qWMzo3JQ==" hashValue="iUbzlfYzy+qabutD9Iy+gfCBEQq/NSOmBuibc5YxE9G7O7xyHPCRVvaR0UC36A1PV2DCoyGjE9UYzkXMixvZ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7214</v>
      </c>
      <c r="E8" s="23" t="s">
        <v>303</v>
      </c>
      <c r="L8" s="24">
        <f>L9+L14+L91+L128+L141+L166+L179+L184+L221+L234</f>
        <v>0</v>
      </c>
      <c r="M8" s="24">
        <f>M9+M14+M91+M128+M141+M166+M179+M184+M221+M234</f>
        <v>0</v>
      </c>
      <c r="N8" s="25"/>
    </row>
    <row r="9">
      <c r="A9" s="1" t="s">
        <v>656</v>
      </c>
      <c r="C9" s="22" t="s">
        <v>2130</v>
      </c>
      <c r="E9" s="23" t="s">
        <v>2131</v>
      </c>
      <c r="L9" s="24">
        <f>SUMIFS(L10:L13,A10:A13,"P")</f>
        <v>0</v>
      </c>
      <c r="M9" s="24">
        <f>SUMIFS(M10:M13,A10:A13,"P")</f>
        <v>0</v>
      </c>
      <c r="N9" s="25"/>
    </row>
    <row r="10">
      <c r="A10" s="1" t="s">
        <v>659</v>
      </c>
      <c r="B10" s="1">
        <v>53</v>
      </c>
      <c r="C10" s="26" t="s">
        <v>6587</v>
      </c>
      <c r="D10" t="s">
        <v>657</v>
      </c>
      <c r="E10" s="27" t="s">
        <v>6588</v>
      </c>
      <c r="F10" s="28" t="s">
        <v>1317</v>
      </c>
      <c r="G10" s="29">
        <v>3.4990000000000001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SUMIFS(L15:L90,A15:A90,"P")</f>
        <v>0</v>
      </c>
      <c r="M14" s="24">
        <f>SUMIFS(M15:M90,A15:A90,"P")</f>
        <v>0</v>
      </c>
      <c r="N14" s="25"/>
    </row>
    <row r="15">
      <c r="A15" s="1" t="s">
        <v>659</v>
      </c>
      <c r="B15" s="1">
        <v>1</v>
      </c>
      <c r="C15" s="26" t="s">
        <v>5945</v>
      </c>
      <c r="D15" t="s">
        <v>661</v>
      </c>
      <c r="E15" s="27" t="s">
        <v>5946</v>
      </c>
      <c r="F15" s="28" t="s">
        <v>663</v>
      </c>
      <c r="G15" s="29">
        <v>6202.4880000000003</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6791</v>
      </c>
    </row>
    <row r="18" ht="369.75">
      <c r="A18" s="1" t="s">
        <v>666</v>
      </c>
      <c r="E18" s="27" t="s">
        <v>6592</v>
      </c>
    </row>
    <row r="19">
      <c r="A19" s="1" t="s">
        <v>659</v>
      </c>
      <c r="B19" s="1">
        <v>2</v>
      </c>
      <c r="C19" s="26" t="s">
        <v>6594</v>
      </c>
      <c r="D19" t="s">
        <v>661</v>
      </c>
      <c r="E19" s="27" t="s">
        <v>6595</v>
      </c>
      <c r="F19" s="28" t="s">
        <v>663</v>
      </c>
      <c r="G19" s="29">
        <v>689.16499999999996</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6791</v>
      </c>
    </row>
    <row r="22" ht="369.75">
      <c r="A22" s="1" t="s">
        <v>666</v>
      </c>
      <c r="E22" s="27" t="s">
        <v>6593</v>
      </c>
    </row>
    <row r="23">
      <c r="A23" s="1" t="s">
        <v>659</v>
      </c>
      <c r="B23" s="1">
        <v>3</v>
      </c>
      <c r="C23" s="26" t="s">
        <v>6953</v>
      </c>
      <c r="D23" t="s">
        <v>661</v>
      </c>
      <c r="E23" s="27" t="s">
        <v>6954</v>
      </c>
      <c r="F23" s="28" t="s">
        <v>663</v>
      </c>
      <c r="G23" s="29">
        <v>688.62</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6791</v>
      </c>
    </row>
    <row r="26" ht="293.25">
      <c r="A26" s="1" t="s">
        <v>666</v>
      </c>
      <c r="E26" s="27" t="s">
        <v>6956</v>
      </c>
    </row>
    <row r="27">
      <c r="A27" s="1" t="s">
        <v>659</v>
      </c>
      <c r="B27" s="1">
        <v>4</v>
      </c>
      <c r="C27" s="26" t="s">
        <v>7215</v>
      </c>
      <c r="D27" t="s">
        <v>661</v>
      </c>
      <c r="E27" s="27" t="s">
        <v>7216</v>
      </c>
      <c r="F27" s="28" t="s">
        <v>670</v>
      </c>
      <c r="G27" s="29">
        <v>10</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row>
    <row r="30" ht="63.75">
      <c r="A30" s="1" t="s">
        <v>666</v>
      </c>
      <c r="E30" s="27" t="s">
        <v>6960</v>
      </c>
    </row>
    <row r="31">
      <c r="A31" s="1" t="s">
        <v>659</v>
      </c>
      <c r="B31" s="1">
        <v>5</v>
      </c>
      <c r="C31" s="26" t="s">
        <v>7217</v>
      </c>
      <c r="D31" t="s">
        <v>661</v>
      </c>
      <c r="E31" s="27" t="s">
        <v>7218</v>
      </c>
      <c r="F31" s="28" t="s">
        <v>670</v>
      </c>
      <c r="G31" s="29">
        <v>10</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row>
    <row r="34" ht="63.75">
      <c r="A34" s="1" t="s">
        <v>666</v>
      </c>
      <c r="E34" s="27" t="s">
        <v>6960</v>
      </c>
    </row>
    <row r="35">
      <c r="A35" s="1" t="s">
        <v>659</v>
      </c>
      <c r="B35" s="1">
        <v>6</v>
      </c>
      <c r="C35" s="26" t="s">
        <v>5074</v>
      </c>
      <c r="D35" t="s">
        <v>661</v>
      </c>
      <c r="E35" s="27" t="s">
        <v>5075</v>
      </c>
      <c r="F35" s="28" t="s">
        <v>663</v>
      </c>
      <c r="G35" s="29">
        <v>884.56100000000004</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6791</v>
      </c>
    </row>
    <row r="38" ht="318.75">
      <c r="A38" s="1" t="s">
        <v>666</v>
      </c>
      <c r="E38" s="27" t="s">
        <v>5076</v>
      </c>
    </row>
    <row r="39">
      <c r="A39" s="1" t="s">
        <v>659</v>
      </c>
      <c r="B39" s="1">
        <v>7</v>
      </c>
      <c r="C39" s="26" t="s">
        <v>6596</v>
      </c>
      <c r="D39" t="s">
        <v>661</v>
      </c>
      <c r="E39" s="27" t="s">
        <v>6597</v>
      </c>
      <c r="F39" s="28" t="s">
        <v>663</v>
      </c>
      <c r="G39" s="29">
        <v>98.284999999999997</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6791</v>
      </c>
    </row>
    <row r="42" ht="318.75">
      <c r="A42" s="1" t="s">
        <v>666</v>
      </c>
      <c r="E42" s="27" t="s">
        <v>3679</v>
      </c>
    </row>
    <row r="43">
      <c r="A43" s="1" t="s">
        <v>659</v>
      </c>
      <c r="B43" s="1">
        <v>8</v>
      </c>
      <c r="C43" s="26" t="s">
        <v>5955</v>
      </c>
      <c r="D43" t="s">
        <v>661</v>
      </c>
      <c r="E43" s="27" t="s">
        <v>5956</v>
      </c>
      <c r="F43" s="28" t="s">
        <v>663</v>
      </c>
      <c r="G43" s="29">
        <v>116.77800000000001</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6791</v>
      </c>
    </row>
    <row r="46" ht="318.75">
      <c r="A46" s="1" t="s">
        <v>666</v>
      </c>
      <c r="E46" s="27" t="s">
        <v>5076</v>
      </c>
    </row>
    <row r="47">
      <c r="A47" s="1" t="s">
        <v>659</v>
      </c>
      <c r="B47" s="1">
        <v>9</v>
      </c>
      <c r="C47" s="26" t="s">
        <v>6599</v>
      </c>
      <c r="D47" t="s">
        <v>661</v>
      </c>
      <c r="E47" s="27" t="s">
        <v>6600</v>
      </c>
      <c r="F47" s="28" t="s">
        <v>663</v>
      </c>
      <c r="G47" s="29">
        <v>12.975</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6791</v>
      </c>
    </row>
    <row r="50" ht="318.75">
      <c r="A50" s="1" t="s">
        <v>666</v>
      </c>
      <c r="E50" s="27" t="s">
        <v>3679</v>
      </c>
    </row>
    <row r="51">
      <c r="A51" s="1" t="s">
        <v>659</v>
      </c>
      <c r="B51" s="1">
        <v>10</v>
      </c>
      <c r="C51" s="26" t="s">
        <v>7219</v>
      </c>
      <c r="D51" t="s">
        <v>661</v>
      </c>
      <c r="E51" s="27" t="s">
        <v>7220</v>
      </c>
      <c r="F51" s="28" t="s">
        <v>663</v>
      </c>
      <c r="G51" s="29">
        <v>2988.2199999999998</v>
      </c>
      <c r="H51" s="28">
        <v>0</v>
      </c>
      <c r="I51" s="30">
        <f>ROUND(G51*H51,P4)</f>
        <v>0</v>
      </c>
      <c r="L51" s="31">
        <v>0</v>
      </c>
      <c r="M51" s="24">
        <f>ROUND(G51*L51,P4)</f>
        <v>0</v>
      </c>
      <c r="N51" s="25" t="s">
        <v>1309</v>
      </c>
      <c r="O51" s="32">
        <f>M51*AA51</f>
        <v>0</v>
      </c>
      <c r="P51" s="1">
        <v>3</v>
      </c>
      <c r="AA51" s="1">
        <f>IF(P51=1,$O$3,IF(P51=2,$O$4,$O$5))</f>
        <v>0</v>
      </c>
    </row>
    <row r="52">
      <c r="A52" s="1" t="s">
        <v>664</v>
      </c>
      <c r="E52" s="27" t="s">
        <v>7221</v>
      </c>
    </row>
    <row r="53">
      <c r="A53" s="1" t="s">
        <v>665</v>
      </c>
      <c r="E53" s="33" t="s">
        <v>6791</v>
      </c>
    </row>
    <row r="54" ht="267.75">
      <c r="A54" s="1" t="s">
        <v>666</v>
      </c>
      <c r="E54" s="27" t="s">
        <v>7222</v>
      </c>
    </row>
    <row r="55">
      <c r="A55" s="1" t="s">
        <v>659</v>
      </c>
      <c r="B55" s="1">
        <v>11</v>
      </c>
      <c r="C55" s="26" t="s">
        <v>6602</v>
      </c>
      <c r="D55" t="s">
        <v>661</v>
      </c>
      <c r="E55" s="27" t="s">
        <v>6603</v>
      </c>
      <c r="F55" s="28" t="s">
        <v>663</v>
      </c>
      <c r="G55" s="29">
        <v>20.591999999999999</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7223</v>
      </c>
    </row>
    <row r="58" ht="229.5">
      <c r="A58" s="1" t="s">
        <v>666</v>
      </c>
      <c r="E58" s="27" t="s">
        <v>674</v>
      </c>
    </row>
    <row r="59">
      <c r="A59" s="1" t="s">
        <v>659</v>
      </c>
      <c r="B59" s="1">
        <v>12</v>
      </c>
      <c r="C59" s="26" t="s">
        <v>6967</v>
      </c>
      <c r="D59" t="s">
        <v>661</v>
      </c>
      <c r="E59" s="27" t="s">
        <v>6968</v>
      </c>
      <c r="F59" s="28" t="s">
        <v>663</v>
      </c>
      <c r="G59" s="29">
        <v>1040.9690000000001</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7224</v>
      </c>
    </row>
    <row r="62" ht="280.5">
      <c r="A62" s="1" t="s">
        <v>666</v>
      </c>
      <c r="E62" s="27" t="s">
        <v>6970</v>
      </c>
    </row>
    <row r="63">
      <c r="A63" s="1" t="s">
        <v>659</v>
      </c>
      <c r="B63" s="1">
        <v>13</v>
      </c>
      <c r="C63" s="26" t="s">
        <v>6435</v>
      </c>
      <c r="D63" t="s">
        <v>661</v>
      </c>
      <c r="E63" s="27" t="s">
        <v>6436</v>
      </c>
      <c r="F63" s="28" t="s">
        <v>663</v>
      </c>
      <c r="G63" s="29">
        <v>33.75</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7223</v>
      </c>
    </row>
    <row r="66" ht="293.25">
      <c r="A66" s="1" t="s">
        <v>666</v>
      </c>
      <c r="E66" s="27" t="s">
        <v>6438</v>
      </c>
    </row>
    <row r="67">
      <c r="A67" s="1" t="s">
        <v>659</v>
      </c>
      <c r="B67" s="1">
        <v>14</v>
      </c>
      <c r="C67" s="26" t="s">
        <v>5965</v>
      </c>
      <c r="D67" t="s">
        <v>661</v>
      </c>
      <c r="E67" s="27" t="s">
        <v>5966</v>
      </c>
      <c r="F67" s="28" t="s">
        <v>677</v>
      </c>
      <c r="G67" s="29">
        <v>17958.262999999999</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6791</v>
      </c>
    </row>
    <row r="70" ht="25.5">
      <c r="A70" s="1" t="s">
        <v>666</v>
      </c>
      <c r="E70" s="27" t="s">
        <v>5968</v>
      </c>
    </row>
    <row r="71">
      <c r="A71" s="1" t="s">
        <v>659</v>
      </c>
      <c r="B71" s="1">
        <v>15</v>
      </c>
      <c r="C71" s="26" t="s">
        <v>5973</v>
      </c>
      <c r="D71" t="s">
        <v>661</v>
      </c>
      <c r="E71" s="27" t="s">
        <v>5974</v>
      </c>
      <c r="F71" s="28" t="s">
        <v>677</v>
      </c>
      <c r="G71" s="29">
        <v>2951.6439999999998</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6791</v>
      </c>
    </row>
    <row r="74" ht="38.25">
      <c r="A74" s="1" t="s">
        <v>666</v>
      </c>
      <c r="E74" s="27" t="s">
        <v>6611</v>
      </c>
    </row>
    <row r="75">
      <c r="A75" s="1" t="s">
        <v>659</v>
      </c>
      <c r="B75" s="1">
        <v>16</v>
      </c>
      <c r="C75" s="26" t="s">
        <v>5977</v>
      </c>
      <c r="D75" t="s">
        <v>661</v>
      </c>
      <c r="E75" s="27" t="s">
        <v>5978</v>
      </c>
      <c r="F75" s="28" t="s">
        <v>663</v>
      </c>
      <c r="G75" s="29">
        <v>295.16399999999999</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6791</v>
      </c>
    </row>
    <row r="78" ht="38.25">
      <c r="A78" s="1" t="s">
        <v>666</v>
      </c>
      <c r="E78" s="27" t="s">
        <v>5980</v>
      </c>
    </row>
    <row r="79">
      <c r="A79" s="1" t="s">
        <v>659</v>
      </c>
      <c r="B79" s="1">
        <v>54</v>
      </c>
      <c r="C79" s="26" t="s">
        <v>7225</v>
      </c>
      <c r="D79" t="s">
        <v>661</v>
      </c>
      <c r="E79" s="27" t="s">
        <v>7226</v>
      </c>
      <c r="F79" s="28" t="s">
        <v>663</v>
      </c>
      <c r="G79" s="29">
        <v>1984.425</v>
      </c>
      <c r="H79" s="28">
        <v>0</v>
      </c>
      <c r="I79" s="30">
        <f>ROUND(G79*H79,P4)</f>
        <v>0</v>
      </c>
      <c r="L79" s="31">
        <v>0</v>
      </c>
      <c r="M79" s="24">
        <f>ROUND(G79*L79,P4)</f>
        <v>0</v>
      </c>
      <c r="N79" s="25" t="s">
        <v>1309</v>
      </c>
      <c r="O79" s="32">
        <f>M79*AA79</f>
        <v>0</v>
      </c>
      <c r="P79" s="1">
        <v>3</v>
      </c>
      <c r="AA79" s="1">
        <f>IF(P79=1,$O$3,IF(P79=2,$O$4,$O$5))</f>
        <v>0</v>
      </c>
    </row>
    <row r="80" ht="38.25">
      <c r="A80" s="1" t="s">
        <v>664</v>
      </c>
      <c r="E80" s="27" t="s">
        <v>7227</v>
      </c>
    </row>
    <row r="81">
      <c r="A81" s="1" t="s">
        <v>665</v>
      </c>
      <c r="E81" s="33" t="s">
        <v>6791</v>
      </c>
    </row>
    <row r="82" ht="267.75">
      <c r="A82" s="1" t="s">
        <v>666</v>
      </c>
      <c r="E82" s="27" t="s">
        <v>7222</v>
      </c>
    </row>
    <row r="83">
      <c r="A83" s="1" t="s">
        <v>659</v>
      </c>
      <c r="B83" s="1">
        <v>55</v>
      </c>
      <c r="C83" s="26" t="s">
        <v>5981</v>
      </c>
      <c r="D83" t="s">
        <v>6613</v>
      </c>
      <c r="E83" s="27" t="s">
        <v>5982</v>
      </c>
      <c r="F83" s="28" t="s">
        <v>677</v>
      </c>
      <c r="G83" s="29">
        <v>2951.6439999999998</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6791</v>
      </c>
    </row>
    <row r="86" ht="38.25">
      <c r="A86" s="1" t="s">
        <v>666</v>
      </c>
      <c r="E86" s="27" t="s">
        <v>6615</v>
      </c>
    </row>
    <row r="87">
      <c r="A87" s="1" t="s">
        <v>659</v>
      </c>
      <c r="B87" s="1">
        <v>56</v>
      </c>
      <c r="C87" s="26" t="s">
        <v>7028</v>
      </c>
      <c r="D87" t="s">
        <v>6613</v>
      </c>
      <c r="E87" s="27" t="s">
        <v>7029</v>
      </c>
      <c r="F87" s="28" t="s">
        <v>677</v>
      </c>
      <c r="G87" s="29">
        <v>2951.6439999999998</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6791</v>
      </c>
    </row>
    <row r="90" ht="25.5">
      <c r="A90" s="1" t="s">
        <v>666</v>
      </c>
      <c r="E90" s="27" t="s">
        <v>7030</v>
      </c>
    </row>
    <row r="91">
      <c r="A91" s="1" t="s">
        <v>656</v>
      </c>
      <c r="C91" s="22" t="s">
        <v>1329</v>
      </c>
      <c r="E91" s="23" t="s">
        <v>3214</v>
      </c>
      <c r="L91" s="24">
        <f>SUMIFS(L92:L127,A92:A127,"P")</f>
        <v>0</v>
      </c>
      <c r="M91" s="24">
        <f>SUMIFS(M92:M127,A92:A127,"P")</f>
        <v>0</v>
      </c>
      <c r="N91" s="25"/>
    </row>
    <row r="92">
      <c r="A92" s="1" t="s">
        <v>659</v>
      </c>
      <c r="B92" s="1">
        <v>17</v>
      </c>
      <c r="C92" s="26" t="s">
        <v>7031</v>
      </c>
      <c r="D92" t="s">
        <v>661</v>
      </c>
      <c r="E92" s="27" t="s">
        <v>7032</v>
      </c>
      <c r="F92" s="28" t="s">
        <v>677</v>
      </c>
      <c r="G92" s="29">
        <v>5355.7690000000002</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6791</v>
      </c>
    </row>
    <row r="95" ht="25.5">
      <c r="A95" s="1" t="s">
        <v>666</v>
      </c>
      <c r="E95" s="27" t="s">
        <v>7033</v>
      </c>
    </row>
    <row r="96">
      <c r="A96" s="1" t="s">
        <v>659</v>
      </c>
      <c r="B96" s="1">
        <v>18</v>
      </c>
      <c r="C96" s="26" t="s">
        <v>5990</v>
      </c>
      <c r="D96" t="s">
        <v>661</v>
      </c>
      <c r="E96" s="27" t="s">
        <v>5991</v>
      </c>
      <c r="F96" s="28" t="s">
        <v>670</v>
      </c>
      <c r="G96" s="29">
        <v>1448.47</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6791</v>
      </c>
    </row>
    <row r="99" ht="165.75">
      <c r="A99" s="1" t="s">
        <v>666</v>
      </c>
      <c r="E99" s="27" t="s">
        <v>6619</v>
      </c>
    </row>
    <row r="100">
      <c r="A100" s="1" t="s">
        <v>659</v>
      </c>
      <c r="B100" s="1">
        <v>19</v>
      </c>
      <c r="C100" s="26" t="s">
        <v>6616</v>
      </c>
      <c r="D100" t="s">
        <v>661</v>
      </c>
      <c r="E100" s="27" t="s">
        <v>6617</v>
      </c>
      <c r="F100" s="28" t="s">
        <v>670</v>
      </c>
      <c r="G100" s="29">
        <v>160.941</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6791</v>
      </c>
    </row>
    <row r="103" ht="165.75">
      <c r="A103" s="1" t="s">
        <v>666</v>
      </c>
      <c r="E103" s="27" t="s">
        <v>6619</v>
      </c>
    </row>
    <row r="104">
      <c r="A104" s="1" t="s">
        <v>659</v>
      </c>
      <c r="B104" s="1">
        <v>20</v>
      </c>
      <c r="C104" s="26" t="s">
        <v>6248</v>
      </c>
      <c r="D104" t="s">
        <v>661</v>
      </c>
      <c r="E104" s="27" t="s">
        <v>6249</v>
      </c>
      <c r="F104" s="28" t="s">
        <v>670</v>
      </c>
      <c r="G104" s="29">
        <v>431.94900000000001</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ht="25.5">
      <c r="A106" s="1" t="s">
        <v>665</v>
      </c>
      <c r="E106" s="33" t="s">
        <v>7228</v>
      </c>
    </row>
    <row r="107" ht="165.75">
      <c r="A107" s="1" t="s">
        <v>666</v>
      </c>
      <c r="E107" s="27" t="s">
        <v>6619</v>
      </c>
    </row>
    <row r="108">
      <c r="A108" s="1" t="s">
        <v>659</v>
      </c>
      <c r="B108" s="1">
        <v>21</v>
      </c>
      <c r="C108" s="26" t="s">
        <v>6620</v>
      </c>
      <c r="D108" t="s">
        <v>661</v>
      </c>
      <c r="E108" s="27" t="s">
        <v>6621</v>
      </c>
      <c r="F108" s="28" t="s">
        <v>677</v>
      </c>
      <c r="G108" s="29">
        <v>171</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6791</v>
      </c>
    </row>
    <row r="111" ht="102">
      <c r="A111" s="1" t="s">
        <v>666</v>
      </c>
      <c r="E111" s="27" t="s">
        <v>6446</v>
      </c>
    </row>
    <row r="112">
      <c r="A112" s="1" t="s">
        <v>659</v>
      </c>
      <c r="B112" s="1">
        <v>22</v>
      </c>
      <c r="C112" s="26" t="s">
        <v>7229</v>
      </c>
      <c r="D112" t="s">
        <v>661</v>
      </c>
      <c r="E112" s="27" t="s">
        <v>7230</v>
      </c>
      <c r="F112" s="28" t="s">
        <v>677</v>
      </c>
      <c r="G112" s="29">
        <v>1716.088</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6791</v>
      </c>
    </row>
    <row r="115" ht="102">
      <c r="A115" s="1" t="s">
        <v>666</v>
      </c>
      <c r="E115" s="27" t="s">
        <v>7231</v>
      </c>
    </row>
    <row r="116">
      <c r="A116" s="1" t="s">
        <v>659</v>
      </c>
      <c r="B116" s="1">
        <v>23</v>
      </c>
      <c r="C116" s="26" t="s">
        <v>7232</v>
      </c>
      <c r="D116" t="s">
        <v>661</v>
      </c>
      <c r="E116" s="27" t="s">
        <v>7233</v>
      </c>
      <c r="F116" s="28" t="s">
        <v>677</v>
      </c>
      <c r="G116" s="29">
        <v>4184.1570000000002</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6791</v>
      </c>
    </row>
    <row r="119" ht="102">
      <c r="A119" s="1" t="s">
        <v>666</v>
      </c>
      <c r="E119" s="27" t="s">
        <v>6446</v>
      </c>
    </row>
    <row r="120">
      <c r="A120" s="1" t="s">
        <v>659</v>
      </c>
      <c r="B120" s="1">
        <v>57</v>
      </c>
      <c r="C120" s="26" t="s">
        <v>7234</v>
      </c>
      <c r="D120" t="s">
        <v>661</v>
      </c>
      <c r="E120" s="27" t="s">
        <v>7235</v>
      </c>
      <c r="F120" s="28" t="s">
        <v>670</v>
      </c>
      <c r="G120" s="29">
        <v>150</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2273</v>
      </c>
    </row>
    <row r="123" ht="165.75">
      <c r="A123" s="1" t="s">
        <v>666</v>
      </c>
      <c r="E123" s="27" t="s">
        <v>6619</v>
      </c>
    </row>
    <row r="124">
      <c r="A124" s="1" t="s">
        <v>659</v>
      </c>
      <c r="B124" s="1">
        <v>58</v>
      </c>
      <c r="C124" s="26" t="s">
        <v>7236</v>
      </c>
      <c r="D124" t="s">
        <v>661</v>
      </c>
      <c r="E124" s="27" t="s">
        <v>7237</v>
      </c>
      <c r="F124" s="28" t="s">
        <v>663</v>
      </c>
      <c r="G124" s="29">
        <v>610.51700000000005</v>
      </c>
      <c r="H124" s="28">
        <v>0</v>
      </c>
      <c r="I124" s="30">
        <f>ROUND(G124*H124,P4)</f>
        <v>0</v>
      </c>
      <c r="L124" s="31">
        <v>0</v>
      </c>
      <c r="M124" s="24">
        <f>ROUND(G124*L124,P4)</f>
        <v>0</v>
      </c>
      <c r="N124" s="25" t="s">
        <v>1309</v>
      </c>
      <c r="O124" s="32">
        <f>M124*AA124</f>
        <v>0</v>
      </c>
      <c r="P124" s="1">
        <v>3</v>
      </c>
      <c r="AA124" s="1">
        <f>IF(P124=1,$O$3,IF(P124=2,$O$4,$O$5))</f>
        <v>0</v>
      </c>
    </row>
    <row r="125">
      <c r="A125" s="1" t="s">
        <v>664</v>
      </c>
      <c r="E125" s="27" t="s">
        <v>7238</v>
      </c>
    </row>
    <row r="126">
      <c r="A126" s="1" t="s">
        <v>665</v>
      </c>
      <c r="E126" s="33" t="s">
        <v>6791</v>
      </c>
    </row>
    <row r="127" ht="38.25">
      <c r="A127" s="1" t="s">
        <v>666</v>
      </c>
      <c r="E127" s="27" t="s">
        <v>6457</v>
      </c>
    </row>
    <row r="128">
      <c r="A128" s="1" t="s">
        <v>656</v>
      </c>
      <c r="C128" s="22" t="s">
        <v>1331</v>
      </c>
      <c r="E128" s="23" t="s">
        <v>6638</v>
      </c>
      <c r="L128" s="24">
        <f>SUMIFS(L129:L140,A129:A140,"P")</f>
        <v>0</v>
      </c>
      <c r="M128" s="24">
        <f>SUMIFS(M129:M140,A129:A140,"P")</f>
        <v>0</v>
      </c>
      <c r="N128" s="25"/>
    </row>
    <row r="129">
      <c r="A129" s="1" t="s">
        <v>659</v>
      </c>
      <c r="B129" s="1">
        <v>24</v>
      </c>
      <c r="C129" s="26" t="s">
        <v>6797</v>
      </c>
      <c r="D129" t="s">
        <v>661</v>
      </c>
      <c r="E129" s="27" t="s">
        <v>6798</v>
      </c>
      <c r="F129" s="28" t="s">
        <v>663</v>
      </c>
      <c r="G129" s="29">
        <v>3.3300000000000001</v>
      </c>
      <c r="H129" s="28">
        <v>0</v>
      </c>
      <c r="I129" s="30">
        <f>ROUND(G129*H129,P4)</f>
        <v>0</v>
      </c>
      <c r="L129" s="31">
        <v>0</v>
      </c>
      <c r="M129" s="24">
        <f>ROUND(G129*L129,P4)</f>
        <v>0</v>
      </c>
      <c r="N129" s="25" t="s">
        <v>1309</v>
      </c>
      <c r="O129" s="32">
        <f>M129*AA129</f>
        <v>0</v>
      </c>
      <c r="P129" s="1">
        <v>3</v>
      </c>
      <c r="AA129" s="1">
        <f>IF(P129=1,$O$3,IF(P129=2,$O$4,$O$5))</f>
        <v>0</v>
      </c>
    </row>
    <row r="130">
      <c r="A130" s="1" t="s">
        <v>664</v>
      </c>
      <c r="E130" s="27" t="s">
        <v>661</v>
      </c>
    </row>
    <row r="131">
      <c r="A131" s="1" t="s">
        <v>665</v>
      </c>
      <c r="E131" s="33" t="s">
        <v>6791</v>
      </c>
    </row>
    <row r="132" ht="357">
      <c r="A132" s="1" t="s">
        <v>666</v>
      </c>
      <c r="E132" s="27" t="s">
        <v>6455</v>
      </c>
    </row>
    <row r="133">
      <c r="A133" s="1" t="s">
        <v>659</v>
      </c>
      <c r="B133" s="1">
        <v>25</v>
      </c>
      <c r="C133" s="26" t="s">
        <v>6639</v>
      </c>
      <c r="D133" t="s">
        <v>661</v>
      </c>
      <c r="E133" s="27" t="s">
        <v>6640</v>
      </c>
      <c r="F133" s="28" t="s">
        <v>663</v>
      </c>
      <c r="G133" s="29">
        <v>11.563000000000001</v>
      </c>
      <c r="H133" s="28">
        <v>0</v>
      </c>
      <c r="I133" s="30">
        <f>ROUND(G133*H133,P4)</f>
        <v>0</v>
      </c>
      <c r="L133" s="31">
        <v>0</v>
      </c>
      <c r="M133" s="24">
        <f>ROUND(G133*L133,P4)</f>
        <v>0</v>
      </c>
      <c r="N133" s="25" t="s">
        <v>1309</v>
      </c>
      <c r="O133" s="32">
        <f>M133*AA133</f>
        <v>0</v>
      </c>
      <c r="P133" s="1">
        <v>3</v>
      </c>
      <c r="AA133" s="1">
        <f>IF(P133=1,$O$3,IF(P133=2,$O$4,$O$5))</f>
        <v>0</v>
      </c>
    </row>
    <row r="134">
      <c r="A134" s="1" t="s">
        <v>664</v>
      </c>
      <c r="E134" s="27" t="s">
        <v>661</v>
      </c>
    </row>
    <row r="135">
      <c r="A135" s="1" t="s">
        <v>665</v>
      </c>
      <c r="E135" s="33" t="s">
        <v>6791</v>
      </c>
    </row>
    <row r="136" ht="357">
      <c r="A136" s="1" t="s">
        <v>666</v>
      </c>
      <c r="E136" s="27" t="s">
        <v>6455</v>
      </c>
    </row>
    <row r="137">
      <c r="A137" s="1" t="s">
        <v>659</v>
      </c>
      <c r="B137" s="1">
        <v>26</v>
      </c>
      <c r="C137" s="26" t="s">
        <v>7039</v>
      </c>
      <c r="D137" t="s">
        <v>661</v>
      </c>
      <c r="E137" s="27" t="s">
        <v>7040</v>
      </c>
      <c r="F137" s="28" t="s">
        <v>899</v>
      </c>
      <c r="G137" s="29">
        <v>0.72799999999999998</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6791</v>
      </c>
    </row>
    <row r="140" ht="267.75">
      <c r="A140" s="1" t="s">
        <v>666</v>
      </c>
      <c r="E140" s="27" t="s">
        <v>3696</v>
      </c>
    </row>
    <row r="141">
      <c r="A141" s="1" t="s">
        <v>656</v>
      </c>
      <c r="C141" s="22" t="s">
        <v>1333</v>
      </c>
      <c r="E141" s="23" t="s">
        <v>5082</v>
      </c>
      <c r="L141" s="24">
        <f>SUMIFS(L142:L165,A142:A165,"P")</f>
        <v>0</v>
      </c>
      <c r="M141" s="24">
        <f>SUMIFS(M142:M165,A142:A165,"P")</f>
        <v>0</v>
      </c>
      <c r="N141" s="25"/>
    </row>
    <row r="142">
      <c r="A142" s="1" t="s">
        <v>659</v>
      </c>
      <c r="B142" s="1">
        <v>27</v>
      </c>
      <c r="C142" s="26" t="s">
        <v>6652</v>
      </c>
      <c r="D142" t="s">
        <v>661</v>
      </c>
      <c r="E142" s="27" t="s">
        <v>6653</v>
      </c>
      <c r="F142" s="28" t="s">
        <v>663</v>
      </c>
      <c r="G142" s="29">
        <v>163.084</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c r="E144" s="33" t="s">
        <v>6791</v>
      </c>
    </row>
    <row r="145" ht="357">
      <c r="A145" s="1" t="s">
        <v>666</v>
      </c>
      <c r="E145" s="27" t="s">
        <v>6455</v>
      </c>
    </row>
    <row r="146">
      <c r="A146" s="1" t="s">
        <v>659</v>
      </c>
      <c r="B146" s="1">
        <v>28</v>
      </c>
      <c r="C146" s="26" t="s">
        <v>6452</v>
      </c>
      <c r="D146" t="s">
        <v>661</v>
      </c>
      <c r="E146" s="27" t="s">
        <v>6453</v>
      </c>
      <c r="F146" s="28" t="s">
        <v>663</v>
      </c>
      <c r="G146" s="29">
        <v>2.25</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c r="A148" s="1" t="s">
        <v>665</v>
      </c>
      <c r="E148" s="33" t="s">
        <v>6791</v>
      </c>
    </row>
    <row r="149" ht="357">
      <c r="A149" s="1" t="s">
        <v>666</v>
      </c>
      <c r="E149" s="27" t="s">
        <v>6455</v>
      </c>
    </row>
    <row r="150">
      <c r="A150" s="1" t="s">
        <v>659</v>
      </c>
      <c r="B150" s="1">
        <v>29</v>
      </c>
      <c r="C150" s="26" t="s">
        <v>6002</v>
      </c>
      <c r="D150" t="s">
        <v>661</v>
      </c>
      <c r="E150" s="27" t="s">
        <v>6003</v>
      </c>
      <c r="F150" s="28" t="s">
        <v>663</v>
      </c>
      <c r="G150" s="29">
        <v>10.318</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ht="25.5">
      <c r="A152" s="1" t="s">
        <v>665</v>
      </c>
      <c r="E152" s="33" t="s">
        <v>7239</v>
      </c>
    </row>
    <row r="153" ht="357">
      <c r="A153" s="1" t="s">
        <v>666</v>
      </c>
      <c r="E153" s="27" t="s">
        <v>6455</v>
      </c>
    </row>
    <row r="154">
      <c r="A154" s="1" t="s">
        <v>659</v>
      </c>
      <c r="B154" s="1">
        <v>30</v>
      </c>
      <c r="C154" s="26" t="s">
        <v>7240</v>
      </c>
      <c r="D154" t="s">
        <v>661</v>
      </c>
      <c r="E154" s="27" t="s">
        <v>7241</v>
      </c>
      <c r="F154" s="28" t="s">
        <v>663</v>
      </c>
      <c r="G154" s="29">
        <v>9.9450000000000003</v>
      </c>
      <c r="H154" s="28">
        <v>0</v>
      </c>
      <c r="I154" s="30">
        <f>ROUND(G154*H154,P4)</f>
        <v>0</v>
      </c>
      <c r="L154" s="31">
        <v>0</v>
      </c>
      <c r="M154" s="24">
        <f>ROUND(G154*L154,P4)</f>
        <v>0</v>
      </c>
      <c r="N154" s="25" t="s">
        <v>1309</v>
      </c>
      <c r="O154" s="32">
        <f>M154*AA154</f>
        <v>0</v>
      </c>
      <c r="P154" s="1">
        <v>3</v>
      </c>
      <c r="AA154" s="1">
        <f>IF(P154=1,$O$3,IF(P154=2,$O$4,$O$5))</f>
        <v>0</v>
      </c>
    </row>
    <row r="155">
      <c r="A155" s="1" t="s">
        <v>664</v>
      </c>
      <c r="E155" s="27" t="s">
        <v>661</v>
      </c>
    </row>
    <row r="156">
      <c r="A156" s="1" t="s">
        <v>665</v>
      </c>
      <c r="E156" s="33" t="s">
        <v>6791</v>
      </c>
    </row>
    <row r="157" ht="357">
      <c r="A157" s="1" t="s">
        <v>666</v>
      </c>
      <c r="E157" s="27" t="s">
        <v>6455</v>
      </c>
    </row>
    <row r="158">
      <c r="A158" s="1" t="s">
        <v>659</v>
      </c>
      <c r="B158" s="1">
        <v>31</v>
      </c>
      <c r="C158" s="26" t="s">
        <v>7048</v>
      </c>
      <c r="D158" t="s">
        <v>661</v>
      </c>
      <c r="E158" s="27" t="s">
        <v>7049</v>
      </c>
      <c r="F158" s="28" t="s">
        <v>663</v>
      </c>
      <c r="G158" s="29">
        <v>74.953000000000003</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6791</v>
      </c>
    </row>
    <row r="161" ht="38.25">
      <c r="A161" s="1" t="s">
        <v>666</v>
      </c>
      <c r="E161" s="27" t="s">
        <v>6457</v>
      </c>
    </row>
    <row r="162">
      <c r="A162" s="1" t="s">
        <v>659</v>
      </c>
      <c r="B162" s="1">
        <v>32</v>
      </c>
      <c r="C162" s="26" t="s">
        <v>6006</v>
      </c>
      <c r="D162" t="s">
        <v>661</v>
      </c>
      <c r="E162" s="27" t="s">
        <v>6007</v>
      </c>
      <c r="F162" s="28" t="s">
        <v>663</v>
      </c>
      <c r="G162" s="29">
        <v>21.648</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ht="25.5">
      <c r="A164" s="1" t="s">
        <v>665</v>
      </c>
      <c r="E164" s="33" t="s">
        <v>7242</v>
      </c>
    </row>
    <row r="165" ht="102">
      <c r="A165" s="1" t="s">
        <v>666</v>
      </c>
      <c r="E165" s="27" t="s">
        <v>6805</v>
      </c>
    </row>
    <row r="166">
      <c r="A166" s="1" t="s">
        <v>656</v>
      </c>
      <c r="C166" s="22" t="s">
        <v>952</v>
      </c>
      <c r="E166" s="23" t="s">
        <v>953</v>
      </c>
      <c r="L166" s="24">
        <f>SUMIFS(L167:L178,A167:A178,"P")</f>
        <v>0</v>
      </c>
      <c r="M166" s="24">
        <f>SUMIFS(M167:M178,A167:A178,"P")</f>
        <v>0</v>
      </c>
      <c r="N166" s="25"/>
    </row>
    <row r="167" ht="25.5">
      <c r="A167" s="1" t="s">
        <v>659</v>
      </c>
      <c r="B167" s="1">
        <v>33</v>
      </c>
      <c r="C167" s="26" t="s">
        <v>6014</v>
      </c>
      <c r="D167" t="s">
        <v>661</v>
      </c>
      <c r="E167" s="27" t="s">
        <v>6267</v>
      </c>
      <c r="F167" s="28" t="s">
        <v>663</v>
      </c>
      <c r="G167" s="29">
        <v>1067.5440000000001</v>
      </c>
      <c r="H167" s="28">
        <v>0</v>
      </c>
      <c r="I167" s="30">
        <f>ROUND(G167*H167,P4)</f>
        <v>0</v>
      </c>
      <c r="L167" s="31">
        <v>0</v>
      </c>
      <c r="M167" s="24">
        <f>ROUND(G167*L167,P4)</f>
        <v>0</v>
      </c>
      <c r="N167" s="25" t="s">
        <v>1309</v>
      </c>
      <c r="O167" s="32">
        <f>M167*AA167</f>
        <v>0</v>
      </c>
      <c r="P167" s="1">
        <v>3</v>
      </c>
      <c r="AA167" s="1">
        <f>IF(P167=1,$O$3,IF(P167=2,$O$4,$O$5))</f>
        <v>0</v>
      </c>
    </row>
    <row r="168">
      <c r="A168" s="1" t="s">
        <v>664</v>
      </c>
      <c r="E168" s="27" t="s">
        <v>661</v>
      </c>
    </row>
    <row r="169">
      <c r="A169" s="1" t="s">
        <v>665</v>
      </c>
      <c r="E169" s="33" t="s">
        <v>6791</v>
      </c>
    </row>
    <row r="170" ht="242.25">
      <c r="A170" s="1" t="s">
        <v>666</v>
      </c>
      <c r="E170" s="27" t="s">
        <v>6461</v>
      </c>
    </row>
    <row r="171" ht="25.5">
      <c r="A171" s="1" t="s">
        <v>659</v>
      </c>
      <c r="B171" s="1">
        <v>34</v>
      </c>
      <c r="C171" s="26" t="s">
        <v>6019</v>
      </c>
      <c r="D171" t="s">
        <v>661</v>
      </c>
      <c r="E171" s="27" t="s">
        <v>6462</v>
      </c>
      <c r="F171" s="28" t="s">
        <v>663</v>
      </c>
      <c r="G171" s="29">
        <v>3101.7660000000001</v>
      </c>
      <c r="H171" s="28">
        <v>0</v>
      </c>
      <c r="I171" s="30">
        <f>ROUND(G171*H171,P4)</f>
        <v>0</v>
      </c>
      <c r="L171" s="31">
        <v>0</v>
      </c>
      <c r="M171" s="24">
        <f>ROUND(G171*L171,P4)</f>
        <v>0</v>
      </c>
      <c r="N171" s="25" t="s">
        <v>1309</v>
      </c>
      <c r="O171" s="32">
        <f>M171*AA171</f>
        <v>0</v>
      </c>
      <c r="P171" s="1">
        <v>3</v>
      </c>
      <c r="AA171" s="1">
        <f>IF(P171=1,$O$3,IF(P171=2,$O$4,$O$5))</f>
        <v>0</v>
      </c>
    </row>
    <row r="172">
      <c r="A172" s="1" t="s">
        <v>664</v>
      </c>
      <c r="E172" s="27" t="s">
        <v>661</v>
      </c>
    </row>
    <row r="173">
      <c r="A173" s="1" t="s">
        <v>665</v>
      </c>
      <c r="E173" s="33" t="s">
        <v>6791</v>
      </c>
    </row>
    <row r="174" ht="306">
      <c r="A174" s="1" t="s">
        <v>666</v>
      </c>
      <c r="E174" s="27" t="s">
        <v>6464</v>
      </c>
    </row>
    <row r="175">
      <c r="A175" s="1" t="s">
        <v>659</v>
      </c>
      <c r="B175" s="1">
        <v>35</v>
      </c>
      <c r="C175" s="26" t="s">
        <v>6034</v>
      </c>
      <c r="D175" t="s">
        <v>661</v>
      </c>
      <c r="E175" s="27" t="s">
        <v>6035</v>
      </c>
      <c r="F175" s="28" t="s">
        <v>677</v>
      </c>
      <c r="G175" s="29">
        <v>240.5</v>
      </c>
      <c r="H175" s="28">
        <v>0</v>
      </c>
      <c r="I175" s="30">
        <f>ROUND(G175*H175,P4)</f>
        <v>0</v>
      </c>
      <c r="L175" s="31">
        <v>0</v>
      </c>
      <c r="M175" s="24">
        <f>ROUND(G175*L175,P4)</f>
        <v>0</v>
      </c>
      <c r="N175" s="25" t="s">
        <v>1309</v>
      </c>
      <c r="O175" s="32">
        <f>M175*AA175</f>
        <v>0</v>
      </c>
      <c r="P175" s="1">
        <v>3</v>
      </c>
      <c r="AA175" s="1">
        <f>IF(P175=1,$O$3,IF(P175=2,$O$4,$O$5))</f>
        <v>0</v>
      </c>
    </row>
    <row r="176">
      <c r="A176" s="1" t="s">
        <v>664</v>
      </c>
      <c r="E176" s="27" t="s">
        <v>661</v>
      </c>
    </row>
    <row r="177">
      <c r="A177" s="1" t="s">
        <v>665</v>
      </c>
      <c r="E177" s="33" t="s">
        <v>6791</v>
      </c>
    </row>
    <row r="178" ht="127.5">
      <c r="A178" s="1" t="s">
        <v>666</v>
      </c>
      <c r="E178" s="27" t="s">
        <v>6665</v>
      </c>
    </row>
    <row r="179">
      <c r="A179" s="1" t="s">
        <v>656</v>
      </c>
      <c r="C179" s="22" t="s">
        <v>679</v>
      </c>
      <c r="E179" s="23" t="s">
        <v>680</v>
      </c>
      <c r="L179" s="24">
        <f>SUMIFS(L180:L183,A180:A183,"P")</f>
        <v>0</v>
      </c>
      <c r="M179" s="24">
        <f>SUMIFS(M180:M183,A180:A183,"P")</f>
        <v>0</v>
      </c>
      <c r="N179" s="25"/>
    </row>
    <row r="180" ht="25.5">
      <c r="A180" s="1" t="s">
        <v>659</v>
      </c>
      <c r="B180" s="1">
        <v>36</v>
      </c>
      <c r="C180" s="26" t="s">
        <v>6039</v>
      </c>
      <c r="D180" t="s">
        <v>661</v>
      </c>
      <c r="E180" s="27" t="s">
        <v>6040</v>
      </c>
      <c r="F180" s="28" t="s">
        <v>677</v>
      </c>
      <c r="G180" s="29">
        <v>591.75</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c r="A182" s="1" t="s">
        <v>665</v>
      </c>
      <c r="E182" s="33" t="s">
        <v>6791</v>
      </c>
    </row>
    <row r="183" ht="191.25">
      <c r="A183" s="1" t="s">
        <v>666</v>
      </c>
      <c r="E183" s="27" t="s">
        <v>6667</v>
      </c>
    </row>
    <row r="184">
      <c r="A184" s="1" t="s">
        <v>656</v>
      </c>
      <c r="C184" s="22" t="s">
        <v>6055</v>
      </c>
      <c r="E184" s="23" t="s">
        <v>6673</v>
      </c>
      <c r="L184" s="24">
        <f>SUMIFS(L185:L220,A185:A220,"P")</f>
        <v>0</v>
      </c>
      <c r="M184" s="24">
        <f>SUMIFS(M185:M220,A185:A220,"P")</f>
        <v>0</v>
      </c>
      <c r="N184" s="25"/>
    </row>
    <row r="185">
      <c r="A185" s="1" t="s">
        <v>659</v>
      </c>
      <c r="B185" s="1">
        <v>37</v>
      </c>
      <c r="C185" s="26" t="s">
        <v>6284</v>
      </c>
      <c r="D185" t="s">
        <v>661</v>
      </c>
      <c r="E185" s="27" t="s">
        <v>6285</v>
      </c>
      <c r="F185" s="28" t="s">
        <v>670</v>
      </c>
      <c r="G185" s="29">
        <v>49.109999999999999</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6791</v>
      </c>
    </row>
    <row r="188" ht="255">
      <c r="A188" s="1" t="s">
        <v>666</v>
      </c>
      <c r="E188" s="27" t="s">
        <v>6676</v>
      </c>
    </row>
    <row r="189">
      <c r="A189" s="1" t="s">
        <v>659</v>
      </c>
      <c r="B189" s="1">
        <v>38</v>
      </c>
      <c r="C189" s="26" t="s">
        <v>6064</v>
      </c>
      <c r="D189" t="s">
        <v>661</v>
      </c>
      <c r="E189" s="27" t="s">
        <v>6065</v>
      </c>
      <c r="F189" s="28" t="s">
        <v>670</v>
      </c>
      <c r="G189" s="29">
        <v>44.344000000000001</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6791</v>
      </c>
    </row>
    <row r="192" ht="255">
      <c r="A192" s="1" t="s">
        <v>666</v>
      </c>
      <c r="E192" s="27" t="s">
        <v>6676</v>
      </c>
    </row>
    <row r="193">
      <c r="A193" s="1" t="s">
        <v>659</v>
      </c>
      <c r="B193" s="1">
        <v>39</v>
      </c>
      <c r="C193" s="26" t="s">
        <v>6677</v>
      </c>
      <c r="D193" t="s">
        <v>661</v>
      </c>
      <c r="E193" s="27" t="s">
        <v>6678</v>
      </c>
      <c r="F193" s="28" t="s">
        <v>670</v>
      </c>
      <c r="G193" s="29">
        <v>330.36500000000001</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6791</v>
      </c>
    </row>
    <row r="196" ht="255">
      <c r="A196" s="1" t="s">
        <v>666</v>
      </c>
      <c r="E196" s="27" t="s">
        <v>6676</v>
      </c>
    </row>
    <row r="197">
      <c r="A197" s="1" t="s">
        <v>659</v>
      </c>
      <c r="B197" s="1">
        <v>40</v>
      </c>
      <c r="C197" s="26" t="s">
        <v>6067</v>
      </c>
      <c r="D197" t="s">
        <v>661</v>
      </c>
      <c r="E197" s="27" t="s">
        <v>6068</v>
      </c>
      <c r="F197" s="28" t="s">
        <v>670</v>
      </c>
      <c r="G197" s="29">
        <v>297.37</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c r="A199" s="1" t="s">
        <v>665</v>
      </c>
      <c r="E199" s="33" t="s">
        <v>6791</v>
      </c>
    </row>
    <row r="200" ht="242.25">
      <c r="A200" s="1" t="s">
        <v>666</v>
      </c>
      <c r="E200" s="27" t="s">
        <v>6470</v>
      </c>
    </row>
    <row r="201">
      <c r="A201" s="1" t="s">
        <v>659</v>
      </c>
      <c r="B201" s="1">
        <v>41</v>
      </c>
      <c r="C201" s="26" t="s">
        <v>6471</v>
      </c>
      <c r="D201" t="s">
        <v>661</v>
      </c>
      <c r="E201" s="27" t="s">
        <v>6472</v>
      </c>
      <c r="F201" s="28" t="s">
        <v>683</v>
      </c>
      <c r="G201" s="29">
        <v>53</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row>
    <row r="204" ht="89.25">
      <c r="A204" s="1" t="s">
        <v>666</v>
      </c>
      <c r="E204" s="27" t="s">
        <v>6474</v>
      </c>
    </row>
    <row r="205">
      <c r="A205" s="1" t="s">
        <v>659</v>
      </c>
      <c r="B205" s="1">
        <v>42</v>
      </c>
      <c r="C205" s="26" t="s">
        <v>7243</v>
      </c>
      <c r="D205" t="s">
        <v>661</v>
      </c>
      <c r="E205" s="27" t="s">
        <v>7244</v>
      </c>
      <c r="F205" s="28" t="s">
        <v>683</v>
      </c>
      <c r="G205" s="29">
        <v>11</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row>
    <row r="208" ht="89.25">
      <c r="A208" s="1" t="s">
        <v>666</v>
      </c>
      <c r="E208" s="27" t="s">
        <v>6474</v>
      </c>
    </row>
    <row r="209">
      <c r="A209" s="1" t="s">
        <v>659</v>
      </c>
      <c r="B209" s="1">
        <v>43</v>
      </c>
      <c r="C209" s="26" t="s">
        <v>7059</v>
      </c>
      <c r="D209" t="s">
        <v>661</v>
      </c>
      <c r="E209" s="27" t="s">
        <v>7060</v>
      </c>
      <c r="F209" s="28" t="s">
        <v>683</v>
      </c>
      <c r="G209" s="29">
        <v>2</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2244</v>
      </c>
    </row>
    <row r="212" ht="89.25">
      <c r="A212" s="1" t="s">
        <v>666</v>
      </c>
      <c r="E212" s="27" t="s">
        <v>6474</v>
      </c>
    </row>
    <row r="213">
      <c r="A213" s="1" t="s">
        <v>659</v>
      </c>
      <c r="B213" s="1">
        <v>44</v>
      </c>
      <c r="C213" s="26" t="s">
        <v>7061</v>
      </c>
      <c r="D213" t="s">
        <v>661</v>
      </c>
      <c r="E213" s="27" t="s">
        <v>7062</v>
      </c>
      <c r="F213" s="28" t="s">
        <v>683</v>
      </c>
      <c r="G213" s="29">
        <v>5</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row>
    <row r="216">
      <c r="A216" s="1" t="s">
        <v>666</v>
      </c>
      <c r="E216" s="27" t="s">
        <v>6687</v>
      </c>
    </row>
    <row r="217">
      <c r="A217" s="1" t="s">
        <v>659</v>
      </c>
      <c r="B217" s="1">
        <v>45</v>
      </c>
      <c r="C217" s="26" t="s">
        <v>6688</v>
      </c>
      <c r="D217" t="s">
        <v>661</v>
      </c>
      <c r="E217" s="27" t="s">
        <v>6689</v>
      </c>
      <c r="F217" s="28" t="s">
        <v>663</v>
      </c>
      <c r="G217" s="29">
        <v>273.78500000000003</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6791</v>
      </c>
    </row>
    <row r="220" ht="357">
      <c r="A220" s="1" t="s">
        <v>666</v>
      </c>
      <c r="E220" s="27" t="s">
        <v>6455</v>
      </c>
    </row>
    <row r="221">
      <c r="A221" s="1" t="s">
        <v>656</v>
      </c>
      <c r="C221" s="22" t="s">
        <v>2817</v>
      </c>
      <c r="E221" s="23" t="s">
        <v>2818</v>
      </c>
      <c r="L221" s="24">
        <f>SUMIFS(L222:L233,A222:A233,"P")</f>
        <v>0</v>
      </c>
      <c r="M221" s="24">
        <f>SUMIFS(M222:M233,A222:A233,"P")</f>
        <v>0</v>
      </c>
      <c r="N221" s="25"/>
    </row>
    <row r="222">
      <c r="A222" s="1" t="s">
        <v>659</v>
      </c>
      <c r="B222" s="1">
        <v>46</v>
      </c>
      <c r="C222" s="26" t="s">
        <v>6093</v>
      </c>
      <c r="D222" t="s">
        <v>661</v>
      </c>
      <c r="E222" s="27" t="s">
        <v>6094</v>
      </c>
      <c r="F222" s="28" t="s">
        <v>670</v>
      </c>
      <c r="G222" s="29">
        <v>1027.5</v>
      </c>
      <c r="H222" s="28">
        <v>0</v>
      </c>
      <c r="I222" s="30">
        <f>ROUND(G222*H222,P4)</f>
        <v>0</v>
      </c>
      <c r="L222" s="31">
        <v>0</v>
      </c>
      <c r="M222" s="24">
        <f>ROUND(G222*L222,P4)</f>
        <v>0</v>
      </c>
      <c r="N222" s="25" t="s">
        <v>1309</v>
      </c>
      <c r="O222" s="32">
        <f>M222*AA222</f>
        <v>0</v>
      </c>
      <c r="P222" s="1">
        <v>3</v>
      </c>
      <c r="AA222" s="1">
        <f>IF(P222=1,$O$3,IF(P222=2,$O$4,$O$5))</f>
        <v>0</v>
      </c>
    </row>
    <row r="223">
      <c r="A223" s="1" t="s">
        <v>664</v>
      </c>
      <c r="E223" s="27" t="s">
        <v>661</v>
      </c>
    </row>
    <row r="224">
      <c r="A224" s="1" t="s">
        <v>665</v>
      </c>
      <c r="E224" s="33" t="s">
        <v>7245</v>
      </c>
    </row>
    <row r="225" ht="89.25">
      <c r="A225" s="1" t="s">
        <v>666</v>
      </c>
      <c r="E225" s="27" t="s">
        <v>6692</v>
      </c>
    </row>
    <row r="226" ht="25.5">
      <c r="A226" s="1" t="s">
        <v>659</v>
      </c>
      <c r="B226" s="1">
        <v>47</v>
      </c>
      <c r="C226" s="26" t="s">
        <v>6100</v>
      </c>
      <c r="D226" t="s">
        <v>661</v>
      </c>
      <c r="E226" s="27" t="s">
        <v>6101</v>
      </c>
      <c r="F226" s="28" t="s">
        <v>670</v>
      </c>
      <c r="G226" s="29">
        <v>45</v>
      </c>
      <c r="H226" s="28">
        <v>0</v>
      </c>
      <c r="I226" s="30">
        <f>ROUND(G226*H226,P4)</f>
        <v>0</v>
      </c>
      <c r="L226" s="31">
        <v>0</v>
      </c>
      <c r="M226" s="24">
        <f>ROUND(G226*L226,P4)</f>
        <v>0</v>
      </c>
      <c r="N226" s="25" t="s">
        <v>1309</v>
      </c>
      <c r="O226" s="32">
        <f>M226*AA226</f>
        <v>0</v>
      </c>
      <c r="P226" s="1">
        <v>3</v>
      </c>
      <c r="AA226" s="1">
        <f>IF(P226=1,$O$3,IF(P226=2,$O$4,$O$5))</f>
        <v>0</v>
      </c>
    </row>
    <row r="227">
      <c r="A227" s="1" t="s">
        <v>664</v>
      </c>
      <c r="E227" s="27" t="s">
        <v>661</v>
      </c>
    </row>
    <row r="228">
      <c r="A228" s="1" t="s">
        <v>665</v>
      </c>
      <c r="E228" s="33" t="s">
        <v>1504</v>
      </c>
    </row>
    <row r="229" ht="76.5">
      <c r="A229" s="1" t="s">
        <v>666</v>
      </c>
      <c r="E229" s="27" t="s">
        <v>6698</v>
      </c>
    </row>
    <row r="230">
      <c r="A230" s="1" t="s">
        <v>659</v>
      </c>
      <c r="B230" s="1">
        <v>48</v>
      </c>
      <c r="C230" s="26" t="s">
        <v>6714</v>
      </c>
      <c r="D230" t="s">
        <v>661</v>
      </c>
      <c r="E230" s="27" t="s">
        <v>6715</v>
      </c>
      <c r="F230" s="28" t="s">
        <v>663</v>
      </c>
      <c r="G230" s="29">
        <v>400</v>
      </c>
      <c r="H230" s="28">
        <v>0</v>
      </c>
      <c r="I230" s="30">
        <f>ROUND(G230*H230,P4)</f>
        <v>0</v>
      </c>
      <c r="L230" s="31">
        <v>0</v>
      </c>
      <c r="M230" s="24">
        <f>ROUND(G230*L230,P4)</f>
        <v>0</v>
      </c>
      <c r="N230" s="25" t="s">
        <v>1309</v>
      </c>
      <c r="O230" s="32">
        <f>M230*AA230</f>
        <v>0</v>
      </c>
      <c r="P230" s="1">
        <v>3</v>
      </c>
      <c r="AA230" s="1">
        <f>IF(P230=1,$O$3,IF(P230=2,$O$4,$O$5))</f>
        <v>0</v>
      </c>
    </row>
    <row r="231">
      <c r="A231" s="1" t="s">
        <v>664</v>
      </c>
      <c r="E231" s="27" t="s">
        <v>661</v>
      </c>
    </row>
    <row r="232">
      <c r="A232" s="1" t="s">
        <v>665</v>
      </c>
      <c r="E232" s="33" t="s">
        <v>7246</v>
      </c>
    </row>
    <row r="233" ht="114.75">
      <c r="A233" s="1" t="s">
        <v>666</v>
      </c>
      <c r="E233" s="27" t="s">
        <v>5248</v>
      </c>
    </row>
    <row r="234">
      <c r="A234" s="1" t="s">
        <v>656</v>
      </c>
      <c r="C234" s="22" t="s">
        <v>6717</v>
      </c>
      <c r="E234" s="23" t="s">
        <v>2900</v>
      </c>
      <c r="L234" s="24">
        <f>SUMIFS(L235:L250,A235:A250,"P")</f>
        <v>0</v>
      </c>
      <c r="M234" s="24">
        <f>SUMIFS(M235:M250,A235:A250,"P")</f>
        <v>0</v>
      </c>
      <c r="N234" s="25"/>
    </row>
    <row r="235" ht="25.5">
      <c r="A235" s="1" t="s">
        <v>659</v>
      </c>
      <c r="B235" s="1">
        <v>49</v>
      </c>
      <c r="C235" s="26" t="s">
        <v>3803</v>
      </c>
      <c r="D235" t="s">
        <v>897</v>
      </c>
      <c r="E235" s="27" t="s">
        <v>3804</v>
      </c>
      <c r="F235" s="28" t="s">
        <v>899</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900</v>
      </c>
    </row>
    <row r="237">
      <c r="A237" s="1" t="s">
        <v>665</v>
      </c>
      <c r="E237" s="33" t="s">
        <v>7247</v>
      </c>
    </row>
    <row r="238" ht="153">
      <c r="A238" s="1" t="s">
        <v>666</v>
      </c>
      <c r="E238" s="27" t="s">
        <v>902</v>
      </c>
    </row>
    <row r="239" ht="38.25">
      <c r="A239" s="1" t="s">
        <v>659</v>
      </c>
      <c r="B239" s="1">
        <v>50</v>
      </c>
      <c r="C239" s="26" t="s">
        <v>896</v>
      </c>
      <c r="D239" t="s">
        <v>897</v>
      </c>
      <c r="E239" s="27" t="s">
        <v>898</v>
      </c>
      <c r="F239" s="28" t="s">
        <v>899</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900</v>
      </c>
    </row>
    <row r="241">
      <c r="A241" s="1" t="s">
        <v>665</v>
      </c>
      <c r="E241" s="33" t="s">
        <v>7248</v>
      </c>
    </row>
    <row r="242" ht="153">
      <c r="A242" s="1" t="s">
        <v>666</v>
      </c>
      <c r="E242" s="27" t="s">
        <v>902</v>
      </c>
    </row>
    <row r="243" ht="38.25">
      <c r="A243" s="1" t="s">
        <v>659</v>
      </c>
      <c r="B243" s="1">
        <v>51</v>
      </c>
      <c r="C243" s="26" t="s">
        <v>6127</v>
      </c>
      <c r="D243" t="s">
        <v>897</v>
      </c>
      <c r="E243" s="27" t="s">
        <v>6128</v>
      </c>
      <c r="F243" s="28" t="s">
        <v>899</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6129</v>
      </c>
    </row>
    <row r="245">
      <c r="A245" s="1" t="s">
        <v>665</v>
      </c>
      <c r="E245" s="33" t="s">
        <v>7249</v>
      </c>
    </row>
    <row r="246" ht="153">
      <c r="A246" s="1" t="s">
        <v>666</v>
      </c>
      <c r="E246" s="27" t="s">
        <v>902</v>
      </c>
    </row>
    <row r="247" ht="38.25">
      <c r="A247" s="1" t="s">
        <v>659</v>
      </c>
      <c r="B247" s="1">
        <v>52</v>
      </c>
      <c r="C247" s="26" t="s">
        <v>6131</v>
      </c>
      <c r="D247" t="s">
        <v>897</v>
      </c>
      <c r="E247" s="27" t="s">
        <v>6494</v>
      </c>
      <c r="F247" s="28" t="s">
        <v>899</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6133</v>
      </c>
    </row>
    <row r="249">
      <c r="A249" s="1" t="s">
        <v>665</v>
      </c>
      <c r="E249" s="33" t="s">
        <v>7250</v>
      </c>
    </row>
    <row r="250" ht="153">
      <c r="A250" s="1" t="s">
        <v>666</v>
      </c>
      <c r="E250" s="27" t="s">
        <v>907</v>
      </c>
    </row>
  </sheetData>
  <sheetProtection sheet="1" objects="1" scenarios="1" spinCount="100000" saltValue="21bzRXuIQXM32OA1u9Y1QggD4+sIfYj7VSY0+/Fp2d+uNrhskCM5mjFua5mDHzotIJx8zZbj5sLTSyD4y7v15w==" hashValue="mkTbUnPQQTWBUvyVXn+bf7/WFgGiAqLzfTs60DVCzILquCDfYs2WZgskNfX8bRpM9f9gk0FTSEm6Q5LR54Mk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7251</v>
      </c>
      <c r="E8" s="23" t="s">
        <v>305</v>
      </c>
      <c r="L8" s="24">
        <f>L9+L22+L139+L148+L189</f>
        <v>0</v>
      </c>
      <c r="M8" s="24">
        <f>M9+M22+M139+M148+M189</f>
        <v>0</v>
      </c>
      <c r="N8" s="25"/>
    </row>
    <row r="9">
      <c r="A9" s="1" t="s">
        <v>656</v>
      </c>
      <c r="C9" s="22" t="s">
        <v>2130</v>
      </c>
      <c r="E9" s="23" t="s">
        <v>2131</v>
      </c>
      <c r="L9" s="24">
        <f>SUMIFS(L10:L21,A10:A21,"P")</f>
        <v>0</v>
      </c>
      <c r="M9" s="24">
        <f>SUMIFS(M10:M21,A10:A21,"P")</f>
        <v>0</v>
      </c>
      <c r="N9" s="25"/>
    </row>
    <row r="10">
      <c r="A10" s="1" t="s">
        <v>659</v>
      </c>
      <c r="B10" s="1">
        <v>43</v>
      </c>
      <c r="C10" s="26" t="s">
        <v>5936</v>
      </c>
      <c r="D10" t="s">
        <v>661</v>
      </c>
      <c r="E10" s="27" t="s">
        <v>6420</v>
      </c>
      <c r="F10" s="28" t="s">
        <v>1317</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6497</v>
      </c>
    </row>
    <row r="12" ht="25.5">
      <c r="A12" s="1" t="s">
        <v>665</v>
      </c>
      <c r="E12" s="33" t="s">
        <v>7252</v>
      </c>
    </row>
    <row r="13">
      <c r="A13" s="1" t="s">
        <v>666</v>
      </c>
      <c r="E13" s="27" t="s">
        <v>661</v>
      </c>
    </row>
    <row r="14">
      <c r="A14" s="1" t="s">
        <v>659</v>
      </c>
      <c r="B14" s="1">
        <v>44</v>
      </c>
      <c r="C14" s="26" t="s">
        <v>5941</v>
      </c>
      <c r="D14" t="s">
        <v>661</v>
      </c>
      <c r="E14" s="27" t="s">
        <v>6422</v>
      </c>
      <c r="F14" s="28" t="s">
        <v>1317</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6497</v>
      </c>
    </row>
    <row r="16" ht="25.5">
      <c r="A16" s="1" t="s">
        <v>665</v>
      </c>
      <c r="E16" s="33" t="s">
        <v>7252</v>
      </c>
    </row>
    <row r="17">
      <c r="A17" s="1" t="s">
        <v>666</v>
      </c>
      <c r="E17" s="27" t="s">
        <v>5940</v>
      </c>
    </row>
    <row r="18">
      <c r="A18" s="1" t="s">
        <v>659</v>
      </c>
      <c r="B18" s="1">
        <v>45</v>
      </c>
      <c r="C18" s="26" t="s">
        <v>6499</v>
      </c>
      <c r="D18" t="s">
        <v>657</v>
      </c>
      <c r="E18" s="27" t="s">
        <v>6500</v>
      </c>
      <c r="F18" s="28" t="s">
        <v>1317</v>
      </c>
      <c r="G18" s="29">
        <v>3.262</v>
      </c>
      <c r="H18" s="28">
        <v>0</v>
      </c>
      <c r="I18" s="30">
        <f>ROUND(G18*H18,P4)</f>
        <v>0</v>
      </c>
      <c r="L18" s="31">
        <v>0</v>
      </c>
      <c r="M18" s="24">
        <f>ROUND(G18*L18,P4)</f>
        <v>0</v>
      </c>
      <c r="N18" s="25" t="s">
        <v>661</v>
      </c>
      <c r="O18" s="32">
        <f>M18*AA18</f>
        <v>0</v>
      </c>
      <c r="P18" s="1">
        <v>3</v>
      </c>
      <c r="AA18" s="1">
        <f>IF(P18=1,$O$3,IF(P18=2,$O$4,$O$5))</f>
        <v>0</v>
      </c>
    </row>
    <row r="19">
      <c r="A19" s="1" t="s">
        <v>664</v>
      </c>
      <c r="E19" s="27" t="s">
        <v>6501</v>
      </c>
    </row>
    <row r="20" ht="25.5">
      <c r="A20" s="1" t="s">
        <v>665</v>
      </c>
      <c r="E20" s="33" t="s">
        <v>7252</v>
      </c>
    </row>
    <row r="21">
      <c r="A21" s="1" t="s">
        <v>666</v>
      </c>
      <c r="E21" s="27" t="s">
        <v>5940</v>
      </c>
    </row>
    <row r="22">
      <c r="A22" s="1" t="s">
        <v>656</v>
      </c>
      <c r="C22" s="22" t="s">
        <v>952</v>
      </c>
      <c r="E22" s="23" t="s">
        <v>953</v>
      </c>
      <c r="L22" s="24">
        <f>SUMIFS(L23:L138,A23:A138,"P")</f>
        <v>0</v>
      </c>
      <c r="M22" s="24">
        <f>SUMIFS(M23:M138,A23:A138,"P")</f>
        <v>0</v>
      </c>
      <c r="N22" s="25"/>
    </row>
    <row r="23">
      <c r="A23" s="1" t="s">
        <v>659</v>
      </c>
      <c r="B23" s="1">
        <v>1</v>
      </c>
      <c r="C23" s="26" t="s">
        <v>5807</v>
      </c>
      <c r="D23" t="s">
        <v>661</v>
      </c>
      <c r="E23" s="27" t="s">
        <v>5808</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6889</v>
      </c>
    </row>
    <row r="25" ht="51">
      <c r="A25" s="1" t="s">
        <v>665</v>
      </c>
      <c r="E25" s="33" t="s">
        <v>7253</v>
      </c>
    </row>
    <row r="26" ht="89.25">
      <c r="A26" s="1" t="s">
        <v>666</v>
      </c>
      <c r="E26" s="27" t="s">
        <v>6326</v>
      </c>
    </row>
    <row r="27">
      <c r="A27" s="1" t="s">
        <v>659</v>
      </c>
      <c r="B27" s="1">
        <v>2</v>
      </c>
      <c r="C27" s="26" t="s">
        <v>5812</v>
      </c>
      <c r="D27" t="s">
        <v>661</v>
      </c>
      <c r="E27" s="27" t="s">
        <v>5813</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7254</v>
      </c>
    </row>
    <row r="30" ht="89.25">
      <c r="A30" s="1" t="s">
        <v>666</v>
      </c>
      <c r="E30" s="27" t="s">
        <v>6326</v>
      </c>
    </row>
    <row r="31">
      <c r="A31" s="1" t="s">
        <v>659</v>
      </c>
      <c r="B31" s="1">
        <v>3</v>
      </c>
      <c r="C31" s="26" t="s">
        <v>5816</v>
      </c>
      <c r="D31" t="s">
        <v>661</v>
      </c>
      <c r="E31" s="27" t="s">
        <v>5818</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7255</v>
      </c>
    </row>
    <row r="33">
      <c r="A33" s="1" t="s">
        <v>665</v>
      </c>
    </row>
    <row r="34" ht="89.25">
      <c r="A34" s="1" t="s">
        <v>666</v>
      </c>
      <c r="E34" s="27" t="s">
        <v>6326</v>
      </c>
    </row>
    <row r="35" ht="25.5">
      <c r="A35" s="1" t="s">
        <v>659</v>
      </c>
      <c r="B35" s="1">
        <v>4</v>
      </c>
      <c r="C35" s="26" t="s">
        <v>6505</v>
      </c>
      <c r="D35" t="s">
        <v>661</v>
      </c>
      <c r="E35" s="27" t="s">
        <v>6506</v>
      </c>
      <c r="F35" s="28" t="s">
        <v>670</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7256</v>
      </c>
    </row>
    <row r="38" ht="306">
      <c r="A38" s="1" t="s">
        <v>666</v>
      </c>
      <c r="E38" s="27" t="s">
        <v>6508</v>
      </c>
    </row>
    <row r="39" ht="25.5">
      <c r="A39" s="1" t="s">
        <v>659</v>
      </c>
      <c r="B39" s="1">
        <v>5</v>
      </c>
      <c r="C39" s="26" t="s">
        <v>6142</v>
      </c>
      <c r="D39" t="s">
        <v>661</v>
      </c>
      <c r="E39" s="27" t="s">
        <v>5860</v>
      </c>
      <c r="F39" s="28" t="s">
        <v>670</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7257</v>
      </c>
    </row>
    <row r="42" ht="306">
      <c r="A42" s="1" t="s">
        <v>666</v>
      </c>
      <c r="E42" s="27" t="s">
        <v>6510</v>
      </c>
    </row>
    <row r="43" ht="25.5">
      <c r="A43" s="1" t="s">
        <v>659</v>
      </c>
      <c r="B43" s="1">
        <v>6</v>
      </c>
      <c r="C43" s="26" t="s">
        <v>6511</v>
      </c>
      <c r="D43" t="s">
        <v>661</v>
      </c>
      <c r="E43" s="27" t="s">
        <v>6512</v>
      </c>
      <c r="F43" s="28" t="s">
        <v>670</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7258</v>
      </c>
    </row>
    <row r="46" ht="306">
      <c r="A46" s="1" t="s">
        <v>666</v>
      </c>
      <c r="E46" s="27" t="s">
        <v>6508</v>
      </c>
    </row>
    <row r="47" ht="25.5">
      <c r="A47" s="1" t="s">
        <v>659</v>
      </c>
      <c r="B47" s="1">
        <v>7</v>
      </c>
      <c r="C47" s="26" t="s">
        <v>5820</v>
      </c>
      <c r="D47" t="s">
        <v>661</v>
      </c>
      <c r="E47" s="27" t="s">
        <v>5821</v>
      </c>
      <c r="F47" s="28" t="s">
        <v>670</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7259</v>
      </c>
    </row>
    <row r="50" ht="344.25">
      <c r="A50" s="1" t="s">
        <v>666</v>
      </c>
      <c r="E50" s="27" t="s">
        <v>6515</v>
      </c>
    </row>
    <row r="51" ht="25.5">
      <c r="A51" s="1" t="s">
        <v>659</v>
      </c>
      <c r="B51" s="1">
        <v>8</v>
      </c>
      <c r="C51" s="26" t="s">
        <v>6516</v>
      </c>
      <c r="D51" t="s">
        <v>661</v>
      </c>
      <c r="E51" s="27" t="s">
        <v>6517</v>
      </c>
      <c r="F51" s="28" t="s">
        <v>670</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7260</v>
      </c>
    </row>
    <row r="54" ht="344.25">
      <c r="A54" s="1" t="s">
        <v>666</v>
      </c>
      <c r="E54" s="27" t="s">
        <v>6519</v>
      </c>
    </row>
    <row r="55" ht="25.5">
      <c r="A55" s="1" t="s">
        <v>659</v>
      </c>
      <c r="B55" s="1">
        <v>9</v>
      </c>
      <c r="C55" s="26" t="s">
        <v>7083</v>
      </c>
      <c r="D55" t="s">
        <v>661</v>
      </c>
      <c r="E55" s="27" t="s">
        <v>7084</v>
      </c>
      <c r="F55" s="28" t="s">
        <v>670</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7261</v>
      </c>
    </row>
    <row r="58" ht="344.25">
      <c r="A58" s="1" t="s">
        <v>666</v>
      </c>
      <c r="E58" s="27" t="s">
        <v>6519</v>
      </c>
    </row>
    <row r="59">
      <c r="A59" s="1" t="s">
        <v>659</v>
      </c>
      <c r="B59" s="1">
        <v>10</v>
      </c>
      <c r="C59" s="26" t="s">
        <v>6897</v>
      </c>
      <c r="D59" t="s">
        <v>661</v>
      </c>
      <c r="E59" s="27" t="s">
        <v>6898</v>
      </c>
      <c r="F59" s="28" t="s">
        <v>683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6347</v>
      </c>
    </row>
    <row r="63">
      <c r="A63" s="1" t="s">
        <v>659</v>
      </c>
      <c r="B63" s="1">
        <v>11</v>
      </c>
      <c r="C63" s="26" t="s">
        <v>6899</v>
      </c>
      <c r="D63" t="s">
        <v>661</v>
      </c>
      <c r="E63" s="27" t="s">
        <v>6150</v>
      </c>
      <c r="F63" s="28" t="s">
        <v>1574</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6525</v>
      </c>
    </row>
    <row r="67" ht="25.5">
      <c r="A67" s="1" t="s">
        <v>659</v>
      </c>
      <c r="B67" s="1">
        <v>12</v>
      </c>
      <c r="C67" s="26" t="s">
        <v>6900</v>
      </c>
      <c r="D67" t="s">
        <v>661</v>
      </c>
      <c r="E67" s="27" t="s">
        <v>6901</v>
      </c>
      <c r="F67" s="28" t="s">
        <v>1574</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6531</v>
      </c>
    </row>
    <row r="71" ht="25.5">
      <c r="A71" s="1" t="s">
        <v>659</v>
      </c>
      <c r="B71" s="1">
        <v>13</v>
      </c>
      <c r="C71" s="26" t="s">
        <v>6902</v>
      </c>
      <c r="D71" t="s">
        <v>661</v>
      </c>
      <c r="E71" s="27" t="s">
        <v>6903</v>
      </c>
      <c r="F71" s="28" t="s">
        <v>1574</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6534</v>
      </c>
    </row>
    <row r="75" ht="25.5">
      <c r="A75" s="1" t="s">
        <v>659</v>
      </c>
      <c r="B75" s="1">
        <v>14</v>
      </c>
      <c r="C75" s="26" t="s">
        <v>6348</v>
      </c>
      <c r="D75" t="s">
        <v>661</v>
      </c>
      <c r="E75" s="27" t="s">
        <v>6349</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6351</v>
      </c>
    </row>
    <row r="79">
      <c r="A79" s="1" t="s">
        <v>659</v>
      </c>
      <c r="B79" s="1">
        <v>15</v>
      </c>
      <c r="C79" s="26" t="s">
        <v>954</v>
      </c>
      <c r="D79" t="s">
        <v>661</v>
      </c>
      <c r="E79" s="27" t="s">
        <v>955</v>
      </c>
      <c r="F79" s="28" t="s">
        <v>683</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956</v>
      </c>
    </row>
    <row r="83" ht="25.5">
      <c r="A83" s="1" t="s">
        <v>659</v>
      </c>
      <c r="B83" s="1">
        <v>16</v>
      </c>
      <c r="C83" s="26" t="s">
        <v>6168</v>
      </c>
      <c r="D83" t="s">
        <v>661</v>
      </c>
      <c r="E83" s="27" t="s">
        <v>6169</v>
      </c>
      <c r="F83" s="28" t="s">
        <v>6170</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6535</v>
      </c>
    </row>
    <row r="87" ht="25.5">
      <c r="A87" s="1" t="s">
        <v>659</v>
      </c>
      <c r="B87" s="1">
        <v>17</v>
      </c>
      <c r="C87" s="26" t="s">
        <v>6172</v>
      </c>
      <c r="D87" t="s">
        <v>661</v>
      </c>
      <c r="E87" s="27" t="s">
        <v>6173</v>
      </c>
      <c r="F87" s="28" t="s">
        <v>670</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6904</v>
      </c>
    </row>
    <row r="90" ht="114.75">
      <c r="A90" s="1" t="s">
        <v>666</v>
      </c>
      <c r="E90" s="27" t="s">
        <v>6538</v>
      </c>
    </row>
    <row r="91" ht="25.5">
      <c r="A91" s="1" t="s">
        <v>659</v>
      </c>
      <c r="B91" s="1">
        <v>18</v>
      </c>
      <c r="C91" s="26" t="s">
        <v>5824</v>
      </c>
      <c r="D91" t="s">
        <v>661</v>
      </c>
      <c r="E91" s="27" t="s">
        <v>5825</v>
      </c>
      <c r="F91" s="28" t="s">
        <v>670</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7262</v>
      </c>
    </row>
    <row r="94" ht="255">
      <c r="A94" s="1" t="s">
        <v>666</v>
      </c>
      <c r="E94" s="27" t="s">
        <v>6540</v>
      </c>
    </row>
    <row r="95" ht="25.5">
      <c r="A95" s="1" t="s">
        <v>659</v>
      </c>
      <c r="B95" s="1">
        <v>19</v>
      </c>
      <c r="C95" s="26" t="s">
        <v>5828</v>
      </c>
      <c r="D95" t="s">
        <v>661</v>
      </c>
      <c r="E95" s="27" t="s">
        <v>5829</v>
      </c>
      <c r="F95" s="28" t="s">
        <v>670</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7263</v>
      </c>
    </row>
    <row r="98" ht="255">
      <c r="A98" s="1" t="s">
        <v>666</v>
      </c>
      <c r="E98" s="27" t="s">
        <v>6540</v>
      </c>
    </row>
    <row r="99">
      <c r="A99" s="1" t="s">
        <v>659</v>
      </c>
      <c r="B99" s="1">
        <v>20</v>
      </c>
      <c r="C99" s="26" t="s">
        <v>5835</v>
      </c>
      <c r="D99" t="s">
        <v>661</v>
      </c>
      <c r="E99" s="27" t="s">
        <v>5836</v>
      </c>
      <c r="F99" s="28" t="s">
        <v>683</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6907</v>
      </c>
    </row>
    <row r="102" ht="255">
      <c r="A102" s="1" t="s">
        <v>666</v>
      </c>
      <c r="E102" s="27" t="s">
        <v>6356</v>
      </c>
    </row>
    <row r="103">
      <c r="A103" s="1" t="s">
        <v>659</v>
      </c>
      <c r="B103" s="1">
        <v>21</v>
      </c>
      <c r="C103" s="26" t="s">
        <v>5839</v>
      </c>
      <c r="D103" t="s">
        <v>661</v>
      </c>
      <c r="E103" s="27" t="s">
        <v>5840</v>
      </c>
      <c r="F103" s="28" t="s">
        <v>683</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7264</v>
      </c>
    </row>
    <row r="106" ht="255">
      <c r="A106" s="1" t="s">
        <v>666</v>
      </c>
      <c r="E106" s="27" t="s">
        <v>6356</v>
      </c>
    </row>
    <row r="107">
      <c r="A107" s="1" t="s">
        <v>659</v>
      </c>
      <c r="B107" s="1">
        <v>22</v>
      </c>
      <c r="C107" s="26" t="s">
        <v>6357</v>
      </c>
      <c r="D107" t="s">
        <v>661</v>
      </c>
      <c r="E107" s="27" t="s">
        <v>6358</v>
      </c>
      <c r="F107" s="28" t="s">
        <v>683</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7265</v>
      </c>
    </row>
    <row r="110" ht="255">
      <c r="A110" s="1" t="s">
        <v>666</v>
      </c>
      <c r="E110" s="27" t="s">
        <v>6356</v>
      </c>
    </row>
    <row r="111">
      <c r="A111" s="1" t="s">
        <v>659</v>
      </c>
      <c r="B111" s="1">
        <v>23</v>
      </c>
      <c r="C111" s="26" t="s">
        <v>5843</v>
      </c>
      <c r="D111" t="s">
        <v>661</v>
      </c>
      <c r="E111" s="27" t="s">
        <v>5844</v>
      </c>
      <c r="F111" s="28" t="s">
        <v>670</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7266</v>
      </c>
    </row>
    <row r="114" ht="165.75">
      <c r="A114" s="1" t="s">
        <v>666</v>
      </c>
      <c r="E114" s="27" t="s">
        <v>6545</v>
      </c>
    </row>
    <row r="115">
      <c r="A115" s="1" t="s">
        <v>659</v>
      </c>
      <c r="B115" s="1">
        <v>24</v>
      </c>
      <c r="C115" s="26" t="s">
        <v>7137</v>
      </c>
      <c r="D115" t="s">
        <v>661</v>
      </c>
      <c r="E115" s="27" t="s">
        <v>7138</v>
      </c>
      <c r="F115" s="28" t="s">
        <v>683</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7267</v>
      </c>
    </row>
    <row r="118" ht="140.25">
      <c r="A118" s="1" t="s">
        <v>666</v>
      </c>
      <c r="E118" s="27" t="s">
        <v>7139</v>
      </c>
    </row>
    <row r="119" ht="25.5">
      <c r="A119" s="1" t="s">
        <v>659</v>
      </c>
      <c r="B119" s="1">
        <v>25</v>
      </c>
      <c r="C119" s="26" t="s">
        <v>5847</v>
      </c>
      <c r="D119" t="s">
        <v>661</v>
      </c>
      <c r="E119" s="27" t="s">
        <v>5848</v>
      </c>
      <c r="F119" s="28" t="s">
        <v>670</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6546</v>
      </c>
    </row>
    <row r="123">
      <c r="A123" s="1" t="s">
        <v>659</v>
      </c>
      <c r="B123" s="1">
        <v>26</v>
      </c>
      <c r="C123" s="26" t="s">
        <v>5854</v>
      </c>
      <c r="D123" t="s">
        <v>661</v>
      </c>
      <c r="E123" s="27" t="s">
        <v>5855</v>
      </c>
      <c r="F123" s="28" t="s">
        <v>683</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7268</v>
      </c>
    </row>
    <row r="126" ht="102">
      <c r="A126" s="1" t="s">
        <v>666</v>
      </c>
      <c r="E126" s="27" t="s">
        <v>6548</v>
      </c>
    </row>
    <row r="127">
      <c r="A127" s="1" t="s">
        <v>659</v>
      </c>
      <c r="B127" s="1">
        <v>46</v>
      </c>
      <c r="C127" s="26" t="s">
        <v>7146</v>
      </c>
      <c r="D127" t="s">
        <v>657</v>
      </c>
      <c r="E127" s="27" t="s">
        <v>7147</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7149</v>
      </c>
    </row>
    <row r="131">
      <c r="A131" s="1" t="s">
        <v>659</v>
      </c>
      <c r="B131" s="1">
        <v>47</v>
      </c>
      <c r="C131" s="26" t="s">
        <v>5894</v>
      </c>
      <c r="D131" t="s">
        <v>657</v>
      </c>
      <c r="E131" s="27" t="s">
        <v>6910</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7269</v>
      </c>
    </row>
    <row r="134" ht="89.25">
      <c r="A134" s="1" t="s">
        <v>666</v>
      </c>
      <c r="E134" s="27" t="s">
        <v>6326</v>
      </c>
    </row>
    <row r="135">
      <c r="A135" s="1" t="s">
        <v>659</v>
      </c>
      <c r="B135" s="1">
        <v>48</v>
      </c>
      <c r="C135" s="26" t="s">
        <v>5863</v>
      </c>
      <c r="D135" t="s">
        <v>657</v>
      </c>
      <c r="E135" s="27" t="s">
        <v>7270</v>
      </c>
      <c r="F135" s="28" t="s">
        <v>670</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7271</v>
      </c>
    </row>
    <row r="138" ht="102">
      <c r="A138" s="1" t="s">
        <v>666</v>
      </c>
      <c r="E138" s="27" t="s">
        <v>7272</v>
      </c>
    </row>
    <row r="139">
      <c r="A139" s="1" t="s">
        <v>656</v>
      </c>
      <c r="C139" s="22" t="s">
        <v>679</v>
      </c>
      <c r="E139" s="23" t="s">
        <v>680</v>
      </c>
      <c r="L139" s="24">
        <f>SUMIFS(L140:L147,A140:A147,"P")</f>
        <v>0</v>
      </c>
      <c r="M139" s="24">
        <f>SUMIFS(M140:M147,A140:A147,"P")</f>
        <v>0</v>
      </c>
      <c r="N139" s="25"/>
    </row>
    <row r="140">
      <c r="A140" s="1" t="s">
        <v>659</v>
      </c>
      <c r="B140" s="1">
        <v>27</v>
      </c>
      <c r="C140" s="26" t="s">
        <v>851</v>
      </c>
      <c r="D140" t="s">
        <v>661</v>
      </c>
      <c r="E140" s="27" t="s">
        <v>852</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853</v>
      </c>
    </row>
    <row r="144">
      <c r="A144" s="1" t="s">
        <v>659</v>
      </c>
      <c r="B144" s="1">
        <v>28</v>
      </c>
      <c r="C144" s="26" t="s">
        <v>854</v>
      </c>
      <c r="D144" t="s">
        <v>661</v>
      </c>
      <c r="E144" s="27" t="s">
        <v>855</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856</v>
      </c>
    </row>
    <row r="148">
      <c r="A148" s="1" t="s">
        <v>656</v>
      </c>
      <c r="C148" s="22" t="s">
        <v>2817</v>
      </c>
      <c r="E148" s="23" t="s">
        <v>2818</v>
      </c>
      <c r="L148" s="24">
        <f>SUMIFS(L149:L188,A149:A188,"P")</f>
        <v>0</v>
      </c>
      <c r="M148" s="24">
        <f>SUMIFS(M149:M188,A149:A188,"P")</f>
        <v>0</v>
      </c>
      <c r="N148" s="25"/>
    </row>
    <row r="149">
      <c r="A149" s="1" t="s">
        <v>659</v>
      </c>
      <c r="B149" s="1">
        <v>29</v>
      </c>
      <c r="C149" s="26" t="s">
        <v>6198</v>
      </c>
      <c r="D149" t="s">
        <v>661</v>
      </c>
      <c r="E149" s="27" t="s">
        <v>6199</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7273</v>
      </c>
    </row>
    <row r="152" ht="89.25">
      <c r="A152" s="1" t="s">
        <v>666</v>
      </c>
      <c r="E152" s="27" t="s">
        <v>5797</v>
      </c>
    </row>
    <row r="153">
      <c r="A153" s="1" t="s">
        <v>659</v>
      </c>
      <c r="B153" s="1">
        <v>30</v>
      </c>
      <c r="C153" s="26" t="s">
        <v>5867</v>
      </c>
      <c r="D153" t="s">
        <v>661</v>
      </c>
      <c r="E153" s="27" t="s">
        <v>5869</v>
      </c>
      <c r="F153" s="28" t="s">
        <v>683</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6553</v>
      </c>
    </row>
    <row r="157">
      <c r="A157" s="1" t="s">
        <v>659</v>
      </c>
      <c r="B157" s="1">
        <v>31</v>
      </c>
      <c r="C157" s="26" t="s">
        <v>5872</v>
      </c>
      <c r="D157" t="s">
        <v>661</v>
      </c>
      <c r="E157" s="27" t="s">
        <v>5873</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7274</v>
      </c>
    </row>
    <row r="160" ht="140.25">
      <c r="A160" s="1" t="s">
        <v>666</v>
      </c>
      <c r="E160" s="27" t="s">
        <v>6395</v>
      </c>
    </row>
    <row r="161" ht="25.5">
      <c r="A161" s="1" t="s">
        <v>659</v>
      </c>
      <c r="B161" s="1">
        <v>32</v>
      </c>
      <c r="C161" s="26" t="s">
        <v>5876</v>
      </c>
      <c r="D161" t="s">
        <v>661</v>
      </c>
      <c r="E161" s="27" t="s">
        <v>6383</v>
      </c>
      <c r="F161" s="28" t="s">
        <v>3682</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6385</v>
      </c>
    </row>
    <row r="165">
      <c r="A165" s="1" t="s">
        <v>659</v>
      </c>
      <c r="B165" s="1">
        <v>33</v>
      </c>
      <c r="C165" s="26" t="s">
        <v>5881</v>
      </c>
      <c r="D165" t="s">
        <v>661</v>
      </c>
      <c r="E165" s="27" t="s">
        <v>5883</v>
      </c>
      <c r="F165" s="28" t="s">
        <v>3682</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6385</v>
      </c>
    </row>
    <row r="169" ht="25.5">
      <c r="A169" s="1" t="s">
        <v>659</v>
      </c>
      <c r="B169" s="1">
        <v>34</v>
      </c>
      <c r="C169" s="26" t="s">
        <v>5885</v>
      </c>
      <c r="D169" t="s">
        <v>661</v>
      </c>
      <c r="E169" s="27" t="s">
        <v>5886</v>
      </c>
      <c r="F169" s="28" t="s">
        <v>670</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7275</v>
      </c>
    </row>
    <row r="172" ht="191.25">
      <c r="A172" s="1" t="s">
        <v>666</v>
      </c>
      <c r="E172" s="27" t="s">
        <v>6398</v>
      </c>
    </row>
    <row r="173" ht="25.5">
      <c r="A173" s="1" t="s">
        <v>659</v>
      </c>
      <c r="B173" s="1">
        <v>35</v>
      </c>
      <c r="C173" s="26" t="s">
        <v>5889</v>
      </c>
      <c r="D173" t="s">
        <v>661</v>
      </c>
      <c r="E173" s="27" t="s">
        <v>5891</v>
      </c>
      <c r="F173" s="28" t="s">
        <v>4258</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7276</v>
      </c>
    </row>
    <row r="176" ht="102">
      <c r="A176" s="1" t="s">
        <v>666</v>
      </c>
      <c r="E176" s="27" t="s">
        <v>6563</v>
      </c>
    </row>
    <row r="177">
      <c r="A177" s="1" t="s">
        <v>659</v>
      </c>
      <c r="B177" s="1">
        <v>49</v>
      </c>
      <c r="C177" s="26" t="s">
        <v>6403</v>
      </c>
      <c r="D177" t="s">
        <v>657</v>
      </c>
      <c r="E177" s="27" t="s">
        <v>5902</v>
      </c>
      <c r="F177" s="28" t="s">
        <v>899</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5903</v>
      </c>
    </row>
    <row r="179" ht="38.25">
      <c r="A179" s="1" t="s">
        <v>665</v>
      </c>
      <c r="E179" s="33" t="s">
        <v>7277</v>
      </c>
    </row>
    <row r="180" ht="140.25">
      <c r="A180" s="1" t="s">
        <v>666</v>
      </c>
      <c r="E180" s="27" t="s">
        <v>6395</v>
      </c>
    </row>
    <row r="181">
      <c r="A181" s="1" t="s">
        <v>659</v>
      </c>
      <c r="B181" s="1">
        <v>50</v>
      </c>
      <c r="C181" s="26" t="s">
        <v>6403</v>
      </c>
      <c r="D181" t="s">
        <v>1329</v>
      </c>
      <c r="E181" s="27" t="s">
        <v>5907</v>
      </c>
      <c r="F181" s="28" t="s">
        <v>899</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5908</v>
      </c>
    </row>
    <row r="183" ht="38.25">
      <c r="A183" s="1" t="s">
        <v>665</v>
      </c>
      <c r="E183" s="33" t="s">
        <v>7278</v>
      </c>
    </row>
    <row r="184" ht="140.25">
      <c r="A184" s="1" t="s">
        <v>666</v>
      </c>
      <c r="E184" s="27" t="s">
        <v>6395</v>
      </c>
    </row>
    <row r="185">
      <c r="A185" s="1" t="s">
        <v>659</v>
      </c>
      <c r="B185" s="1">
        <v>51</v>
      </c>
      <c r="C185" s="26" t="s">
        <v>6403</v>
      </c>
      <c r="D185" t="s">
        <v>1331</v>
      </c>
      <c r="E185" s="27" t="s">
        <v>5911</v>
      </c>
      <c r="F185" s="28" t="s">
        <v>899</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7277</v>
      </c>
    </row>
    <row r="188" ht="63.75">
      <c r="A188" s="1" t="s">
        <v>666</v>
      </c>
      <c r="E188" s="27" t="s">
        <v>6576</v>
      </c>
    </row>
    <row r="189">
      <c r="A189" s="1" t="s">
        <v>656</v>
      </c>
      <c r="C189" s="22" t="s">
        <v>894</v>
      </c>
      <c r="E189" s="23" t="s">
        <v>2900</v>
      </c>
      <c r="L189" s="24">
        <f>SUMIFS(L190:L217,A190:A217,"P")</f>
        <v>0</v>
      </c>
      <c r="M189" s="24">
        <f>SUMIFS(M190:M217,A190:A217,"P")</f>
        <v>0</v>
      </c>
      <c r="N189" s="25"/>
    </row>
    <row r="190" ht="25.5">
      <c r="A190" s="1" t="s">
        <v>659</v>
      </c>
      <c r="B190" s="1">
        <v>36</v>
      </c>
      <c r="C190" s="26" t="s">
        <v>5914</v>
      </c>
      <c r="D190" t="s">
        <v>897</v>
      </c>
      <c r="E190" s="27" t="s">
        <v>5915</v>
      </c>
      <c r="F190" s="28" t="s">
        <v>899</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900</v>
      </c>
    </row>
    <row r="192" ht="25.5">
      <c r="A192" s="1" t="s">
        <v>665</v>
      </c>
      <c r="E192" s="33" t="s">
        <v>7279</v>
      </c>
    </row>
    <row r="193" ht="153">
      <c r="A193" s="1" t="s">
        <v>666</v>
      </c>
      <c r="E193" s="27" t="s">
        <v>902</v>
      </c>
    </row>
    <row r="194" ht="25.5">
      <c r="A194" s="1" t="s">
        <v>659</v>
      </c>
      <c r="B194" s="1">
        <v>37</v>
      </c>
      <c r="C194" s="26" t="s">
        <v>5917</v>
      </c>
      <c r="D194" t="s">
        <v>897</v>
      </c>
      <c r="E194" s="27" t="s">
        <v>5918</v>
      </c>
      <c r="F194" s="28" t="s">
        <v>899</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910</v>
      </c>
    </row>
    <row r="196" ht="25.5">
      <c r="A196" s="1" t="s">
        <v>665</v>
      </c>
      <c r="E196" s="33" t="s">
        <v>7280</v>
      </c>
    </row>
    <row r="197" ht="153">
      <c r="A197" s="1" t="s">
        <v>666</v>
      </c>
      <c r="E197" s="27" t="s">
        <v>902</v>
      </c>
    </row>
    <row r="198" ht="38.25">
      <c r="A198" s="1" t="s">
        <v>659</v>
      </c>
      <c r="B198" s="1">
        <v>38</v>
      </c>
      <c r="C198" s="26" t="s">
        <v>2982</v>
      </c>
      <c r="D198" t="s">
        <v>897</v>
      </c>
      <c r="E198" s="27" t="s">
        <v>2983</v>
      </c>
      <c r="F198" s="28" t="s">
        <v>899</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910</v>
      </c>
    </row>
    <row r="200" ht="38.25">
      <c r="A200" s="1" t="s">
        <v>665</v>
      </c>
      <c r="E200" s="33" t="s">
        <v>7281</v>
      </c>
    </row>
    <row r="201" ht="153">
      <c r="A201" s="1" t="s">
        <v>666</v>
      </c>
      <c r="E201" s="27" t="s">
        <v>907</v>
      </c>
    </row>
    <row r="202" ht="25.5">
      <c r="A202" s="1" t="s">
        <v>659</v>
      </c>
      <c r="B202" s="1">
        <v>39</v>
      </c>
      <c r="C202" s="26" t="s">
        <v>5921</v>
      </c>
      <c r="D202" t="s">
        <v>897</v>
      </c>
      <c r="E202" s="27" t="s">
        <v>5922</v>
      </c>
      <c r="F202" s="28" t="s">
        <v>899</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1869</v>
      </c>
    </row>
    <row r="204" ht="25.5">
      <c r="A204" s="1" t="s">
        <v>665</v>
      </c>
      <c r="E204" s="33" t="s">
        <v>7282</v>
      </c>
    </row>
    <row r="205" ht="153">
      <c r="A205" s="1" t="s">
        <v>666</v>
      </c>
      <c r="E205" s="27" t="s">
        <v>907</v>
      </c>
    </row>
    <row r="206" ht="38.25">
      <c r="A206" s="1" t="s">
        <v>659</v>
      </c>
      <c r="B206" s="1">
        <v>40</v>
      </c>
      <c r="C206" s="26" t="s">
        <v>5924</v>
      </c>
      <c r="D206" t="s">
        <v>897</v>
      </c>
      <c r="E206" s="27" t="s">
        <v>6409</v>
      </c>
      <c r="F206" s="28" t="s">
        <v>899</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5926</v>
      </c>
    </row>
    <row r="208" ht="25.5">
      <c r="A208" s="1" t="s">
        <v>665</v>
      </c>
      <c r="E208" s="33" t="s">
        <v>7283</v>
      </c>
    </row>
    <row r="209" ht="153">
      <c r="A209" s="1" t="s">
        <v>666</v>
      </c>
      <c r="E209" s="27" t="s">
        <v>902</v>
      </c>
    </row>
    <row r="210" ht="38.25">
      <c r="A210" s="1" t="s">
        <v>659</v>
      </c>
      <c r="B210" s="1">
        <v>41</v>
      </c>
      <c r="C210" s="26" t="s">
        <v>5928</v>
      </c>
      <c r="D210" t="s">
        <v>897</v>
      </c>
      <c r="E210" s="27" t="s">
        <v>5929</v>
      </c>
      <c r="F210" s="28" t="s">
        <v>899</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5930</v>
      </c>
    </row>
    <row r="212" ht="25.5">
      <c r="A212" s="1" t="s">
        <v>665</v>
      </c>
      <c r="E212" s="33" t="s">
        <v>7284</v>
      </c>
    </row>
    <row r="213" ht="153">
      <c r="A213" s="1" t="s">
        <v>666</v>
      </c>
      <c r="E213" s="27" t="s">
        <v>907</v>
      </c>
    </row>
    <row r="214" ht="25.5">
      <c r="A214" s="1" t="s">
        <v>659</v>
      </c>
      <c r="B214" s="1">
        <v>42</v>
      </c>
      <c r="C214" s="26" t="s">
        <v>912</v>
      </c>
      <c r="D214" t="s">
        <v>897</v>
      </c>
      <c r="E214" s="27" t="s">
        <v>913</v>
      </c>
      <c r="F214" s="28" t="s">
        <v>899</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914</v>
      </c>
    </row>
    <row r="216" ht="25.5">
      <c r="A216" s="1" t="s">
        <v>665</v>
      </c>
      <c r="E216" s="33" t="s">
        <v>7285</v>
      </c>
    </row>
    <row r="217" ht="153">
      <c r="A217" s="1" t="s">
        <v>666</v>
      </c>
      <c r="E217" s="27" t="s">
        <v>902</v>
      </c>
    </row>
  </sheetData>
  <sheetProtection sheet="1" objects="1" scenarios="1" spinCount="100000" saltValue="ibMP+fAGdEXlcri6SVhl95YyJzRwldOQqbmzA7QVbvZMfBBJNsm192w6etI8EeR8YX/GrW29m6bWosHSv7gbOw==" hashValue="xdaVkNXN4i3cuKvS7yq+IV48or/CNM4m67CRdzVXuZAERN1gvQ/2mr0vrq/nOA8fgqWYq3ng8THpNnh/Jl1w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7286</v>
      </c>
      <c r="E8" s="23" t="s">
        <v>307</v>
      </c>
      <c r="L8" s="24">
        <f>L9+L14+L83+L116+L129+L146+L155+L176+L197</f>
        <v>0</v>
      </c>
      <c r="M8" s="24">
        <f>M9+M14+M83+M116+M129+M146+M155+M176+M197</f>
        <v>0</v>
      </c>
      <c r="N8" s="25"/>
    </row>
    <row r="9">
      <c r="A9" s="1" t="s">
        <v>656</v>
      </c>
      <c r="C9" s="22" t="s">
        <v>2130</v>
      </c>
      <c r="E9" s="23" t="s">
        <v>2131</v>
      </c>
      <c r="L9" s="24">
        <f>SUMIFS(L10:L13,A10:A13,"P")</f>
        <v>0</v>
      </c>
      <c r="M9" s="24">
        <f>SUMIFS(M10:M13,A10:A13,"P")</f>
        <v>0</v>
      </c>
      <c r="N9" s="25"/>
    </row>
    <row r="10">
      <c r="A10" s="1" t="s">
        <v>659</v>
      </c>
      <c r="B10" s="1">
        <v>46</v>
      </c>
      <c r="C10" s="26" t="s">
        <v>6587</v>
      </c>
      <c r="D10" t="s">
        <v>657</v>
      </c>
      <c r="E10" s="27" t="s">
        <v>6588</v>
      </c>
      <c r="F10" s="28" t="s">
        <v>1317</v>
      </c>
      <c r="G10" s="29">
        <v>3.262</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SUMIFS(L15:L82,A15:A82,"P")</f>
        <v>0</v>
      </c>
      <c r="M14" s="24">
        <f>SUMIFS(M15:M82,A15:A82,"P")</f>
        <v>0</v>
      </c>
      <c r="N14" s="25"/>
    </row>
    <row r="15">
      <c r="A15" s="1" t="s">
        <v>659</v>
      </c>
      <c r="B15" s="1">
        <v>1</v>
      </c>
      <c r="C15" s="26" t="s">
        <v>5945</v>
      </c>
      <c r="D15" t="s">
        <v>661</v>
      </c>
      <c r="E15" s="27" t="s">
        <v>5946</v>
      </c>
      <c r="F15" s="28" t="s">
        <v>663</v>
      </c>
      <c r="G15" s="29">
        <v>5212.1570000000002</v>
      </c>
      <c r="H15" s="28">
        <v>0</v>
      </c>
      <c r="I15" s="30">
        <f>ROUND(G15*H15,P4)</f>
        <v>0</v>
      </c>
      <c r="L15" s="31">
        <v>0</v>
      </c>
      <c r="M15" s="24">
        <f>ROUND(G15*L15,P4)</f>
        <v>0</v>
      </c>
      <c r="N15" s="25" t="s">
        <v>1309</v>
      </c>
      <c r="O15" s="32">
        <f>M15*AA15</f>
        <v>0</v>
      </c>
      <c r="P15" s="1">
        <v>3</v>
      </c>
      <c r="AA15" s="1">
        <f>IF(P15=1,$O$3,IF(P15=2,$O$4,$O$5))</f>
        <v>0</v>
      </c>
    </row>
    <row r="16">
      <c r="A16" s="1" t="s">
        <v>664</v>
      </c>
      <c r="E16" s="27" t="s">
        <v>661</v>
      </c>
    </row>
    <row r="17" ht="25.5">
      <c r="A17" s="1" t="s">
        <v>665</v>
      </c>
      <c r="E17" s="33" t="s">
        <v>7287</v>
      </c>
    </row>
    <row r="18" ht="369.75">
      <c r="A18" s="1" t="s">
        <v>666</v>
      </c>
      <c r="E18" s="27" t="s">
        <v>6592</v>
      </c>
    </row>
    <row r="19">
      <c r="A19" s="1" t="s">
        <v>659</v>
      </c>
      <c r="B19" s="1">
        <v>2</v>
      </c>
      <c r="C19" s="26" t="s">
        <v>5949</v>
      </c>
      <c r="D19" t="s">
        <v>661</v>
      </c>
      <c r="E19" s="27" t="s">
        <v>5950</v>
      </c>
      <c r="F19" s="28" t="s">
        <v>663</v>
      </c>
      <c r="G19" s="29">
        <v>3472.5790000000002</v>
      </c>
      <c r="H19" s="28">
        <v>0</v>
      </c>
      <c r="I19" s="30">
        <f>ROUND(G19*H19,P4)</f>
        <v>0</v>
      </c>
      <c r="L19" s="31">
        <v>0</v>
      </c>
      <c r="M19" s="24">
        <f>ROUND(G19*L19,P4)</f>
        <v>0</v>
      </c>
      <c r="N19" s="25" t="s">
        <v>1309</v>
      </c>
      <c r="O19" s="32">
        <f>M19*AA19</f>
        <v>0</v>
      </c>
      <c r="P19" s="1">
        <v>3</v>
      </c>
      <c r="AA19" s="1">
        <f>IF(P19=1,$O$3,IF(P19=2,$O$4,$O$5))</f>
        <v>0</v>
      </c>
    </row>
    <row r="20">
      <c r="A20" s="1" t="s">
        <v>664</v>
      </c>
      <c r="E20" s="27" t="s">
        <v>661</v>
      </c>
    </row>
    <row r="21" ht="25.5">
      <c r="A21" s="1" t="s">
        <v>665</v>
      </c>
      <c r="E21" s="33" t="s">
        <v>7288</v>
      </c>
    </row>
    <row r="22" ht="369.75">
      <c r="A22" s="1" t="s">
        <v>666</v>
      </c>
      <c r="E22" s="27" t="s">
        <v>6593</v>
      </c>
    </row>
    <row r="23">
      <c r="A23" s="1" t="s">
        <v>659</v>
      </c>
      <c r="B23" s="1">
        <v>3</v>
      </c>
      <c r="C23" s="26" t="s">
        <v>6953</v>
      </c>
      <c r="D23" t="s">
        <v>661</v>
      </c>
      <c r="E23" s="27" t="s">
        <v>6954</v>
      </c>
      <c r="F23" s="28" t="s">
        <v>663</v>
      </c>
      <c r="G23" s="29">
        <v>1205.145</v>
      </c>
      <c r="H23" s="28">
        <v>0</v>
      </c>
      <c r="I23" s="30">
        <f>ROUND(G23*H23,P4)</f>
        <v>0</v>
      </c>
      <c r="L23" s="31">
        <v>0</v>
      </c>
      <c r="M23" s="24">
        <f>ROUND(G23*L23,P4)</f>
        <v>0</v>
      </c>
      <c r="N23" s="25" t="s">
        <v>1309</v>
      </c>
      <c r="O23" s="32">
        <f>M23*AA23</f>
        <v>0</v>
      </c>
      <c r="P23" s="1">
        <v>3</v>
      </c>
      <c r="AA23" s="1">
        <f>IF(P23=1,$O$3,IF(P23=2,$O$4,$O$5))</f>
        <v>0</v>
      </c>
    </row>
    <row r="24">
      <c r="A24" s="1" t="s">
        <v>664</v>
      </c>
      <c r="E24" s="27" t="s">
        <v>661</v>
      </c>
    </row>
    <row r="25" ht="25.5">
      <c r="A25" s="1" t="s">
        <v>665</v>
      </c>
      <c r="E25" s="33" t="s">
        <v>7289</v>
      </c>
    </row>
    <row r="26" ht="293.25">
      <c r="A26" s="1" t="s">
        <v>666</v>
      </c>
      <c r="E26" s="27" t="s">
        <v>6956</v>
      </c>
    </row>
    <row r="27">
      <c r="A27" s="1" t="s">
        <v>659</v>
      </c>
      <c r="B27" s="1">
        <v>4</v>
      </c>
      <c r="C27" s="26" t="s">
        <v>6957</v>
      </c>
      <c r="D27" t="s">
        <v>661</v>
      </c>
      <c r="E27" s="27" t="s">
        <v>6958</v>
      </c>
      <c r="F27" s="28" t="s">
        <v>670</v>
      </c>
      <c r="G27" s="29">
        <v>48</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7290</v>
      </c>
    </row>
    <row r="30" ht="63.75">
      <c r="A30" s="1" t="s">
        <v>666</v>
      </c>
      <c r="E30" s="27" t="s">
        <v>6960</v>
      </c>
    </row>
    <row r="31">
      <c r="A31" s="1" t="s">
        <v>659</v>
      </c>
      <c r="B31" s="1">
        <v>5</v>
      </c>
      <c r="C31" s="26" t="s">
        <v>5074</v>
      </c>
      <c r="D31" t="s">
        <v>661</v>
      </c>
      <c r="E31" s="27" t="s">
        <v>5075</v>
      </c>
      <c r="F31" s="28" t="s">
        <v>663</v>
      </c>
      <c r="G31" s="29">
        <v>2641.6999999999998</v>
      </c>
      <c r="H31" s="28">
        <v>0</v>
      </c>
      <c r="I31" s="30">
        <f>ROUND(G31*H31,P4)</f>
        <v>0</v>
      </c>
      <c r="L31" s="31">
        <v>0</v>
      </c>
      <c r="M31" s="24">
        <f>ROUND(G31*L31,P4)</f>
        <v>0</v>
      </c>
      <c r="N31" s="25" t="s">
        <v>1309</v>
      </c>
      <c r="O31" s="32">
        <f>M31*AA31</f>
        <v>0</v>
      </c>
      <c r="P31" s="1">
        <v>3</v>
      </c>
      <c r="AA31" s="1">
        <f>IF(P31=1,$O$3,IF(P31=2,$O$4,$O$5))</f>
        <v>0</v>
      </c>
    </row>
    <row r="32">
      <c r="A32" s="1" t="s">
        <v>664</v>
      </c>
      <c r="E32" s="27" t="s">
        <v>661</v>
      </c>
    </row>
    <row r="33" ht="25.5">
      <c r="A33" s="1" t="s">
        <v>665</v>
      </c>
      <c r="E33" s="33" t="s">
        <v>7291</v>
      </c>
    </row>
    <row r="34" ht="318.75">
      <c r="A34" s="1" t="s">
        <v>666</v>
      </c>
      <c r="E34" s="27" t="s">
        <v>5076</v>
      </c>
    </row>
    <row r="35">
      <c r="A35" s="1" t="s">
        <v>659</v>
      </c>
      <c r="B35" s="1">
        <v>6</v>
      </c>
      <c r="C35" s="26" t="s">
        <v>5955</v>
      </c>
      <c r="D35" t="s">
        <v>661</v>
      </c>
      <c r="E35" s="27" t="s">
        <v>5956</v>
      </c>
      <c r="F35" s="28" t="s">
        <v>663</v>
      </c>
      <c r="G35" s="29">
        <v>6</v>
      </c>
      <c r="H35" s="28">
        <v>0</v>
      </c>
      <c r="I35" s="30">
        <f>ROUND(G35*H35,P4)</f>
        <v>0</v>
      </c>
      <c r="L35" s="31">
        <v>0</v>
      </c>
      <c r="M35" s="24">
        <f>ROUND(G35*L35,P4)</f>
        <v>0</v>
      </c>
      <c r="N35" s="25" t="s">
        <v>1309</v>
      </c>
      <c r="O35" s="32">
        <f>M35*AA35</f>
        <v>0</v>
      </c>
      <c r="P35" s="1">
        <v>3</v>
      </c>
      <c r="AA35" s="1">
        <f>IF(P35=1,$O$3,IF(P35=2,$O$4,$O$5))</f>
        <v>0</v>
      </c>
    </row>
    <row r="36">
      <c r="A36" s="1" t="s">
        <v>664</v>
      </c>
      <c r="E36" s="27" t="s">
        <v>661</v>
      </c>
    </row>
    <row r="37" ht="25.5">
      <c r="A37" s="1" t="s">
        <v>665</v>
      </c>
      <c r="E37" s="33" t="s">
        <v>7292</v>
      </c>
    </row>
    <row r="38" ht="318.75">
      <c r="A38" s="1" t="s">
        <v>666</v>
      </c>
      <c r="E38" s="27" t="s">
        <v>5076</v>
      </c>
    </row>
    <row r="39">
      <c r="A39" s="1" t="s">
        <v>659</v>
      </c>
      <c r="B39" s="1">
        <v>7</v>
      </c>
      <c r="C39" s="26" t="s">
        <v>6962</v>
      </c>
      <c r="D39" t="s">
        <v>661</v>
      </c>
      <c r="E39" s="27" t="s">
        <v>6963</v>
      </c>
      <c r="F39" s="28" t="s">
        <v>663</v>
      </c>
      <c r="G39" s="29">
        <v>1719.49</v>
      </c>
      <c r="H39" s="28">
        <v>0</v>
      </c>
      <c r="I39" s="30">
        <f>ROUND(G39*H39,P4)</f>
        <v>0</v>
      </c>
      <c r="L39" s="31">
        <v>0</v>
      </c>
      <c r="M39" s="24">
        <f>ROUND(G39*L39,P4)</f>
        <v>0</v>
      </c>
      <c r="N39" s="25" t="s">
        <v>1309</v>
      </c>
      <c r="O39" s="32">
        <f>M39*AA39</f>
        <v>0</v>
      </c>
      <c r="P39" s="1">
        <v>3</v>
      </c>
      <c r="AA39" s="1">
        <f>IF(P39=1,$O$3,IF(P39=2,$O$4,$O$5))</f>
        <v>0</v>
      </c>
    </row>
    <row r="40">
      <c r="A40" s="1" t="s">
        <v>664</v>
      </c>
      <c r="E40" s="27" t="s">
        <v>661</v>
      </c>
    </row>
    <row r="41" ht="25.5">
      <c r="A41" s="1" t="s">
        <v>665</v>
      </c>
      <c r="E41" s="33" t="s">
        <v>7293</v>
      </c>
    </row>
    <row r="42" ht="280.5">
      <c r="A42" s="1" t="s">
        <v>666</v>
      </c>
      <c r="E42" s="27" t="s">
        <v>6965</v>
      </c>
    </row>
    <row r="43">
      <c r="A43" s="1" t="s">
        <v>659</v>
      </c>
      <c r="B43" s="1">
        <v>8</v>
      </c>
      <c r="C43" s="26" t="s">
        <v>6602</v>
      </c>
      <c r="D43" t="s">
        <v>661</v>
      </c>
      <c r="E43" s="27" t="s">
        <v>6603</v>
      </c>
      <c r="F43" s="28" t="s">
        <v>663</v>
      </c>
      <c r="G43" s="29">
        <v>658.20600000000002</v>
      </c>
      <c r="H43" s="28">
        <v>0</v>
      </c>
      <c r="I43" s="30">
        <f>ROUND(G43*H43,P4)</f>
        <v>0</v>
      </c>
      <c r="L43" s="31">
        <v>0</v>
      </c>
      <c r="M43" s="24">
        <f>ROUND(G43*L43,P4)</f>
        <v>0</v>
      </c>
      <c r="N43" s="25" t="s">
        <v>1309</v>
      </c>
      <c r="O43" s="32">
        <f>M43*AA43</f>
        <v>0</v>
      </c>
      <c r="P43" s="1">
        <v>3</v>
      </c>
      <c r="AA43" s="1">
        <f>IF(P43=1,$O$3,IF(P43=2,$O$4,$O$5))</f>
        <v>0</v>
      </c>
    </row>
    <row r="44">
      <c r="A44" s="1" t="s">
        <v>664</v>
      </c>
      <c r="E44" s="27" t="s">
        <v>661</v>
      </c>
    </row>
    <row r="45" ht="25.5">
      <c r="A45" s="1" t="s">
        <v>665</v>
      </c>
      <c r="E45" s="33" t="s">
        <v>7294</v>
      </c>
    </row>
    <row r="46" ht="229.5">
      <c r="A46" s="1" t="s">
        <v>666</v>
      </c>
      <c r="E46" s="27" t="s">
        <v>674</v>
      </c>
    </row>
    <row r="47">
      <c r="A47" s="1" t="s">
        <v>659</v>
      </c>
      <c r="B47" s="1">
        <v>9</v>
      </c>
      <c r="C47" s="26" t="s">
        <v>6967</v>
      </c>
      <c r="D47" t="s">
        <v>661</v>
      </c>
      <c r="E47" s="27" t="s">
        <v>6968</v>
      </c>
      <c r="F47" s="28" t="s">
        <v>663</v>
      </c>
      <c r="G47" s="29">
        <v>108.36799999999999</v>
      </c>
      <c r="H47" s="28">
        <v>0</v>
      </c>
      <c r="I47" s="30">
        <f>ROUND(G47*H47,P4)</f>
        <v>0</v>
      </c>
      <c r="L47" s="31">
        <v>0</v>
      </c>
      <c r="M47" s="24">
        <f>ROUND(G47*L47,P4)</f>
        <v>0</v>
      </c>
      <c r="N47" s="25" t="s">
        <v>1309</v>
      </c>
      <c r="O47" s="32">
        <f>M47*AA47</f>
        <v>0</v>
      </c>
      <c r="P47" s="1">
        <v>3</v>
      </c>
      <c r="AA47" s="1">
        <f>IF(P47=1,$O$3,IF(P47=2,$O$4,$O$5))</f>
        <v>0</v>
      </c>
    </row>
    <row r="48">
      <c r="A48" s="1" t="s">
        <v>664</v>
      </c>
      <c r="E48" s="27" t="s">
        <v>661</v>
      </c>
    </row>
    <row r="49" ht="25.5">
      <c r="A49" s="1" t="s">
        <v>665</v>
      </c>
      <c r="E49" s="33" t="s">
        <v>7295</v>
      </c>
    </row>
    <row r="50" ht="280.5">
      <c r="A50" s="1" t="s">
        <v>666</v>
      </c>
      <c r="E50" s="27" t="s">
        <v>6970</v>
      </c>
    </row>
    <row r="51">
      <c r="A51" s="1" t="s">
        <v>659</v>
      </c>
      <c r="B51" s="1">
        <v>10</v>
      </c>
      <c r="C51" s="26" t="s">
        <v>6435</v>
      </c>
      <c r="D51" t="s">
        <v>661</v>
      </c>
      <c r="E51" s="27" t="s">
        <v>6436</v>
      </c>
      <c r="F51" s="28" t="s">
        <v>663</v>
      </c>
      <c r="G51" s="29">
        <v>634.23000000000002</v>
      </c>
      <c r="H51" s="28">
        <v>0</v>
      </c>
      <c r="I51" s="30">
        <f>ROUND(G51*H51,P4)</f>
        <v>0</v>
      </c>
      <c r="L51" s="31">
        <v>0</v>
      </c>
      <c r="M51" s="24">
        <f>ROUND(G51*L51,P4)</f>
        <v>0</v>
      </c>
      <c r="N51" s="25" t="s">
        <v>1309</v>
      </c>
      <c r="O51" s="32">
        <f>M51*AA51</f>
        <v>0</v>
      </c>
      <c r="P51" s="1">
        <v>3</v>
      </c>
      <c r="AA51" s="1">
        <f>IF(P51=1,$O$3,IF(P51=2,$O$4,$O$5))</f>
        <v>0</v>
      </c>
    </row>
    <row r="52">
      <c r="A52" s="1" t="s">
        <v>664</v>
      </c>
      <c r="E52" s="27" t="s">
        <v>661</v>
      </c>
    </row>
    <row r="53" ht="25.5">
      <c r="A53" s="1" t="s">
        <v>665</v>
      </c>
      <c r="E53" s="33" t="s">
        <v>7296</v>
      </c>
    </row>
    <row r="54" ht="293.25">
      <c r="A54" s="1" t="s">
        <v>666</v>
      </c>
      <c r="E54" s="27" t="s">
        <v>6438</v>
      </c>
    </row>
    <row r="55">
      <c r="A55" s="1" t="s">
        <v>659</v>
      </c>
      <c r="B55" s="1">
        <v>11</v>
      </c>
      <c r="C55" s="26" t="s">
        <v>5965</v>
      </c>
      <c r="D55" t="s">
        <v>661</v>
      </c>
      <c r="E55" s="27" t="s">
        <v>5966</v>
      </c>
      <c r="F55" s="28" t="s">
        <v>677</v>
      </c>
      <c r="G55" s="29">
        <v>12526.08</v>
      </c>
      <c r="H55" s="28">
        <v>0</v>
      </c>
      <c r="I55" s="30">
        <f>ROUND(G55*H55,P4)</f>
        <v>0</v>
      </c>
      <c r="L55" s="31">
        <v>0</v>
      </c>
      <c r="M55" s="24">
        <f>ROUND(G55*L55,P4)</f>
        <v>0</v>
      </c>
      <c r="N55" s="25" t="s">
        <v>1309</v>
      </c>
      <c r="O55" s="32">
        <f>M55*AA55</f>
        <v>0</v>
      </c>
      <c r="P55" s="1">
        <v>3</v>
      </c>
      <c r="AA55" s="1">
        <f>IF(P55=1,$O$3,IF(P55=2,$O$4,$O$5))</f>
        <v>0</v>
      </c>
    </row>
    <row r="56">
      <c r="A56" s="1" t="s">
        <v>664</v>
      </c>
      <c r="E56" s="27" t="s">
        <v>661</v>
      </c>
    </row>
    <row r="57" ht="25.5">
      <c r="A57" s="1" t="s">
        <v>665</v>
      </c>
      <c r="E57" s="33" t="s">
        <v>7297</v>
      </c>
    </row>
    <row r="58" ht="25.5">
      <c r="A58" s="1" t="s">
        <v>666</v>
      </c>
      <c r="E58" s="27" t="s">
        <v>5968</v>
      </c>
    </row>
    <row r="59">
      <c r="A59" s="1" t="s">
        <v>659</v>
      </c>
      <c r="B59" s="1">
        <v>12</v>
      </c>
      <c r="C59" s="26" t="s">
        <v>6606</v>
      </c>
      <c r="D59" t="s">
        <v>661</v>
      </c>
      <c r="E59" s="27" t="s">
        <v>6607</v>
      </c>
      <c r="F59" s="28" t="s">
        <v>677</v>
      </c>
      <c r="G59" s="29">
        <v>8350.7199999999993</v>
      </c>
      <c r="H59" s="28">
        <v>0</v>
      </c>
      <c r="I59" s="30">
        <f>ROUND(G59*H59,P4)</f>
        <v>0</v>
      </c>
      <c r="L59" s="31">
        <v>0</v>
      </c>
      <c r="M59" s="24">
        <f>ROUND(G59*L59,P4)</f>
        <v>0</v>
      </c>
      <c r="N59" s="25" t="s">
        <v>1309</v>
      </c>
      <c r="O59" s="32">
        <f>M59*AA59</f>
        <v>0</v>
      </c>
      <c r="P59" s="1">
        <v>3</v>
      </c>
      <c r="AA59" s="1">
        <f>IF(P59=1,$O$3,IF(P59=2,$O$4,$O$5))</f>
        <v>0</v>
      </c>
    </row>
    <row r="60">
      <c r="A60" s="1" t="s">
        <v>664</v>
      </c>
      <c r="E60" s="27" t="s">
        <v>661</v>
      </c>
    </row>
    <row r="61" ht="25.5">
      <c r="A61" s="1" t="s">
        <v>665</v>
      </c>
      <c r="E61" s="33" t="s">
        <v>7298</v>
      </c>
    </row>
    <row r="62" ht="25.5">
      <c r="A62" s="1" t="s">
        <v>666</v>
      </c>
      <c r="E62" s="27" t="s">
        <v>5968</v>
      </c>
    </row>
    <row r="63">
      <c r="A63" s="1" t="s">
        <v>659</v>
      </c>
      <c r="B63" s="1">
        <v>13</v>
      </c>
      <c r="C63" s="26" t="s">
        <v>5969</v>
      </c>
      <c r="D63" t="s">
        <v>661</v>
      </c>
      <c r="E63" s="27" t="s">
        <v>5970</v>
      </c>
      <c r="F63" s="28" t="s">
        <v>677</v>
      </c>
      <c r="G63" s="29">
        <v>4704.7979999999998</v>
      </c>
      <c r="H63" s="28">
        <v>0</v>
      </c>
      <c r="I63" s="30">
        <f>ROUND(G63*H63,P4)</f>
        <v>0</v>
      </c>
      <c r="L63" s="31">
        <v>0</v>
      </c>
      <c r="M63" s="24">
        <f>ROUND(G63*L63,P4)</f>
        <v>0</v>
      </c>
      <c r="N63" s="25" t="s">
        <v>1309</v>
      </c>
      <c r="O63" s="32">
        <f>M63*AA63</f>
        <v>0</v>
      </c>
      <c r="P63" s="1">
        <v>3</v>
      </c>
      <c r="AA63" s="1">
        <f>IF(P63=1,$O$3,IF(P63=2,$O$4,$O$5))</f>
        <v>0</v>
      </c>
    </row>
    <row r="64">
      <c r="A64" s="1" t="s">
        <v>664</v>
      </c>
      <c r="E64" s="27" t="s">
        <v>661</v>
      </c>
    </row>
    <row r="65" ht="38.25">
      <c r="A65" s="1" t="s">
        <v>665</v>
      </c>
      <c r="E65" s="33" t="s">
        <v>7299</v>
      </c>
    </row>
    <row r="66" ht="25.5">
      <c r="A66" s="1" t="s">
        <v>666</v>
      </c>
      <c r="E66" s="27" t="s">
        <v>5972</v>
      </c>
    </row>
    <row r="67">
      <c r="A67" s="1" t="s">
        <v>659</v>
      </c>
      <c r="B67" s="1">
        <v>14</v>
      </c>
      <c r="C67" s="26" t="s">
        <v>5973</v>
      </c>
      <c r="D67" t="s">
        <v>661</v>
      </c>
      <c r="E67" s="27" t="s">
        <v>5974</v>
      </c>
      <c r="F67" s="28" t="s">
        <v>677</v>
      </c>
      <c r="G67" s="29">
        <v>5613.1850000000004</v>
      </c>
      <c r="H67" s="28">
        <v>0</v>
      </c>
      <c r="I67" s="30">
        <f>ROUND(G67*H67,P4)</f>
        <v>0</v>
      </c>
      <c r="L67" s="31">
        <v>0</v>
      </c>
      <c r="M67" s="24">
        <f>ROUND(G67*L67,P4)</f>
        <v>0</v>
      </c>
      <c r="N67" s="25" t="s">
        <v>1309</v>
      </c>
      <c r="O67" s="32">
        <f>M67*AA67</f>
        <v>0</v>
      </c>
      <c r="P67" s="1">
        <v>3</v>
      </c>
      <c r="AA67" s="1">
        <f>IF(P67=1,$O$3,IF(P67=2,$O$4,$O$5))</f>
        <v>0</v>
      </c>
    </row>
    <row r="68">
      <c r="A68" s="1" t="s">
        <v>664</v>
      </c>
      <c r="E68" s="27" t="s">
        <v>661</v>
      </c>
    </row>
    <row r="69" ht="25.5">
      <c r="A69" s="1" t="s">
        <v>665</v>
      </c>
      <c r="E69" s="33" t="s">
        <v>7300</v>
      </c>
    </row>
    <row r="70" ht="38.25">
      <c r="A70" s="1" t="s">
        <v>666</v>
      </c>
      <c r="E70" s="27" t="s">
        <v>6611</v>
      </c>
    </row>
    <row r="71">
      <c r="A71" s="1" t="s">
        <v>659</v>
      </c>
      <c r="B71" s="1">
        <v>15</v>
      </c>
      <c r="C71" s="26" t="s">
        <v>5977</v>
      </c>
      <c r="D71" t="s">
        <v>661</v>
      </c>
      <c r="E71" s="27" t="s">
        <v>5978</v>
      </c>
      <c r="F71" s="28" t="s">
        <v>663</v>
      </c>
      <c r="G71" s="29">
        <v>561.31899999999996</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7301</v>
      </c>
    </row>
    <row r="74" ht="38.25">
      <c r="A74" s="1" t="s">
        <v>666</v>
      </c>
      <c r="E74" s="27" t="s">
        <v>5980</v>
      </c>
    </row>
    <row r="75">
      <c r="A75" s="1" t="s">
        <v>659</v>
      </c>
      <c r="B75" s="1">
        <v>47</v>
      </c>
      <c r="C75" s="26" t="s">
        <v>5981</v>
      </c>
      <c r="D75" t="s">
        <v>6613</v>
      </c>
      <c r="E75" s="27" t="s">
        <v>5982</v>
      </c>
      <c r="F75" s="28" t="s">
        <v>677</v>
      </c>
      <c r="G75" s="29">
        <v>5613.1850000000004</v>
      </c>
      <c r="H75" s="28">
        <v>0</v>
      </c>
      <c r="I75" s="30">
        <f>ROUND(G75*H75,P4)</f>
        <v>0</v>
      </c>
      <c r="L75" s="31">
        <v>0</v>
      </c>
      <c r="M75" s="24">
        <f>ROUND(G75*L75,P4)</f>
        <v>0</v>
      </c>
      <c r="N75" s="25" t="s">
        <v>1309</v>
      </c>
      <c r="O75" s="32">
        <f>M75*AA75</f>
        <v>0</v>
      </c>
      <c r="P75" s="1">
        <v>3</v>
      </c>
      <c r="AA75" s="1">
        <f>IF(P75=1,$O$3,IF(P75=2,$O$4,$O$5))</f>
        <v>0</v>
      </c>
    </row>
    <row r="76">
      <c r="A76" s="1" t="s">
        <v>664</v>
      </c>
      <c r="E76" s="27" t="s">
        <v>661</v>
      </c>
    </row>
    <row r="77" ht="25.5">
      <c r="A77" s="1" t="s">
        <v>665</v>
      </c>
      <c r="E77" s="33" t="s">
        <v>7300</v>
      </c>
    </row>
    <row r="78" ht="38.25">
      <c r="A78" s="1" t="s">
        <v>666</v>
      </c>
      <c r="E78" s="27" t="s">
        <v>6615</v>
      </c>
    </row>
    <row r="79">
      <c r="A79" s="1" t="s">
        <v>659</v>
      </c>
      <c r="B79" s="1">
        <v>48</v>
      </c>
      <c r="C79" s="26" t="s">
        <v>6243</v>
      </c>
      <c r="D79" t="s">
        <v>657</v>
      </c>
      <c r="E79" s="27" t="s">
        <v>7302</v>
      </c>
      <c r="F79" s="28" t="s">
        <v>677</v>
      </c>
      <c r="G79" s="29">
        <v>908.38699999999994</v>
      </c>
      <c r="H79" s="28">
        <v>0</v>
      </c>
      <c r="I79" s="30">
        <f>ROUND(G79*H79,P4)</f>
        <v>0</v>
      </c>
      <c r="L79" s="31">
        <v>0</v>
      </c>
      <c r="M79" s="24">
        <f>ROUND(G79*L79,P4)</f>
        <v>0</v>
      </c>
      <c r="N79" s="25" t="s">
        <v>1309</v>
      </c>
      <c r="O79" s="32">
        <f>M79*AA79</f>
        <v>0</v>
      </c>
      <c r="P79" s="1">
        <v>3</v>
      </c>
      <c r="AA79" s="1">
        <f>IF(P79=1,$O$3,IF(P79=2,$O$4,$O$5))</f>
        <v>0</v>
      </c>
    </row>
    <row r="80">
      <c r="A80" s="1" t="s">
        <v>664</v>
      </c>
      <c r="E80" s="27" t="s">
        <v>7303</v>
      </c>
    </row>
    <row r="81" ht="25.5">
      <c r="A81" s="1" t="s">
        <v>665</v>
      </c>
      <c r="E81" s="33" t="s">
        <v>7304</v>
      </c>
    </row>
    <row r="82" ht="25.5">
      <c r="A82" s="1" t="s">
        <v>666</v>
      </c>
      <c r="E82" s="27" t="s">
        <v>5972</v>
      </c>
    </row>
    <row r="83">
      <c r="A83" s="1" t="s">
        <v>656</v>
      </c>
      <c r="C83" s="22" t="s">
        <v>1329</v>
      </c>
      <c r="E83" s="23" t="s">
        <v>3214</v>
      </c>
      <c r="L83" s="24">
        <f>SUMIFS(L84:L115,A84:A115,"P")</f>
        <v>0</v>
      </c>
      <c r="M83" s="24">
        <f>SUMIFS(M84:M115,A84:A115,"P")</f>
        <v>0</v>
      </c>
      <c r="N83" s="25"/>
    </row>
    <row r="84">
      <c r="A84" s="1" t="s">
        <v>659</v>
      </c>
      <c r="B84" s="1">
        <v>16</v>
      </c>
      <c r="C84" s="26" t="s">
        <v>7031</v>
      </c>
      <c r="D84" t="s">
        <v>661</v>
      </c>
      <c r="E84" s="27" t="s">
        <v>7032</v>
      </c>
      <c r="F84" s="28" t="s">
        <v>677</v>
      </c>
      <c r="G84" s="29">
        <v>140.69999999999999</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7305</v>
      </c>
    </row>
    <row r="87" ht="25.5">
      <c r="A87" s="1" t="s">
        <v>666</v>
      </c>
      <c r="E87" s="27" t="s">
        <v>7033</v>
      </c>
    </row>
    <row r="88">
      <c r="A88" s="1" t="s">
        <v>659</v>
      </c>
      <c r="B88" s="1">
        <v>17</v>
      </c>
      <c r="C88" s="26" t="s">
        <v>7306</v>
      </c>
      <c r="D88" t="s">
        <v>661</v>
      </c>
      <c r="E88" s="27" t="s">
        <v>7307</v>
      </c>
      <c r="F88" s="28" t="s">
        <v>670</v>
      </c>
      <c r="G88" s="29">
        <v>49</v>
      </c>
      <c r="H88" s="28">
        <v>0</v>
      </c>
      <c r="I88" s="30">
        <f>ROUND(G88*H88,P4)</f>
        <v>0</v>
      </c>
      <c r="L88" s="31">
        <v>0</v>
      </c>
      <c r="M88" s="24">
        <f>ROUND(G88*L88,P4)</f>
        <v>0</v>
      </c>
      <c r="N88" s="25" t="s">
        <v>1309</v>
      </c>
      <c r="O88" s="32">
        <f>M88*AA88</f>
        <v>0</v>
      </c>
      <c r="P88" s="1">
        <v>3</v>
      </c>
      <c r="AA88" s="1">
        <f>IF(P88=1,$O$3,IF(P88=2,$O$4,$O$5))</f>
        <v>0</v>
      </c>
    </row>
    <row r="89">
      <c r="A89" s="1" t="s">
        <v>664</v>
      </c>
      <c r="E89" s="27" t="s">
        <v>661</v>
      </c>
    </row>
    <row r="90" ht="25.5">
      <c r="A90" s="1" t="s">
        <v>665</v>
      </c>
      <c r="E90" s="33" t="s">
        <v>7308</v>
      </c>
    </row>
    <row r="91" ht="165.75">
      <c r="A91" s="1" t="s">
        <v>666</v>
      </c>
      <c r="E91" s="27" t="s">
        <v>6619</v>
      </c>
    </row>
    <row r="92">
      <c r="A92" s="1" t="s">
        <v>659</v>
      </c>
      <c r="B92" s="1">
        <v>18</v>
      </c>
      <c r="C92" s="26" t="s">
        <v>6792</v>
      </c>
      <c r="D92" t="s">
        <v>661</v>
      </c>
      <c r="E92" s="27" t="s">
        <v>6793</v>
      </c>
      <c r="F92" s="28" t="s">
        <v>670</v>
      </c>
      <c r="G92" s="29">
        <v>18</v>
      </c>
      <c r="H92" s="28">
        <v>0</v>
      </c>
      <c r="I92" s="30">
        <f>ROUND(G92*H92,P4)</f>
        <v>0</v>
      </c>
      <c r="L92" s="31">
        <v>0</v>
      </c>
      <c r="M92" s="24">
        <f>ROUND(G92*L92,P4)</f>
        <v>0</v>
      </c>
      <c r="N92" s="25" t="s">
        <v>1309</v>
      </c>
      <c r="O92" s="32">
        <f>M92*AA92</f>
        <v>0</v>
      </c>
      <c r="P92" s="1">
        <v>3</v>
      </c>
      <c r="AA92" s="1">
        <f>IF(P92=1,$O$3,IF(P92=2,$O$4,$O$5))</f>
        <v>0</v>
      </c>
    </row>
    <row r="93">
      <c r="A93" s="1" t="s">
        <v>664</v>
      </c>
      <c r="E93" s="27" t="s">
        <v>7309</v>
      </c>
    </row>
    <row r="94">
      <c r="A94" s="1" t="s">
        <v>665</v>
      </c>
    </row>
    <row r="95" ht="165.75">
      <c r="A95" s="1" t="s">
        <v>666</v>
      </c>
      <c r="E95" s="27" t="s">
        <v>6619</v>
      </c>
    </row>
    <row r="96">
      <c r="A96" s="1" t="s">
        <v>659</v>
      </c>
      <c r="B96" s="1">
        <v>19</v>
      </c>
      <c r="C96" s="26" t="s">
        <v>7310</v>
      </c>
      <c r="D96" t="s">
        <v>661</v>
      </c>
      <c r="E96" s="27" t="s">
        <v>7311</v>
      </c>
      <c r="F96" s="28" t="s">
        <v>663</v>
      </c>
      <c r="G96" s="29">
        <v>152.09999999999999</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7312</v>
      </c>
    </row>
    <row r="99" ht="38.25">
      <c r="A99" s="1" t="s">
        <v>666</v>
      </c>
      <c r="E99" s="27" t="s">
        <v>7313</v>
      </c>
    </row>
    <row r="100">
      <c r="A100" s="1" t="s">
        <v>659</v>
      </c>
      <c r="B100" s="1">
        <v>20</v>
      </c>
      <c r="C100" s="26" t="s">
        <v>7314</v>
      </c>
      <c r="D100" t="s">
        <v>661</v>
      </c>
      <c r="E100" s="27" t="s">
        <v>7315</v>
      </c>
      <c r="F100" s="28" t="s">
        <v>663</v>
      </c>
      <c r="G100" s="29">
        <v>202.80000000000001</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ht="25.5">
      <c r="A102" s="1" t="s">
        <v>665</v>
      </c>
      <c r="E102" s="33" t="s">
        <v>7316</v>
      </c>
    </row>
    <row r="103" ht="38.25">
      <c r="A103" s="1" t="s">
        <v>666</v>
      </c>
      <c r="E103" s="27" t="s">
        <v>6457</v>
      </c>
    </row>
    <row r="104">
      <c r="A104" s="1" t="s">
        <v>659</v>
      </c>
      <c r="B104" s="1">
        <v>21</v>
      </c>
      <c r="C104" s="26" t="s">
        <v>5993</v>
      </c>
      <c r="D104" t="s">
        <v>661</v>
      </c>
      <c r="E104" s="27" t="s">
        <v>5994</v>
      </c>
      <c r="F104" s="28" t="s">
        <v>677</v>
      </c>
      <c r="G104" s="29">
        <v>22386</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ht="25.5">
      <c r="A106" s="1" t="s">
        <v>665</v>
      </c>
      <c r="E106" s="33" t="s">
        <v>7317</v>
      </c>
    </row>
    <row r="107" ht="102">
      <c r="A107" s="1" t="s">
        <v>666</v>
      </c>
      <c r="E107" s="27" t="s">
        <v>6446</v>
      </c>
    </row>
    <row r="108">
      <c r="A108" s="1" t="s">
        <v>659</v>
      </c>
      <c r="B108" s="1">
        <v>22</v>
      </c>
      <c r="C108" s="26" t="s">
        <v>6252</v>
      </c>
      <c r="D108" t="s">
        <v>661</v>
      </c>
      <c r="E108" s="27" t="s">
        <v>6254</v>
      </c>
      <c r="F108" s="28" t="s">
        <v>677</v>
      </c>
      <c r="G108" s="29">
        <v>540</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ht="25.5">
      <c r="A110" s="1" t="s">
        <v>665</v>
      </c>
      <c r="E110" s="33" t="s">
        <v>7318</v>
      </c>
    </row>
    <row r="111" ht="102">
      <c r="A111" s="1" t="s">
        <v>666</v>
      </c>
      <c r="E111" s="27" t="s">
        <v>6446</v>
      </c>
    </row>
    <row r="112">
      <c r="A112" s="1" t="s">
        <v>659</v>
      </c>
      <c r="B112" s="1">
        <v>23</v>
      </c>
      <c r="C112" s="26" t="s">
        <v>7319</v>
      </c>
      <c r="D112" t="s">
        <v>661</v>
      </c>
      <c r="E112" s="27" t="s">
        <v>7320</v>
      </c>
      <c r="F112" s="28" t="s">
        <v>677</v>
      </c>
      <c r="G112" s="29">
        <v>4961</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ht="25.5">
      <c r="A114" s="1" t="s">
        <v>665</v>
      </c>
      <c r="E114" s="33" t="s">
        <v>7321</v>
      </c>
    </row>
    <row r="115" ht="102">
      <c r="A115" s="1" t="s">
        <v>666</v>
      </c>
      <c r="E115" s="27" t="s">
        <v>6446</v>
      </c>
    </row>
    <row r="116">
      <c r="A116" s="1" t="s">
        <v>656</v>
      </c>
      <c r="C116" s="22" t="s">
        <v>1333</v>
      </c>
      <c r="E116" s="23" t="s">
        <v>5082</v>
      </c>
      <c r="L116" s="24">
        <f>SUMIFS(L117:L128,A117:A128,"P")</f>
        <v>0</v>
      </c>
      <c r="M116" s="24">
        <f>SUMIFS(M117:M128,A117:A128,"P")</f>
        <v>0</v>
      </c>
      <c r="N116" s="25"/>
    </row>
    <row r="117">
      <c r="A117" s="1" t="s">
        <v>659</v>
      </c>
      <c r="B117" s="1">
        <v>24</v>
      </c>
      <c r="C117" s="26" t="s">
        <v>6652</v>
      </c>
      <c r="D117" t="s">
        <v>661</v>
      </c>
      <c r="E117" s="27" t="s">
        <v>6653</v>
      </c>
      <c r="F117" s="28" t="s">
        <v>663</v>
      </c>
      <c r="G117" s="29">
        <v>440.245</v>
      </c>
      <c r="H117" s="28">
        <v>0</v>
      </c>
      <c r="I117" s="30">
        <f>ROUND(G117*H117,P4)</f>
        <v>0</v>
      </c>
      <c r="L117" s="31">
        <v>0</v>
      </c>
      <c r="M117" s="24">
        <f>ROUND(G117*L117,P4)</f>
        <v>0</v>
      </c>
      <c r="N117" s="25" t="s">
        <v>1309</v>
      </c>
      <c r="O117" s="32">
        <f>M117*AA117</f>
        <v>0</v>
      </c>
      <c r="P117" s="1">
        <v>3</v>
      </c>
      <c r="AA117" s="1">
        <f>IF(P117=1,$O$3,IF(P117=2,$O$4,$O$5))</f>
        <v>0</v>
      </c>
    </row>
    <row r="118">
      <c r="A118" s="1" t="s">
        <v>664</v>
      </c>
      <c r="E118" s="27" t="s">
        <v>6654</v>
      </c>
    </row>
    <row r="119" ht="25.5">
      <c r="A119" s="1" t="s">
        <v>665</v>
      </c>
      <c r="E119" s="33" t="s">
        <v>7322</v>
      </c>
    </row>
    <row r="120" ht="357">
      <c r="A120" s="1" t="s">
        <v>666</v>
      </c>
      <c r="E120" s="27" t="s">
        <v>6455</v>
      </c>
    </row>
    <row r="121">
      <c r="A121" s="1" t="s">
        <v>659</v>
      </c>
      <c r="B121" s="1">
        <v>25</v>
      </c>
      <c r="C121" s="26" t="s">
        <v>6452</v>
      </c>
      <c r="D121" t="s">
        <v>661</v>
      </c>
      <c r="E121" s="27" t="s">
        <v>6453</v>
      </c>
      <c r="F121" s="28" t="s">
        <v>663</v>
      </c>
      <c r="G121" s="29">
        <v>267.41000000000003</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ht="25.5">
      <c r="A123" s="1" t="s">
        <v>665</v>
      </c>
      <c r="E123" s="33" t="s">
        <v>7323</v>
      </c>
    </row>
    <row r="124" ht="357">
      <c r="A124" s="1" t="s">
        <v>666</v>
      </c>
      <c r="E124" s="27" t="s">
        <v>6455</v>
      </c>
    </row>
    <row r="125">
      <c r="A125" s="1" t="s">
        <v>659</v>
      </c>
      <c r="B125" s="1">
        <v>26</v>
      </c>
      <c r="C125" s="26" t="s">
        <v>6006</v>
      </c>
      <c r="D125" t="s">
        <v>661</v>
      </c>
      <c r="E125" s="27" t="s">
        <v>6007</v>
      </c>
      <c r="F125" s="28" t="s">
        <v>663</v>
      </c>
      <c r="G125" s="29">
        <v>50.662999999999997</v>
      </c>
      <c r="H125" s="28">
        <v>0</v>
      </c>
      <c r="I125" s="30">
        <f>ROUND(G125*H125,P4)</f>
        <v>0</v>
      </c>
      <c r="L125" s="31">
        <v>0</v>
      </c>
      <c r="M125" s="24">
        <f>ROUND(G125*L125,P4)</f>
        <v>0</v>
      </c>
      <c r="N125" s="25" t="s">
        <v>1309</v>
      </c>
      <c r="O125" s="32">
        <f>M125*AA125</f>
        <v>0</v>
      </c>
      <c r="P125" s="1">
        <v>3</v>
      </c>
      <c r="AA125" s="1">
        <f>IF(P125=1,$O$3,IF(P125=2,$O$4,$O$5))</f>
        <v>0</v>
      </c>
    </row>
    <row r="126">
      <c r="A126" s="1" t="s">
        <v>664</v>
      </c>
      <c r="E126" s="27" t="s">
        <v>661</v>
      </c>
    </row>
    <row r="127" ht="25.5">
      <c r="A127" s="1" t="s">
        <v>665</v>
      </c>
      <c r="E127" s="33" t="s">
        <v>7324</v>
      </c>
    </row>
    <row r="128" ht="102">
      <c r="A128" s="1" t="s">
        <v>666</v>
      </c>
      <c r="E128" s="27" t="s">
        <v>6805</v>
      </c>
    </row>
    <row r="129">
      <c r="A129" s="1" t="s">
        <v>656</v>
      </c>
      <c r="C129" s="22" t="s">
        <v>952</v>
      </c>
      <c r="E129" s="23" t="s">
        <v>953</v>
      </c>
      <c r="L129" s="24">
        <f>SUMIFS(L130:L145,A130:A145,"P")</f>
        <v>0</v>
      </c>
      <c r="M129" s="24">
        <f>SUMIFS(M130:M145,A130:A145,"P")</f>
        <v>0</v>
      </c>
      <c r="N129" s="25"/>
    </row>
    <row r="130" ht="25.5">
      <c r="A130" s="1" t="s">
        <v>659</v>
      </c>
      <c r="B130" s="1">
        <v>27</v>
      </c>
      <c r="C130" s="26" t="s">
        <v>6014</v>
      </c>
      <c r="D130" t="s">
        <v>661</v>
      </c>
      <c r="E130" s="27" t="s">
        <v>6267</v>
      </c>
      <c r="F130" s="28" t="s">
        <v>663</v>
      </c>
      <c r="G130" s="29">
        <v>5649.4700000000003</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ht="25.5">
      <c r="A132" s="1" t="s">
        <v>665</v>
      </c>
      <c r="E132" s="33" t="s">
        <v>7325</v>
      </c>
    </row>
    <row r="133" ht="242.25">
      <c r="A133" s="1" t="s">
        <v>666</v>
      </c>
      <c r="E133" s="27" t="s">
        <v>6461</v>
      </c>
    </row>
    <row r="134" ht="25.5">
      <c r="A134" s="1" t="s">
        <v>659</v>
      </c>
      <c r="B134" s="1">
        <v>28</v>
      </c>
      <c r="C134" s="26" t="s">
        <v>6024</v>
      </c>
      <c r="D134" t="s">
        <v>661</v>
      </c>
      <c r="E134" s="27" t="s">
        <v>6657</v>
      </c>
      <c r="F134" s="28" t="s">
        <v>663</v>
      </c>
      <c r="G134" s="29">
        <v>483.94299999999998</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ht="25.5">
      <c r="A136" s="1" t="s">
        <v>665</v>
      </c>
      <c r="E136" s="33" t="s">
        <v>7326</v>
      </c>
    </row>
    <row r="137" ht="255">
      <c r="A137" s="1" t="s">
        <v>666</v>
      </c>
      <c r="E137" s="27" t="s">
        <v>6659</v>
      </c>
    </row>
    <row r="138" ht="25.5">
      <c r="A138" s="1" t="s">
        <v>659</v>
      </c>
      <c r="B138" s="1">
        <v>29</v>
      </c>
      <c r="C138" s="26" t="s">
        <v>7327</v>
      </c>
      <c r="D138" t="s">
        <v>661</v>
      </c>
      <c r="E138" s="27" t="s">
        <v>7328</v>
      </c>
      <c r="F138" s="28" t="s">
        <v>663</v>
      </c>
      <c r="G138" s="29">
        <v>253.5</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ht="25.5">
      <c r="A140" s="1" t="s">
        <v>665</v>
      </c>
      <c r="E140" s="33" t="s">
        <v>7329</v>
      </c>
    </row>
    <row r="141" ht="255">
      <c r="A141" s="1" t="s">
        <v>666</v>
      </c>
      <c r="E141" s="27" t="s">
        <v>7330</v>
      </c>
    </row>
    <row r="142">
      <c r="A142" s="1" t="s">
        <v>659</v>
      </c>
      <c r="B142" s="1">
        <v>30</v>
      </c>
      <c r="C142" s="26" t="s">
        <v>6034</v>
      </c>
      <c r="D142" t="s">
        <v>661</v>
      </c>
      <c r="E142" s="27" t="s">
        <v>6035</v>
      </c>
      <c r="F142" s="28" t="s">
        <v>677</v>
      </c>
      <c r="G142" s="29">
        <v>881</v>
      </c>
      <c r="H142" s="28">
        <v>0</v>
      </c>
      <c r="I142" s="30">
        <f>ROUND(G142*H142,P4)</f>
        <v>0</v>
      </c>
      <c r="L142" s="31">
        <v>0</v>
      </c>
      <c r="M142" s="24">
        <f>ROUND(G142*L142,P4)</f>
        <v>0</v>
      </c>
      <c r="N142" s="25" t="s">
        <v>1309</v>
      </c>
      <c r="O142" s="32">
        <f>M142*AA142</f>
        <v>0</v>
      </c>
      <c r="P142" s="1">
        <v>3</v>
      </c>
      <c r="AA142" s="1">
        <f>IF(P142=1,$O$3,IF(P142=2,$O$4,$O$5))</f>
        <v>0</v>
      </c>
    </row>
    <row r="143">
      <c r="A143" s="1" t="s">
        <v>664</v>
      </c>
      <c r="E143" s="27" t="s">
        <v>7331</v>
      </c>
    </row>
    <row r="144">
      <c r="A144" s="1" t="s">
        <v>665</v>
      </c>
    </row>
    <row r="145" ht="127.5">
      <c r="A145" s="1" t="s">
        <v>666</v>
      </c>
      <c r="E145" s="27" t="s">
        <v>6665</v>
      </c>
    </row>
    <row r="146">
      <c r="A146" s="1" t="s">
        <v>656</v>
      </c>
      <c r="C146" s="22" t="s">
        <v>679</v>
      </c>
      <c r="E146" s="23" t="s">
        <v>680</v>
      </c>
      <c r="L146" s="24">
        <f>SUMIFS(L147:L154,A147:A154,"P")</f>
        <v>0</v>
      </c>
      <c r="M146" s="24">
        <f>SUMIFS(M147:M154,A147:A154,"P")</f>
        <v>0</v>
      </c>
      <c r="N146" s="25"/>
    </row>
    <row r="147" ht="25.5">
      <c r="A147" s="1" t="s">
        <v>659</v>
      </c>
      <c r="B147" s="1">
        <v>31</v>
      </c>
      <c r="C147" s="26" t="s">
        <v>6039</v>
      </c>
      <c r="D147" t="s">
        <v>661</v>
      </c>
      <c r="E147" s="27" t="s">
        <v>6040</v>
      </c>
      <c r="F147" s="28" t="s">
        <v>677</v>
      </c>
      <c r="G147" s="29">
        <v>3413.4099999999999</v>
      </c>
      <c r="H147" s="28">
        <v>0</v>
      </c>
      <c r="I147" s="30">
        <f>ROUND(G147*H147,P4)</f>
        <v>0</v>
      </c>
      <c r="L147" s="31">
        <v>0</v>
      </c>
      <c r="M147" s="24">
        <f>ROUND(G147*L147,P4)</f>
        <v>0</v>
      </c>
      <c r="N147" s="25" t="s">
        <v>1309</v>
      </c>
      <c r="O147" s="32">
        <f>M147*AA147</f>
        <v>0</v>
      </c>
      <c r="P147" s="1">
        <v>3</v>
      </c>
      <c r="AA147" s="1">
        <f>IF(P147=1,$O$3,IF(P147=2,$O$4,$O$5))</f>
        <v>0</v>
      </c>
    </row>
    <row r="148">
      <c r="A148" s="1" t="s">
        <v>664</v>
      </c>
      <c r="E148" s="27" t="s">
        <v>661</v>
      </c>
    </row>
    <row r="149" ht="25.5">
      <c r="A149" s="1" t="s">
        <v>665</v>
      </c>
      <c r="E149" s="33" t="s">
        <v>7332</v>
      </c>
    </row>
    <row r="150" ht="191.25">
      <c r="A150" s="1" t="s">
        <v>666</v>
      </c>
      <c r="E150" s="27" t="s">
        <v>6667</v>
      </c>
    </row>
    <row r="151">
      <c r="A151" s="1" t="s">
        <v>659</v>
      </c>
      <c r="B151" s="1">
        <v>49</v>
      </c>
      <c r="C151" s="26" t="s">
        <v>6980</v>
      </c>
      <c r="D151" t="s">
        <v>1331</v>
      </c>
      <c r="E151" s="27" t="s">
        <v>6050</v>
      </c>
      <c r="F151" s="28" t="s">
        <v>670</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7333</v>
      </c>
    </row>
    <row r="154" ht="102">
      <c r="A154" s="1" t="s">
        <v>666</v>
      </c>
      <c r="E154" s="27" t="s">
        <v>687</v>
      </c>
    </row>
    <row r="155">
      <c r="A155" s="1" t="s">
        <v>656</v>
      </c>
      <c r="C155" s="22" t="s">
        <v>6055</v>
      </c>
      <c r="E155" s="23" t="s">
        <v>6673</v>
      </c>
      <c r="L155" s="24">
        <f>SUMIFS(L156:L175,A156:A175,"P")</f>
        <v>0</v>
      </c>
      <c r="M155" s="24">
        <f>SUMIFS(M156:M175,A156:A175,"P")</f>
        <v>0</v>
      </c>
      <c r="N155" s="25"/>
    </row>
    <row r="156">
      <c r="A156" s="1" t="s">
        <v>659</v>
      </c>
      <c r="B156" s="1">
        <v>32</v>
      </c>
      <c r="C156" s="26" t="s">
        <v>6067</v>
      </c>
      <c r="D156" t="s">
        <v>661</v>
      </c>
      <c r="E156" s="27" t="s">
        <v>6068</v>
      </c>
      <c r="F156" s="28" t="s">
        <v>670</v>
      </c>
      <c r="G156" s="29">
        <v>293.60000000000002</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ht="25.5">
      <c r="A158" s="1" t="s">
        <v>665</v>
      </c>
      <c r="E158" s="33" t="s">
        <v>7334</v>
      </c>
    </row>
    <row r="159" ht="242.25">
      <c r="A159" s="1" t="s">
        <v>666</v>
      </c>
      <c r="E159" s="27" t="s">
        <v>6470</v>
      </c>
    </row>
    <row r="160">
      <c r="A160" s="1" t="s">
        <v>659</v>
      </c>
      <c r="B160" s="1">
        <v>33</v>
      </c>
      <c r="C160" s="26" t="s">
        <v>6471</v>
      </c>
      <c r="D160" t="s">
        <v>661</v>
      </c>
      <c r="E160" s="27" t="s">
        <v>6472</v>
      </c>
      <c r="F160" s="28" t="s">
        <v>683</v>
      </c>
      <c r="G160" s="29">
        <v>3</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c r="A162" s="1" t="s">
        <v>665</v>
      </c>
      <c r="E162" s="33" t="s">
        <v>5749</v>
      </c>
    </row>
    <row r="163" ht="89.25">
      <c r="A163" s="1" t="s">
        <v>666</v>
      </c>
      <c r="E163" s="27" t="s">
        <v>6474</v>
      </c>
    </row>
    <row r="164">
      <c r="A164" s="1" t="s">
        <v>659</v>
      </c>
      <c r="B164" s="1">
        <v>34</v>
      </c>
      <c r="C164" s="26" t="s">
        <v>6071</v>
      </c>
      <c r="D164" t="s">
        <v>661</v>
      </c>
      <c r="E164" s="27" t="s">
        <v>6072</v>
      </c>
      <c r="F164" s="28" t="s">
        <v>683</v>
      </c>
      <c r="G164" s="29">
        <v>2</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c r="A166" s="1" t="s">
        <v>665</v>
      </c>
      <c r="E166" s="33" t="s">
        <v>3500</v>
      </c>
    </row>
    <row r="167" ht="153">
      <c r="A167" s="1" t="s">
        <v>666</v>
      </c>
      <c r="E167" s="27" t="s">
        <v>6683</v>
      </c>
    </row>
    <row r="168">
      <c r="A168" s="1" t="s">
        <v>659</v>
      </c>
      <c r="B168" s="1">
        <v>35</v>
      </c>
      <c r="C168" s="26" t="s">
        <v>6684</v>
      </c>
      <c r="D168" t="s">
        <v>661</v>
      </c>
      <c r="E168" s="27" t="s">
        <v>6685</v>
      </c>
      <c r="F168" s="28" t="s">
        <v>683</v>
      </c>
      <c r="G168" s="29">
        <v>3</v>
      </c>
      <c r="H168" s="28">
        <v>0</v>
      </c>
      <c r="I168" s="30">
        <f>ROUND(G168*H168,P4)</f>
        <v>0</v>
      </c>
      <c r="L168" s="31">
        <v>0</v>
      </c>
      <c r="M168" s="24">
        <f>ROUND(G168*L168,P4)</f>
        <v>0</v>
      </c>
      <c r="N168" s="25" t="s">
        <v>1309</v>
      </c>
      <c r="O168" s="32">
        <f>M168*AA168</f>
        <v>0</v>
      </c>
      <c r="P168" s="1">
        <v>3</v>
      </c>
      <c r="AA168" s="1">
        <f>IF(P168=1,$O$3,IF(P168=2,$O$4,$O$5))</f>
        <v>0</v>
      </c>
    </row>
    <row r="169">
      <c r="A169" s="1" t="s">
        <v>664</v>
      </c>
      <c r="E169" s="27" t="s">
        <v>661</v>
      </c>
    </row>
    <row r="170">
      <c r="A170" s="1" t="s">
        <v>665</v>
      </c>
      <c r="E170" s="33" t="s">
        <v>5749</v>
      </c>
    </row>
    <row r="171">
      <c r="A171" s="1" t="s">
        <v>666</v>
      </c>
      <c r="E171" s="27" t="s">
        <v>6687</v>
      </c>
    </row>
    <row r="172">
      <c r="A172" s="1" t="s">
        <v>659</v>
      </c>
      <c r="B172" s="1">
        <v>36</v>
      </c>
      <c r="C172" s="26" t="s">
        <v>6688</v>
      </c>
      <c r="D172" t="s">
        <v>661</v>
      </c>
      <c r="E172" s="27" t="s">
        <v>6689</v>
      </c>
      <c r="F172" s="28" t="s">
        <v>663</v>
      </c>
      <c r="G172" s="29">
        <v>19.347000000000001</v>
      </c>
      <c r="H172" s="28">
        <v>0</v>
      </c>
      <c r="I172" s="30">
        <f>ROUND(G172*H172,P4)</f>
        <v>0</v>
      </c>
      <c r="L172" s="31">
        <v>0</v>
      </c>
      <c r="M172" s="24">
        <f>ROUND(G172*L172,P4)</f>
        <v>0</v>
      </c>
      <c r="N172" s="25" t="s">
        <v>1309</v>
      </c>
      <c r="O172" s="32">
        <f>M172*AA172</f>
        <v>0</v>
      </c>
      <c r="P172" s="1">
        <v>3</v>
      </c>
      <c r="AA172" s="1">
        <f>IF(P172=1,$O$3,IF(P172=2,$O$4,$O$5))</f>
        <v>0</v>
      </c>
    </row>
    <row r="173">
      <c r="A173" s="1" t="s">
        <v>664</v>
      </c>
      <c r="E173" s="27" t="s">
        <v>7335</v>
      </c>
    </row>
    <row r="174" ht="25.5">
      <c r="A174" s="1" t="s">
        <v>665</v>
      </c>
      <c r="E174" s="33" t="s">
        <v>7336</v>
      </c>
    </row>
    <row r="175" ht="357">
      <c r="A175" s="1" t="s">
        <v>666</v>
      </c>
      <c r="E175" s="27" t="s">
        <v>6455</v>
      </c>
    </row>
    <row r="176">
      <c r="A176" s="1" t="s">
        <v>656</v>
      </c>
      <c r="C176" s="22" t="s">
        <v>2817</v>
      </c>
      <c r="E176" s="23" t="s">
        <v>2818</v>
      </c>
      <c r="L176" s="24">
        <f>SUMIFS(L177:L196,A177:A196,"P")</f>
        <v>0</v>
      </c>
      <c r="M176" s="24">
        <f>SUMIFS(M177:M196,A177:A196,"P")</f>
        <v>0</v>
      </c>
      <c r="N176" s="25"/>
    </row>
    <row r="177">
      <c r="A177" s="1" t="s">
        <v>659</v>
      </c>
      <c r="B177" s="1">
        <v>37</v>
      </c>
      <c r="C177" s="26" t="s">
        <v>6093</v>
      </c>
      <c r="D177" t="s">
        <v>661</v>
      </c>
      <c r="E177" s="27" t="s">
        <v>6094</v>
      </c>
      <c r="F177" s="28" t="s">
        <v>670</v>
      </c>
      <c r="G177" s="29">
        <v>1909</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ht="25.5">
      <c r="A179" s="1" t="s">
        <v>665</v>
      </c>
      <c r="E179" s="33" t="s">
        <v>7337</v>
      </c>
    </row>
    <row r="180" ht="89.25">
      <c r="A180" s="1" t="s">
        <v>666</v>
      </c>
      <c r="E180" s="27" t="s">
        <v>6692</v>
      </c>
    </row>
    <row r="181" ht="25.5">
      <c r="A181" s="1" t="s">
        <v>659</v>
      </c>
      <c r="B181" s="1">
        <v>38</v>
      </c>
      <c r="C181" s="26" t="s">
        <v>6100</v>
      </c>
      <c r="D181" t="s">
        <v>661</v>
      </c>
      <c r="E181" s="27" t="s">
        <v>6101</v>
      </c>
      <c r="F181" s="28" t="s">
        <v>670</v>
      </c>
      <c r="G181" s="29">
        <v>1185</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ht="25.5">
      <c r="A183" s="1" t="s">
        <v>665</v>
      </c>
      <c r="E183" s="33" t="s">
        <v>7338</v>
      </c>
    </row>
    <row r="184" ht="76.5">
      <c r="A184" s="1" t="s">
        <v>666</v>
      </c>
      <c r="E184" s="27" t="s">
        <v>6698</v>
      </c>
    </row>
    <row r="185">
      <c r="A185" s="1" t="s">
        <v>659</v>
      </c>
      <c r="B185" s="1">
        <v>39</v>
      </c>
      <c r="C185" s="26" t="s">
        <v>6569</v>
      </c>
      <c r="D185" t="s">
        <v>661</v>
      </c>
      <c r="E185" s="27" t="s">
        <v>6570</v>
      </c>
      <c r="F185" s="28" t="s">
        <v>663</v>
      </c>
      <c r="G185" s="29">
        <v>100</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row>
    <row r="188" ht="102">
      <c r="A188" s="1" t="s">
        <v>666</v>
      </c>
      <c r="E188" s="27" t="s">
        <v>6572</v>
      </c>
    </row>
    <row r="189">
      <c r="A189" s="1" t="s">
        <v>659</v>
      </c>
      <c r="B189" s="1">
        <v>40</v>
      </c>
      <c r="C189" s="26" t="s">
        <v>6714</v>
      </c>
      <c r="D189" t="s">
        <v>661</v>
      </c>
      <c r="E189" s="27" t="s">
        <v>6715</v>
      </c>
      <c r="F189" s="28" t="s">
        <v>663</v>
      </c>
      <c r="G189" s="29">
        <v>207.30000000000001</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6988</v>
      </c>
    </row>
    <row r="192" ht="114.75">
      <c r="A192" s="1" t="s">
        <v>666</v>
      </c>
      <c r="E192" s="27" t="s">
        <v>5248</v>
      </c>
    </row>
    <row r="193" ht="25.5">
      <c r="A193" s="1" t="s">
        <v>659</v>
      </c>
      <c r="B193" s="1">
        <v>50</v>
      </c>
      <c r="C193" s="26" t="s">
        <v>7339</v>
      </c>
      <c r="D193" t="s">
        <v>661</v>
      </c>
      <c r="E193" s="27" t="s">
        <v>7340</v>
      </c>
      <c r="F193" s="28" t="s">
        <v>670</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7341</v>
      </c>
    </row>
    <row r="196" ht="76.5">
      <c r="A196" s="1" t="s">
        <v>666</v>
      </c>
      <c r="E196" s="27" t="s">
        <v>6698</v>
      </c>
    </row>
    <row r="197">
      <c r="A197" s="1" t="s">
        <v>656</v>
      </c>
      <c r="C197" s="22" t="s">
        <v>6717</v>
      </c>
      <c r="E197" s="23" t="s">
        <v>2900</v>
      </c>
      <c r="L197" s="24">
        <f>SUMIFS(L198:L217,A198:A217,"P")</f>
        <v>0</v>
      </c>
      <c r="M197" s="24">
        <f>SUMIFS(M198:M217,A198:A217,"P")</f>
        <v>0</v>
      </c>
      <c r="N197" s="25"/>
    </row>
    <row r="198" ht="25.5">
      <c r="A198" s="1" t="s">
        <v>659</v>
      </c>
      <c r="B198" s="1">
        <v>41</v>
      </c>
      <c r="C198" s="26" t="s">
        <v>3803</v>
      </c>
      <c r="D198" t="s">
        <v>897</v>
      </c>
      <c r="E198" s="27" t="s">
        <v>3804</v>
      </c>
      <c r="F198" s="28" t="s">
        <v>899</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900</v>
      </c>
    </row>
    <row r="200" ht="25.5">
      <c r="A200" s="1" t="s">
        <v>665</v>
      </c>
      <c r="E200" s="33" t="s">
        <v>7342</v>
      </c>
    </row>
    <row r="201" ht="153">
      <c r="A201" s="1" t="s">
        <v>666</v>
      </c>
      <c r="E201" s="27" t="s">
        <v>902</v>
      </c>
    </row>
    <row r="202" ht="38.25">
      <c r="A202" s="1" t="s">
        <v>659</v>
      </c>
      <c r="B202" s="1">
        <v>42</v>
      </c>
      <c r="C202" s="26" t="s">
        <v>6122</v>
      </c>
      <c r="D202" t="s">
        <v>897</v>
      </c>
      <c r="E202" s="27" t="s">
        <v>6123</v>
      </c>
      <c r="F202" s="28" t="s">
        <v>899</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6124</v>
      </c>
    </row>
    <row r="204" ht="25.5">
      <c r="A204" s="1" t="s">
        <v>665</v>
      </c>
      <c r="E204" s="33" t="s">
        <v>7343</v>
      </c>
    </row>
    <row r="205" ht="153">
      <c r="A205" s="1" t="s">
        <v>666</v>
      </c>
      <c r="E205" s="27" t="s">
        <v>902</v>
      </c>
    </row>
    <row r="206" ht="38.25">
      <c r="A206" s="1" t="s">
        <v>659</v>
      </c>
      <c r="B206" s="1">
        <v>43</v>
      </c>
      <c r="C206" s="26" t="s">
        <v>896</v>
      </c>
      <c r="D206" t="s">
        <v>897</v>
      </c>
      <c r="E206" s="27" t="s">
        <v>898</v>
      </c>
      <c r="F206" s="28" t="s">
        <v>899</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900</v>
      </c>
    </row>
    <row r="208" ht="25.5">
      <c r="A208" s="1" t="s">
        <v>665</v>
      </c>
      <c r="E208" s="33" t="s">
        <v>7344</v>
      </c>
    </row>
    <row r="209" ht="153">
      <c r="A209" s="1" t="s">
        <v>666</v>
      </c>
      <c r="E209" s="27" t="s">
        <v>902</v>
      </c>
    </row>
    <row r="210" ht="38.25">
      <c r="A210" s="1" t="s">
        <v>659</v>
      </c>
      <c r="B210" s="1">
        <v>44</v>
      </c>
      <c r="C210" s="26" t="s">
        <v>6127</v>
      </c>
      <c r="D210" t="s">
        <v>897</v>
      </c>
      <c r="E210" s="27" t="s">
        <v>6128</v>
      </c>
      <c r="F210" s="28" t="s">
        <v>899</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6129</v>
      </c>
    </row>
    <row r="212" ht="25.5">
      <c r="A212" s="1" t="s">
        <v>665</v>
      </c>
      <c r="E212" s="33" t="s">
        <v>7345</v>
      </c>
    </row>
    <row r="213" ht="153">
      <c r="A213" s="1" t="s">
        <v>666</v>
      </c>
      <c r="E213" s="27" t="s">
        <v>902</v>
      </c>
    </row>
    <row r="214" ht="38.25">
      <c r="A214" s="1" t="s">
        <v>659</v>
      </c>
      <c r="B214" s="1">
        <v>45</v>
      </c>
      <c r="C214" s="26" t="s">
        <v>6131</v>
      </c>
      <c r="D214" t="s">
        <v>897</v>
      </c>
      <c r="E214" s="27" t="s">
        <v>6494</v>
      </c>
      <c r="F214" s="28" t="s">
        <v>899</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6133</v>
      </c>
    </row>
    <row r="216" ht="25.5">
      <c r="A216" s="1" t="s">
        <v>665</v>
      </c>
      <c r="E216" s="33" t="s">
        <v>7346</v>
      </c>
    </row>
    <row r="217" ht="153">
      <c r="A217" s="1" t="s">
        <v>666</v>
      </c>
      <c r="E217" s="27" t="s">
        <v>907</v>
      </c>
    </row>
  </sheetData>
  <sheetProtection sheet="1" objects="1" scenarios="1" spinCount="100000" saltValue="cTXrEIg7BCuq7ZZ+yWdKwVSBYWbpbL3yoDufou5/ECTkC8r7SAu6gEujWgM9YOdgO+V9nmnreYXHjYVsiIxAGw==" hashValue="fpiIR9cXGfpLaJvOJsR1Ny/10R/zja11lsatxgr8pAJFu4oQNwXcz7TNligaKnc00cfTwMiTOvrB9UIB+qYw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7347</v>
      </c>
      <c r="E8" s="23" t="s">
        <v>309</v>
      </c>
      <c r="L8" s="24">
        <f>L9+L22+L115+L124+L173</f>
        <v>0</v>
      </c>
      <c r="M8" s="24">
        <f>M9+M22+M115+M124+M173</f>
        <v>0</v>
      </c>
      <c r="N8" s="25"/>
    </row>
    <row r="9">
      <c r="A9" s="1" t="s">
        <v>656</v>
      </c>
      <c r="C9" s="22" t="s">
        <v>2130</v>
      </c>
      <c r="E9" s="23" t="s">
        <v>2131</v>
      </c>
      <c r="L9" s="24">
        <f>SUMIFS(L10:L21,A10:A21,"P")</f>
        <v>0</v>
      </c>
      <c r="M9" s="24">
        <f>SUMIFS(M10:M21,A10:A21,"P")</f>
        <v>0</v>
      </c>
      <c r="N9" s="25"/>
    </row>
    <row r="10">
      <c r="A10" s="1" t="s">
        <v>659</v>
      </c>
      <c r="B10" s="1">
        <v>40</v>
      </c>
      <c r="C10" s="26" t="s">
        <v>5936</v>
      </c>
      <c r="D10" t="s">
        <v>661</v>
      </c>
      <c r="E10" s="27" t="s">
        <v>6420</v>
      </c>
      <c r="F10" s="28" t="s">
        <v>1317</v>
      </c>
      <c r="G10" s="29">
        <v>0.372</v>
      </c>
      <c r="H10" s="28">
        <v>0</v>
      </c>
      <c r="I10" s="30">
        <f>ROUND(G10*H10,P4)</f>
        <v>0</v>
      </c>
      <c r="L10" s="31">
        <v>0</v>
      </c>
      <c r="M10" s="24">
        <f>ROUND(G10*L10,P4)</f>
        <v>0</v>
      </c>
      <c r="N10" s="25" t="s">
        <v>1309</v>
      </c>
      <c r="O10" s="32">
        <f>M10*AA10</f>
        <v>0</v>
      </c>
      <c r="P10" s="1">
        <v>3</v>
      </c>
      <c r="AA10" s="1">
        <f>IF(P10=1,$O$3,IF(P10=2,$O$4,$O$5))</f>
        <v>0</v>
      </c>
    </row>
    <row r="11" ht="25.5">
      <c r="A11" s="1" t="s">
        <v>664</v>
      </c>
      <c r="E11" s="27" t="s">
        <v>6497</v>
      </c>
    </row>
    <row r="12">
      <c r="A12" s="1" t="s">
        <v>665</v>
      </c>
      <c r="E12" s="33" t="s">
        <v>7348</v>
      </c>
    </row>
    <row r="13">
      <c r="A13" s="1" t="s">
        <v>666</v>
      </c>
      <c r="E13" s="27" t="s">
        <v>661</v>
      </c>
    </row>
    <row r="14">
      <c r="A14" s="1" t="s">
        <v>659</v>
      </c>
      <c r="B14" s="1">
        <v>41</v>
      </c>
      <c r="C14" s="26" t="s">
        <v>5941</v>
      </c>
      <c r="D14" t="s">
        <v>661</v>
      </c>
      <c r="E14" s="27" t="s">
        <v>6422</v>
      </c>
      <c r="F14" s="28" t="s">
        <v>1317</v>
      </c>
      <c r="G14" s="29">
        <v>0.372</v>
      </c>
      <c r="H14" s="28">
        <v>0</v>
      </c>
      <c r="I14" s="30">
        <f>ROUND(G14*H14,P4)</f>
        <v>0</v>
      </c>
      <c r="L14" s="31">
        <v>0</v>
      </c>
      <c r="M14" s="24">
        <f>ROUND(G14*L14,P4)</f>
        <v>0</v>
      </c>
      <c r="N14" s="25" t="s">
        <v>1309</v>
      </c>
      <c r="O14" s="32">
        <f>M14*AA14</f>
        <v>0</v>
      </c>
      <c r="P14" s="1">
        <v>3</v>
      </c>
      <c r="AA14" s="1">
        <f>IF(P14=1,$O$3,IF(P14=2,$O$4,$O$5))</f>
        <v>0</v>
      </c>
    </row>
    <row r="15" ht="25.5">
      <c r="A15" s="1" t="s">
        <v>664</v>
      </c>
      <c r="E15" s="27" t="s">
        <v>6497</v>
      </c>
    </row>
    <row r="16">
      <c r="A16" s="1" t="s">
        <v>665</v>
      </c>
      <c r="E16" s="33" t="s">
        <v>7348</v>
      </c>
    </row>
    <row r="17">
      <c r="A17" s="1" t="s">
        <v>666</v>
      </c>
      <c r="E17" s="27" t="s">
        <v>5940</v>
      </c>
    </row>
    <row r="18">
      <c r="A18" s="1" t="s">
        <v>659</v>
      </c>
      <c r="B18" s="1">
        <v>42</v>
      </c>
      <c r="C18" s="26" t="s">
        <v>6499</v>
      </c>
      <c r="D18" t="s">
        <v>657</v>
      </c>
      <c r="E18" s="27" t="s">
        <v>6500</v>
      </c>
      <c r="F18" s="28" t="s">
        <v>1317</v>
      </c>
      <c r="G18" s="29">
        <v>0.372</v>
      </c>
      <c r="H18" s="28">
        <v>0</v>
      </c>
      <c r="I18" s="30">
        <f>ROUND(G18*H18,P4)</f>
        <v>0</v>
      </c>
      <c r="L18" s="31">
        <v>0</v>
      </c>
      <c r="M18" s="24">
        <f>ROUND(G18*L18,P4)</f>
        <v>0</v>
      </c>
      <c r="N18" s="25" t="s">
        <v>1309</v>
      </c>
      <c r="O18" s="32">
        <f>M18*AA18</f>
        <v>0</v>
      </c>
      <c r="P18" s="1">
        <v>3</v>
      </c>
      <c r="AA18" s="1">
        <f>IF(P18=1,$O$3,IF(P18=2,$O$4,$O$5))</f>
        <v>0</v>
      </c>
    </row>
    <row r="19">
      <c r="A19" s="1" t="s">
        <v>664</v>
      </c>
      <c r="E19" s="27" t="s">
        <v>6501</v>
      </c>
    </row>
    <row r="20">
      <c r="A20" s="1" t="s">
        <v>665</v>
      </c>
      <c r="E20" s="33" t="s">
        <v>7349</v>
      </c>
    </row>
    <row r="21">
      <c r="A21" s="1" t="s">
        <v>666</v>
      </c>
      <c r="E21" s="27" t="s">
        <v>5940</v>
      </c>
    </row>
    <row r="22">
      <c r="A22" s="1" t="s">
        <v>656</v>
      </c>
      <c r="C22" s="22" t="s">
        <v>952</v>
      </c>
      <c r="E22" s="23" t="s">
        <v>953</v>
      </c>
      <c r="L22" s="24">
        <f>SUMIFS(L23:L114,A23:A114,"P")</f>
        <v>0</v>
      </c>
      <c r="M22" s="24">
        <f>SUMIFS(M23:M114,A23:A114,"P")</f>
        <v>0</v>
      </c>
      <c r="N22" s="25"/>
    </row>
    <row r="23">
      <c r="A23" s="1" t="s">
        <v>659</v>
      </c>
      <c r="B23" s="1">
        <v>1</v>
      </c>
      <c r="C23" s="26" t="s">
        <v>5807</v>
      </c>
      <c r="D23" t="s">
        <v>661</v>
      </c>
      <c r="E23" s="27" t="s">
        <v>5808</v>
      </c>
      <c r="F23" s="28" t="s">
        <v>663</v>
      </c>
      <c r="G23" s="29">
        <v>178.49700000000001</v>
      </c>
      <c r="H23" s="28">
        <v>0</v>
      </c>
      <c r="I23" s="30">
        <f>ROUND(G23*H23,P4)</f>
        <v>0</v>
      </c>
      <c r="L23" s="31">
        <v>0</v>
      </c>
      <c r="M23" s="24">
        <f>ROUND(G23*L23,P4)</f>
        <v>0</v>
      </c>
      <c r="N23" s="25" t="s">
        <v>1309</v>
      </c>
      <c r="O23" s="32">
        <f>M23*AA23</f>
        <v>0</v>
      </c>
      <c r="P23" s="1">
        <v>3</v>
      </c>
      <c r="AA23" s="1">
        <f>IF(P23=1,$O$3,IF(P23=2,$O$4,$O$5))</f>
        <v>0</v>
      </c>
    </row>
    <row r="24">
      <c r="A24" s="1" t="s">
        <v>664</v>
      </c>
      <c r="E24" s="27" t="s">
        <v>7350</v>
      </c>
    </row>
    <row r="25">
      <c r="A25" s="1" t="s">
        <v>665</v>
      </c>
      <c r="E25" s="33" t="s">
        <v>7351</v>
      </c>
    </row>
    <row r="26" ht="89.25">
      <c r="A26" s="1" t="s">
        <v>666</v>
      </c>
      <c r="E26" s="27" t="s">
        <v>6326</v>
      </c>
    </row>
    <row r="27">
      <c r="A27" s="1" t="s">
        <v>659</v>
      </c>
      <c r="B27" s="1">
        <v>2</v>
      </c>
      <c r="C27" s="26" t="s">
        <v>5812</v>
      </c>
      <c r="D27" t="s">
        <v>661</v>
      </c>
      <c r="E27" s="27" t="s">
        <v>5813</v>
      </c>
      <c r="F27" s="28" t="s">
        <v>663</v>
      </c>
      <c r="G27" s="29">
        <v>206.923</v>
      </c>
      <c r="H27" s="28">
        <v>0</v>
      </c>
      <c r="I27" s="30">
        <f>ROUND(G27*H27,P4)</f>
        <v>0</v>
      </c>
      <c r="L27" s="31">
        <v>0</v>
      </c>
      <c r="M27" s="24">
        <f>ROUND(G27*L27,P4)</f>
        <v>0</v>
      </c>
      <c r="N27" s="25" t="s">
        <v>1309</v>
      </c>
      <c r="O27" s="32">
        <f>M27*AA27</f>
        <v>0</v>
      </c>
      <c r="P27" s="1">
        <v>3</v>
      </c>
      <c r="AA27" s="1">
        <f>IF(P27=1,$O$3,IF(P27=2,$O$4,$O$5))</f>
        <v>0</v>
      </c>
    </row>
    <row r="28" ht="25.5">
      <c r="A28" s="1" t="s">
        <v>664</v>
      </c>
      <c r="E28" s="27" t="s">
        <v>7352</v>
      </c>
    </row>
    <row r="29">
      <c r="A29" s="1" t="s">
        <v>665</v>
      </c>
      <c r="E29" s="33" t="s">
        <v>7353</v>
      </c>
    </row>
    <row r="30" ht="89.25">
      <c r="A30" s="1" t="s">
        <v>666</v>
      </c>
      <c r="E30" s="27" t="s">
        <v>6326</v>
      </c>
    </row>
    <row r="31">
      <c r="A31" s="1" t="s">
        <v>659</v>
      </c>
      <c r="B31" s="1">
        <v>3</v>
      </c>
      <c r="C31" s="26" t="s">
        <v>5816</v>
      </c>
      <c r="D31" t="s">
        <v>661</v>
      </c>
      <c r="E31" s="27" t="s">
        <v>5818</v>
      </c>
      <c r="F31" s="28" t="s">
        <v>663</v>
      </c>
      <c r="G31" s="29">
        <v>25</v>
      </c>
      <c r="H31" s="28">
        <v>0</v>
      </c>
      <c r="I31" s="30">
        <f>ROUND(G31*H31,P4)</f>
        <v>0</v>
      </c>
      <c r="L31" s="31">
        <v>0</v>
      </c>
      <c r="M31" s="24">
        <f>ROUND(G31*L31,P4)</f>
        <v>0</v>
      </c>
      <c r="N31" s="25" t="s">
        <v>1309</v>
      </c>
      <c r="O31" s="32">
        <f>M31*AA31</f>
        <v>0</v>
      </c>
      <c r="P31" s="1">
        <v>3</v>
      </c>
      <c r="AA31" s="1">
        <f>IF(P31=1,$O$3,IF(P31=2,$O$4,$O$5))</f>
        <v>0</v>
      </c>
    </row>
    <row r="32">
      <c r="A32" s="1" t="s">
        <v>664</v>
      </c>
      <c r="E32" s="27" t="s">
        <v>7354</v>
      </c>
    </row>
    <row r="33">
      <c r="A33" s="1" t="s">
        <v>665</v>
      </c>
      <c r="E33" s="33" t="s">
        <v>7355</v>
      </c>
    </row>
    <row r="34" ht="89.25">
      <c r="A34" s="1" t="s">
        <v>666</v>
      </c>
      <c r="E34" s="27" t="s">
        <v>6326</v>
      </c>
    </row>
    <row r="35" ht="25.5">
      <c r="A35" s="1" t="s">
        <v>659</v>
      </c>
      <c r="B35" s="1">
        <v>4</v>
      </c>
      <c r="C35" s="26" t="s">
        <v>5820</v>
      </c>
      <c r="D35" t="s">
        <v>661</v>
      </c>
      <c r="E35" s="27" t="s">
        <v>5821</v>
      </c>
      <c r="F35" s="28" t="s">
        <v>670</v>
      </c>
      <c r="G35" s="29">
        <v>131.78100000000001</v>
      </c>
      <c r="H35" s="28">
        <v>0</v>
      </c>
      <c r="I35" s="30">
        <f>ROUND(G35*H35,P4)</f>
        <v>0</v>
      </c>
      <c r="L35" s="31">
        <v>0</v>
      </c>
      <c r="M35" s="24">
        <f>ROUND(G35*L35,P4)</f>
        <v>0</v>
      </c>
      <c r="N35" s="25" t="s">
        <v>1309</v>
      </c>
      <c r="O35" s="32">
        <f>M35*AA35</f>
        <v>0</v>
      </c>
      <c r="P35" s="1">
        <v>3</v>
      </c>
      <c r="AA35" s="1">
        <f>IF(P35=1,$O$3,IF(P35=2,$O$4,$O$5))</f>
        <v>0</v>
      </c>
    </row>
    <row r="36">
      <c r="A36" s="1" t="s">
        <v>664</v>
      </c>
      <c r="E36" s="27" t="s">
        <v>7356</v>
      </c>
    </row>
    <row r="37">
      <c r="A37" s="1" t="s">
        <v>665</v>
      </c>
      <c r="E37" s="33" t="s">
        <v>7357</v>
      </c>
    </row>
    <row r="38" ht="344.25">
      <c r="A38" s="1" t="s">
        <v>666</v>
      </c>
      <c r="E38" s="27" t="s">
        <v>6515</v>
      </c>
    </row>
    <row r="39" ht="25.5">
      <c r="A39" s="1" t="s">
        <v>659</v>
      </c>
      <c r="B39" s="1">
        <v>5</v>
      </c>
      <c r="C39" s="26" t="s">
        <v>6997</v>
      </c>
      <c r="D39" t="s">
        <v>661</v>
      </c>
      <c r="E39" s="27" t="s">
        <v>6998</v>
      </c>
      <c r="F39" s="28" t="s">
        <v>670</v>
      </c>
      <c r="G39" s="29">
        <v>25.443999999999999</v>
      </c>
      <c r="H39" s="28">
        <v>0</v>
      </c>
      <c r="I39" s="30">
        <f>ROUND(G39*H39,P4)</f>
        <v>0</v>
      </c>
      <c r="L39" s="31">
        <v>0</v>
      </c>
      <c r="M39" s="24">
        <f>ROUND(G39*L39,P4)</f>
        <v>0</v>
      </c>
      <c r="N39" s="25" t="s">
        <v>1309</v>
      </c>
      <c r="O39" s="32">
        <f>M39*AA39</f>
        <v>0</v>
      </c>
      <c r="P39" s="1">
        <v>3</v>
      </c>
      <c r="AA39" s="1">
        <f>IF(P39=1,$O$3,IF(P39=2,$O$4,$O$5))</f>
        <v>0</v>
      </c>
    </row>
    <row r="40">
      <c r="A40" s="1" t="s">
        <v>664</v>
      </c>
      <c r="E40" s="27" t="s">
        <v>7358</v>
      </c>
    </row>
    <row r="41">
      <c r="A41" s="1" t="s">
        <v>665</v>
      </c>
      <c r="E41" s="33" t="s">
        <v>7359</v>
      </c>
    </row>
    <row r="42" ht="344.25">
      <c r="A42" s="1" t="s">
        <v>666</v>
      </c>
      <c r="E42" s="27" t="s">
        <v>6515</v>
      </c>
    </row>
    <row r="43" ht="25.5">
      <c r="A43" s="1" t="s">
        <v>659</v>
      </c>
      <c r="B43" s="1">
        <v>6</v>
      </c>
      <c r="C43" s="26" t="s">
        <v>6999</v>
      </c>
      <c r="D43" t="s">
        <v>661</v>
      </c>
      <c r="E43" s="27" t="s">
        <v>7000</v>
      </c>
      <c r="F43" s="28" t="s">
        <v>670</v>
      </c>
      <c r="G43" s="29">
        <v>19.326000000000001</v>
      </c>
      <c r="H43" s="28">
        <v>0</v>
      </c>
      <c r="I43" s="30">
        <f>ROUND(G43*H43,P4)</f>
        <v>0</v>
      </c>
      <c r="L43" s="31">
        <v>0</v>
      </c>
      <c r="M43" s="24">
        <f>ROUND(G43*L43,P4)</f>
        <v>0</v>
      </c>
      <c r="N43" s="25" t="s">
        <v>1309</v>
      </c>
      <c r="O43" s="32">
        <f>M43*AA43</f>
        <v>0</v>
      </c>
      <c r="P43" s="1">
        <v>3</v>
      </c>
      <c r="AA43" s="1">
        <f>IF(P43=1,$O$3,IF(P43=2,$O$4,$O$5))</f>
        <v>0</v>
      </c>
    </row>
    <row r="44">
      <c r="A44" s="1" t="s">
        <v>664</v>
      </c>
      <c r="E44" s="27" t="s">
        <v>7356</v>
      </c>
    </row>
    <row r="45">
      <c r="A45" s="1" t="s">
        <v>665</v>
      </c>
      <c r="E45" s="33" t="s">
        <v>7360</v>
      </c>
    </row>
    <row r="46" ht="344.25">
      <c r="A46" s="1" t="s">
        <v>666</v>
      </c>
      <c r="E46" s="27" t="s">
        <v>6515</v>
      </c>
    </row>
    <row r="47">
      <c r="A47" s="1" t="s">
        <v>659</v>
      </c>
      <c r="B47" s="1">
        <v>7</v>
      </c>
      <c r="C47" s="26" t="s">
        <v>6897</v>
      </c>
      <c r="D47" t="s">
        <v>661</v>
      </c>
      <c r="E47" s="27" t="s">
        <v>6898</v>
      </c>
      <c r="F47" s="28" t="s">
        <v>683</v>
      </c>
      <c r="G47" s="29">
        <v>1</v>
      </c>
      <c r="H47" s="28">
        <v>0</v>
      </c>
      <c r="I47" s="30">
        <f>ROUND(G47*H47,P4)</f>
        <v>0</v>
      </c>
      <c r="L47" s="31">
        <v>0</v>
      </c>
      <c r="M47" s="24">
        <f>ROUND(G47*L47,P4)</f>
        <v>0</v>
      </c>
      <c r="N47" s="25" t="s">
        <v>1309</v>
      </c>
      <c r="O47" s="32">
        <f>M47*AA47</f>
        <v>0</v>
      </c>
      <c r="P47" s="1">
        <v>3</v>
      </c>
      <c r="AA47" s="1">
        <f>IF(P47=1,$O$3,IF(P47=2,$O$4,$O$5))</f>
        <v>0</v>
      </c>
    </row>
    <row r="48">
      <c r="A48" s="1" t="s">
        <v>664</v>
      </c>
      <c r="E48" s="27" t="s">
        <v>7361</v>
      </c>
    </row>
    <row r="49">
      <c r="A49" s="1" t="s">
        <v>665</v>
      </c>
      <c r="E49" s="33" t="s">
        <v>3494</v>
      </c>
    </row>
    <row r="50" ht="409.5">
      <c r="A50" s="1" t="s">
        <v>666</v>
      </c>
      <c r="E50" s="27" t="s">
        <v>6347</v>
      </c>
    </row>
    <row r="51">
      <c r="A51" s="1" t="s">
        <v>659</v>
      </c>
      <c r="B51" s="1">
        <v>8</v>
      </c>
      <c r="C51" s="26" t="s">
        <v>7095</v>
      </c>
      <c r="D51" t="s">
        <v>661</v>
      </c>
      <c r="E51" s="27" t="s">
        <v>7096</v>
      </c>
      <c r="F51" s="28" t="s">
        <v>683</v>
      </c>
      <c r="G51" s="29">
        <v>1</v>
      </c>
      <c r="H51" s="28">
        <v>0</v>
      </c>
      <c r="I51" s="30">
        <f>ROUND(G51*H51,P4)</f>
        <v>0</v>
      </c>
      <c r="L51" s="31">
        <v>0</v>
      </c>
      <c r="M51" s="24">
        <f>ROUND(G51*L51,P4)</f>
        <v>0</v>
      </c>
      <c r="N51" s="25" t="s">
        <v>1309</v>
      </c>
      <c r="O51" s="32">
        <f>M51*AA51</f>
        <v>0</v>
      </c>
      <c r="P51" s="1">
        <v>3</v>
      </c>
      <c r="AA51" s="1">
        <f>IF(P51=1,$O$3,IF(P51=2,$O$4,$O$5))</f>
        <v>0</v>
      </c>
    </row>
    <row r="52">
      <c r="A52" s="1" t="s">
        <v>664</v>
      </c>
      <c r="E52" s="27" t="s">
        <v>7361</v>
      </c>
    </row>
    <row r="53">
      <c r="A53" s="1" t="s">
        <v>665</v>
      </c>
      <c r="E53" s="33" t="s">
        <v>3494</v>
      </c>
    </row>
    <row r="54" ht="409.5">
      <c r="A54" s="1" t="s">
        <v>666</v>
      </c>
      <c r="E54" s="27" t="s">
        <v>6347</v>
      </c>
    </row>
    <row r="55">
      <c r="A55" s="1" t="s">
        <v>659</v>
      </c>
      <c r="B55" s="1">
        <v>9</v>
      </c>
      <c r="C55" s="26" t="s">
        <v>6149</v>
      </c>
      <c r="D55" t="s">
        <v>661</v>
      </c>
      <c r="E55" s="27" t="s">
        <v>6523</v>
      </c>
      <c r="F55" s="28" t="s">
        <v>1574</v>
      </c>
      <c r="G55" s="29">
        <v>1</v>
      </c>
      <c r="H55" s="28">
        <v>0</v>
      </c>
      <c r="I55" s="30">
        <f>ROUND(G55*H55,P4)</f>
        <v>0</v>
      </c>
      <c r="L55" s="31">
        <v>0</v>
      </c>
      <c r="M55" s="24">
        <f>ROUND(G55*L55,P4)</f>
        <v>0</v>
      </c>
      <c r="N55" s="25" t="s">
        <v>1309</v>
      </c>
      <c r="O55" s="32">
        <f>M55*AA55</f>
        <v>0</v>
      </c>
      <c r="P55" s="1">
        <v>3</v>
      </c>
      <c r="AA55" s="1">
        <f>IF(P55=1,$O$3,IF(P55=2,$O$4,$O$5))</f>
        <v>0</v>
      </c>
    </row>
    <row r="56">
      <c r="A56" s="1" t="s">
        <v>664</v>
      </c>
      <c r="E56" s="27" t="s">
        <v>7361</v>
      </c>
    </row>
    <row r="57">
      <c r="A57" s="1" t="s">
        <v>665</v>
      </c>
      <c r="E57" s="33" t="s">
        <v>3494</v>
      </c>
    </row>
    <row r="58" ht="89.25">
      <c r="A58" s="1" t="s">
        <v>666</v>
      </c>
      <c r="E58" s="27" t="s">
        <v>6525</v>
      </c>
    </row>
    <row r="59">
      <c r="A59" s="1" t="s">
        <v>659</v>
      </c>
      <c r="B59" s="1">
        <v>10</v>
      </c>
      <c r="C59" s="26" t="s">
        <v>6899</v>
      </c>
      <c r="D59" t="s">
        <v>661</v>
      </c>
      <c r="E59" s="27" t="s">
        <v>6150</v>
      </c>
      <c r="F59" s="28" t="s">
        <v>1574</v>
      </c>
      <c r="G59" s="29">
        <v>1</v>
      </c>
      <c r="H59" s="28">
        <v>0</v>
      </c>
      <c r="I59" s="30">
        <f>ROUND(G59*H59,P4)</f>
        <v>0</v>
      </c>
      <c r="L59" s="31">
        <v>0</v>
      </c>
      <c r="M59" s="24">
        <f>ROUND(G59*L59,P4)</f>
        <v>0</v>
      </c>
      <c r="N59" s="25" t="s">
        <v>1309</v>
      </c>
      <c r="O59" s="32">
        <f>M59*AA59</f>
        <v>0</v>
      </c>
      <c r="P59" s="1">
        <v>3</v>
      </c>
      <c r="AA59" s="1">
        <f>IF(P59=1,$O$3,IF(P59=2,$O$4,$O$5))</f>
        <v>0</v>
      </c>
    </row>
    <row r="60">
      <c r="A60" s="1" t="s">
        <v>664</v>
      </c>
      <c r="E60" s="27" t="s">
        <v>7361</v>
      </c>
    </row>
    <row r="61">
      <c r="A61" s="1" t="s">
        <v>665</v>
      </c>
      <c r="E61" s="33" t="s">
        <v>3494</v>
      </c>
    </row>
    <row r="62" ht="89.25">
      <c r="A62" s="1" t="s">
        <v>666</v>
      </c>
      <c r="E62" s="27" t="s">
        <v>6525</v>
      </c>
    </row>
    <row r="63" ht="25.5">
      <c r="A63" s="1" t="s">
        <v>659</v>
      </c>
      <c r="B63" s="1">
        <v>11</v>
      </c>
      <c r="C63" s="26" t="s">
        <v>7108</v>
      </c>
      <c r="D63" t="s">
        <v>661</v>
      </c>
      <c r="E63" s="27" t="s">
        <v>7109</v>
      </c>
      <c r="F63" s="28" t="s">
        <v>1574</v>
      </c>
      <c r="G63" s="29">
        <v>1</v>
      </c>
      <c r="H63" s="28">
        <v>0</v>
      </c>
      <c r="I63" s="30">
        <f>ROUND(G63*H63,P4)</f>
        <v>0</v>
      </c>
      <c r="L63" s="31">
        <v>0</v>
      </c>
      <c r="M63" s="24">
        <f>ROUND(G63*L63,P4)</f>
        <v>0</v>
      </c>
      <c r="N63" s="25" t="s">
        <v>1309</v>
      </c>
      <c r="O63" s="32">
        <f>M63*AA63</f>
        <v>0</v>
      </c>
      <c r="P63" s="1">
        <v>3</v>
      </c>
      <c r="AA63" s="1">
        <f>IF(P63=1,$O$3,IF(P63=2,$O$4,$O$5))</f>
        <v>0</v>
      </c>
    </row>
    <row r="64">
      <c r="A64" s="1" t="s">
        <v>664</v>
      </c>
      <c r="E64" s="27" t="s">
        <v>7361</v>
      </c>
    </row>
    <row r="65">
      <c r="A65" s="1" t="s">
        <v>665</v>
      </c>
      <c r="E65" s="33" t="s">
        <v>3494</v>
      </c>
    </row>
    <row r="66" ht="89.25">
      <c r="A66" s="1" t="s">
        <v>666</v>
      </c>
      <c r="E66" s="27" t="s">
        <v>6534</v>
      </c>
    </row>
    <row r="67" ht="25.5">
      <c r="A67" s="1" t="s">
        <v>659</v>
      </c>
      <c r="B67" s="1">
        <v>12</v>
      </c>
      <c r="C67" s="26" t="s">
        <v>6902</v>
      </c>
      <c r="D67" t="s">
        <v>661</v>
      </c>
      <c r="E67" s="27" t="s">
        <v>6903</v>
      </c>
      <c r="F67" s="28" t="s">
        <v>1574</v>
      </c>
      <c r="G67" s="29">
        <v>1</v>
      </c>
      <c r="H67" s="28">
        <v>0</v>
      </c>
      <c r="I67" s="30">
        <f>ROUND(G67*H67,P4)</f>
        <v>0</v>
      </c>
      <c r="L67" s="31">
        <v>0</v>
      </c>
      <c r="M67" s="24">
        <f>ROUND(G67*L67,P4)</f>
        <v>0</v>
      </c>
      <c r="N67" s="25" t="s">
        <v>1309</v>
      </c>
      <c r="O67" s="32">
        <f>M67*AA67</f>
        <v>0</v>
      </c>
      <c r="P67" s="1">
        <v>3</v>
      </c>
      <c r="AA67" s="1">
        <f>IF(P67=1,$O$3,IF(P67=2,$O$4,$O$5))</f>
        <v>0</v>
      </c>
    </row>
    <row r="68">
      <c r="A68" s="1" t="s">
        <v>664</v>
      </c>
      <c r="E68" s="27" t="s">
        <v>7361</v>
      </c>
    </row>
    <row r="69">
      <c r="A69" s="1" t="s">
        <v>665</v>
      </c>
      <c r="E69" s="33" t="s">
        <v>3494</v>
      </c>
    </row>
    <row r="70" ht="89.25">
      <c r="A70" s="1" t="s">
        <v>666</v>
      </c>
      <c r="E70" s="27" t="s">
        <v>6534</v>
      </c>
    </row>
    <row r="71">
      <c r="A71" s="1" t="s">
        <v>659</v>
      </c>
      <c r="B71" s="1">
        <v>13</v>
      </c>
      <c r="C71" s="26" t="s">
        <v>954</v>
      </c>
      <c r="D71" t="s">
        <v>661</v>
      </c>
      <c r="E71" s="27" t="s">
        <v>955</v>
      </c>
      <c r="F71" s="28" t="s">
        <v>683</v>
      </c>
      <c r="G71" s="29">
        <v>5</v>
      </c>
      <c r="H71" s="28">
        <v>0</v>
      </c>
      <c r="I71" s="30">
        <f>ROUND(G71*H71,P4)</f>
        <v>0</v>
      </c>
      <c r="L71" s="31">
        <v>0</v>
      </c>
      <c r="M71" s="24">
        <f>ROUND(G71*L71,P4)</f>
        <v>0</v>
      </c>
      <c r="N71" s="25" t="s">
        <v>1309</v>
      </c>
      <c r="O71" s="32">
        <f>M71*AA71</f>
        <v>0</v>
      </c>
      <c r="P71" s="1">
        <v>3</v>
      </c>
      <c r="AA71" s="1">
        <f>IF(P71=1,$O$3,IF(P71=2,$O$4,$O$5))</f>
        <v>0</v>
      </c>
    </row>
    <row r="72">
      <c r="A72" s="1" t="s">
        <v>664</v>
      </c>
      <c r="E72" s="27" t="s">
        <v>7361</v>
      </c>
    </row>
    <row r="73">
      <c r="A73" s="1" t="s">
        <v>665</v>
      </c>
      <c r="E73" s="33" t="s">
        <v>7362</v>
      </c>
    </row>
    <row r="74" ht="76.5">
      <c r="A74" s="1" t="s">
        <v>666</v>
      </c>
      <c r="E74" s="27" t="s">
        <v>956</v>
      </c>
    </row>
    <row r="75" ht="25.5">
      <c r="A75" s="1" t="s">
        <v>659</v>
      </c>
      <c r="B75" s="1">
        <v>14</v>
      </c>
      <c r="C75" s="26" t="s">
        <v>6168</v>
      </c>
      <c r="D75" t="s">
        <v>661</v>
      </c>
      <c r="E75" s="27" t="s">
        <v>6169</v>
      </c>
      <c r="F75" s="28" t="s">
        <v>6170</v>
      </c>
      <c r="G75" s="29">
        <v>3</v>
      </c>
      <c r="H75" s="28">
        <v>0</v>
      </c>
      <c r="I75" s="30">
        <f>ROUND(G75*H75,P4)</f>
        <v>0</v>
      </c>
      <c r="L75" s="31">
        <v>0</v>
      </c>
      <c r="M75" s="24">
        <f>ROUND(G75*L75,P4)</f>
        <v>0</v>
      </c>
      <c r="N75" s="25" t="s">
        <v>1309</v>
      </c>
      <c r="O75" s="32">
        <f>M75*AA75</f>
        <v>0</v>
      </c>
      <c r="P75" s="1">
        <v>3</v>
      </c>
      <c r="AA75" s="1">
        <f>IF(P75=1,$O$3,IF(P75=2,$O$4,$O$5))</f>
        <v>0</v>
      </c>
    </row>
    <row r="76">
      <c r="A76" s="1" t="s">
        <v>664</v>
      </c>
      <c r="E76" s="27" t="s">
        <v>7361</v>
      </c>
    </row>
    <row r="77">
      <c r="A77" s="1" t="s">
        <v>665</v>
      </c>
      <c r="E77" s="33" t="s">
        <v>7363</v>
      </c>
    </row>
    <row r="78" ht="89.25">
      <c r="A78" s="1" t="s">
        <v>666</v>
      </c>
      <c r="E78" s="27" t="s">
        <v>6535</v>
      </c>
    </row>
    <row r="79" ht="25.5">
      <c r="A79" s="1" t="s">
        <v>659</v>
      </c>
      <c r="B79" s="1">
        <v>15</v>
      </c>
      <c r="C79" s="26" t="s">
        <v>7113</v>
      </c>
      <c r="D79" t="s">
        <v>661</v>
      </c>
      <c r="E79" s="27" t="s">
        <v>7114</v>
      </c>
      <c r="F79" s="28" t="s">
        <v>683</v>
      </c>
      <c r="G79" s="29">
        <v>2</v>
      </c>
      <c r="H79" s="28">
        <v>0</v>
      </c>
      <c r="I79" s="30">
        <f>ROUND(G79*H79,P4)</f>
        <v>0</v>
      </c>
      <c r="L79" s="31">
        <v>0</v>
      </c>
      <c r="M79" s="24">
        <f>ROUND(G79*L79,P4)</f>
        <v>0</v>
      </c>
      <c r="N79" s="25" t="s">
        <v>1309</v>
      </c>
      <c r="O79" s="32">
        <f>M79*AA79</f>
        <v>0</v>
      </c>
      <c r="P79" s="1">
        <v>3</v>
      </c>
      <c r="AA79" s="1">
        <f>IF(P79=1,$O$3,IF(P79=2,$O$4,$O$5))</f>
        <v>0</v>
      </c>
    </row>
    <row r="80" ht="25.5">
      <c r="A80" s="1" t="s">
        <v>664</v>
      </c>
      <c r="E80" s="27" t="s">
        <v>7364</v>
      </c>
    </row>
    <row r="81">
      <c r="A81" s="1" t="s">
        <v>665</v>
      </c>
      <c r="E81" s="33" t="s">
        <v>3500</v>
      </c>
    </row>
    <row r="82" ht="89.25">
      <c r="A82" s="1" t="s">
        <v>666</v>
      </c>
      <c r="E82" s="27" t="s">
        <v>7115</v>
      </c>
    </row>
    <row r="83" ht="25.5">
      <c r="A83" s="1" t="s">
        <v>659</v>
      </c>
      <c r="B83" s="1">
        <v>16</v>
      </c>
      <c r="C83" s="26" t="s">
        <v>6172</v>
      </c>
      <c r="D83" t="s">
        <v>661</v>
      </c>
      <c r="E83" s="27" t="s">
        <v>6173</v>
      </c>
      <c r="F83" s="28" t="s">
        <v>670</v>
      </c>
      <c r="G83" s="29">
        <v>50</v>
      </c>
      <c r="H83" s="28">
        <v>0</v>
      </c>
      <c r="I83" s="30">
        <f>ROUND(G83*H83,P4)</f>
        <v>0</v>
      </c>
      <c r="L83" s="31">
        <v>0</v>
      </c>
      <c r="M83" s="24">
        <f>ROUND(G83*L83,P4)</f>
        <v>0</v>
      </c>
      <c r="N83" s="25" t="s">
        <v>1309</v>
      </c>
      <c r="O83" s="32">
        <f>M83*AA83</f>
        <v>0</v>
      </c>
      <c r="P83" s="1">
        <v>3</v>
      </c>
      <c r="AA83" s="1">
        <f>IF(P83=1,$O$3,IF(P83=2,$O$4,$O$5))</f>
        <v>0</v>
      </c>
    </row>
    <row r="84">
      <c r="A84" s="1" t="s">
        <v>664</v>
      </c>
      <c r="E84" s="27" t="s">
        <v>7365</v>
      </c>
    </row>
    <row r="85">
      <c r="A85" s="1" t="s">
        <v>665</v>
      </c>
      <c r="E85" s="33" t="s">
        <v>7366</v>
      </c>
    </row>
    <row r="86" ht="114.75">
      <c r="A86" s="1" t="s">
        <v>666</v>
      </c>
      <c r="E86" s="27" t="s">
        <v>6538</v>
      </c>
    </row>
    <row r="87" ht="25.5">
      <c r="A87" s="1" t="s">
        <v>659</v>
      </c>
      <c r="B87" s="1">
        <v>17</v>
      </c>
      <c r="C87" s="26" t="s">
        <v>5824</v>
      </c>
      <c r="D87" t="s">
        <v>661</v>
      </c>
      <c r="E87" s="27" t="s">
        <v>5825</v>
      </c>
      <c r="F87" s="28" t="s">
        <v>670</v>
      </c>
      <c r="G87" s="29">
        <v>177.55099999999999</v>
      </c>
      <c r="H87" s="28">
        <v>0</v>
      </c>
      <c r="I87" s="30">
        <f>ROUND(G87*H87,P4)</f>
        <v>0</v>
      </c>
      <c r="L87" s="31">
        <v>0</v>
      </c>
      <c r="M87" s="24">
        <f>ROUND(G87*L87,P4)</f>
        <v>0</v>
      </c>
      <c r="N87" s="25" t="s">
        <v>1309</v>
      </c>
      <c r="O87" s="32">
        <f>M87*AA87</f>
        <v>0</v>
      </c>
      <c r="P87" s="1">
        <v>3</v>
      </c>
      <c r="AA87" s="1">
        <f>IF(P87=1,$O$3,IF(P87=2,$O$4,$O$5))</f>
        <v>0</v>
      </c>
    </row>
    <row r="88">
      <c r="A88" s="1" t="s">
        <v>664</v>
      </c>
      <c r="E88" s="27" t="s">
        <v>7367</v>
      </c>
    </row>
    <row r="89">
      <c r="A89" s="1" t="s">
        <v>665</v>
      </c>
      <c r="E89" s="33" t="s">
        <v>7368</v>
      </c>
    </row>
    <row r="90" ht="255">
      <c r="A90" s="1" t="s">
        <v>666</v>
      </c>
      <c r="E90" s="27" t="s">
        <v>6540</v>
      </c>
    </row>
    <row r="91" ht="25.5">
      <c r="A91" s="1" t="s">
        <v>659</v>
      </c>
      <c r="B91" s="1">
        <v>18</v>
      </c>
      <c r="C91" s="26" t="s">
        <v>5828</v>
      </c>
      <c r="D91" t="s">
        <v>661</v>
      </c>
      <c r="E91" s="27" t="s">
        <v>5829</v>
      </c>
      <c r="F91" s="28" t="s">
        <v>670</v>
      </c>
      <c r="G91" s="29">
        <v>136.56700000000001</v>
      </c>
      <c r="H91" s="28">
        <v>0</v>
      </c>
      <c r="I91" s="30">
        <f>ROUND(G91*H91,P4)</f>
        <v>0</v>
      </c>
      <c r="L91" s="31">
        <v>0</v>
      </c>
      <c r="M91" s="24">
        <f>ROUND(G91*L91,P4)</f>
        <v>0</v>
      </c>
      <c r="N91" s="25" t="s">
        <v>1309</v>
      </c>
      <c r="O91" s="32">
        <f>M91*AA91</f>
        <v>0</v>
      </c>
      <c r="P91" s="1">
        <v>3</v>
      </c>
      <c r="AA91" s="1">
        <f>IF(P91=1,$O$3,IF(P91=2,$O$4,$O$5))</f>
        <v>0</v>
      </c>
    </row>
    <row r="92">
      <c r="A92" s="1" t="s">
        <v>664</v>
      </c>
      <c r="E92" s="27" t="s">
        <v>7361</v>
      </c>
    </row>
    <row r="93">
      <c r="A93" s="1" t="s">
        <v>665</v>
      </c>
      <c r="E93" s="33" t="s">
        <v>7369</v>
      </c>
    </row>
    <row r="94" ht="255">
      <c r="A94" s="1" t="s">
        <v>666</v>
      </c>
      <c r="E94" s="27" t="s">
        <v>6540</v>
      </c>
    </row>
    <row r="95">
      <c r="A95" s="1" t="s">
        <v>659</v>
      </c>
      <c r="B95" s="1">
        <v>19</v>
      </c>
      <c r="C95" s="26" t="s">
        <v>5839</v>
      </c>
      <c r="D95" t="s">
        <v>661</v>
      </c>
      <c r="E95" s="27" t="s">
        <v>5840</v>
      </c>
      <c r="F95" s="28" t="s">
        <v>683</v>
      </c>
      <c r="G95" s="29">
        <v>50</v>
      </c>
      <c r="H95" s="28">
        <v>0</v>
      </c>
      <c r="I95" s="30">
        <f>ROUND(G95*H95,P4)</f>
        <v>0</v>
      </c>
      <c r="L95" s="31">
        <v>0</v>
      </c>
      <c r="M95" s="24">
        <f>ROUND(G95*L95,P4)</f>
        <v>0</v>
      </c>
      <c r="N95" s="25" t="s">
        <v>1309</v>
      </c>
      <c r="O95" s="32">
        <f>M95*AA95</f>
        <v>0</v>
      </c>
      <c r="P95" s="1">
        <v>3</v>
      </c>
      <c r="AA95" s="1">
        <f>IF(P95=1,$O$3,IF(P95=2,$O$4,$O$5))</f>
        <v>0</v>
      </c>
    </row>
    <row r="96">
      <c r="A96" s="1" t="s">
        <v>664</v>
      </c>
      <c r="E96" s="27" t="s">
        <v>7350</v>
      </c>
    </row>
    <row r="97">
      <c r="A97" s="1" t="s">
        <v>665</v>
      </c>
      <c r="E97" s="33" t="s">
        <v>7370</v>
      </c>
    </row>
    <row r="98" ht="255">
      <c r="A98" s="1" t="s">
        <v>666</v>
      </c>
      <c r="E98" s="27" t="s">
        <v>6356</v>
      </c>
    </row>
    <row r="99">
      <c r="A99" s="1" t="s">
        <v>659</v>
      </c>
      <c r="B99" s="1">
        <v>20</v>
      </c>
      <c r="C99" s="26" t="s">
        <v>5843</v>
      </c>
      <c r="D99" t="s">
        <v>661</v>
      </c>
      <c r="E99" s="27" t="s">
        <v>5844</v>
      </c>
      <c r="F99" s="28" t="s">
        <v>670</v>
      </c>
      <c r="G99" s="29">
        <v>0.372</v>
      </c>
      <c r="H99" s="28">
        <v>0</v>
      </c>
      <c r="I99" s="30">
        <f>ROUND(G99*H99,P4)</f>
        <v>0</v>
      </c>
      <c r="L99" s="31">
        <v>0</v>
      </c>
      <c r="M99" s="24">
        <f>ROUND(G99*L99,P4)</f>
        <v>0</v>
      </c>
      <c r="N99" s="25" t="s">
        <v>1309</v>
      </c>
      <c r="O99" s="32">
        <f>M99*AA99</f>
        <v>0</v>
      </c>
      <c r="P99" s="1">
        <v>3</v>
      </c>
      <c r="AA99" s="1">
        <f>IF(P99=1,$O$3,IF(P99=2,$O$4,$O$5))</f>
        <v>0</v>
      </c>
    </row>
    <row r="100">
      <c r="A100" s="1" t="s">
        <v>664</v>
      </c>
      <c r="E100" s="27" t="s">
        <v>7350</v>
      </c>
    </row>
    <row r="101">
      <c r="A101" s="1" t="s">
        <v>665</v>
      </c>
      <c r="E101" s="33" t="s">
        <v>7348</v>
      </c>
    </row>
    <row r="102" ht="165.75">
      <c r="A102" s="1" t="s">
        <v>666</v>
      </c>
      <c r="E102" s="27" t="s">
        <v>6545</v>
      </c>
    </row>
    <row r="103">
      <c r="A103" s="1" t="s">
        <v>659</v>
      </c>
      <c r="B103" s="1">
        <v>21</v>
      </c>
      <c r="C103" s="26" t="s">
        <v>5854</v>
      </c>
      <c r="D103" t="s">
        <v>661</v>
      </c>
      <c r="E103" s="27" t="s">
        <v>5855</v>
      </c>
      <c r="F103" s="28" t="s">
        <v>683</v>
      </c>
      <c r="G103" s="29">
        <v>26</v>
      </c>
      <c r="H103" s="28">
        <v>0</v>
      </c>
      <c r="I103" s="30">
        <f>ROUND(G103*H103,P4)</f>
        <v>0</v>
      </c>
      <c r="L103" s="31">
        <v>0</v>
      </c>
      <c r="M103" s="24">
        <f>ROUND(G103*L103,P4)</f>
        <v>0</v>
      </c>
      <c r="N103" s="25" t="s">
        <v>1309</v>
      </c>
      <c r="O103" s="32">
        <f>M103*AA103</f>
        <v>0</v>
      </c>
      <c r="P103" s="1">
        <v>3</v>
      </c>
      <c r="AA103" s="1">
        <f>IF(P103=1,$O$3,IF(P103=2,$O$4,$O$5))</f>
        <v>0</v>
      </c>
    </row>
    <row r="104">
      <c r="A104" s="1" t="s">
        <v>664</v>
      </c>
      <c r="E104" s="27" t="s">
        <v>7350</v>
      </c>
    </row>
    <row r="105" ht="25.5">
      <c r="A105" s="1" t="s">
        <v>665</v>
      </c>
      <c r="E105" s="33" t="s">
        <v>7371</v>
      </c>
    </row>
    <row r="106" ht="102">
      <c r="A106" s="1" t="s">
        <v>666</v>
      </c>
      <c r="E106" s="27" t="s">
        <v>6548</v>
      </c>
    </row>
    <row r="107">
      <c r="A107" s="1" t="s">
        <v>659</v>
      </c>
      <c r="B107" s="1">
        <v>43</v>
      </c>
      <c r="C107" s="26" t="s">
        <v>7146</v>
      </c>
      <c r="D107" t="s">
        <v>657</v>
      </c>
      <c r="E107" s="27" t="s">
        <v>7147</v>
      </c>
      <c r="F107" s="28" t="s">
        <v>683</v>
      </c>
      <c r="G107" s="29">
        <v>2</v>
      </c>
      <c r="H107" s="28">
        <v>0</v>
      </c>
      <c r="I107" s="30">
        <f>ROUND(G107*H107,P4)</f>
        <v>0</v>
      </c>
      <c r="L107" s="31">
        <v>0</v>
      </c>
      <c r="M107" s="24">
        <f>ROUND(G107*L107,P4)</f>
        <v>0</v>
      </c>
      <c r="N107" s="25" t="s">
        <v>1309</v>
      </c>
      <c r="O107" s="32">
        <f>M107*AA107</f>
        <v>0</v>
      </c>
      <c r="P107" s="1">
        <v>3</v>
      </c>
      <c r="AA107" s="1">
        <f>IF(P107=1,$O$3,IF(P107=2,$O$4,$O$5))</f>
        <v>0</v>
      </c>
    </row>
    <row r="108">
      <c r="A108" s="1" t="s">
        <v>664</v>
      </c>
      <c r="E108" s="27" t="s">
        <v>7372</v>
      </c>
    </row>
    <row r="109">
      <c r="A109" s="1" t="s">
        <v>665</v>
      </c>
      <c r="E109" s="33" t="s">
        <v>3500</v>
      </c>
    </row>
    <row r="110">
      <c r="A110" s="1" t="s">
        <v>666</v>
      </c>
      <c r="E110" s="27" t="s">
        <v>7149</v>
      </c>
    </row>
    <row r="111">
      <c r="A111" s="1" t="s">
        <v>659</v>
      </c>
      <c r="B111" s="1">
        <v>44</v>
      </c>
      <c r="C111" s="26" t="s">
        <v>5894</v>
      </c>
      <c r="D111" t="s">
        <v>657</v>
      </c>
      <c r="E111" s="27" t="s">
        <v>6910</v>
      </c>
      <c r="F111" s="28" t="s">
        <v>663</v>
      </c>
      <c r="G111" s="29">
        <v>224.745</v>
      </c>
      <c r="H111" s="28">
        <v>0</v>
      </c>
      <c r="I111" s="30">
        <f>ROUND(G111*H111,P4)</f>
        <v>0</v>
      </c>
      <c r="L111" s="31">
        <v>0</v>
      </c>
      <c r="M111" s="24">
        <f>ROUND(G111*L111,P4)</f>
        <v>0</v>
      </c>
      <c r="N111" s="25" t="s">
        <v>1309</v>
      </c>
      <c r="O111" s="32">
        <f>M111*AA111</f>
        <v>0</v>
      </c>
      <c r="P111" s="1">
        <v>3</v>
      </c>
      <c r="AA111" s="1">
        <f>IF(P111=1,$O$3,IF(P111=2,$O$4,$O$5))</f>
        <v>0</v>
      </c>
    </row>
    <row r="112" ht="63.75">
      <c r="A112" s="1" t="s">
        <v>664</v>
      </c>
      <c r="E112" s="27" t="s">
        <v>7373</v>
      </c>
    </row>
    <row r="113">
      <c r="A113" s="1" t="s">
        <v>665</v>
      </c>
      <c r="E113" s="33" t="s">
        <v>7374</v>
      </c>
    </row>
    <row r="114" ht="89.25">
      <c r="A114" s="1" t="s">
        <v>666</v>
      </c>
      <c r="E114" s="27" t="s">
        <v>7375</v>
      </c>
    </row>
    <row r="115">
      <c r="A115" s="1" t="s">
        <v>656</v>
      </c>
      <c r="C115" s="22" t="s">
        <v>679</v>
      </c>
      <c r="E115" s="23" t="s">
        <v>680</v>
      </c>
      <c r="L115" s="24">
        <f>SUMIFS(L116:L123,A116:A123,"P")</f>
        <v>0</v>
      </c>
      <c r="M115" s="24">
        <f>SUMIFS(M116:M123,A116:A123,"P")</f>
        <v>0</v>
      </c>
      <c r="N115" s="25"/>
    </row>
    <row r="116">
      <c r="A116" s="1" t="s">
        <v>659</v>
      </c>
      <c r="B116" s="1">
        <v>22</v>
      </c>
      <c r="C116" s="26" t="s">
        <v>851</v>
      </c>
      <c r="D116" t="s">
        <v>661</v>
      </c>
      <c r="E116" s="27" t="s">
        <v>852</v>
      </c>
      <c r="F116" s="28" t="s">
        <v>683</v>
      </c>
      <c r="G116" s="29">
        <v>4</v>
      </c>
      <c r="H116" s="28">
        <v>0</v>
      </c>
      <c r="I116" s="30">
        <f>ROUND(G116*H116,P4)</f>
        <v>0</v>
      </c>
      <c r="L116" s="31">
        <v>0</v>
      </c>
      <c r="M116" s="24">
        <f>ROUND(G116*L116,P4)</f>
        <v>0</v>
      </c>
      <c r="N116" s="25" t="s">
        <v>1309</v>
      </c>
      <c r="O116" s="32">
        <f>M116*AA116</f>
        <v>0</v>
      </c>
      <c r="P116" s="1">
        <v>3</v>
      </c>
      <c r="AA116" s="1">
        <f>IF(P116=1,$O$3,IF(P116=2,$O$4,$O$5))</f>
        <v>0</v>
      </c>
    </row>
    <row r="117">
      <c r="A117" s="1" t="s">
        <v>664</v>
      </c>
      <c r="E117" s="27" t="s">
        <v>7350</v>
      </c>
    </row>
    <row r="118">
      <c r="A118" s="1" t="s">
        <v>665</v>
      </c>
      <c r="E118" s="33" t="s">
        <v>7376</v>
      </c>
    </row>
    <row r="119" ht="114.75">
      <c r="A119" s="1" t="s">
        <v>666</v>
      </c>
      <c r="E119" s="27" t="s">
        <v>853</v>
      </c>
    </row>
    <row r="120">
      <c r="A120" s="1" t="s">
        <v>659</v>
      </c>
      <c r="B120" s="1">
        <v>23</v>
      </c>
      <c r="C120" s="26" t="s">
        <v>854</v>
      </c>
      <c r="D120" t="s">
        <v>661</v>
      </c>
      <c r="E120" s="27" t="s">
        <v>855</v>
      </c>
      <c r="F120" s="28" t="s">
        <v>683</v>
      </c>
      <c r="G120" s="29">
        <v>4</v>
      </c>
      <c r="H120" s="28">
        <v>0</v>
      </c>
      <c r="I120" s="30">
        <f>ROUND(G120*H120,P4)</f>
        <v>0</v>
      </c>
      <c r="L120" s="31">
        <v>0</v>
      </c>
      <c r="M120" s="24">
        <f>ROUND(G120*L120,P4)</f>
        <v>0</v>
      </c>
      <c r="N120" s="25" t="s">
        <v>1309</v>
      </c>
      <c r="O120" s="32">
        <f>M120*AA120</f>
        <v>0</v>
      </c>
      <c r="P120" s="1">
        <v>3</v>
      </c>
      <c r="AA120" s="1">
        <f>IF(P120=1,$O$3,IF(P120=2,$O$4,$O$5))</f>
        <v>0</v>
      </c>
    </row>
    <row r="121">
      <c r="A121" s="1" t="s">
        <v>664</v>
      </c>
      <c r="E121" s="27" t="s">
        <v>7350</v>
      </c>
    </row>
    <row r="122">
      <c r="A122" s="1" t="s">
        <v>665</v>
      </c>
      <c r="E122" s="33" t="s">
        <v>7376</v>
      </c>
    </row>
    <row r="123" ht="127.5">
      <c r="A123" s="1" t="s">
        <v>666</v>
      </c>
      <c r="E123" s="27" t="s">
        <v>856</v>
      </c>
    </row>
    <row r="124">
      <c r="A124" s="1" t="s">
        <v>656</v>
      </c>
      <c r="C124" s="22" t="s">
        <v>2817</v>
      </c>
      <c r="E124" s="23" t="s">
        <v>2818</v>
      </c>
      <c r="L124" s="24">
        <f>SUMIFS(L125:L172,A125:A172,"P")</f>
        <v>0</v>
      </c>
      <c r="M124" s="24">
        <f>SUMIFS(M125:M172,A125:A172,"P")</f>
        <v>0</v>
      </c>
      <c r="N124" s="25"/>
    </row>
    <row r="125">
      <c r="A125" s="1" t="s">
        <v>659</v>
      </c>
      <c r="B125" s="1">
        <v>24</v>
      </c>
      <c r="C125" s="26" t="s">
        <v>6198</v>
      </c>
      <c r="D125" t="s">
        <v>661</v>
      </c>
      <c r="E125" s="27" t="s">
        <v>6199</v>
      </c>
      <c r="F125" s="28" t="s">
        <v>683</v>
      </c>
      <c r="G125" s="29">
        <v>2</v>
      </c>
      <c r="H125" s="28">
        <v>0</v>
      </c>
      <c r="I125" s="30">
        <f>ROUND(G125*H125,P4)</f>
        <v>0</v>
      </c>
      <c r="L125" s="31">
        <v>0</v>
      </c>
      <c r="M125" s="24">
        <f>ROUND(G125*L125,P4)</f>
        <v>0</v>
      </c>
      <c r="N125" s="25" t="s">
        <v>1309</v>
      </c>
      <c r="O125" s="32">
        <f>M125*AA125</f>
        <v>0</v>
      </c>
      <c r="P125" s="1">
        <v>3</v>
      </c>
      <c r="AA125" s="1">
        <f>IF(P125=1,$O$3,IF(P125=2,$O$4,$O$5))</f>
        <v>0</v>
      </c>
    </row>
    <row r="126">
      <c r="A126" s="1" t="s">
        <v>664</v>
      </c>
      <c r="E126" s="27" t="s">
        <v>7350</v>
      </c>
    </row>
    <row r="127">
      <c r="A127" s="1" t="s">
        <v>665</v>
      </c>
      <c r="E127" s="33" t="s">
        <v>3500</v>
      </c>
    </row>
    <row r="128" ht="89.25">
      <c r="A128" s="1" t="s">
        <v>666</v>
      </c>
      <c r="E128" s="27" t="s">
        <v>5797</v>
      </c>
    </row>
    <row r="129">
      <c r="A129" s="1" t="s">
        <v>659</v>
      </c>
      <c r="B129" s="1">
        <v>25</v>
      </c>
      <c r="C129" s="26" t="s">
        <v>7007</v>
      </c>
      <c r="D129" t="s">
        <v>661</v>
      </c>
      <c r="E129" s="27" t="s">
        <v>7008</v>
      </c>
      <c r="F129" s="28" t="s">
        <v>683</v>
      </c>
      <c r="G129" s="29">
        <v>7</v>
      </c>
      <c r="H129" s="28">
        <v>0</v>
      </c>
      <c r="I129" s="30">
        <f>ROUND(G129*H129,P4)</f>
        <v>0</v>
      </c>
      <c r="L129" s="31">
        <v>0</v>
      </c>
      <c r="M129" s="24">
        <f>ROUND(G129*L129,P4)</f>
        <v>0</v>
      </c>
      <c r="N129" s="25" t="s">
        <v>1309</v>
      </c>
      <c r="O129" s="32">
        <f>M129*AA129</f>
        <v>0</v>
      </c>
      <c r="P129" s="1">
        <v>3</v>
      </c>
      <c r="AA129" s="1">
        <f>IF(P129=1,$O$3,IF(P129=2,$O$4,$O$5))</f>
        <v>0</v>
      </c>
    </row>
    <row r="130">
      <c r="A130" s="1" t="s">
        <v>664</v>
      </c>
      <c r="E130" s="27" t="s">
        <v>7350</v>
      </c>
    </row>
    <row r="131">
      <c r="A131" s="1" t="s">
        <v>665</v>
      </c>
      <c r="E131" s="33" t="s">
        <v>7377</v>
      </c>
    </row>
    <row r="132" ht="153">
      <c r="A132" s="1" t="s">
        <v>666</v>
      </c>
      <c r="E132" s="27" t="s">
        <v>7009</v>
      </c>
    </row>
    <row r="133">
      <c r="A133" s="1" t="s">
        <v>659</v>
      </c>
      <c r="B133" s="1">
        <v>26</v>
      </c>
      <c r="C133" s="26" t="s">
        <v>5867</v>
      </c>
      <c r="D133" t="s">
        <v>661</v>
      </c>
      <c r="E133" s="27" t="s">
        <v>5869</v>
      </c>
      <c r="F133" s="28" t="s">
        <v>683</v>
      </c>
      <c r="G133" s="29">
        <v>7</v>
      </c>
      <c r="H133" s="28">
        <v>0</v>
      </c>
      <c r="I133" s="30">
        <f>ROUND(G133*H133,P4)</f>
        <v>0</v>
      </c>
      <c r="L133" s="31">
        <v>0</v>
      </c>
      <c r="M133" s="24">
        <f>ROUND(G133*L133,P4)</f>
        <v>0</v>
      </c>
      <c r="N133" s="25" t="s">
        <v>1309</v>
      </c>
      <c r="O133" s="32">
        <f>M133*AA133</f>
        <v>0</v>
      </c>
      <c r="P133" s="1">
        <v>3</v>
      </c>
      <c r="AA133" s="1">
        <f>IF(P133=1,$O$3,IF(P133=2,$O$4,$O$5))</f>
        <v>0</v>
      </c>
    </row>
    <row r="134">
      <c r="A134" s="1" t="s">
        <v>664</v>
      </c>
      <c r="E134" s="27" t="s">
        <v>7350</v>
      </c>
    </row>
    <row r="135">
      <c r="A135" s="1" t="s">
        <v>665</v>
      </c>
      <c r="E135" s="33" t="s">
        <v>7377</v>
      </c>
    </row>
    <row r="136" ht="76.5">
      <c r="A136" s="1" t="s">
        <v>666</v>
      </c>
      <c r="E136" s="27" t="s">
        <v>6553</v>
      </c>
    </row>
    <row r="137">
      <c r="A137" s="1" t="s">
        <v>659</v>
      </c>
      <c r="B137" s="1">
        <v>27</v>
      </c>
      <c r="C137" s="26" t="s">
        <v>5872</v>
      </c>
      <c r="D137" t="s">
        <v>661</v>
      </c>
      <c r="E137" s="27" t="s">
        <v>5873</v>
      </c>
      <c r="F137" s="28" t="s">
        <v>663</v>
      </c>
      <c r="G137" s="29">
        <v>517.30700000000002</v>
      </c>
      <c r="H137" s="28">
        <v>0</v>
      </c>
      <c r="I137" s="30">
        <f>ROUND(G137*H137,P4)</f>
        <v>0</v>
      </c>
      <c r="L137" s="31">
        <v>0</v>
      </c>
      <c r="M137" s="24">
        <f>ROUND(G137*L137,P4)</f>
        <v>0</v>
      </c>
      <c r="N137" s="25" t="s">
        <v>1309</v>
      </c>
      <c r="O137" s="32">
        <f>M137*AA137</f>
        <v>0</v>
      </c>
      <c r="P137" s="1">
        <v>3</v>
      </c>
      <c r="AA137" s="1">
        <f>IF(P137=1,$O$3,IF(P137=2,$O$4,$O$5))</f>
        <v>0</v>
      </c>
    </row>
    <row r="138">
      <c r="A138" s="1" t="s">
        <v>664</v>
      </c>
      <c r="E138" s="27" t="s">
        <v>7350</v>
      </c>
    </row>
    <row r="139">
      <c r="A139" s="1" t="s">
        <v>665</v>
      </c>
      <c r="E139" s="33" t="s">
        <v>7378</v>
      </c>
    </row>
    <row r="140" ht="140.25">
      <c r="A140" s="1" t="s">
        <v>666</v>
      </c>
      <c r="E140" s="27" t="s">
        <v>6395</v>
      </c>
    </row>
    <row r="141" ht="25.5">
      <c r="A141" s="1" t="s">
        <v>659</v>
      </c>
      <c r="B141" s="1">
        <v>28</v>
      </c>
      <c r="C141" s="26" t="s">
        <v>5876</v>
      </c>
      <c r="D141" t="s">
        <v>661</v>
      </c>
      <c r="E141" s="27" t="s">
        <v>6383</v>
      </c>
      <c r="F141" s="28" t="s">
        <v>3682</v>
      </c>
      <c r="G141" s="29">
        <v>3621.1489999999999</v>
      </c>
      <c r="H141" s="28">
        <v>0</v>
      </c>
      <c r="I141" s="30">
        <f>ROUND(G141*H141,P4)</f>
        <v>0</v>
      </c>
      <c r="L141" s="31">
        <v>0</v>
      </c>
      <c r="M141" s="24">
        <f>ROUND(G141*L141,P4)</f>
        <v>0</v>
      </c>
      <c r="N141" s="25" t="s">
        <v>1309</v>
      </c>
      <c r="O141" s="32">
        <f>M141*AA141</f>
        <v>0</v>
      </c>
      <c r="P141" s="1">
        <v>3</v>
      </c>
      <c r="AA141" s="1">
        <f>IF(P141=1,$O$3,IF(P141=2,$O$4,$O$5))</f>
        <v>0</v>
      </c>
    </row>
    <row r="142" ht="38.25">
      <c r="A142" s="1" t="s">
        <v>664</v>
      </c>
      <c r="E142" s="27" t="s">
        <v>7379</v>
      </c>
    </row>
    <row r="143">
      <c r="A143" s="1" t="s">
        <v>665</v>
      </c>
      <c r="E143" s="33" t="s">
        <v>7380</v>
      </c>
    </row>
    <row r="144" ht="127.5">
      <c r="A144" s="1" t="s">
        <v>666</v>
      </c>
      <c r="E144" s="27" t="s">
        <v>6385</v>
      </c>
    </row>
    <row r="145">
      <c r="A145" s="1" t="s">
        <v>659</v>
      </c>
      <c r="B145" s="1">
        <v>29</v>
      </c>
      <c r="C145" s="26" t="s">
        <v>5881</v>
      </c>
      <c r="D145" t="s">
        <v>661</v>
      </c>
      <c r="E145" s="27" t="s">
        <v>5883</v>
      </c>
      <c r="F145" s="28" t="s">
        <v>3682</v>
      </c>
      <c r="G145" s="29">
        <v>5173.0699999999997</v>
      </c>
      <c r="H145" s="28">
        <v>0</v>
      </c>
      <c r="I145" s="30">
        <f>ROUND(G145*H145,P4)</f>
        <v>0</v>
      </c>
      <c r="L145" s="31">
        <v>0</v>
      </c>
      <c r="M145" s="24">
        <f>ROUND(G145*L145,P4)</f>
        <v>0</v>
      </c>
      <c r="N145" s="25" t="s">
        <v>1309</v>
      </c>
      <c r="O145" s="32">
        <f>M145*AA145</f>
        <v>0</v>
      </c>
      <c r="P145" s="1">
        <v>3</v>
      </c>
      <c r="AA145" s="1">
        <f>IF(P145=1,$O$3,IF(P145=2,$O$4,$O$5))</f>
        <v>0</v>
      </c>
    </row>
    <row r="146" ht="25.5">
      <c r="A146" s="1" t="s">
        <v>664</v>
      </c>
      <c r="E146" s="27" t="s">
        <v>7381</v>
      </c>
    </row>
    <row r="147">
      <c r="A147" s="1" t="s">
        <v>665</v>
      </c>
      <c r="E147" s="33" t="s">
        <v>7382</v>
      </c>
    </row>
    <row r="148" ht="127.5">
      <c r="A148" s="1" t="s">
        <v>666</v>
      </c>
      <c r="E148" s="27" t="s">
        <v>6385</v>
      </c>
    </row>
    <row r="149" ht="25.5">
      <c r="A149" s="1" t="s">
        <v>659</v>
      </c>
      <c r="B149" s="1">
        <v>30</v>
      </c>
      <c r="C149" s="26" t="s">
        <v>5885</v>
      </c>
      <c r="D149" t="s">
        <v>661</v>
      </c>
      <c r="E149" s="27" t="s">
        <v>5886</v>
      </c>
      <c r="F149" s="28" t="s">
        <v>670</v>
      </c>
      <c r="G149" s="29">
        <v>252.80000000000001</v>
      </c>
      <c r="H149" s="28">
        <v>0</v>
      </c>
      <c r="I149" s="30">
        <f>ROUND(G149*H149,P4)</f>
        <v>0</v>
      </c>
      <c r="L149" s="31">
        <v>0</v>
      </c>
      <c r="M149" s="24">
        <f>ROUND(G149*L149,P4)</f>
        <v>0</v>
      </c>
      <c r="N149" s="25" t="s">
        <v>1309</v>
      </c>
      <c r="O149" s="32">
        <f>M149*AA149</f>
        <v>0</v>
      </c>
      <c r="P149" s="1">
        <v>3</v>
      </c>
      <c r="AA149" s="1">
        <f>IF(P149=1,$O$3,IF(P149=2,$O$4,$O$5))</f>
        <v>0</v>
      </c>
    </row>
    <row r="150">
      <c r="A150" s="1" t="s">
        <v>664</v>
      </c>
      <c r="E150" s="27" t="s">
        <v>7350</v>
      </c>
    </row>
    <row r="151">
      <c r="A151" s="1" t="s">
        <v>665</v>
      </c>
      <c r="E151" s="33" t="s">
        <v>7383</v>
      </c>
    </row>
    <row r="152" ht="191.25">
      <c r="A152" s="1" t="s">
        <v>666</v>
      </c>
      <c r="E152" s="27" t="s">
        <v>6398</v>
      </c>
    </row>
    <row r="153">
      <c r="A153" s="1" t="s">
        <v>659</v>
      </c>
      <c r="B153" s="1">
        <v>31</v>
      </c>
      <c r="C153" s="26" t="s">
        <v>6714</v>
      </c>
      <c r="D153" t="s">
        <v>661</v>
      </c>
      <c r="E153" s="27" t="s">
        <v>6715</v>
      </c>
      <c r="F153" s="28" t="s">
        <v>663</v>
      </c>
      <c r="G153" s="29">
        <v>50</v>
      </c>
      <c r="H153" s="28">
        <v>0</v>
      </c>
      <c r="I153" s="30">
        <f>ROUND(G153*H153,P4)</f>
        <v>0</v>
      </c>
      <c r="L153" s="31">
        <v>0</v>
      </c>
      <c r="M153" s="24">
        <f>ROUND(G153*L153,P4)</f>
        <v>0</v>
      </c>
      <c r="N153" s="25" t="s">
        <v>1309</v>
      </c>
      <c r="O153" s="32">
        <f>M153*AA153</f>
        <v>0</v>
      </c>
      <c r="P153" s="1">
        <v>3</v>
      </c>
      <c r="AA153" s="1">
        <f>IF(P153=1,$O$3,IF(P153=2,$O$4,$O$5))</f>
        <v>0</v>
      </c>
    </row>
    <row r="154">
      <c r="A154" s="1" t="s">
        <v>664</v>
      </c>
      <c r="E154" s="27" t="s">
        <v>7384</v>
      </c>
    </row>
    <row r="155">
      <c r="A155" s="1" t="s">
        <v>665</v>
      </c>
      <c r="E155" s="33" t="s">
        <v>7366</v>
      </c>
    </row>
    <row r="156" ht="114.75">
      <c r="A156" s="1" t="s">
        <v>666</v>
      </c>
      <c r="E156" s="27" t="s">
        <v>5248</v>
      </c>
    </row>
    <row r="157">
      <c r="A157" s="1" t="s">
        <v>659</v>
      </c>
      <c r="B157" s="1">
        <v>45</v>
      </c>
      <c r="C157" s="26" t="s">
        <v>6403</v>
      </c>
      <c r="D157" t="s">
        <v>657</v>
      </c>
      <c r="E157" s="27" t="s">
        <v>5902</v>
      </c>
      <c r="F157" s="28" t="s">
        <v>899</v>
      </c>
      <c r="G157" s="29">
        <v>315.81599999999997</v>
      </c>
      <c r="H157" s="28">
        <v>0</v>
      </c>
      <c r="I157" s="30">
        <f>ROUND(G157*H157,P4)</f>
        <v>0</v>
      </c>
      <c r="L157" s="31">
        <v>0</v>
      </c>
      <c r="M157" s="24">
        <f>ROUND(G157*L157,P4)</f>
        <v>0</v>
      </c>
      <c r="N157" s="25" t="s">
        <v>1309</v>
      </c>
      <c r="O157" s="32">
        <f>M157*AA157</f>
        <v>0</v>
      </c>
      <c r="P157" s="1">
        <v>3</v>
      </c>
      <c r="AA157" s="1">
        <f>IF(P157=1,$O$3,IF(P157=2,$O$4,$O$5))</f>
        <v>0</v>
      </c>
    </row>
    <row r="158" ht="25.5">
      <c r="A158" s="1" t="s">
        <v>664</v>
      </c>
      <c r="E158" s="27" t="s">
        <v>7385</v>
      </c>
    </row>
    <row r="159">
      <c r="A159" s="1" t="s">
        <v>665</v>
      </c>
      <c r="E159" s="33" t="s">
        <v>7386</v>
      </c>
    </row>
    <row r="160" ht="140.25">
      <c r="A160" s="1" t="s">
        <v>666</v>
      </c>
      <c r="E160" s="27" t="s">
        <v>6395</v>
      </c>
    </row>
    <row r="161">
      <c r="A161" s="1" t="s">
        <v>659</v>
      </c>
      <c r="B161" s="1">
        <v>46</v>
      </c>
      <c r="C161" s="26" t="s">
        <v>6403</v>
      </c>
      <c r="D161" t="s">
        <v>1329</v>
      </c>
      <c r="E161" s="27" t="s">
        <v>5907</v>
      </c>
      <c r="F161" s="28" t="s">
        <v>899</v>
      </c>
      <c r="G161" s="29">
        <v>182.84100000000001</v>
      </c>
      <c r="H161" s="28">
        <v>0</v>
      </c>
      <c r="I161" s="30">
        <f>ROUND(G161*H161,P4)</f>
        <v>0</v>
      </c>
      <c r="L161" s="31">
        <v>0</v>
      </c>
      <c r="M161" s="24">
        <f>ROUND(G161*L161,P4)</f>
        <v>0</v>
      </c>
      <c r="N161" s="25" t="s">
        <v>1309</v>
      </c>
      <c r="O161" s="32">
        <f>M161*AA161</f>
        <v>0</v>
      </c>
      <c r="P161" s="1">
        <v>3</v>
      </c>
      <c r="AA161" s="1">
        <f>IF(P161=1,$O$3,IF(P161=2,$O$4,$O$5))</f>
        <v>0</v>
      </c>
    </row>
    <row r="162">
      <c r="A162" s="1" t="s">
        <v>664</v>
      </c>
      <c r="E162" s="27" t="s">
        <v>7350</v>
      </c>
    </row>
    <row r="163">
      <c r="A163" s="1" t="s">
        <v>665</v>
      </c>
      <c r="E163" s="33" t="s">
        <v>7387</v>
      </c>
    </row>
    <row r="164" ht="140.25">
      <c r="A164" s="1" t="s">
        <v>666</v>
      </c>
      <c r="E164" s="27" t="s">
        <v>6395</v>
      </c>
    </row>
    <row r="165">
      <c r="A165" s="1" t="s">
        <v>659</v>
      </c>
      <c r="B165" s="1">
        <v>47</v>
      </c>
      <c r="C165" s="26" t="s">
        <v>6403</v>
      </c>
      <c r="D165" t="s">
        <v>1331</v>
      </c>
      <c r="E165" s="27" t="s">
        <v>5911</v>
      </c>
      <c r="F165" s="28" t="s">
        <v>899</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7350</v>
      </c>
    </row>
    <row r="167">
      <c r="A167" s="1" t="s">
        <v>665</v>
      </c>
      <c r="E167" s="33" t="s">
        <v>7388</v>
      </c>
    </row>
    <row r="168" ht="63.75">
      <c r="A168" s="1" t="s">
        <v>666</v>
      </c>
      <c r="E168" s="27" t="s">
        <v>6576</v>
      </c>
    </row>
    <row r="169" ht="25.5">
      <c r="A169" s="1" t="s">
        <v>659</v>
      </c>
      <c r="B169" s="1">
        <v>48</v>
      </c>
      <c r="C169" s="26" t="s">
        <v>7389</v>
      </c>
      <c r="D169" t="s">
        <v>657</v>
      </c>
      <c r="E169" s="27" t="s">
        <v>7390</v>
      </c>
      <c r="F169" s="28" t="s">
        <v>4258</v>
      </c>
      <c r="G169" s="29">
        <v>12528</v>
      </c>
      <c r="H169" s="28">
        <v>0</v>
      </c>
      <c r="I169" s="30">
        <f>ROUND(G169*H169,P4)</f>
        <v>0</v>
      </c>
      <c r="L169" s="31">
        <v>0</v>
      </c>
      <c r="M169" s="24">
        <f>ROUND(G169*L169,P4)</f>
        <v>0</v>
      </c>
      <c r="N169" s="25" t="s">
        <v>1309</v>
      </c>
      <c r="O169" s="32">
        <f>M169*AA169</f>
        <v>0</v>
      </c>
      <c r="P169" s="1">
        <v>3</v>
      </c>
      <c r="AA169" s="1">
        <f>IF(P169=1,$O$3,IF(P169=2,$O$4,$O$5))</f>
        <v>0</v>
      </c>
    </row>
    <row r="170">
      <c r="A170" s="1" t="s">
        <v>664</v>
      </c>
      <c r="E170" s="27" t="s">
        <v>7350</v>
      </c>
    </row>
    <row r="171">
      <c r="A171" s="1" t="s">
        <v>665</v>
      </c>
      <c r="E171" s="33" t="s">
        <v>7391</v>
      </c>
    </row>
    <row r="172" ht="127.5">
      <c r="A172" s="1" t="s">
        <v>666</v>
      </c>
      <c r="E172" s="27" t="s">
        <v>7392</v>
      </c>
    </row>
    <row r="173">
      <c r="A173" s="1" t="s">
        <v>656</v>
      </c>
      <c r="C173" s="22" t="s">
        <v>894</v>
      </c>
      <c r="E173" s="23" t="s">
        <v>2900</v>
      </c>
      <c r="L173" s="24">
        <f>SUMIFS(L174:L205,A174:A205,"P")</f>
        <v>0</v>
      </c>
      <c r="M173" s="24">
        <f>SUMIFS(M174:M205,A174:A205,"P")</f>
        <v>0</v>
      </c>
      <c r="N173" s="25"/>
    </row>
    <row r="174" ht="38.25">
      <c r="A174" s="1" t="s">
        <v>659</v>
      </c>
      <c r="B174" s="1">
        <v>32</v>
      </c>
      <c r="C174" s="26" t="s">
        <v>896</v>
      </c>
      <c r="D174" t="s">
        <v>897</v>
      </c>
      <c r="E174" s="27" t="s">
        <v>898</v>
      </c>
      <c r="F174" s="28" t="s">
        <v>899</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900</v>
      </c>
    </row>
    <row r="176">
      <c r="A176" s="1" t="s">
        <v>665</v>
      </c>
      <c r="E176" s="33" t="s">
        <v>7393</v>
      </c>
    </row>
    <row r="177" ht="153">
      <c r="A177" s="1" t="s">
        <v>666</v>
      </c>
      <c r="E177" s="27" t="s">
        <v>902</v>
      </c>
    </row>
    <row r="178" ht="25.5">
      <c r="A178" s="1" t="s">
        <v>659</v>
      </c>
      <c r="B178" s="1">
        <v>33</v>
      </c>
      <c r="C178" s="26" t="s">
        <v>5914</v>
      </c>
      <c r="D178" t="s">
        <v>897</v>
      </c>
      <c r="E178" s="27" t="s">
        <v>5915</v>
      </c>
      <c r="F178" s="28" t="s">
        <v>899</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900</v>
      </c>
    </row>
    <row r="180">
      <c r="A180" s="1" t="s">
        <v>665</v>
      </c>
      <c r="E180" s="33" t="s">
        <v>7394</v>
      </c>
    </row>
    <row r="181" ht="153">
      <c r="A181" s="1" t="s">
        <v>666</v>
      </c>
      <c r="E181" s="27" t="s">
        <v>902</v>
      </c>
    </row>
    <row r="182" ht="25.5">
      <c r="A182" s="1" t="s">
        <v>659</v>
      </c>
      <c r="B182" s="1">
        <v>34</v>
      </c>
      <c r="C182" s="26" t="s">
        <v>5917</v>
      </c>
      <c r="D182" t="s">
        <v>897</v>
      </c>
      <c r="E182" s="27" t="s">
        <v>5918</v>
      </c>
      <c r="F182" s="28" t="s">
        <v>899</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910</v>
      </c>
    </row>
    <row r="184">
      <c r="A184" s="1" t="s">
        <v>665</v>
      </c>
      <c r="E184" s="33" t="s">
        <v>7395</v>
      </c>
    </row>
    <row r="185" ht="153">
      <c r="A185" s="1" t="s">
        <v>666</v>
      </c>
      <c r="E185" s="27" t="s">
        <v>902</v>
      </c>
    </row>
    <row r="186" ht="38.25">
      <c r="A186" s="1" t="s">
        <v>659</v>
      </c>
      <c r="B186" s="1">
        <v>35</v>
      </c>
      <c r="C186" s="26" t="s">
        <v>2982</v>
      </c>
      <c r="D186" t="s">
        <v>897</v>
      </c>
      <c r="E186" s="27" t="s">
        <v>2983</v>
      </c>
      <c r="F186" s="28" t="s">
        <v>899</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910</v>
      </c>
    </row>
    <row r="188">
      <c r="A188" s="1" t="s">
        <v>665</v>
      </c>
      <c r="E188" s="33" t="s">
        <v>7396</v>
      </c>
    </row>
    <row r="189" ht="153">
      <c r="A189" s="1" t="s">
        <v>666</v>
      </c>
      <c r="E189" s="27" t="s">
        <v>907</v>
      </c>
    </row>
    <row r="190" ht="25.5">
      <c r="A190" s="1" t="s">
        <v>659</v>
      </c>
      <c r="B190" s="1">
        <v>36</v>
      </c>
      <c r="C190" s="26" t="s">
        <v>5921</v>
      </c>
      <c r="D190" t="s">
        <v>897</v>
      </c>
      <c r="E190" s="27" t="s">
        <v>5922</v>
      </c>
      <c r="F190" s="28" t="s">
        <v>899</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1869</v>
      </c>
    </row>
    <row r="192">
      <c r="A192" s="1" t="s">
        <v>665</v>
      </c>
      <c r="E192" s="33" t="s">
        <v>7397</v>
      </c>
    </row>
    <row r="193" ht="153">
      <c r="A193" s="1" t="s">
        <v>666</v>
      </c>
      <c r="E193" s="27" t="s">
        <v>907</v>
      </c>
    </row>
    <row r="194" ht="38.25">
      <c r="A194" s="1" t="s">
        <v>659</v>
      </c>
      <c r="B194" s="1">
        <v>37</v>
      </c>
      <c r="C194" s="26" t="s">
        <v>5924</v>
      </c>
      <c r="D194" t="s">
        <v>897</v>
      </c>
      <c r="E194" s="27" t="s">
        <v>6409</v>
      </c>
      <c r="F194" s="28" t="s">
        <v>899</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5926</v>
      </c>
    </row>
    <row r="196">
      <c r="A196" s="1" t="s">
        <v>665</v>
      </c>
      <c r="E196" s="33" t="s">
        <v>7398</v>
      </c>
    </row>
    <row r="197" ht="153">
      <c r="A197" s="1" t="s">
        <v>666</v>
      </c>
      <c r="E197" s="27" t="s">
        <v>902</v>
      </c>
    </row>
    <row r="198" ht="38.25">
      <c r="A198" s="1" t="s">
        <v>659</v>
      </c>
      <c r="B198" s="1">
        <v>38</v>
      </c>
      <c r="C198" s="26" t="s">
        <v>5928</v>
      </c>
      <c r="D198" t="s">
        <v>897</v>
      </c>
      <c r="E198" s="27" t="s">
        <v>5929</v>
      </c>
      <c r="F198" s="28" t="s">
        <v>899</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5930</v>
      </c>
    </row>
    <row r="200">
      <c r="A200" s="1" t="s">
        <v>665</v>
      </c>
      <c r="E200" s="33" t="s">
        <v>7399</v>
      </c>
    </row>
    <row r="201" ht="153">
      <c r="A201" s="1" t="s">
        <v>666</v>
      </c>
      <c r="E201" s="27" t="s">
        <v>907</v>
      </c>
    </row>
    <row r="202" ht="25.5">
      <c r="A202" s="1" t="s">
        <v>659</v>
      </c>
      <c r="B202" s="1">
        <v>39</v>
      </c>
      <c r="C202" s="26" t="s">
        <v>912</v>
      </c>
      <c r="D202" t="s">
        <v>897</v>
      </c>
      <c r="E202" s="27" t="s">
        <v>913</v>
      </c>
      <c r="F202" s="28" t="s">
        <v>899</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914</v>
      </c>
    </row>
    <row r="204">
      <c r="A204" s="1" t="s">
        <v>665</v>
      </c>
      <c r="E204" s="33" t="s">
        <v>7400</v>
      </c>
    </row>
    <row r="205" ht="153">
      <c r="A205" s="1" t="s">
        <v>666</v>
      </c>
      <c r="E205" s="27" t="s">
        <v>902</v>
      </c>
    </row>
  </sheetData>
  <sheetProtection sheet="1" objects="1" scenarios="1" spinCount="100000" saltValue="dJfoG2J3aDNOt7VvNeZpA7nQgBQRYEk9yNiHWD1z3nl15W8gJiRoVQEIbrcStngdy4kUwN4eyC0OEYn3XaKRDQ==" hashValue="NAC1pskwFpiO/WY0RTWfoWHOahopS+t7CZ9Pqd+GiHD+coLhdzzBONDwh8zkk5GUqSIRp/HFQDZ0WQJ5yz6t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7401</v>
      </c>
      <c r="E8" s="23" t="s">
        <v>311</v>
      </c>
      <c r="L8" s="24">
        <f>L9+L22+L147+L156+L221</f>
        <v>0</v>
      </c>
      <c r="M8" s="24">
        <f>M9+M22+M147+M156+M221</f>
        <v>0</v>
      </c>
      <c r="N8" s="25"/>
    </row>
    <row r="9">
      <c r="A9" s="1" t="s">
        <v>656</v>
      </c>
      <c r="C9" s="22" t="s">
        <v>2130</v>
      </c>
      <c r="E9" s="23" t="s">
        <v>2131</v>
      </c>
      <c r="L9" s="24">
        <f>SUMIFS(L10:L21,A10:A21,"P")</f>
        <v>0</v>
      </c>
      <c r="M9" s="24">
        <f>SUMIFS(M10:M21,A10:A21,"P")</f>
        <v>0</v>
      </c>
      <c r="N9" s="25"/>
    </row>
    <row r="10">
      <c r="A10" s="1" t="s">
        <v>659</v>
      </c>
      <c r="B10" s="1">
        <v>56</v>
      </c>
      <c r="C10" s="26" t="s">
        <v>5936</v>
      </c>
      <c r="D10" t="s">
        <v>661</v>
      </c>
      <c r="E10" s="27" t="s">
        <v>6420</v>
      </c>
      <c r="F10" s="28" t="s">
        <v>1317</v>
      </c>
      <c r="G10" s="29">
        <v>2.012</v>
      </c>
      <c r="H10" s="28">
        <v>0</v>
      </c>
      <c r="I10" s="30">
        <f>ROUND(G10*H10,P4)</f>
        <v>0</v>
      </c>
      <c r="L10" s="31">
        <v>0</v>
      </c>
      <c r="M10" s="24">
        <f>ROUND(G10*L10,P4)</f>
        <v>0</v>
      </c>
      <c r="N10" s="25" t="s">
        <v>1309</v>
      </c>
      <c r="O10" s="32">
        <f>M10*AA10</f>
        <v>0</v>
      </c>
      <c r="P10" s="1">
        <v>3</v>
      </c>
      <c r="AA10" s="1">
        <f>IF(P10=1,$O$3,IF(P10=2,$O$4,$O$5))</f>
        <v>0</v>
      </c>
    </row>
    <row r="11" ht="25.5">
      <c r="A11" s="1" t="s">
        <v>664</v>
      </c>
      <c r="E11" s="27" t="s">
        <v>6497</v>
      </c>
    </row>
    <row r="12">
      <c r="A12" s="1" t="s">
        <v>665</v>
      </c>
      <c r="E12" s="33" t="s">
        <v>7402</v>
      </c>
    </row>
    <row r="13">
      <c r="A13" s="1" t="s">
        <v>666</v>
      </c>
      <c r="E13" s="27" t="s">
        <v>661</v>
      </c>
    </row>
    <row r="14">
      <c r="A14" s="1" t="s">
        <v>659</v>
      </c>
      <c r="B14" s="1">
        <v>57</v>
      </c>
      <c r="C14" s="26" t="s">
        <v>5941</v>
      </c>
      <c r="D14" t="s">
        <v>661</v>
      </c>
      <c r="E14" s="27" t="s">
        <v>6422</v>
      </c>
      <c r="F14" s="28" t="s">
        <v>1317</v>
      </c>
      <c r="G14" s="29">
        <v>2.012</v>
      </c>
      <c r="H14" s="28">
        <v>0</v>
      </c>
      <c r="I14" s="30">
        <f>ROUND(G14*H14,P4)</f>
        <v>0</v>
      </c>
      <c r="L14" s="31">
        <v>0</v>
      </c>
      <c r="M14" s="24">
        <f>ROUND(G14*L14,P4)</f>
        <v>0</v>
      </c>
      <c r="N14" s="25" t="s">
        <v>1309</v>
      </c>
      <c r="O14" s="32">
        <f>M14*AA14</f>
        <v>0</v>
      </c>
      <c r="P14" s="1">
        <v>3</v>
      </c>
      <c r="AA14" s="1">
        <f>IF(P14=1,$O$3,IF(P14=2,$O$4,$O$5))</f>
        <v>0</v>
      </c>
    </row>
    <row r="15" ht="25.5">
      <c r="A15" s="1" t="s">
        <v>664</v>
      </c>
      <c r="E15" s="27" t="s">
        <v>6497</v>
      </c>
    </row>
    <row r="16">
      <c r="A16" s="1" t="s">
        <v>665</v>
      </c>
      <c r="E16" s="33" t="s">
        <v>7402</v>
      </c>
    </row>
    <row r="17">
      <c r="A17" s="1" t="s">
        <v>666</v>
      </c>
      <c r="E17" s="27" t="s">
        <v>5940</v>
      </c>
    </row>
    <row r="18">
      <c r="A18" s="1" t="s">
        <v>659</v>
      </c>
      <c r="B18" s="1">
        <v>58</v>
      </c>
      <c r="C18" s="26" t="s">
        <v>6499</v>
      </c>
      <c r="D18" t="s">
        <v>657</v>
      </c>
      <c r="E18" s="27" t="s">
        <v>6500</v>
      </c>
      <c r="F18" s="28" t="s">
        <v>1317</v>
      </c>
      <c r="G18" s="29">
        <v>2.012</v>
      </c>
      <c r="H18" s="28">
        <v>0</v>
      </c>
      <c r="I18" s="30">
        <f>ROUND(G18*H18,P4)</f>
        <v>0</v>
      </c>
      <c r="L18" s="31">
        <v>0</v>
      </c>
      <c r="M18" s="24">
        <f>ROUND(G18*L18,P4)</f>
        <v>0</v>
      </c>
      <c r="N18" s="25" t="s">
        <v>1309</v>
      </c>
      <c r="O18" s="32">
        <f>M18*AA18</f>
        <v>0</v>
      </c>
      <c r="P18" s="1">
        <v>3</v>
      </c>
      <c r="AA18" s="1">
        <f>IF(P18=1,$O$3,IF(P18=2,$O$4,$O$5))</f>
        <v>0</v>
      </c>
    </row>
    <row r="19">
      <c r="A19" s="1" t="s">
        <v>664</v>
      </c>
      <c r="E19" s="27" t="s">
        <v>6501</v>
      </c>
    </row>
    <row r="20">
      <c r="A20" s="1" t="s">
        <v>665</v>
      </c>
      <c r="E20" s="33" t="s">
        <v>7403</v>
      </c>
    </row>
    <row r="21">
      <c r="A21" s="1" t="s">
        <v>666</v>
      </c>
      <c r="E21" s="27" t="s">
        <v>5940</v>
      </c>
    </row>
    <row r="22">
      <c r="A22" s="1" t="s">
        <v>656</v>
      </c>
      <c r="C22" s="22" t="s">
        <v>952</v>
      </c>
      <c r="E22" s="23" t="s">
        <v>953</v>
      </c>
      <c r="L22" s="24">
        <f>SUMIFS(L23:L146,A23:A146,"P")</f>
        <v>0</v>
      </c>
      <c r="M22" s="24">
        <f>SUMIFS(M23:M146,A23:A146,"P")</f>
        <v>0</v>
      </c>
      <c r="N22" s="25"/>
    </row>
    <row r="23">
      <c r="A23" s="1" t="s">
        <v>659</v>
      </c>
      <c r="B23" s="1">
        <v>1</v>
      </c>
      <c r="C23" s="26" t="s">
        <v>5807</v>
      </c>
      <c r="D23" t="s">
        <v>661</v>
      </c>
      <c r="E23" s="27" t="s">
        <v>5808</v>
      </c>
      <c r="F23" s="28" t="s">
        <v>663</v>
      </c>
      <c r="G23" s="29">
        <v>2448.098</v>
      </c>
      <c r="H23" s="28">
        <v>0</v>
      </c>
      <c r="I23" s="30">
        <f>ROUND(G23*H23,P4)</f>
        <v>0</v>
      </c>
      <c r="L23" s="31">
        <v>0</v>
      </c>
      <c r="M23" s="24">
        <f>ROUND(G23*L23,P4)</f>
        <v>0</v>
      </c>
      <c r="N23" s="25" t="s">
        <v>1309</v>
      </c>
      <c r="O23" s="32">
        <f>M23*AA23</f>
        <v>0</v>
      </c>
      <c r="P23" s="1">
        <v>3</v>
      </c>
      <c r="AA23" s="1">
        <f>IF(P23=1,$O$3,IF(P23=2,$O$4,$O$5))</f>
        <v>0</v>
      </c>
    </row>
    <row r="24">
      <c r="A24" s="1" t="s">
        <v>664</v>
      </c>
      <c r="E24" s="27" t="s">
        <v>7350</v>
      </c>
    </row>
    <row r="25" ht="25.5">
      <c r="A25" s="1" t="s">
        <v>665</v>
      </c>
      <c r="E25" s="33" t="s">
        <v>7404</v>
      </c>
    </row>
    <row r="26" ht="89.25">
      <c r="A26" s="1" t="s">
        <v>666</v>
      </c>
      <c r="E26" s="27" t="s">
        <v>6326</v>
      </c>
    </row>
    <row r="27">
      <c r="A27" s="1" t="s">
        <v>659</v>
      </c>
      <c r="B27" s="1">
        <v>2</v>
      </c>
      <c r="C27" s="26" t="s">
        <v>5812</v>
      </c>
      <c r="D27" t="s">
        <v>661</v>
      </c>
      <c r="E27" s="27" t="s">
        <v>5813</v>
      </c>
      <c r="F27" s="28" t="s">
        <v>663</v>
      </c>
      <c r="G27" s="29">
        <v>2033.5260000000001</v>
      </c>
      <c r="H27" s="28">
        <v>0</v>
      </c>
      <c r="I27" s="30">
        <f>ROUND(G27*H27,P4)</f>
        <v>0</v>
      </c>
      <c r="L27" s="31">
        <v>0</v>
      </c>
      <c r="M27" s="24">
        <f>ROUND(G27*L27,P4)</f>
        <v>0</v>
      </c>
      <c r="N27" s="25" t="s">
        <v>1309</v>
      </c>
      <c r="O27" s="32">
        <f>M27*AA27</f>
        <v>0</v>
      </c>
      <c r="P27" s="1">
        <v>3</v>
      </c>
      <c r="AA27" s="1">
        <f>IF(P27=1,$O$3,IF(P27=2,$O$4,$O$5))</f>
        <v>0</v>
      </c>
    </row>
    <row r="28" ht="25.5">
      <c r="A28" s="1" t="s">
        <v>664</v>
      </c>
      <c r="E28" s="27" t="s">
        <v>7352</v>
      </c>
    </row>
    <row r="29">
      <c r="A29" s="1" t="s">
        <v>665</v>
      </c>
      <c r="E29" s="33" t="s">
        <v>7405</v>
      </c>
    </row>
    <row r="30" ht="89.25">
      <c r="A30" s="1" t="s">
        <v>666</v>
      </c>
      <c r="E30" s="27" t="s">
        <v>6326</v>
      </c>
    </row>
    <row r="31">
      <c r="A31" s="1" t="s">
        <v>659</v>
      </c>
      <c r="B31" s="1">
        <v>3</v>
      </c>
      <c r="C31" s="26" t="s">
        <v>5816</v>
      </c>
      <c r="D31" t="s">
        <v>661</v>
      </c>
      <c r="E31" s="27" t="s">
        <v>5818</v>
      </c>
      <c r="F31" s="28" t="s">
        <v>663</v>
      </c>
      <c r="G31" s="29">
        <v>60.719999999999999</v>
      </c>
      <c r="H31" s="28">
        <v>0</v>
      </c>
      <c r="I31" s="30">
        <f>ROUND(G31*H31,P4)</f>
        <v>0</v>
      </c>
      <c r="L31" s="31">
        <v>0</v>
      </c>
      <c r="M31" s="24">
        <f>ROUND(G31*L31,P4)</f>
        <v>0</v>
      </c>
      <c r="N31" s="25" t="s">
        <v>1309</v>
      </c>
      <c r="O31" s="32">
        <f>M31*AA31</f>
        <v>0</v>
      </c>
      <c r="P31" s="1">
        <v>3</v>
      </c>
      <c r="AA31" s="1">
        <f>IF(P31=1,$O$3,IF(P31=2,$O$4,$O$5))</f>
        <v>0</v>
      </c>
    </row>
    <row r="32" ht="25.5">
      <c r="A32" s="1" t="s">
        <v>664</v>
      </c>
      <c r="E32" s="27" t="s">
        <v>7406</v>
      </c>
    </row>
    <row r="33">
      <c r="A33" s="1" t="s">
        <v>665</v>
      </c>
      <c r="E33" s="33" t="s">
        <v>7407</v>
      </c>
    </row>
    <row r="34" ht="89.25">
      <c r="A34" s="1" t="s">
        <v>666</v>
      </c>
      <c r="E34" s="27" t="s">
        <v>6326</v>
      </c>
    </row>
    <row r="35">
      <c r="A35" s="1" t="s">
        <v>659</v>
      </c>
      <c r="B35" s="1">
        <v>4</v>
      </c>
      <c r="C35" s="26" t="s">
        <v>7408</v>
      </c>
      <c r="D35" t="s">
        <v>661</v>
      </c>
      <c r="E35" s="27" t="s">
        <v>7409</v>
      </c>
      <c r="F35" s="28" t="s">
        <v>663</v>
      </c>
      <c r="G35" s="29">
        <v>109.961</v>
      </c>
      <c r="H35" s="28">
        <v>0</v>
      </c>
      <c r="I35" s="30">
        <f>ROUND(G35*H35,P4)</f>
        <v>0</v>
      </c>
      <c r="L35" s="31">
        <v>0</v>
      </c>
      <c r="M35" s="24">
        <f>ROUND(G35*L35,P4)</f>
        <v>0</v>
      </c>
      <c r="N35" s="25" t="s">
        <v>1309</v>
      </c>
      <c r="O35" s="32">
        <f>M35*AA35</f>
        <v>0</v>
      </c>
      <c r="P35" s="1">
        <v>3</v>
      </c>
      <c r="AA35" s="1">
        <f>IF(P35=1,$O$3,IF(P35=2,$O$4,$O$5))</f>
        <v>0</v>
      </c>
    </row>
    <row r="36" ht="38.25">
      <c r="A36" s="1" t="s">
        <v>664</v>
      </c>
      <c r="E36" s="27" t="s">
        <v>7410</v>
      </c>
    </row>
    <row r="37">
      <c r="A37" s="1" t="s">
        <v>665</v>
      </c>
      <c r="E37" s="33" t="s">
        <v>7411</v>
      </c>
    </row>
    <row r="38" ht="306">
      <c r="A38" s="1" t="s">
        <v>666</v>
      </c>
      <c r="E38" s="27" t="s">
        <v>7412</v>
      </c>
    </row>
    <row r="39" ht="25.5">
      <c r="A39" s="1" t="s">
        <v>659</v>
      </c>
      <c r="B39" s="1">
        <v>5</v>
      </c>
      <c r="C39" s="26" t="s">
        <v>5820</v>
      </c>
      <c r="D39" t="s">
        <v>661</v>
      </c>
      <c r="E39" s="27" t="s">
        <v>5821</v>
      </c>
      <c r="F39" s="28" t="s">
        <v>670</v>
      </c>
      <c r="G39" s="29">
        <v>987.42499999999995</v>
      </c>
      <c r="H39" s="28">
        <v>0</v>
      </c>
      <c r="I39" s="30">
        <f>ROUND(G39*H39,P4)</f>
        <v>0</v>
      </c>
      <c r="L39" s="31">
        <v>0</v>
      </c>
      <c r="M39" s="24">
        <f>ROUND(G39*L39,P4)</f>
        <v>0</v>
      </c>
      <c r="N39" s="25" t="s">
        <v>1309</v>
      </c>
      <c r="O39" s="32">
        <f>M39*AA39</f>
        <v>0</v>
      </c>
      <c r="P39" s="1">
        <v>3</v>
      </c>
      <c r="AA39" s="1">
        <f>IF(P39=1,$O$3,IF(P39=2,$O$4,$O$5))</f>
        <v>0</v>
      </c>
    </row>
    <row r="40">
      <c r="A40" s="1" t="s">
        <v>664</v>
      </c>
      <c r="E40" s="27" t="s">
        <v>7356</v>
      </c>
    </row>
    <row r="41">
      <c r="A41" s="1" t="s">
        <v>665</v>
      </c>
      <c r="E41" s="33" t="s">
        <v>7413</v>
      </c>
    </row>
    <row r="42" ht="344.25">
      <c r="A42" s="1" t="s">
        <v>666</v>
      </c>
      <c r="E42" s="27" t="s">
        <v>6515</v>
      </c>
    </row>
    <row r="43" ht="25.5">
      <c r="A43" s="1" t="s">
        <v>659</v>
      </c>
      <c r="B43" s="1">
        <v>6</v>
      </c>
      <c r="C43" s="26" t="s">
        <v>6997</v>
      </c>
      <c r="D43" t="s">
        <v>661</v>
      </c>
      <c r="E43" s="27" t="s">
        <v>6998</v>
      </c>
      <c r="F43" s="28" t="s">
        <v>670</v>
      </c>
      <c r="G43" s="29">
        <v>21.317</v>
      </c>
      <c r="H43" s="28">
        <v>0</v>
      </c>
      <c r="I43" s="30">
        <f>ROUND(G43*H43,P4)</f>
        <v>0</v>
      </c>
      <c r="L43" s="31">
        <v>0</v>
      </c>
      <c r="M43" s="24">
        <f>ROUND(G43*L43,P4)</f>
        <v>0</v>
      </c>
      <c r="N43" s="25" t="s">
        <v>1309</v>
      </c>
      <c r="O43" s="32">
        <f>M43*AA43</f>
        <v>0</v>
      </c>
      <c r="P43" s="1">
        <v>3</v>
      </c>
      <c r="AA43" s="1">
        <f>IF(P43=1,$O$3,IF(P43=2,$O$4,$O$5))</f>
        <v>0</v>
      </c>
    </row>
    <row r="44">
      <c r="A44" s="1" t="s">
        <v>664</v>
      </c>
      <c r="E44" s="27" t="s">
        <v>7356</v>
      </c>
    </row>
    <row r="45">
      <c r="A45" s="1" t="s">
        <v>665</v>
      </c>
      <c r="E45" s="33" t="s">
        <v>7414</v>
      </c>
    </row>
    <row r="46" ht="344.25">
      <c r="A46" s="1" t="s">
        <v>666</v>
      </c>
      <c r="E46" s="27" t="s">
        <v>6515</v>
      </c>
    </row>
    <row r="47" ht="25.5">
      <c r="A47" s="1" t="s">
        <v>659</v>
      </c>
      <c r="B47" s="1">
        <v>7</v>
      </c>
      <c r="C47" s="26" t="s">
        <v>6999</v>
      </c>
      <c r="D47" t="s">
        <v>661</v>
      </c>
      <c r="E47" s="27" t="s">
        <v>7000</v>
      </c>
      <c r="F47" s="28" t="s">
        <v>670</v>
      </c>
      <c r="G47" s="29">
        <v>32.606000000000002</v>
      </c>
      <c r="H47" s="28">
        <v>0</v>
      </c>
      <c r="I47" s="30">
        <f>ROUND(G47*H47,P4)</f>
        <v>0</v>
      </c>
      <c r="L47" s="31">
        <v>0</v>
      </c>
      <c r="M47" s="24">
        <f>ROUND(G47*L47,P4)</f>
        <v>0</v>
      </c>
      <c r="N47" s="25" t="s">
        <v>1309</v>
      </c>
      <c r="O47" s="32">
        <f>M47*AA47</f>
        <v>0</v>
      </c>
      <c r="P47" s="1">
        <v>3</v>
      </c>
      <c r="AA47" s="1">
        <f>IF(P47=1,$O$3,IF(P47=2,$O$4,$O$5))</f>
        <v>0</v>
      </c>
    </row>
    <row r="48">
      <c r="A48" s="1" t="s">
        <v>664</v>
      </c>
      <c r="E48" s="27" t="s">
        <v>7356</v>
      </c>
    </row>
    <row r="49">
      <c r="A49" s="1" t="s">
        <v>665</v>
      </c>
      <c r="E49" s="33" t="s">
        <v>7415</v>
      </c>
    </row>
    <row r="50" ht="344.25">
      <c r="A50" s="1" t="s">
        <v>666</v>
      </c>
      <c r="E50" s="27" t="s">
        <v>6515</v>
      </c>
    </row>
    <row r="51" ht="25.5">
      <c r="A51" s="1" t="s">
        <v>659</v>
      </c>
      <c r="B51" s="1">
        <v>8</v>
      </c>
      <c r="C51" s="26" t="s">
        <v>6516</v>
      </c>
      <c r="D51" t="s">
        <v>661</v>
      </c>
      <c r="E51" s="27" t="s">
        <v>6517</v>
      </c>
      <c r="F51" s="28" t="s">
        <v>670</v>
      </c>
      <c r="G51" s="29">
        <v>693.99900000000002</v>
      </c>
      <c r="H51" s="28">
        <v>0</v>
      </c>
      <c r="I51" s="30">
        <f>ROUND(G51*H51,P4)</f>
        <v>0</v>
      </c>
      <c r="L51" s="31">
        <v>0</v>
      </c>
      <c r="M51" s="24">
        <f>ROUND(G51*L51,P4)</f>
        <v>0</v>
      </c>
      <c r="N51" s="25" t="s">
        <v>1309</v>
      </c>
      <c r="O51" s="32">
        <f>M51*AA51</f>
        <v>0</v>
      </c>
      <c r="P51" s="1">
        <v>3</v>
      </c>
      <c r="AA51" s="1">
        <f>IF(P51=1,$O$3,IF(P51=2,$O$4,$O$5))</f>
        <v>0</v>
      </c>
    </row>
    <row r="52">
      <c r="A52" s="1" t="s">
        <v>664</v>
      </c>
      <c r="E52" s="27" t="s">
        <v>7356</v>
      </c>
    </row>
    <row r="53">
      <c r="A53" s="1" t="s">
        <v>665</v>
      </c>
      <c r="E53" s="33" t="s">
        <v>7416</v>
      </c>
    </row>
    <row r="54" ht="344.25">
      <c r="A54" s="1" t="s">
        <v>666</v>
      </c>
      <c r="E54" s="27" t="s">
        <v>6519</v>
      </c>
    </row>
    <row r="55" ht="25.5">
      <c r="A55" s="1" t="s">
        <v>659</v>
      </c>
      <c r="B55" s="1">
        <v>9</v>
      </c>
      <c r="C55" s="26" t="s">
        <v>7076</v>
      </c>
      <c r="D55" t="s">
        <v>661</v>
      </c>
      <c r="E55" s="27" t="s">
        <v>7077</v>
      </c>
      <c r="F55" s="28" t="s">
        <v>670</v>
      </c>
      <c r="G55" s="29">
        <v>4.7999999999999998</v>
      </c>
      <c r="H55" s="28">
        <v>0</v>
      </c>
      <c r="I55" s="30">
        <f>ROUND(G55*H55,P4)</f>
        <v>0</v>
      </c>
      <c r="L55" s="31">
        <v>0</v>
      </c>
      <c r="M55" s="24">
        <f>ROUND(G55*L55,P4)</f>
        <v>0</v>
      </c>
      <c r="N55" s="25" t="s">
        <v>1309</v>
      </c>
      <c r="O55" s="32">
        <f>M55*AA55</f>
        <v>0</v>
      </c>
      <c r="P55" s="1">
        <v>3</v>
      </c>
      <c r="AA55" s="1">
        <f>IF(P55=1,$O$3,IF(P55=2,$O$4,$O$5))</f>
        <v>0</v>
      </c>
    </row>
    <row r="56">
      <c r="A56" s="1" t="s">
        <v>664</v>
      </c>
      <c r="E56" s="27" t="s">
        <v>7356</v>
      </c>
    </row>
    <row r="57">
      <c r="A57" s="1" t="s">
        <v>665</v>
      </c>
      <c r="E57" s="33" t="s">
        <v>7417</v>
      </c>
    </row>
    <row r="58" ht="344.25">
      <c r="A58" s="1" t="s">
        <v>666</v>
      </c>
      <c r="E58" s="27" t="s">
        <v>6519</v>
      </c>
    </row>
    <row r="59" ht="25.5">
      <c r="A59" s="1" t="s">
        <v>659</v>
      </c>
      <c r="B59" s="1">
        <v>10</v>
      </c>
      <c r="C59" s="26" t="s">
        <v>7418</v>
      </c>
      <c r="D59" t="s">
        <v>661</v>
      </c>
      <c r="E59" s="27" t="s">
        <v>7419</v>
      </c>
      <c r="F59" s="28" t="s">
        <v>670</v>
      </c>
      <c r="G59" s="29">
        <v>59.119</v>
      </c>
      <c r="H59" s="28">
        <v>0</v>
      </c>
      <c r="I59" s="30">
        <f>ROUND(G59*H59,P4)</f>
        <v>0</v>
      </c>
      <c r="L59" s="31">
        <v>0</v>
      </c>
      <c r="M59" s="24">
        <f>ROUND(G59*L59,P4)</f>
        <v>0</v>
      </c>
      <c r="N59" s="25" t="s">
        <v>1309</v>
      </c>
      <c r="O59" s="32">
        <f>M59*AA59</f>
        <v>0</v>
      </c>
      <c r="P59" s="1">
        <v>3</v>
      </c>
      <c r="AA59" s="1">
        <f>IF(P59=1,$O$3,IF(P59=2,$O$4,$O$5))</f>
        <v>0</v>
      </c>
    </row>
    <row r="60">
      <c r="A60" s="1" t="s">
        <v>664</v>
      </c>
      <c r="E60" s="27" t="s">
        <v>7420</v>
      </c>
    </row>
    <row r="61">
      <c r="A61" s="1" t="s">
        <v>665</v>
      </c>
      <c r="E61" s="33" t="s">
        <v>7421</v>
      </c>
    </row>
    <row r="62" ht="318.75">
      <c r="A62" s="1" t="s">
        <v>666</v>
      </c>
      <c r="E62" s="27" t="s">
        <v>7157</v>
      </c>
    </row>
    <row r="63">
      <c r="A63" s="1" t="s">
        <v>659</v>
      </c>
      <c r="B63" s="1">
        <v>11</v>
      </c>
      <c r="C63" s="26" t="s">
        <v>6897</v>
      </c>
      <c r="D63" t="s">
        <v>661</v>
      </c>
      <c r="E63" s="27" t="s">
        <v>6898</v>
      </c>
      <c r="F63" s="28" t="s">
        <v>683</v>
      </c>
      <c r="G63" s="29">
        <v>1</v>
      </c>
      <c r="H63" s="28">
        <v>0</v>
      </c>
      <c r="I63" s="30">
        <f>ROUND(G63*H63,P4)</f>
        <v>0</v>
      </c>
      <c r="L63" s="31">
        <v>0</v>
      </c>
      <c r="M63" s="24">
        <f>ROUND(G63*L63,P4)</f>
        <v>0</v>
      </c>
      <c r="N63" s="25" t="s">
        <v>1309</v>
      </c>
      <c r="O63" s="32">
        <f>M63*AA63</f>
        <v>0</v>
      </c>
      <c r="P63" s="1">
        <v>3</v>
      </c>
      <c r="AA63" s="1">
        <f>IF(P63=1,$O$3,IF(P63=2,$O$4,$O$5))</f>
        <v>0</v>
      </c>
    </row>
    <row r="64">
      <c r="A64" s="1" t="s">
        <v>664</v>
      </c>
      <c r="E64" s="27" t="s">
        <v>7422</v>
      </c>
    </row>
    <row r="65">
      <c r="A65" s="1" t="s">
        <v>665</v>
      </c>
      <c r="E65" s="33" t="s">
        <v>1468</v>
      </c>
    </row>
    <row r="66" ht="409.5">
      <c r="A66" s="1" t="s">
        <v>666</v>
      </c>
      <c r="E66" s="27" t="s">
        <v>6347</v>
      </c>
    </row>
    <row r="67">
      <c r="A67" s="1" t="s">
        <v>659</v>
      </c>
      <c r="B67" s="1">
        <v>12</v>
      </c>
      <c r="C67" s="26" t="s">
        <v>7095</v>
      </c>
      <c r="D67" t="s">
        <v>661</v>
      </c>
      <c r="E67" s="27" t="s">
        <v>7096</v>
      </c>
      <c r="F67" s="28" t="s">
        <v>683</v>
      </c>
      <c r="G67" s="29">
        <v>2</v>
      </c>
      <c r="H67" s="28">
        <v>0</v>
      </c>
      <c r="I67" s="30">
        <f>ROUND(G67*H67,P4)</f>
        <v>0</v>
      </c>
      <c r="L67" s="31">
        <v>0</v>
      </c>
      <c r="M67" s="24">
        <f>ROUND(G67*L67,P4)</f>
        <v>0</v>
      </c>
      <c r="N67" s="25" t="s">
        <v>1309</v>
      </c>
      <c r="O67" s="32">
        <f>M67*AA67</f>
        <v>0</v>
      </c>
      <c r="P67" s="1">
        <v>3</v>
      </c>
      <c r="AA67" s="1">
        <f>IF(P67=1,$O$3,IF(P67=2,$O$4,$O$5))</f>
        <v>0</v>
      </c>
    </row>
    <row r="68">
      <c r="A68" s="1" t="s">
        <v>664</v>
      </c>
      <c r="E68" s="27" t="s">
        <v>7422</v>
      </c>
    </row>
    <row r="69">
      <c r="A69" s="1" t="s">
        <v>665</v>
      </c>
    </row>
    <row r="70" ht="409.5">
      <c r="A70" s="1" t="s">
        <v>666</v>
      </c>
      <c r="E70" s="27" t="s">
        <v>6347</v>
      </c>
    </row>
    <row r="71">
      <c r="A71" s="1" t="s">
        <v>659</v>
      </c>
      <c r="B71" s="1">
        <v>13</v>
      </c>
      <c r="C71" s="26" t="s">
        <v>6149</v>
      </c>
      <c r="D71" t="s">
        <v>661</v>
      </c>
      <c r="E71" s="27" t="s">
        <v>6523</v>
      </c>
      <c r="F71" s="28" t="s">
        <v>1574</v>
      </c>
      <c r="G71" s="29">
        <v>2</v>
      </c>
      <c r="H71" s="28">
        <v>0</v>
      </c>
      <c r="I71" s="30">
        <f>ROUND(G71*H71,P4)</f>
        <v>0</v>
      </c>
      <c r="L71" s="31">
        <v>0</v>
      </c>
      <c r="M71" s="24">
        <f>ROUND(G71*L71,P4)</f>
        <v>0</v>
      </c>
      <c r="N71" s="25" t="s">
        <v>1309</v>
      </c>
      <c r="O71" s="32">
        <f>M71*AA71</f>
        <v>0</v>
      </c>
      <c r="P71" s="1">
        <v>3</v>
      </c>
      <c r="AA71" s="1">
        <f>IF(P71=1,$O$3,IF(P71=2,$O$4,$O$5))</f>
        <v>0</v>
      </c>
    </row>
    <row r="72">
      <c r="A72" s="1" t="s">
        <v>664</v>
      </c>
      <c r="E72" s="27" t="s">
        <v>7361</v>
      </c>
    </row>
    <row r="73">
      <c r="A73" s="1" t="s">
        <v>665</v>
      </c>
      <c r="E73" s="33" t="s">
        <v>3500</v>
      </c>
    </row>
    <row r="74" ht="89.25">
      <c r="A74" s="1" t="s">
        <v>666</v>
      </c>
      <c r="E74" s="27" t="s">
        <v>6525</v>
      </c>
    </row>
    <row r="75">
      <c r="A75" s="1" t="s">
        <v>659</v>
      </c>
      <c r="B75" s="1">
        <v>14</v>
      </c>
      <c r="C75" s="26" t="s">
        <v>6899</v>
      </c>
      <c r="D75" t="s">
        <v>661</v>
      </c>
      <c r="E75" s="27" t="s">
        <v>6150</v>
      </c>
      <c r="F75" s="28" t="s">
        <v>1574</v>
      </c>
      <c r="G75" s="29">
        <v>1</v>
      </c>
      <c r="H75" s="28">
        <v>0</v>
      </c>
      <c r="I75" s="30">
        <f>ROUND(G75*H75,P4)</f>
        <v>0</v>
      </c>
      <c r="L75" s="31">
        <v>0</v>
      </c>
      <c r="M75" s="24">
        <f>ROUND(G75*L75,P4)</f>
        <v>0</v>
      </c>
      <c r="N75" s="25" t="s">
        <v>1309</v>
      </c>
      <c r="O75" s="32">
        <f>M75*AA75</f>
        <v>0</v>
      </c>
      <c r="P75" s="1">
        <v>3</v>
      </c>
      <c r="AA75" s="1">
        <f>IF(P75=1,$O$3,IF(P75=2,$O$4,$O$5))</f>
        <v>0</v>
      </c>
    </row>
    <row r="76">
      <c r="A76" s="1" t="s">
        <v>664</v>
      </c>
      <c r="E76" s="27" t="s">
        <v>7361</v>
      </c>
    </row>
    <row r="77">
      <c r="A77" s="1" t="s">
        <v>665</v>
      </c>
      <c r="E77" s="33" t="s">
        <v>3494</v>
      </c>
    </row>
    <row r="78" ht="89.25">
      <c r="A78" s="1" t="s">
        <v>666</v>
      </c>
      <c r="E78" s="27" t="s">
        <v>6525</v>
      </c>
    </row>
    <row r="79" ht="25.5">
      <c r="A79" s="1" t="s">
        <v>659</v>
      </c>
      <c r="B79" s="1">
        <v>15</v>
      </c>
      <c r="C79" s="26" t="s">
        <v>7108</v>
      </c>
      <c r="D79" t="s">
        <v>661</v>
      </c>
      <c r="E79" s="27" t="s">
        <v>7109</v>
      </c>
      <c r="F79" s="28" t="s">
        <v>1574</v>
      </c>
      <c r="G79" s="29">
        <v>2</v>
      </c>
      <c r="H79" s="28">
        <v>0</v>
      </c>
      <c r="I79" s="30">
        <f>ROUND(G79*H79,P4)</f>
        <v>0</v>
      </c>
      <c r="L79" s="31">
        <v>0</v>
      </c>
      <c r="M79" s="24">
        <f>ROUND(G79*L79,P4)</f>
        <v>0</v>
      </c>
      <c r="N79" s="25" t="s">
        <v>1309</v>
      </c>
      <c r="O79" s="32">
        <f>M79*AA79</f>
        <v>0</v>
      </c>
      <c r="P79" s="1">
        <v>3</v>
      </c>
      <c r="AA79" s="1">
        <f>IF(P79=1,$O$3,IF(P79=2,$O$4,$O$5))</f>
        <v>0</v>
      </c>
    </row>
    <row r="80">
      <c r="A80" s="1" t="s">
        <v>664</v>
      </c>
      <c r="E80" s="27" t="s">
        <v>7423</v>
      </c>
    </row>
    <row r="81">
      <c r="A81" s="1" t="s">
        <v>665</v>
      </c>
      <c r="E81" s="33" t="s">
        <v>3500</v>
      </c>
    </row>
    <row r="82" ht="89.25">
      <c r="A82" s="1" t="s">
        <v>666</v>
      </c>
      <c r="E82" s="27" t="s">
        <v>6534</v>
      </c>
    </row>
    <row r="83" ht="25.5">
      <c r="A83" s="1" t="s">
        <v>659</v>
      </c>
      <c r="B83" s="1">
        <v>16</v>
      </c>
      <c r="C83" s="26" t="s">
        <v>6902</v>
      </c>
      <c r="D83" t="s">
        <v>661</v>
      </c>
      <c r="E83" s="27" t="s">
        <v>6903</v>
      </c>
      <c r="F83" s="28" t="s">
        <v>1574</v>
      </c>
      <c r="G83" s="29">
        <v>1</v>
      </c>
      <c r="H83" s="28">
        <v>0</v>
      </c>
      <c r="I83" s="30">
        <f>ROUND(G83*H83,P4)</f>
        <v>0</v>
      </c>
      <c r="L83" s="31">
        <v>0</v>
      </c>
      <c r="M83" s="24">
        <f>ROUND(G83*L83,P4)</f>
        <v>0</v>
      </c>
      <c r="N83" s="25" t="s">
        <v>1309</v>
      </c>
      <c r="O83" s="32">
        <f>M83*AA83</f>
        <v>0</v>
      </c>
      <c r="P83" s="1">
        <v>3</v>
      </c>
      <c r="AA83" s="1">
        <f>IF(P83=1,$O$3,IF(P83=2,$O$4,$O$5))</f>
        <v>0</v>
      </c>
    </row>
    <row r="84">
      <c r="A84" s="1" t="s">
        <v>664</v>
      </c>
      <c r="E84" s="27" t="s">
        <v>7423</v>
      </c>
    </row>
    <row r="85">
      <c r="A85" s="1" t="s">
        <v>665</v>
      </c>
      <c r="E85" s="33" t="s">
        <v>3494</v>
      </c>
    </row>
    <row r="86" ht="89.25">
      <c r="A86" s="1" t="s">
        <v>666</v>
      </c>
      <c r="E86" s="27" t="s">
        <v>6534</v>
      </c>
    </row>
    <row r="87">
      <c r="A87" s="1" t="s">
        <v>659</v>
      </c>
      <c r="B87" s="1">
        <v>17</v>
      </c>
      <c r="C87" s="26" t="s">
        <v>954</v>
      </c>
      <c r="D87" t="s">
        <v>661</v>
      </c>
      <c r="E87" s="27" t="s">
        <v>955</v>
      </c>
      <c r="F87" s="28" t="s">
        <v>683</v>
      </c>
      <c r="G87" s="29">
        <v>7</v>
      </c>
      <c r="H87" s="28">
        <v>0</v>
      </c>
      <c r="I87" s="30">
        <f>ROUND(G87*H87,P4)</f>
        <v>0</v>
      </c>
      <c r="L87" s="31">
        <v>0</v>
      </c>
      <c r="M87" s="24">
        <f>ROUND(G87*L87,P4)</f>
        <v>0</v>
      </c>
      <c r="N87" s="25" t="s">
        <v>1309</v>
      </c>
      <c r="O87" s="32">
        <f>M87*AA87</f>
        <v>0</v>
      </c>
      <c r="P87" s="1">
        <v>3</v>
      </c>
      <c r="AA87" s="1">
        <f>IF(P87=1,$O$3,IF(P87=2,$O$4,$O$5))</f>
        <v>0</v>
      </c>
    </row>
    <row r="88">
      <c r="A88" s="1" t="s">
        <v>664</v>
      </c>
      <c r="E88" s="27" t="s">
        <v>7422</v>
      </c>
    </row>
    <row r="89">
      <c r="A89" s="1" t="s">
        <v>665</v>
      </c>
      <c r="E89" s="33" t="s">
        <v>7377</v>
      </c>
    </row>
    <row r="90" ht="76.5">
      <c r="A90" s="1" t="s">
        <v>666</v>
      </c>
      <c r="E90" s="27" t="s">
        <v>956</v>
      </c>
    </row>
    <row r="91" ht="25.5">
      <c r="A91" s="1" t="s">
        <v>659</v>
      </c>
      <c r="B91" s="1">
        <v>18</v>
      </c>
      <c r="C91" s="26" t="s">
        <v>6168</v>
      </c>
      <c r="D91" t="s">
        <v>661</v>
      </c>
      <c r="E91" s="27" t="s">
        <v>6169</v>
      </c>
      <c r="F91" s="28" t="s">
        <v>6170</v>
      </c>
      <c r="G91" s="29">
        <v>3</v>
      </c>
      <c r="H91" s="28">
        <v>0</v>
      </c>
      <c r="I91" s="30">
        <f>ROUND(G91*H91,P4)</f>
        <v>0</v>
      </c>
      <c r="L91" s="31">
        <v>0</v>
      </c>
      <c r="M91" s="24">
        <f>ROUND(G91*L91,P4)</f>
        <v>0</v>
      </c>
      <c r="N91" s="25" t="s">
        <v>1309</v>
      </c>
      <c r="O91" s="32">
        <f>M91*AA91</f>
        <v>0</v>
      </c>
      <c r="P91" s="1">
        <v>3</v>
      </c>
      <c r="AA91" s="1">
        <f>IF(P91=1,$O$3,IF(P91=2,$O$4,$O$5))</f>
        <v>0</v>
      </c>
    </row>
    <row r="92">
      <c r="A92" s="1" t="s">
        <v>664</v>
      </c>
      <c r="E92" s="27" t="s">
        <v>7423</v>
      </c>
    </row>
    <row r="93">
      <c r="A93" s="1" t="s">
        <v>665</v>
      </c>
      <c r="E93" s="33" t="s">
        <v>5749</v>
      </c>
    </row>
    <row r="94" ht="89.25">
      <c r="A94" s="1" t="s">
        <v>666</v>
      </c>
      <c r="E94" s="27" t="s">
        <v>6535</v>
      </c>
    </row>
    <row r="95" ht="25.5">
      <c r="A95" s="1" t="s">
        <v>659</v>
      </c>
      <c r="B95" s="1">
        <v>19</v>
      </c>
      <c r="C95" s="26" t="s">
        <v>7424</v>
      </c>
      <c r="D95" t="s">
        <v>661</v>
      </c>
      <c r="E95" s="27" t="s">
        <v>7425</v>
      </c>
      <c r="F95" s="28" t="s">
        <v>683</v>
      </c>
      <c r="G95" s="29">
        <v>2</v>
      </c>
      <c r="H95" s="28">
        <v>0</v>
      </c>
      <c r="I95" s="30">
        <f>ROUND(G95*H95,P4)</f>
        <v>0</v>
      </c>
      <c r="L95" s="31">
        <v>0</v>
      </c>
      <c r="M95" s="24">
        <f>ROUND(G95*L95,P4)</f>
        <v>0</v>
      </c>
      <c r="N95" s="25" t="s">
        <v>1309</v>
      </c>
      <c r="O95" s="32">
        <f>M95*AA95</f>
        <v>0</v>
      </c>
      <c r="P95" s="1">
        <v>3</v>
      </c>
      <c r="AA95" s="1">
        <f>IF(P95=1,$O$3,IF(P95=2,$O$4,$O$5))</f>
        <v>0</v>
      </c>
    </row>
    <row r="96">
      <c r="A96" s="1" t="s">
        <v>664</v>
      </c>
      <c r="E96" s="27" t="s">
        <v>7361</v>
      </c>
    </row>
    <row r="97">
      <c r="A97" s="1" t="s">
        <v>665</v>
      </c>
      <c r="E97" s="33" t="s">
        <v>3500</v>
      </c>
    </row>
    <row r="98" ht="89.25">
      <c r="A98" s="1" t="s">
        <v>666</v>
      </c>
      <c r="E98" s="27" t="s">
        <v>7115</v>
      </c>
    </row>
    <row r="99" ht="25.5">
      <c r="A99" s="1" t="s">
        <v>659</v>
      </c>
      <c r="B99" s="1">
        <v>20</v>
      </c>
      <c r="C99" s="26" t="s">
        <v>7113</v>
      </c>
      <c r="D99" t="s">
        <v>661</v>
      </c>
      <c r="E99" s="27" t="s">
        <v>7114</v>
      </c>
      <c r="F99" s="28" t="s">
        <v>683</v>
      </c>
      <c r="G99" s="29">
        <v>1</v>
      </c>
      <c r="H99" s="28">
        <v>0</v>
      </c>
      <c r="I99" s="30">
        <f>ROUND(G99*H99,P4)</f>
        <v>0</v>
      </c>
      <c r="L99" s="31">
        <v>0</v>
      </c>
      <c r="M99" s="24">
        <f>ROUND(G99*L99,P4)</f>
        <v>0</v>
      </c>
      <c r="N99" s="25" t="s">
        <v>1309</v>
      </c>
      <c r="O99" s="32">
        <f>M99*AA99</f>
        <v>0</v>
      </c>
      <c r="P99" s="1">
        <v>3</v>
      </c>
      <c r="AA99" s="1">
        <f>IF(P99=1,$O$3,IF(P99=2,$O$4,$O$5))</f>
        <v>0</v>
      </c>
    </row>
    <row r="100">
      <c r="A100" s="1" t="s">
        <v>664</v>
      </c>
      <c r="E100" s="27" t="s">
        <v>7361</v>
      </c>
    </row>
    <row r="101">
      <c r="A101" s="1" t="s">
        <v>665</v>
      </c>
      <c r="E101" s="33" t="s">
        <v>3494</v>
      </c>
    </row>
    <row r="102" ht="89.25">
      <c r="A102" s="1" t="s">
        <v>666</v>
      </c>
      <c r="E102" s="27" t="s">
        <v>7115</v>
      </c>
    </row>
    <row r="103">
      <c r="A103" s="1" t="s">
        <v>659</v>
      </c>
      <c r="B103" s="1">
        <v>21</v>
      </c>
      <c r="C103" s="26" t="s">
        <v>7426</v>
      </c>
      <c r="D103" t="s">
        <v>661</v>
      </c>
      <c r="E103" s="27" t="s">
        <v>7427</v>
      </c>
      <c r="F103" s="28" t="s">
        <v>670</v>
      </c>
      <c r="G103" s="29">
        <v>328.00599999999997</v>
      </c>
      <c r="H103" s="28">
        <v>0</v>
      </c>
      <c r="I103" s="30">
        <f>ROUND(G103*H103,P4)</f>
        <v>0</v>
      </c>
      <c r="L103" s="31">
        <v>0</v>
      </c>
      <c r="M103" s="24">
        <f>ROUND(G103*L103,P4)</f>
        <v>0</v>
      </c>
      <c r="N103" s="25" t="s">
        <v>1309</v>
      </c>
      <c r="O103" s="32">
        <f>M103*AA103</f>
        <v>0</v>
      </c>
      <c r="P103" s="1">
        <v>3</v>
      </c>
      <c r="AA103" s="1">
        <f>IF(P103=1,$O$3,IF(P103=2,$O$4,$O$5))</f>
        <v>0</v>
      </c>
    </row>
    <row r="104" ht="25.5">
      <c r="A104" s="1" t="s">
        <v>664</v>
      </c>
      <c r="E104" s="27" t="s">
        <v>7428</v>
      </c>
    </row>
    <row r="105">
      <c r="A105" s="1" t="s">
        <v>665</v>
      </c>
      <c r="E105" s="33" t="s">
        <v>7429</v>
      </c>
    </row>
    <row r="106" ht="114.75">
      <c r="A106" s="1" t="s">
        <v>666</v>
      </c>
      <c r="E106" s="27" t="s">
        <v>7430</v>
      </c>
    </row>
    <row r="107" ht="25.5">
      <c r="A107" s="1" t="s">
        <v>659</v>
      </c>
      <c r="B107" s="1">
        <v>22</v>
      </c>
      <c r="C107" s="26" t="s">
        <v>6172</v>
      </c>
      <c r="D107" t="s">
        <v>661</v>
      </c>
      <c r="E107" s="27" t="s">
        <v>6173</v>
      </c>
      <c r="F107" s="28" t="s">
        <v>670</v>
      </c>
      <c r="G107" s="29">
        <v>508.565</v>
      </c>
      <c r="H107" s="28">
        <v>0</v>
      </c>
      <c r="I107" s="30">
        <f>ROUND(G107*H107,P4)</f>
        <v>0</v>
      </c>
      <c r="L107" s="31">
        <v>0</v>
      </c>
      <c r="M107" s="24">
        <f>ROUND(G107*L107,P4)</f>
        <v>0</v>
      </c>
      <c r="N107" s="25" t="s">
        <v>1309</v>
      </c>
      <c r="O107" s="32">
        <f>M107*AA107</f>
        <v>0</v>
      </c>
      <c r="P107" s="1">
        <v>3</v>
      </c>
      <c r="AA107" s="1">
        <f>IF(P107=1,$O$3,IF(P107=2,$O$4,$O$5))</f>
        <v>0</v>
      </c>
    </row>
    <row r="108" ht="38.25">
      <c r="A108" s="1" t="s">
        <v>664</v>
      </c>
      <c r="E108" s="27" t="s">
        <v>7431</v>
      </c>
    </row>
    <row r="109">
      <c r="A109" s="1" t="s">
        <v>665</v>
      </c>
      <c r="E109" s="33" t="s">
        <v>7432</v>
      </c>
    </row>
    <row r="110" ht="114.75">
      <c r="A110" s="1" t="s">
        <v>666</v>
      </c>
      <c r="E110" s="27" t="s">
        <v>6538</v>
      </c>
    </row>
    <row r="111" ht="25.5">
      <c r="A111" s="1" t="s">
        <v>659</v>
      </c>
      <c r="B111" s="1">
        <v>23</v>
      </c>
      <c r="C111" s="26" t="s">
        <v>5824</v>
      </c>
      <c r="D111" t="s">
        <v>661</v>
      </c>
      <c r="E111" s="27" t="s">
        <v>5825</v>
      </c>
      <c r="F111" s="28" t="s">
        <v>670</v>
      </c>
      <c r="G111" s="29">
        <v>1770.1469999999999</v>
      </c>
      <c r="H111" s="28">
        <v>0</v>
      </c>
      <c r="I111" s="30">
        <f>ROUND(G111*H111,P4)</f>
        <v>0</v>
      </c>
      <c r="L111" s="31">
        <v>0</v>
      </c>
      <c r="M111" s="24">
        <f>ROUND(G111*L111,P4)</f>
        <v>0</v>
      </c>
      <c r="N111" s="25" t="s">
        <v>1309</v>
      </c>
      <c r="O111" s="32">
        <f>M111*AA111</f>
        <v>0</v>
      </c>
      <c r="P111" s="1">
        <v>3</v>
      </c>
      <c r="AA111" s="1">
        <f>IF(P111=1,$O$3,IF(P111=2,$O$4,$O$5))</f>
        <v>0</v>
      </c>
    </row>
    <row r="112">
      <c r="A112" s="1" t="s">
        <v>664</v>
      </c>
      <c r="E112" s="27" t="s">
        <v>7367</v>
      </c>
    </row>
    <row r="113">
      <c r="A113" s="1" t="s">
        <v>665</v>
      </c>
      <c r="E113" s="33" t="s">
        <v>7433</v>
      </c>
    </row>
    <row r="114" ht="255">
      <c r="A114" s="1" t="s">
        <v>666</v>
      </c>
      <c r="E114" s="27" t="s">
        <v>6540</v>
      </c>
    </row>
    <row r="115" ht="25.5">
      <c r="A115" s="1" t="s">
        <v>659</v>
      </c>
      <c r="B115" s="1">
        <v>24</v>
      </c>
      <c r="C115" s="26" t="s">
        <v>5828</v>
      </c>
      <c r="D115" t="s">
        <v>661</v>
      </c>
      <c r="E115" s="27" t="s">
        <v>5829</v>
      </c>
      <c r="F115" s="28" t="s">
        <v>670</v>
      </c>
      <c r="G115" s="29">
        <v>190.17599999999999</v>
      </c>
      <c r="H115" s="28">
        <v>0</v>
      </c>
      <c r="I115" s="30">
        <f>ROUND(G115*H115,P4)</f>
        <v>0</v>
      </c>
      <c r="L115" s="31">
        <v>0</v>
      </c>
      <c r="M115" s="24">
        <f>ROUND(G115*L115,P4)</f>
        <v>0</v>
      </c>
      <c r="N115" s="25" t="s">
        <v>1309</v>
      </c>
      <c r="O115" s="32">
        <f>M115*AA115</f>
        <v>0</v>
      </c>
      <c r="P115" s="1">
        <v>3</v>
      </c>
      <c r="AA115" s="1">
        <f>IF(P115=1,$O$3,IF(P115=2,$O$4,$O$5))</f>
        <v>0</v>
      </c>
    </row>
    <row r="116">
      <c r="A116" s="1" t="s">
        <v>664</v>
      </c>
      <c r="E116" s="27" t="s">
        <v>7361</v>
      </c>
    </row>
    <row r="117">
      <c r="A117" s="1" t="s">
        <v>665</v>
      </c>
      <c r="E117" s="33" t="s">
        <v>7434</v>
      </c>
    </row>
    <row r="118" ht="255">
      <c r="A118" s="1" t="s">
        <v>666</v>
      </c>
      <c r="E118" s="27" t="s">
        <v>6540</v>
      </c>
    </row>
    <row r="119">
      <c r="A119" s="1" t="s">
        <v>659</v>
      </c>
      <c r="B119" s="1">
        <v>25</v>
      </c>
      <c r="C119" s="26" t="s">
        <v>5839</v>
      </c>
      <c r="D119" t="s">
        <v>661</v>
      </c>
      <c r="E119" s="27" t="s">
        <v>5840</v>
      </c>
      <c r="F119" s="28" t="s">
        <v>683</v>
      </c>
      <c r="G119" s="29">
        <v>104</v>
      </c>
      <c r="H119" s="28">
        <v>0</v>
      </c>
      <c r="I119" s="30">
        <f>ROUND(G119*H119,P4)</f>
        <v>0</v>
      </c>
      <c r="L119" s="31">
        <v>0</v>
      </c>
      <c r="M119" s="24">
        <f>ROUND(G119*L119,P4)</f>
        <v>0</v>
      </c>
      <c r="N119" s="25" t="s">
        <v>1309</v>
      </c>
      <c r="O119" s="32">
        <f>M119*AA119</f>
        <v>0</v>
      </c>
      <c r="P119" s="1">
        <v>3</v>
      </c>
      <c r="AA119" s="1">
        <f>IF(P119=1,$O$3,IF(P119=2,$O$4,$O$5))</f>
        <v>0</v>
      </c>
    </row>
    <row r="120">
      <c r="A120" s="1" t="s">
        <v>664</v>
      </c>
      <c r="E120" s="27" t="s">
        <v>7435</v>
      </c>
    </row>
    <row r="121" ht="38.25">
      <c r="A121" s="1" t="s">
        <v>665</v>
      </c>
      <c r="E121" s="33" t="s">
        <v>7436</v>
      </c>
    </row>
    <row r="122" ht="255">
      <c r="A122" s="1" t="s">
        <v>666</v>
      </c>
      <c r="E122" s="27" t="s">
        <v>6356</v>
      </c>
    </row>
    <row r="123">
      <c r="A123" s="1" t="s">
        <v>659</v>
      </c>
      <c r="B123" s="1">
        <v>26</v>
      </c>
      <c r="C123" s="26" t="s">
        <v>7437</v>
      </c>
      <c r="D123" t="s">
        <v>661</v>
      </c>
      <c r="E123" s="27" t="s">
        <v>7438</v>
      </c>
      <c r="F123" s="28" t="s">
        <v>683</v>
      </c>
      <c r="G123" s="29">
        <v>4</v>
      </c>
      <c r="H123" s="28">
        <v>0</v>
      </c>
      <c r="I123" s="30">
        <f>ROUND(G123*H123,P4)</f>
        <v>0</v>
      </c>
      <c r="L123" s="31">
        <v>0</v>
      </c>
      <c r="M123" s="24">
        <f>ROUND(G123*L123,P4)</f>
        <v>0</v>
      </c>
      <c r="N123" s="25" t="s">
        <v>1309</v>
      </c>
      <c r="O123" s="32">
        <f>M123*AA123</f>
        <v>0</v>
      </c>
      <c r="P123" s="1">
        <v>3</v>
      </c>
      <c r="AA123" s="1">
        <f>IF(P123=1,$O$3,IF(P123=2,$O$4,$O$5))</f>
        <v>0</v>
      </c>
    </row>
    <row r="124" ht="25.5">
      <c r="A124" s="1" t="s">
        <v>664</v>
      </c>
      <c r="E124" s="27" t="s">
        <v>7439</v>
      </c>
    </row>
    <row r="125">
      <c r="A125" s="1" t="s">
        <v>665</v>
      </c>
      <c r="E125" s="33" t="s">
        <v>7440</v>
      </c>
    </row>
    <row r="126" ht="165.75">
      <c r="A126" s="1" t="s">
        <v>666</v>
      </c>
      <c r="E126" s="27" t="s">
        <v>7135</v>
      </c>
    </row>
    <row r="127">
      <c r="A127" s="1" t="s">
        <v>659</v>
      </c>
      <c r="B127" s="1">
        <v>27</v>
      </c>
      <c r="C127" s="26" t="s">
        <v>5843</v>
      </c>
      <c r="D127" t="s">
        <v>661</v>
      </c>
      <c r="E127" s="27" t="s">
        <v>5844</v>
      </c>
      <c r="F127" s="28" t="s">
        <v>670</v>
      </c>
      <c r="G127" s="29">
        <v>2.012</v>
      </c>
      <c r="H127" s="28">
        <v>0</v>
      </c>
      <c r="I127" s="30">
        <f>ROUND(G127*H127,P4)</f>
        <v>0</v>
      </c>
      <c r="L127" s="31">
        <v>0</v>
      </c>
      <c r="M127" s="24">
        <f>ROUND(G127*L127,P4)</f>
        <v>0</v>
      </c>
      <c r="N127" s="25" t="s">
        <v>1309</v>
      </c>
      <c r="O127" s="32">
        <f>M127*AA127</f>
        <v>0</v>
      </c>
      <c r="P127" s="1">
        <v>3</v>
      </c>
      <c r="AA127" s="1">
        <f>IF(P127=1,$O$3,IF(P127=2,$O$4,$O$5))</f>
        <v>0</v>
      </c>
    </row>
    <row r="128">
      <c r="A128" s="1" t="s">
        <v>664</v>
      </c>
      <c r="E128" s="27" t="s">
        <v>7350</v>
      </c>
    </row>
    <row r="129">
      <c r="A129" s="1" t="s">
        <v>665</v>
      </c>
      <c r="E129" s="33" t="s">
        <v>7441</v>
      </c>
    </row>
    <row r="130" ht="165.75">
      <c r="A130" s="1" t="s">
        <v>666</v>
      </c>
      <c r="E130" s="27" t="s">
        <v>6545</v>
      </c>
    </row>
    <row r="131" ht="25.5">
      <c r="A131" s="1" t="s">
        <v>659</v>
      </c>
      <c r="B131" s="1">
        <v>28</v>
      </c>
      <c r="C131" s="26" t="s">
        <v>5847</v>
      </c>
      <c r="D131" t="s">
        <v>661</v>
      </c>
      <c r="E131" s="27" t="s">
        <v>5848</v>
      </c>
      <c r="F131" s="28" t="s">
        <v>670</v>
      </c>
      <c r="G131" s="29">
        <v>328.00599999999997</v>
      </c>
      <c r="H131" s="28">
        <v>0</v>
      </c>
      <c r="I131" s="30">
        <f>ROUND(G131*H131,P4)</f>
        <v>0</v>
      </c>
      <c r="L131" s="31">
        <v>0</v>
      </c>
      <c r="M131" s="24">
        <f>ROUND(G131*L131,P4)</f>
        <v>0</v>
      </c>
      <c r="N131" s="25" t="s">
        <v>1309</v>
      </c>
      <c r="O131" s="32">
        <f>M131*AA131</f>
        <v>0</v>
      </c>
      <c r="P131" s="1">
        <v>3</v>
      </c>
      <c r="AA131" s="1">
        <f>IF(P131=1,$O$3,IF(P131=2,$O$4,$O$5))</f>
        <v>0</v>
      </c>
    </row>
    <row r="132" ht="25.5">
      <c r="A132" s="1" t="s">
        <v>664</v>
      </c>
      <c r="E132" s="27" t="s">
        <v>7428</v>
      </c>
    </row>
    <row r="133">
      <c r="A133" s="1" t="s">
        <v>665</v>
      </c>
      <c r="E133" s="33" t="s">
        <v>7429</v>
      </c>
    </row>
    <row r="134" ht="178.5">
      <c r="A134" s="1" t="s">
        <v>666</v>
      </c>
      <c r="E134" s="27" t="s">
        <v>6546</v>
      </c>
    </row>
    <row r="135">
      <c r="A135" s="1" t="s">
        <v>659</v>
      </c>
      <c r="B135" s="1">
        <v>29</v>
      </c>
      <c r="C135" s="26" t="s">
        <v>5854</v>
      </c>
      <c r="D135" t="s">
        <v>661</v>
      </c>
      <c r="E135" s="27" t="s">
        <v>5855</v>
      </c>
      <c r="F135" s="28" t="s">
        <v>683</v>
      </c>
      <c r="G135" s="29">
        <v>514</v>
      </c>
      <c r="H135" s="28">
        <v>0</v>
      </c>
      <c r="I135" s="30">
        <f>ROUND(G135*H135,P4)</f>
        <v>0</v>
      </c>
      <c r="L135" s="31">
        <v>0</v>
      </c>
      <c r="M135" s="24">
        <f>ROUND(G135*L135,P4)</f>
        <v>0</v>
      </c>
      <c r="N135" s="25" t="s">
        <v>1309</v>
      </c>
      <c r="O135" s="32">
        <f>M135*AA135</f>
        <v>0</v>
      </c>
      <c r="P135" s="1">
        <v>3</v>
      </c>
      <c r="AA135" s="1">
        <f>IF(P135=1,$O$3,IF(P135=2,$O$4,$O$5))</f>
        <v>0</v>
      </c>
    </row>
    <row r="136">
      <c r="A136" s="1" t="s">
        <v>664</v>
      </c>
      <c r="E136" s="27" t="s">
        <v>7350</v>
      </c>
    </row>
    <row r="137" ht="38.25">
      <c r="A137" s="1" t="s">
        <v>665</v>
      </c>
      <c r="E137" s="33" t="s">
        <v>7442</v>
      </c>
    </row>
    <row r="138" ht="102">
      <c r="A138" s="1" t="s">
        <v>666</v>
      </c>
      <c r="E138" s="27" t="s">
        <v>6548</v>
      </c>
    </row>
    <row r="139">
      <c r="A139" s="1" t="s">
        <v>659</v>
      </c>
      <c r="B139" s="1">
        <v>59</v>
      </c>
      <c r="C139" s="26" t="s">
        <v>5894</v>
      </c>
      <c r="D139" t="s">
        <v>657</v>
      </c>
      <c r="E139" s="27" t="s">
        <v>6910</v>
      </c>
      <c r="F139" s="28" t="s">
        <v>663</v>
      </c>
      <c r="G139" s="29">
        <v>2265.8090000000002</v>
      </c>
      <c r="H139" s="28">
        <v>0</v>
      </c>
      <c r="I139" s="30">
        <f>ROUND(G139*H139,P4)</f>
        <v>0</v>
      </c>
      <c r="L139" s="31">
        <v>0</v>
      </c>
      <c r="M139" s="24">
        <f>ROUND(G139*L139,P4)</f>
        <v>0</v>
      </c>
      <c r="N139" s="25" t="s">
        <v>1309</v>
      </c>
      <c r="O139" s="32">
        <f>M139*AA139</f>
        <v>0</v>
      </c>
      <c r="P139" s="1">
        <v>3</v>
      </c>
      <c r="AA139" s="1">
        <f>IF(P139=1,$O$3,IF(P139=2,$O$4,$O$5))</f>
        <v>0</v>
      </c>
    </row>
    <row r="140" ht="63.75">
      <c r="A140" s="1" t="s">
        <v>664</v>
      </c>
      <c r="E140" s="27" t="s">
        <v>7373</v>
      </c>
    </row>
    <row r="141">
      <c r="A141" s="1" t="s">
        <v>665</v>
      </c>
      <c r="E141" s="33" t="s">
        <v>7443</v>
      </c>
    </row>
    <row r="142" ht="89.25">
      <c r="A142" s="1" t="s">
        <v>666</v>
      </c>
      <c r="E142" s="27" t="s">
        <v>7375</v>
      </c>
    </row>
    <row r="143" ht="25.5">
      <c r="A143" s="1" t="s">
        <v>659</v>
      </c>
      <c r="B143" s="1">
        <v>60</v>
      </c>
      <c r="C143" s="26" t="s">
        <v>7151</v>
      </c>
      <c r="D143" t="s">
        <v>661</v>
      </c>
      <c r="E143" s="27" t="s">
        <v>7152</v>
      </c>
      <c r="F143" s="28" t="s">
        <v>670</v>
      </c>
      <c r="G143" s="29">
        <v>30</v>
      </c>
      <c r="H143" s="28">
        <v>0</v>
      </c>
      <c r="I143" s="30">
        <f>ROUND(G143*H143,P4)</f>
        <v>0</v>
      </c>
      <c r="L143" s="31">
        <v>0</v>
      </c>
      <c r="M143" s="24">
        <f>ROUND(G143*L143,P4)</f>
        <v>0</v>
      </c>
      <c r="N143" s="25" t="s">
        <v>1309</v>
      </c>
      <c r="O143" s="32">
        <f>M143*AA143</f>
        <v>0</v>
      </c>
      <c r="P143" s="1">
        <v>3</v>
      </c>
      <c r="AA143" s="1">
        <f>IF(P143=1,$O$3,IF(P143=2,$O$4,$O$5))</f>
        <v>0</v>
      </c>
    </row>
    <row r="144">
      <c r="A144" s="1" t="s">
        <v>664</v>
      </c>
      <c r="E144" s="27" t="s">
        <v>7420</v>
      </c>
    </row>
    <row r="145">
      <c r="A145" s="1" t="s">
        <v>665</v>
      </c>
      <c r="E145" s="33" t="s">
        <v>7444</v>
      </c>
    </row>
    <row r="146" ht="344.25">
      <c r="A146" s="1" t="s">
        <v>666</v>
      </c>
      <c r="E146" s="27" t="s">
        <v>6515</v>
      </c>
    </row>
    <row r="147">
      <c r="A147" s="1" t="s">
        <v>656</v>
      </c>
      <c r="C147" s="22" t="s">
        <v>679</v>
      </c>
      <c r="E147" s="23" t="s">
        <v>680</v>
      </c>
      <c r="L147" s="24">
        <f>SUMIFS(L148:L155,A148:A155,"P")</f>
        <v>0</v>
      </c>
      <c r="M147" s="24">
        <f>SUMIFS(M148:M155,A148:A155,"P")</f>
        <v>0</v>
      </c>
      <c r="N147" s="25"/>
    </row>
    <row r="148">
      <c r="A148" s="1" t="s">
        <v>659</v>
      </c>
      <c r="B148" s="1">
        <v>30</v>
      </c>
      <c r="C148" s="26" t="s">
        <v>851</v>
      </c>
      <c r="D148" t="s">
        <v>661</v>
      </c>
      <c r="E148" s="27" t="s">
        <v>852</v>
      </c>
      <c r="F148" s="28" t="s">
        <v>683</v>
      </c>
      <c r="G148" s="29">
        <v>6</v>
      </c>
      <c r="H148" s="28">
        <v>0</v>
      </c>
      <c r="I148" s="30">
        <f>ROUND(G148*H148,P4)</f>
        <v>0</v>
      </c>
      <c r="L148" s="31">
        <v>0</v>
      </c>
      <c r="M148" s="24">
        <f>ROUND(G148*L148,P4)</f>
        <v>0</v>
      </c>
      <c r="N148" s="25" t="s">
        <v>1309</v>
      </c>
      <c r="O148" s="32">
        <f>M148*AA148</f>
        <v>0</v>
      </c>
      <c r="P148" s="1">
        <v>3</v>
      </c>
      <c r="AA148" s="1">
        <f>IF(P148=1,$O$3,IF(P148=2,$O$4,$O$5))</f>
        <v>0</v>
      </c>
    </row>
    <row r="149">
      <c r="A149" s="1" t="s">
        <v>664</v>
      </c>
      <c r="E149" s="27" t="s">
        <v>7350</v>
      </c>
    </row>
    <row r="150">
      <c r="A150" s="1" t="s">
        <v>665</v>
      </c>
      <c r="E150" s="33" t="s">
        <v>7445</v>
      </c>
    </row>
    <row r="151" ht="114.75">
      <c r="A151" s="1" t="s">
        <v>666</v>
      </c>
      <c r="E151" s="27" t="s">
        <v>853</v>
      </c>
    </row>
    <row r="152">
      <c r="A152" s="1" t="s">
        <v>659</v>
      </c>
      <c r="B152" s="1">
        <v>31</v>
      </c>
      <c r="C152" s="26" t="s">
        <v>854</v>
      </c>
      <c r="D152" t="s">
        <v>661</v>
      </c>
      <c r="E152" s="27" t="s">
        <v>855</v>
      </c>
      <c r="F152" s="28" t="s">
        <v>683</v>
      </c>
      <c r="G152" s="29">
        <v>6</v>
      </c>
      <c r="H152" s="28">
        <v>0</v>
      </c>
      <c r="I152" s="30">
        <f>ROUND(G152*H152,P4)</f>
        <v>0</v>
      </c>
      <c r="L152" s="31">
        <v>0</v>
      </c>
      <c r="M152" s="24">
        <f>ROUND(G152*L152,P4)</f>
        <v>0</v>
      </c>
      <c r="N152" s="25" t="s">
        <v>1309</v>
      </c>
      <c r="O152" s="32">
        <f>M152*AA152</f>
        <v>0</v>
      </c>
      <c r="P152" s="1">
        <v>3</v>
      </c>
      <c r="AA152" s="1">
        <f>IF(P152=1,$O$3,IF(P152=2,$O$4,$O$5))</f>
        <v>0</v>
      </c>
    </row>
    <row r="153">
      <c r="A153" s="1" t="s">
        <v>664</v>
      </c>
      <c r="E153" s="27" t="s">
        <v>7350</v>
      </c>
    </row>
    <row r="154">
      <c r="A154" s="1" t="s">
        <v>665</v>
      </c>
      <c r="E154" s="33" t="s">
        <v>7445</v>
      </c>
    </row>
    <row r="155" ht="127.5">
      <c r="A155" s="1" t="s">
        <v>666</v>
      </c>
      <c r="E155" s="27" t="s">
        <v>856</v>
      </c>
    </row>
    <row r="156">
      <c r="A156" s="1" t="s">
        <v>656</v>
      </c>
      <c r="C156" s="22" t="s">
        <v>2817</v>
      </c>
      <c r="E156" s="23" t="s">
        <v>2818</v>
      </c>
      <c r="L156" s="24">
        <f>SUMIFS(L157:L220,A157:A220,"P")</f>
        <v>0</v>
      </c>
      <c r="M156" s="24">
        <f>SUMIFS(M157:M220,A157:A220,"P")</f>
        <v>0</v>
      </c>
      <c r="N156" s="25"/>
    </row>
    <row r="157">
      <c r="A157" s="1" t="s">
        <v>659</v>
      </c>
      <c r="B157" s="1">
        <v>32</v>
      </c>
      <c r="C157" s="26" t="s">
        <v>6198</v>
      </c>
      <c r="D157" t="s">
        <v>661</v>
      </c>
      <c r="E157" s="27" t="s">
        <v>6199</v>
      </c>
      <c r="F157" s="28" t="s">
        <v>683</v>
      </c>
      <c r="G157" s="29">
        <v>3</v>
      </c>
      <c r="H157" s="28">
        <v>0</v>
      </c>
      <c r="I157" s="30">
        <f>ROUND(G157*H157,P4)</f>
        <v>0</v>
      </c>
      <c r="L157" s="31">
        <v>0</v>
      </c>
      <c r="M157" s="24">
        <f>ROUND(G157*L157,P4)</f>
        <v>0</v>
      </c>
      <c r="N157" s="25" t="s">
        <v>1309</v>
      </c>
      <c r="O157" s="32">
        <f>M157*AA157</f>
        <v>0</v>
      </c>
      <c r="P157" s="1">
        <v>3</v>
      </c>
      <c r="AA157" s="1">
        <f>IF(P157=1,$O$3,IF(P157=2,$O$4,$O$5))</f>
        <v>0</v>
      </c>
    </row>
    <row r="158">
      <c r="A158" s="1" t="s">
        <v>664</v>
      </c>
      <c r="E158" s="27" t="s">
        <v>7350</v>
      </c>
    </row>
    <row r="159">
      <c r="A159" s="1" t="s">
        <v>665</v>
      </c>
      <c r="E159" s="33" t="s">
        <v>5749</v>
      </c>
    </row>
    <row r="160" ht="89.25">
      <c r="A160" s="1" t="s">
        <v>666</v>
      </c>
      <c r="E160" s="27" t="s">
        <v>5797</v>
      </c>
    </row>
    <row r="161">
      <c r="A161" s="1" t="s">
        <v>659</v>
      </c>
      <c r="B161" s="1">
        <v>33</v>
      </c>
      <c r="C161" s="26" t="s">
        <v>7007</v>
      </c>
      <c r="D161" t="s">
        <v>661</v>
      </c>
      <c r="E161" s="27" t="s">
        <v>7008</v>
      </c>
      <c r="F161" s="28" t="s">
        <v>683</v>
      </c>
      <c r="G161" s="29">
        <v>33</v>
      </c>
      <c r="H161" s="28">
        <v>0</v>
      </c>
      <c r="I161" s="30">
        <f>ROUND(G161*H161,P4)</f>
        <v>0</v>
      </c>
      <c r="L161" s="31">
        <v>0</v>
      </c>
      <c r="M161" s="24">
        <f>ROUND(G161*L161,P4)</f>
        <v>0</v>
      </c>
      <c r="N161" s="25" t="s">
        <v>1309</v>
      </c>
      <c r="O161" s="32">
        <f>M161*AA161</f>
        <v>0</v>
      </c>
      <c r="P161" s="1">
        <v>3</v>
      </c>
      <c r="AA161" s="1">
        <f>IF(P161=1,$O$3,IF(P161=2,$O$4,$O$5))</f>
        <v>0</v>
      </c>
    </row>
    <row r="162">
      <c r="A162" s="1" t="s">
        <v>664</v>
      </c>
      <c r="E162" s="27" t="s">
        <v>7350</v>
      </c>
    </row>
    <row r="163">
      <c r="A163" s="1" t="s">
        <v>665</v>
      </c>
      <c r="E163" s="33" t="s">
        <v>7446</v>
      </c>
    </row>
    <row r="164" ht="153">
      <c r="A164" s="1" t="s">
        <v>666</v>
      </c>
      <c r="E164" s="27" t="s">
        <v>7009</v>
      </c>
    </row>
    <row r="165">
      <c r="A165" s="1" t="s">
        <v>659</v>
      </c>
      <c r="B165" s="1">
        <v>34</v>
      </c>
      <c r="C165" s="26" t="s">
        <v>5867</v>
      </c>
      <c r="D165" t="s">
        <v>661</v>
      </c>
      <c r="E165" s="27" t="s">
        <v>5869</v>
      </c>
      <c r="F165" s="28" t="s">
        <v>683</v>
      </c>
      <c r="G165" s="29">
        <v>17</v>
      </c>
      <c r="H165" s="28">
        <v>0</v>
      </c>
      <c r="I165" s="30">
        <f>ROUND(G165*H165,P4)</f>
        <v>0</v>
      </c>
      <c r="L165" s="31">
        <v>0</v>
      </c>
      <c r="M165" s="24">
        <f>ROUND(G165*L165,P4)</f>
        <v>0</v>
      </c>
      <c r="N165" s="25" t="s">
        <v>1309</v>
      </c>
      <c r="O165" s="32">
        <f>M165*AA165</f>
        <v>0</v>
      </c>
      <c r="P165" s="1">
        <v>3</v>
      </c>
      <c r="AA165" s="1">
        <f>IF(P165=1,$O$3,IF(P165=2,$O$4,$O$5))</f>
        <v>0</v>
      </c>
    </row>
    <row r="166">
      <c r="A166" s="1" t="s">
        <v>664</v>
      </c>
      <c r="E166" s="27" t="s">
        <v>7350</v>
      </c>
    </row>
    <row r="167">
      <c r="A167" s="1" t="s">
        <v>665</v>
      </c>
      <c r="E167" s="33" t="s">
        <v>7400</v>
      </c>
    </row>
    <row r="168" ht="76.5">
      <c r="A168" s="1" t="s">
        <v>666</v>
      </c>
      <c r="E168" s="27" t="s">
        <v>6553</v>
      </c>
    </row>
    <row r="169">
      <c r="A169" s="1" t="s">
        <v>659</v>
      </c>
      <c r="B169" s="1">
        <v>35</v>
      </c>
      <c r="C169" s="26" t="s">
        <v>5872</v>
      </c>
      <c r="D169" t="s">
        <v>661</v>
      </c>
      <c r="E169" s="27" t="s">
        <v>5873</v>
      </c>
      <c r="F169" s="28" t="s">
        <v>663</v>
      </c>
      <c r="G169" s="29">
        <v>13417.293</v>
      </c>
      <c r="H169" s="28">
        <v>0</v>
      </c>
      <c r="I169" s="30">
        <f>ROUND(G169*H169,P4)</f>
        <v>0</v>
      </c>
      <c r="L169" s="31">
        <v>0</v>
      </c>
      <c r="M169" s="24">
        <f>ROUND(G169*L169,P4)</f>
        <v>0</v>
      </c>
      <c r="N169" s="25" t="s">
        <v>1309</v>
      </c>
      <c r="O169" s="32">
        <f>M169*AA169</f>
        <v>0</v>
      </c>
      <c r="P169" s="1">
        <v>3</v>
      </c>
      <c r="AA169" s="1">
        <f>IF(P169=1,$O$3,IF(P169=2,$O$4,$O$5))</f>
        <v>0</v>
      </c>
    </row>
    <row r="170">
      <c r="A170" s="1" t="s">
        <v>664</v>
      </c>
      <c r="E170" s="27" t="s">
        <v>7350</v>
      </c>
    </row>
    <row r="171" ht="38.25">
      <c r="A171" s="1" t="s">
        <v>665</v>
      </c>
      <c r="E171" s="33" t="s">
        <v>7447</v>
      </c>
    </row>
    <row r="172" ht="140.25">
      <c r="A172" s="1" t="s">
        <v>666</v>
      </c>
      <c r="E172" s="27" t="s">
        <v>6395</v>
      </c>
    </row>
    <row r="173" ht="25.5">
      <c r="A173" s="1" t="s">
        <v>659</v>
      </c>
      <c r="B173" s="1">
        <v>36</v>
      </c>
      <c r="C173" s="26" t="s">
        <v>5876</v>
      </c>
      <c r="D173" t="s">
        <v>661</v>
      </c>
      <c r="E173" s="27" t="s">
        <v>6383</v>
      </c>
      <c r="F173" s="28" t="s">
        <v>3682</v>
      </c>
      <c r="G173" s="29">
        <v>45634.838000000003</v>
      </c>
      <c r="H173" s="28">
        <v>0</v>
      </c>
      <c r="I173" s="30">
        <f>ROUND(G173*H173,P4)</f>
        <v>0</v>
      </c>
      <c r="L173" s="31">
        <v>0</v>
      </c>
      <c r="M173" s="24">
        <f>ROUND(G173*L173,P4)</f>
        <v>0</v>
      </c>
      <c r="N173" s="25" t="s">
        <v>1309</v>
      </c>
      <c r="O173" s="32">
        <f>M173*AA173</f>
        <v>0</v>
      </c>
      <c r="P173" s="1">
        <v>3</v>
      </c>
      <c r="AA173" s="1">
        <f>IF(P173=1,$O$3,IF(P173=2,$O$4,$O$5))</f>
        <v>0</v>
      </c>
    </row>
    <row r="174" ht="38.25">
      <c r="A174" s="1" t="s">
        <v>664</v>
      </c>
      <c r="E174" s="27" t="s">
        <v>7379</v>
      </c>
    </row>
    <row r="175" ht="25.5">
      <c r="A175" s="1" t="s">
        <v>665</v>
      </c>
      <c r="E175" s="33" t="s">
        <v>7448</v>
      </c>
    </row>
    <row r="176" ht="127.5">
      <c r="A176" s="1" t="s">
        <v>666</v>
      </c>
      <c r="E176" s="27" t="s">
        <v>6385</v>
      </c>
    </row>
    <row r="177">
      <c r="A177" s="1" t="s">
        <v>659</v>
      </c>
      <c r="B177" s="1">
        <v>37</v>
      </c>
      <c r="C177" s="26" t="s">
        <v>5881</v>
      </c>
      <c r="D177" t="s">
        <v>661</v>
      </c>
      <c r="E177" s="27" t="s">
        <v>5883</v>
      </c>
      <c r="F177" s="28" t="s">
        <v>3682</v>
      </c>
      <c r="G177" s="29">
        <v>117524.281</v>
      </c>
      <c r="H177" s="28">
        <v>0</v>
      </c>
      <c r="I177" s="30">
        <f>ROUND(G177*H177,P4)</f>
        <v>0</v>
      </c>
      <c r="L177" s="31">
        <v>0</v>
      </c>
      <c r="M177" s="24">
        <f>ROUND(G177*L177,P4)</f>
        <v>0</v>
      </c>
      <c r="N177" s="25" t="s">
        <v>1309</v>
      </c>
      <c r="O177" s="32">
        <f>M177*AA177</f>
        <v>0</v>
      </c>
      <c r="P177" s="1">
        <v>3</v>
      </c>
      <c r="AA177" s="1">
        <f>IF(P177=1,$O$3,IF(P177=2,$O$4,$O$5))</f>
        <v>0</v>
      </c>
    </row>
    <row r="178" ht="25.5">
      <c r="A178" s="1" t="s">
        <v>664</v>
      </c>
      <c r="E178" s="27" t="s">
        <v>7381</v>
      </c>
    </row>
    <row r="179" ht="25.5">
      <c r="A179" s="1" t="s">
        <v>665</v>
      </c>
      <c r="E179" s="33" t="s">
        <v>7449</v>
      </c>
    </row>
    <row r="180" ht="127.5">
      <c r="A180" s="1" t="s">
        <v>666</v>
      </c>
      <c r="E180" s="27" t="s">
        <v>6385</v>
      </c>
    </row>
    <row r="181" ht="25.5">
      <c r="A181" s="1" t="s">
        <v>659</v>
      </c>
      <c r="B181" s="1">
        <v>38</v>
      </c>
      <c r="C181" s="26" t="s">
        <v>5885</v>
      </c>
      <c r="D181" t="s">
        <v>661</v>
      </c>
      <c r="E181" s="27" t="s">
        <v>5886</v>
      </c>
      <c r="F181" s="28" t="s">
        <v>670</v>
      </c>
      <c r="G181" s="29">
        <v>4211.9380000000001</v>
      </c>
      <c r="H181" s="28">
        <v>0</v>
      </c>
      <c r="I181" s="30">
        <f>ROUND(G181*H181,P4)</f>
        <v>0</v>
      </c>
      <c r="L181" s="31">
        <v>0</v>
      </c>
      <c r="M181" s="24">
        <f>ROUND(G181*L181,P4)</f>
        <v>0</v>
      </c>
      <c r="N181" s="25" t="s">
        <v>1309</v>
      </c>
      <c r="O181" s="32">
        <f>M181*AA181</f>
        <v>0</v>
      </c>
      <c r="P181" s="1">
        <v>3</v>
      </c>
      <c r="AA181" s="1">
        <f>IF(P181=1,$O$3,IF(P181=2,$O$4,$O$5))</f>
        <v>0</v>
      </c>
    </row>
    <row r="182">
      <c r="A182" s="1" t="s">
        <v>664</v>
      </c>
      <c r="E182" s="27" t="s">
        <v>7350</v>
      </c>
    </row>
    <row r="183">
      <c r="A183" s="1" t="s">
        <v>665</v>
      </c>
      <c r="E183" s="33" t="s">
        <v>7450</v>
      </c>
    </row>
    <row r="184" ht="191.25">
      <c r="A184" s="1" t="s">
        <v>666</v>
      </c>
      <c r="E184" s="27" t="s">
        <v>6398</v>
      </c>
    </row>
    <row r="185" ht="25.5">
      <c r="A185" s="1" t="s">
        <v>659</v>
      </c>
      <c r="B185" s="1">
        <v>39</v>
      </c>
      <c r="C185" s="26" t="s">
        <v>7451</v>
      </c>
      <c r="D185" t="s">
        <v>661</v>
      </c>
      <c r="E185" s="27" t="s">
        <v>7452</v>
      </c>
      <c r="F185" s="28" t="s">
        <v>4258</v>
      </c>
      <c r="G185" s="29">
        <v>52476</v>
      </c>
      <c r="H185" s="28">
        <v>0</v>
      </c>
      <c r="I185" s="30">
        <f>ROUND(G185*H185,P4)</f>
        <v>0</v>
      </c>
      <c r="L185" s="31">
        <v>0</v>
      </c>
      <c r="M185" s="24">
        <f>ROUND(G185*L185,P4)</f>
        <v>0</v>
      </c>
      <c r="N185" s="25" t="s">
        <v>1309</v>
      </c>
      <c r="O185" s="32">
        <f>M185*AA185</f>
        <v>0</v>
      </c>
      <c r="P185" s="1">
        <v>3</v>
      </c>
      <c r="AA185" s="1">
        <f>IF(P185=1,$O$3,IF(P185=2,$O$4,$O$5))</f>
        <v>0</v>
      </c>
    </row>
    <row r="186" ht="38.25">
      <c r="A186" s="1" t="s">
        <v>664</v>
      </c>
      <c r="E186" s="27" t="s">
        <v>7453</v>
      </c>
    </row>
    <row r="187">
      <c r="A187" s="1" t="s">
        <v>665</v>
      </c>
      <c r="E187" s="33" t="s">
        <v>7454</v>
      </c>
    </row>
    <row r="188" ht="127.5">
      <c r="A188" s="1" t="s">
        <v>666</v>
      </c>
      <c r="E188" s="27" t="s">
        <v>7392</v>
      </c>
    </row>
    <row r="189" ht="25.5">
      <c r="A189" s="1" t="s">
        <v>659</v>
      </c>
      <c r="B189" s="1">
        <v>40</v>
      </c>
      <c r="C189" s="26" t="s">
        <v>6399</v>
      </c>
      <c r="D189" t="s">
        <v>661</v>
      </c>
      <c r="E189" s="27" t="s">
        <v>6400</v>
      </c>
      <c r="F189" s="28" t="s">
        <v>670</v>
      </c>
      <c r="G189" s="29">
        <v>1705.8810000000001</v>
      </c>
      <c r="H189" s="28">
        <v>0</v>
      </c>
      <c r="I189" s="30">
        <f>ROUND(G189*H189,P4)</f>
        <v>0</v>
      </c>
      <c r="L189" s="31">
        <v>0</v>
      </c>
      <c r="M189" s="24">
        <f>ROUND(G189*L189,P4)</f>
        <v>0</v>
      </c>
      <c r="N189" s="25" t="s">
        <v>1309</v>
      </c>
      <c r="O189" s="32">
        <f>M189*AA189</f>
        <v>0</v>
      </c>
      <c r="P189" s="1">
        <v>3</v>
      </c>
      <c r="AA189" s="1">
        <f>IF(P189=1,$O$3,IF(P189=2,$O$4,$O$5))</f>
        <v>0</v>
      </c>
    </row>
    <row r="190">
      <c r="A190" s="1" t="s">
        <v>664</v>
      </c>
      <c r="E190" s="27" t="s">
        <v>7350</v>
      </c>
    </row>
    <row r="191">
      <c r="A191" s="1" t="s">
        <v>665</v>
      </c>
      <c r="E191" s="33" t="s">
        <v>7455</v>
      </c>
    </row>
    <row r="192" ht="191.25">
      <c r="A192" s="1" t="s">
        <v>666</v>
      </c>
      <c r="E192" s="27" t="s">
        <v>6402</v>
      </c>
    </row>
    <row r="193" ht="38.25">
      <c r="A193" s="1" t="s">
        <v>659</v>
      </c>
      <c r="B193" s="1">
        <v>41</v>
      </c>
      <c r="C193" s="26" t="s">
        <v>6565</v>
      </c>
      <c r="D193" t="s">
        <v>661</v>
      </c>
      <c r="E193" s="27" t="s">
        <v>6566</v>
      </c>
      <c r="F193" s="28" t="s">
        <v>670</v>
      </c>
      <c r="G193" s="29">
        <v>784</v>
      </c>
      <c r="H193" s="28">
        <v>0</v>
      </c>
      <c r="I193" s="30">
        <f>ROUND(G193*H193,P4)</f>
        <v>0</v>
      </c>
      <c r="L193" s="31">
        <v>0</v>
      </c>
      <c r="M193" s="24">
        <f>ROUND(G193*L193,P4)</f>
        <v>0</v>
      </c>
      <c r="N193" s="25" t="s">
        <v>1309</v>
      </c>
      <c r="O193" s="32">
        <f>M193*AA193</f>
        <v>0</v>
      </c>
      <c r="P193" s="1">
        <v>3</v>
      </c>
      <c r="AA193" s="1">
        <f>IF(P193=1,$O$3,IF(P193=2,$O$4,$O$5))</f>
        <v>0</v>
      </c>
    </row>
    <row r="194">
      <c r="A194" s="1" t="s">
        <v>664</v>
      </c>
      <c r="E194" s="27" t="s">
        <v>7350</v>
      </c>
    </row>
    <row r="195">
      <c r="A195" s="1" t="s">
        <v>665</v>
      </c>
      <c r="E195" s="33" t="s">
        <v>7456</v>
      </c>
    </row>
    <row r="196" ht="216.75">
      <c r="A196" s="1" t="s">
        <v>666</v>
      </c>
      <c r="E196" s="27" t="s">
        <v>6568</v>
      </c>
    </row>
    <row r="197">
      <c r="A197" s="1" t="s">
        <v>659</v>
      </c>
      <c r="B197" s="1">
        <v>42</v>
      </c>
      <c r="C197" s="26" t="s">
        <v>6926</v>
      </c>
      <c r="D197" t="s">
        <v>661</v>
      </c>
      <c r="E197" s="27" t="s">
        <v>6927</v>
      </c>
      <c r="F197" s="28" t="s">
        <v>683</v>
      </c>
      <c r="G197" s="29">
        <v>1</v>
      </c>
      <c r="H197" s="28">
        <v>0</v>
      </c>
      <c r="I197" s="30">
        <f>ROUND(G197*H197,P4)</f>
        <v>0</v>
      </c>
      <c r="L197" s="31">
        <v>0</v>
      </c>
      <c r="M197" s="24">
        <f>ROUND(G197*L197,P4)</f>
        <v>0</v>
      </c>
      <c r="N197" s="25" t="s">
        <v>1309</v>
      </c>
      <c r="O197" s="32">
        <f>M197*AA197</f>
        <v>0</v>
      </c>
      <c r="P197" s="1">
        <v>3</v>
      </c>
      <c r="AA197" s="1">
        <f>IF(P197=1,$O$3,IF(P197=2,$O$4,$O$5))</f>
        <v>0</v>
      </c>
    </row>
    <row r="198">
      <c r="A198" s="1" t="s">
        <v>664</v>
      </c>
      <c r="E198" s="27" t="s">
        <v>7350</v>
      </c>
    </row>
    <row r="199">
      <c r="A199" s="1" t="s">
        <v>665</v>
      </c>
      <c r="E199" s="33" t="s">
        <v>3494</v>
      </c>
    </row>
    <row r="200" ht="127.5">
      <c r="A200" s="1" t="s">
        <v>666</v>
      </c>
      <c r="E200" s="27" t="s">
        <v>5791</v>
      </c>
    </row>
    <row r="201">
      <c r="A201" s="1" t="s">
        <v>659</v>
      </c>
      <c r="B201" s="1">
        <v>43</v>
      </c>
      <c r="C201" s="26" t="s">
        <v>6933</v>
      </c>
      <c r="D201" t="s">
        <v>661</v>
      </c>
      <c r="E201" s="27" t="s">
        <v>6934</v>
      </c>
      <c r="F201" s="28" t="s">
        <v>683</v>
      </c>
      <c r="G201" s="29">
        <v>18</v>
      </c>
      <c r="H201" s="28">
        <v>0</v>
      </c>
      <c r="I201" s="30">
        <f>ROUND(G201*H201,P4)</f>
        <v>0</v>
      </c>
      <c r="L201" s="31">
        <v>0</v>
      </c>
      <c r="M201" s="24">
        <f>ROUND(G201*L201,P4)</f>
        <v>0</v>
      </c>
      <c r="N201" s="25" t="s">
        <v>1309</v>
      </c>
      <c r="O201" s="32">
        <f>M201*AA201</f>
        <v>0</v>
      </c>
      <c r="P201" s="1">
        <v>3</v>
      </c>
      <c r="AA201" s="1">
        <f>IF(P201=1,$O$3,IF(P201=2,$O$4,$O$5))</f>
        <v>0</v>
      </c>
    </row>
    <row r="202" ht="25.5">
      <c r="A202" s="1" t="s">
        <v>664</v>
      </c>
      <c r="E202" s="27" t="s">
        <v>7457</v>
      </c>
    </row>
    <row r="203">
      <c r="A203" s="1" t="s">
        <v>665</v>
      </c>
      <c r="E203" s="33" t="s">
        <v>7458</v>
      </c>
    </row>
    <row r="204" ht="127.5">
      <c r="A204" s="1" t="s">
        <v>666</v>
      </c>
      <c r="E204" s="27" t="s">
        <v>5791</v>
      </c>
    </row>
    <row r="205">
      <c r="A205" s="1" t="s">
        <v>659</v>
      </c>
      <c r="B205" s="1">
        <v>44</v>
      </c>
      <c r="C205" s="26" t="s">
        <v>6714</v>
      </c>
      <c r="D205" t="s">
        <v>661</v>
      </c>
      <c r="E205" s="27" t="s">
        <v>6715</v>
      </c>
      <c r="F205" s="28" t="s">
        <v>663</v>
      </c>
      <c r="G205" s="29">
        <v>250</v>
      </c>
      <c r="H205" s="28">
        <v>0</v>
      </c>
      <c r="I205" s="30">
        <f>ROUND(G205*H205,P4)</f>
        <v>0</v>
      </c>
      <c r="L205" s="31">
        <v>0</v>
      </c>
      <c r="M205" s="24">
        <f>ROUND(G205*L205,P4)</f>
        <v>0</v>
      </c>
      <c r="N205" s="25" t="s">
        <v>1309</v>
      </c>
      <c r="O205" s="32">
        <f>M205*AA205</f>
        <v>0</v>
      </c>
      <c r="P205" s="1">
        <v>3</v>
      </c>
      <c r="AA205" s="1">
        <f>IF(P205=1,$O$3,IF(P205=2,$O$4,$O$5))</f>
        <v>0</v>
      </c>
    </row>
    <row r="206">
      <c r="A206" s="1" t="s">
        <v>664</v>
      </c>
      <c r="E206" s="27" t="s">
        <v>7384</v>
      </c>
    </row>
    <row r="207">
      <c r="A207" s="1" t="s">
        <v>665</v>
      </c>
      <c r="E207" s="33" t="s">
        <v>7459</v>
      </c>
    </row>
    <row r="208" ht="114.75">
      <c r="A208" s="1" t="s">
        <v>666</v>
      </c>
      <c r="E208" s="27" t="s">
        <v>5248</v>
      </c>
    </row>
    <row r="209">
      <c r="A209" s="1" t="s">
        <v>659</v>
      </c>
      <c r="B209" s="1">
        <v>61</v>
      </c>
      <c r="C209" s="26" t="s">
        <v>6403</v>
      </c>
      <c r="D209" t="s">
        <v>657</v>
      </c>
      <c r="E209" s="27" t="s">
        <v>5902</v>
      </c>
      <c r="F209" s="28" t="s">
        <v>899</v>
      </c>
      <c r="G209" s="29">
        <v>19686.787</v>
      </c>
      <c r="H209" s="28">
        <v>0</v>
      </c>
      <c r="I209" s="30">
        <f>ROUND(G209*H209,P4)</f>
        <v>0</v>
      </c>
      <c r="L209" s="31">
        <v>0</v>
      </c>
      <c r="M209" s="24">
        <f>ROUND(G209*L209,P4)</f>
        <v>0</v>
      </c>
      <c r="N209" s="25" t="s">
        <v>1309</v>
      </c>
      <c r="O209" s="32">
        <f>M209*AA209</f>
        <v>0</v>
      </c>
      <c r="P209" s="1">
        <v>3</v>
      </c>
      <c r="AA209" s="1">
        <f>IF(P209=1,$O$3,IF(P209=2,$O$4,$O$5))</f>
        <v>0</v>
      </c>
    </row>
    <row r="210" ht="25.5">
      <c r="A210" s="1" t="s">
        <v>664</v>
      </c>
      <c r="E210" s="27" t="s">
        <v>7385</v>
      </c>
    </row>
    <row r="211" ht="25.5">
      <c r="A211" s="1" t="s">
        <v>665</v>
      </c>
      <c r="E211" s="33" t="s">
        <v>7460</v>
      </c>
    </row>
    <row r="212" ht="140.25">
      <c r="A212" s="1" t="s">
        <v>666</v>
      </c>
      <c r="E212" s="27" t="s">
        <v>6395</v>
      </c>
    </row>
    <row r="213">
      <c r="A213" s="1" t="s">
        <v>659</v>
      </c>
      <c r="B213" s="1">
        <v>62</v>
      </c>
      <c r="C213" s="26" t="s">
        <v>6403</v>
      </c>
      <c r="D213" t="s">
        <v>1329</v>
      </c>
      <c r="E213" s="27" t="s">
        <v>5907</v>
      </c>
      <c r="F213" s="28" t="s">
        <v>899</v>
      </c>
      <c r="G213" s="29">
        <v>3403.2489999999998</v>
      </c>
      <c r="H213" s="28">
        <v>0</v>
      </c>
      <c r="I213" s="30">
        <f>ROUND(G213*H213,P4)</f>
        <v>0</v>
      </c>
      <c r="L213" s="31">
        <v>0</v>
      </c>
      <c r="M213" s="24">
        <f>ROUND(G213*L213,P4)</f>
        <v>0</v>
      </c>
      <c r="N213" s="25" t="s">
        <v>1309</v>
      </c>
      <c r="O213" s="32">
        <f>M213*AA213</f>
        <v>0</v>
      </c>
      <c r="P213" s="1">
        <v>3</v>
      </c>
      <c r="AA213" s="1">
        <f>IF(P213=1,$O$3,IF(P213=2,$O$4,$O$5))</f>
        <v>0</v>
      </c>
    </row>
    <row r="214" ht="38.25">
      <c r="A214" s="1" t="s">
        <v>664</v>
      </c>
      <c r="E214" s="27" t="s">
        <v>7461</v>
      </c>
    </row>
    <row r="215" ht="51">
      <c r="A215" s="1" t="s">
        <v>665</v>
      </c>
      <c r="E215" s="33" t="s">
        <v>7462</v>
      </c>
    </row>
    <row r="216" ht="140.25">
      <c r="A216" s="1" t="s">
        <v>666</v>
      </c>
      <c r="E216" s="27" t="s">
        <v>6395</v>
      </c>
    </row>
    <row r="217">
      <c r="A217" s="1" t="s">
        <v>659</v>
      </c>
      <c r="B217" s="1">
        <v>63</v>
      </c>
      <c r="C217" s="26" t="s">
        <v>6403</v>
      </c>
      <c r="D217" t="s">
        <v>1331</v>
      </c>
      <c r="E217" s="27" t="s">
        <v>5911</v>
      </c>
      <c r="F217" s="28" t="s">
        <v>899</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7350</v>
      </c>
    </row>
    <row r="219" ht="25.5">
      <c r="A219" s="1" t="s">
        <v>665</v>
      </c>
      <c r="E219" s="33" t="s">
        <v>7463</v>
      </c>
    </row>
    <row r="220" ht="63.75">
      <c r="A220" s="1" t="s">
        <v>666</v>
      </c>
      <c r="E220" s="27" t="s">
        <v>6576</v>
      </c>
    </row>
    <row r="221">
      <c r="A221" s="1" t="s">
        <v>656</v>
      </c>
      <c r="C221" s="22" t="s">
        <v>894</v>
      </c>
      <c r="E221" s="23" t="s">
        <v>2900</v>
      </c>
      <c r="L221" s="24">
        <f>SUMIFS(L222:L265,A222:A265,"P")</f>
        <v>0</v>
      </c>
      <c r="M221" s="24">
        <f>SUMIFS(M222:M265,A222:A265,"P")</f>
        <v>0</v>
      </c>
      <c r="N221" s="25"/>
    </row>
    <row r="222" ht="38.25">
      <c r="A222" s="1" t="s">
        <v>659</v>
      </c>
      <c r="B222" s="1">
        <v>45</v>
      </c>
      <c r="C222" s="26" t="s">
        <v>896</v>
      </c>
      <c r="D222" t="s">
        <v>897</v>
      </c>
      <c r="E222" s="27" t="s">
        <v>898</v>
      </c>
      <c r="F222" s="28" t="s">
        <v>899</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900</v>
      </c>
    </row>
    <row r="224">
      <c r="A224" s="1" t="s">
        <v>665</v>
      </c>
      <c r="E224" s="33" t="s">
        <v>7464</v>
      </c>
    </row>
    <row r="225" ht="153">
      <c r="A225" s="1" t="s">
        <v>666</v>
      </c>
      <c r="E225" s="27" t="s">
        <v>902</v>
      </c>
    </row>
    <row r="226" ht="25.5">
      <c r="A226" s="1" t="s">
        <v>659</v>
      </c>
      <c r="B226" s="1">
        <v>46</v>
      </c>
      <c r="C226" s="26" t="s">
        <v>5914</v>
      </c>
      <c r="D226" t="s">
        <v>897</v>
      </c>
      <c r="E226" s="27" t="s">
        <v>5915</v>
      </c>
      <c r="F226" s="28" t="s">
        <v>899</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900</v>
      </c>
    </row>
    <row r="228" ht="25.5">
      <c r="A228" s="1" t="s">
        <v>665</v>
      </c>
      <c r="E228" s="33" t="s">
        <v>7465</v>
      </c>
    </row>
    <row r="229" ht="153">
      <c r="A229" s="1" t="s">
        <v>666</v>
      </c>
      <c r="E229" s="27" t="s">
        <v>902</v>
      </c>
    </row>
    <row r="230" ht="25.5">
      <c r="A230" s="1" t="s">
        <v>659</v>
      </c>
      <c r="B230" s="1">
        <v>47</v>
      </c>
      <c r="C230" s="26" t="s">
        <v>5917</v>
      </c>
      <c r="D230" t="s">
        <v>897</v>
      </c>
      <c r="E230" s="27" t="s">
        <v>5918</v>
      </c>
      <c r="F230" s="28" t="s">
        <v>899</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910</v>
      </c>
    </row>
    <row r="232">
      <c r="A232" s="1" t="s">
        <v>665</v>
      </c>
      <c r="E232" s="33" t="s">
        <v>7466</v>
      </c>
    </row>
    <row r="233" ht="153">
      <c r="A233" s="1" t="s">
        <v>666</v>
      </c>
      <c r="E233" s="27" t="s">
        <v>902</v>
      </c>
    </row>
    <row r="234" ht="38.25">
      <c r="A234" s="1" t="s">
        <v>659</v>
      </c>
      <c r="B234" s="1">
        <v>48</v>
      </c>
      <c r="C234" s="26" t="s">
        <v>2982</v>
      </c>
      <c r="D234" t="s">
        <v>897</v>
      </c>
      <c r="E234" s="27" t="s">
        <v>2983</v>
      </c>
      <c r="F234" s="28" t="s">
        <v>899</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910</v>
      </c>
    </row>
    <row r="236">
      <c r="A236" s="1" t="s">
        <v>665</v>
      </c>
      <c r="E236" s="33" t="s">
        <v>7467</v>
      </c>
    </row>
    <row r="237" ht="153">
      <c r="A237" s="1" t="s">
        <v>666</v>
      </c>
      <c r="E237" s="27" t="s">
        <v>907</v>
      </c>
    </row>
    <row r="238" ht="25.5">
      <c r="A238" s="1" t="s">
        <v>659</v>
      </c>
      <c r="B238" s="1">
        <v>49</v>
      </c>
      <c r="C238" s="26" t="s">
        <v>5921</v>
      </c>
      <c r="D238" t="s">
        <v>897</v>
      </c>
      <c r="E238" s="27" t="s">
        <v>5922</v>
      </c>
      <c r="F238" s="28" t="s">
        <v>899</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1869</v>
      </c>
    </row>
    <row r="240">
      <c r="A240" s="1" t="s">
        <v>665</v>
      </c>
      <c r="E240" s="33" t="s">
        <v>7468</v>
      </c>
    </row>
    <row r="241" ht="153">
      <c r="A241" s="1" t="s">
        <v>666</v>
      </c>
      <c r="E241" s="27" t="s">
        <v>907</v>
      </c>
    </row>
    <row r="242" ht="38.25">
      <c r="A242" s="1" t="s">
        <v>659</v>
      </c>
      <c r="B242" s="1">
        <v>50</v>
      </c>
      <c r="C242" s="26" t="s">
        <v>5924</v>
      </c>
      <c r="D242" t="s">
        <v>897</v>
      </c>
      <c r="E242" s="27" t="s">
        <v>6409</v>
      </c>
      <c r="F242" s="28" t="s">
        <v>899</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5926</v>
      </c>
    </row>
    <row r="244" ht="25.5">
      <c r="A244" s="1" t="s">
        <v>665</v>
      </c>
      <c r="E244" s="33" t="s">
        <v>7469</v>
      </c>
    </row>
    <row r="245" ht="153">
      <c r="A245" s="1" t="s">
        <v>666</v>
      </c>
      <c r="E245" s="27" t="s">
        <v>902</v>
      </c>
    </row>
    <row r="246" ht="38.25">
      <c r="A246" s="1" t="s">
        <v>659</v>
      </c>
      <c r="B246" s="1">
        <v>51</v>
      </c>
      <c r="C246" s="26" t="s">
        <v>5928</v>
      </c>
      <c r="D246" t="s">
        <v>897</v>
      </c>
      <c r="E246" s="27" t="s">
        <v>5929</v>
      </c>
      <c r="F246" s="28" t="s">
        <v>899</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5930</v>
      </c>
    </row>
    <row r="248" ht="25.5">
      <c r="A248" s="1" t="s">
        <v>665</v>
      </c>
      <c r="E248" s="33" t="s">
        <v>7470</v>
      </c>
    </row>
    <row r="249" ht="153">
      <c r="A249" s="1" t="s">
        <v>666</v>
      </c>
      <c r="E249" s="27" t="s">
        <v>907</v>
      </c>
    </row>
    <row r="250" ht="38.25">
      <c r="A250" s="1" t="s">
        <v>659</v>
      </c>
      <c r="B250" s="1">
        <v>52</v>
      </c>
      <c r="C250" s="26" t="s">
        <v>6127</v>
      </c>
      <c r="D250" t="s">
        <v>897</v>
      </c>
      <c r="E250" s="27" t="s">
        <v>6128</v>
      </c>
      <c r="F250" s="28" t="s">
        <v>899</v>
      </c>
      <c r="G250" s="29">
        <v>3080</v>
      </c>
      <c r="H250" s="28">
        <v>0</v>
      </c>
      <c r="I250" s="30">
        <f>ROUND(G250*H250,P4)</f>
        <v>0</v>
      </c>
      <c r="L250" s="31">
        <v>0</v>
      </c>
      <c r="M250" s="24">
        <f>ROUND(G250*L250,P4)</f>
        <v>0</v>
      </c>
      <c r="N250" s="25" t="s">
        <v>1309</v>
      </c>
      <c r="O250" s="32">
        <f>M250*AA250</f>
        <v>0</v>
      </c>
      <c r="P250" s="1">
        <v>3</v>
      </c>
      <c r="AA250" s="1">
        <f>IF(P250=1,$O$3,IF(P250=2,$O$4,$O$5))</f>
        <v>0</v>
      </c>
    </row>
    <row r="251" ht="38.25">
      <c r="A251" s="1" t="s">
        <v>664</v>
      </c>
      <c r="E251" s="27" t="s">
        <v>6129</v>
      </c>
    </row>
    <row r="252">
      <c r="A252" s="1" t="s">
        <v>665</v>
      </c>
      <c r="E252" s="33" t="s">
        <v>7471</v>
      </c>
    </row>
    <row r="253" ht="153">
      <c r="A253" s="1" t="s">
        <v>666</v>
      </c>
      <c r="E253" s="27" t="s">
        <v>902</v>
      </c>
    </row>
    <row r="254" ht="38.25">
      <c r="A254" s="1" t="s">
        <v>659</v>
      </c>
      <c r="B254" s="1">
        <v>53</v>
      </c>
      <c r="C254" s="26" t="s">
        <v>6412</v>
      </c>
      <c r="D254" t="s">
        <v>897</v>
      </c>
      <c r="E254" s="27" t="s">
        <v>6413</v>
      </c>
      <c r="F254" s="28" t="s">
        <v>899</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6414</v>
      </c>
    </row>
    <row r="256" ht="25.5">
      <c r="A256" s="1" t="s">
        <v>665</v>
      </c>
      <c r="E256" s="33" t="s">
        <v>7472</v>
      </c>
    </row>
    <row r="257" ht="153">
      <c r="A257" s="1" t="s">
        <v>666</v>
      </c>
      <c r="E257" s="27" t="s">
        <v>907</v>
      </c>
    </row>
    <row r="258" ht="25.5">
      <c r="A258" s="1" t="s">
        <v>659</v>
      </c>
      <c r="B258" s="1">
        <v>54</v>
      </c>
      <c r="C258" s="26" t="s">
        <v>6945</v>
      </c>
      <c r="D258" t="s">
        <v>897</v>
      </c>
      <c r="E258" s="27" t="s">
        <v>6946</v>
      </c>
      <c r="F258" s="28" t="s">
        <v>899</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6947</v>
      </c>
    </row>
    <row r="260" ht="25.5">
      <c r="A260" s="1" t="s">
        <v>665</v>
      </c>
      <c r="E260" s="33" t="s">
        <v>7473</v>
      </c>
    </row>
    <row r="261" ht="153">
      <c r="A261" s="1" t="s">
        <v>666</v>
      </c>
      <c r="E261" s="27" t="s">
        <v>907</v>
      </c>
    </row>
    <row r="262" ht="25.5">
      <c r="A262" s="1" t="s">
        <v>659</v>
      </c>
      <c r="B262" s="1">
        <v>55</v>
      </c>
      <c r="C262" s="26" t="s">
        <v>912</v>
      </c>
      <c r="D262" t="s">
        <v>897</v>
      </c>
      <c r="E262" s="27" t="s">
        <v>913</v>
      </c>
      <c r="F262" s="28" t="s">
        <v>899</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914</v>
      </c>
    </row>
    <row r="264">
      <c r="A264" s="1" t="s">
        <v>665</v>
      </c>
      <c r="E264" s="33" t="s">
        <v>7474</v>
      </c>
    </row>
    <row r="265" ht="153">
      <c r="A265" s="1" t="s">
        <v>666</v>
      </c>
      <c r="E265" s="27" t="s">
        <v>902</v>
      </c>
    </row>
  </sheetData>
  <sheetProtection sheet="1" objects="1" scenarios="1" spinCount="100000" saltValue="0/1rndLPQX5GRxVUN7+YVxHILAr3LFG4mghhfQhjTE6CrIvMNO0UIWB3IlWz7wjbZ9wsEmrBGQki1W5zV3HMgA==" hashValue="fvuZmoW1ccQ2Isyxd2Nq0XjHak1zZx9Bhoz93WZj2fNKO9XEF+mr5Y93Gwiqkwdz+RrUbZBRSYoqo2b010HH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7475</v>
      </c>
      <c r="E8" s="23" t="s">
        <v>313</v>
      </c>
      <c r="L8" s="24">
        <f>L9+L14+L35+L44+L57+L70+L95+L100</f>
        <v>0</v>
      </c>
      <c r="M8" s="24">
        <f>M9+M14+M35+M44+M57+M70+M95+M100</f>
        <v>0</v>
      </c>
      <c r="N8" s="25"/>
    </row>
    <row r="9">
      <c r="A9" s="1" t="s">
        <v>656</v>
      </c>
      <c r="C9" s="22" t="s">
        <v>2130</v>
      </c>
      <c r="E9" s="23" t="s">
        <v>2131</v>
      </c>
      <c r="L9" s="24">
        <f>SUMIFS(L10:L13,A10:A13,"P")</f>
        <v>0</v>
      </c>
      <c r="M9" s="24">
        <f>SUMIFS(M10:M13,A10:A13,"P")</f>
        <v>0</v>
      </c>
      <c r="N9" s="25"/>
    </row>
    <row r="10">
      <c r="A10" s="1" t="s">
        <v>659</v>
      </c>
      <c r="B10" s="1">
        <v>25</v>
      </c>
      <c r="C10" s="26" t="s">
        <v>6587</v>
      </c>
      <c r="D10" t="s">
        <v>657</v>
      </c>
      <c r="E10" s="27" t="s">
        <v>6781</v>
      </c>
      <c r="F10" s="28" t="s">
        <v>1317</v>
      </c>
      <c r="G10" s="29">
        <v>0.372</v>
      </c>
      <c r="H10" s="28">
        <v>0</v>
      </c>
      <c r="I10" s="30">
        <f>ROUND(G10*H10,P4)</f>
        <v>0</v>
      </c>
      <c r="L10" s="31">
        <v>0</v>
      </c>
      <c r="M10" s="24">
        <f>ROUND(G10*L10,P4)</f>
        <v>0</v>
      </c>
      <c r="N10" s="25" t="s">
        <v>1309</v>
      </c>
      <c r="O10" s="32">
        <f>M10*AA10</f>
        <v>0</v>
      </c>
      <c r="P10" s="1">
        <v>3</v>
      </c>
      <c r="AA10" s="1">
        <f>IF(P10=1,$O$3,IF(P10=2,$O$4,$O$5))</f>
        <v>0</v>
      </c>
    </row>
    <row r="11">
      <c r="A11" s="1" t="s">
        <v>664</v>
      </c>
      <c r="E11" s="27" t="s">
        <v>7350</v>
      </c>
    </row>
    <row r="12">
      <c r="A12" s="1" t="s">
        <v>665</v>
      </c>
      <c r="E12" s="33" t="s">
        <v>7349</v>
      </c>
    </row>
    <row r="13" ht="25.5">
      <c r="A13" s="1" t="s">
        <v>666</v>
      </c>
      <c r="E13" s="27" t="s">
        <v>6783</v>
      </c>
    </row>
    <row r="14">
      <c r="A14" s="1" t="s">
        <v>656</v>
      </c>
      <c r="C14" s="22" t="s">
        <v>657</v>
      </c>
      <c r="E14" s="23" t="s">
        <v>658</v>
      </c>
      <c r="L14" s="24">
        <f>SUMIFS(L15:L34,A15:A34,"P")</f>
        <v>0</v>
      </c>
      <c r="M14" s="24">
        <f>SUMIFS(M15:M34,A15:A34,"P")</f>
        <v>0</v>
      </c>
      <c r="N14" s="25"/>
    </row>
    <row r="15">
      <c r="A15" s="1" t="s">
        <v>659</v>
      </c>
      <c r="B15" s="1">
        <v>1</v>
      </c>
      <c r="C15" s="26" t="s">
        <v>6589</v>
      </c>
      <c r="D15" t="s">
        <v>661</v>
      </c>
      <c r="E15" s="27" t="s">
        <v>6590</v>
      </c>
      <c r="F15" s="28" t="s">
        <v>663</v>
      </c>
      <c r="G15" s="29">
        <v>396.14400000000001</v>
      </c>
      <c r="H15" s="28">
        <v>0</v>
      </c>
      <c r="I15" s="30">
        <f>ROUND(G15*H15,P4)</f>
        <v>0</v>
      </c>
      <c r="L15" s="31">
        <v>0</v>
      </c>
      <c r="M15" s="24">
        <f>ROUND(G15*L15,P4)</f>
        <v>0</v>
      </c>
      <c r="N15" s="25" t="s">
        <v>1309</v>
      </c>
      <c r="O15" s="32">
        <f>M15*AA15</f>
        <v>0</v>
      </c>
      <c r="P15" s="1">
        <v>3</v>
      </c>
      <c r="AA15" s="1">
        <f>IF(P15=1,$O$3,IF(P15=2,$O$4,$O$5))</f>
        <v>0</v>
      </c>
    </row>
    <row r="16" ht="25.5">
      <c r="A16" s="1" t="s">
        <v>664</v>
      </c>
      <c r="E16" s="27" t="s">
        <v>7476</v>
      </c>
    </row>
    <row r="17">
      <c r="A17" s="1" t="s">
        <v>665</v>
      </c>
      <c r="E17" s="33" t="s">
        <v>7477</v>
      </c>
    </row>
    <row r="18" ht="369.75">
      <c r="A18" s="1" t="s">
        <v>666</v>
      </c>
      <c r="E18" s="27" t="s">
        <v>6592</v>
      </c>
    </row>
    <row r="19">
      <c r="A19" s="1" t="s">
        <v>659</v>
      </c>
      <c r="B19" s="1">
        <v>2</v>
      </c>
      <c r="C19" s="26" t="s">
        <v>5074</v>
      </c>
      <c r="D19" t="s">
        <v>661</v>
      </c>
      <c r="E19" s="27" t="s">
        <v>5075</v>
      </c>
      <c r="F19" s="28" t="s">
        <v>663</v>
      </c>
      <c r="G19" s="29">
        <v>31.417999999999999</v>
      </c>
      <c r="H19" s="28">
        <v>0</v>
      </c>
      <c r="I19" s="30">
        <f>ROUND(G19*H19,P4)</f>
        <v>0</v>
      </c>
      <c r="L19" s="31">
        <v>0</v>
      </c>
      <c r="M19" s="24">
        <f>ROUND(G19*L19,P4)</f>
        <v>0</v>
      </c>
      <c r="N19" s="25" t="s">
        <v>1309</v>
      </c>
      <c r="O19" s="32">
        <f>M19*AA19</f>
        <v>0</v>
      </c>
      <c r="P19" s="1">
        <v>3</v>
      </c>
      <c r="AA19" s="1">
        <f>IF(P19=1,$O$3,IF(P19=2,$O$4,$O$5))</f>
        <v>0</v>
      </c>
    </row>
    <row r="20" ht="25.5">
      <c r="A20" s="1" t="s">
        <v>664</v>
      </c>
      <c r="E20" s="27" t="s">
        <v>7478</v>
      </c>
    </row>
    <row r="21">
      <c r="A21" s="1" t="s">
        <v>665</v>
      </c>
      <c r="E21" s="33" t="s">
        <v>7479</v>
      </c>
    </row>
    <row r="22" ht="318.75">
      <c r="A22" s="1" t="s">
        <v>666</v>
      </c>
      <c r="E22" s="27" t="s">
        <v>5076</v>
      </c>
    </row>
    <row r="23">
      <c r="A23" s="1" t="s">
        <v>659</v>
      </c>
      <c r="B23" s="1">
        <v>3</v>
      </c>
      <c r="C23" s="26" t="s">
        <v>5955</v>
      </c>
      <c r="D23" t="s">
        <v>661</v>
      </c>
      <c r="E23" s="27" t="s">
        <v>5956</v>
      </c>
      <c r="F23" s="28" t="s">
        <v>663</v>
      </c>
      <c r="G23" s="29">
        <v>15.055</v>
      </c>
      <c r="H23" s="28">
        <v>0</v>
      </c>
      <c r="I23" s="30">
        <f>ROUND(G23*H23,P4)</f>
        <v>0</v>
      </c>
      <c r="L23" s="31">
        <v>0</v>
      </c>
      <c r="M23" s="24">
        <f>ROUND(G23*L23,P4)</f>
        <v>0</v>
      </c>
      <c r="N23" s="25" t="s">
        <v>1309</v>
      </c>
      <c r="O23" s="32">
        <f>M23*AA23</f>
        <v>0</v>
      </c>
      <c r="P23" s="1">
        <v>3</v>
      </c>
      <c r="AA23" s="1">
        <f>IF(P23=1,$O$3,IF(P23=2,$O$4,$O$5))</f>
        <v>0</v>
      </c>
    </row>
    <row r="24" ht="25.5">
      <c r="A24" s="1" t="s">
        <v>664</v>
      </c>
      <c r="E24" s="27" t="s">
        <v>7480</v>
      </c>
    </row>
    <row r="25">
      <c r="A25" s="1" t="s">
        <v>665</v>
      </c>
      <c r="E25" s="33" t="s">
        <v>7481</v>
      </c>
    </row>
    <row r="26" ht="318.75">
      <c r="A26" s="1" t="s">
        <v>666</v>
      </c>
      <c r="E26" s="27" t="s">
        <v>5076</v>
      </c>
    </row>
    <row r="27">
      <c r="A27" s="1" t="s">
        <v>659</v>
      </c>
      <c r="B27" s="1">
        <v>4</v>
      </c>
      <c r="C27" s="26" t="s">
        <v>6967</v>
      </c>
      <c r="D27" t="s">
        <v>661</v>
      </c>
      <c r="E27" s="27" t="s">
        <v>6968</v>
      </c>
      <c r="F27" s="28" t="s">
        <v>663</v>
      </c>
      <c r="G27" s="29">
        <v>43.310000000000002</v>
      </c>
      <c r="H27" s="28">
        <v>0</v>
      </c>
      <c r="I27" s="30">
        <f>ROUND(G27*H27,P4)</f>
        <v>0</v>
      </c>
      <c r="L27" s="31">
        <v>0</v>
      </c>
      <c r="M27" s="24">
        <f>ROUND(G27*L27,P4)</f>
        <v>0</v>
      </c>
      <c r="N27" s="25" t="s">
        <v>1309</v>
      </c>
      <c r="O27" s="32">
        <f>M27*AA27</f>
        <v>0</v>
      </c>
      <c r="P27" s="1">
        <v>3</v>
      </c>
      <c r="AA27" s="1">
        <f>IF(P27=1,$O$3,IF(P27=2,$O$4,$O$5))</f>
        <v>0</v>
      </c>
    </row>
    <row r="28" ht="38.25">
      <c r="A28" s="1" t="s">
        <v>664</v>
      </c>
      <c r="E28" s="27" t="s">
        <v>7482</v>
      </c>
    </row>
    <row r="29">
      <c r="A29" s="1" t="s">
        <v>665</v>
      </c>
      <c r="E29" s="33" t="s">
        <v>7483</v>
      </c>
    </row>
    <row r="30" ht="280.5">
      <c r="A30" s="1" t="s">
        <v>666</v>
      </c>
      <c r="E30" s="27" t="s">
        <v>6970</v>
      </c>
    </row>
    <row r="31">
      <c r="A31" s="1" t="s">
        <v>659</v>
      </c>
      <c r="B31" s="1">
        <v>5</v>
      </c>
      <c r="C31" s="26" t="s">
        <v>5965</v>
      </c>
      <c r="D31" t="s">
        <v>661</v>
      </c>
      <c r="E31" s="27" t="s">
        <v>5966</v>
      </c>
      <c r="F31" s="28" t="s">
        <v>677</v>
      </c>
      <c r="G31" s="29">
        <v>1284.6510000000001</v>
      </c>
      <c r="H31" s="28">
        <v>0</v>
      </c>
      <c r="I31" s="30">
        <f>ROUND(G31*H31,P4)</f>
        <v>0</v>
      </c>
      <c r="L31" s="31">
        <v>0</v>
      </c>
      <c r="M31" s="24">
        <f>ROUND(G31*L31,P4)</f>
        <v>0</v>
      </c>
      <c r="N31" s="25" t="s">
        <v>1309</v>
      </c>
      <c r="O31" s="32">
        <f>M31*AA31</f>
        <v>0</v>
      </c>
      <c r="P31" s="1">
        <v>3</v>
      </c>
      <c r="AA31" s="1">
        <f>IF(P31=1,$O$3,IF(P31=2,$O$4,$O$5))</f>
        <v>0</v>
      </c>
    </row>
    <row r="32">
      <c r="A32" s="1" t="s">
        <v>664</v>
      </c>
      <c r="E32" s="27" t="s">
        <v>7350</v>
      </c>
    </row>
    <row r="33">
      <c r="A33" s="1" t="s">
        <v>665</v>
      </c>
      <c r="E33" s="33" t="s">
        <v>7484</v>
      </c>
    </row>
    <row r="34" ht="25.5">
      <c r="A34" s="1" t="s">
        <v>666</v>
      </c>
      <c r="E34" s="27" t="s">
        <v>5968</v>
      </c>
    </row>
    <row r="35">
      <c r="A35" s="1" t="s">
        <v>656</v>
      </c>
      <c r="C35" s="22" t="s">
        <v>1329</v>
      </c>
      <c r="E35" s="23" t="s">
        <v>3214</v>
      </c>
      <c r="L35" s="24">
        <f>SUMIFS(L36:L43,A36:A43,"P")</f>
        <v>0</v>
      </c>
      <c r="M35" s="24">
        <f>SUMIFS(M36:M43,A36:A43,"P")</f>
        <v>0</v>
      </c>
      <c r="N35" s="25"/>
    </row>
    <row r="36">
      <c r="A36" s="1" t="s">
        <v>659</v>
      </c>
      <c r="B36" s="1">
        <v>6</v>
      </c>
      <c r="C36" s="26" t="s">
        <v>7031</v>
      </c>
      <c r="D36" t="s">
        <v>661</v>
      </c>
      <c r="E36" s="27" t="s">
        <v>7032</v>
      </c>
      <c r="F36" s="28" t="s">
        <v>677</v>
      </c>
      <c r="G36" s="29">
        <v>3456.018</v>
      </c>
      <c r="H36" s="28">
        <v>0</v>
      </c>
      <c r="I36" s="30">
        <f>ROUND(G36*H36,P4)</f>
        <v>0</v>
      </c>
      <c r="L36" s="31">
        <v>0</v>
      </c>
      <c r="M36" s="24">
        <f>ROUND(G36*L36,P4)</f>
        <v>0</v>
      </c>
      <c r="N36" s="25" t="s">
        <v>1309</v>
      </c>
      <c r="O36" s="32">
        <f>M36*AA36</f>
        <v>0</v>
      </c>
      <c r="P36" s="1">
        <v>3</v>
      </c>
      <c r="AA36" s="1">
        <f>IF(P36=1,$O$3,IF(P36=2,$O$4,$O$5))</f>
        <v>0</v>
      </c>
    </row>
    <row r="37" ht="25.5">
      <c r="A37" s="1" t="s">
        <v>664</v>
      </c>
      <c r="E37" s="27" t="s">
        <v>7485</v>
      </c>
    </row>
    <row r="38">
      <c r="A38" s="1" t="s">
        <v>665</v>
      </c>
      <c r="E38" s="33" t="s">
        <v>7486</v>
      </c>
    </row>
    <row r="39" ht="25.5">
      <c r="A39" s="1" t="s">
        <v>666</v>
      </c>
      <c r="E39" s="27" t="s">
        <v>7033</v>
      </c>
    </row>
    <row r="40">
      <c r="A40" s="1" t="s">
        <v>659</v>
      </c>
      <c r="B40" s="1">
        <v>7</v>
      </c>
      <c r="C40" s="26" t="s">
        <v>5986</v>
      </c>
      <c r="D40" t="s">
        <v>661</v>
      </c>
      <c r="E40" s="27" t="s">
        <v>5987</v>
      </c>
      <c r="F40" s="28" t="s">
        <v>670</v>
      </c>
      <c r="G40" s="29">
        <v>190.96799999999999</v>
      </c>
      <c r="H40" s="28">
        <v>0</v>
      </c>
      <c r="I40" s="30">
        <f>ROUND(G40*H40,P4)</f>
        <v>0</v>
      </c>
      <c r="L40" s="31">
        <v>0</v>
      </c>
      <c r="M40" s="24">
        <f>ROUND(G40*L40,P4)</f>
        <v>0</v>
      </c>
      <c r="N40" s="25" t="s">
        <v>1309</v>
      </c>
      <c r="O40" s="32">
        <f>M40*AA40</f>
        <v>0</v>
      </c>
      <c r="P40" s="1">
        <v>3</v>
      </c>
      <c r="AA40" s="1">
        <f>IF(P40=1,$O$3,IF(P40=2,$O$4,$O$5))</f>
        <v>0</v>
      </c>
    </row>
    <row r="41">
      <c r="A41" s="1" t="s">
        <v>664</v>
      </c>
      <c r="E41" s="27" t="s">
        <v>7487</v>
      </c>
    </row>
    <row r="42">
      <c r="A42" s="1" t="s">
        <v>665</v>
      </c>
      <c r="E42" s="33" t="s">
        <v>7488</v>
      </c>
    </row>
    <row r="43" ht="165.75">
      <c r="A43" s="1" t="s">
        <v>666</v>
      </c>
      <c r="E43" s="27" t="s">
        <v>6619</v>
      </c>
    </row>
    <row r="44">
      <c r="A44" s="1" t="s">
        <v>656</v>
      </c>
      <c r="C44" s="22" t="s">
        <v>1333</v>
      </c>
      <c r="E44" s="23" t="s">
        <v>5082</v>
      </c>
      <c r="L44" s="24">
        <f>SUMIFS(L45:L56,A45:A56,"P")</f>
        <v>0</v>
      </c>
      <c r="M44" s="24">
        <f>SUMIFS(M45:M56,A45:A56,"P")</f>
        <v>0</v>
      </c>
      <c r="N44" s="25"/>
    </row>
    <row r="45">
      <c r="A45" s="1" t="s">
        <v>659</v>
      </c>
      <c r="B45" s="1">
        <v>8</v>
      </c>
      <c r="C45" s="26" t="s">
        <v>6452</v>
      </c>
      <c r="D45" t="s">
        <v>661</v>
      </c>
      <c r="E45" s="27" t="s">
        <v>6453</v>
      </c>
      <c r="F45" s="28" t="s">
        <v>663</v>
      </c>
      <c r="G45" s="29">
        <v>0.48499999999999999</v>
      </c>
      <c r="H45" s="28">
        <v>0</v>
      </c>
      <c r="I45" s="30">
        <f>ROUND(G45*H45,P4)</f>
        <v>0</v>
      </c>
      <c r="L45" s="31">
        <v>0</v>
      </c>
      <c r="M45" s="24">
        <f>ROUND(G45*L45,P4)</f>
        <v>0</v>
      </c>
      <c r="N45" s="25" t="s">
        <v>1309</v>
      </c>
      <c r="O45" s="32">
        <f>M45*AA45</f>
        <v>0</v>
      </c>
      <c r="P45" s="1">
        <v>3</v>
      </c>
      <c r="AA45" s="1">
        <f>IF(P45=1,$O$3,IF(P45=2,$O$4,$O$5))</f>
        <v>0</v>
      </c>
    </row>
    <row r="46" ht="25.5">
      <c r="A46" s="1" t="s">
        <v>664</v>
      </c>
      <c r="E46" s="27" t="s">
        <v>7489</v>
      </c>
    </row>
    <row r="47">
      <c r="A47" s="1" t="s">
        <v>665</v>
      </c>
      <c r="E47" s="33" t="s">
        <v>7490</v>
      </c>
    </row>
    <row r="48" ht="357">
      <c r="A48" s="1" t="s">
        <v>666</v>
      </c>
      <c r="E48" s="27" t="s">
        <v>6455</v>
      </c>
    </row>
    <row r="49">
      <c r="A49" s="1" t="s">
        <v>659</v>
      </c>
      <c r="B49" s="1">
        <v>9</v>
      </c>
      <c r="C49" s="26" t="s">
        <v>7491</v>
      </c>
      <c r="D49" t="s">
        <v>661</v>
      </c>
      <c r="E49" s="27" t="s">
        <v>7492</v>
      </c>
      <c r="F49" s="28" t="s">
        <v>663</v>
      </c>
      <c r="G49" s="29">
        <v>0.29999999999999999</v>
      </c>
      <c r="H49" s="28">
        <v>0</v>
      </c>
      <c r="I49" s="30">
        <f>ROUND(G49*H49,P4)</f>
        <v>0</v>
      </c>
      <c r="L49" s="31">
        <v>0</v>
      </c>
      <c r="M49" s="24">
        <f>ROUND(G49*L49,P4)</f>
        <v>0</v>
      </c>
      <c r="N49" s="25" t="s">
        <v>1309</v>
      </c>
      <c r="O49" s="32">
        <f>M49*AA49</f>
        <v>0</v>
      </c>
      <c r="P49" s="1">
        <v>3</v>
      </c>
      <c r="AA49" s="1">
        <f>IF(P49=1,$O$3,IF(P49=2,$O$4,$O$5))</f>
        <v>0</v>
      </c>
    </row>
    <row r="50" ht="25.5">
      <c r="A50" s="1" t="s">
        <v>664</v>
      </c>
      <c r="E50" s="27" t="s">
        <v>7493</v>
      </c>
    </row>
    <row r="51">
      <c r="A51" s="1" t="s">
        <v>665</v>
      </c>
      <c r="E51" s="33" t="s">
        <v>7494</v>
      </c>
    </row>
    <row r="52" ht="38.25">
      <c r="A52" s="1" t="s">
        <v>666</v>
      </c>
      <c r="E52" s="27" t="s">
        <v>6322</v>
      </c>
    </row>
    <row r="53">
      <c r="A53" s="1" t="s">
        <v>659</v>
      </c>
      <c r="B53" s="1">
        <v>10</v>
      </c>
      <c r="C53" s="26" t="s">
        <v>6006</v>
      </c>
      <c r="D53" t="s">
        <v>661</v>
      </c>
      <c r="E53" s="27" t="s">
        <v>6007</v>
      </c>
      <c r="F53" s="28" t="s">
        <v>663</v>
      </c>
      <c r="G53" s="29">
        <v>0.59999999999999998</v>
      </c>
      <c r="H53" s="28">
        <v>0</v>
      </c>
      <c r="I53" s="30">
        <f>ROUND(G53*H53,P4)</f>
        <v>0</v>
      </c>
      <c r="L53" s="31">
        <v>0</v>
      </c>
      <c r="M53" s="24">
        <f>ROUND(G53*L53,P4)</f>
        <v>0</v>
      </c>
      <c r="N53" s="25" t="s">
        <v>1309</v>
      </c>
      <c r="O53" s="32">
        <f>M53*AA53</f>
        <v>0</v>
      </c>
      <c r="P53" s="1">
        <v>3</v>
      </c>
      <c r="AA53" s="1">
        <f>IF(P53=1,$O$3,IF(P53=2,$O$4,$O$5))</f>
        <v>0</v>
      </c>
    </row>
    <row r="54">
      <c r="A54" s="1" t="s">
        <v>664</v>
      </c>
      <c r="E54" s="27" t="s">
        <v>7350</v>
      </c>
    </row>
    <row r="55">
      <c r="A55" s="1" t="s">
        <v>665</v>
      </c>
      <c r="E55" s="33" t="s">
        <v>7495</v>
      </c>
    </row>
    <row r="56" ht="102">
      <c r="A56" s="1" t="s">
        <v>666</v>
      </c>
      <c r="E56" s="27" t="s">
        <v>6805</v>
      </c>
    </row>
    <row r="57">
      <c r="A57" s="1" t="s">
        <v>656</v>
      </c>
      <c r="C57" s="22" t="s">
        <v>952</v>
      </c>
      <c r="E57" s="23" t="s">
        <v>953</v>
      </c>
      <c r="L57" s="24">
        <f>SUMIFS(L58:L69,A58:A69,"P")</f>
        <v>0</v>
      </c>
      <c r="M57" s="24">
        <f>SUMIFS(M58:M69,A58:A69,"P")</f>
        <v>0</v>
      </c>
      <c r="N57" s="25"/>
    </row>
    <row r="58" ht="25.5">
      <c r="A58" s="1" t="s">
        <v>659</v>
      </c>
      <c r="B58" s="1">
        <v>11</v>
      </c>
      <c r="C58" s="26" t="s">
        <v>6014</v>
      </c>
      <c r="D58" t="s">
        <v>661</v>
      </c>
      <c r="E58" s="27" t="s">
        <v>6267</v>
      </c>
      <c r="F58" s="28" t="s">
        <v>663</v>
      </c>
      <c r="G58" s="29">
        <v>267.73500000000001</v>
      </c>
      <c r="H58" s="28">
        <v>0</v>
      </c>
      <c r="I58" s="30">
        <f>ROUND(G58*H58,P4)</f>
        <v>0</v>
      </c>
      <c r="L58" s="31">
        <v>0</v>
      </c>
      <c r="M58" s="24">
        <f>ROUND(G58*L58,P4)</f>
        <v>0</v>
      </c>
      <c r="N58" s="25" t="s">
        <v>1309</v>
      </c>
      <c r="O58" s="32">
        <f>M58*AA58</f>
        <v>0</v>
      </c>
      <c r="P58" s="1">
        <v>3</v>
      </c>
      <c r="AA58" s="1">
        <f>IF(P58=1,$O$3,IF(P58=2,$O$4,$O$5))</f>
        <v>0</v>
      </c>
    </row>
    <row r="59">
      <c r="A59" s="1" t="s">
        <v>664</v>
      </c>
      <c r="E59" s="27" t="s">
        <v>7350</v>
      </c>
    </row>
    <row r="60">
      <c r="A60" s="1" t="s">
        <v>665</v>
      </c>
      <c r="E60" s="33" t="s">
        <v>7496</v>
      </c>
    </row>
    <row r="61" ht="242.25">
      <c r="A61" s="1" t="s">
        <v>666</v>
      </c>
      <c r="E61" s="27" t="s">
        <v>6461</v>
      </c>
    </row>
    <row r="62" ht="25.5">
      <c r="A62" s="1" t="s">
        <v>659</v>
      </c>
      <c r="B62" s="1">
        <v>12</v>
      </c>
      <c r="C62" s="26" t="s">
        <v>6019</v>
      </c>
      <c r="D62" t="s">
        <v>661</v>
      </c>
      <c r="E62" s="27" t="s">
        <v>6462</v>
      </c>
      <c r="F62" s="28" t="s">
        <v>663</v>
      </c>
      <c r="G62" s="29">
        <v>66.933999999999997</v>
      </c>
      <c r="H62" s="28">
        <v>0</v>
      </c>
      <c r="I62" s="30">
        <f>ROUND(G62*H62,P4)</f>
        <v>0</v>
      </c>
      <c r="L62" s="31">
        <v>0</v>
      </c>
      <c r="M62" s="24">
        <f>ROUND(G62*L62,P4)</f>
        <v>0</v>
      </c>
      <c r="N62" s="25" t="s">
        <v>1309</v>
      </c>
      <c r="O62" s="32">
        <f>M62*AA62</f>
        <v>0</v>
      </c>
      <c r="P62" s="1">
        <v>3</v>
      </c>
      <c r="AA62" s="1">
        <f>IF(P62=1,$O$3,IF(P62=2,$O$4,$O$5))</f>
        <v>0</v>
      </c>
    </row>
    <row r="63">
      <c r="A63" s="1" t="s">
        <v>664</v>
      </c>
      <c r="E63" s="27" t="s">
        <v>7350</v>
      </c>
    </row>
    <row r="64">
      <c r="A64" s="1" t="s">
        <v>665</v>
      </c>
      <c r="E64" s="33" t="s">
        <v>7497</v>
      </c>
    </row>
    <row r="65" ht="306">
      <c r="A65" s="1" t="s">
        <v>666</v>
      </c>
      <c r="E65" s="27" t="s">
        <v>6464</v>
      </c>
    </row>
    <row r="66">
      <c r="A66" s="1" t="s">
        <v>659</v>
      </c>
      <c r="B66" s="1">
        <v>13</v>
      </c>
      <c r="C66" s="26" t="s">
        <v>6034</v>
      </c>
      <c r="D66" t="s">
        <v>661</v>
      </c>
      <c r="E66" s="27" t="s">
        <v>6035</v>
      </c>
      <c r="F66" s="28" t="s">
        <v>677</v>
      </c>
      <c r="G66" s="29">
        <v>193.80000000000001</v>
      </c>
      <c r="H66" s="28">
        <v>0</v>
      </c>
      <c r="I66" s="30">
        <f>ROUND(G66*H66,P4)</f>
        <v>0</v>
      </c>
      <c r="L66" s="31">
        <v>0</v>
      </c>
      <c r="M66" s="24">
        <f>ROUND(G66*L66,P4)</f>
        <v>0</v>
      </c>
      <c r="N66" s="25" t="s">
        <v>1309</v>
      </c>
      <c r="O66" s="32">
        <f>M66*AA66</f>
        <v>0</v>
      </c>
      <c r="P66" s="1">
        <v>3</v>
      </c>
      <c r="AA66" s="1">
        <f>IF(P66=1,$O$3,IF(P66=2,$O$4,$O$5))</f>
        <v>0</v>
      </c>
    </row>
    <row r="67" ht="25.5">
      <c r="A67" s="1" t="s">
        <v>664</v>
      </c>
      <c r="E67" s="27" t="s">
        <v>7498</v>
      </c>
    </row>
    <row r="68">
      <c r="A68" s="1" t="s">
        <v>665</v>
      </c>
      <c r="E68" s="33" t="s">
        <v>7499</v>
      </c>
    </row>
    <row r="69" ht="127.5">
      <c r="A69" s="1" t="s">
        <v>666</v>
      </c>
      <c r="E69" s="27" t="s">
        <v>6665</v>
      </c>
    </row>
    <row r="70">
      <c r="A70" s="1" t="s">
        <v>656</v>
      </c>
      <c r="C70" s="22" t="s">
        <v>6055</v>
      </c>
      <c r="E70" s="23" t="s">
        <v>6673</v>
      </c>
      <c r="L70" s="24">
        <f>SUMIFS(L71:L94,A71:A94,"P")</f>
        <v>0</v>
      </c>
      <c r="M70" s="24">
        <f>SUMIFS(M71:M94,A71:A94,"P")</f>
        <v>0</v>
      </c>
      <c r="N70" s="25"/>
    </row>
    <row r="71">
      <c r="A71" s="1" t="s">
        <v>659</v>
      </c>
      <c r="B71" s="1">
        <v>14</v>
      </c>
      <c r="C71" s="26" t="s">
        <v>6284</v>
      </c>
      <c r="D71" t="s">
        <v>661</v>
      </c>
      <c r="E71" s="27" t="s">
        <v>6285</v>
      </c>
      <c r="F71" s="28" t="s">
        <v>670</v>
      </c>
      <c r="G71" s="29">
        <v>8.0839999999999996</v>
      </c>
      <c r="H71" s="28">
        <v>0</v>
      </c>
      <c r="I71" s="30">
        <f>ROUND(G71*H71,P4)</f>
        <v>0</v>
      </c>
      <c r="L71" s="31">
        <v>0</v>
      </c>
      <c r="M71" s="24">
        <f>ROUND(G71*L71,P4)</f>
        <v>0</v>
      </c>
      <c r="N71" s="25" t="s">
        <v>1309</v>
      </c>
      <c r="O71" s="32">
        <f>M71*AA71</f>
        <v>0</v>
      </c>
      <c r="P71" s="1">
        <v>3</v>
      </c>
      <c r="AA71" s="1">
        <f>IF(P71=1,$O$3,IF(P71=2,$O$4,$O$5))</f>
        <v>0</v>
      </c>
    </row>
    <row r="72" ht="25.5">
      <c r="A72" s="1" t="s">
        <v>664</v>
      </c>
      <c r="E72" s="27" t="s">
        <v>7500</v>
      </c>
    </row>
    <row r="73">
      <c r="A73" s="1" t="s">
        <v>665</v>
      </c>
      <c r="E73" s="33" t="s">
        <v>7501</v>
      </c>
    </row>
    <row r="74" ht="255">
      <c r="A74" s="1" t="s">
        <v>666</v>
      </c>
      <c r="E74" s="27" t="s">
        <v>6676</v>
      </c>
    </row>
    <row r="75">
      <c r="A75" s="1" t="s">
        <v>659</v>
      </c>
      <c r="B75" s="1">
        <v>15</v>
      </c>
      <c r="C75" s="26" t="s">
        <v>6067</v>
      </c>
      <c r="D75" t="s">
        <v>661</v>
      </c>
      <c r="E75" s="27" t="s">
        <v>6068</v>
      </c>
      <c r="F75" s="28" t="s">
        <v>670</v>
      </c>
      <c r="G75" s="29">
        <v>40</v>
      </c>
      <c r="H75" s="28">
        <v>0</v>
      </c>
      <c r="I75" s="30">
        <f>ROUND(G75*H75,P4)</f>
        <v>0</v>
      </c>
      <c r="L75" s="31">
        <v>0</v>
      </c>
      <c r="M75" s="24">
        <f>ROUND(G75*L75,P4)</f>
        <v>0</v>
      </c>
      <c r="N75" s="25" t="s">
        <v>1309</v>
      </c>
      <c r="O75" s="32">
        <f>M75*AA75</f>
        <v>0</v>
      </c>
      <c r="P75" s="1">
        <v>3</v>
      </c>
      <c r="AA75" s="1">
        <f>IF(P75=1,$O$3,IF(P75=2,$O$4,$O$5))</f>
        <v>0</v>
      </c>
    </row>
    <row r="76">
      <c r="A76" s="1" t="s">
        <v>664</v>
      </c>
      <c r="E76" s="27" t="s">
        <v>7350</v>
      </c>
    </row>
    <row r="77">
      <c r="A77" s="1" t="s">
        <v>665</v>
      </c>
      <c r="E77" s="33" t="s">
        <v>7502</v>
      </c>
    </row>
    <row r="78" ht="242.25">
      <c r="A78" s="1" t="s">
        <v>666</v>
      </c>
      <c r="E78" s="27" t="s">
        <v>6470</v>
      </c>
    </row>
    <row r="79">
      <c r="A79" s="1" t="s">
        <v>659</v>
      </c>
      <c r="B79" s="1">
        <v>16</v>
      </c>
      <c r="C79" s="26" t="s">
        <v>6471</v>
      </c>
      <c r="D79" t="s">
        <v>661</v>
      </c>
      <c r="E79" s="27" t="s">
        <v>6472</v>
      </c>
      <c r="F79" s="28" t="s">
        <v>683</v>
      </c>
      <c r="G79" s="29">
        <v>5</v>
      </c>
      <c r="H79" s="28">
        <v>0</v>
      </c>
      <c r="I79" s="30">
        <f>ROUND(G79*H79,P4)</f>
        <v>0</v>
      </c>
      <c r="L79" s="31">
        <v>0</v>
      </c>
      <c r="M79" s="24">
        <f>ROUND(G79*L79,P4)</f>
        <v>0</v>
      </c>
      <c r="N79" s="25" t="s">
        <v>1309</v>
      </c>
      <c r="O79" s="32">
        <f>M79*AA79</f>
        <v>0</v>
      </c>
      <c r="P79" s="1">
        <v>3</v>
      </c>
      <c r="AA79" s="1">
        <f>IF(P79=1,$O$3,IF(P79=2,$O$4,$O$5))</f>
        <v>0</v>
      </c>
    </row>
    <row r="80">
      <c r="A80" s="1" t="s">
        <v>664</v>
      </c>
      <c r="E80" s="27" t="s">
        <v>7350</v>
      </c>
    </row>
    <row r="81">
      <c r="A81" s="1" t="s">
        <v>665</v>
      </c>
      <c r="E81" s="33" t="s">
        <v>7503</v>
      </c>
    </row>
    <row r="82" ht="89.25">
      <c r="A82" s="1" t="s">
        <v>666</v>
      </c>
      <c r="E82" s="27" t="s">
        <v>6474</v>
      </c>
    </row>
    <row r="83">
      <c r="A83" s="1" t="s">
        <v>659</v>
      </c>
      <c r="B83" s="1">
        <v>17</v>
      </c>
      <c r="C83" s="26" t="s">
        <v>7059</v>
      </c>
      <c r="D83" t="s">
        <v>661</v>
      </c>
      <c r="E83" s="27" t="s">
        <v>7060</v>
      </c>
      <c r="F83" s="28" t="s">
        <v>683</v>
      </c>
      <c r="G83" s="29">
        <v>1</v>
      </c>
      <c r="H83" s="28">
        <v>0</v>
      </c>
      <c r="I83" s="30">
        <f>ROUND(G83*H83,P4)</f>
        <v>0</v>
      </c>
      <c r="L83" s="31">
        <v>0</v>
      </c>
      <c r="M83" s="24">
        <f>ROUND(G83*L83,P4)</f>
        <v>0</v>
      </c>
      <c r="N83" s="25" t="s">
        <v>1309</v>
      </c>
      <c r="O83" s="32">
        <f>M83*AA83</f>
        <v>0</v>
      </c>
      <c r="P83" s="1">
        <v>3</v>
      </c>
      <c r="AA83" s="1">
        <f>IF(P83=1,$O$3,IF(P83=2,$O$4,$O$5))</f>
        <v>0</v>
      </c>
    </row>
    <row r="84">
      <c r="A84" s="1" t="s">
        <v>664</v>
      </c>
      <c r="E84" s="27" t="s">
        <v>7350</v>
      </c>
    </row>
    <row r="85">
      <c r="A85" s="1" t="s">
        <v>665</v>
      </c>
      <c r="E85" s="33" t="s">
        <v>3494</v>
      </c>
    </row>
    <row r="86" ht="89.25">
      <c r="A86" s="1" t="s">
        <v>666</v>
      </c>
      <c r="E86" s="27" t="s">
        <v>6474</v>
      </c>
    </row>
    <row r="87">
      <c r="A87" s="1" t="s">
        <v>659</v>
      </c>
      <c r="B87" s="1">
        <v>18</v>
      </c>
      <c r="C87" s="26" t="s">
        <v>6071</v>
      </c>
      <c r="D87" t="s">
        <v>661</v>
      </c>
      <c r="E87" s="27" t="s">
        <v>6072</v>
      </c>
      <c r="F87" s="28" t="s">
        <v>683</v>
      </c>
      <c r="G87" s="29">
        <v>1</v>
      </c>
      <c r="H87" s="28">
        <v>0</v>
      </c>
      <c r="I87" s="30">
        <f>ROUND(G87*H87,P4)</f>
        <v>0</v>
      </c>
      <c r="L87" s="31">
        <v>0</v>
      </c>
      <c r="M87" s="24">
        <f>ROUND(G87*L87,P4)</f>
        <v>0</v>
      </c>
      <c r="N87" s="25" t="s">
        <v>1309</v>
      </c>
      <c r="O87" s="32">
        <f>M87*AA87</f>
        <v>0</v>
      </c>
      <c r="P87" s="1">
        <v>3</v>
      </c>
      <c r="AA87" s="1">
        <f>IF(P87=1,$O$3,IF(P87=2,$O$4,$O$5))</f>
        <v>0</v>
      </c>
    </row>
    <row r="88" ht="25.5">
      <c r="A88" s="1" t="s">
        <v>664</v>
      </c>
      <c r="E88" s="27" t="s">
        <v>7504</v>
      </c>
    </row>
    <row r="89">
      <c r="A89" s="1" t="s">
        <v>665</v>
      </c>
      <c r="E89" s="33" t="s">
        <v>3494</v>
      </c>
    </row>
    <row r="90" ht="153">
      <c r="A90" s="1" t="s">
        <v>666</v>
      </c>
      <c r="E90" s="27" t="s">
        <v>6683</v>
      </c>
    </row>
    <row r="91">
      <c r="A91" s="1" t="s">
        <v>659</v>
      </c>
      <c r="B91" s="1">
        <v>19</v>
      </c>
      <c r="C91" s="26" t="s">
        <v>6688</v>
      </c>
      <c r="D91" t="s">
        <v>661</v>
      </c>
      <c r="E91" s="27" t="s">
        <v>6689</v>
      </c>
      <c r="F91" s="28" t="s">
        <v>663</v>
      </c>
      <c r="G91" s="29">
        <v>1.9850000000000001</v>
      </c>
      <c r="H91" s="28">
        <v>0</v>
      </c>
      <c r="I91" s="30">
        <f>ROUND(G91*H91,P4)</f>
        <v>0</v>
      </c>
      <c r="L91" s="31">
        <v>0</v>
      </c>
      <c r="M91" s="24">
        <f>ROUND(G91*L91,P4)</f>
        <v>0</v>
      </c>
      <c r="N91" s="25" t="s">
        <v>1309</v>
      </c>
      <c r="O91" s="32">
        <f>M91*AA91</f>
        <v>0</v>
      </c>
      <c r="P91" s="1">
        <v>3</v>
      </c>
      <c r="AA91" s="1">
        <f>IF(P91=1,$O$3,IF(P91=2,$O$4,$O$5))</f>
        <v>0</v>
      </c>
    </row>
    <row r="92" ht="25.5">
      <c r="A92" s="1" t="s">
        <v>664</v>
      </c>
      <c r="E92" s="27" t="s">
        <v>7505</v>
      </c>
    </row>
    <row r="93">
      <c r="A93" s="1" t="s">
        <v>665</v>
      </c>
      <c r="E93" s="33" t="s">
        <v>7506</v>
      </c>
    </row>
    <row r="94" ht="357">
      <c r="A94" s="1" t="s">
        <v>666</v>
      </c>
      <c r="E94" s="27" t="s">
        <v>6455</v>
      </c>
    </row>
    <row r="95">
      <c r="A95" s="1" t="s">
        <v>656</v>
      </c>
      <c r="C95" s="22" t="s">
        <v>2817</v>
      </c>
      <c r="E95" s="23" t="s">
        <v>2818</v>
      </c>
      <c r="L95" s="24">
        <f>SUMIFS(L96:L99,A96:A99,"P")</f>
        <v>0</v>
      </c>
      <c r="M95" s="24">
        <f>SUMIFS(M96:M99,A96:A99,"P")</f>
        <v>0</v>
      </c>
      <c r="N95" s="25"/>
    </row>
    <row r="96">
      <c r="A96" s="1" t="s">
        <v>659</v>
      </c>
      <c r="B96" s="1">
        <v>20</v>
      </c>
      <c r="C96" s="26" t="s">
        <v>6714</v>
      </c>
      <c r="D96" t="s">
        <v>661</v>
      </c>
      <c r="E96" s="27" t="s">
        <v>6715</v>
      </c>
      <c r="F96" s="28" t="s">
        <v>663</v>
      </c>
      <c r="G96" s="29">
        <v>30</v>
      </c>
      <c r="H96" s="28">
        <v>0</v>
      </c>
      <c r="I96" s="30">
        <f>ROUND(G96*H96,P4)</f>
        <v>0</v>
      </c>
      <c r="L96" s="31">
        <v>0</v>
      </c>
      <c r="M96" s="24">
        <f>ROUND(G96*L96,P4)</f>
        <v>0</v>
      </c>
      <c r="N96" s="25" t="s">
        <v>1309</v>
      </c>
      <c r="O96" s="32">
        <f>M96*AA96</f>
        <v>0</v>
      </c>
      <c r="P96" s="1">
        <v>3</v>
      </c>
      <c r="AA96" s="1">
        <f>IF(P96=1,$O$3,IF(P96=2,$O$4,$O$5))</f>
        <v>0</v>
      </c>
    </row>
    <row r="97">
      <c r="A97" s="1" t="s">
        <v>664</v>
      </c>
      <c r="E97" s="27" t="s">
        <v>7507</v>
      </c>
    </row>
    <row r="98">
      <c r="A98" s="1" t="s">
        <v>665</v>
      </c>
      <c r="E98" s="33" t="s">
        <v>7444</v>
      </c>
    </row>
    <row r="99" ht="114.75">
      <c r="A99" s="1" t="s">
        <v>666</v>
      </c>
      <c r="E99" s="27" t="s">
        <v>5248</v>
      </c>
    </row>
    <row r="100">
      <c r="A100" s="1" t="s">
        <v>656</v>
      </c>
      <c r="C100" s="22" t="s">
        <v>894</v>
      </c>
      <c r="E100" s="23" t="s">
        <v>2900</v>
      </c>
      <c r="L100" s="24">
        <f>SUMIFS(L101:L116,A101:A116,"P")</f>
        <v>0</v>
      </c>
      <c r="M100" s="24">
        <f>SUMIFS(M101:M116,A101:A116,"P")</f>
        <v>0</v>
      </c>
      <c r="N100" s="25"/>
    </row>
    <row r="101" ht="25.5">
      <c r="A101" s="1" t="s">
        <v>659</v>
      </c>
      <c r="B101" s="1">
        <v>21</v>
      </c>
      <c r="C101" s="26" t="s">
        <v>3803</v>
      </c>
      <c r="D101" t="s">
        <v>897</v>
      </c>
      <c r="E101" s="27" t="s">
        <v>3804</v>
      </c>
      <c r="F101" s="28" t="s">
        <v>899</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900</v>
      </c>
    </row>
    <row r="103">
      <c r="A103" s="1" t="s">
        <v>665</v>
      </c>
      <c r="E103" s="33" t="s">
        <v>7508</v>
      </c>
    </row>
    <row r="104" ht="153">
      <c r="A104" s="1" t="s">
        <v>666</v>
      </c>
      <c r="E104" s="27" t="s">
        <v>902</v>
      </c>
    </row>
    <row r="105" ht="38.25">
      <c r="A105" s="1" t="s">
        <v>659</v>
      </c>
      <c r="B105" s="1">
        <v>22</v>
      </c>
      <c r="C105" s="26" t="s">
        <v>896</v>
      </c>
      <c r="D105" t="s">
        <v>897</v>
      </c>
      <c r="E105" s="27" t="s">
        <v>898</v>
      </c>
      <c r="F105" s="28" t="s">
        <v>899</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900</v>
      </c>
    </row>
    <row r="107">
      <c r="A107" s="1" t="s">
        <v>665</v>
      </c>
      <c r="E107" s="33" t="s">
        <v>7509</v>
      </c>
    </row>
    <row r="108" ht="153">
      <c r="A108" s="1" t="s">
        <v>666</v>
      </c>
      <c r="E108" s="27" t="s">
        <v>902</v>
      </c>
    </row>
    <row r="109" ht="38.25">
      <c r="A109" s="1" t="s">
        <v>659</v>
      </c>
      <c r="B109" s="1">
        <v>23</v>
      </c>
      <c r="C109" s="26" t="s">
        <v>6127</v>
      </c>
      <c r="D109" t="s">
        <v>897</v>
      </c>
      <c r="E109" s="27" t="s">
        <v>6128</v>
      </c>
      <c r="F109" s="28" t="s">
        <v>899</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6129</v>
      </c>
    </row>
    <row r="111">
      <c r="A111" s="1" t="s">
        <v>665</v>
      </c>
      <c r="E111" s="33" t="s">
        <v>7510</v>
      </c>
    </row>
    <row r="112" ht="153">
      <c r="A112" s="1" t="s">
        <v>666</v>
      </c>
      <c r="E112" s="27" t="s">
        <v>902</v>
      </c>
    </row>
    <row r="113" ht="38.25">
      <c r="A113" s="1" t="s">
        <v>659</v>
      </c>
      <c r="B113" s="1">
        <v>24</v>
      </c>
      <c r="C113" s="26" t="s">
        <v>6131</v>
      </c>
      <c r="D113" t="s">
        <v>897</v>
      </c>
      <c r="E113" s="27" t="s">
        <v>6494</v>
      </c>
      <c r="F113" s="28" t="s">
        <v>899</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6133</v>
      </c>
    </row>
    <row r="115">
      <c r="A115" s="1" t="s">
        <v>665</v>
      </c>
      <c r="E115" s="33" t="s">
        <v>7511</v>
      </c>
    </row>
    <row r="116" ht="153">
      <c r="A116" s="1" t="s">
        <v>666</v>
      </c>
      <c r="E116" s="27" t="s">
        <v>907</v>
      </c>
    </row>
  </sheetData>
  <sheetProtection sheet="1" objects="1" scenarios="1" spinCount="100000" saltValue="wc06dz4c2/LWIVOJ/reUm7gk5koELzCTQBZ51SSFk+GMuXHYpIxZFefaWVuNEGvsRsRYOYTHL7ny713ndKh3sA==" hashValue="VNTXcm91pp0uT77FR9DKQNACcN3nlJr+YNt5JcetKhjIfsv74HibuP2CB2HkUFyMTgAoJEKDdGfpwsREz7Ka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7512</v>
      </c>
      <c r="E8" s="23" t="s">
        <v>315</v>
      </c>
      <c r="L8" s="24">
        <f>L9+L14+L51+L60+L73+L90+L115+L120</f>
        <v>0</v>
      </c>
      <c r="M8" s="24">
        <f>M9+M14+M51+M60+M73+M90+M115+M120</f>
        <v>0</v>
      </c>
      <c r="N8" s="25"/>
    </row>
    <row r="9">
      <c r="A9" s="1" t="s">
        <v>656</v>
      </c>
      <c r="C9" s="22" t="s">
        <v>2130</v>
      </c>
      <c r="E9" s="23" t="s">
        <v>2131</v>
      </c>
      <c r="L9" s="24">
        <f>SUMIFS(L10:L13,A10:A13,"P")</f>
        <v>0</v>
      </c>
      <c r="M9" s="24">
        <f>SUMIFS(M10:M13,A10:A13,"P")</f>
        <v>0</v>
      </c>
      <c r="N9" s="25"/>
    </row>
    <row r="10">
      <c r="A10" s="1" t="s">
        <v>659</v>
      </c>
      <c r="B10" s="1">
        <v>29</v>
      </c>
      <c r="C10" s="26" t="s">
        <v>6587</v>
      </c>
      <c r="D10" t="s">
        <v>657</v>
      </c>
      <c r="E10" s="27" t="s">
        <v>6781</v>
      </c>
      <c r="F10" s="28" t="s">
        <v>1317</v>
      </c>
      <c r="G10" s="29">
        <v>2.012</v>
      </c>
      <c r="H10" s="28">
        <v>0</v>
      </c>
      <c r="I10" s="30">
        <f>ROUND(G10*H10,P4)</f>
        <v>0</v>
      </c>
      <c r="L10" s="31">
        <v>0</v>
      </c>
      <c r="M10" s="24">
        <f>ROUND(G10*L10,P4)</f>
        <v>0</v>
      </c>
      <c r="N10" s="25" t="s">
        <v>1309</v>
      </c>
      <c r="O10" s="32">
        <f>M10*AA10</f>
        <v>0</v>
      </c>
      <c r="P10" s="1">
        <v>3</v>
      </c>
      <c r="AA10" s="1">
        <f>IF(P10=1,$O$3,IF(P10=2,$O$4,$O$5))</f>
        <v>0</v>
      </c>
    </row>
    <row r="11">
      <c r="A11" s="1" t="s">
        <v>664</v>
      </c>
      <c r="E11" s="27" t="s">
        <v>7350</v>
      </c>
    </row>
    <row r="12">
      <c r="A12" s="1" t="s">
        <v>665</v>
      </c>
      <c r="E12" s="33" t="s">
        <v>7403</v>
      </c>
    </row>
    <row r="13" ht="25.5">
      <c r="A13" s="1" t="s">
        <v>666</v>
      </c>
      <c r="E13" s="27" t="s">
        <v>6783</v>
      </c>
    </row>
    <row r="14">
      <c r="A14" s="1" t="s">
        <v>656</v>
      </c>
      <c r="C14" s="22" t="s">
        <v>657</v>
      </c>
      <c r="E14" s="23" t="s">
        <v>658</v>
      </c>
      <c r="L14" s="24">
        <f>SUMIFS(L15:L50,A15:A50,"P")</f>
        <v>0</v>
      </c>
      <c r="M14" s="24">
        <f>SUMIFS(M15:M50,A15:A50,"P")</f>
        <v>0</v>
      </c>
      <c r="N14" s="25"/>
    </row>
    <row r="15">
      <c r="A15" s="1" t="s">
        <v>659</v>
      </c>
      <c r="B15" s="1">
        <v>1</v>
      </c>
      <c r="C15" s="26" t="s">
        <v>6589</v>
      </c>
      <c r="D15" t="s">
        <v>661</v>
      </c>
      <c r="E15" s="27" t="s">
        <v>6590</v>
      </c>
      <c r="F15" s="28" t="s">
        <v>663</v>
      </c>
      <c r="G15" s="29">
        <v>7222.4530000000004</v>
      </c>
      <c r="H15" s="28">
        <v>0</v>
      </c>
      <c r="I15" s="30">
        <f>ROUND(G15*H15,P4)</f>
        <v>0</v>
      </c>
      <c r="L15" s="31">
        <v>0</v>
      </c>
      <c r="M15" s="24">
        <f>ROUND(G15*L15,P4)</f>
        <v>0</v>
      </c>
      <c r="N15" s="25" t="s">
        <v>1309</v>
      </c>
      <c r="O15" s="32">
        <f>M15*AA15</f>
        <v>0</v>
      </c>
      <c r="P15" s="1">
        <v>3</v>
      </c>
      <c r="AA15" s="1">
        <f>IF(P15=1,$O$3,IF(P15=2,$O$4,$O$5))</f>
        <v>0</v>
      </c>
    </row>
    <row r="16" ht="25.5">
      <c r="A16" s="1" t="s">
        <v>664</v>
      </c>
      <c r="E16" s="27" t="s">
        <v>7476</v>
      </c>
    </row>
    <row r="17">
      <c r="A17" s="1" t="s">
        <v>665</v>
      </c>
      <c r="E17" s="33" t="s">
        <v>7513</v>
      </c>
    </row>
    <row r="18" ht="369.75">
      <c r="A18" s="1" t="s">
        <v>666</v>
      </c>
      <c r="E18" s="27" t="s">
        <v>6592</v>
      </c>
    </row>
    <row r="19">
      <c r="A19" s="1" t="s">
        <v>659</v>
      </c>
      <c r="B19" s="1">
        <v>2</v>
      </c>
      <c r="C19" s="26" t="s">
        <v>5074</v>
      </c>
      <c r="D19" t="s">
        <v>661</v>
      </c>
      <c r="E19" s="27" t="s">
        <v>5075</v>
      </c>
      <c r="F19" s="28" t="s">
        <v>663</v>
      </c>
      <c r="G19" s="29">
        <v>121.587</v>
      </c>
      <c r="H19" s="28">
        <v>0</v>
      </c>
      <c r="I19" s="30">
        <f>ROUND(G19*H19,P4)</f>
        <v>0</v>
      </c>
      <c r="L19" s="31">
        <v>0</v>
      </c>
      <c r="M19" s="24">
        <f>ROUND(G19*L19,P4)</f>
        <v>0</v>
      </c>
      <c r="N19" s="25" t="s">
        <v>1309</v>
      </c>
      <c r="O19" s="32">
        <f>M19*AA19</f>
        <v>0</v>
      </c>
      <c r="P19" s="1">
        <v>3</v>
      </c>
      <c r="AA19" s="1">
        <f>IF(P19=1,$O$3,IF(P19=2,$O$4,$O$5))</f>
        <v>0</v>
      </c>
    </row>
    <row r="20" ht="25.5">
      <c r="A20" s="1" t="s">
        <v>664</v>
      </c>
      <c r="E20" s="27" t="s">
        <v>7478</v>
      </c>
    </row>
    <row r="21">
      <c r="A21" s="1" t="s">
        <v>665</v>
      </c>
      <c r="E21" s="33" t="s">
        <v>7514</v>
      </c>
    </row>
    <row r="22" ht="318.75">
      <c r="A22" s="1" t="s">
        <v>666</v>
      </c>
      <c r="E22" s="27" t="s">
        <v>5076</v>
      </c>
    </row>
    <row r="23">
      <c r="A23" s="1" t="s">
        <v>659</v>
      </c>
      <c r="B23" s="1">
        <v>3</v>
      </c>
      <c r="C23" s="26" t="s">
        <v>5955</v>
      </c>
      <c r="D23" t="s">
        <v>661</v>
      </c>
      <c r="E23" s="27" t="s">
        <v>5956</v>
      </c>
      <c r="F23" s="28" t="s">
        <v>663</v>
      </c>
      <c r="G23" s="29">
        <v>114.733</v>
      </c>
      <c r="H23" s="28">
        <v>0</v>
      </c>
      <c r="I23" s="30">
        <f>ROUND(G23*H23,P4)</f>
        <v>0</v>
      </c>
      <c r="L23" s="31">
        <v>0</v>
      </c>
      <c r="M23" s="24">
        <f>ROUND(G23*L23,P4)</f>
        <v>0</v>
      </c>
      <c r="N23" s="25" t="s">
        <v>1309</v>
      </c>
      <c r="O23" s="32">
        <f>M23*AA23</f>
        <v>0</v>
      </c>
      <c r="P23" s="1">
        <v>3</v>
      </c>
      <c r="AA23" s="1">
        <f>IF(P23=1,$O$3,IF(P23=2,$O$4,$O$5))</f>
        <v>0</v>
      </c>
    </row>
    <row r="24" ht="25.5">
      <c r="A24" s="1" t="s">
        <v>664</v>
      </c>
      <c r="E24" s="27" t="s">
        <v>7480</v>
      </c>
    </row>
    <row r="25">
      <c r="A25" s="1" t="s">
        <v>665</v>
      </c>
      <c r="E25" s="33" t="s">
        <v>7515</v>
      </c>
    </row>
    <row r="26" ht="318.75">
      <c r="A26" s="1" t="s">
        <v>666</v>
      </c>
      <c r="E26" s="27" t="s">
        <v>5076</v>
      </c>
    </row>
    <row r="27">
      <c r="A27" s="1" t="s">
        <v>659</v>
      </c>
      <c r="B27" s="1">
        <v>4</v>
      </c>
      <c r="C27" s="26" t="s">
        <v>6967</v>
      </c>
      <c r="D27" t="s">
        <v>661</v>
      </c>
      <c r="E27" s="27" t="s">
        <v>6968</v>
      </c>
      <c r="F27" s="28" t="s">
        <v>663</v>
      </c>
      <c r="G27" s="29">
        <v>220.239</v>
      </c>
      <c r="H27" s="28">
        <v>0</v>
      </c>
      <c r="I27" s="30">
        <f>ROUND(G27*H27,P4)</f>
        <v>0</v>
      </c>
      <c r="L27" s="31">
        <v>0</v>
      </c>
      <c r="M27" s="24">
        <f>ROUND(G27*L27,P4)</f>
        <v>0</v>
      </c>
      <c r="N27" s="25" t="s">
        <v>1309</v>
      </c>
      <c r="O27" s="32">
        <f>M27*AA27</f>
        <v>0</v>
      </c>
      <c r="P27" s="1">
        <v>3</v>
      </c>
      <c r="AA27" s="1">
        <f>IF(P27=1,$O$3,IF(P27=2,$O$4,$O$5))</f>
        <v>0</v>
      </c>
    </row>
    <row r="28" ht="38.25">
      <c r="A28" s="1" t="s">
        <v>664</v>
      </c>
      <c r="E28" s="27" t="s">
        <v>7482</v>
      </c>
    </row>
    <row r="29">
      <c r="A29" s="1" t="s">
        <v>665</v>
      </c>
      <c r="E29" s="33" t="s">
        <v>7516</v>
      </c>
    </row>
    <row r="30" ht="280.5">
      <c r="A30" s="1" t="s">
        <v>666</v>
      </c>
      <c r="E30" s="27" t="s">
        <v>6970</v>
      </c>
    </row>
    <row r="31">
      <c r="A31" s="1" t="s">
        <v>659</v>
      </c>
      <c r="B31" s="1">
        <v>5</v>
      </c>
      <c r="C31" s="26" t="s">
        <v>5965</v>
      </c>
      <c r="D31" t="s">
        <v>661</v>
      </c>
      <c r="E31" s="27" t="s">
        <v>5966</v>
      </c>
      <c r="F31" s="28" t="s">
        <v>677</v>
      </c>
      <c r="G31" s="29">
        <v>10974.043</v>
      </c>
      <c r="H31" s="28">
        <v>0</v>
      </c>
      <c r="I31" s="30">
        <f>ROUND(G31*H31,P4)</f>
        <v>0</v>
      </c>
      <c r="L31" s="31">
        <v>0</v>
      </c>
      <c r="M31" s="24">
        <f>ROUND(G31*L31,P4)</f>
        <v>0</v>
      </c>
      <c r="N31" s="25" t="s">
        <v>1309</v>
      </c>
      <c r="O31" s="32">
        <f>M31*AA31</f>
        <v>0</v>
      </c>
      <c r="P31" s="1">
        <v>3</v>
      </c>
      <c r="AA31" s="1">
        <f>IF(P31=1,$O$3,IF(P31=2,$O$4,$O$5))</f>
        <v>0</v>
      </c>
    </row>
    <row r="32">
      <c r="A32" s="1" t="s">
        <v>664</v>
      </c>
      <c r="E32" s="27" t="s">
        <v>7350</v>
      </c>
    </row>
    <row r="33">
      <c r="A33" s="1" t="s">
        <v>665</v>
      </c>
      <c r="E33" s="33" t="s">
        <v>7517</v>
      </c>
    </row>
    <row r="34" ht="25.5">
      <c r="A34" s="1" t="s">
        <v>666</v>
      </c>
      <c r="E34" s="27" t="s">
        <v>5968</v>
      </c>
    </row>
    <row r="35">
      <c r="A35" s="1" t="s">
        <v>659</v>
      </c>
      <c r="B35" s="1">
        <v>6</v>
      </c>
      <c r="C35" s="26" t="s">
        <v>5973</v>
      </c>
      <c r="D35" t="s">
        <v>661</v>
      </c>
      <c r="E35" s="27" t="s">
        <v>5974</v>
      </c>
      <c r="F35" s="28" t="s">
        <v>677</v>
      </c>
      <c r="G35" s="29">
        <v>387.85000000000002</v>
      </c>
      <c r="H35" s="28">
        <v>0</v>
      </c>
      <c r="I35" s="30">
        <f>ROUND(G35*H35,P4)</f>
        <v>0</v>
      </c>
      <c r="L35" s="31">
        <v>0</v>
      </c>
      <c r="M35" s="24">
        <f>ROUND(G35*L35,P4)</f>
        <v>0</v>
      </c>
      <c r="N35" s="25" t="s">
        <v>1309</v>
      </c>
      <c r="O35" s="32">
        <f>M35*AA35</f>
        <v>0</v>
      </c>
      <c r="P35" s="1">
        <v>3</v>
      </c>
      <c r="AA35" s="1">
        <f>IF(P35=1,$O$3,IF(P35=2,$O$4,$O$5))</f>
        <v>0</v>
      </c>
    </row>
    <row r="36">
      <c r="A36" s="1" t="s">
        <v>664</v>
      </c>
      <c r="E36" s="27" t="s">
        <v>7350</v>
      </c>
    </row>
    <row r="37">
      <c r="A37" s="1" t="s">
        <v>665</v>
      </c>
      <c r="E37" s="33" t="s">
        <v>7518</v>
      </c>
    </row>
    <row r="38" ht="38.25">
      <c r="A38" s="1" t="s">
        <v>666</v>
      </c>
      <c r="E38" s="27" t="s">
        <v>6611</v>
      </c>
    </row>
    <row r="39">
      <c r="A39" s="1" t="s">
        <v>659</v>
      </c>
      <c r="B39" s="1">
        <v>7</v>
      </c>
      <c r="C39" s="26" t="s">
        <v>5977</v>
      </c>
      <c r="D39" t="s">
        <v>661</v>
      </c>
      <c r="E39" s="27" t="s">
        <v>5978</v>
      </c>
      <c r="F39" s="28" t="s">
        <v>663</v>
      </c>
      <c r="G39" s="29">
        <v>38.784999999999997</v>
      </c>
      <c r="H39" s="28">
        <v>0</v>
      </c>
      <c r="I39" s="30">
        <f>ROUND(G39*H39,P4)</f>
        <v>0</v>
      </c>
      <c r="L39" s="31">
        <v>0</v>
      </c>
      <c r="M39" s="24">
        <f>ROUND(G39*L39,P4)</f>
        <v>0</v>
      </c>
      <c r="N39" s="25" t="s">
        <v>1309</v>
      </c>
      <c r="O39" s="32">
        <f>M39*AA39</f>
        <v>0</v>
      </c>
      <c r="P39" s="1">
        <v>3</v>
      </c>
      <c r="AA39" s="1">
        <f>IF(P39=1,$O$3,IF(P39=2,$O$4,$O$5))</f>
        <v>0</v>
      </c>
    </row>
    <row r="40">
      <c r="A40" s="1" t="s">
        <v>664</v>
      </c>
      <c r="E40" s="27" t="s">
        <v>7350</v>
      </c>
    </row>
    <row r="41">
      <c r="A41" s="1" t="s">
        <v>665</v>
      </c>
      <c r="E41" s="33" t="s">
        <v>7519</v>
      </c>
    </row>
    <row r="42" ht="38.25">
      <c r="A42" s="1" t="s">
        <v>666</v>
      </c>
      <c r="E42" s="27" t="s">
        <v>5980</v>
      </c>
    </row>
    <row r="43">
      <c r="A43" s="1" t="s">
        <v>659</v>
      </c>
      <c r="B43" s="1">
        <v>30</v>
      </c>
      <c r="C43" s="26" t="s">
        <v>5981</v>
      </c>
      <c r="D43" t="s">
        <v>6613</v>
      </c>
      <c r="E43" s="27" t="s">
        <v>5982</v>
      </c>
      <c r="F43" s="28" t="s">
        <v>677</v>
      </c>
      <c r="G43" s="29">
        <v>387.85000000000002</v>
      </c>
      <c r="H43" s="28">
        <v>0</v>
      </c>
      <c r="I43" s="30">
        <f>ROUND(G43*H43,P4)</f>
        <v>0</v>
      </c>
      <c r="L43" s="31">
        <v>0</v>
      </c>
      <c r="M43" s="24">
        <f>ROUND(G43*L43,P4)</f>
        <v>0</v>
      </c>
      <c r="N43" s="25" t="s">
        <v>1309</v>
      </c>
      <c r="O43" s="32">
        <f>M43*AA43</f>
        <v>0</v>
      </c>
      <c r="P43" s="1">
        <v>3</v>
      </c>
      <c r="AA43" s="1">
        <f>IF(P43=1,$O$3,IF(P43=2,$O$4,$O$5))</f>
        <v>0</v>
      </c>
    </row>
    <row r="44">
      <c r="A44" s="1" t="s">
        <v>664</v>
      </c>
      <c r="E44" s="27" t="s">
        <v>7350</v>
      </c>
    </row>
    <row r="45">
      <c r="A45" s="1" t="s">
        <v>665</v>
      </c>
      <c r="E45" s="33" t="s">
        <v>7518</v>
      </c>
    </row>
    <row r="46" ht="38.25">
      <c r="A46" s="1" t="s">
        <v>666</v>
      </c>
      <c r="E46" s="27" t="s">
        <v>6615</v>
      </c>
    </row>
    <row r="47">
      <c r="A47" s="1" t="s">
        <v>659</v>
      </c>
      <c r="B47" s="1">
        <v>31</v>
      </c>
      <c r="C47" s="26" t="s">
        <v>7028</v>
      </c>
      <c r="D47" t="s">
        <v>6613</v>
      </c>
      <c r="E47" s="27" t="s">
        <v>7029</v>
      </c>
      <c r="F47" s="28" t="s">
        <v>677</v>
      </c>
      <c r="G47" s="29">
        <v>387.85000000000002</v>
      </c>
      <c r="H47" s="28">
        <v>0</v>
      </c>
      <c r="I47" s="30">
        <f>ROUND(G47*H47,P4)</f>
        <v>0</v>
      </c>
      <c r="L47" s="31">
        <v>0</v>
      </c>
      <c r="M47" s="24">
        <f>ROUND(G47*L47,P4)</f>
        <v>0</v>
      </c>
      <c r="N47" s="25" t="s">
        <v>1309</v>
      </c>
      <c r="O47" s="32">
        <f>M47*AA47</f>
        <v>0</v>
      </c>
      <c r="P47" s="1">
        <v>3</v>
      </c>
      <c r="AA47" s="1">
        <f>IF(P47=1,$O$3,IF(P47=2,$O$4,$O$5))</f>
        <v>0</v>
      </c>
    </row>
    <row r="48">
      <c r="A48" s="1" t="s">
        <v>664</v>
      </c>
      <c r="E48" s="27" t="s">
        <v>7350</v>
      </c>
    </row>
    <row r="49">
      <c r="A49" s="1" t="s">
        <v>665</v>
      </c>
      <c r="E49" s="33" t="s">
        <v>7518</v>
      </c>
    </row>
    <row r="50" ht="25.5">
      <c r="A50" s="1" t="s">
        <v>666</v>
      </c>
      <c r="E50" s="27" t="s">
        <v>7030</v>
      </c>
    </row>
    <row r="51">
      <c r="A51" s="1" t="s">
        <v>656</v>
      </c>
      <c r="C51" s="22" t="s">
        <v>1329</v>
      </c>
      <c r="E51" s="23" t="s">
        <v>3214</v>
      </c>
      <c r="L51" s="24">
        <f>SUMIFS(L52:L59,A52:A59,"P")</f>
        <v>0</v>
      </c>
      <c r="M51" s="24">
        <f>SUMIFS(M52:M59,A52:A59,"P")</f>
        <v>0</v>
      </c>
      <c r="N51" s="25"/>
    </row>
    <row r="52">
      <c r="A52" s="1" t="s">
        <v>659</v>
      </c>
      <c r="B52" s="1">
        <v>8</v>
      </c>
      <c r="C52" s="26" t="s">
        <v>7031</v>
      </c>
      <c r="D52" t="s">
        <v>661</v>
      </c>
      <c r="E52" s="27" t="s">
        <v>7032</v>
      </c>
      <c r="F52" s="28" t="s">
        <v>677</v>
      </c>
      <c r="G52" s="29">
        <v>5229.8789999999999</v>
      </c>
      <c r="H52" s="28">
        <v>0</v>
      </c>
      <c r="I52" s="30">
        <f>ROUND(G52*H52,P4)</f>
        <v>0</v>
      </c>
      <c r="L52" s="31">
        <v>0</v>
      </c>
      <c r="M52" s="24">
        <f>ROUND(G52*L52,P4)</f>
        <v>0</v>
      </c>
      <c r="N52" s="25" t="s">
        <v>1309</v>
      </c>
      <c r="O52" s="32">
        <f>M52*AA52</f>
        <v>0</v>
      </c>
      <c r="P52" s="1">
        <v>3</v>
      </c>
      <c r="AA52" s="1">
        <f>IF(P52=1,$O$3,IF(P52=2,$O$4,$O$5))</f>
        <v>0</v>
      </c>
    </row>
    <row r="53">
      <c r="A53" s="1" t="s">
        <v>664</v>
      </c>
      <c r="E53" s="27" t="s">
        <v>7520</v>
      </c>
    </row>
    <row r="54">
      <c r="A54" s="1" t="s">
        <v>665</v>
      </c>
      <c r="E54" s="33" t="s">
        <v>7521</v>
      </c>
    </row>
    <row r="55" ht="25.5">
      <c r="A55" s="1" t="s">
        <v>666</v>
      </c>
      <c r="E55" s="27" t="s">
        <v>7033</v>
      </c>
    </row>
    <row r="56">
      <c r="A56" s="1" t="s">
        <v>659</v>
      </c>
      <c r="B56" s="1">
        <v>9</v>
      </c>
      <c r="C56" s="26" t="s">
        <v>5986</v>
      </c>
      <c r="D56" t="s">
        <v>661</v>
      </c>
      <c r="E56" s="27" t="s">
        <v>5987</v>
      </c>
      <c r="F56" s="28" t="s">
        <v>670</v>
      </c>
      <c r="G56" s="29">
        <v>1494.251</v>
      </c>
      <c r="H56" s="28">
        <v>0</v>
      </c>
      <c r="I56" s="30">
        <f>ROUND(G56*H56,P4)</f>
        <v>0</v>
      </c>
      <c r="L56" s="31">
        <v>0</v>
      </c>
      <c r="M56" s="24">
        <f>ROUND(G56*L56,P4)</f>
        <v>0</v>
      </c>
      <c r="N56" s="25" t="s">
        <v>1309</v>
      </c>
      <c r="O56" s="32">
        <f>M56*AA56</f>
        <v>0</v>
      </c>
      <c r="P56" s="1">
        <v>3</v>
      </c>
      <c r="AA56" s="1">
        <f>IF(P56=1,$O$3,IF(P56=2,$O$4,$O$5))</f>
        <v>0</v>
      </c>
    </row>
    <row r="57">
      <c r="A57" s="1" t="s">
        <v>664</v>
      </c>
      <c r="E57" s="27" t="s">
        <v>7487</v>
      </c>
    </row>
    <row r="58">
      <c r="A58" s="1" t="s">
        <v>665</v>
      </c>
      <c r="E58" s="33" t="s">
        <v>7522</v>
      </c>
    </row>
    <row r="59" ht="165.75">
      <c r="A59" s="1" t="s">
        <v>666</v>
      </c>
      <c r="E59" s="27" t="s">
        <v>6619</v>
      </c>
    </row>
    <row r="60">
      <c r="A60" s="1" t="s">
        <v>656</v>
      </c>
      <c r="C60" s="22" t="s">
        <v>1333</v>
      </c>
      <c r="E60" s="23" t="s">
        <v>5082</v>
      </c>
      <c r="L60" s="24">
        <f>SUMIFS(L61:L72,A61:A72,"P")</f>
        <v>0</v>
      </c>
      <c r="M60" s="24">
        <f>SUMIFS(M61:M72,A61:A72,"P")</f>
        <v>0</v>
      </c>
      <c r="N60" s="25"/>
    </row>
    <row r="61">
      <c r="A61" s="1" t="s">
        <v>659</v>
      </c>
      <c r="B61" s="1">
        <v>10</v>
      </c>
      <c r="C61" s="26" t="s">
        <v>6452</v>
      </c>
      <c r="D61" t="s">
        <v>661</v>
      </c>
      <c r="E61" s="27" t="s">
        <v>6453</v>
      </c>
      <c r="F61" s="28" t="s">
        <v>663</v>
      </c>
      <c r="G61" s="29">
        <v>4.2190000000000003</v>
      </c>
      <c r="H61" s="28">
        <v>0</v>
      </c>
      <c r="I61" s="30">
        <f>ROUND(G61*H61,P4)</f>
        <v>0</v>
      </c>
      <c r="L61" s="31">
        <v>0</v>
      </c>
      <c r="M61" s="24">
        <f>ROUND(G61*L61,P4)</f>
        <v>0</v>
      </c>
      <c r="N61" s="25" t="s">
        <v>1309</v>
      </c>
      <c r="O61" s="32">
        <f>M61*AA61</f>
        <v>0</v>
      </c>
      <c r="P61" s="1">
        <v>3</v>
      </c>
      <c r="AA61" s="1">
        <f>IF(P61=1,$O$3,IF(P61=2,$O$4,$O$5))</f>
        <v>0</v>
      </c>
    </row>
    <row r="62" ht="25.5">
      <c r="A62" s="1" t="s">
        <v>664</v>
      </c>
      <c r="E62" s="27" t="s">
        <v>7489</v>
      </c>
    </row>
    <row r="63" ht="25.5">
      <c r="A63" s="1" t="s">
        <v>665</v>
      </c>
      <c r="E63" s="33" t="s">
        <v>7523</v>
      </c>
    </row>
    <row r="64" ht="357">
      <c r="A64" s="1" t="s">
        <v>666</v>
      </c>
      <c r="E64" s="27" t="s">
        <v>6455</v>
      </c>
    </row>
    <row r="65">
      <c r="A65" s="1" t="s">
        <v>659</v>
      </c>
      <c r="B65" s="1">
        <v>11</v>
      </c>
      <c r="C65" s="26" t="s">
        <v>7491</v>
      </c>
      <c r="D65" t="s">
        <v>661</v>
      </c>
      <c r="E65" s="27" t="s">
        <v>7492</v>
      </c>
      <c r="F65" s="28" t="s">
        <v>663</v>
      </c>
      <c r="G65" s="29">
        <v>1.8</v>
      </c>
      <c r="H65" s="28">
        <v>0</v>
      </c>
      <c r="I65" s="30">
        <f>ROUND(G65*H65,P4)</f>
        <v>0</v>
      </c>
      <c r="L65" s="31">
        <v>0</v>
      </c>
      <c r="M65" s="24">
        <f>ROUND(G65*L65,P4)</f>
        <v>0</v>
      </c>
      <c r="N65" s="25" t="s">
        <v>1309</v>
      </c>
      <c r="O65" s="32">
        <f>M65*AA65</f>
        <v>0</v>
      </c>
      <c r="P65" s="1">
        <v>3</v>
      </c>
      <c r="AA65" s="1">
        <f>IF(P65=1,$O$3,IF(P65=2,$O$4,$O$5))</f>
        <v>0</v>
      </c>
    </row>
    <row r="66" ht="25.5">
      <c r="A66" s="1" t="s">
        <v>664</v>
      </c>
      <c r="E66" s="27" t="s">
        <v>7493</v>
      </c>
    </row>
    <row r="67">
      <c r="A67" s="1" t="s">
        <v>665</v>
      </c>
      <c r="E67" s="33" t="s">
        <v>7524</v>
      </c>
    </row>
    <row r="68" ht="38.25">
      <c r="A68" s="1" t="s">
        <v>666</v>
      </c>
      <c r="E68" s="27" t="s">
        <v>6322</v>
      </c>
    </row>
    <row r="69">
      <c r="A69" s="1" t="s">
        <v>659</v>
      </c>
      <c r="B69" s="1">
        <v>12</v>
      </c>
      <c r="C69" s="26" t="s">
        <v>6006</v>
      </c>
      <c r="D69" t="s">
        <v>661</v>
      </c>
      <c r="E69" s="27" t="s">
        <v>6007</v>
      </c>
      <c r="F69" s="28" t="s">
        <v>663</v>
      </c>
      <c r="G69" s="29">
        <v>3.6000000000000001</v>
      </c>
      <c r="H69" s="28">
        <v>0</v>
      </c>
      <c r="I69" s="30">
        <f>ROUND(G69*H69,P4)</f>
        <v>0</v>
      </c>
      <c r="L69" s="31">
        <v>0</v>
      </c>
      <c r="M69" s="24">
        <f>ROUND(G69*L69,P4)</f>
        <v>0</v>
      </c>
      <c r="N69" s="25" t="s">
        <v>1309</v>
      </c>
      <c r="O69" s="32">
        <f>M69*AA69</f>
        <v>0</v>
      </c>
      <c r="P69" s="1">
        <v>3</v>
      </c>
      <c r="AA69" s="1">
        <f>IF(P69=1,$O$3,IF(P69=2,$O$4,$O$5))</f>
        <v>0</v>
      </c>
    </row>
    <row r="70">
      <c r="A70" s="1" t="s">
        <v>664</v>
      </c>
      <c r="E70" s="27" t="s">
        <v>7350</v>
      </c>
    </row>
    <row r="71">
      <c r="A71" s="1" t="s">
        <v>665</v>
      </c>
      <c r="E71" s="33" t="s">
        <v>7525</v>
      </c>
    </row>
    <row r="72" ht="102">
      <c r="A72" s="1" t="s">
        <v>666</v>
      </c>
      <c r="E72" s="27" t="s">
        <v>6805</v>
      </c>
    </row>
    <row r="73">
      <c r="A73" s="1" t="s">
        <v>656</v>
      </c>
      <c r="C73" s="22" t="s">
        <v>952</v>
      </c>
      <c r="E73" s="23" t="s">
        <v>953</v>
      </c>
      <c r="L73" s="24">
        <f>SUMIFS(L74:L89,A74:A89,"P")</f>
        <v>0</v>
      </c>
      <c r="M73" s="24">
        <f>SUMIFS(M74:M89,A74:A89,"P")</f>
        <v>0</v>
      </c>
      <c r="N73" s="25"/>
    </row>
    <row r="74" ht="25.5">
      <c r="A74" s="1" t="s">
        <v>659</v>
      </c>
      <c r="B74" s="1">
        <v>13</v>
      </c>
      <c r="C74" s="26" t="s">
        <v>6014</v>
      </c>
      <c r="D74" t="s">
        <v>661</v>
      </c>
      <c r="E74" s="27" t="s">
        <v>6267</v>
      </c>
      <c r="F74" s="28" t="s">
        <v>663</v>
      </c>
      <c r="G74" s="29">
        <v>2063.739</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7526</v>
      </c>
    </row>
    <row r="77" ht="242.25">
      <c r="A77" s="1" t="s">
        <v>666</v>
      </c>
      <c r="E77" s="27" t="s">
        <v>6461</v>
      </c>
    </row>
    <row r="78" ht="25.5">
      <c r="A78" s="1" t="s">
        <v>659</v>
      </c>
      <c r="B78" s="1">
        <v>14</v>
      </c>
      <c r="C78" s="26" t="s">
        <v>6019</v>
      </c>
      <c r="D78" t="s">
        <v>661</v>
      </c>
      <c r="E78" s="27" t="s">
        <v>6462</v>
      </c>
      <c r="F78" s="28" t="s">
        <v>663</v>
      </c>
      <c r="G78" s="29">
        <v>515.93499999999995</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7527</v>
      </c>
    </row>
    <row r="81" ht="306">
      <c r="A81" s="1" t="s">
        <v>666</v>
      </c>
      <c r="E81" s="27" t="s">
        <v>6464</v>
      </c>
    </row>
    <row r="82" ht="25.5">
      <c r="A82" s="1" t="s">
        <v>659</v>
      </c>
      <c r="B82" s="1">
        <v>15</v>
      </c>
      <c r="C82" s="26" t="s">
        <v>6024</v>
      </c>
      <c r="D82" t="s">
        <v>661</v>
      </c>
      <c r="E82" s="27" t="s">
        <v>6657</v>
      </c>
      <c r="F82" s="28" t="s">
        <v>663</v>
      </c>
      <c r="G82" s="29">
        <v>1601.127</v>
      </c>
      <c r="H82" s="28">
        <v>0</v>
      </c>
      <c r="I82" s="30">
        <f>ROUND(G82*H82,P4)</f>
        <v>0</v>
      </c>
      <c r="L82" s="31">
        <v>0</v>
      </c>
      <c r="M82" s="24">
        <f>ROUND(G82*L82,P4)</f>
        <v>0</v>
      </c>
      <c r="N82" s="25" t="s">
        <v>1309</v>
      </c>
      <c r="O82" s="32">
        <f>M82*AA82</f>
        <v>0</v>
      </c>
      <c r="P82" s="1">
        <v>3</v>
      </c>
      <c r="AA82" s="1">
        <f>IF(P82=1,$O$3,IF(P82=2,$O$4,$O$5))</f>
        <v>0</v>
      </c>
    </row>
    <row r="83">
      <c r="A83" s="1" t="s">
        <v>664</v>
      </c>
      <c r="E83" s="27" t="s">
        <v>7350</v>
      </c>
    </row>
    <row r="84">
      <c r="A84" s="1" t="s">
        <v>665</v>
      </c>
      <c r="E84" s="33" t="s">
        <v>7528</v>
      </c>
    </row>
    <row r="85" ht="255">
      <c r="A85" s="1" t="s">
        <v>666</v>
      </c>
      <c r="E85" s="27" t="s">
        <v>6659</v>
      </c>
    </row>
    <row r="86">
      <c r="A86" s="1" t="s">
        <v>659</v>
      </c>
      <c r="B86" s="1">
        <v>16</v>
      </c>
      <c r="C86" s="26" t="s">
        <v>6034</v>
      </c>
      <c r="D86" t="s">
        <v>661</v>
      </c>
      <c r="E86" s="27" t="s">
        <v>6035</v>
      </c>
      <c r="F86" s="28" t="s">
        <v>677</v>
      </c>
      <c r="G86" s="29">
        <v>724.20000000000005</v>
      </c>
      <c r="H86" s="28">
        <v>0</v>
      </c>
      <c r="I86" s="30">
        <f>ROUND(G86*H86,P4)</f>
        <v>0</v>
      </c>
      <c r="L86" s="31">
        <v>0</v>
      </c>
      <c r="M86" s="24">
        <f>ROUND(G86*L86,P4)</f>
        <v>0</v>
      </c>
      <c r="N86" s="25" t="s">
        <v>1309</v>
      </c>
      <c r="O86" s="32">
        <f>M86*AA86</f>
        <v>0</v>
      </c>
      <c r="P86" s="1">
        <v>3</v>
      </c>
      <c r="AA86" s="1">
        <f>IF(P86=1,$O$3,IF(P86=2,$O$4,$O$5))</f>
        <v>0</v>
      </c>
    </row>
    <row r="87" ht="25.5">
      <c r="A87" s="1" t="s">
        <v>664</v>
      </c>
      <c r="E87" s="27" t="s">
        <v>7529</v>
      </c>
    </row>
    <row r="88">
      <c r="A88" s="1" t="s">
        <v>665</v>
      </c>
      <c r="E88" s="33" t="s">
        <v>7530</v>
      </c>
    </row>
    <row r="89" ht="127.5">
      <c r="A89" s="1" t="s">
        <v>666</v>
      </c>
      <c r="E89" s="27" t="s">
        <v>6665</v>
      </c>
    </row>
    <row r="90">
      <c r="A90" s="1" t="s">
        <v>656</v>
      </c>
      <c r="C90" s="22" t="s">
        <v>6055</v>
      </c>
      <c r="E90" s="23" t="s">
        <v>6673</v>
      </c>
      <c r="L90" s="24">
        <f>SUMIFS(L91:L114,A91:A114,"P")</f>
        <v>0</v>
      </c>
      <c r="M90" s="24">
        <f>SUMIFS(M91:M114,A91:A114,"P")</f>
        <v>0</v>
      </c>
      <c r="N90" s="25"/>
    </row>
    <row r="91">
      <c r="A91" s="1" t="s">
        <v>659</v>
      </c>
      <c r="B91" s="1">
        <v>17</v>
      </c>
      <c r="C91" s="26" t="s">
        <v>6284</v>
      </c>
      <c r="D91" t="s">
        <v>661</v>
      </c>
      <c r="E91" s="27" t="s">
        <v>6285</v>
      </c>
      <c r="F91" s="28" t="s">
        <v>670</v>
      </c>
      <c r="G91" s="29">
        <v>70.317999999999998</v>
      </c>
      <c r="H91" s="28">
        <v>0</v>
      </c>
      <c r="I91" s="30">
        <f>ROUND(G91*H91,P4)</f>
        <v>0</v>
      </c>
      <c r="L91" s="31">
        <v>0</v>
      </c>
      <c r="M91" s="24">
        <f>ROUND(G91*L91,P4)</f>
        <v>0</v>
      </c>
      <c r="N91" s="25" t="s">
        <v>1309</v>
      </c>
      <c r="O91" s="32">
        <f>M91*AA91</f>
        <v>0</v>
      </c>
      <c r="P91" s="1">
        <v>3</v>
      </c>
      <c r="AA91" s="1">
        <f>IF(P91=1,$O$3,IF(P91=2,$O$4,$O$5))</f>
        <v>0</v>
      </c>
    </row>
    <row r="92">
      <c r="A92" s="1" t="s">
        <v>664</v>
      </c>
      <c r="E92" s="27" t="s">
        <v>7531</v>
      </c>
    </row>
    <row r="93" ht="25.5">
      <c r="A93" s="1" t="s">
        <v>665</v>
      </c>
      <c r="E93" s="33" t="s">
        <v>7532</v>
      </c>
    </row>
    <row r="94" ht="255">
      <c r="A94" s="1" t="s">
        <v>666</v>
      </c>
      <c r="E94" s="27" t="s">
        <v>6676</v>
      </c>
    </row>
    <row r="95">
      <c r="A95" s="1" t="s">
        <v>659</v>
      </c>
      <c r="B95" s="1">
        <v>18</v>
      </c>
      <c r="C95" s="26" t="s">
        <v>6067</v>
      </c>
      <c r="D95" t="s">
        <v>661</v>
      </c>
      <c r="E95" s="27" t="s">
        <v>6068</v>
      </c>
      <c r="F95" s="28" t="s">
        <v>670</v>
      </c>
      <c r="G95" s="29">
        <v>160.00299999999999</v>
      </c>
      <c r="H95" s="28">
        <v>0</v>
      </c>
      <c r="I95" s="30">
        <f>ROUND(G95*H95,P4)</f>
        <v>0</v>
      </c>
      <c r="L95" s="31">
        <v>0</v>
      </c>
      <c r="M95" s="24">
        <f>ROUND(G95*L95,P4)</f>
        <v>0</v>
      </c>
      <c r="N95" s="25" t="s">
        <v>1309</v>
      </c>
      <c r="O95" s="32">
        <f>M95*AA95</f>
        <v>0</v>
      </c>
      <c r="P95" s="1">
        <v>3</v>
      </c>
      <c r="AA95" s="1">
        <f>IF(P95=1,$O$3,IF(P95=2,$O$4,$O$5))</f>
        <v>0</v>
      </c>
    </row>
    <row r="96">
      <c r="A96" s="1" t="s">
        <v>664</v>
      </c>
      <c r="E96" s="27" t="s">
        <v>7350</v>
      </c>
    </row>
    <row r="97">
      <c r="A97" s="1" t="s">
        <v>665</v>
      </c>
      <c r="E97" s="33" t="s">
        <v>7533</v>
      </c>
    </row>
    <row r="98" ht="242.25">
      <c r="A98" s="1" t="s">
        <v>666</v>
      </c>
      <c r="E98" s="27" t="s">
        <v>6470</v>
      </c>
    </row>
    <row r="99">
      <c r="A99" s="1" t="s">
        <v>659</v>
      </c>
      <c r="B99" s="1">
        <v>19</v>
      </c>
      <c r="C99" s="26" t="s">
        <v>6471</v>
      </c>
      <c r="D99" t="s">
        <v>661</v>
      </c>
      <c r="E99" s="27" t="s">
        <v>6472</v>
      </c>
      <c r="F99" s="28" t="s">
        <v>683</v>
      </c>
      <c r="G99" s="29">
        <v>38</v>
      </c>
      <c r="H99" s="28">
        <v>0</v>
      </c>
      <c r="I99" s="30">
        <f>ROUND(G99*H99,P4)</f>
        <v>0</v>
      </c>
      <c r="L99" s="31">
        <v>0</v>
      </c>
      <c r="M99" s="24">
        <f>ROUND(G99*L99,P4)</f>
        <v>0</v>
      </c>
      <c r="N99" s="25" t="s">
        <v>1309</v>
      </c>
      <c r="O99" s="32">
        <f>M99*AA99</f>
        <v>0</v>
      </c>
      <c r="P99" s="1">
        <v>3</v>
      </c>
      <c r="AA99" s="1">
        <f>IF(P99=1,$O$3,IF(P99=2,$O$4,$O$5))</f>
        <v>0</v>
      </c>
    </row>
    <row r="100">
      <c r="A100" s="1" t="s">
        <v>664</v>
      </c>
      <c r="E100" s="27" t="s">
        <v>7350</v>
      </c>
    </row>
    <row r="101">
      <c r="A101" s="1" t="s">
        <v>665</v>
      </c>
      <c r="E101" s="33" t="s">
        <v>7534</v>
      </c>
    </row>
    <row r="102" ht="89.25">
      <c r="A102" s="1" t="s">
        <v>666</v>
      </c>
      <c r="E102" s="27" t="s">
        <v>6474</v>
      </c>
    </row>
    <row r="103">
      <c r="A103" s="1" t="s">
        <v>659</v>
      </c>
      <c r="B103" s="1">
        <v>20</v>
      </c>
      <c r="C103" s="26" t="s">
        <v>7059</v>
      </c>
      <c r="D103" t="s">
        <v>661</v>
      </c>
      <c r="E103" s="27" t="s">
        <v>7060</v>
      </c>
      <c r="F103" s="28" t="s">
        <v>683</v>
      </c>
      <c r="G103" s="29">
        <v>8</v>
      </c>
      <c r="H103" s="28">
        <v>0</v>
      </c>
      <c r="I103" s="30">
        <f>ROUND(G103*H103,P4)</f>
        <v>0</v>
      </c>
      <c r="L103" s="31">
        <v>0</v>
      </c>
      <c r="M103" s="24">
        <f>ROUND(G103*L103,P4)</f>
        <v>0</v>
      </c>
      <c r="N103" s="25" t="s">
        <v>1309</v>
      </c>
      <c r="O103" s="32">
        <f>M103*AA103</f>
        <v>0</v>
      </c>
      <c r="P103" s="1">
        <v>3</v>
      </c>
      <c r="AA103" s="1">
        <f>IF(P103=1,$O$3,IF(P103=2,$O$4,$O$5))</f>
        <v>0</v>
      </c>
    </row>
    <row r="104">
      <c r="A104" s="1" t="s">
        <v>664</v>
      </c>
      <c r="E104" s="27" t="s">
        <v>7350</v>
      </c>
    </row>
    <row r="105">
      <c r="A105" s="1" t="s">
        <v>665</v>
      </c>
      <c r="E105" s="33" t="s">
        <v>7535</v>
      </c>
    </row>
    <row r="106" ht="89.25">
      <c r="A106" s="1" t="s">
        <v>666</v>
      </c>
      <c r="E106" s="27" t="s">
        <v>6474</v>
      </c>
    </row>
    <row r="107">
      <c r="A107" s="1" t="s">
        <v>659</v>
      </c>
      <c r="B107" s="1">
        <v>21</v>
      </c>
      <c r="C107" s="26" t="s">
        <v>6071</v>
      </c>
      <c r="D107" t="s">
        <v>661</v>
      </c>
      <c r="E107" s="27" t="s">
        <v>6072</v>
      </c>
      <c r="F107" s="28" t="s">
        <v>683</v>
      </c>
      <c r="G107" s="29">
        <v>5</v>
      </c>
      <c r="H107" s="28">
        <v>0</v>
      </c>
      <c r="I107" s="30">
        <f>ROUND(G107*H107,P4)</f>
        <v>0</v>
      </c>
      <c r="L107" s="31">
        <v>0</v>
      </c>
      <c r="M107" s="24">
        <f>ROUND(G107*L107,P4)</f>
        <v>0</v>
      </c>
      <c r="N107" s="25" t="s">
        <v>1309</v>
      </c>
      <c r="O107" s="32">
        <f>M107*AA107</f>
        <v>0</v>
      </c>
      <c r="P107" s="1">
        <v>3</v>
      </c>
      <c r="AA107" s="1">
        <f>IF(P107=1,$O$3,IF(P107=2,$O$4,$O$5))</f>
        <v>0</v>
      </c>
    </row>
    <row r="108" ht="25.5">
      <c r="A108" s="1" t="s">
        <v>664</v>
      </c>
      <c r="E108" s="27" t="s">
        <v>7504</v>
      </c>
    </row>
    <row r="109">
      <c r="A109" s="1" t="s">
        <v>665</v>
      </c>
      <c r="E109" s="33" t="s">
        <v>7503</v>
      </c>
    </row>
    <row r="110" ht="153">
      <c r="A110" s="1" t="s">
        <v>666</v>
      </c>
      <c r="E110" s="27" t="s">
        <v>6683</v>
      </c>
    </row>
    <row r="111">
      <c r="A111" s="1" t="s">
        <v>659</v>
      </c>
      <c r="B111" s="1">
        <v>22</v>
      </c>
      <c r="C111" s="26" t="s">
        <v>6688</v>
      </c>
      <c r="D111" t="s">
        <v>661</v>
      </c>
      <c r="E111" s="27" t="s">
        <v>6689</v>
      </c>
      <c r="F111" s="28" t="s">
        <v>663</v>
      </c>
      <c r="G111" s="29">
        <v>8.9190000000000005</v>
      </c>
      <c r="H111" s="28">
        <v>0</v>
      </c>
      <c r="I111" s="30">
        <f>ROUND(G111*H111,P4)</f>
        <v>0</v>
      </c>
      <c r="L111" s="31">
        <v>0</v>
      </c>
      <c r="M111" s="24">
        <f>ROUND(G111*L111,P4)</f>
        <v>0</v>
      </c>
      <c r="N111" s="25" t="s">
        <v>1309</v>
      </c>
      <c r="O111" s="32">
        <f>M111*AA111</f>
        <v>0</v>
      </c>
      <c r="P111" s="1">
        <v>3</v>
      </c>
      <c r="AA111" s="1">
        <f>IF(P111=1,$O$3,IF(P111=2,$O$4,$O$5))</f>
        <v>0</v>
      </c>
    </row>
    <row r="112" ht="25.5">
      <c r="A112" s="1" t="s">
        <v>664</v>
      </c>
      <c r="E112" s="27" t="s">
        <v>7505</v>
      </c>
    </row>
    <row r="113" ht="38.25">
      <c r="A113" s="1" t="s">
        <v>665</v>
      </c>
      <c r="E113" s="33" t="s">
        <v>7536</v>
      </c>
    </row>
    <row r="114" ht="357">
      <c r="A114" s="1" t="s">
        <v>666</v>
      </c>
      <c r="E114" s="27" t="s">
        <v>6455</v>
      </c>
    </row>
    <row r="115">
      <c r="A115" s="1" t="s">
        <v>656</v>
      </c>
      <c r="C115" s="22" t="s">
        <v>2817</v>
      </c>
      <c r="E115" s="23" t="s">
        <v>2818</v>
      </c>
      <c r="L115" s="24">
        <f>SUMIFS(L116:L119,A116:A119,"P")</f>
        <v>0</v>
      </c>
      <c r="M115" s="24">
        <f>SUMIFS(M116:M119,A116:A119,"P")</f>
        <v>0</v>
      </c>
      <c r="N115" s="25"/>
    </row>
    <row r="116">
      <c r="A116" s="1" t="s">
        <v>659</v>
      </c>
      <c r="B116" s="1">
        <v>23</v>
      </c>
      <c r="C116" s="26" t="s">
        <v>6714</v>
      </c>
      <c r="D116" t="s">
        <v>661</v>
      </c>
      <c r="E116" s="27" t="s">
        <v>6715</v>
      </c>
      <c r="F116" s="28" t="s">
        <v>663</v>
      </c>
      <c r="G116" s="29">
        <v>350</v>
      </c>
      <c r="H116" s="28">
        <v>0</v>
      </c>
      <c r="I116" s="30">
        <f>ROUND(G116*H116,P4)</f>
        <v>0</v>
      </c>
      <c r="L116" s="31">
        <v>0</v>
      </c>
      <c r="M116" s="24">
        <f>ROUND(G116*L116,P4)</f>
        <v>0</v>
      </c>
      <c r="N116" s="25" t="s">
        <v>1309</v>
      </c>
      <c r="O116" s="32">
        <f>M116*AA116</f>
        <v>0</v>
      </c>
      <c r="P116" s="1">
        <v>3</v>
      </c>
      <c r="AA116" s="1">
        <f>IF(P116=1,$O$3,IF(P116=2,$O$4,$O$5))</f>
        <v>0</v>
      </c>
    </row>
    <row r="117">
      <c r="A117" s="1" t="s">
        <v>664</v>
      </c>
      <c r="E117" s="27" t="s">
        <v>7507</v>
      </c>
    </row>
    <row r="118">
      <c r="A118" s="1" t="s">
        <v>665</v>
      </c>
      <c r="E118" s="33" t="s">
        <v>7537</v>
      </c>
    </row>
    <row r="119" ht="114.75">
      <c r="A119" s="1" t="s">
        <v>666</v>
      </c>
      <c r="E119" s="27" t="s">
        <v>5248</v>
      </c>
    </row>
    <row r="120">
      <c r="A120" s="1" t="s">
        <v>656</v>
      </c>
      <c r="C120" s="22" t="s">
        <v>894</v>
      </c>
      <c r="E120" s="23" t="s">
        <v>2900</v>
      </c>
      <c r="L120" s="24">
        <f>SUMIFS(L121:L140,A121:A140,"P")</f>
        <v>0</v>
      </c>
      <c r="M120" s="24">
        <f>SUMIFS(M121:M140,A121:A140,"P")</f>
        <v>0</v>
      </c>
      <c r="N120" s="25"/>
    </row>
    <row r="121" ht="25.5">
      <c r="A121" s="1" t="s">
        <v>659</v>
      </c>
      <c r="B121" s="1">
        <v>24</v>
      </c>
      <c r="C121" s="26" t="s">
        <v>3803</v>
      </c>
      <c r="D121" t="s">
        <v>897</v>
      </c>
      <c r="E121" s="27" t="s">
        <v>3804</v>
      </c>
      <c r="F121" s="28" t="s">
        <v>899</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900</v>
      </c>
    </row>
    <row r="123" ht="25.5">
      <c r="A123" s="1" t="s">
        <v>665</v>
      </c>
      <c r="E123" s="33" t="s">
        <v>7538</v>
      </c>
    </row>
    <row r="124" ht="153">
      <c r="A124" s="1" t="s">
        <v>666</v>
      </c>
      <c r="E124" s="27" t="s">
        <v>902</v>
      </c>
    </row>
    <row r="125" ht="38.25">
      <c r="A125" s="1" t="s">
        <v>659</v>
      </c>
      <c r="B125" s="1">
        <v>25</v>
      </c>
      <c r="C125" s="26" t="s">
        <v>896</v>
      </c>
      <c r="D125" t="s">
        <v>897</v>
      </c>
      <c r="E125" s="27" t="s">
        <v>898</v>
      </c>
      <c r="F125" s="28" t="s">
        <v>899</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900</v>
      </c>
    </row>
    <row r="127">
      <c r="A127" s="1" t="s">
        <v>665</v>
      </c>
      <c r="E127" s="33" t="s">
        <v>7539</v>
      </c>
    </row>
    <row r="128" ht="153">
      <c r="A128" s="1" t="s">
        <v>666</v>
      </c>
      <c r="E128" s="27" t="s">
        <v>902</v>
      </c>
    </row>
    <row r="129" ht="38.25">
      <c r="A129" s="1" t="s">
        <v>659</v>
      </c>
      <c r="B129" s="1">
        <v>26</v>
      </c>
      <c r="C129" s="26" t="s">
        <v>5924</v>
      </c>
      <c r="D129" t="s">
        <v>897</v>
      </c>
      <c r="E129" s="27" t="s">
        <v>7540</v>
      </c>
      <c r="F129" s="28" t="s">
        <v>899</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5926</v>
      </c>
    </row>
    <row r="131">
      <c r="A131" s="1" t="s">
        <v>665</v>
      </c>
      <c r="E131" s="33" t="s">
        <v>7541</v>
      </c>
    </row>
    <row r="132" ht="153">
      <c r="A132" s="1" t="s">
        <v>666</v>
      </c>
      <c r="E132" s="27" t="s">
        <v>902</v>
      </c>
    </row>
    <row r="133" ht="38.25">
      <c r="A133" s="1" t="s">
        <v>659</v>
      </c>
      <c r="B133" s="1">
        <v>27</v>
      </c>
      <c r="C133" s="26" t="s">
        <v>6127</v>
      </c>
      <c r="D133" t="s">
        <v>897</v>
      </c>
      <c r="E133" s="27" t="s">
        <v>6128</v>
      </c>
      <c r="F133" s="28" t="s">
        <v>899</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6129</v>
      </c>
    </row>
    <row r="135" ht="25.5">
      <c r="A135" s="1" t="s">
        <v>665</v>
      </c>
      <c r="E135" s="33" t="s">
        <v>7542</v>
      </c>
    </row>
    <row r="136" ht="153">
      <c r="A136" s="1" t="s">
        <v>666</v>
      </c>
      <c r="E136" s="27" t="s">
        <v>902</v>
      </c>
    </row>
    <row r="137" ht="38.25">
      <c r="A137" s="1" t="s">
        <v>659</v>
      </c>
      <c r="B137" s="1">
        <v>28</v>
      </c>
      <c r="C137" s="26" t="s">
        <v>6131</v>
      </c>
      <c r="D137" t="s">
        <v>897</v>
      </c>
      <c r="E137" s="27" t="s">
        <v>6494</v>
      </c>
      <c r="F137" s="28" t="s">
        <v>899</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6133</v>
      </c>
    </row>
    <row r="139" ht="25.5">
      <c r="A139" s="1" t="s">
        <v>665</v>
      </c>
      <c r="E139" s="33" t="s">
        <v>7543</v>
      </c>
    </row>
    <row r="140" ht="153">
      <c r="A140" s="1" t="s">
        <v>666</v>
      </c>
      <c r="E140" s="27" t="s">
        <v>907</v>
      </c>
    </row>
  </sheetData>
  <sheetProtection sheet="1" objects="1" scenarios="1" spinCount="100000" saltValue="j+xP9EWbl1fNcHnVxuCWrlC6c4edpIwELDsCKfOq6T4Pyk0pRgm92lGugtYBPovSpNtMKYq6rjY4H8P3ZoObvQ==" hashValue="XJKVBc0nmqw+9ju9eOhDL+kbvdYoKwS+R44bZj8ig4BBJMKR8ATBwcaPbSU562rEUhv+efLpZyH47lV+EufT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7544</v>
      </c>
      <c r="E8" s="23" t="s">
        <v>317</v>
      </c>
      <c r="L8" s="24">
        <f>L9+L14+L123+L196+L221+L254+L311+L352</f>
        <v>0</v>
      </c>
      <c r="M8" s="24">
        <f>M9+M14+M123+M196+M221+M254+M311+M352</f>
        <v>0</v>
      </c>
      <c r="N8" s="25"/>
    </row>
    <row r="9">
      <c r="A9" s="1" t="s">
        <v>656</v>
      </c>
      <c r="C9" s="22" t="s">
        <v>657</v>
      </c>
      <c r="E9" s="23" t="s">
        <v>658</v>
      </c>
      <c r="L9" s="24">
        <f>SUMIFS(L10:L13,A10:A13,"P")</f>
        <v>0</v>
      </c>
      <c r="M9" s="24">
        <f>SUMIFS(M10:M13,A10:A13,"P")</f>
        <v>0</v>
      </c>
      <c r="N9" s="25"/>
    </row>
    <row r="10">
      <c r="A10" s="1" t="s">
        <v>659</v>
      </c>
      <c r="B10" s="1">
        <v>4</v>
      </c>
      <c r="C10" s="26" t="s">
        <v>1540</v>
      </c>
      <c r="D10" t="s">
        <v>661</v>
      </c>
      <c r="E10" s="27" t="s">
        <v>1541</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7545</v>
      </c>
    </row>
    <row r="13" ht="229.5">
      <c r="A13" s="1" t="s">
        <v>666</v>
      </c>
      <c r="E13" s="27" t="s">
        <v>1543</v>
      </c>
    </row>
    <row r="14">
      <c r="A14" s="1" t="s">
        <v>656</v>
      </c>
      <c r="C14" s="22" t="s">
        <v>6323</v>
      </c>
      <c r="E14" s="23" t="s">
        <v>6324</v>
      </c>
      <c r="L14" s="24">
        <f>SUMIFS(L15:L122,A15:A122,"P")</f>
        <v>0</v>
      </c>
      <c r="M14" s="24">
        <f>SUMIFS(M15:M122,A15:A122,"P")</f>
        <v>0</v>
      </c>
      <c r="N14" s="25"/>
    </row>
    <row r="15">
      <c r="A15" s="1" t="s">
        <v>659</v>
      </c>
      <c r="B15" s="1">
        <v>5</v>
      </c>
      <c r="C15" s="26" t="s">
        <v>5807</v>
      </c>
      <c r="D15" t="s">
        <v>661</v>
      </c>
      <c r="E15" s="27" t="s">
        <v>5808</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7546</v>
      </c>
    </row>
    <row r="18" ht="89.25">
      <c r="A18" s="1" t="s">
        <v>666</v>
      </c>
      <c r="E18" s="27" t="s">
        <v>6326</v>
      </c>
    </row>
    <row r="19">
      <c r="A19" s="1" t="s">
        <v>659</v>
      </c>
      <c r="B19" s="1">
        <v>6</v>
      </c>
      <c r="C19" s="26" t="s">
        <v>5812</v>
      </c>
      <c r="D19" t="s">
        <v>661</v>
      </c>
      <c r="E19" s="27" t="s">
        <v>5813</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7547</v>
      </c>
    </row>
    <row r="22" ht="89.25">
      <c r="A22" s="1" t="s">
        <v>666</v>
      </c>
      <c r="E22" s="27" t="s">
        <v>6326</v>
      </c>
    </row>
    <row r="23">
      <c r="A23" s="1" t="s">
        <v>659</v>
      </c>
      <c r="B23" s="1">
        <v>7</v>
      </c>
      <c r="C23" s="26" t="s">
        <v>5816</v>
      </c>
      <c r="D23" t="s">
        <v>661</v>
      </c>
      <c r="E23" s="27" t="s">
        <v>5818</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7548</v>
      </c>
    </row>
    <row r="26" ht="89.25">
      <c r="A26" s="1" t="s">
        <v>666</v>
      </c>
      <c r="E26" s="27" t="s">
        <v>6326</v>
      </c>
    </row>
    <row r="27" ht="25.5">
      <c r="A27" s="1" t="s">
        <v>659</v>
      </c>
      <c r="B27" s="1">
        <v>8</v>
      </c>
      <c r="C27" s="26" t="s">
        <v>6142</v>
      </c>
      <c r="D27" t="s">
        <v>661</v>
      </c>
      <c r="E27" s="27" t="s">
        <v>5860</v>
      </c>
      <c r="F27" s="28" t="s">
        <v>670</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7549</v>
      </c>
    </row>
    <row r="30" ht="306">
      <c r="A30" s="1" t="s">
        <v>666</v>
      </c>
      <c r="E30" s="27" t="s">
        <v>6510</v>
      </c>
    </row>
    <row r="31" ht="25.5">
      <c r="A31" s="1" t="s">
        <v>659</v>
      </c>
      <c r="B31" s="1">
        <v>9</v>
      </c>
      <c r="C31" s="26" t="s">
        <v>6511</v>
      </c>
      <c r="D31" t="s">
        <v>661</v>
      </c>
      <c r="E31" s="27" t="s">
        <v>6512</v>
      </c>
      <c r="F31" s="28" t="s">
        <v>670</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7550</v>
      </c>
    </row>
    <row r="34" ht="306">
      <c r="A34" s="1" t="s">
        <v>666</v>
      </c>
      <c r="E34" s="27" t="s">
        <v>6508</v>
      </c>
    </row>
    <row r="35" ht="25.5">
      <c r="A35" s="1" t="s">
        <v>659</v>
      </c>
      <c r="B35" s="1">
        <v>10</v>
      </c>
      <c r="C35" s="26" t="s">
        <v>5820</v>
      </c>
      <c r="D35" t="s">
        <v>661</v>
      </c>
      <c r="E35" s="27" t="s">
        <v>5821</v>
      </c>
      <c r="F35" s="28" t="s">
        <v>670</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7551</v>
      </c>
    </row>
    <row r="38" ht="344.25">
      <c r="A38" s="1" t="s">
        <v>666</v>
      </c>
      <c r="E38" s="27" t="s">
        <v>6515</v>
      </c>
    </row>
    <row r="39" ht="25.5">
      <c r="A39" s="1" t="s">
        <v>659</v>
      </c>
      <c r="B39" s="1">
        <v>11</v>
      </c>
      <c r="C39" s="26" t="s">
        <v>6516</v>
      </c>
      <c r="D39" t="s">
        <v>661</v>
      </c>
      <c r="E39" s="27" t="s">
        <v>6517</v>
      </c>
      <c r="F39" s="28" t="s">
        <v>670</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7552</v>
      </c>
    </row>
    <row r="42" ht="344.25">
      <c r="A42" s="1" t="s">
        <v>666</v>
      </c>
      <c r="E42" s="27" t="s">
        <v>6519</v>
      </c>
    </row>
    <row r="43" ht="25.5">
      <c r="A43" s="1" t="s">
        <v>659</v>
      </c>
      <c r="B43" s="1">
        <v>12</v>
      </c>
      <c r="C43" s="26" t="s">
        <v>7553</v>
      </c>
      <c r="D43" t="s">
        <v>661</v>
      </c>
      <c r="E43" s="27" t="s">
        <v>7554</v>
      </c>
      <c r="F43" s="28" t="s">
        <v>670</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7555</v>
      </c>
    </row>
    <row r="46" ht="318.75">
      <c r="A46" s="1" t="s">
        <v>666</v>
      </c>
      <c r="E46" s="27" t="s">
        <v>7157</v>
      </c>
    </row>
    <row r="47" ht="25.5">
      <c r="A47" s="1" t="s">
        <v>659</v>
      </c>
      <c r="B47" s="1">
        <v>13</v>
      </c>
      <c r="C47" s="26" t="s">
        <v>7556</v>
      </c>
      <c r="D47" t="s">
        <v>661</v>
      </c>
      <c r="E47" s="27" t="s">
        <v>7557</v>
      </c>
      <c r="F47" s="28" t="s">
        <v>670</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7558</v>
      </c>
    </row>
    <row r="50" ht="318.75">
      <c r="A50" s="1" t="s">
        <v>666</v>
      </c>
      <c r="E50" s="27" t="s">
        <v>7559</v>
      </c>
    </row>
    <row r="51" ht="25.5">
      <c r="A51" s="1" t="s">
        <v>659</v>
      </c>
      <c r="B51" s="1">
        <v>14</v>
      </c>
      <c r="C51" s="26" t="s">
        <v>7560</v>
      </c>
      <c r="D51" t="s">
        <v>661</v>
      </c>
      <c r="E51" s="27" t="s">
        <v>7561</v>
      </c>
      <c r="F51" s="28" t="s">
        <v>670</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7562</v>
      </c>
    </row>
    <row r="54" ht="306">
      <c r="A54" s="1" t="s">
        <v>666</v>
      </c>
      <c r="E54" s="27" t="s">
        <v>7563</v>
      </c>
    </row>
    <row r="55">
      <c r="A55" s="1" t="s">
        <v>659</v>
      </c>
      <c r="B55" s="1">
        <v>15</v>
      </c>
      <c r="C55" s="26" t="s">
        <v>7564</v>
      </c>
      <c r="D55" t="s">
        <v>661</v>
      </c>
      <c r="E55" s="27" t="s">
        <v>7565</v>
      </c>
      <c r="F55" s="28" t="s">
        <v>670</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7566</v>
      </c>
    </row>
    <row r="58" ht="306">
      <c r="A58" s="1" t="s">
        <v>666</v>
      </c>
      <c r="E58" s="27" t="s">
        <v>7567</v>
      </c>
    </row>
    <row r="59">
      <c r="A59" s="1" t="s">
        <v>659</v>
      </c>
      <c r="B59" s="1">
        <v>16</v>
      </c>
      <c r="C59" s="26" t="s">
        <v>7001</v>
      </c>
      <c r="D59" t="s">
        <v>661</v>
      </c>
      <c r="E59" s="27" t="s">
        <v>7002</v>
      </c>
      <c r="F59" s="28" t="s">
        <v>670</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7568</v>
      </c>
    </row>
    <row r="62" ht="267.75">
      <c r="A62" s="1" t="s">
        <v>666</v>
      </c>
      <c r="E62" s="27" t="s">
        <v>7004</v>
      </c>
    </row>
    <row r="63">
      <c r="A63" s="1" t="s">
        <v>659</v>
      </c>
      <c r="B63" s="1">
        <v>17</v>
      </c>
      <c r="C63" s="26" t="s">
        <v>6520</v>
      </c>
      <c r="D63" t="s">
        <v>661</v>
      </c>
      <c r="E63" s="27" t="s">
        <v>6521</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7569</v>
      </c>
    </row>
    <row r="66" ht="409.5">
      <c r="A66" s="1" t="s">
        <v>666</v>
      </c>
      <c r="E66" s="27" t="s">
        <v>6347</v>
      </c>
    </row>
    <row r="67">
      <c r="A67" s="1" t="s">
        <v>659</v>
      </c>
      <c r="B67" s="1">
        <v>18</v>
      </c>
      <c r="C67" s="26" t="s">
        <v>7570</v>
      </c>
      <c r="D67" t="s">
        <v>661</v>
      </c>
      <c r="E67" s="27" t="s">
        <v>7571</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7572</v>
      </c>
    </row>
    <row r="70" ht="409.5">
      <c r="A70" s="1" t="s">
        <v>666</v>
      </c>
      <c r="E70" s="27" t="s">
        <v>6347</v>
      </c>
    </row>
    <row r="71">
      <c r="A71" s="1" t="s">
        <v>659</v>
      </c>
      <c r="B71" s="1">
        <v>19</v>
      </c>
      <c r="C71" s="26" t="s">
        <v>7573</v>
      </c>
      <c r="D71" t="s">
        <v>661</v>
      </c>
      <c r="E71" s="27" t="s">
        <v>7574</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7575</v>
      </c>
    </row>
    <row r="74" ht="409.5">
      <c r="A74" s="1" t="s">
        <v>666</v>
      </c>
      <c r="E74" s="27" t="s">
        <v>6347</v>
      </c>
    </row>
    <row r="75">
      <c r="A75" s="1" t="s">
        <v>659</v>
      </c>
      <c r="B75" s="1">
        <v>20</v>
      </c>
      <c r="C75" s="26" t="s">
        <v>7576</v>
      </c>
      <c r="D75" t="s">
        <v>661</v>
      </c>
      <c r="E75" s="27" t="s">
        <v>7577</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7578</v>
      </c>
    </row>
    <row r="78" ht="409.5">
      <c r="A78" s="1" t="s">
        <v>666</v>
      </c>
      <c r="E78" s="27" t="s">
        <v>6347</v>
      </c>
    </row>
    <row r="79">
      <c r="A79" s="1" t="s">
        <v>659</v>
      </c>
      <c r="B79" s="1">
        <v>21</v>
      </c>
      <c r="C79" s="26" t="s">
        <v>6149</v>
      </c>
      <c r="D79" t="s">
        <v>661</v>
      </c>
      <c r="E79" s="27" t="s">
        <v>6523</v>
      </c>
      <c r="F79" s="28" t="s">
        <v>1574</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7579</v>
      </c>
    </row>
    <row r="82" ht="89.25">
      <c r="A82" s="1" t="s">
        <v>666</v>
      </c>
      <c r="E82" s="27" t="s">
        <v>6525</v>
      </c>
    </row>
    <row r="83" ht="25.5">
      <c r="A83" s="1" t="s">
        <v>659</v>
      </c>
      <c r="B83" s="1">
        <v>22</v>
      </c>
      <c r="C83" s="26" t="s">
        <v>6532</v>
      </c>
      <c r="D83" t="s">
        <v>661</v>
      </c>
      <c r="E83" s="27" t="s">
        <v>6533</v>
      </c>
      <c r="F83" s="28" t="s">
        <v>1574</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7580</v>
      </c>
    </row>
    <row r="86" ht="89.25">
      <c r="A86" s="1" t="s">
        <v>666</v>
      </c>
      <c r="E86" s="27" t="s">
        <v>6534</v>
      </c>
    </row>
    <row r="87" ht="25.5">
      <c r="A87" s="1" t="s">
        <v>659</v>
      </c>
      <c r="B87" s="1">
        <v>23</v>
      </c>
      <c r="C87" s="26" t="s">
        <v>6348</v>
      </c>
      <c r="D87" t="s">
        <v>661</v>
      </c>
      <c r="E87" s="27" t="s">
        <v>6349</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7581</v>
      </c>
    </row>
    <row r="90" ht="76.5">
      <c r="A90" s="1" t="s">
        <v>666</v>
      </c>
      <c r="E90" s="27" t="s">
        <v>6351</v>
      </c>
    </row>
    <row r="91">
      <c r="A91" s="1" t="s">
        <v>659</v>
      </c>
      <c r="B91" s="1">
        <v>24</v>
      </c>
      <c r="C91" s="26" t="s">
        <v>954</v>
      </c>
      <c r="D91" t="s">
        <v>661</v>
      </c>
      <c r="E91" s="27" t="s">
        <v>955</v>
      </c>
      <c r="F91" s="28" t="s">
        <v>683</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7582</v>
      </c>
    </row>
    <row r="94" ht="76.5">
      <c r="A94" s="1" t="s">
        <v>666</v>
      </c>
      <c r="E94" s="27" t="s">
        <v>956</v>
      </c>
    </row>
    <row r="95" ht="25.5">
      <c r="A95" s="1" t="s">
        <v>659</v>
      </c>
      <c r="B95" s="1">
        <v>25</v>
      </c>
      <c r="C95" s="26" t="s">
        <v>6168</v>
      </c>
      <c r="D95" t="s">
        <v>661</v>
      </c>
      <c r="E95" s="27" t="s">
        <v>6169</v>
      </c>
      <c r="F95" s="28" t="s">
        <v>6170</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7583</v>
      </c>
    </row>
    <row r="98" ht="89.25">
      <c r="A98" s="1" t="s">
        <v>666</v>
      </c>
      <c r="E98" s="27" t="s">
        <v>6535</v>
      </c>
    </row>
    <row r="99">
      <c r="A99" s="1" t="s">
        <v>659</v>
      </c>
      <c r="B99" s="1">
        <v>26</v>
      </c>
      <c r="C99" s="26" t="s">
        <v>7584</v>
      </c>
      <c r="D99" t="s">
        <v>661</v>
      </c>
      <c r="E99" s="27" t="s">
        <v>7585</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7585</v>
      </c>
    </row>
    <row r="101" ht="89.25">
      <c r="A101" s="1" t="s">
        <v>665</v>
      </c>
      <c r="E101" s="33" t="s">
        <v>7586</v>
      </c>
    </row>
    <row r="102">
      <c r="A102" s="1" t="s">
        <v>666</v>
      </c>
      <c r="E102" s="27" t="s">
        <v>661</v>
      </c>
    </row>
    <row r="103" ht="25.5">
      <c r="A103" s="1" t="s">
        <v>659</v>
      </c>
      <c r="B103" s="1">
        <v>81</v>
      </c>
      <c r="C103" s="26" t="s">
        <v>7587</v>
      </c>
      <c r="D103" t="s">
        <v>661</v>
      </c>
      <c r="E103" s="27" t="s">
        <v>7588</v>
      </c>
      <c r="F103" s="28" t="s">
        <v>670</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7588</v>
      </c>
    </row>
    <row r="105" ht="114.75">
      <c r="A105" s="1" t="s">
        <v>665</v>
      </c>
      <c r="E105" s="33" t="s">
        <v>7589</v>
      </c>
    </row>
    <row r="106">
      <c r="A106" s="1" t="s">
        <v>666</v>
      </c>
      <c r="E106" s="27" t="s">
        <v>661</v>
      </c>
    </row>
    <row r="107" ht="25.5">
      <c r="A107" s="1" t="s">
        <v>659</v>
      </c>
      <c r="B107" s="1">
        <v>82</v>
      </c>
      <c r="C107" s="26" t="s">
        <v>7590</v>
      </c>
      <c r="D107" t="s">
        <v>661</v>
      </c>
      <c r="E107" s="27" t="s">
        <v>7591</v>
      </c>
      <c r="F107" s="28" t="s">
        <v>670</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7591</v>
      </c>
    </row>
    <row r="109" ht="114.75">
      <c r="A109" s="1" t="s">
        <v>665</v>
      </c>
      <c r="E109" s="33" t="s">
        <v>7592</v>
      </c>
    </row>
    <row r="110">
      <c r="A110" s="1" t="s">
        <v>666</v>
      </c>
      <c r="E110" s="27" t="s">
        <v>661</v>
      </c>
    </row>
    <row r="111">
      <c r="A111" s="1" t="s">
        <v>659</v>
      </c>
      <c r="B111" s="1">
        <v>83</v>
      </c>
      <c r="C111" s="26" t="s">
        <v>7593</v>
      </c>
      <c r="D111" t="s">
        <v>661</v>
      </c>
      <c r="E111" s="27" t="s">
        <v>7594</v>
      </c>
      <c r="F111" s="28" t="s">
        <v>670</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7594</v>
      </c>
    </row>
    <row r="113" ht="127.5">
      <c r="A113" s="1" t="s">
        <v>665</v>
      </c>
      <c r="E113" s="33" t="s">
        <v>7595</v>
      </c>
    </row>
    <row r="114">
      <c r="A114" s="1" t="s">
        <v>666</v>
      </c>
      <c r="E114" s="27" t="s">
        <v>661</v>
      </c>
    </row>
    <row r="115" ht="25.5">
      <c r="A115" s="1" t="s">
        <v>659</v>
      </c>
      <c r="B115" s="1">
        <v>84</v>
      </c>
      <c r="C115" s="26" t="s">
        <v>7596</v>
      </c>
      <c r="D115" t="s">
        <v>661</v>
      </c>
      <c r="E115" s="27" t="s">
        <v>7597</v>
      </c>
      <c r="F115" s="28" t="s">
        <v>670</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7597</v>
      </c>
    </row>
    <row r="117" ht="114.75">
      <c r="A117" s="1" t="s">
        <v>665</v>
      </c>
      <c r="E117" s="33" t="s">
        <v>7598</v>
      </c>
    </row>
    <row r="118">
      <c r="A118" s="1" t="s">
        <v>666</v>
      </c>
      <c r="E118" s="27" t="s">
        <v>661</v>
      </c>
    </row>
    <row r="119" ht="25.5">
      <c r="A119" s="1" t="s">
        <v>659</v>
      </c>
      <c r="B119" s="1">
        <v>85</v>
      </c>
      <c r="C119" s="26" t="s">
        <v>7599</v>
      </c>
      <c r="D119" t="s">
        <v>661</v>
      </c>
      <c r="E119" s="27" t="s">
        <v>7600</v>
      </c>
      <c r="F119" s="28" t="s">
        <v>683</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7600</v>
      </c>
    </row>
    <row r="121" ht="76.5">
      <c r="A121" s="1" t="s">
        <v>665</v>
      </c>
      <c r="E121" s="33" t="s">
        <v>7601</v>
      </c>
    </row>
    <row r="122">
      <c r="A122" s="1" t="s">
        <v>666</v>
      </c>
      <c r="E122" s="27" t="s">
        <v>661</v>
      </c>
    </row>
    <row r="123">
      <c r="A123" s="1" t="s">
        <v>656</v>
      </c>
      <c r="C123" s="22" t="s">
        <v>7602</v>
      </c>
      <c r="E123" s="23" t="s">
        <v>7603</v>
      </c>
      <c r="L123" s="24">
        <f>SUMIFS(L124:L195,A124:A195,"P")</f>
        <v>0</v>
      </c>
      <c r="M123" s="24">
        <f>SUMIFS(M124:M195,A124:A195,"P")</f>
        <v>0</v>
      </c>
      <c r="N123" s="25"/>
    </row>
    <row r="124" ht="25.5">
      <c r="A124" s="1" t="s">
        <v>659</v>
      </c>
      <c r="B124" s="1">
        <v>27</v>
      </c>
      <c r="C124" s="26" t="s">
        <v>6172</v>
      </c>
      <c r="D124" t="s">
        <v>661</v>
      </c>
      <c r="E124" s="27" t="s">
        <v>6173</v>
      </c>
      <c r="F124" s="28" t="s">
        <v>670</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7604</v>
      </c>
    </row>
    <row r="127" ht="114.75">
      <c r="A127" s="1" t="s">
        <v>666</v>
      </c>
      <c r="E127" s="27" t="s">
        <v>6538</v>
      </c>
    </row>
    <row r="128" ht="25.5">
      <c r="A128" s="1" t="s">
        <v>659</v>
      </c>
      <c r="B128" s="1">
        <v>28</v>
      </c>
      <c r="C128" s="26" t="s">
        <v>7119</v>
      </c>
      <c r="D128" t="s">
        <v>661</v>
      </c>
      <c r="E128" s="27" t="s">
        <v>7120</v>
      </c>
      <c r="F128" s="28" t="s">
        <v>670</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7605</v>
      </c>
    </row>
    <row r="131" ht="114.75">
      <c r="A131" s="1" t="s">
        <v>666</v>
      </c>
      <c r="E131" s="27" t="s">
        <v>6538</v>
      </c>
    </row>
    <row r="132" ht="25.5">
      <c r="A132" s="1" t="s">
        <v>659</v>
      </c>
      <c r="B132" s="1">
        <v>29</v>
      </c>
      <c r="C132" s="26" t="s">
        <v>7122</v>
      </c>
      <c r="D132" t="s">
        <v>661</v>
      </c>
      <c r="E132" s="27" t="s">
        <v>7123</v>
      </c>
      <c r="F132" s="28" t="s">
        <v>670</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7606</v>
      </c>
    </row>
    <row r="135" ht="255">
      <c r="A135" s="1" t="s">
        <v>666</v>
      </c>
      <c r="E135" s="27" t="s">
        <v>6540</v>
      </c>
    </row>
    <row r="136" ht="25.5">
      <c r="A136" s="1" t="s">
        <v>659</v>
      </c>
      <c r="B136" s="1">
        <v>30</v>
      </c>
      <c r="C136" s="26" t="s">
        <v>5824</v>
      </c>
      <c r="D136" t="s">
        <v>661</v>
      </c>
      <c r="E136" s="27" t="s">
        <v>5825</v>
      </c>
      <c r="F136" s="28" t="s">
        <v>670</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7607</v>
      </c>
    </row>
    <row r="139" ht="255">
      <c r="A139" s="1" t="s">
        <v>666</v>
      </c>
      <c r="E139" s="27" t="s">
        <v>6540</v>
      </c>
    </row>
    <row r="140" ht="25.5">
      <c r="A140" s="1" t="s">
        <v>659</v>
      </c>
      <c r="B140" s="1">
        <v>31</v>
      </c>
      <c r="C140" s="26" t="s">
        <v>7126</v>
      </c>
      <c r="D140" t="s">
        <v>661</v>
      </c>
      <c r="E140" s="27" t="s">
        <v>7127</v>
      </c>
      <c r="F140" s="28" t="s">
        <v>670</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7608</v>
      </c>
    </row>
    <row r="143" ht="255">
      <c r="A143" s="1" t="s">
        <v>666</v>
      </c>
      <c r="E143" s="27" t="s">
        <v>6540</v>
      </c>
    </row>
    <row r="144" ht="25.5">
      <c r="A144" s="1" t="s">
        <v>659</v>
      </c>
      <c r="B144" s="1">
        <v>32</v>
      </c>
      <c r="C144" s="26" t="s">
        <v>5828</v>
      </c>
      <c r="D144" t="s">
        <v>661</v>
      </c>
      <c r="E144" s="27" t="s">
        <v>5829</v>
      </c>
      <c r="F144" s="28" t="s">
        <v>670</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7609</v>
      </c>
    </row>
    <row r="147" ht="255">
      <c r="A147" s="1" t="s">
        <v>666</v>
      </c>
      <c r="E147" s="27" t="s">
        <v>6540</v>
      </c>
    </row>
    <row r="148" ht="25.5">
      <c r="A148" s="1" t="s">
        <v>659</v>
      </c>
      <c r="B148" s="1">
        <v>33</v>
      </c>
      <c r="C148" s="26" t="s">
        <v>7610</v>
      </c>
      <c r="D148" t="s">
        <v>661</v>
      </c>
      <c r="E148" s="27" t="s">
        <v>7611</v>
      </c>
      <c r="F148" s="28" t="s">
        <v>683</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7612</v>
      </c>
    </row>
    <row r="151" ht="178.5">
      <c r="A151" s="1" t="s">
        <v>666</v>
      </c>
      <c r="E151" s="27" t="s">
        <v>7613</v>
      </c>
    </row>
    <row r="152">
      <c r="A152" s="1" t="s">
        <v>659</v>
      </c>
      <c r="B152" s="1">
        <v>34</v>
      </c>
      <c r="C152" s="26" t="s">
        <v>5835</v>
      </c>
      <c r="D152" t="s">
        <v>661</v>
      </c>
      <c r="E152" s="27" t="s">
        <v>5836</v>
      </c>
      <c r="F152" s="28" t="s">
        <v>683</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7614</v>
      </c>
    </row>
    <row r="155" ht="255">
      <c r="A155" s="1" t="s">
        <v>666</v>
      </c>
      <c r="E155" s="27" t="s">
        <v>6356</v>
      </c>
    </row>
    <row r="156">
      <c r="A156" s="1" t="s">
        <v>659</v>
      </c>
      <c r="B156" s="1">
        <v>35</v>
      </c>
      <c r="C156" s="26" t="s">
        <v>5839</v>
      </c>
      <c r="D156" t="s">
        <v>661</v>
      </c>
      <c r="E156" s="27" t="s">
        <v>5840</v>
      </c>
      <c r="F156" s="28" t="s">
        <v>683</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7615</v>
      </c>
    </row>
    <row r="159" ht="255">
      <c r="A159" s="1" t="s">
        <v>666</v>
      </c>
      <c r="E159" s="27" t="s">
        <v>6356</v>
      </c>
    </row>
    <row r="160">
      <c r="A160" s="1" t="s">
        <v>659</v>
      </c>
      <c r="B160" s="1">
        <v>36</v>
      </c>
      <c r="C160" s="26" t="s">
        <v>6353</v>
      </c>
      <c r="D160" t="s">
        <v>661</v>
      </c>
      <c r="E160" s="27" t="s">
        <v>6354</v>
      </c>
      <c r="F160" s="28" t="s">
        <v>683</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7616</v>
      </c>
    </row>
    <row r="163" ht="255">
      <c r="A163" s="1" t="s">
        <v>666</v>
      </c>
      <c r="E163" s="27" t="s">
        <v>6356</v>
      </c>
    </row>
    <row r="164">
      <c r="A164" s="1" t="s">
        <v>659</v>
      </c>
      <c r="B164" s="1">
        <v>37</v>
      </c>
      <c r="C164" s="26" t="s">
        <v>6357</v>
      </c>
      <c r="D164" t="s">
        <v>661</v>
      </c>
      <c r="E164" s="27" t="s">
        <v>6358</v>
      </c>
      <c r="F164" s="28" t="s">
        <v>683</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7617</v>
      </c>
    </row>
    <row r="167" ht="255">
      <c r="A167" s="1" t="s">
        <v>666</v>
      </c>
      <c r="E167" s="27" t="s">
        <v>6356</v>
      </c>
    </row>
    <row r="168">
      <c r="A168" s="1" t="s">
        <v>659</v>
      </c>
      <c r="B168" s="1">
        <v>38</v>
      </c>
      <c r="C168" s="26" t="s">
        <v>7132</v>
      </c>
      <c r="D168" t="s">
        <v>661</v>
      </c>
      <c r="E168" s="27" t="s">
        <v>7133</v>
      </c>
      <c r="F168" s="28" t="s">
        <v>683</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7618</v>
      </c>
    </row>
    <row r="171" ht="165.75">
      <c r="A171" s="1" t="s">
        <v>666</v>
      </c>
      <c r="E171" s="27" t="s">
        <v>7135</v>
      </c>
    </row>
    <row r="172">
      <c r="A172" s="1" t="s">
        <v>659</v>
      </c>
      <c r="B172" s="1">
        <v>39</v>
      </c>
      <c r="C172" s="26" t="s">
        <v>5843</v>
      </c>
      <c r="D172" t="s">
        <v>661</v>
      </c>
      <c r="E172" s="27" t="s">
        <v>5844</v>
      </c>
      <c r="F172" s="28" t="s">
        <v>670</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7619</v>
      </c>
    </row>
    <row r="175" ht="165.75">
      <c r="A175" s="1" t="s">
        <v>666</v>
      </c>
      <c r="E175" s="27" t="s">
        <v>6545</v>
      </c>
    </row>
    <row r="176">
      <c r="A176" s="1" t="s">
        <v>659</v>
      </c>
      <c r="B176" s="1">
        <v>40</v>
      </c>
      <c r="C176" s="26" t="s">
        <v>7137</v>
      </c>
      <c r="D176" t="s">
        <v>661</v>
      </c>
      <c r="E176" s="27" t="s">
        <v>7138</v>
      </c>
      <c r="F176" s="28" t="s">
        <v>683</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7620</v>
      </c>
    </row>
    <row r="179" ht="140.25">
      <c r="A179" s="1" t="s">
        <v>666</v>
      </c>
      <c r="E179" s="27" t="s">
        <v>7139</v>
      </c>
    </row>
    <row r="180">
      <c r="A180" s="1" t="s">
        <v>659</v>
      </c>
      <c r="B180" s="1">
        <v>41</v>
      </c>
      <c r="C180" s="26" t="s">
        <v>6360</v>
      </c>
      <c r="D180" t="s">
        <v>661</v>
      </c>
      <c r="E180" s="27" t="s">
        <v>6361</v>
      </c>
      <c r="F180" s="28" t="s">
        <v>670</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6361</v>
      </c>
    </row>
    <row r="182" ht="76.5">
      <c r="A182" s="1" t="s">
        <v>665</v>
      </c>
      <c r="E182" s="33" t="s">
        <v>7621</v>
      </c>
    </row>
    <row r="183">
      <c r="A183" s="1" t="s">
        <v>666</v>
      </c>
      <c r="E183" s="27" t="s">
        <v>661</v>
      </c>
    </row>
    <row r="184">
      <c r="A184" s="1" t="s">
        <v>659</v>
      </c>
      <c r="B184" s="1">
        <v>42</v>
      </c>
      <c r="C184" s="26" t="s">
        <v>6363</v>
      </c>
      <c r="D184" t="s">
        <v>661</v>
      </c>
      <c r="E184" s="27" t="s">
        <v>6364</v>
      </c>
      <c r="F184" s="28" t="s">
        <v>670</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6364</v>
      </c>
    </row>
    <row r="186" ht="76.5">
      <c r="A186" s="1" t="s">
        <v>665</v>
      </c>
      <c r="E186" s="33" t="s">
        <v>7622</v>
      </c>
    </row>
    <row r="187">
      <c r="A187" s="1" t="s">
        <v>666</v>
      </c>
      <c r="E187" s="27" t="s">
        <v>661</v>
      </c>
    </row>
    <row r="188">
      <c r="A188" s="1" t="s">
        <v>659</v>
      </c>
      <c r="B188" s="1">
        <v>43</v>
      </c>
      <c r="C188" s="26" t="s">
        <v>5854</v>
      </c>
      <c r="D188" t="s">
        <v>661</v>
      </c>
      <c r="E188" s="27" t="s">
        <v>5855</v>
      </c>
      <c r="F188" s="28" t="s">
        <v>683</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7623</v>
      </c>
    </row>
    <row r="191" ht="102">
      <c r="A191" s="1" t="s">
        <v>666</v>
      </c>
      <c r="E191" s="27" t="s">
        <v>6548</v>
      </c>
    </row>
    <row r="192">
      <c r="A192" s="1" t="s">
        <v>659</v>
      </c>
      <c r="B192" s="1">
        <v>86</v>
      </c>
      <c r="C192" s="26" t="s">
        <v>7624</v>
      </c>
      <c r="D192" t="s">
        <v>661</v>
      </c>
      <c r="E192" s="27" t="s">
        <v>7625</v>
      </c>
      <c r="F192" s="28" t="s">
        <v>683</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7625</v>
      </c>
    </row>
    <row r="194" ht="76.5">
      <c r="A194" s="1" t="s">
        <v>665</v>
      </c>
      <c r="E194" s="33" t="s">
        <v>7626</v>
      </c>
    </row>
    <row r="195">
      <c r="A195" s="1" t="s">
        <v>666</v>
      </c>
      <c r="E195" s="27" t="s">
        <v>661</v>
      </c>
    </row>
    <row r="196">
      <c r="A196" s="1" t="s">
        <v>656</v>
      </c>
      <c r="C196" s="22" t="s">
        <v>6043</v>
      </c>
      <c r="E196" s="23" t="s">
        <v>6044</v>
      </c>
      <c r="L196" s="24">
        <f>SUMIFS(L197:L220,A197:A220,"P")</f>
        <v>0</v>
      </c>
      <c r="M196" s="24">
        <f>SUMIFS(M197:M220,A197:A220,"P")</f>
        <v>0</v>
      </c>
      <c r="N196" s="25"/>
    </row>
    <row r="197">
      <c r="A197" s="1" t="s">
        <v>659</v>
      </c>
      <c r="B197" s="1">
        <v>44</v>
      </c>
      <c r="C197" s="26" t="s">
        <v>752</v>
      </c>
      <c r="D197" t="s">
        <v>661</v>
      </c>
      <c r="E197" s="27" t="s">
        <v>753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7627</v>
      </c>
    </row>
    <row r="200" ht="114.75">
      <c r="A200" s="1" t="s">
        <v>666</v>
      </c>
      <c r="E200" s="27" t="s">
        <v>754</v>
      </c>
    </row>
    <row r="201">
      <c r="A201" s="1" t="s">
        <v>659</v>
      </c>
      <c r="B201" s="1">
        <v>45</v>
      </c>
      <c r="C201" s="26" t="s">
        <v>755</v>
      </c>
      <c r="D201" t="s">
        <v>661</v>
      </c>
      <c r="E201" s="27" t="s">
        <v>756</v>
      </c>
      <c r="F201" s="28" t="s">
        <v>683</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7627</v>
      </c>
    </row>
    <row r="204" ht="127.5">
      <c r="A204" s="1" t="s">
        <v>666</v>
      </c>
      <c r="E204" s="27" t="s">
        <v>757</v>
      </c>
    </row>
    <row r="205">
      <c r="A205" s="1" t="s">
        <v>659</v>
      </c>
      <c r="B205" s="1">
        <v>46</v>
      </c>
      <c r="C205" s="26" t="s">
        <v>1103</v>
      </c>
      <c r="D205" t="s">
        <v>661</v>
      </c>
      <c r="E205" s="27" t="s">
        <v>1104</v>
      </c>
      <c r="F205" s="28" t="s">
        <v>683</v>
      </c>
      <c r="G205" s="29">
        <v>2</v>
      </c>
      <c r="H205" s="28">
        <v>0</v>
      </c>
      <c r="I205" s="30">
        <f>ROUND(G205*H205,P4)</f>
        <v>0</v>
      </c>
      <c r="L205" s="31">
        <v>0</v>
      </c>
      <c r="M205" s="24">
        <f>ROUND(G205*L205,P4)</f>
        <v>0</v>
      </c>
      <c r="N205" s="25" t="s">
        <v>661</v>
      </c>
      <c r="O205" s="32">
        <f>M205*AA205</f>
        <v>0</v>
      </c>
      <c r="P205" s="1">
        <v>1</v>
      </c>
      <c r="AA205" s="1">
        <f>IF(P205=1,$O$3,IF(P205=2,$O$4,$O$5))</f>
        <v>0</v>
      </c>
    </row>
    <row r="206">
      <c r="A206" s="1" t="s">
        <v>664</v>
      </c>
      <c r="E206" s="27" t="s">
        <v>661</v>
      </c>
    </row>
    <row r="207" ht="63.75">
      <c r="A207" s="1" t="s">
        <v>665</v>
      </c>
      <c r="E207" s="33" t="s">
        <v>7628</v>
      </c>
    </row>
    <row r="208" ht="114.75">
      <c r="A208" s="1" t="s">
        <v>666</v>
      </c>
      <c r="E208" s="27" t="s">
        <v>1105</v>
      </c>
    </row>
    <row r="209">
      <c r="A209" s="1" t="s">
        <v>659</v>
      </c>
      <c r="B209" s="1">
        <v>47</v>
      </c>
      <c r="C209" s="26" t="s">
        <v>1106</v>
      </c>
      <c r="D209" t="s">
        <v>661</v>
      </c>
      <c r="E209" s="27" t="s">
        <v>1107</v>
      </c>
      <c r="F209" s="28" t="s">
        <v>683</v>
      </c>
      <c r="G209" s="29">
        <v>2</v>
      </c>
      <c r="H209" s="28">
        <v>0</v>
      </c>
      <c r="I209" s="30">
        <f>ROUND(G209*H209,P4)</f>
        <v>0</v>
      </c>
      <c r="L209" s="31">
        <v>0</v>
      </c>
      <c r="M209" s="24">
        <f>ROUND(G209*L209,P4)</f>
        <v>0</v>
      </c>
      <c r="N209" s="25" t="s">
        <v>661</v>
      </c>
      <c r="O209" s="32">
        <f>M209*AA209</f>
        <v>0</v>
      </c>
      <c r="P209" s="1">
        <v>1</v>
      </c>
      <c r="AA209" s="1">
        <f>IF(P209=1,$O$3,IF(P209=2,$O$4,$O$5))</f>
        <v>0</v>
      </c>
    </row>
    <row r="210">
      <c r="A210" s="1" t="s">
        <v>664</v>
      </c>
      <c r="E210" s="27" t="s">
        <v>661</v>
      </c>
    </row>
    <row r="211" ht="63.75">
      <c r="A211" s="1" t="s">
        <v>665</v>
      </c>
      <c r="E211" s="33" t="s">
        <v>7628</v>
      </c>
    </row>
    <row r="212" ht="140.25">
      <c r="A212" s="1" t="s">
        <v>666</v>
      </c>
      <c r="E212" s="27" t="s">
        <v>1108</v>
      </c>
    </row>
    <row r="213">
      <c r="A213" s="1" t="s">
        <v>659</v>
      </c>
      <c r="B213" s="1">
        <v>48</v>
      </c>
      <c r="C213" s="26" t="s">
        <v>851</v>
      </c>
      <c r="D213" t="s">
        <v>661</v>
      </c>
      <c r="E213" s="27" t="s">
        <v>852</v>
      </c>
      <c r="F213" s="28" t="s">
        <v>683</v>
      </c>
      <c r="G213" s="29">
        <v>42</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127.5">
      <c r="A215" s="1" t="s">
        <v>665</v>
      </c>
      <c r="E215" s="33" t="s">
        <v>7629</v>
      </c>
    </row>
    <row r="216" ht="114.75">
      <c r="A216" s="1" t="s">
        <v>666</v>
      </c>
      <c r="E216" s="27" t="s">
        <v>853</v>
      </c>
    </row>
    <row r="217">
      <c r="A217" s="1" t="s">
        <v>659</v>
      </c>
      <c r="B217" s="1">
        <v>49</v>
      </c>
      <c r="C217" s="26" t="s">
        <v>854</v>
      </c>
      <c r="D217" t="s">
        <v>661</v>
      </c>
      <c r="E217" s="27" t="s">
        <v>855</v>
      </c>
      <c r="F217" s="28" t="s">
        <v>683</v>
      </c>
      <c r="G217" s="29">
        <v>42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27.5">
      <c r="A219" s="1" t="s">
        <v>665</v>
      </c>
      <c r="E219" s="33" t="s">
        <v>7629</v>
      </c>
    </row>
    <row r="220" ht="127.5">
      <c r="A220" s="1" t="s">
        <v>666</v>
      </c>
      <c r="E220" s="27" t="s">
        <v>856</v>
      </c>
    </row>
    <row r="221">
      <c r="A221" s="1" t="s">
        <v>656</v>
      </c>
      <c r="C221" s="22" t="s">
        <v>2817</v>
      </c>
      <c r="E221" s="23" t="s">
        <v>5866</v>
      </c>
      <c r="L221" s="24">
        <f>SUMIFS(L222:L253,A222:A253,"P")</f>
        <v>0</v>
      </c>
      <c r="M221" s="24">
        <f>SUMIFS(M222:M253,A222:A253,"P")</f>
        <v>0</v>
      </c>
      <c r="N221" s="25"/>
    </row>
    <row r="222">
      <c r="A222" s="1" t="s">
        <v>659</v>
      </c>
      <c r="B222" s="1">
        <v>1</v>
      </c>
      <c r="C222" s="26" t="s">
        <v>7630</v>
      </c>
      <c r="D222" t="s">
        <v>661</v>
      </c>
      <c r="E222" s="27" t="s">
        <v>6500</v>
      </c>
      <c r="F222" s="28" t="s">
        <v>1574</v>
      </c>
      <c r="G222" s="29">
        <v>1</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76.5">
      <c r="A224" s="1" t="s">
        <v>665</v>
      </c>
      <c r="E224" s="33" t="s">
        <v>7631</v>
      </c>
    </row>
    <row r="225">
      <c r="A225" s="1" t="s">
        <v>666</v>
      </c>
      <c r="E225" s="27" t="s">
        <v>5940</v>
      </c>
    </row>
    <row r="226">
      <c r="A226" s="1" t="s">
        <v>659</v>
      </c>
      <c r="B226" s="1">
        <v>3</v>
      </c>
      <c r="C226" s="26" t="s">
        <v>7632</v>
      </c>
      <c r="D226" t="s">
        <v>661</v>
      </c>
      <c r="E226" s="27" t="s">
        <v>7633</v>
      </c>
      <c r="F226" s="28" t="s">
        <v>683</v>
      </c>
      <c r="G226" s="29">
        <v>35</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76.5">
      <c r="A228" s="1" t="s">
        <v>665</v>
      </c>
      <c r="E228" s="33" t="s">
        <v>7634</v>
      </c>
    </row>
    <row r="229">
      <c r="A229" s="1" t="s">
        <v>666</v>
      </c>
      <c r="E229" s="27" t="s">
        <v>5940</v>
      </c>
    </row>
    <row r="230">
      <c r="A230" s="1" t="s">
        <v>659</v>
      </c>
      <c r="B230" s="1">
        <v>50</v>
      </c>
      <c r="C230" s="26" t="s">
        <v>6379</v>
      </c>
      <c r="D230" t="s">
        <v>661</v>
      </c>
      <c r="E230" s="27" t="s">
        <v>6380</v>
      </c>
      <c r="F230" s="28" t="s">
        <v>670</v>
      </c>
      <c r="G230" s="29">
        <v>25.199999999999999</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153">
      <c r="A232" s="1" t="s">
        <v>665</v>
      </c>
      <c r="E232" s="33" t="s">
        <v>7635</v>
      </c>
    </row>
    <row r="233" ht="140.25">
      <c r="A233" s="1" t="s">
        <v>666</v>
      </c>
      <c r="E233" s="27" t="s">
        <v>6382</v>
      </c>
    </row>
    <row r="234" ht="25.5">
      <c r="A234" s="1" t="s">
        <v>659</v>
      </c>
      <c r="B234" s="1">
        <v>51</v>
      </c>
      <c r="C234" s="26" t="s">
        <v>7636</v>
      </c>
      <c r="D234" t="s">
        <v>661</v>
      </c>
      <c r="E234" s="27" t="s">
        <v>7637</v>
      </c>
      <c r="F234" s="28" t="s">
        <v>677</v>
      </c>
      <c r="G234" s="29">
        <v>80</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140.25">
      <c r="A236" s="1" t="s">
        <v>665</v>
      </c>
      <c r="E236" s="33" t="s">
        <v>7638</v>
      </c>
    </row>
    <row r="237" ht="178.5">
      <c r="A237" s="1" t="s">
        <v>666</v>
      </c>
      <c r="E237" s="27" t="s">
        <v>7639</v>
      </c>
    </row>
    <row r="238">
      <c r="A238" s="1" t="s">
        <v>659</v>
      </c>
      <c r="B238" s="1">
        <v>52</v>
      </c>
      <c r="C238" s="26" t="s">
        <v>6198</v>
      </c>
      <c r="D238" t="s">
        <v>661</v>
      </c>
      <c r="E238" s="27" t="s">
        <v>6199</v>
      </c>
      <c r="F238" s="28" t="s">
        <v>683</v>
      </c>
      <c r="G238" s="29">
        <v>6</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63.75">
      <c r="A240" s="1" t="s">
        <v>665</v>
      </c>
      <c r="E240" s="33" t="s">
        <v>7640</v>
      </c>
    </row>
    <row r="241" ht="89.25">
      <c r="A241" s="1" t="s">
        <v>666</v>
      </c>
      <c r="E241" s="27" t="s">
        <v>5797</v>
      </c>
    </row>
    <row r="242">
      <c r="A242" s="1" t="s">
        <v>659</v>
      </c>
      <c r="B242" s="1">
        <v>53</v>
      </c>
      <c r="C242" s="26" t="s">
        <v>7641</v>
      </c>
      <c r="D242" t="s">
        <v>661</v>
      </c>
      <c r="E242" s="27" t="s">
        <v>7642</v>
      </c>
      <c r="F242" s="28" t="s">
        <v>683</v>
      </c>
      <c r="G242" s="29">
        <v>15</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76.5">
      <c r="A244" s="1" t="s">
        <v>665</v>
      </c>
      <c r="E244" s="33" t="s">
        <v>7643</v>
      </c>
    </row>
    <row r="245" ht="140.25">
      <c r="A245" s="1" t="s">
        <v>666</v>
      </c>
      <c r="E245" s="27" t="s">
        <v>7644</v>
      </c>
    </row>
    <row r="246">
      <c r="A246" s="1" t="s">
        <v>659</v>
      </c>
      <c r="B246" s="1">
        <v>54</v>
      </c>
      <c r="C246" s="26" t="s">
        <v>7007</v>
      </c>
      <c r="D246" t="s">
        <v>661</v>
      </c>
      <c r="E246" s="27" t="s">
        <v>7008</v>
      </c>
      <c r="F246" s="28" t="s">
        <v>683</v>
      </c>
      <c r="G246" s="29">
        <v>20</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76.5">
      <c r="A248" s="1" t="s">
        <v>665</v>
      </c>
      <c r="E248" s="33" t="s">
        <v>7645</v>
      </c>
    </row>
    <row r="249" ht="153">
      <c r="A249" s="1" t="s">
        <v>666</v>
      </c>
      <c r="E249" s="27" t="s">
        <v>7009</v>
      </c>
    </row>
    <row r="250">
      <c r="A250" s="1" t="s">
        <v>659</v>
      </c>
      <c r="B250" s="1">
        <v>55</v>
      </c>
      <c r="C250" s="26" t="s">
        <v>6388</v>
      </c>
      <c r="D250" t="s">
        <v>661</v>
      </c>
      <c r="E250" s="27" t="s">
        <v>6389</v>
      </c>
      <c r="F250" s="28" t="s">
        <v>677</v>
      </c>
      <c r="G250" s="29">
        <v>3600</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89.25">
      <c r="A252" s="1" t="s">
        <v>665</v>
      </c>
      <c r="E252" s="33" t="s">
        <v>7646</v>
      </c>
    </row>
    <row r="253" ht="153">
      <c r="A253" s="1" t="s">
        <v>666</v>
      </c>
      <c r="E253" s="27" t="s">
        <v>6391</v>
      </c>
    </row>
    <row r="254">
      <c r="A254" s="1" t="s">
        <v>656</v>
      </c>
      <c r="C254" s="22" t="s">
        <v>6392</v>
      </c>
      <c r="E254" s="23" t="s">
        <v>6393</v>
      </c>
      <c r="L254" s="24">
        <f>SUMIFS(L255:L310,A255:A310,"P")</f>
        <v>0</v>
      </c>
      <c r="M254" s="24">
        <f>SUMIFS(M255:M310,A255:A310,"P")</f>
        <v>0</v>
      </c>
      <c r="N254" s="25"/>
    </row>
    <row r="255">
      <c r="A255" s="1" t="s">
        <v>659</v>
      </c>
      <c r="B255" s="1">
        <v>56</v>
      </c>
      <c r="C255" s="26" t="s">
        <v>5872</v>
      </c>
      <c r="D255" t="s">
        <v>661</v>
      </c>
      <c r="E255" s="27" t="s">
        <v>5873</v>
      </c>
      <c r="F255" s="28" t="s">
        <v>663</v>
      </c>
      <c r="G255" s="29">
        <v>5551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140.25">
      <c r="A257" s="1" t="s">
        <v>665</v>
      </c>
      <c r="E257" s="33" t="s">
        <v>7647</v>
      </c>
    </row>
    <row r="258" ht="140.25">
      <c r="A258" s="1" t="s">
        <v>666</v>
      </c>
      <c r="E258" s="27" t="s">
        <v>6395</v>
      </c>
    </row>
    <row r="259" ht="25.5">
      <c r="A259" s="1" t="s">
        <v>659</v>
      </c>
      <c r="B259" s="1">
        <v>57</v>
      </c>
      <c r="C259" s="26" t="s">
        <v>5876</v>
      </c>
      <c r="D259" t="s">
        <v>661</v>
      </c>
      <c r="E259" s="27" t="s">
        <v>6383</v>
      </c>
      <c r="F259" s="28" t="s">
        <v>3682</v>
      </c>
      <c r="G259" s="29">
        <v>36690</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76.5">
      <c r="A261" s="1" t="s">
        <v>665</v>
      </c>
      <c r="E261" s="33" t="s">
        <v>7648</v>
      </c>
    </row>
    <row r="262" ht="127.5">
      <c r="A262" s="1" t="s">
        <v>666</v>
      </c>
      <c r="E262" s="27" t="s">
        <v>6385</v>
      </c>
    </row>
    <row r="263">
      <c r="A263" s="1" t="s">
        <v>659</v>
      </c>
      <c r="B263" s="1">
        <v>58</v>
      </c>
      <c r="C263" s="26" t="s">
        <v>5881</v>
      </c>
      <c r="D263" t="s">
        <v>661</v>
      </c>
      <c r="E263" s="27" t="s">
        <v>5883</v>
      </c>
      <c r="F263" s="28" t="s">
        <v>3682</v>
      </c>
      <c r="G263" s="29">
        <v>48921</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76.5">
      <c r="A265" s="1" t="s">
        <v>665</v>
      </c>
      <c r="E265" s="33" t="s">
        <v>7649</v>
      </c>
    </row>
    <row r="266" ht="127.5">
      <c r="A266" s="1" t="s">
        <v>666</v>
      </c>
      <c r="E266" s="27" t="s">
        <v>6385</v>
      </c>
    </row>
    <row r="267">
      <c r="A267" s="1" t="s">
        <v>659</v>
      </c>
      <c r="B267" s="1">
        <v>59</v>
      </c>
      <c r="C267" s="26" t="s">
        <v>7650</v>
      </c>
      <c r="D267" t="s">
        <v>661</v>
      </c>
      <c r="E267" s="27" t="s">
        <v>7651</v>
      </c>
      <c r="F267" s="28" t="s">
        <v>670</v>
      </c>
      <c r="G267" s="29">
        <v>798</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140.25">
      <c r="A269" s="1" t="s">
        <v>665</v>
      </c>
      <c r="E269" s="33" t="s">
        <v>7652</v>
      </c>
    </row>
    <row r="270" ht="178.5">
      <c r="A270" s="1" t="s">
        <v>666</v>
      </c>
      <c r="E270" s="27" t="s">
        <v>7186</v>
      </c>
    </row>
    <row r="271" ht="25.5">
      <c r="A271" s="1" t="s">
        <v>659</v>
      </c>
      <c r="B271" s="1">
        <v>60</v>
      </c>
      <c r="C271" s="26" t="s">
        <v>5885</v>
      </c>
      <c r="D271" t="s">
        <v>661</v>
      </c>
      <c r="E271" s="27" t="s">
        <v>5886</v>
      </c>
      <c r="F271" s="28" t="s">
        <v>670</v>
      </c>
      <c r="G271" s="29">
        <v>1571.5</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42.25">
      <c r="A273" s="1" t="s">
        <v>665</v>
      </c>
      <c r="E273" s="33" t="s">
        <v>7653</v>
      </c>
    </row>
    <row r="274" ht="191.25">
      <c r="A274" s="1" t="s">
        <v>666</v>
      </c>
      <c r="E274" s="27" t="s">
        <v>6398</v>
      </c>
    </row>
    <row r="275" ht="25.5">
      <c r="A275" s="1" t="s">
        <v>659</v>
      </c>
      <c r="B275" s="1">
        <v>61</v>
      </c>
      <c r="C275" s="26" t="s">
        <v>7451</v>
      </c>
      <c r="D275" t="s">
        <v>661</v>
      </c>
      <c r="E275" s="27" t="s">
        <v>7452</v>
      </c>
      <c r="F275" s="28" t="s">
        <v>4258</v>
      </c>
      <c r="G275" s="29">
        <v>33383.642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216.75">
      <c r="A277" s="1" t="s">
        <v>665</v>
      </c>
      <c r="E277" s="33" t="s">
        <v>7654</v>
      </c>
    </row>
    <row r="278" ht="127.5">
      <c r="A278" s="1" t="s">
        <v>666</v>
      </c>
      <c r="E278" s="27" t="s">
        <v>7392</v>
      </c>
    </row>
    <row r="279">
      <c r="A279" s="1" t="s">
        <v>659</v>
      </c>
      <c r="B279" s="1">
        <v>62</v>
      </c>
      <c r="C279" s="26" t="s">
        <v>7183</v>
      </c>
      <c r="D279" t="s">
        <v>661</v>
      </c>
      <c r="E279" s="27" t="s">
        <v>7184</v>
      </c>
      <c r="F279" s="28" t="s">
        <v>670</v>
      </c>
      <c r="G279" s="29">
        <v>216</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89.25">
      <c r="A281" s="1" t="s">
        <v>665</v>
      </c>
      <c r="E281" s="33" t="s">
        <v>7655</v>
      </c>
    </row>
    <row r="282" ht="178.5">
      <c r="A282" s="1" t="s">
        <v>666</v>
      </c>
      <c r="E282" s="27" t="s">
        <v>7186</v>
      </c>
    </row>
    <row r="283" ht="25.5">
      <c r="A283" s="1" t="s">
        <v>659</v>
      </c>
      <c r="B283" s="1">
        <v>63</v>
      </c>
      <c r="C283" s="26" t="s">
        <v>6399</v>
      </c>
      <c r="D283" t="s">
        <v>661</v>
      </c>
      <c r="E283" s="27" t="s">
        <v>6400</v>
      </c>
      <c r="F283" s="28" t="s">
        <v>670</v>
      </c>
      <c r="G283" s="29">
        <v>406</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344.25">
      <c r="A285" s="1" t="s">
        <v>665</v>
      </c>
      <c r="E285" s="33" t="s">
        <v>7656</v>
      </c>
    </row>
    <row r="286" ht="191.25">
      <c r="A286" s="1" t="s">
        <v>666</v>
      </c>
      <c r="E286" s="27" t="s">
        <v>6402</v>
      </c>
    </row>
    <row r="287" ht="25.5">
      <c r="A287" s="1" t="s">
        <v>659</v>
      </c>
      <c r="B287" s="1">
        <v>64</v>
      </c>
      <c r="C287" s="26" t="s">
        <v>7657</v>
      </c>
      <c r="D287" t="s">
        <v>661</v>
      </c>
      <c r="E287" s="27" t="s">
        <v>7658</v>
      </c>
      <c r="F287" s="28" t="s">
        <v>4258</v>
      </c>
      <c r="G287" s="29">
        <v>4581.5860000000002</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267.75">
      <c r="A289" s="1" t="s">
        <v>665</v>
      </c>
      <c r="E289" s="33" t="s">
        <v>7659</v>
      </c>
    </row>
    <row r="290" ht="127.5">
      <c r="A290" s="1" t="s">
        <v>666</v>
      </c>
      <c r="E290" s="27" t="s">
        <v>7392</v>
      </c>
    </row>
    <row r="291" ht="25.5">
      <c r="A291" s="1" t="s">
        <v>659</v>
      </c>
      <c r="B291" s="1">
        <v>65</v>
      </c>
      <c r="C291" s="26" t="s">
        <v>7660</v>
      </c>
      <c r="D291" t="s">
        <v>661</v>
      </c>
      <c r="E291" s="27" t="s">
        <v>7661</v>
      </c>
      <c r="F291" s="28" t="s">
        <v>670</v>
      </c>
      <c r="G291" s="29">
        <v>299.10000000000002</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7662</v>
      </c>
    </row>
    <row r="294" ht="204">
      <c r="A294" s="1" t="s">
        <v>666</v>
      </c>
      <c r="E294" s="27" t="s">
        <v>7663</v>
      </c>
    </row>
    <row r="295" ht="38.25">
      <c r="A295" s="1" t="s">
        <v>659</v>
      </c>
      <c r="B295" s="1">
        <v>66</v>
      </c>
      <c r="C295" s="26" t="s">
        <v>6565</v>
      </c>
      <c r="D295" t="s">
        <v>661</v>
      </c>
      <c r="E295" s="27" t="s">
        <v>6566</v>
      </c>
      <c r="F295" s="28" t="s">
        <v>670</v>
      </c>
      <c r="G295" s="29">
        <v>197.33000000000001</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14.75">
      <c r="A297" s="1" t="s">
        <v>665</v>
      </c>
      <c r="E297" s="33" t="s">
        <v>7664</v>
      </c>
    </row>
    <row r="298" ht="216.75">
      <c r="A298" s="1" t="s">
        <v>666</v>
      </c>
      <c r="E298" s="27" t="s">
        <v>6568</v>
      </c>
    </row>
    <row r="299" ht="25.5">
      <c r="A299" s="1" t="s">
        <v>659</v>
      </c>
      <c r="B299" s="1">
        <v>67</v>
      </c>
      <c r="C299" s="26" t="s">
        <v>7665</v>
      </c>
      <c r="D299" t="s">
        <v>661</v>
      </c>
      <c r="E299" s="27" t="s">
        <v>7666</v>
      </c>
      <c r="F299" s="28" t="s">
        <v>4258</v>
      </c>
      <c r="G299" s="29">
        <v>1207.1400000000001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89.25">
      <c r="A301" s="1" t="s">
        <v>665</v>
      </c>
      <c r="E301" s="33" t="s">
        <v>7667</v>
      </c>
    </row>
    <row r="302" ht="127.5">
      <c r="A302" s="1" t="s">
        <v>666</v>
      </c>
      <c r="E302" s="27" t="s">
        <v>7392</v>
      </c>
    </row>
    <row r="303">
      <c r="A303" s="1" t="s">
        <v>659</v>
      </c>
      <c r="B303" s="1">
        <v>68</v>
      </c>
      <c r="C303" s="26" t="s">
        <v>7668</v>
      </c>
      <c r="D303" t="s">
        <v>661</v>
      </c>
      <c r="E303" s="27" t="s">
        <v>7669</v>
      </c>
      <c r="F303" s="28" t="s">
        <v>677</v>
      </c>
      <c r="G303" s="29">
        <v>80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40.25">
      <c r="A305" s="1" t="s">
        <v>665</v>
      </c>
      <c r="E305" s="33" t="s">
        <v>7638</v>
      </c>
    </row>
    <row r="306" ht="165.75">
      <c r="A306" s="1" t="s">
        <v>666</v>
      </c>
      <c r="E306" s="27" t="s">
        <v>6883</v>
      </c>
    </row>
    <row r="307">
      <c r="A307" s="1" t="s">
        <v>659</v>
      </c>
      <c r="B307" s="1">
        <v>87</v>
      </c>
      <c r="C307" s="26" t="s">
        <v>6403</v>
      </c>
      <c r="D307" t="s">
        <v>661</v>
      </c>
      <c r="E307" s="27" t="s">
        <v>5911</v>
      </c>
      <c r="F307" s="28" t="s">
        <v>899</v>
      </c>
      <c r="G307" s="29">
        <v>10273</v>
      </c>
      <c r="H307" s="28">
        <v>0</v>
      </c>
      <c r="I307" s="30">
        <f>ROUND(G307*H307,P4)</f>
        <v>0</v>
      </c>
      <c r="L307" s="31">
        <v>0</v>
      </c>
      <c r="M307" s="24">
        <f>ROUND(G307*L307,P4)</f>
        <v>0</v>
      </c>
      <c r="N307" s="25" t="s">
        <v>661</v>
      </c>
      <c r="O307" s="32">
        <f>M307*AA307</f>
        <v>0</v>
      </c>
      <c r="P307" s="1">
        <v>3</v>
      </c>
      <c r="AA307" s="1">
        <f>IF(P307=1,$O$3,IF(P307=2,$O$4,$O$5))</f>
        <v>0</v>
      </c>
    </row>
    <row r="308">
      <c r="A308" s="1" t="s">
        <v>664</v>
      </c>
      <c r="E308" s="27" t="s">
        <v>5911</v>
      </c>
    </row>
    <row r="309" ht="63.75">
      <c r="A309" s="1" t="s">
        <v>665</v>
      </c>
      <c r="E309" s="33" t="s">
        <v>7670</v>
      </c>
    </row>
    <row r="310">
      <c r="A310" s="1" t="s">
        <v>666</v>
      </c>
      <c r="E310" s="27" t="s">
        <v>661</v>
      </c>
    </row>
    <row r="311">
      <c r="A311" s="1" t="s">
        <v>656</v>
      </c>
      <c r="C311" s="22" t="s">
        <v>894</v>
      </c>
      <c r="E311" s="23" t="s">
        <v>895</v>
      </c>
      <c r="L311" s="24">
        <f>SUMIFS(L312:L351,A312:A351,"P")</f>
        <v>0</v>
      </c>
      <c r="M311" s="24">
        <f>SUMIFS(M312:M351,A312:A351,"P")</f>
        <v>0</v>
      </c>
      <c r="N311" s="25"/>
    </row>
    <row r="312" ht="25.5">
      <c r="A312" s="1" t="s">
        <v>659</v>
      </c>
      <c r="B312" s="1">
        <v>69</v>
      </c>
      <c r="C312" s="26" t="s">
        <v>5914</v>
      </c>
      <c r="D312" t="s">
        <v>897</v>
      </c>
      <c r="E312" s="27" t="s">
        <v>5915</v>
      </c>
      <c r="F312" s="28" t="s">
        <v>899</v>
      </c>
      <c r="G312" s="29">
        <v>1026.9000000000001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900</v>
      </c>
    </row>
    <row r="314" ht="76.5">
      <c r="A314" s="1" t="s">
        <v>665</v>
      </c>
      <c r="E314" s="33" t="s">
        <v>7671</v>
      </c>
    </row>
    <row r="315" ht="153">
      <c r="A315" s="1" t="s">
        <v>666</v>
      </c>
      <c r="E315" s="27" t="s">
        <v>902</v>
      </c>
    </row>
    <row r="316" ht="25.5">
      <c r="A316" s="1" t="s">
        <v>659</v>
      </c>
      <c r="B316" s="1">
        <v>70</v>
      </c>
      <c r="C316" s="26" t="s">
        <v>5917</v>
      </c>
      <c r="D316" t="s">
        <v>897</v>
      </c>
      <c r="E316" s="27" t="s">
        <v>5918</v>
      </c>
      <c r="F316" s="28" t="s">
        <v>899</v>
      </c>
      <c r="G316" s="29">
        <v>48.100000000000001</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910</v>
      </c>
    </row>
    <row r="318" ht="76.5">
      <c r="A318" s="1" t="s">
        <v>665</v>
      </c>
      <c r="E318" s="33" t="s">
        <v>7672</v>
      </c>
    </row>
    <row r="319" ht="153">
      <c r="A319" s="1" t="s">
        <v>666</v>
      </c>
      <c r="E319" s="27" t="s">
        <v>902</v>
      </c>
    </row>
    <row r="320" ht="38.25">
      <c r="A320" s="1" t="s">
        <v>659</v>
      </c>
      <c r="B320" s="1">
        <v>71</v>
      </c>
      <c r="C320" s="26" t="s">
        <v>2982</v>
      </c>
      <c r="D320" t="s">
        <v>897</v>
      </c>
      <c r="E320" s="27" t="s">
        <v>2983</v>
      </c>
      <c r="F320" s="28" t="s">
        <v>899</v>
      </c>
      <c r="G320" s="29">
        <v>0.22</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910</v>
      </c>
    </row>
    <row r="322" ht="76.5">
      <c r="A322" s="1" t="s">
        <v>665</v>
      </c>
      <c r="E322" s="33" t="s">
        <v>7673</v>
      </c>
    </row>
    <row r="323" ht="153">
      <c r="A323" s="1" t="s">
        <v>666</v>
      </c>
      <c r="E323" s="27" t="s">
        <v>907</v>
      </c>
    </row>
    <row r="324" ht="25.5">
      <c r="A324" s="1" t="s">
        <v>659</v>
      </c>
      <c r="B324" s="1">
        <v>72</v>
      </c>
      <c r="C324" s="26" t="s">
        <v>5921</v>
      </c>
      <c r="D324" t="s">
        <v>897</v>
      </c>
      <c r="E324" s="27" t="s">
        <v>5922</v>
      </c>
      <c r="F324" s="28" t="s">
        <v>899</v>
      </c>
      <c r="G324" s="29">
        <v>1.23</v>
      </c>
      <c r="H324" s="28">
        <v>0</v>
      </c>
      <c r="I324" s="30">
        <f>ROUND(G324*H324,P4)</f>
        <v>0</v>
      </c>
      <c r="L324" s="31">
        <v>0</v>
      </c>
      <c r="M324" s="24">
        <f>ROUND(G324*L324,P4)</f>
        <v>0</v>
      </c>
      <c r="N324" s="25" t="s">
        <v>661</v>
      </c>
      <c r="O324" s="32">
        <f>M324*AA324</f>
        <v>0</v>
      </c>
      <c r="P324" s="1">
        <v>3</v>
      </c>
      <c r="AA324" s="1">
        <f>IF(P324=1,$O$3,IF(P324=2,$O$4,$O$5))</f>
        <v>0</v>
      </c>
    </row>
    <row r="325" ht="25.5">
      <c r="A325" s="1" t="s">
        <v>664</v>
      </c>
      <c r="E325" s="27" t="s">
        <v>1869</v>
      </c>
    </row>
    <row r="326" ht="76.5">
      <c r="A326" s="1" t="s">
        <v>665</v>
      </c>
      <c r="E326" s="33" t="s">
        <v>7674</v>
      </c>
    </row>
    <row r="327" ht="153">
      <c r="A327" s="1" t="s">
        <v>666</v>
      </c>
      <c r="E327" s="27" t="s">
        <v>907</v>
      </c>
    </row>
    <row r="328" ht="38.25">
      <c r="A328" s="1" t="s">
        <v>659</v>
      </c>
      <c r="B328" s="1">
        <v>73</v>
      </c>
      <c r="C328" s="26" t="s">
        <v>5924</v>
      </c>
      <c r="D328" t="s">
        <v>897</v>
      </c>
      <c r="E328" s="27" t="s">
        <v>6409</v>
      </c>
      <c r="F328" s="28" t="s">
        <v>899</v>
      </c>
      <c r="G328" s="29">
        <v>634.5</v>
      </c>
      <c r="H328" s="28">
        <v>0</v>
      </c>
      <c r="I328" s="30">
        <f>ROUND(G328*H328,P4)</f>
        <v>0</v>
      </c>
      <c r="L328" s="31">
        <v>0</v>
      </c>
      <c r="M328" s="24">
        <f>ROUND(G328*L328,P4)</f>
        <v>0</v>
      </c>
      <c r="N328" s="25" t="s">
        <v>661</v>
      </c>
      <c r="O328" s="32">
        <f>M328*AA328</f>
        <v>0</v>
      </c>
      <c r="P328" s="1">
        <v>3</v>
      </c>
      <c r="AA328" s="1">
        <f>IF(P328=1,$O$3,IF(P328=2,$O$4,$O$5))</f>
        <v>0</v>
      </c>
    </row>
    <row r="329" ht="63.75">
      <c r="A329" s="1" t="s">
        <v>664</v>
      </c>
      <c r="E329" s="27" t="s">
        <v>5926</v>
      </c>
    </row>
    <row r="330" ht="63.75">
      <c r="A330" s="1" t="s">
        <v>665</v>
      </c>
      <c r="E330" s="33" t="s">
        <v>7675</v>
      </c>
    </row>
    <row r="331" ht="153">
      <c r="A331" s="1" t="s">
        <v>666</v>
      </c>
      <c r="E331" s="27" t="s">
        <v>902</v>
      </c>
    </row>
    <row r="332" ht="38.25">
      <c r="A332" s="1" t="s">
        <v>659</v>
      </c>
      <c r="B332" s="1">
        <v>74</v>
      </c>
      <c r="C332" s="26" t="s">
        <v>5928</v>
      </c>
      <c r="D332" t="s">
        <v>897</v>
      </c>
      <c r="E332" s="27" t="s">
        <v>5929</v>
      </c>
      <c r="F332" s="28" t="s">
        <v>899</v>
      </c>
      <c r="G332" s="29">
        <v>1026.9000000000001</v>
      </c>
      <c r="H332" s="28">
        <v>0</v>
      </c>
      <c r="I332" s="30">
        <f>ROUND(G332*H332,P4)</f>
        <v>0</v>
      </c>
      <c r="L332" s="31">
        <v>0</v>
      </c>
      <c r="M332" s="24">
        <f>ROUND(G332*L332,P4)</f>
        <v>0</v>
      </c>
      <c r="N332" s="25" t="s">
        <v>661</v>
      </c>
      <c r="O332" s="32">
        <f>M332*AA332</f>
        <v>0</v>
      </c>
      <c r="P332" s="1">
        <v>3</v>
      </c>
      <c r="AA332" s="1">
        <f>IF(P332=1,$O$3,IF(P332=2,$O$4,$O$5))</f>
        <v>0</v>
      </c>
    </row>
    <row r="333" ht="51">
      <c r="A333" s="1" t="s">
        <v>664</v>
      </c>
      <c r="E333" s="27" t="s">
        <v>5930</v>
      </c>
    </row>
    <row r="334" ht="63.75">
      <c r="A334" s="1" t="s">
        <v>665</v>
      </c>
      <c r="E334" s="33" t="s">
        <v>7676</v>
      </c>
    </row>
    <row r="335" ht="153">
      <c r="A335" s="1" t="s">
        <v>666</v>
      </c>
      <c r="E335" s="27" t="s">
        <v>907</v>
      </c>
    </row>
    <row r="336" ht="38.25">
      <c r="A336" s="1" t="s">
        <v>659</v>
      </c>
      <c r="B336" s="1">
        <v>75</v>
      </c>
      <c r="C336" s="26" t="s">
        <v>6127</v>
      </c>
      <c r="D336" t="s">
        <v>897</v>
      </c>
      <c r="E336" s="27" t="s">
        <v>6128</v>
      </c>
      <c r="F336" s="28" t="s">
        <v>899</v>
      </c>
      <c r="G336" s="29">
        <v>1200</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6129</v>
      </c>
    </row>
    <row r="338" ht="63.75">
      <c r="A338" s="1" t="s">
        <v>665</v>
      </c>
      <c r="E338" s="33" t="s">
        <v>7677</v>
      </c>
    </row>
    <row r="339" ht="153">
      <c r="A339" s="1" t="s">
        <v>666</v>
      </c>
      <c r="E339" s="27" t="s">
        <v>902</v>
      </c>
    </row>
    <row r="340" ht="38.25">
      <c r="A340" s="1" t="s">
        <v>659</v>
      </c>
      <c r="B340" s="1">
        <v>76</v>
      </c>
      <c r="C340" s="26" t="s">
        <v>6412</v>
      </c>
      <c r="D340" t="s">
        <v>897</v>
      </c>
      <c r="E340" s="27" t="s">
        <v>6413</v>
      </c>
      <c r="F340" s="28" t="s">
        <v>899</v>
      </c>
      <c r="G340" s="29">
        <v>81.099999999999994</v>
      </c>
      <c r="H340" s="28">
        <v>0</v>
      </c>
      <c r="I340" s="30">
        <f>ROUND(G340*H340,P4)</f>
        <v>0</v>
      </c>
      <c r="L340" s="31">
        <v>0</v>
      </c>
      <c r="M340" s="24">
        <f>ROUND(G340*L340,P4)</f>
        <v>0</v>
      </c>
      <c r="N340" s="25" t="s">
        <v>661</v>
      </c>
      <c r="O340" s="32">
        <f>M340*AA340</f>
        <v>0</v>
      </c>
      <c r="P340" s="1">
        <v>3</v>
      </c>
      <c r="AA340" s="1">
        <f>IF(P340=1,$O$3,IF(P340=2,$O$4,$O$5))</f>
        <v>0</v>
      </c>
    </row>
    <row r="341" ht="51">
      <c r="A341" s="1" t="s">
        <v>664</v>
      </c>
      <c r="E341" s="27" t="s">
        <v>6414</v>
      </c>
    </row>
    <row r="342" ht="63.75">
      <c r="A342" s="1" t="s">
        <v>665</v>
      </c>
      <c r="E342" s="33" t="s">
        <v>7678</v>
      </c>
    </row>
    <row r="343" ht="153">
      <c r="A343" s="1" t="s">
        <v>666</v>
      </c>
      <c r="E343" s="27" t="s">
        <v>907</v>
      </c>
    </row>
    <row r="344" ht="25.5">
      <c r="A344" s="1" t="s">
        <v>659</v>
      </c>
      <c r="B344" s="1">
        <v>77</v>
      </c>
      <c r="C344" s="26" t="s">
        <v>6945</v>
      </c>
      <c r="D344" t="s">
        <v>897</v>
      </c>
      <c r="E344" s="27" t="s">
        <v>6946</v>
      </c>
      <c r="F344" s="28" t="s">
        <v>899</v>
      </c>
      <c r="G344" s="29">
        <v>1.8</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6947</v>
      </c>
    </row>
    <row r="346" ht="76.5">
      <c r="A346" s="1" t="s">
        <v>665</v>
      </c>
      <c r="E346" s="33" t="s">
        <v>7679</v>
      </c>
    </row>
    <row r="347" ht="153">
      <c r="A347" s="1" t="s">
        <v>666</v>
      </c>
      <c r="E347" s="27" t="s">
        <v>907</v>
      </c>
    </row>
    <row r="348" ht="25.5">
      <c r="A348" s="1" t="s">
        <v>659</v>
      </c>
      <c r="B348" s="1">
        <v>78</v>
      </c>
      <c r="C348" s="26" t="s">
        <v>912</v>
      </c>
      <c r="D348" t="s">
        <v>897</v>
      </c>
      <c r="E348" s="27" t="s">
        <v>913</v>
      </c>
      <c r="F348" s="28" t="s">
        <v>899</v>
      </c>
      <c r="G348" s="29">
        <v>138.80000000000001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914</v>
      </c>
    </row>
    <row r="350" ht="127.5">
      <c r="A350" s="1" t="s">
        <v>665</v>
      </c>
      <c r="E350" s="33" t="s">
        <v>7680</v>
      </c>
    </row>
    <row r="351" ht="153">
      <c r="A351" s="1" t="s">
        <v>666</v>
      </c>
      <c r="E351" s="27" t="s">
        <v>902</v>
      </c>
    </row>
    <row r="352">
      <c r="A352" s="1" t="s">
        <v>656</v>
      </c>
      <c r="C352" s="22" t="s">
        <v>6417</v>
      </c>
      <c r="E352" s="23" t="s">
        <v>6418</v>
      </c>
      <c r="L352" s="24">
        <f>SUMIFS(L353:L364,A353:A364,"P")</f>
        <v>0</v>
      </c>
      <c r="M352" s="24">
        <f>SUMIFS(M353:M364,A353:A364,"P")</f>
        <v>0</v>
      </c>
      <c r="N352" s="25"/>
    </row>
    <row r="353">
      <c r="A353" s="1" t="s">
        <v>659</v>
      </c>
      <c r="B353" s="1">
        <v>2</v>
      </c>
      <c r="C353" s="26" t="s">
        <v>5933</v>
      </c>
      <c r="D353" t="s">
        <v>661</v>
      </c>
      <c r="E353" s="27" t="s">
        <v>5934</v>
      </c>
      <c r="F353" s="28" t="s">
        <v>868</v>
      </c>
      <c r="G353" s="29">
        <v>300</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ht="63.75">
      <c r="A355" s="1" t="s">
        <v>665</v>
      </c>
      <c r="E355" s="33" t="s">
        <v>7681</v>
      </c>
    </row>
    <row r="356">
      <c r="A356" s="1" t="s">
        <v>666</v>
      </c>
      <c r="E356" s="27" t="s">
        <v>2134</v>
      </c>
    </row>
    <row r="357">
      <c r="A357" s="1" t="s">
        <v>659</v>
      </c>
      <c r="B357" s="1">
        <v>79</v>
      </c>
      <c r="C357" s="26" t="s">
        <v>5936</v>
      </c>
      <c r="D357" t="s">
        <v>661</v>
      </c>
      <c r="E357" s="27" t="s">
        <v>6420</v>
      </c>
      <c r="F357" s="28" t="s">
        <v>1317</v>
      </c>
      <c r="G357" s="29">
        <v>2.6499999999999999</v>
      </c>
      <c r="H357" s="28">
        <v>0</v>
      </c>
      <c r="I357" s="30">
        <f>ROUND(G357*H357,P4)</f>
        <v>0</v>
      </c>
      <c r="L357" s="31">
        <v>0</v>
      </c>
      <c r="M357" s="24">
        <f>ROUND(G357*L357,P4)</f>
        <v>0</v>
      </c>
      <c r="N357" s="25" t="s">
        <v>661</v>
      </c>
      <c r="O357" s="32">
        <f>M357*AA357</f>
        <v>0</v>
      </c>
      <c r="P357" s="1">
        <v>3</v>
      </c>
      <c r="AA357" s="1">
        <f>IF(P357=1,$O$3,IF(P357=2,$O$4,$O$5))</f>
        <v>0</v>
      </c>
    </row>
    <row r="358">
      <c r="A358" s="1" t="s">
        <v>664</v>
      </c>
      <c r="E358" s="27" t="s">
        <v>6420</v>
      </c>
    </row>
    <row r="359" ht="63.75">
      <c r="A359" s="1" t="s">
        <v>665</v>
      </c>
      <c r="E359" s="33" t="s">
        <v>7682</v>
      </c>
    </row>
    <row r="360">
      <c r="A360" s="1" t="s">
        <v>666</v>
      </c>
      <c r="E360" s="27" t="s">
        <v>661</v>
      </c>
    </row>
    <row r="361">
      <c r="A361" s="1" t="s">
        <v>659</v>
      </c>
      <c r="B361" s="1">
        <v>80</v>
      </c>
      <c r="C361" s="26" t="s">
        <v>5941</v>
      </c>
      <c r="D361" t="s">
        <v>661</v>
      </c>
      <c r="E361" s="27" t="s">
        <v>6422</v>
      </c>
      <c r="F361" s="28" t="s">
        <v>1317</v>
      </c>
      <c r="G361" s="29">
        <v>2.6499999999999999</v>
      </c>
      <c r="H361" s="28">
        <v>0</v>
      </c>
      <c r="I361" s="30">
        <f>ROUND(G361*H361,P4)</f>
        <v>0</v>
      </c>
      <c r="L361" s="31">
        <v>0</v>
      </c>
      <c r="M361" s="24">
        <f>ROUND(G361*L361,P4)</f>
        <v>0</v>
      </c>
      <c r="N361" s="25" t="s">
        <v>661</v>
      </c>
      <c r="O361" s="32">
        <f>M361*AA361</f>
        <v>0</v>
      </c>
      <c r="P361" s="1">
        <v>3</v>
      </c>
      <c r="AA361" s="1">
        <f>IF(P361=1,$O$3,IF(P361=2,$O$4,$O$5))</f>
        <v>0</v>
      </c>
    </row>
    <row r="362">
      <c r="A362" s="1" t="s">
        <v>664</v>
      </c>
      <c r="E362" s="27" t="s">
        <v>6422</v>
      </c>
    </row>
    <row r="363" ht="63.75">
      <c r="A363" s="1" t="s">
        <v>665</v>
      </c>
      <c r="E363" s="33" t="s">
        <v>7683</v>
      </c>
    </row>
    <row r="364">
      <c r="A364" s="1" t="s">
        <v>666</v>
      </c>
      <c r="E364" s="27" t="s">
        <v>661</v>
      </c>
    </row>
  </sheetData>
  <sheetProtection sheet="1" objects="1" scenarios="1" spinCount="100000" saltValue="/vf98iOa8eWzQhrCKEuuPsRBCVStIRizUkUnB4DbHFl+Ckp+CCOcYm+2St1S3uisQH9i1pnl6GvQ06KJMYdJ3g==" hashValue="wkkWEDt6tBmvmvQdOIGL7kDDtWh4UmAsqEiKIRdtUxrnkNOjk7w7p2LZEg7VWFb9eXDGUDUevr9ck2K9ELF9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7684</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5548</v>
      </c>
      <c r="D10" t="s">
        <v>661</v>
      </c>
      <c r="E10" s="27" t="s">
        <v>5549</v>
      </c>
      <c r="F10" s="28" t="s">
        <v>663</v>
      </c>
      <c r="G10" s="29">
        <v>10.5</v>
      </c>
      <c r="H10" s="28">
        <v>0</v>
      </c>
      <c r="I10" s="30">
        <f>ROUND(G10*H10,P4)</f>
        <v>0</v>
      </c>
      <c r="L10" s="31">
        <v>0</v>
      </c>
      <c r="M10" s="24">
        <f>ROUND(G10*L10,P4)</f>
        <v>0</v>
      </c>
      <c r="N10" s="25" t="s">
        <v>1309</v>
      </c>
      <c r="O10" s="32">
        <f>M10*AA10</f>
        <v>0</v>
      </c>
      <c r="P10" s="1">
        <v>3</v>
      </c>
      <c r="AA10" s="1">
        <f>IF(P10=1,$O$3,IF(P10=2,$O$4,$O$5))</f>
        <v>0</v>
      </c>
    </row>
    <row r="11">
      <c r="A11" s="1" t="s">
        <v>664</v>
      </c>
      <c r="E11" s="27" t="s">
        <v>661</v>
      </c>
    </row>
    <row r="12" ht="76.5">
      <c r="A12" s="1" t="s">
        <v>665</v>
      </c>
      <c r="E12" s="33" t="s">
        <v>7685</v>
      </c>
    </row>
    <row r="13" ht="63.75">
      <c r="A13" s="1" t="s">
        <v>666</v>
      </c>
      <c r="E13" s="27" t="s">
        <v>5550</v>
      </c>
    </row>
    <row r="14">
      <c r="A14" s="1" t="s">
        <v>659</v>
      </c>
      <c r="B14" s="1">
        <v>2</v>
      </c>
      <c r="C14" s="26" t="s">
        <v>6426</v>
      </c>
      <c r="D14" t="s">
        <v>661</v>
      </c>
      <c r="E14" s="27" t="s">
        <v>6427</v>
      </c>
      <c r="F14" s="28" t="s">
        <v>663</v>
      </c>
      <c r="G14" s="29">
        <v>7818</v>
      </c>
      <c r="H14" s="28">
        <v>0</v>
      </c>
      <c r="I14" s="30">
        <f>ROUND(G14*H14,P4)</f>
        <v>0</v>
      </c>
      <c r="L14" s="31">
        <v>0</v>
      </c>
      <c r="M14" s="24">
        <f>ROUND(G14*L14,P4)</f>
        <v>0</v>
      </c>
      <c r="N14" s="25" t="s">
        <v>1309</v>
      </c>
      <c r="O14" s="32">
        <f>M14*AA14</f>
        <v>0</v>
      </c>
      <c r="P14" s="1">
        <v>3</v>
      </c>
      <c r="AA14" s="1">
        <f>IF(P14=1,$O$3,IF(P14=2,$O$4,$O$5))</f>
        <v>0</v>
      </c>
    </row>
    <row r="15">
      <c r="A15" s="1" t="s">
        <v>664</v>
      </c>
      <c r="E15" s="27" t="s">
        <v>661</v>
      </c>
    </row>
    <row r="16" ht="63.75">
      <c r="A16" s="1" t="s">
        <v>665</v>
      </c>
      <c r="E16" s="33" t="s">
        <v>7686</v>
      </c>
    </row>
    <row r="17" ht="369.75">
      <c r="A17" s="1" t="s">
        <v>666</v>
      </c>
      <c r="E17" s="27" t="s">
        <v>6429</v>
      </c>
    </row>
    <row r="18">
      <c r="A18" s="1" t="s">
        <v>659</v>
      </c>
      <c r="B18" s="1">
        <v>3</v>
      </c>
      <c r="C18" s="26" t="s">
        <v>7215</v>
      </c>
      <c r="D18" t="s">
        <v>661</v>
      </c>
      <c r="E18" s="27" t="s">
        <v>7216</v>
      </c>
      <c r="F18" s="28" t="s">
        <v>670</v>
      </c>
      <c r="G18" s="29">
        <v>45</v>
      </c>
      <c r="H18" s="28">
        <v>0</v>
      </c>
      <c r="I18" s="30">
        <f>ROUND(G18*H18,P4)</f>
        <v>0</v>
      </c>
      <c r="L18" s="31">
        <v>0</v>
      </c>
      <c r="M18" s="24">
        <f>ROUND(G18*L18,P4)</f>
        <v>0</v>
      </c>
      <c r="N18" s="25" t="s">
        <v>1309</v>
      </c>
      <c r="O18" s="32">
        <f>M18*AA18</f>
        <v>0</v>
      </c>
      <c r="P18" s="1">
        <v>3</v>
      </c>
      <c r="AA18" s="1">
        <f>IF(P18=1,$O$3,IF(P18=2,$O$4,$O$5))</f>
        <v>0</v>
      </c>
    </row>
    <row r="19">
      <c r="A19" s="1" t="s">
        <v>664</v>
      </c>
      <c r="E19" s="27" t="s">
        <v>661</v>
      </c>
    </row>
    <row r="20" ht="63.75">
      <c r="A20" s="1" t="s">
        <v>665</v>
      </c>
      <c r="E20" s="33" t="s">
        <v>7687</v>
      </c>
    </row>
    <row r="21" ht="63.75">
      <c r="A21" s="1" t="s">
        <v>666</v>
      </c>
      <c r="E21" s="27" t="s">
        <v>6960</v>
      </c>
    </row>
    <row r="22">
      <c r="A22" s="1" t="s">
        <v>659</v>
      </c>
      <c r="B22" s="1">
        <v>4</v>
      </c>
      <c r="C22" s="26" t="s">
        <v>1535</v>
      </c>
      <c r="D22" t="s">
        <v>661</v>
      </c>
      <c r="E22" s="27" t="s">
        <v>1536</v>
      </c>
      <c r="F22" s="28" t="s">
        <v>663</v>
      </c>
      <c r="G22" s="29">
        <v>713</v>
      </c>
      <c r="H22" s="28">
        <v>0</v>
      </c>
      <c r="I22" s="30">
        <f>ROUND(G22*H22,P4)</f>
        <v>0</v>
      </c>
      <c r="L22" s="31">
        <v>0</v>
      </c>
      <c r="M22" s="24">
        <f>ROUND(G22*L22,P4)</f>
        <v>0</v>
      </c>
      <c r="N22" s="25" t="s">
        <v>1309</v>
      </c>
      <c r="O22" s="32">
        <f>M22*AA22</f>
        <v>0</v>
      </c>
      <c r="P22" s="1">
        <v>3</v>
      </c>
      <c r="AA22" s="1">
        <f>IF(P22=1,$O$3,IF(P22=2,$O$4,$O$5))</f>
        <v>0</v>
      </c>
    </row>
    <row r="23">
      <c r="A23" s="1" t="s">
        <v>664</v>
      </c>
      <c r="E23" s="27" t="s">
        <v>661</v>
      </c>
    </row>
    <row r="24" ht="140.25">
      <c r="A24" s="1" t="s">
        <v>665</v>
      </c>
      <c r="E24" s="33" t="s">
        <v>7688</v>
      </c>
    </row>
    <row r="25" ht="318.75">
      <c r="A25" s="1" t="s">
        <v>666</v>
      </c>
      <c r="E25" s="27" t="s">
        <v>667</v>
      </c>
    </row>
    <row r="26">
      <c r="A26" s="1" t="s">
        <v>659</v>
      </c>
      <c r="B26" s="1">
        <v>5</v>
      </c>
      <c r="C26" s="26" t="s">
        <v>6431</v>
      </c>
      <c r="D26" t="s">
        <v>661</v>
      </c>
      <c r="E26" s="27" t="s">
        <v>6432</v>
      </c>
      <c r="F26" s="28" t="s">
        <v>663</v>
      </c>
      <c r="G26" s="29">
        <v>60</v>
      </c>
      <c r="H26" s="28">
        <v>0</v>
      </c>
      <c r="I26" s="30">
        <f>ROUND(G26*H26,P4)</f>
        <v>0</v>
      </c>
      <c r="L26" s="31">
        <v>0</v>
      </c>
      <c r="M26" s="24">
        <f>ROUND(G26*L26,P4)</f>
        <v>0</v>
      </c>
      <c r="N26" s="25" t="s">
        <v>1309</v>
      </c>
      <c r="O26" s="32">
        <f>M26*AA26</f>
        <v>0</v>
      </c>
      <c r="P26" s="1">
        <v>3</v>
      </c>
      <c r="AA26" s="1">
        <f>IF(P26=1,$O$3,IF(P26=2,$O$4,$O$5))</f>
        <v>0</v>
      </c>
    </row>
    <row r="27">
      <c r="A27" s="1" t="s">
        <v>664</v>
      </c>
      <c r="E27" s="27" t="s">
        <v>661</v>
      </c>
    </row>
    <row r="28" ht="63.75">
      <c r="A28" s="1" t="s">
        <v>665</v>
      </c>
      <c r="E28" s="33" t="s">
        <v>7689</v>
      </c>
    </row>
    <row r="29" ht="318.75">
      <c r="A29" s="1" t="s">
        <v>666</v>
      </c>
      <c r="E29" s="27" t="s">
        <v>667</v>
      </c>
    </row>
    <row r="30">
      <c r="A30" s="1" t="s">
        <v>659</v>
      </c>
      <c r="B30" s="1">
        <v>6</v>
      </c>
      <c r="C30" s="26" t="s">
        <v>1540</v>
      </c>
      <c r="D30" t="s">
        <v>661</v>
      </c>
      <c r="E30" s="27" t="s">
        <v>1541</v>
      </c>
      <c r="F30" s="28" t="s">
        <v>663</v>
      </c>
      <c r="G30" s="29">
        <v>1337</v>
      </c>
      <c r="H30" s="28">
        <v>0</v>
      </c>
      <c r="I30" s="30">
        <f>ROUND(G30*H30,P4)</f>
        <v>0</v>
      </c>
      <c r="L30" s="31">
        <v>0</v>
      </c>
      <c r="M30" s="24">
        <f>ROUND(G30*L30,P4)</f>
        <v>0</v>
      </c>
      <c r="N30" s="25" t="s">
        <v>1309</v>
      </c>
      <c r="O30" s="32">
        <f>M30*AA30</f>
        <v>0</v>
      </c>
      <c r="P30" s="1">
        <v>3</v>
      </c>
      <c r="AA30" s="1">
        <f>IF(P30=1,$O$3,IF(P30=2,$O$4,$O$5))</f>
        <v>0</v>
      </c>
    </row>
    <row r="31">
      <c r="A31" s="1" t="s">
        <v>664</v>
      </c>
      <c r="E31" s="27" t="s">
        <v>661</v>
      </c>
    </row>
    <row r="32" ht="114.75">
      <c r="A32" s="1" t="s">
        <v>665</v>
      </c>
      <c r="E32" s="33" t="s">
        <v>7690</v>
      </c>
    </row>
    <row r="33" ht="229.5">
      <c r="A33" s="1" t="s">
        <v>666</v>
      </c>
      <c r="E33" s="27" t="s">
        <v>1543</v>
      </c>
    </row>
    <row r="34">
      <c r="A34" s="1" t="s">
        <v>659</v>
      </c>
      <c r="B34" s="1">
        <v>7</v>
      </c>
      <c r="C34" s="26" t="s">
        <v>6435</v>
      </c>
      <c r="D34" t="s">
        <v>661</v>
      </c>
      <c r="E34" s="27" t="s">
        <v>6436</v>
      </c>
      <c r="F34" s="28" t="s">
        <v>663</v>
      </c>
      <c r="G34" s="29">
        <v>63</v>
      </c>
      <c r="H34" s="28">
        <v>0</v>
      </c>
      <c r="I34" s="30">
        <f>ROUND(G34*H34,P4)</f>
        <v>0</v>
      </c>
      <c r="L34" s="31">
        <v>0</v>
      </c>
      <c r="M34" s="24">
        <f>ROUND(G34*L34,P4)</f>
        <v>0</v>
      </c>
      <c r="N34" s="25" t="s">
        <v>1309</v>
      </c>
      <c r="O34" s="32">
        <f>M34*AA34</f>
        <v>0</v>
      </c>
      <c r="P34" s="1">
        <v>3</v>
      </c>
      <c r="AA34" s="1">
        <f>IF(P34=1,$O$3,IF(P34=2,$O$4,$O$5))</f>
        <v>0</v>
      </c>
    </row>
    <row r="35">
      <c r="A35" s="1" t="s">
        <v>664</v>
      </c>
      <c r="E35" s="27" t="s">
        <v>661</v>
      </c>
    </row>
    <row r="36" ht="153">
      <c r="A36" s="1" t="s">
        <v>665</v>
      </c>
      <c r="E36" s="33" t="s">
        <v>7691</v>
      </c>
    </row>
    <row r="37" ht="293.25">
      <c r="A37" s="1" t="s">
        <v>666</v>
      </c>
      <c r="E37" s="27" t="s">
        <v>6438</v>
      </c>
    </row>
    <row r="38">
      <c r="A38" s="1" t="s">
        <v>659</v>
      </c>
      <c r="B38" s="1">
        <v>8</v>
      </c>
      <c r="C38" s="26" t="s">
        <v>5960</v>
      </c>
      <c r="D38" t="s">
        <v>661</v>
      </c>
      <c r="E38" s="27" t="s">
        <v>5962</v>
      </c>
      <c r="F38" s="28" t="s">
        <v>663</v>
      </c>
      <c r="G38" s="29">
        <v>0.20000000000000001</v>
      </c>
      <c r="H38" s="28">
        <v>0</v>
      </c>
      <c r="I38" s="30">
        <f>ROUND(G38*H38,P4)</f>
        <v>0</v>
      </c>
      <c r="L38" s="31">
        <v>0</v>
      </c>
      <c r="M38" s="24">
        <f>ROUND(G38*L38,P4)</f>
        <v>0</v>
      </c>
      <c r="N38" s="25" t="s">
        <v>1309</v>
      </c>
      <c r="O38" s="32">
        <f>M38*AA38</f>
        <v>0</v>
      </c>
      <c r="P38" s="1">
        <v>3</v>
      </c>
      <c r="AA38" s="1">
        <f>IF(P38=1,$O$3,IF(P38=2,$O$4,$O$5))</f>
        <v>0</v>
      </c>
    </row>
    <row r="39">
      <c r="A39" s="1" t="s">
        <v>664</v>
      </c>
      <c r="E39" s="27" t="s">
        <v>661</v>
      </c>
    </row>
    <row r="40" ht="76.5">
      <c r="A40" s="1" t="s">
        <v>665</v>
      </c>
      <c r="E40" s="33" t="s">
        <v>7692</v>
      </c>
    </row>
    <row r="41" ht="255">
      <c r="A41" s="1" t="s">
        <v>666</v>
      </c>
      <c r="E41" s="27" t="s">
        <v>7693</v>
      </c>
    </row>
    <row r="42">
      <c r="A42" s="1" t="s">
        <v>659</v>
      </c>
      <c r="B42" s="1">
        <v>9</v>
      </c>
      <c r="C42" s="26" t="s">
        <v>5965</v>
      </c>
      <c r="D42" t="s">
        <v>661</v>
      </c>
      <c r="E42" s="27" t="s">
        <v>5966</v>
      </c>
      <c r="F42" s="28" t="s">
        <v>677</v>
      </c>
      <c r="G42" s="29">
        <v>13559.799999999999</v>
      </c>
      <c r="H42" s="28">
        <v>0</v>
      </c>
      <c r="I42" s="30">
        <f>ROUND(G42*H42,P4)</f>
        <v>0</v>
      </c>
      <c r="L42" s="31">
        <v>0</v>
      </c>
      <c r="M42" s="24">
        <f>ROUND(G42*L42,P4)</f>
        <v>0</v>
      </c>
      <c r="N42" s="25" t="s">
        <v>1309</v>
      </c>
      <c r="O42" s="32">
        <f>M42*AA42</f>
        <v>0</v>
      </c>
      <c r="P42" s="1">
        <v>3</v>
      </c>
      <c r="AA42" s="1">
        <f>IF(P42=1,$O$3,IF(P42=2,$O$4,$O$5))</f>
        <v>0</v>
      </c>
    </row>
    <row r="43">
      <c r="A43" s="1" t="s">
        <v>664</v>
      </c>
      <c r="E43" s="27" t="s">
        <v>661</v>
      </c>
    </row>
    <row r="44" ht="89.25">
      <c r="A44" s="1" t="s">
        <v>665</v>
      </c>
      <c r="E44" s="33" t="s">
        <v>7694</v>
      </c>
    </row>
    <row r="45" ht="25.5">
      <c r="A45" s="1" t="s">
        <v>666</v>
      </c>
      <c r="E45" s="27" t="s">
        <v>5968</v>
      </c>
    </row>
    <row r="46">
      <c r="A46" s="1" t="s">
        <v>656</v>
      </c>
      <c r="C46" s="22" t="s">
        <v>1329</v>
      </c>
      <c r="E46" s="23" t="s">
        <v>5985</v>
      </c>
      <c r="L46" s="24">
        <f>SUMIFS(L47:L54,A47:A54,"P")</f>
        <v>0</v>
      </c>
      <c r="M46" s="24">
        <f>SUMIFS(M47:M54,A47:A54,"P")</f>
        <v>0</v>
      </c>
      <c r="N46" s="25"/>
    </row>
    <row r="47">
      <c r="A47" s="1" t="s">
        <v>659</v>
      </c>
      <c r="B47" s="1">
        <v>10</v>
      </c>
      <c r="C47" s="26" t="s">
        <v>6440</v>
      </c>
      <c r="D47" t="s">
        <v>661</v>
      </c>
      <c r="E47" s="27" t="s">
        <v>5999</v>
      </c>
      <c r="F47" s="28" t="s">
        <v>663</v>
      </c>
      <c r="G47" s="29">
        <v>549</v>
      </c>
      <c r="H47" s="28">
        <v>0</v>
      </c>
      <c r="I47" s="30">
        <f>ROUND(G47*H47,P4)</f>
        <v>0</v>
      </c>
      <c r="L47" s="31">
        <v>0</v>
      </c>
      <c r="M47" s="24">
        <f>ROUND(G47*L47,P4)</f>
        <v>0</v>
      </c>
      <c r="N47" s="25" t="s">
        <v>1309</v>
      </c>
      <c r="O47" s="32">
        <f>M47*AA47</f>
        <v>0</v>
      </c>
      <c r="P47" s="1">
        <v>3</v>
      </c>
      <c r="AA47" s="1">
        <f>IF(P47=1,$O$3,IF(P47=2,$O$4,$O$5))</f>
        <v>0</v>
      </c>
    </row>
    <row r="48">
      <c r="A48" s="1" t="s">
        <v>664</v>
      </c>
      <c r="E48" s="27" t="s">
        <v>661</v>
      </c>
    </row>
    <row r="49" ht="76.5">
      <c r="A49" s="1" t="s">
        <v>665</v>
      </c>
      <c r="E49" s="33" t="s">
        <v>7695</v>
      </c>
    </row>
    <row r="50" ht="38.25">
      <c r="A50" s="1" t="s">
        <v>666</v>
      </c>
      <c r="E50" s="27" t="s">
        <v>6442</v>
      </c>
    </row>
    <row r="51">
      <c r="A51" s="1" t="s">
        <v>659</v>
      </c>
      <c r="B51" s="1">
        <v>11</v>
      </c>
      <c r="C51" s="26" t="s">
        <v>6443</v>
      </c>
      <c r="D51" t="s">
        <v>661</v>
      </c>
      <c r="E51" s="27" t="s">
        <v>6444</v>
      </c>
      <c r="F51" s="28" t="s">
        <v>677</v>
      </c>
      <c r="G51" s="29">
        <v>3148</v>
      </c>
      <c r="H51" s="28">
        <v>0</v>
      </c>
      <c r="I51" s="30">
        <f>ROUND(G51*H51,P4)</f>
        <v>0</v>
      </c>
      <c r="L51" s="31">
        <v>0</v>
      </c>
      <c r="M51" s="24">
        <f>ROUND(G51*L51,P4)</f>
        <v>0</v>
      </c>
      <c r="N51" s="25" t="s">
        <v>1309</v>
      </c>
      <c r="O51" s="32">
        <f>M51*AA51</f>
        <v>0</v>
      </c>
      <c r="P51" s="1">
        <v>3</v>
      </c>
      <c r="AA51" s="1">
        <f>IF(P51=1,$O$3,IF(P51=2,$O$4,$O$5))</f>
        <v>0</v>
      </c>
    </row>
    <row r="52">
      <c r="A52" s="1" t="s">
        <v>664</v>
      </c>
      <c r="E52" s="27" t="s">
        <v>661</v>
      </c>
    </row>
    <row r="53" ht="114.75">
      <c r="A53" s="1" t="s">
        <v>665</v>
      </c>
      <c r="E53" s="33" t="s">
        <v>7696</v>
      </c>
    </row>
    <row r="54" ht="102">
      <c r="A54" s="1" t="s">
        <v>666</v>
      </c>
      <c r="E54" s="27" t="s">
        <v>6446</v>
      </c>
    </row>
    <row r="55">
      <c r="A55" s="1" t="s">
        <v>656</v>
      </c>
      <c r="C55" s="22" t="s">
        <v>1331</v>
      </c>
      <c r="E55" s="23" t="s">
        <v>6447</v>
      </c>
      <c r="L55" s="24">
        <f>SUMIFS(L56:L59,A56:A59,"P")</f>
        <v>0</v>
      </c>
      <c r="M55" s="24">
        <f>SUMIFS(M56:M59,A56:A59,"P")</f>
        <v>0</v>
      </c>
      <c r="N55" s="25"/>
    </row>
    <row r="56" ht="25.5">
      <c r="A56" s="1" t="s">
        <v>659</v>
      </c>
      <c r="B56" s="1">
        <v>12</v>
      </c>
      <c r="C56" s="26" t="s">
        <v>6448</v>
      </c>
      <c r="D56" t="s">
        <v>661</v>
      </c>
      <c r="E56" s="27" t="s">
        <v>6449</v>
      </c>
      <c r="F56" s="28" t="s">
        <v>663</v>
      </c>
      <c r="G56" s="29">
        <v>4.5</v>
      </c>
      <c r="H56" s="28">
        <v>0</v>
      </c>
      <c r="I56" s="30">
        <f>ROUND(G56*H56,P4)</f>
        <v>0</v>
      </c>
      <c r="L56" s="31">
        <v>0</v>
      </c>
      <c r="M56" s="24">
        <f>ROUND(G56*L56,P4)</f>
        <v>0</v>
      </c>
      <c r="N56" s="25" t="s">
        <v>1309</v>
      </c>
      <c r="O56" s="32">
        <f>M56*AA56</f>
        <v>0</v>
      </c>
      <c r="P56" s="1">
        <v>3</v>
      </c>
      <c r="AA56" s="1">
        <f>IF(P56=1,$O$3,IF(P56=2,$O$4,$O$5))</f>
        <v>0</v>
      </c>
    </row>
    <row r="57">
      <c r="A57" s="1" t="s">
        <v>664</v>
      </c>
      <c r="E57" s="27" t="s">
        <v>661</v>
      </c>
    </row>
    <row r="58" ht="63.75">
      <c r="A58" s="1" t="s">
        <v>665</v>
      </c>
      <c r="E58" s="33" t="s">
        <v>7697</v>
      </c>
    </row>
    <row r="59" ht="25.5">
      <c r="A59" s="1" t="s">
        <v>666</v>
      </c>
      <c r="E59" s="27" t="s">
        <v>6451</v>
      </c>
    </row>
    <row r="60">
      <c r="A60" s="1" t="s">
        <v>656</v>
      </c>
      <c r="C60" s="22" t="s">
        <v>1333</v>
      </c>
      <c r="E60" s="23" t="s">
        <v>5082</v>
      </c>
      <c r="L60" s="24">
        <f>SUMIFS(L61:L72,A61:A72,"P")</f>
        <v>0</v>
      </c>
      <c r="M60" s="24">
        <f>SUMIFS(M61:M72,A61:A72,"P")</f>
        <v>0</v>
      </c>
      <c r="N60" s="25"/>
    </row>
    <row r="61">
      <c r="A61" s="1" t="s">
        <v>659</v>
      </c>
      <c r="B61" s="1">
        <v>13</v>
      </c>
      <c r="C61" s="26" t="s">
        <v>6452</v>
      </c>
      <c r="D61" t="s">
        <v>661</v>
      </c>
      <c r="E61" s="27" t="s">
        <v>6453</v>
      </c>
      <c r="F61" s="28" t="s">
        <v>663</v>
      </c>
      <c r="G61" s="29">
        <v>54.5</v>
      </c>
      <c r="H61" s="28">
        <v>0</v>
      </c>
      <c r="I61" s="30">
        <f>ROUND(G61*H61,P4)</f>
        <v>0</v>
      </c>
      <c r="L61" s="31">
        <v>0</v>
      </c>
      <c r="M61" s="24">
        <f>ROUND(G61*L61,P4)</f>
        <v>0</v>
      </c>
      <c r="N61" s="25" t="s">
        <v>1309</v>
      </c>
      <c r="O61" s="32">
        <f>M61*AA61</f>
        <v>0</v>
      </c>
      <c r="P61" s="1">
        <v>3</v>
      </c>
      <c r="AA61" s="1">
        <f>IF(P61=1,$O$3,IF(P61=2,$O$4,$O$5))</f>
        <v>0</v>
      </c>
    </row>
    <row r="62">
      <c r="A62" s="1" t="s">
        <v>664</v>
      </c>
      <c r="E62" s="27" t="s">
        <v>661</v>
      </c>
    </row>
    <row r="63" ht="153">
      <c r="A63" s="1" t="s">
        <v>665</v>
      </c>
      <c r="E63" s="33" t="s">
        <v>7698</v>
      </c>
    </row>
    <row r="64" ht="357">
      <c r="A64" s="1" t="s">
        <v>666</v>
      </c>
      <c r="E64" s="27" t="s">
        <v>6455</v>
      </c>
    </row>
    <row r="65">
      <c r="A65" s="1" t="s">
        <v>659</v>
      </c>
      <c r="B65" s="1">
        <v>14</v>
      </c>
      <c r="C65" s="26" t="s">
        <v>5083</v>
      </c>
      <c r="D65" t="s">
        <v>661</v>
      </c>
      <c r="E65" s="27" t="s">
        <v>5084</v>
      </c>
      <c r="F65" s="28" t="s">
        <v>663</v>
      </c>
      <c r="G65" s="29">
        <v>45.700000000000003</v>
      </c>
      <c r="H65" s="28">
        <v>0</v>
      </c>
      <c r="I65" s="30">
        <f>ROUND(G65*H65,P4)</f>
        <v>0</v>
      </c>
      <c r="L65" s="31">
        <v>0</v>
      </c>
      <c r="M65" s="24">
        <f>ROUND(G65*L65,P4)</f>
        <v>0</v>
      </c>
      <c r="N65" s="25" t="s">
        <v>1309</v>
      </c>
      <c r="O65" s="32">
        <f>M65*AA65</f>
        <v>0</v>
      </c>
      <c r="P65" s="1">
        <v>3</v>
      </c>
      <c r="AA65" s="1">
        <f>IF(P65=1,$O$3,IF(P65=2,$O$4,$O$5))</f>
        <v>0</v>
      </c>
    </row>
    <row r="66">
      <c r="A66" s="1" t="s">
        <v>664</v>
      </c>
      <c r="E66" s="27" t="s">
        <v>661</v>
      </c>
    </row>
    <row r="67" ht="293.25">
      <c r="A67" s="1" t="s">
        <v>665</v>
      </c>
      <c r="E67" s="33" t="s">
        <v>7699</v>
      </c>
    </row>
    <row r="68" ht="38.25">
      <c r="A68" s="1" t="s">
        <v>666</v>
      </c>
      <c r="E68" s="27" t="s">
        <v>6457</v>
      </c>
    </row>
    <row r="69">
      <c r="A69" s="1" t="s">
        <v>659</v>
      </c>
      <c r="B69" s="1">
        <v>15</v>
      </c>
      <c r="C69" s="26" t="s">
        <v>6006</v>
      </c>
      <c r="D69" t="s">
        <v>661</v>
      </c>
      <c r="E69" s="27" t="s">
        <v>6007</v>
      </c>
      <c r="F69" s="28" t="s">
        <v>663</v>
      </c>
      <c r="G69" s="29">
        <v>0.90000000000000002</v>
      </c>
      <c r="H69" s="28">
        <v>0</v>
      </c>
      <c r="I69" s="30">
        <f>ROUND(G69*H69,P4)</f>
        <v>0</v>
      </c>
      <c r="L69" s="31">
        <v>0</v>
      </c>
      <c r="M69" s="24">
        <f>ROUND(G69*L69,P4)</f>
        <v>0</v>
      </c>
      <c r="N69" s="25" t="s">
        <v>1309</v>
      </c>
      <c r="O69" s="32">
        <f>M69*AA69</f>
        <v>0</v>
      </c>
      <c r="P69" s="1">
        <v>3</v>
      </c>
      <c r="AA69" s="1">
        <f>IF(P69=1,$O$3,IF(P69=2,$O$4,$O$5))</f>
        <v>0</v>
      </c>
    </row>
    <row r="70">
      <c r="A70" s="1" t="s">
        <v>664</v>
      </c>
      <c r="E70" s="27" t="s">
        <v>661</v>
      </c>
    </row>
    <row r="71" ht="114.75">
      <c r="A71" s="1" t="s">
        <v>665</v>
      </c>
      <c r="E71" s="33" t="s">
        <v>7700</v>
      </c>
    </row>
    <row r="72" ht="102">
      <c r="A72" s="1" t="s">
        <v>666</v>
      </c>
      <c r="E72" s="27" t="s">
        <v>6805</v>
      </c>
    </row>
    <row r="73">
      <c r="A73" s="1" t="s">
        <v>656</v>
      </c>
      <c r="C73" s="22" t="s">
        <v>952</v>
      </c>
      <c r="E73" s="23" t="s">
        <v>5806</v>
      </c>
      <c r="L73" s="24">
        <f>SUMIFS(L74:L81,A74:A81,"P")</f>
        <v>0</v>
      </c>
      <c r="M73" s="24">
        <f>SUMIFS(M74:M81,A74:A81,"P")</f>
        <v>0</v>
      </c>
      <c r="N73" s="25"/>
    </row>
    <row r="74" ht="25.5">
      <c r="A74" s="1" t="s">
        <v>659</v>
      </c>
      <c r="B74" s="1">
        <v>16</v>
      </c>
      <c r="C74" s="26" t="s">
        <v>6014</v>
      </c>
      <c r="D74" t="s">
        <v>661</v>
      </c>
      <c r="E74" s="27" t="s">
        <v>6267</v>
      </c>
      <c r="F74" s="28" t="s">
        <v>663</v>
      </c>
      <c r="G74" s="29">
        <v>2960</v>
      </c>
      <c r="H74" s="28">
        <v>0</v>
      </c>
      <c r="I74" s="30">
        <f>ROUND(G74*H74,P4)</f>
        <v>0</v>
      </c>
      <c r="L74" s="31">
        <v>0</v>
      </c>
      <c r="M74" s="24">
        <f>ROUND(G74*L74,P4)</f>
        <v>0</v>
      </c>
      <c r="N74" s="25" t="s">
        <v>1309</v>
      </c>
      <c r="O74" s="32">
        <f>M74*AA74</f>
        <v>0</v>
      </c>
      <c r="P74" s="1">
        <v>3</v>
      </c>
      <c r="AA74" s="1">
        <f>IF(P74=1,$O$3,IF(P74=2,$O$4,$O$5))</f>
        <v>0</v>
      </c>
    </row>
    <row r="75">
      <c r="A75" s="1" t="s">
        <v>664</v>
      </c>
      <c r="E75" s="27" t="s">
        <v>661</v>
      </c>
    </row>
    <row r="76" ht="76.5">
      <c r="A76" s="1" t="s">
        <v>665</v>
      </c>
      <c r="E76" s="33" t="s">
        <v>7701</v>
      </c>
    </row>
    <row r="77" ht="242.25">
      <c r="A77" s="1" t="s">
        <v>666</v>
      </c>
      <c r="E77" s="27" t="s">
        <v>6461</v>
      </c>
    </row>
    <row r="78" ht="25.5">
      <c r="A78" s="1" t="s">
        <v>659</v>
      </c>
      <c r="B78" s="1">
        <v>17</v>
      </c>
      <c r="C78" s="26" t="s">
        <v>6019</v>
      </c>
      <c r="D78" t="s">
        <v>661</v>
      </c>
      <c r="E78" s="27" t="s">
        <v>6462</v>
      </c>
      <c r="F78" s="28" t="s">
        <v>663</v>
      </c>
      <c r="G78" s="29">
        <v>489</v>
      </c>
      <c r="H78" s="28">
        <v>0</v>
      </c>
      <c r="I78" s="30">
        <f>ROUND(G78*H78,P4)</f>
        <v>0</v>
      </c>
      <c r="L78" s="31">
        <v>0</v>
      </c>
      <c r="M78" s="24">
        <f>ROUND(G78*L78,P4)</f>
        <v>0</v>
      </c>
      <c r="N78" s="25" t="s">
        <v>1309</v>
      </c>
      <c r="O78" s="32">
        <f>M78*AA78</f>
        <v>0</v>
      </c>
      <c r="P78" s="1">
        <v>3</v>
      </c>
      <c r="AA78" s="1">
        <f>IF(P78=1,$O$3,IF(P78=2,$O$4,$O$5))</f>
        <v>0</v>
      </c>
    </row>
    <row r="79">
      <c r="A79" s="1" t="s">
        <v>664</v>
      </c>
      <c r="E79" s="27" t="s">
        <v>661</v>
      </c>
    </row>
    <row r="80" ht="76.5">
      <c r="A80" s="1" t="s">
        <v>665</v>
      </c>
      <c r="E80" s="33" t="s">
        <v>7702</v>
      </c>
    </row>
    <row r="81" ht="306">
      <c r="A81" s="1" t="s">
        <v>666</v>
      </c>
      <c r="E81" s="27" t="s">
        <v>6464</v>
      </c>
    </row>
    <row r="82">
      <c r="A82" s="1" t="s">
        <v>656</v>
      </c>
      <c r="C82" s="22" t="s">
        <v>6055</v>
      </c>
      <c r="E82" s="23" t="s">
        <v>6056</v>
      </c>
      <c r="L82" s="24">
        <f>SUMIFS(L83:L130,A83:A130,"P")</f>
        <v>0</v>
      </c>
      <c r="M82" s="24">
        <f>SUMIFS(M83:M130,A83:A130,"P")</f>
        <v>0</v>
      </c>
      <c r="N82" s="25"/>
    </row>
    <row r="83">
      <c r="A83" s="1" t="s">
        <v>659</v>
      </c>
      <c r="B83" s="1">
        <v>18</v>
      </c>
      <c r="C83" s="26" t="s">
        <v>6284</v>
      </c>
      <c r="D83" t="s">
        <v>661</v>
      </c>
      <c r="E83" s="27" t="s">
        <v>6285</v>
      </c>
      <c r="F83" s="28" t="s">
        <v>670</v>
      </c>
      <c r="G83" s="29">
        <v>8</v>
      </c>
      <c r="H83" s="28">
        <v>0</v>
      </c>
      <c r="I83" s="30">
        <f>ROUND(G83*H83,P4)</f>
        <v>0</v>
      </c>
      <c r="L83" s="31">
        <v>0</v>
      </c>
      <c r="M83" s="24">
        <f>ROUND(G83*L83,P4)</f>
        <v>0</v>
      </c>
      <c r="N83" s="25" t="s">
        <v>1309</v>
      </c>
      <c r="O83" s="32">
        <f>M83*AA83</f>
        <v>0</v>
      </c>
      <c r="P83" s="1">
        <v>3</v>
      </c>
      <c r="AA83" s="1">
        <f>IF(P83=1,$O$3,IF(P83=2,$O$4,$O$5))</f>
        <v>0</v>
      </c>
    </row>
    <row r="84">
      <c r="A84" s="1" t="s">
        <v>664</v>
      </c>
      <c r="E84" s="27" t="s">
        <v>661</v>
      </c>
    </row>
    <row r="85" ht="63.75">
      <c r="A85" s="1" t="s">
        <v>665</v>
      </c>
      <c r="E85" s="33" t="s">
        <v>7703</v>
      </c>
    </row>
    <row r="86" ht="255">
      <c r="A86" s="1" t="s">
        <v>666</v>
      </c>
      <c r="E86" s="27" t="s">
        <v>6676</v>
      </c>
    </row>
    <row r="87">
      <c r="A87" s="1" t="s">
        <v>659</v>
      </c>
      <c r="B87" s="1">
        <v>19</v>
      </c>
      <c r="C87" s="26" t="s">
        <v>6061</v>
      </c>
      <c r="D87" t="s">
        <v>661</v>
      </c>
      <c r="E87" s="27" t="s">
        <v>6062</v>
      </c>
      <c r="F87" s="28" t="s">
        <v>670</v>
      </c>
      <c r="G87" s="29">
        <v>3</v>
      </c>
      <c r="H87" s="28">
        <v>0</v>
      </c>
      <c r="I87" s="30">
        <f>ROUND(G87*H87,P4)</f>
        <v>0</v>
      </c>
      <c r="L87" s="31">
        <v>0</v>
      </c>
      <c r="M87" s="24">
        <f>ROUND(G87*L87,P4)</f>
        <v>0</v>
      </c>
      <c r="N87" s="25" t="s">
        <v>1309</v>
      </c>
      <c r="O87" s="32">
        <f>M87*AA87</f>
        <v>0</v>
      </c>
      <c r="P87" s="1">
        <v>3</v>
      </c>
      <c r="AA87" s="1">
        <f>IF(P87=1,$O$3,IF(P87=2,$O$4,$O$5))</f>
        <v>0</v>
      </c>
    </row>
    <row r="88">
      <c r="A88" s="1" t="s">
        <v>664</v>
      </c>
      <c r="E88" s="27" t="s">
        <v>661</v>
      </c>
    </row>
    <row r="89" ht="63.75">
      <c r="A89" s="1" t="s">
        <v>665</v>
      </c>
      <c r="E89" s="33" t="s">
        <v>7704</v>
      </c>
    </row>
    <row r="90" ht="255">
      <c r="A90" s="1" t="s">
        <v>666</v>
      </c>
      <c r="E90" s="27" t="s">
        <v>6676</v>
      </c>
    </row>
    <row r="91">
      <c r="A91" s="1" t="s">
        <v>659</v>
      </c>
      <c r="B91" s="1">
        <v>20</v>
      </c>
      <c r="C91" s="26" t="s">
        <v>7705</v>
      </c>
      <c r="D91" t="s">
        <v>661</v>
      </c>
      <c r="E91" s="27" t="s">
        <v>7706</v>
      </c>
      <c r="F91" s="28" t="s">
        <v>670</v>
      </c>
      <c r="G91" s="29">
        <v>413</v>
      </c>
      <c r="H91" s="28">
        <v>0</v>
      </c>
      <c r="I91" s="30">
        <f>ROUND(G91*H91,P4)</f>
        <v>0</v>
      </c>
      <c r="L91" s="31">
        <v>0</v>
      </c>
      <c r="M91" s="24">
        <f>ROUND(G91*L91,P4)</f>
        <v>0</v>
      </c>
      <c r="N91" s="25" t="s">
        <v>1309</v>
      </c>
      <c r="O91" s="32">
        <f>M91*AA91</f>
        <v>0</v>
      </c>
      <c r="P91" s="1">
        <v>3</v>
      </c>
      <c r="AA91" s="1">
        <f>IF(P91=1,$O$3,IF(P91=2,$O$4,$O$5))</f>
        <v>0</v>
      </c>
    </row>
    <row r="92">
      <c r="A92" s="1" t="s">
        <v>664</v>
      </c>
      <c r="E92" s="27" t="s">
        <v>661</v>
      </c>
    </row>
    <row r="93" ht="63.75">
      <c r="A93" s="1" t="s">
        <v>665</v>
      </c>
      <c r="E93" s="33" t="s">
        <v>7707</v>
      </c>
    </row>
    <row r="94" ht="242.25">
      <c r="A94" s="1" t="s">
        <v>666</v>
      </c>
      <c r="E94" s="27" t="s">
        <v>6468</v>
      </c>
    </row>
    <row r="95">
      <c r="A95" s="1" t="s">
        <v>659</v>
      </c>
      <c r="B95" s="1">
        <v>21</v>
      </c>
      <c r="C95" s="26" t="s">
        <v>7708</v>
      </c>
      <c r="D95" t="s">
        <v>661</v>
      </c>
      <c r="E95" s="27" t="s">
        <v>7709</v>
      </c>
      <c r="F95" s="28" t="s">
        <v>670</v>
      </c>
      <c r="G95" s="29">
        <v>430</v>
      </c>
      <c r="H95" s="28">
        <v>0</v>
      </c>
      <c r="I95" s="30">
        <f>ROUND(G95*H95,P4)</f>
        <v>0</v>
      </c>
      <c r="L95" s="31">
        <v>0</v>
      </c>
      <c r="M95" s="24">
        <f>ROUND(G95*L95,P4)</f>
        <v>0</v>
      </c>
      <c r="N95" s="25" t="s">
        <v>1309</v>
      </c>
      <c r="O95" s="32">
        <f>M95*AA95</f>
        <v>0</v>
      </c>
      <c r="P95" s="1">
        <v>3</v>
      </c>
      <c r="AA95" s="1">
        <f>IF(P95=1,$O$3,IF(P95=2,$O$4,$O$5))</f>
        <v>0</v>
      </c>
    </row>
    <row r="96">
      <c r="A96" s="1" t="s">
        <v>664</v>
      </c>
      <c r="E96" s="27" t="s">
        <v>661</v>
      </c>
    </row>
    <row r="97" ht="63.75">
      <c r="A97" s="1" t="s">
        <v>665</v>
      </c>
      <c r="E97" s="33" t="s">
        <v>7710</v>
      </c>
    </row>
    <row r="98" ht="242.25">
      <c r="A98" s="1" t="s">
        <v>666</v>
      </c>
      <c r="E98" s="27" t="s">
        <v>6468</v>
      </c>
    </row>
    <row r="99">
      <c r="A99" s="1" t="s">
        <v>659</v>
      </c>
      <c r="B99" s="1">
        <v>22</v>
      </c>
      <c r="C99" s="26" t="s">
        <v>6067</v>
      </c>
      <c r="D99" t="s">
        <v>661</v>
      </c>
      <c r="E99" s="27" t="s">
        <v>6068</v>
      </c>
      <c r="F99" s="28" t="s">
        <v>670</v>
      </c>
      <c r="G99" s="29">
        <v>287</v>
      </c>
      <c r="H99" s="28">
        <v>0</v>
      </c>
      <c r="I99" s="30">
        <f>ROUND(G99*H99,P4)</f>
        <v>0</v>
      </c>
      <c r="L99" s="31">
        <v>0</v>
      </c>
      <c r="M99" s="24">
        <f>ROUND(G99*L99,P4)</f>
        <v>0</v>
      </c>
      <c r="N99" s="25" t="s">
        <v>1309</v>
      </c>
      <c r="O99" s="32">
        <f>M99*AA99</f>
        <v>0</v>
      </c>
      <c r="P99" s="1">
        <v>3</v>
      </c>
      <c r="AA99" s="1">
        <f>IF(P99=1,$O$3,IF(P99=2,$O$4,$O$5))</f>
        <v>0</v>
      </c>
    </row>
    <row r="100">
      <c r="A100" s="1" t="s">
        <v>664</v>
      </c>
      <c r="E100" s="27" t="s">
        <v>661</v>
      </c>
    </row>
    <row r="101" ht="63.75">
      <c r="A101" s="1" t="s">
        <v>665</v>
      </c>
      <c r="E101" s="33" t="s">
        <v>7711</v>
      </c>
    </row>
    <row r="102" ht="242.25">
      <c r="A102" s="1" t="s">
        <v>666</v>
      </c>
      <c r="E102" s="27" t="s">
        <v>6470</v>
      </c>
    </row>
    <row r="103">
      <c r="A103" s="1" t="s">
        <v>659</v>
      </c>
      <c r="B103" s="1">
        <v>23</v>
      </c>
      <c r="C103" s="26" t="s">
        <v>6471</v>
      </c>
      <c r="D103" t="s">
        <v>661</v>
      </c>
      <c r="E103" s="27" t="s">
        <v>6472</v>
      </c>
      <c r="F103" s="28" t="s">
        <v>683</v>
      </c>
      <c r="G103" s="29">
        <v>34</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ht="89.25">
      <c r="A105" s="1" t="s">
        <v>665</v>
      </c>
      <c r="E105" s="33" t="s">
        <v>7712</v>
      </c>
    </row>
    <row r="106" ht="89.25">
      <c r="A106" s="1" t="s">
        <v>666</v>
      </c>
      <c r="E106" s="27" t="s">
        <v>6474</v>
      </c>
    </row>
    <row r="107">
      <c r="A107" s="1" t="s">
        <v>659</v>
      </c>
      <c r="B107" s="1">
        <v>24</v>
      </c>
      <c r="C107" s="26" t="s">
        <v>7059</v>
      </c>
      <c r="D107" t="s">
        <v>661</v>
      </c>
      <c r="E107" s="27" t="s">
        <v>7060</v>
      </c>
      <c r="F107" s="28" t="s">
        <v>683</v>
      </c>
      <c r="G107" s="29">
        <v>3</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ht="89.25">
      <c r="A109" s="1" t="s">
        <v>665</v>
      </c>
      <c r="E109" s="33" t="s">
        <v>7713</v>
      </c>
    </row>
    <row r="110" ht="89.25">
      <c r="A110" s="1" t="s">
        <v>666</v>
      </c>
      <c r="E110" s="27" t="s">
        <v>6474</v>
      </c>
    </row>
    <row r="111">
      <c r="A111" s="1" t="s">
        <v>659</v>
      </c>
      <c r="B111" s="1">
        <v>25</v>
      </c>
      <c r="C111" s="26" t="s">
        <v>6071</v>
      </c>
      <c r="D111" t="s">
        <v>661</v>
      </c>
      <c r="E111" s="27" t="s">
        <v>6072</v>
      </c>
      <c r="F111" s="28" t="s">
        <v>683</v>
      </c>
      <c r="G111" s="29">
        <v>1</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ht="76.5">
      <c r="A113" s="1" t="s">
        <v>665</v>
      </c>
      <c r="E113" s="33" t="s">
        <v>7714</v>
      </c>
    </row>
    <row r="114" ht="153">
      <c r="A114" s="1" t="s">
        <v>666</v>
      </c>
      <c r="E114" s="27" t="s">
        <v>6683</v>
      </c>
    </row>
    <row r="115">
      <c r="A115" s="1" t="s">
        <v>659</v>
      </c>
      <c r="B115" s="1">
        <v>26</v>
      </c>
      <c r="C115" s="26" t="s">
        <v>7061</v>
      </c>
      <c r="D115" t="s">
        <v>661</v>
      </c>
      <c r="E115" s="27" t="s">
        <v>7062</v>
      </c>
      <c r="F115" s="28" t="s">
        <v>683</v>
      </c>
      <c r="G115" s="29">
        <v>1</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ht="76.5">
      <c r="A117" s="1" t="s">
        <v>665</v>
      </c>
      <c r="E117" s="33" t="s">
        <v>7715</v>
      </c>
    </row>
    <row r="118">
      <c r="A118" s="1" t="s">
        <v>666</v>
      </c>
      <c r="E118" s="27" t="s">
        <v>6687</v>
      </c>
    </row>
    <row r="119">
      <c r="A119" s="1" t="s">
        <v>659</v>
      </c>
      <c r="B119" s="1">
        <v>27</v>
      </c>
      <c r="C119" s="26" t="s">
        <v>6475</v>
      </c>
      <c r="D119" t="s">
        <v>661</v>
      </c>
      <c r="E119" s="27" t="s">
        <v>6476</v>
      </c>
      <c r="F119" s="28" t="s">
        <v>663</v>
      </c>
      <c r="G119" s="29">
        <v>21</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ht="89.25">
      <c r="A121" s="1" t="s">
        <v>665</v>
      </c>
      <c r="E121" s="33" t="s">
        <v>7716</v>
      </c>
    </row>
    <row r="122" ht="357">
      <c r="A122" s="1" t="s">
        <v>666</v>
      </c>
      <c r="E122" s="27" t="s">
        <v>6455</v>
      </c>
    </row>
    <row r="123">
      <c r="A123" s="1" t="s">
        <v>659</v>
      </c>
      <c r="B123" s="1">
        <v>40</v>
      </c>
      <c r="C123" s="26" t="s">
        <v>7717</v>
      </c>
      <c r="D123" t="s">
        <v>661</v>
      </c>
      <c r="E123" s="27" t="s">
        <v>7718</v>
      </c>
      <c r="F123" s="28" t="s">
        <v>670</v>
      </c>
      <c r="G123" s="29">
        <v>428</v>
      </c>
      <c r="H123" s="28">
        <v>0</v>
      </c>
      <c r="I123" s="30">
        <f>ROUND(G123*H123,P4)</f>
        <v>0</v>
      </c>
      <c r="L123" s="31">
        <v>0</v>
      </c>
      <c r="M123" s="24">
        <f>ROUND(G123*L123,P4)</f>
        <v>0</v>
      </c>
      <c r="N123" s="25" t="s">
        <v>1199</v>
      </c>
      <c r="O123" s="32">
        <f>M123*AA123</f>
        <v>0</v>
      </c>
      <c r="P123" s="1">
        <v>3</v>
      </c>
      <c r="AA123" s="1">
        <f>IF(P123=1,$O$3,IF(P123=2,$O$4,$O$5))</f>
        <v>0</v>
      </c>
    </row>
    <row r="124">
      <c r="A124" s="1" t="s">
        <v>664</v>
      </c>
      <c r="E124" s="27" t="s">
        <v>7718</v>
      </c>
    </row>
    <row r="125" ht="63.75">
      <c r="A125" s="1" t="s">
        <v>665</v>
      </c>
      <c r="E125" s="33" t="s">
        <v>7719</v>
      </c>
    </row>
    <row r="126">
      <c r="A126" s="1" t="s">
        <v>666</v>
      </c>
      <c r="E126" s="27" t="s">
        <v>661</v>
      </c>
    </row>
    <row r="127" ht="25.5">
      <c r="A127" s="1" t="s">
        <v>659</v>
      </c>
      <c r="B127" s="1">
        <v>41</v>
      </c>
      <c r="C127" s="26" t="s">
        <v>7720</v>
      </c>
      <c r="D127" t="s">
        <v>661</v>
      </c>
      <c r="E127" s="27" t="s">
        <v>7721</v>
      </c>
      <c r="F127" s="28" t="s">
        <v>683</v>
      </c>
      <c r="G127" s="29">
        <v>37</v>
      </c>
      <c r="H127" s="28">
        <v>0</v>
      </c>
      <c r="I127" s="30">
        <f>ROUND(G127*H127,P4)</f>
        <v>0</v>
      </c>
      <c r="L127" s="31">
        <v>0</v>
      </c>
      <c r="M127" s="24">
        <f>ROUND(G127*L127,P4)</f>
        <v>0</v>
      </c>
      <c r="N127" s="25" t="s">
        <v>1199</v>
      </c>
      <c r="O127" s="32">
        <f>M127*AA127</f>
        <v>0</v>
      </c>
      <c r="P127" s="1">
        <v>3</v>
      </c>
      <c r="AA127" s="1">
        <f>IF(P127=1,$O$3,IF(P127=2,$O$4,$O$5))</f>
        <v>0</v>
      </c>
    </row>
    <row r="128" ht="25.5">
      <c r="A128" s="1" t="s">
        <v>664</v>
      </c>
      <c r="E128" s="27" t="s">
        <v>7721</v>
      </c>
    </row>
    <row r="129" ht="63.75">
      <c r="A129" s="1" t="s">
        <v>665</v>
      </c>
      <c r="E129" s="33" t="s">
        <v>7722</v>
      </c>
    </row>
    <row r="130">
      <c r="A130" s="1" t="s">
        <v>666</v>
      </c>
      <c r="E130" s="27" t="s">
        <v>661</v>
      </c>
    </row>
    <row r="131">
      <c r="A131" s="1" t="s">
        <v>656</v>
      </c>
      <c r="C131" s="22" t="s">
        <v>2817</v>
      </c>
      <c r="E131" s="23" t="s">
        <v>5866</v>
      </c>
      <c r="L131" s="24">
        <f>SUMIFS(L132:L143,A132:A143,"P")</f>
        <v>0</v>
      </c>
      <c r="M131" s="24">
        <f>SUMIFS(M132:M143,A132:A143,"P")</f>
        <v>0</v>
      </c>
      <c r="N131" s="25"/>
    </row>
    <row r="132">
      <c r="A132" s="1" t="s">
        <v>659</v>
      </c>
      <c r="B132" s="1">
        <v>28</v>
      </c>
      <c r="C132" s="26" t="s">
        <v>6484</v>
      </c>
      <c r="D132" t="s">
        <v>661</v>
      </c>
      <c r="E132" s="27" t="s">
        <v>6485</v>
      </c>
      <c r="F132" s="28" t="s">
        <v>683</v>
      </c>
      <c r="G132" s="29">
        <v>3</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ht="63.75">
      <c r="A134" s="1" t="s">
        <v>665</v>
      </c>
      <c r="E134" s="33" t="s">
        <v>7723</v>
      </c>
    </row>
    <row r="135" ht="140.25">
      <c r="A135" s="1" t="s">
        <v>666</v>
      </c>
      <c r="E135" s="27" t="s">
        <v>6487</v>
      </c>
    </row>
    <row r="136">
      <c r="A136" s="1" t="s">
        <v>659</v>
      </c>
      <c r="B136" s="1">
        <v>29</v>
      </c>
      <c r="C136" s="26" t="s">
        <v>7175</v>
      </c>
      <c r="D136" t="s">
        <v>661</v>
      </c>
      <c r="E136" s="27" t="s">
        <v>7176</v>
      </c>
      <c r="F136" s="28" t="s">
        <v>683</v>
      </c>
      <c r="G136" s="29">
        <v>2</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ht="63.75">
      <c r="A138" s="1" t="s">
        <v>665</v>
      </c>
      <c r="E138" s="33" t="s">
        <v>7724</v>
      </c>
    </row>
    <row r="139" ht="127.5">
      <c r="A139" s="1" t="s">
        <v>666</v>
      </c>
      <c r="E139" s="27" t="s">
        <v>7177</v>
      </c>
    </row>
    <row r="140">
      <c r="A140" s="1" t="s">
        <v>659</v>
      </c>
      <c r="B140" s="1">
        <v>30</v>
      </c>
      <c r="C140" s="26" t="s">
        <v>6706</v>
      </c>
      <c r="D140" t="s">
        <v>661</v>
      </c>
      <c r="E140" s="27" t="s">
        <v>6707</v>
      </c>
      <c r="F140" s="28" t="s">
        <v>683</v>
      </c>
      <c r="G140" s="29">
        <v>1</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ht="89.25">
      <c r="A142" s="1" t="s">
        <v>665</v>
      </c>
      <c r="E142" s="33" t="s">
        <v>7725</v>
      </c>
    </row>
    <row r="143" ht="38.25">
      <c r="A143" s="1" t="s">
        <v>666</v>
      </c>
      <c r="E143" s="27" t="s">
        <v>6120</v>
      </c>
    </row>
    <row r="144">
      <c r="A144" s="1" t="s">
        <v>656</v>
      </c>
      <c r="C144" s="22" t="s">
        <v>6392</v>
      </c>
      <c r="E144" s="23" t="s">
        <v>6393</v>
      </c>
      <c r="L144" s="24">
        <f>SUMIFS(L145:L156,A145:A156,"P")</f>
        <v>0</v>
      </c>
      <c r="M144" s="24">
        <f>SUMIFS(M145:M156,A145:A156,"P")</f>
        <v>0</v>
      </c>
      <c r="N144" s="25"/>
    </row>
    <row r="145">
      <c r="A145" s="1" t="s">
        <v>659</v>
      </c>
      <c r="B145" s="1">
        <v>31</v>
      </c>
      <c r="C145" s="26" t="s">
        <v>7668</v>
      </c>
      <c r="D145" t="s">
        <v>661</v>
      </c>
      <c r="E145" s="27" t="s">
        <v>7669</v>
      </c>
      <c r="F145" s="28" t="s">
        <v>677</v>
      </c>
      <c r="G145" s="29">
        <v>30</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ht="63.75">
      <c r="A147" s="1" t="s">
        <v>665</v>
      </c>
      <c r="E147" s="33" t="s">
        <v>7726</v>
      </c>
    </row>
    <row r="148" ht="165.75">
      <c r="A148" s="1" t="s">
        <v>666</v>
      </c>
      <c r="E148" s="27" t="s">
        <v>6883</v>
      </c>
    </row>
    <row r="149">
      <c r="A149" s="1" t="s">
        <v>659</v>
      </c>
      <c r="B149" s="1">
        <v>32</v>
      </c>
      <c r="C149" s="26" t="s">
        <v>7727</v>
      </c>
      <c r="D149" t="s">
        <v>661</v>
      </c>
      <c r="E149" s="27" t="s">
        <v>7728</v>
      </c>
      <c r="F149" s="28" t="s">
        <v>670</v>
      </c>
      <c r="G149" s="29">
        <v>116</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ht="114.75">
      <c r="A151" s="1" t="s">
        <v>665</v>
      </c>
      <c r="E151" s="33" t="s">
        <v>7729</v>
      </c>
    </row>
    <row r="152" ht="165.75">
      <c r="A152" s="1" t="s">
        <v>666</v>
      </c>
      <c r="E152" s="27" t="s">
        <v>7730</v>
      </c>
    </row>
    <row r="153">
      <c r="A153" s="1" t="s">
        <v>659</v>
      </c>
      <c r="B153" s="1">
        <v>33</v>
      </c>
      <c r="C153" s="26" t="s">
        <v>5566</v>
      </c>
      <c r="D153" t="s">
        <v>661</v>
      </c>
      <c r="E153" s="27" t="s">
        <v>5567</v>
      </c>
      <c r="F153" s="28" t="s">
        <v>663</v>
      </c>
      <c r="G153" s="29">
        <v>11.364000000000001</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ht="89.25">
      <c r="A155" s="1" t="s">
        <v>665</v>
      </c>
      <c r="E155" s="33" t="s">
        <v>7731</v>
      </c>
    </row>
    <row r="156" ht="102">
      <c r="A156" s="1" t="s">
        <v>666</v>
      </c>
      <c r="E156" s="27" t="s">
        <v>6572</v>
      </c>
    </row>
    <row r="157">
      <c r="A157" s="1" t="s">
        <v>656</v>
      </c>
      <c r="C157" s="22" t="s">
        <v>894</v>
      </c>
      <c r="E157" s="23" t="s">
        <v>895</v>
      </c>
      <c r="L157" s="24">
        <f>SUMIFS(L158:L181,A158:A181,"P")</f>
        <v>0</v>
      </c>
      <c r="M157" s="24">
        <f>SUMIFS(M158:M181,A158:A181,"P")</f>
        <v>0</v>
      </c>
      <c r="N157" s="25"/>
    </row>
    <row r="158" ht="25.5">
      <c r="A158" s="1" t="s">
        <v>659</v>
      </c>
      <c r="B158" s="1">
        <v>34</v>
      </c>
      <c r="C158" s="26" t="s">
        <v>3803</v>
      </c>
      <c r="D158" t="s">
        <v>897</v>
      </c>
      <c r="E158" s="27" t="s">
        <v>3804</v>
      </c>
      <c r="F158" s="28" t="s">
        <v>899</v>
      </c>
      <c r="G158" s="29">
        <v>12859.200000000001</v>
      </c>
      <c r="H158" s="28">
        <v>0</v>
      </c>
      <c r="I158" s="30">
        <f>ROUND(G158*H158,P4)</f>
        <v>0</v>
      </c>
      <c r="L158" s="31">
        <v>0</v>
      </c>
      <c r="M158" s="24">
        <f>ROUND(G158*L158,P4)</f>
        <v>0</v>
      </c>
      <c r="N158" s="25" t="s">
        <v>1199</v>
      </c>
      <c r="O158" s="32">
        <f>M158*AA158</f>
        <v>0</v>
      </c>
      <c r="P158" s="1">
        <v>3</v>
      </c>
      <c r="AA158" s="1">
        <f>IF(P158=1,$O$3,IF(P158=2,$O$4,$O$5))</f>
        <v>0</v>
      </c>
    </row>
    <row r="159" ht="38.25">
      <c r="A159" s="1" t="s">
        <v>664</v>
      </c>
      <c r="E159" s="27" t="s">
        <v>900</v>
      </c>
    </row>
    <row r="160" ht="63.75">
      <c r="A160" s="1" t="s">
        <v>665</v>
      </c>
      <c r="E160" s="33" t="s">
        <v>7732</v>
      </c>
    </row>
    <row r="161" ht="153">
      <c r="A161" s="1" t="s">
        <v>666</v>
      </c>
      <c r="E161" s="27" t="s">
        <v>902</v>
      </c>
    </row>
    <row r="162" ht="25.5">
      <c r="A162" s="1" t="s">
        <v>659</v>
      </c>
      <c r="B162" s="1">
        <v>35</v>
      </c>
      <c r="C162" s="26" t="s">
        <v>5249</v>
      </c>
      <c r="D162" t="s">
        <v>897</v>
      </c>
      <c r="E162" s="27" t="s">
        <v>5250</v>
      </c>
      <c r="F162" s="28" t="s">
        <v>899</v>
      </c>
      <c r="G162" s="29">
        <v>23.100000000000001</v>
      </c>
      <c r="H162" s="28">
        <v>0</v>
      </c>
      <c r="I162" s="30">
        <f>ROUND(G162*H162,P4)</f>
        <v>0</v>
      </c>
      <c r="L162" s="31">
        <v>0</v>
      </c>
      <c r="M162" s="24">
        <f>ROUND(G162*L162,P4)</f>
        <v>0</v>
      </c>
      <c r="N162" s="25" t="s">
        <v>1199</v>
      </c>
      <c r="O162" s="32">
        <f>M162*AA162</f>
        <v>0</v>
      </c>
      <c r="P162" s="1">
        <v>3</v>
      </c>
      <c r="AA162" s="1">
        <f>IF(P162=1,$O$3,IF(P162=2,$O$4,$O$5))</f>
        <v>0</v>
      </c>
    </row>
    <row r="163" ht="38.25">
      <c r="A163" s="1" t="s">
        <v>664</v>
      </c>
      <c r="E163" s="27" t="s">
        <v>910</v>
      </c>
    </row>
    <row r="164" ht="63.75">
      <c r="A164" s="1" t="s">
        <v>665</v>
      </c>
      <c r="E164" s="33" t="s">
        <v>7733</v>
      </c>
    </row>
    <row r="165" ht="153">
      <c r="A165" s="1" t="s">
        <v>666</v>
      </c>
      <c r="E165" s="27" t="s">
        <v>5251</v>
      </c>
    </row>
    <row r="166" ht="38.25">
      <c r="A166" s="1" t="s">
        <v>659</v>
      </c>
      <c r="B166" s="1">
        <v>36</v>
      </c>
      <c r="C166" s="26" t="s">
        <v>896</v>
      </c>
      <c r="D166" t="s">
        <v>897</v>
      </c>
      <c r="E166" s="27" t="s">
        <v>898</v>
      </c>
      <c r="F166" s="28" t="s">
        <v>899</v>
      </c>
      <c r="G166" s="29">
        <v>81.200000000000003</v>
      </c>
      <c r="H166" s="28">
        <v>0</v>
      </c>
      <c r="I166" s="30">
        <f>ROUND(G166*H166,P4)</f>
        <v>0</v>
      </c>
      <c r="L166" s="31">
        <v>0</v>
      </c>
      <c r="M166" s="24">
        <f>ROUND(G166*L166,P4)</f>
        <v>0</v>
      </c>
      <c r="N166" s="25" t="s">
        <v>1199</v>
      </c>
      <c r="O166" s="32">
        <f>M166*AA166</f>
        <v>0</v>
      </c>
      <c r="P166" s="1">
        <v>3</v>
      </c>
      <c r="AA166" s="1">
        <f>IF(P166=1,$O$3,IF(P166=2,$O$4,$O$5))</f>
        <v>0</v>
      </c>
    </row>
    <row r="167" ht="38.25">
      <c r="A167" s="1" t="s">
        <v>664</v>
      </c>
      <c r="E167" s="27" t="s">
        <v>900</v>
      </c>
    </row>
    <row r="168" ht="229.5">
      <c r="A168" s="1" t="s">
        <v>665</v>
      </c>
      <c r="E168" s="33" t="s">
        <v>7734</v>
      </c>
    </row>
    <row r="169" ht="153">
      <c r="A169" s="1" t="s">
        <v>666</v>
      </c>
      <c r="E169" s="27" t="s">
        <v>902</v>
      </c>
    </row>
    <row r="170" ht="38.25">
      <c r="A170" s="1" t="s">
        <v>659</v>
      </c>
      <c r="B170" s="1">
        <v>37</v>
      </c>
      <c r="C170" s="26" t="s">
        <v>6127</v>
      </c>
      <c r="D170" t="s">
        <v>897</v>
      </c>
      <c r="E170" s="27" t="s">
        <v>6128</v>
      </c>
      <c r="F170" s="28" t="s">
        <v>899</v>
      </c>
      <c r="G170" s="29">
        <v>2712.4000000000001</v>
      </c>
      <c r="H170" s="28">
        <v>0</v>
      </c>
      <c r="I170" s="30">
        <f>ROUND(G170*H170,P4)</f>
        <v>0</v>
      </c>
      <c r="L170" s="31">
        <v>0</v>
      </c>
      <c r="M170" s="24">
        <f>ROUND(G170*L170,P4)</f>
        <v>0</v>
      </c>
      <c r="N170" s="25" t="s">
        <v>1199</v>
      </c>
      <c r="O170" s="32">
        <f>M170*AA170</f>
        <v>0</v>
      </c>
      <c r="P170" s="1">
        <v>3</v>
      </c>
      <c r="AA170" s="1">
        <f>IF(P170=1,$O$3,IF(P170=2,$O$4,$O$5))</f>
        <v>0</v>
      </c>
    </row>
    <row r="171" ht="38.25">
      <c r="A171" s="1" t="s">
        <v>664</v>
      </c>
      <c r="E171" s="27" t="s">
        <v>6129</v>
      </c>
    </row>
    <row r="172" ht="114.75">
      <c r="A172" s="1" t="s">
        <v>665</v>
      </c>
      <c r="E172" s="33" t="s">
        <v>7735</v>
      </c>
    </row>
    <row r="173" ht="153">
      <c r="A173" s="1" t="s">
        <v>666</v>
      </c>
      <c r="E173" s="27" t="s">
        <v>902</v>
      </c>
    </row>
    <row r="174" ht="38.25">
      <c r="A174" s="1" t="s">
        <v>659</v>
      </c>
      <c r="B174" s="1">
        <v>38</v>
      </c>
      <c r="C174" s="26" t="s">
        <v>6131</v>
      </c>
      <c r="D174" t="s">
        <v>897</v>
      </c>
      <c r="E174" s="27" t="s">
        <v>6494</v>
      </c>
      <c r="F174" s="28" t="s">
        <v>899</v>
      </c>
      <c r="G174" s="29">
        <v>876.20000000000005</v>
      </c>
      <c r="H174" s="28">
        <v>0</v>
      </c>
      <c r="I174" s="30">
        <f>ROUND(G174*H174,P4)</f>
        <v>0</v>
      </c>
      <c r="L174" s="31">
        <v>0</v>
      </c>
      <c r="M174" s="24">
        <f>ROUND(G174*L174,P4)</f>
        <v>0</v>
      </c>
      <c r="N174" s="25" t="s">
        <v>1199</v>
      </c>
      <c r="O174" s="32">
        <f>M174*AA174</f>
        <v>0</v>
      </c>
      <c r="P174" s="1">
        <v>3</v>
      </c>
      <c r="AA174" s="1">
        <f>IF(P174=1,$O$3,IF(P174=2,$O$4,$O$5))</f>
        <v>0</v>
      </c>
    </row>
    <row r="175" ht="63.75">
      <c r="A175" s="1" t="s">
        <v>664</v>
      </c>
      <c r="E175" s="27" t="s">
        <v>6133</v>
      </c>
    </row>
    <row r="176" ht="114.75">
      <c r="A176" s="1" t="s">
        <v>665</v>
      </c>
      <c r="E176" s="33" t="s">
        <v>7736</v>
      </c>
    </row>
    <row r="177" ht="153">
      <c r="A177" s="1" t="s">
        <v>666</v>
      </c>
      <c r="E177" s="27" t="s">
        <v>907</v>
      </c>
    </row>
    <row r="178" ht="38.25">
      <c r="A178" s="1" t="s">
        <v>659</v>
      </c>
      <c r="B178" s="1">
        <v>39</v>
      </c>
      <c r="C178" s="26" t="s">
        <v>6412</v>
      </c>
      <c r="D178" t="s">
        <v>897</v>
      </c>
      <c r="E178" s="27" t="s">
        <v>6413</v>
      </c>
      <c r="F178" s="28" t="s">
        <v>899</v>
      </c>
      <c r="G178" s="29">
        <v>3.5</v>
      </c>
      <c r="H178" s="28">
        <v>0</v>
      </c>
      <c r="I178" s="30">
        <f>ROUND(G178*H178,P4)</f>
        <v>0</v>
      </c>
      <c r="L178" s="31">
        <v>0</v>
      </c>
      <c r="M178" s="24">
        <f>ROUND(G178*L178,P4)</f>
        <v>0</v>
      </c>
      <c r="N178" s="25" t="s">
        <v>1199</v>
      </c>
      <c r="O178" s="32">
        <f>M178*AA178</f>
        <v>0</v>
      </c>
      <c r="P178" s="1">
        <v>3</v>
      </c>
      <c r="AA178" s="1">
        <f>IF(P178=1,$O$3,IF(P178=2,$O$4,$O$5))</f>
        <v>0</v>
      </c>
    </row>
    <row r="179" ht="51">
      <c r="A179" s="1" t="s">
        <v>664</v>
      </c>
      <c r="E179" s="27" t="s">
        <v>6414</v>
      </c>
    </row>
    <row r="180" ht="63.75">
      <c r="A180" s="1" t="s">
        <v>665</v>
      </c>
      <c r="E180" s="33" t="s">
        <v>7737</v>
      </c>
    </row>
    <row r="181" ht="153">
      <c r="A181" s="1" t="s">
        <v>666</v>
      </c>
      <c r="E181" s="27" t="s">
        <v>907</v>
      </c>
    </row>
  </sheetData>
  <sheetProtection sheet="1" objects="1" scenarios="1" spinCount="100000" saltValue="Z30PcGOTJfrsS14h9BK2KDajZfUBOaeK2DxRkvWRrs4KZ2dMUA4V61l7aeSZ8yJQrwPvmw9QBQM2LgpGJLsQlQ==" hashValue="py713O5BGjIXEzSyaQgM3VI/iG4f9tCjGij5qbEoY3LhX2b6AF+q9/qQ04PpokRVudWbnHrJuksU0uADYfQ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7738</v>
      </c>
      <c r="E8" s="23" t="s">
        <v>321</v>
      </c>
      <c r="L8" s="24">
        <f>L9+L22+L27+L224+L245+L342</f>
        <v>0</v>
      </c>
      <c r="M8" s="24">
        <f>M9+M22+M27+M224+M245+M342</f>
        <v>0</v>
      </c>
      <c r="N8" s="25"/>
    </row>
    <row r="9">
      <c r="A9" s="1" t="s">
        <v>656</v>
      </c>
      <c r="C9" s="22" t="s">
        <v>2130</v>
      </c>
      <c r="E9" s="23" t="s">
        <v>2131</v>
      </c>
      <c r="L9" s="24">
        <f>SUMIFS(L10:L21,A10:A21,"P")</f>
        <v>0</v>
      </c>
      <c r="M9" s="24">
        <f>SUMIFS(M10:M21,A10:A21,"P")</f>
        <v>0</v>
      </c>
      <c r="N9" s="25"/>
    </row>
    <row r="10">
      <c r="A10" s="1" t="s">
        <v>659</v>
      </c>
      <c r="B10" s="1">
        <v>83</v>
      </c>
      <c r="C10" s="26" t="s">
        <v>5936</v>
      </c>
      <c r="D10" t="s">
        <v>661</v>
      </c>
      <c r="E10" s="27" t="s">
        <v>6420</v>
      </c>
      <c r="F10" s="28" t="s">
        <v>1317</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7739</v>
      </c>
    </row>
    <row r="12" ht="25.5">
      <c r="A12" s="1" t="s">
        <v>665</v>
      </c>
      <c r="E12" s="33" t="s">
        <v>7740</v>
      </c>
    </row>
    <row r="13">
      <c r="A13" s="1" t="s">
        <v>666</v>
      </c>
      <c r="E13" s="27" t="s">
        <v>661</v>
      </c>
    </row>
    <row r="14">
      <c r="A14" s="1" t="s">
        <v>659</v>
      </c>
      <c r="B14" s="1">
        <v>84</v>
      </c>
      <c r="C14" s="26" t="s">
        <v>5941</v>
      </c>
      <c r="D14" t="s">
        <v>661</v>
      </c>
      <c r="E14" s="27" t="s">
        <v>6422</v>
      </c>
      <c r="F14" s="28" t="s">
        <v>1317</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7739</v>
      </c>
    </row>
    <row r="16" ht="25.5">
      <c r="A16" s="1" t="s">
        <v>665</v>
      </c>
      <c r="E16" s="33" t="s">
        <v>7740</v>
      </c>
    </row>
    <row r="17">
      <c r="A17" s="1" t="s">
        <v>666</v>
      </c>
      <c r="E17" s="27" t="s">
        <v>5940</v>
      </c>
    </row>
    <row r="18">
      <c r="A18" s="1" t="s">
        <v>659</v>
      </c>
      <c r="B18" s="1">
        <v>85</v>
      </c>
      <c r="C18" s="26" t="s">
        <v>6499</v>
      </c>
      <c r="D18" t="s">
        <v>657</v>
      </c>
      <c r="E18" s="27" t="s">
        <v>6500</v>
      </c>
      <c r="F18" s="28" t="s">
        <v>1317</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6501</v>
      </c>
    </row>
    <row r="20" ht="25.5">
      <c r="A20" s="1" t="s">
        <v>665</v>
      </c>
      <c r="E20" s="33" t="s">
        <v>7741</v>
      </c>
    </row>
    <row r="21">
      <c r="A21" s="1" t="s">
        <v>666</v>
      </c>
      <c r="E21" s="27" t="s">
        <v>5940</v>
      </c>
    </row>
    <row r="22">
      <c r="A22" s="1" t="s">
        <v>656</v>
      </c>
      <c r="C22" s="22" t="s">
        <v>657</v>
      </c>
      <c r="E22" s="23" t="s">
        <v>658</v>
      </c>
      <c r="L22" s="24">
        <f>SUMIFS(L23:L26,A23:A26,"P")</f>
        <v>0</v>
      </c>
      <c r="M22" s="24">
        <f>SUMIFS(M23:M26,A23:A26,"P")</f>
        <v>0</v>
      </c>
      <c r="N22" s="25"/>
    </row>
    <row r="23">
      <c r="A23" s="1" t="s">
        <v>659</v>
      </c>
      <c r="B23" s="1">
        <v>1</v>
      </c>
      <c r="C23" s="26" t="s">
        <v>7742</v>
      </c>
      <c r="D23" t="s">
        <v>661</v>
      </c>
      <c r="E23" s="27" t="s">
        <v>7743</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7744</v>
      </c>
    </row>
    <row r="25" ht="25.5">
      <c r="A25" s="1" t="s">
        <v>665</v>
      </c>
      <c r="E25" s="33" t="s">
        <v>7745</v>
      </c>
    </row>
    <row r="26" ht="229.5">
      <c r="A26" s="1" t="s">
        <v>666</v>
      </c>
      <c r="E26" s="27" t="s">
        <v>7746</v>
      </c>
    </row>
    <row r="27">
      <c r="A27" s="1" t="s">
        <v>656</v>
      </c>
      <c r="C27" s="22" t="s">
        <v>952</v>
      </c>
      <c r="E27" s="23" t="s">
        <v>953</v>
      </c>
      <c r="L27" s="24">
        <f>SUMIFS(L28:L223,A28:A223,"P")</f>
        <v>0</v>
      </c>
      <c r="M27" s="24">
        <f>SUMIFS(M28:M223,A28:A223,"P")</f>
        <v>0</v>
      </c>
      <c r="N27" s="25"/>
    </row>
    <row r="28">
      <c r="A28" s="1" t="s">
        <v>659</v>
      </c>
      <c r="B28" s="1">
        <v>2</v>
      </c>
      <c r="C28" s="26" t="s">
        <v>5807</v>
      </c>
      <c r="D28" t="s">
        <v>657</v>
      </c>
      <c r="E28" s="27" t="s">
        <v>5808</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7747</v>
      </c>
    </row>
    <row r="30" ht="25.5">
      <c r="A30" s="1" t="s">
        <v>665</v>
      </c>
      <c r="E30" s="33" t="s">
        <v>7748</v>
      </c>
    </row>
    <row r="31" ht="89.25">
      <c r="A31" s="1" t="s">
        <v>666</v>
      </c>
      <c r="E31" s="27" t="s">
        <v>6326</v>
      </c>
    </row>
    <row r="32">
      <c r="A32" s="1" t="s">
        <v>659</v>
      </c>
      <c r="B32" s="1">
        <v>3</v>
      </c>
      <c r="C32" s="26" t="s">
        <v>5807</v>
      </c>
      <c r="D32" t="s">
        <v>1329</v>
      </c>
      <c r="E32" s="27" t="s">
        <v>5808</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7749</v>
      </c>
    </row>
    <row r="34" ht="25.5">
      <c r="A34" s="1" t="s">
        <v>665</v>
      </c>
      <c r="E34" s="33" t="s">
        <v>7750</v>
      </c>
    </row>
    <row r="35" ht="89.25">
      <c r="A35" s="1" t="s">
        <v>666</v>
      </c>
      <c r="E35" s="27" t="s">
        <v>6326</v>
      </c>
    </row>
    <row r="36">
      <c r="A36" s="1" t="s">
        <v>659</v>
      </c>
      <c r="B36" s="1">
        <v>4</v>
      </c>
      <c r="C36" s="26" t="s">
        <v>5812</v>
      </c>
      <c r="D36" t="s">
        <v>661</v>
      </c>
      <c r="E36" s="27" t="s">
        <v>5813</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7751</v>
      </c>
    </row>
    <row r="38" ht="25.5">
      <c r="A38" s="1" t="s">
        <v>665</v>
      </c>
      <c r="E38" s="33" t="s">
        <v>7752</v>
      </c>
    </row>
    <row r="39" ht="89.25">
      <c r="A39" s="1" t="s">
        <v>666</v>
      </c>
      <c r="E39" s="27" t="s">
        <v>6326</v>
      </c>
    </row>
    <row r="40">
      <c r="A40" s="1" t="s">
        <v>659</v>
      </c>
      <c r="B40" s="1">
        <v>5</v>
      </c>
      <c r="C40" s="26" t="s">
        <v>5816</v>
      </c>
      <c r="D40" t="s">
        <v>661</v>
      </c>
      <c r="E40" s="27" t="s">
        <v>5818</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7753</v>
      </c>
    </row>
    <row r="42" ht="25.5">
      <c r="A42" s="1" t="s">
        <v>665</v>
      </c>
      <c r="E42" s="33" t="s">
        <v>7754</v>
      </c>
    </row>
    <row r="43" ht="89.25">
      <c r="A43" s="1" t="s">
        <v>666</v>
      </c>
      <c r="E43" s="27" t="s">
        <v>6326</v>
      </c>
    </row>
    <row r="44" ht="25.5">
      <c r="A44" s="1" t="s">
        <v>659</v>
      </c>
      <c r="B44" s="1">
        <v>6</v>
      </c>
      <c r="C44" s="26" t="s">
        <v>5820</v>
      </c>
      <c r="D44" t="s">
        <v>661</v>
      </c>
      <c r="E44" s="27" t="s">
        <v>5821</v>
      </c>
      <c r="F44" s="28" t="s">
        <v>670</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7751</v>
      </c>
    </row>
    <row r="46" ht="25.5">
      <c r="A46" s="1" t="s">
        <v>665</v>
      </c>
      <c r="E46" s="33" t="s">
        <v>7755</v>
      </c>
    </row>
    <row r="47" ht="344.25">
      <c r="A47" s="1" t="s">
        <v>666</v>
      </c>
      <c r="E47" s="27" t="s">
        <v>6515</v>
      </c>
    </row>
    <row r="48" ht="25.5">
      <c r="A48" s="1" t="s">
        <v>659</v>
      </c>
      <c r="B48" s="1">
        <v>7</v>
      </c>
      <c r="C48" s="26" t="s">
        <v>6997</v>
      </c>
      <c r="D48" t="s">
        <v>661</v>
      </c>
      <c r="E48" s="27" t="s">
        <v>6998</v>
      </c>
      <c r="F48" s="28" t="s">
        <v>670</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7751</v>
      </c>
    </row>
    <row r="50" ht="25.5">
      <c r="A50" s="1" t="s">
        <v>665</v>
      </c>
      <c r="E50" s="33" t="s">
        <v>7756</v>
      </c>
    </row>
    <row r="51" ht="344.25">
      <c r="A51" s="1" t="s">
        <v>666</v>
      </c>
      <c r="E51" s="27" t="s">
        <v>6515</v>
      </c>
    </row>
    <row r="52" ht="25.5">
      <c r="A52" s="1" t="s">
        <v>659</v>
      </c>
      <c r="B52" s="1">
        <v>8</v>
      </c>
      <c r="C52" s="26" t="s">
        <v>6999</v>
      </c>
      <c r="D52" t="s">
        <v>661</v>
      </c>
      <c r="E52" s="27" t="s">
        <v>7000</v>
      </c>
      <c r="F52" s="28" t="s">
        <v>670</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7751</v>
      </c>
    </row>
    <row r="54" ht="25.5">
      <c r="A54" s="1" t="s">
        <v>665</v>
      </c>
      <c r="E54" s="33" t="s">
        <v>7757</v>
      </c>
    </row>
    <row r="55" ht="344.25">
      <c r="A55" s="1" t="s">
        <v>666</v>
      </c>
      <c r="E55" s="27" t="s">
        <v>6515</v>
      </c>
    </row>
    <row r="56" ht="25.5">
      <c r="A56" s="1" t="s">
        <v>659</v>
      </c>
      <c r="B56" s="1">
        <v>9</v>
      </c>
      <c r="C56" s="26" t="s">
        <v>7758</v>
      </c>
      <c r="D56" t="s">
        <v>661</v>
      </c>
      <c r="E56" s="27" t="s">
        <v>7759</v>
      </c>
      <c r="F56" s="28" t="s">
        <v>670</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7751</v>
      </c>
    </row>
    <row r="58" ht="25.5">
      <c r="A58" s="1" t="s">
        <v>665</v>
      </c>
      <c r="E58" s="33" t="s">
        <v>7760</v>
      </c>
    </row>
    <row r="59" ht="306">
      <c r="A59" s="1" t="s">
        <v>666</v>
      </c>
      <c r="E59" s="27" t="s">
        <v>6330</v>
      </c>
    </row>
    <row r="60" ht="25.5">
      <c r="A60" s="1" t="s">
        <v>659</v>
      </c>
      <c r="B60" s="1">
        <v>10</v>
      </c>
      <c r="C60" s="26" t="s">
        <v>7083</v>
      </c>
      <c r="D60" t="s">
        <v>661</v>
      </c>
      <c r="E60" s="27" t="s">
        <v>7084</v>
      </c>
      <c r="F60" s="28" t="s">
        <v>670</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7751</v>
      </c>
    </row>
    <row r="62" ht="25.5">
      <c r="A62" s="1" t="s">
        <v>665</v>
      </c>
      <c r="E62" s="33" t="s">
        <v>7761</v>
      </c>
    </row>
    <row r="63" ht="344.25">
      <c r="A63" s="1" t="s">
        <v>666</v>
      </c>
      <c r="E63" s="27" t="s">
        <v>6519</v>
      </c>
    </row>
    <row r="64" ht="25.5">
      <c r="A64" s="1" t="s">
        <v>659</v>
      </c>
      <c r="B64" s="1">
        <v>11</v>
      </c>
      <c r="C64" s="26" t="s">
        <v>7086</v>
      </c>
      <c r="D64" t="s">
        <v>661</v>
      </c>
      <c r="E64" s="27" t="s">
        <v>7087</v>
      </c>
      <c r="F64" s="28" t="s">
        <v>670</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7751</v>
      </c>
    </row>
    <row r="66" ht="25.5">
      <c r="A66" s="1" t="s">
        <v>665</v>
      </c>
      <c r="E66" s="33" t="s">
        <v>7762</v>
      </c>
    </row>
    <row r="67" ht="344.25">
      <c r="A67" s="1" t="s">
        <v>666</v>
      </c>
      <c r="E67" s="27" t="s">
        <v>7082</v>
      </c>
    </row>
    <row r="68" ht="25.5">
      <c r="A68" s="1" t="s">
        <v>659</v>
      </c>
      <c r="B68" s="1">
        <v>12</v>
      </c>
      <c r="C68" s="26" t="s">
        <v>7089</v>
      </c>
      <c r="D68" t="s">
        <v>661</v>
      </c>
      <c r="E68" s="27" t="s">
        <v>7090</v>
      </c>
      <c r="F68" s="28" t="s">
        <v>670</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7751</v>
      </c>
    </row>
    <row r="70" ht="25.5">
      <c r="A70" s="1" t="s">
        <v>665</v>
      </c>
      <c r="E70" s="33" t="s">
        <v>7763</v>
      </c>
    </row>
    <row r="71" ht="344.25">
      <c r="A71" s="1" t="s">
        <v>666</v>
      </c>
      <c r="E71" s="27" t="s">
        <v>7082</v>
      </c>
    </row>
    <row r="72">
      <c r="A72" s="1" t="s">
        <v>659</v>
      </c>
      <c r="B72" s="1">
        <v>13</v>
      </c>
      <c r="C72" s="26" t="s">
        <v>7001</v>
      </c>
      <c r="D72" t="s">
        <v>661</v>
      </c>
      <c r="E72" s="27" t="s">
        <v>7002</v>
      </c>
      <c r="F72" s="28" t="s">
        <v>670</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7764</v>
      </c>
    </row>
    <row r="74" ht="25.5">
      <c r="A74" s="1" t="s">
        <v>665</v>
      </c>
      <c r="E74" s="33" t="s">
        <v>7765</v>
      </c>
    </row>
    <row r="75" ht="267.75">
      <c r="A75" s="1" t="s">
        <v>666</v>
      </c>
      <c r="E75" s="27" t="s">
        <v>7004</v>
      </c>
    </row>
    <row r="76">
      <c r="A76" s="1" t="s">
        <v>659</v>
      </c>
      <c r="B76" s="1">
        <v>14</v>
      </c>
      <c r="C76" s="26" t="s">
        <v>6897</v>
      </c>
      <c r="D76" t="s">
        <v>661</v>
      </c>
      <c r="E76" s="27" t="s">
        <v>6898</v>
      </c>
      <c r="F76" s="28" t="s">
        <v>683</v>
      </c>
      <c r="G76" s="29">
        <v>13</v>
      </c>
      <c r="H76" s="28">
        <v>0</v>
      </c>
      <c r="I76" s="30">
        <f>ROUND(G76*H76,P4)</f>
        <v>0</v>
      </c>
      <c r="L76" s="31">
        <v>0</v>
      </c>
      <c r="M76" s="24">
        <f>ROUND(G76*L76,P4)</f>
        <v>0</v>
      </c>
      <c r="N76" s="25" t="s">
        <v>661</v>
      </c>
      <c r="O76" s="32">
        <f>M76*AA76</f>
        <v>0</v>
      </c>
      <c r="P76" s="1">
        <v>3</v>
      </c>
      <c r="AA76" s="1">
        <f>IF(P76=1,$O$3,IF(P76=2,$O$4,$O$5))</f>
        <v>0</v>
      </c>
    </row>
    <row r="77">
      <c r="A77" s="1" t="s">
        <v>664</v>
      </c>
      <c r="E77" s="27" t="s">
        <v>7766</v>
      </c>
    </row>
    <row r="78" ht="25.5">
      <c r="A78" s="1" t="s">
        <v>665</v>
      </c>
      <c r="E78" s="33" t="s">
        <v>7767</v>
      </c>
    </row>
    <row r="79" ht="409.5">
      <c r="A79" s="1" t="s">
        <v>666</v>
      </c>
      <c r="E79" s="27" t="s">
        <v>6347</v>
      </c>
    </row>
    <row r="80">
      <c r="A80" s="1" t="s">
        <v>659</v>
      </c>
      <c r="B80" s="1">
        <v>15</v>
      </c>
      <c r="C80" s="26" t="s">
        <v>6520</v>
      </c>
      <c r="D80" t="s">
        <v>661</v>
      </c>
      <c r="E80" s="27" t="s">
        <v>6521</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7766</v>
      </c>
    </row>
    <row r="82" ht="25.5">
      <c r="A82" s="1" t="s">
        <v>665</v>
      </c>
      <c r="E82" s="33" t="s">
        <v>6551</v>
      </c>
    </row>
    <row r="83" ht="409.5">
      <c r="A83" s="1" t="s">
        <v>666</v>
      </c>
      <c r="E83" s="27" t="s">
        <v>6347</v>
      </c>
    </row>
    <row r="84">
      <c r="A84" s="1" t="s">
        <v>659</v>
      </c>
      <c r="B84" s="1">
        <v>16</v>
      </c>
      <c r="C84" s="26" t="s">
        <v>7095</v>
      </c>
      <c r="D84" t="s">
        <v>661</v>
      </c>
      <c r="E84" s="27" t="s">
        <v>7096</v>
      </c>
      <c r="F84" s="28" t="s">
        <v>683</v>
      </c>
      <c r="G84" s="29">
        <v>9</v>
      </c>
      <c r="H84" s="28">
        <v>0</v>
      </c>
      <c r="I84" s="30">
        <f>ROUND(G84*H84,P4)</f>
        <v>0</v>
      </c>
      <c r="L84" s="31">
        <v>0</v>
      </c>
      <c r="M84" s="24">
        <f>ROUND(G84*L84,P4)</f>
        <v>0</v>
      </c>
      <c r="N84" s="25" t="s">
        <v>661</v>
      </c>
      <c r="O84" s="32">
        <f>M84*AA84</f>
        <v>0</v>
      </c>
      <c r="P84" s="1">
        <v>3</v>
      </c>
      <c r="AA84" s="1">
        <f>IF(P84=1,$O$3,IF(P84=2,$O$4,$O$5))</f>
        <v>0</v>
      </c>
    </row>
    <row r="85">
      <c r="A85" s="1" t="s">
        <v>664</v>
      </c>
      <c r="E85" s="27" t="s">
        <v>7766</v>
      </c>
    </row>
    <row r="86" ht="25.5">
      <c r="A86" s="1" t="s">
        <v>665</v>
      </c>
      <c r="E86" s="33" t="s">
        <v>7768</v>
      </c>
    </row>
    <row r="87" ht="409.5">
      <c r="A87" s="1" t="s">
        <v>666</v>
      </c>
      <c r="E87" s="27" t="s">
        <v>6347</v>
      </c>
    </row>
    <row r="88">
      <c r="A88" s="1" t="s">
        <v>659</v>
      </c>
      <c r="B88" s="1">
        <v>17</v>
      </c>
      <c r="C88" s="26" t="s">
        <v>6145</v>
      </c>
      <c r="D88" t="s">
        <v>661</v>
      </c>
      <c r="E88" s="27" t="s">
        <v>6146</v>
      </c>
      <c r="F88" s="28" t="s">
        <v>683</v>
      </c>
      <c r="G88" s="29">
        <v>1</v>
      </c>
      <c r="H88" s="28">
        <v>0</v>
      </c>
      <c r="I88" s="30">
        <f>ROUND(G88*H88,P4)</f>
        <v>0</v>
      </c>
      <c r="L88" s="31">
        <v>0</v>
      </c>
      <c r="M88" s="24">
        <f>ROUND(G88*L88,P4)</f>
        <v>0</v>
      </c>
      <c r="N88" s="25" t="s">
        <v>661</v>
      </c>
      <c r="O88" s="32">
        <f>M88*AA88</f>
        <v>0</v>
      </c>
      <c r="P88" s="1">
        <v>3</v>
      </c>
      <c r="AA88" s="1">
        <f>IF(P88=1,$O$3,IF(P88=2,$O$4,$O$5))</f>
        <v>0</v>
      </c>
    </row>
    <row r="89">
      <c r="A89" s="1" t="s">
        <v>664</v>
      </c>
      <c r="E89" s="27" t="s">
        <v>7766</v>
      </c>
    </row>
    <row r="90" ht="25.5">
      <c r="A90" s="1" t="s">
        <v>665</v>
      </c>
      <c r="E90" s="33" t="s">
        <v>7769</v>
      </c>
    </row>
    <row r="91" ht="409.5">
      <c r="A91" s="1" t="s">
        <v>666</v>
      </c>
      <c r="E91" s="27" t="s">
        <v>6347</v>
      </c>
    </row>
    <row r="92">
      <c r="A92" s="1" t="s">
        <v>659</v>
      </c>
      <c r="B92" s="1">
        <v>18</v>
      </c>
      <c r="C92" s="26" t="s">
        <v>7770</v>
      </c>
      <c r="D92" t="s">
        <v>661</v>
      </c>
      <c r="E92" s="27" t="s">
        <v>7771</v>
      </c>
      <c r="F92" s="28" t="s">
        <v>683</v>
      </c>
      <c r="G92" s="29">
        <v>1</v>
      </c>
      <c r="H92" s="28">
        <v>0</v>
      </c>
      <c r="I92" s="30">
        <f>ROUND(G92*H92,P4)</f>
        <v>0</v>
      </c>
      <c r="L92" s="31">
        <v>0</v>
      </c>
      <c r="M92" s="24">
        <f>ROUND(G92*L92,P4)</f>
        <v>0</v>
      </c>
      <c r="N92" s="25" t="s">
        <v>661</v>
      </c>
      <c r="O92" s="32">
        <f>M92*AA92</f>
        <v>0</v>
      </c>
      <c r="P92" s="1">
        <v>3</v>
      </c>
      <c r="AA92" s="1">
        <f>IF(P92=1,$O$3,IF(P92=2,$O$4,$O$5))</f>
        <v>0</v>
      </c>
    </row>
    <row r="93">
      <c r="A93" s="1" t="s">
        <v>664</v>
      </c>
      <c r="E93" s="27" t="s">
        <v>7766</v>
      </c>
    </row>
    <row r="94" ht="25.5">
      <c r="A94" s="1" t="s">
        <v>665</v>
      </c>
      <c r="E94" s="33" t="s">
        <v>7769</v>
      </c>
    </row>
    <row r="95" ht="409.5">
      <c r="A95" s="1" t="s">
        <v>666</v>
      </c>
      <c r="E95" s="27" t="s">
        <v>6347</v>
      </c>
    </row>
    <row r="96">
      <c r="A96" s="1" t="s">
        <v>659</v>
      </c>
      <c r="B96" s="1">
        <v>19</v>
      </c>
      <c r="C96" s="26" t="s">
        <v>7772</v>
      </c>
      <c r="D96" t="s">
        <v>661</v>
      </c>
      <c r="E96" s="27" t="s">
        <v>7773</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7766</v>
      </c>
    </row>
    <row r="98" ht="25.5">
      <c r="A98" s="1" t="s">
        <v>665</v>
      </c>
      <c r="E98" s="33" t="s">
        <v>7774</v>
      </c>
    </row>
    <row r="99" ht="409.5">
      <c r="A99" s="1" t="s">
        <v>666</v>
      </c>
      <c r="E99" s="27" t="s">
        <v>6347</v>
      </c>
    </row>
    <row r="100">
      <c r="A100" s="1" t="s">
        <v>659</v>
      </c>
      <c r="B100" s="1">
        <v>20</v>
      </c>
      <c r="C100" s="26" t="s">
        <v>7098</v>
      </c>
      <c r="D100" t="s">
        <v>661</v>
      </c>
      <c r="E100" s="27" t="s">
        <v>7099</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7766</v>
      </c>
    </row>
    <row r="102" ht="25.5">
      <c r="A102" s="1" t="s">
        <v>665</v>
      </c>
      <c r="E102" s="33" t="s">
        <v>7769</v>
      </c>
    </row>
    <row r="103" ht="409.5">
      <c r="A103" s="1" t="s">
        <v>666</v>
      </c>
      <c r="E103" s="27" t="s">
        <v>6347</v>
      </c>
    </row>
    <row r="104">
      <c r="A104" s="1" t="s">
        <v>659</v>
      </c>
      <c r="B104" s="1">
        <v>21</v>
      </c>
      <c r="C104" s="26" t="s">
        <v>7775</v>
      </c>
      <c r="D104" t="s">
        <v>661</v>
      </c>
      <c r="E104" s="27" t="s">
        <v>7776</v>
      </c>
      <c r="F104" s="28" t="s">
        <v>683</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7766</v>
      </c>
    </row>
    <row r="106" ht="25.5">
      <c r="A106" s="1" t="s">
        <v>665</v>
      </c>
      <c r="E106" s="33" t="s">
        <v>7774</v>
      </c>
    </row>
    <row r="107" ht="409.5">
      <c r="A107" s="1" t="s">
        <v>666</v>
      </c>
      <c r="E107" s="27" t="s">
        <v>6347</v>
      </c>
    </row>
    <row r="108">
      <c r="A108" s="1" t="s">
        <v>659</v>
      </c>
      <c r="B108" s="1">
        <v>22</v>
      </c>
      <c r="C108" s="26" t="s">
        <v>6149</v>
      </c>
      <c r="D108" t="s">
        <v>661</v>
      </c>
      <c r="E108" s="27" t="s">
        <v>6523</v>
      </c>
      <c r="F108" s="28" t="s">
        <v>1574</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7766</v>
      </c>
    </row>
    <row r="110" ht="25.5">
      <c r="A110" s="1" t="s">
        <v>665</v>
      </c>
      <c r="E110" s="33" t="s">
        <v>7777</v>
      </c>
    </row>
    <row r="111" ht="89.25">
      <c r="A111" s="1" t="s">
        <v>666</v>
      </c>
      <c r="E111" s="27" t="s">
        <v>6525</v>
      </c>
    </row>
    <row r="112">
      <c r="A112" s="1" t="s">
        <v>659</v>
      </c>
      <c r="B112" s="1">
        <v>23</v>
      </c>
      <c r="C112" s="26" t="s">
        <v>6899</v>
      </c>
      <c r="D112" t="s">
        <v>661</v>
      </c>
      <c r="E112" s="27" t="s">
        <v>6150</v>
      </c>
      <c r="F112" s="28" t="s">
        <v>1574</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7766</v>
      </c>
    </row>
    <row r="114" ht="25.5">
      <c r="A114" s="1" t="s">
        <v>665</v>
      </c>
      <c r="E114" s="33" t="s">
        <v>6907</v>
      </c>
    </row>
    <row r="115" ht="89.25">
      <c r="A115" s="1" t="s">
        <v>666</v>
      </c>
      <c r="E115" s="27" t="s">
        <v>6525</v>
      </c>
    </row>
    <row r="116" ht="25.5">
      <c r="A116" s="1" t="s">
        <v>659</v>
      </c>
      <c r="B116" s="1">
        <v>24</v>
      </c>
      <c r="C116" s="26" t="s">
        <v>6529</v>
      </c>
      <c r="D116" t="s">
        <v>661</v>
      </c>
      <c r="E116" s="27" t="s">
        <v>6530</v>
      </c>
      <c r="F116" s="28" t="s">
        <v>1574</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7766</v>
      </c>
    </row>
    <row r="118" ht="25.5">
      <c r="A118" s="1" t="s">
        <v>665</v>
      </c>
      <c r="E118" s="33" t="s">
        <v>7778</v>
      </c>
    </row>
    <row r="119" ht="102">
      <c r="A119" s="1" t="s">
        <v>666</v>
      </c>
      <c r="E119" s="27" t="s">
        <v>6531</v>
      </c>
    </row>
    <row r="120" ht="25.5">
      <c r="A120" s="1" t="s">
        <v>659</v>
      </c>
      <c r="B120" s="1">
        <v>25</v>
      </c>
      <c r="C120" s="26" t="s">
        <v>7779</v>
      </c>
      <c r="D120" t="s">
        <v>661</v>
      </c>
      <c r="E120" s="27" t="s">
        <v>7780</v>
      </c>
      <c r="F120" s="28" t="s">
        <v>1574</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7766</v>
      </c>
    </row>
    <row r="122" ht="25.5">
      <c r="A122" s="1" t="s">
        <v>665</v>
      </c>
      <c r="E122" s="33" t="s">
        <v>7767</v>
      </c>
    </row>
    <row r="123" ht="102">
      <c r="A123" s="1" t="s">
        <v>666</v>
      </c>
      <c r="E123" s="27" t="s">
        <v>6531</v>
      </c>
    </row>
    <row r="124" ht="25.5">
      <c r="A124" s="1" t="s">
        <v>659</v>
      </c>
      <c r="B124" s="1">
        <v>26</v>
      </c>
      <c r="C124" s="26" t="s">
        <v>6900</v>
      </c>
      <c r="D124" t="s">
        <v>661</v>
      </c>
      <c r="E124" s="27" t="s">
        <v>6901</v>
      </c>
      <c r="F124" s="28" t="s">
        <v>1574</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7766</v>
      </c>
    </row>
    <row r="126" ht="25.5">
      <c r="A126" s="1" t="s">
        <v>665</v>
      </c>
      <c r="E126" s="33" t="s">
        <v>7781</v>
      </c>
    </row>
    <row r="127" ht="102">
      <c r="A127" s="1" t="s">
        <v>666</v>
      </c>
      <c r="E127" s="27" t="s">
        <v>6531</v>
      </c>
    </row>
    <row r="128" ht="25.5">
      <c r="A128" s="1" t="s">
        <v>659</v>
      </c>
      <c r="B128" s="1">
        <v>27</v>
      </c>
      <c r="C128" s="26" t="s">
        <v>6156</v>
      </c>
      <c r="D128" t="s">
        <v>661</v>
      </c>
      <c r="E128" s="27" t="s">
        <v>6157</v>
      </c>
      <c r="F128" s="28" t="s">
        <v>1574</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7766</v>
      </c>
    </row>
    <row r="130" ht="25.5">
      <c r="A130" s="1" t="s">
        <v>665</v>
      </c>
      <c r="E130" s="33" t="s">
        <v>7774</v>
      </c>
    </row>
    <row r="131" ht="102">
      <c r="A131" s="1" t="s">
        <v>666</v>
      </c>
      <c r="E131" s="27" t="s">
        <v>6531</v>
      </c>
    </row>
    <row r="132" ht="25.5">
      <c r="A132" s="1" t="s">
        <v>659</v>
      </c>
      <c r="B132" s="1">
        <v>28</v>
      </c>
      <c r="C132" s="26" t="s">
        <v>7782</v>
      </c>
      <c r="D132" t="s">
        <v>661</v>
      </c>
      <c r="E132" s="27" t="s">
        <v>7783</v>
      </c>
      <c r="F132" s="28" t="s">
        <v>1574</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7766</v>
      </c>
    </row>
    <row r="134" ht="25.5">
      <c r="A134" s="1" t="s">
        <v>665</v>
      </c>
      <c r="E134" s="33" t="s">
        <v>7774</v>
      </c>
    </row>
    <row r="135" ht="102">
      <c r="A135" s="1" t="s">
        <v>666</v>
      </c>
      <c r="E135" s="27" t="s">
        <v>6531</v>
      </c>
    </row>
    <row r="136" ht="25.5">
      <c r="A136" s="1" t="s">
        <v>659</v>
      </c>
      <c r="B136" s="1">
        <v>29</v>
      </c>
      <c r="C136" s="26" t="s">
        <v>6532</v>
      </c>
      <c r="D136" t="s">
        <v>661</v>
      </c>
      <c r="E136" s="27" t="s">
        <v>6533</v>
      </c>
      <c r="F136" s="28" t="s">
        <v>1574</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7766</v>
      </c>
    </row>
    <row r="138" ht="25.5">
      <c r="A138" s="1" t="s">
        <v>665</v>
      </c>
      <c r="E138" s="33" t="s">
        <v>7784</v>
      </c>
    </row>
    <row r="139" ht="89.25">
      <c r="A139" s="1" t="s">
        <v>666</v>
      </c>
      <c r="E139" s="27" t="s">
        <v>6534</v>
      </c>
    </row>
    <row r="140" ht="25.5">
      <c r="A140" s="1" t="s">
        <v>659</v>
      </c>
      <c r="B140" s="1">
        <v>30</v>
      </c>
      <c r="C140" s="26" t="s">
        <v>7108</v>
      </c>
      <c r="D140" t="s">
        <v>661</v>
      </c>
      <c r="E140" s="27" t="s">
        <v>7109</v>
      </c>
      <c r="F140" s="28" t="s">
        <v>1574</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7766</v>
      </c>
    </row>
    <row r="142" ht="25.5">
      <c r="A142" s="1" t="s">
        <v>665</v>
      </c>
      <c r="E142" s="33" t="s">
        <v>7785</v>
      </c>
    </row>
    <row r="143" ht="89.25">
      <c r="A143" s="1" t="s">
        <v>666</v>
      </c>
      <c r="E143" s="27" t="s">
        <v>6534</v>
      </c>
    </row>
    <row r="144" ht="25.5">
      <c r="A144" s="1" t="s">
        <v>659</v>
      </c>
      <c r="B144" s="1">
        <v>31</v>
      </c>
      <c r="C144" s="26" t="s">
        <v>6902</v>
      </c>
      <c r="D144" t="s">
        <v>661</v>
      </c>
      <c r="E144" s="27" t="s">
        <v>6903</v>
      </c>
      <c r="F144" s="28" t="s">
        <v>1574</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7766</v>
      </c>
    </row>
    <row r="146" ht="25.5">
      <c r="A146" s="1" t="s">
        <v>665</v>
      </c>
      <c r="E146" s="33" t="s">
        <v>7786</v>
      </c>
    </row>
    <row r="147" ht="89.25">
      <c r="A147" s="1" t="s">
        <v>666</v>
      </c>
      <c r="E147" s="27" t="s">
        <v>6534</v>
      </c>
    </row>
    <row r="148" ht="25.5">
      <c r="A148" s="1" t="s">
        <v>659</v>
      </c>
      <c r="B148" s="1">
        <v>32</v>
      </c>
      <c r="C148" s="26" t="s">
        <v>6159</v>
      </c>
      <c r="D148" t="s">
        <v>661</v>
      </c>
      <c r="E148" s="27" t="s">
        <v>6160</v>
      </c>
      <c r="F148" s="28" t="s">
        <v>1574</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7766</v>
      </c>
    </row>
    <row r="150" ht="25.5">
      <c r="A150" s="1" t="s">
        <v>665</v>
      </c>
      <c r="E150" s="33" t="s">
        <v>7769</v>
      </c>
    </row>
    <row r="151" ht="89.25">
      <c r="A151" s="1" t="s">
        <v>666</v>
      </c>
      <c r="E151" s="27" t="s">
        <v>6534</v>
      </c>
    </row>
    <row r="152">
      <c r="A152" s="1" t="s">
        <v>659</v>
      </c>
      <c r="B152" s="1">
        <v>33</v>
      </c>
      <c r="C152" s="26" t="s">
        <v>6162</v>
      </c>
      <c r="D152" t="s">
        <v>661</v>
      </c>
      <c r="E152" s="27" t="s">
        <v>6163</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7766</v>
      </c>
    </row>
    <row r="154" ht="25.5">
      <c r="A154" s="1" t="s">
        <v>665</v>
      </c>
      <c r="E154" s="33" t="s">
        <v>7787</v>
      </c>
    </row>
    <row r="155" ht="76.5">
      <c r="A155" s="1" t="s">
        <v>666</v>
      </c>
      <c r="E155" s="27" t="s">
        <v>7788</v>
      </c>
    </row>
    <row r="156">
      <c r="A156" s="1" t="s">
        <v>659</v>
      </c>
      <c r="B156" s="1">
        <v>34</v>
      </c>
      <c r="C156" s="26" t="s">
        <v>954</v>
      </c>
      <c r="D156" t="s">
        <v>661</v>
      </c>
      <c r="E156" s="27" t="s">
        <v>955</v>
      </c>
      <c r="F156" s="28" t="s">
        <v>683</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7766</v>
      </c>
    </row>
    <row r="158" ht="25.5">
      <c r="A158" s="1" t="s">
        <v>665</v>
      </c>
      <c r="E158" s="33" t="s">
        <v>7789</v>
      </c>
    </row>
    <row r="159" ht="76.5">
      <c r="A159" s="1" t="s">
        <v>666</v>
      </c>
      <c r="E159" s="27" t="s">
        <v>956</v>
      </c>
    </row>
    <row r="160" ht="25.5">
      <c r="A160" s="1" t="s">
        <v>659</v>
      </c>
      <c r="B160" s="1">
        <v>35</v>
      </c>
      <c r="C160" s="26" t="s">
        <v>6168</v>
      </c>
      <c r="D160" t="s">
        <v>661</v>
      </c>
      <c r="E160" s="27" t="s">
        <v>6169</v>
      </c>
      <c r="F160" s="28" t="s">
        <v>6170</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7766</v>
      </c>
    </row>
    <row r="162" ht="25.5">
      <c r="A162" s="1" t="s">
        <v>665</v>
      </c>
      <c r="E162" s="33" t="s">
        <v>7790</v>
      </c>
    </row>
    <row r="163" ht="89.25">
      <c r="A163" s="1" t="s">
        <v>666</v>
      </c>
      <c r="E163" s="27" t="s">
        <v>6535</v>
      </c>
    </row>
    <row r="164" ht="25.5">
      <c r="A164" s="1" t="s">
        <v>659</v>
      </c>
      <c r="B164" s="1">
        <v>36</v>
      </c>
      <c r="C164" s="26" t="s">
        <v>7116</v>
      </c>
      <c r="D164" t="s">
        <v>661</v>
      </c>
      <c r="E164" s="27" t="s">
        <v>7117</v>
      </c>
      <c r="F164" s="28" t="s">
        <v>670</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7751</v>
      </c>
    </row>
    <row r="166" ht="25.5">
      <c r="A166" s="1" t="s">
        <v>665</v>
      </c>
      <c r="E166" s="33" t="s">
        <v>7791</v>
      </c>
    </row>
    <row r="167" ht="114.75">
      <c r="A167" s="1" t="s">
        <v>666</v>
      </c>
      <c r="E167" s="27" t="s">
        <v>6538</v>
      </c>
    </row>
    <row r="168" ht="25.5">
      <c r="A168" s="1" t="s">
        <v>659</v>
      </c>
      <c r="B168" s="1">
        <v>37</v>
      </c>
      <c r="C168" s="26" t="s">
        <v>7119</v>
      </c>
      <c r="D168" t="s">
        <v>661</v>
      </c>
      <c r="E168" s="27" t="s">
        <v>7120</v>
      </c>
      <c r="F168" s="28" t="s">
        <v>670</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7792</v>
      </c>
    </row>
    <row r="170" ht="25.5">
      <c r="A170" s="1" t="s">
        <v>665</v>
      </c>
      <c r="E170" s="33" t="s">
        <v>7793</v>
      </c>
    </row>
    <row r="171" ht="114.75">
      <c r="A171" s="1" t="s">
        <v>666</v>
      </c>
      <c r="E171" s="27" t="s">
        <v>6538</v>
      </c>
    </row>
    <row r="172" ht="25.5">
      <c r="A172" s="1" t="s">
        <v>659</v>
      </c>
      <c r="B172" s="1">
        <v>38</v>
      </c>
      <c r="C172" s="26" t="s">
        <v>5824</v>
      </c>
      <c r="D172" t="s">
        <v>661</v>
      </c>
      <c r="E172" s="27" t="s">
        <v>5825</v>
      </c>
      <c r="F172" s="28" t="s">
        <v>670</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7751</v>
      </c>
    </row>
    <row r="174" ht="25.5">
      <c r="A174" s="1" t="s">
        <v>665</v>
      </c>
      <c r="E174" s="33" t="s">
        <v>7794</v>
      </c>
    </row>
    <row r="175" ht="255">
      <c r="A175" s="1" t="s">
        <v>666</v>
      </c>
      <c r="E175" s="27" t="s">
        <v>6540</v>
      </c>
    </row>
    <row r="176" ht="25.5">
      <c r="A176" s="1" t="s">
        <v>659</v>
      </c>
      <c r="B176" s="1">
        <v>39</v>
      </c>
      <c r="C176" s="26" t="s">
        <v>5828</v>
      </c>
      <c r="D176" t="s">
        <v>661</v>
      </c>
      <c r="E176" s="27" t="s">
        <v>5829</v>
      </c>
      <c r="F176" s="28" t="s">
        <v>670</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7766</v>
      </c>
    </row>
    <row r="178" ht="25.5">
      <c r="A178" s="1" t="s">
        <v>665</v>
      </c>
      <c r="E178" s="33" t="s">
        <v>7795</v>
      </c>
    </row>
    <row r="179" ht="255">
      <c r="A179" s="1" t="s">
        <v>666</v>
      </c>
      <c r="E179" s="27" t="s">
        <v>6540</v>
      </c>
    </row>
    <row r="180" ht="25.5">
      <c r="A180" s="1" t="s">
        <v>659</v>
      </c>
      <c r="B180" s="1">
        <v>40</v>
      </c>
      <c r="C180" s="26" t="s">
        <v>7796</v>
      </c>
      <c r="D180" t="s">
        <v>661</v>
      </c>
      <c r="E180" s="27" t="s">
        <v>7797</v>
      </c>
      <c r="F180" s="28" t="s">
        <v>683</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7798</v>
      </c>
    </row>
    <row r="182" ht="25.5">
      <c r="A182" s="1" t="s">
        <v>665</v>
      </c>
      <c r="E182" s="33" t="s">
        <v>6551</v>
      </c>
    </row>
    <row r="183" ht="191.25">
      <c r="A183" s="1" t="s">
        <v>666</v>
      </c>
      <c r="E183" s="27" t="s">
        <v>7799</v>
      </c>
    </row>
    <row r="184">
      <c r="A184" s="1" t="s">
        <v>659</v>
      </c>
      <c r="B184" s="1">
        <v>41</v>
      </c>
      <c r="C184" s="26" t="s">
        <v>5839</v>
      </c>
      <c r="D184" t="s">
        <v>661</v>
      </c>
      <c r="E184" s="27" t="s">
        <v>5840</v>
      </c>
      <c r="F184" s="28" t="s">
        <v>683</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7798</v>
      </c>
    </row>
    <row r="186" ht="25.5">
      <c r="A186" s="1" t="s">
        <v>665</v>
      </c>
      <c r="E186" s="33" t="s">
        <v>7800</v>
      </c>
    </row>
    <row r="187" ht="255">
      <c r="A187" s="1" t="s">
        <v>666</v>
      </c>
      <c r="E187" s="27" t="s">
        <v>6356</v>
      </c>
    </row>
    <row r="188">
      <c r="A188" s="1" t="s">
        <v>659</v>
      </c>
      <c r="B188" s="1">
        <v>42</v>
      </c>
      <c r="C188" s="26" t="s">
        <v>6353</v>
      </c>
      <c r="D188" t="s">
        <v>661</v>
      </c>
      <c r="E188" s="27" t="s">
        <v>6354</v>
      </c>
      <c r="F188" s="28" t="s">
        <v>683</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7798</v>
      </c>
    </row>
    <row r="190" ht="25.5">
      <c r="A190" s="1" t="s">
        <v>665</v>
      </c>
      <c r="E190" s="33" t="s">
        <v>7801</v>
      </c>
    </row>
    <row r="191" ht="255">
      <c r="A191" s="1" t="s">
        <v>666</v>
      </c>
      <c r="E191" s="27" t="s">
        <v>6356</v>
      </c>
    </row>
    <row r="192">
      <c r="A192" s="1" t="s">
        <v>659</v>
      </c>
      <c r="B192" s="1">
        <v>43</v>
      </c>
      <c r="C192" s="26" t="s">
        <v>6357</v>
      </c>
      <c r="D192" t="s">
        <v>661</v>
      </c>
      <c r="E192" s="27" t="s">
        <v>6358</v>
      </c>
      <c r="F192" s="28" t="s">
        <v>683</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7798</v>
      </c>
    </row>
    <row r="194" ht="25.5">
      <c r="A194" s="1" t="s">
        <v>665</v>
      </c>
      <c r="E194" s="33" t="s">
        <v>7802</v>
      </c>
    </row>
    <row r="195" ht="255">
      <c r="A195" s="1" t="s">
        <v>666</v>
      </c>
      <c r="E195" s="27" t="s">
        <v>6356</v>
      </c>
    </row>
    <row r="196">
      <c r="A196" s="1" t="s">
        <v>659</v>
      </c>
      <c r="B196" s="1">
        <v>44</v>
      </c>
      <c r="C196" s="26" t="s">
        <v>5843</v>
      </c>
      <c r="D196" t="s">
        <v>661</v>
      </c>
      <c r="E196" s="27" t="s">
        <v>5844</v>
      </c>
      <c r="F196" s="28" t="s">
        <v>670</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7803</v>
      </c>
    </row>
    <row r="198" ht="38.25">
      <c r="A198" s="1" t="s">
        <v>665</v>
      </c>
      <c r="E198" s="33" t="s">
        <v>7804</v>
      </c>
    </row>
    <row r="199" ht="165.75">
      <c r="A199" s="1" t="s">
        <v>666</v>
      </c>
      <c r="E199" s="27" t="s">
        <v>6545</v>
      </c>
    </row>
    <row r="200">
      <c r="A200" s="1" t="s">
        <v>659</v>
      </c>
      <c r="B200" s="1">
        <v>45</v>
      </c>
      <c r="C200" s="26" t="s">
        <v>7137</v>
      </c>
      <c r="D200" t="s">
        <v>661</v>
      </c>
      <c r="E200" s="27" t="s">
        <v>7138</v>
      </c>
      <c r="F200" s="28" t="s">
        <v>683</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7798</v>
      </c>
    </row>
    <row r="202" ht="25.5">
      <c r="A202" s="1" t="s">
        <v>665</v>
      </c>
      <c r="E202" s="33" t="s">
        <v>7805</v>
      </c>
    </row>
    <row r="203" ht="140.25">
      <c r="A203" s="1" t="s">
        <v>666</v>
      </c>
      <c r="E203" s="27" t="s">
        <v>7139</v>
      </c>
    </row>
    <row r="204">
      <c r="A204" s="1" t="s">
        <v>659</v>
      </c>
      <c r="B204" s="1">
        <v>46</v>
      </c>
      <c r="C204" s="26" t="s">
        <v>5854</v>
      </c>
      <c r="D204" t="s">
        <v>661</v>
      </c>
      <c r="E204" s="27" t="s">
        <v>5855</v>
      </c>
      <c r="F204" s="28" t="s">
        <v>683</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7751</v>
      </c>
    </row>
    <row r="206" ht="25.5">
      <c r="A206" s="1" t="s">
        <v>665</v>
      </c>
      <c r="E206" s="33" t="s">
        <v>7806</v>
      </c>
    </row>
    <row r="207" ht="102">
      <c r="A207" s="1" t="s">
        <v>666</v>
      </c>
      <c r="E207" s="27" t="s">
        <v>6548</v>
      </c>
    </row>
    <row r="208">
      <c r="A208" s="1" t="s">
        <v>659</v>
      </c>
      <c r="B208" s="1">
        <v>86</v>
      </c>
      <c r="C208" s="26" t="s">
        <v>7146</v>
      </c>
      <c r="D208" t="s">
        <v>661</v>
      </c>
      <c r="E208" s="27" t="s">
        <v>7147</v>
      </c>
      <c r="F208" s="28" t="s">
        <v>683</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7798</v>
      </c>
    </row>
    <row r="210" ht="25.5">
      <c r="A210" s="1" t="s">
        <v>665</v>
      </c>
      <c r="E210" s="33" t="s">
        <v>7778</v>
      </c>
    </row>
    <row r="211">
      <c r="A211" s="1" t="s">
        <v>666</v>
      </c>
      <c r="E211" s="27" t="s">
        <v>7149</v>
      </c>
    </row>
    <row r="212">
      <c r="A212" s="1" t="s">
        <v>659</v>
      </c>
      <c r="B212" s="1">
        <v>87</v>
      </c>
      <c r="C212" s="26" t="s">
        <v>5894</v>
      </c>
      <c r="D212" t="s">
        <v>661</v>
      </c>
      <c r="E212" s="27" t="s">
        <v>6910</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7751</v>
      </c>
    </row>
    <row r="214" ht="25.5">
      <c r="A214" s="1" t="s">
        <v>665</v>
      </c>
      <c r="E214" s="33" t="s">
        <v>7807</v>
      </c>
    </row>
    <row r="215" ht="89.25">
      <c r="A215" s="1" t="s">
        <v>666</v>
      </c>
      <c r="E215" s="27" t="s">
        <v>7808</v>
      </c>
    </row>
    <row r="216">
      <c r="A216" s="1" t="s">
        <v>659</v>
      </c>
      <c r="B216" s="1">
        <v>88</v>
      </c>
      <c r="C216" s="26" t="s">
        <v>7809</v>
      </c>
      <c r="D216" t="s">
        <v>1329</v>
      </c>
      <c r="E216" s="27" t="s">
        <v>7810</v>
      </c>
      <c r="F216" s="28" t="s">
        <v>683</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7811</v>
      </c>
    </row>
    <row r="218" ht="25.5">
      <c r="A218" s="1" t="s">
        <v>665</v>
      </c>
      <c r="E218" s="33" t="s">
        <v>7769</v>
      </c>
    </row>
    <row r="219" ht="409.5">
      <c r="A219" s="1" t="s">
        <v>666</v>
      </c>
      <c r="E219" s="27" t="s">
        <v>7812</v>
      </c>
    </row>
    <row r="220">
      <c r="A220" s="1" t="s">
        <v>659</v>
      </c>
      <c r="B220" s="1">
        <v>89</v>
      </c>
      <c r="C220" s="26" t="s">
        <v>7813</v>
      </c>
      <c r="D220" t="s">
        <v>1329</v>
      </c>
      <c r="E220" s="27" t="s">
        <v>7814</v>
      </c>
      <c r="F220" s="28" t="s">
        <v>683</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7815</v>
      </c>
    </row>
    <row r="222" ht="25.5">
      <c r="A222" s="1" t="s">
        <v>665</v>
      </c>
      <c r="E222" s="33" t="s">
        <v>7769</v>
      </c>
    </row>
    <row r="223" ht="409.5">
      <c r="A223" s="1" t="s">
        <v>666</v>
      </c>
      <c r="E223" s="27" t="s">
        <v>7816</v>
      </c>
    </row>
    <row r="224">
      <c r="A224" s="1" t="s">
        <v>656</v>
      </c>
      <c r="C224" s="22" t="s">
        <v>679</v>
      </c>
      <c r="E224" s="23" t="s">
        <v>680</v>
      </c>
      <c r="L224" s="24">
        <f>SUMIFS(L225:L244,A225:A244,"P")</f>
        <v>0</v>
      </c>
      <c r="M224" s="24">
        <f>SUMIFS(M225:M244,A225:A244,"P")</f>
        <v>0</v>
      </c>
      <c r="N224" s="25"/>
    </row>
    <row r="225">
      <c r="A225" s="1" t="s">
        <v>659</v>
      </c>
      <c r="B225" s="1">
        <v>47</v>
      </c>
      <c r="C225" s="26" t="s">
        <v>7166</v>
      </c>
      <c r="D225" t="s">
        <v>661</v>
      </c>
      <c r="E225" s="27" t="s">
        <v>7167</v>
      </c>
      <c r="F225" s="28" t="s">
        <v>683</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7766</v>
      </c>
    </row>
    <row r="227" ht="25.5">
      <c r="A227" s="1" t="s">
        <v>665</v>
      </c>
      <c r="E227" s="33" t="s">
        <v>7817</v>
      </c>
    </row>
    <row r="228" ht="127.5">
      <c r="A228" s="1" t="s">
        <v>666</v>
      </c>
      <c r="E228" s="27" t="s">
        <v>7168</v>
      </c>
    </row>
    <row r="229">
      <c r="A229" s="1" t="s">
        <v>659</v>
      </c>
      <c r="B229" s="1">
        <v>48</v>
      </c>
      <c r="C229" s="26" t="s">
        <v>7818</v>
      </c>
      <c r="D229" t="s">
        <v>661</v>
      </c>
      <c r="E229" s="27" t="s">
        <v>7819</v>
      </c>
      <c r="F229" s="28" t="s">
        <v>683</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7766</v>
      </c>
    </row>
    <row r="231" ht="25.5">
      <c r="A231" s="1" t="s">
        <v>665</v>
      </c>
      <c r="E231" s="33" t="s">
        <v>7817</v>
      </c>
    </row>
    <row r="232" ht="114.75">
      <c r="A232" s="1" t="s">
        <v>666</v>
      </c>
      <c r="E232" s="27" t="s">
        <v>7820</v>
      </c>
    </row>
    <row r="233">
      <c r="A233" s="1" t="s">
        <v>659</v>
      </c>
      <c r="B233" s="1">
        <v>49</v>
      </c>
      <c r="C233" s="26" t="s">
        <v>7172</v>
      </c>
      <c r="D233" t="s">
        <v>661</v>
      </c>
      <c r="E233" s="27" t="s">
        <v>7173</v>
      </c>
      <c r="F233" s="28" t="s">
        <v>683</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7766</v>
      </c>
    </row>
    <row r="235" ht="25.5">
      <c r="A235" s="1" t="s">
        <v>665</v>
      </c>
      <c r="E235" s="33" t="s">
        <v>7817</v>
      </c>
    </row>
    <row r="236" ht="114.75">
      <c r="A236" s="1" t="s">
        <v>666</v>
      </c>
      <c r="E236" s="27" t="s">
        <v>7174</v>
      </c>
    </row>
    <row r="237">
      <c r="A237" s="1" t="s">
        <v>659</v>
      </c>
      <c r="B237" s="1">
        <v>50</v>
      </c>
      <c r="C237" s="26" t="s">
        <v>851</v>
      </c>
      <c r="D237" t="s">
        <v>661</v>
      </c>
      <c r="E237" s="27" t="s">
        <v>852</v>
      </c>
      <c r="F237" s="28" t="s">
        <v>683</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7766</v>
      </c>
    </row>
    <row r="239">
      <c r="A239" s="1" t="s">
        <v>665</v>
      </c>
    </row>
    <row r="240" ht="114.75">
      <c r="A240" s="1" t="s">
        <v>666</v>
      </c>
      <c r="E240" s="27" t="s">
        <v>853</v>
      </c>
    </row>
    <row r="241">
      <c r="A241" s="1" t="s">
        <v>659</v>
      </c>
      <c r="B241" s="1">
        <v>51</v>
      </c>
      <c r="C241" s="26" t="s">
        <v>854</v>
      </c>
      <c r="D241" t="s">
        <v>661</v>
      </c>
      <c r="E241" s="27" t="s">
        <v>855</v>
      </c>
      <c r="F241" s="28" t="s">
        <v>683</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7766</v>
      </c>
    </row>
    <row r="243">
      <c r="A243" s="1" t="s">
        <v>665</v>
      </c>
    </row>
    <row r="244" ht="127.5">
      <c r="A244" s="1" t="s">
        <v>666</v>
      </c>
      <c r="E244" s="27" t="s">
        <v>856</v>
      </c>
    </row>
    <row r="245">
      <c r="A245" s="1" t="s">
        <v>656</v>
      </c>
      <c r="C245" s="22" t="s">
        <v>2817</v>
      </c>
      <c r="E245" s="23" t="s">
        <v>2818</v>
      </c>
      <c r="L245" s="24">
        <f>SUMIFS(L246:L341,A246:A341,"P")</f>
        <v>0</v>
      </c>
      <c r="M245" s="24">
        <f>SUMIFS(M246:M341,A246:A341,"P")</f>
        <v>0</v>
      </c>
      <c r="N245" s="25"/>
    </row>
    <row r="246">
      <c r="A246" s="1" t="s">
        <v>659</v>
      </c>
      <c r="B246" s="1">
        <v>52</v>
      </c>
      <c r="C246" s="26" t="s">
        <v>6379</v>
      </c>
      <c r="D246" t="s">
        <v>661</v>
      </c>
      <c r="E246" s="27" t="s">
        <v>6380</v>
      </c>
      <c r="F246" s="28" t="s">
        <v>670</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7798</v>
      </c>
    </row>
    <row r="248" ht="25.5">
      <c r="A248" s="1" t="s">
        <v>665</v>
      </c>
      <c r="E248" s="33" t="s">
        <v>7821</v>
      </c>
    </row>
    <row r="249" ht="140.25">
      <c r="A249" s="1" t="s">
        <v>666</v>
      </c>
      <c r="E249" s="27" t="s">
        <v>6382</v>
      </c>
    </row>
    <row r="250">
      <c r="A250" s="1" t="s">
        <v>659</v>
      </c>
      <c r="B250" s="1">
        <v>53</v>
      </c>
      <c r="C250" s="26" t="s">
        <v>7175</v>
      </c>
      <c r="D250" t="s">
        <v>661</v>
      </c>
      <c r="E250" s="27" t="s">
        <v>7176</v>
      </c>
      <c r="F250" s="28" t="s">
        <v>683</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7822</v>
      </c>
    </row>
    <row r="252" ht="25.5">
      <c r="A252" s="1" t="s">
        <v>665</v>
      </c>
      <c r="E252" s="33" t="s">
        <v>7774</v>
      </c>
    </row>
    <row r="253" ht="127.5">
      <c r="A253" s="1" t="s">
        <v>666</v>
      </c>
      <c r="E253" s="27" t="s">
        <v>7177</v>
      </c>
    </row>
    <row r="254">
      <c r="A254" s="1" t="s">
        <v>659</v>
      </c>
      <c r="B254" s="1">
        <v>54</v>
      </c>
      <c r="C254" s="26" t="s">
        <v>7823</v>
      </c>
      <c r="D254" t="s">
        <v>661</v>
      </c>
      <c r="E254" s="27" t="s">
        <v>7824</v>
      </c>
      <c r="F254" s="28" t="s">
        <v>683</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7798</v>
      </c>
    </row>
    <row r="256" ht="25.5">
      <c r="A256" s="1" t="s">
        <v>665</v>
      </c>
      <c r="E256" s="33" t="s">
        <v>7774</v>
      </c>
    </row>
    <row r="257" ht="165.75">
      <c r="A257" s="1" t="s">
        <v>666</v>
      </c>
      <c r="E257" s="27" t="s">
        <v>7825</v>
      </c>
    </row>
    <row r="258">
      <c r="A258" s="1" t="s">
        <v>659</v>
      </c>
      <c r="B258" s="1">
        <v>55</v>
      </c>
      <c r="C258" s="26" t="s">
        <v>6198</v>
      </c>
      <c r="D258" t="s">
        <v>661</v>
      </c>
      <c r="E258" s="27" t="s">
        <v>6199</v>
      </c>
      <c r="F258" s="28" t="s">
        <v>683</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7798</v>
      </c>
    </row>
    <row r="260" ht="25.5">
      <c r="A260" s="1" t="s">
        <v>665</v>
      </c>
      <c r="E260" s="33" t="s">
        <v>7826</v>
      </c>
    </row>
    <row r="261" ht="89.25">
      <c r="A261" s="1" t="s">
        <v>666</v>
      </c>
      <c r="E261" s="27" t="s">
        <v>5797</v>
      </c>
    </row>
    <row r="262">
      <c r="A262" s="1" t="s">
        <v>659</v>
      </c>
      <c r="B262" s="1">
        <v>56</v>
      </c>
      <c r="C262" s="26" t="s">
        <v>7007</v>
      </c>
      <c r="D262" t="s">
        <v>661</v>
      </c>
      <c r="E262" s="27" t="s">
        <v>7008</v>
      </c>
      <c r="F262" s="28" t="s">
        <v>683</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7827</v>
      </c>
    </row>
    <row r="264" ht="25.5">
      <c r="A264" s="1" t="s">
        <v>665</v>
      </c>
      <c r="E264" s="33" t="s">
        <v>6547</v>
      </c>
    </row>
    <row r="265" ht="153">
      <c r="A265" s="1" t="s">
        <v>666</v>
      </c>
      <c r="E265" s="27" t="s">
        <v>7009</v>
      </c>
    </row>
    <row r="266">
      <c r="A266" s="1" t="s">
        <v>659</v>
      </c>
      <c r="B266" s="1">
        <v>57</v>
      </c>
      <c r="C266" s="26" t="s">
        <v>5867</v>
      </c>
      <c r="D266" t="s">
        <v>661</v>
      </c>
      <c r="E266" s="27" t="s">
        <v>5869</v>
      </c>
      <c r="F266" s="28" t="s">
        <v>683</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7828</v>
      </c>
    </row>
    <row r="269" ht="76.5">
      <c r="A269" s="1" t="s">
        <v>666</v>
      </c>
      <c r="E269" s="27" t="s">
        <v>6553</v>
      </c>
    </row>
    <row r="270">
      <c r="A270" s="1" t="s">
        <v>659</v>
      </c>
      <c r="B270" s="1">
        <v>58</v>
      </c>
      <c r="C270" s="26" t="s">
        <v>6388</v>
      </c>
      <c r="D270" t="s">
        <v>661</v>
      </c>
      <c r="E270" s="27" t="s">
        <v>6389</v>
      </c>
      <c r="F270" s="28" t="s">
        <v>677</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7751</v>
      </c>
    </row>
    <row r="272" ht="25.5">
      <c r="A272" s="1" t="s">
        <v>665</v>
      </c>
      <c r="E272" s="33" t="s">
        <v>7829</v>
      </c>
    </row>
    <row r="273" ht="153">
      <c r="A273" s="1" t="s">
        <v>666</v>
      </c>
      <c r="E273" s="27" t="s">
        <v>6391</v>
      </c>
    </row>
    <row r="274">
      <c r="A274" s="1" t="s">
        <v>659</v>
      </c>
      <c r="B274" s="1">
        <v>59</v>
      </c>
      <c r="C274" s="26" t="s">
        <v>5872</v>
      </c>
      <c r="D274" t="s">
        <v>661</v>
      </c>
      <c r="E274" s="27" t="s">
        <v>5873</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7751</v>
      </c>
    </row>
    <row r="276" ht="25.5">
      <c r="A276" s="1" t="s">
        <v>665</v>
      </c>
      <c r="E276" s="33" t="s">
        <v>7830</v>
      </c>
    </row>
    <row r="277" ht="140.25">
      <c r="A277" s="1" t="s">
        <v>666</v>
      </c>
      <c r="E277" s="27" t="s">
        <v>6395</v>
      </c>
    </row>
    <row r="278" ht="25.5">
      <c r="A278" s="1" t="s">
        <v>659</v>
      </c>
      <c r="B278" s="1">
        <v>60</v>
      </c>
      <c r="C278" s="26" t="s">
        <v>5876</v>
      </c>
      <c r="D278" t="s">
        <v>661</v>
      </c>
      <c r="E278" s="27" t="s">
        <v>6383</v>
      </c>
      <c r="F278" s="28" t="s">
        <v>3682</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7831</v>
      </c>
    </row>
    <row r="280" ht="25.5">
      <c r="A280" s="1" t="s">
        <v>665</v>
      </c>
      <c r="E280" s="33" t="s">
        <v>7832</v>
      </c>
    </row>
    <row r="281" ht="127.5">
      <c r="A281" s="1" t="s">
        <v>666</v>
      </c>
      <c r="E281" s="27" t="s">
        <v>6385</v>
      </c>
    </row>
    <row r="282">
      <c r="A282" s="1" t="s">
        <v>659</v>
      </c>
      <c r="B282" s="1">
        <v>61</v>
      </c>
      <c r="C282" s="26" t="s">
        <v>5881</v>
      </c>
      <c r="D282" t="s">
        <v>661</v>
      </c>
      <c r="E282" s="27" t="s">
        <v>5883</v>
      </c>
      <c r="F282" s="28" t="s">
        <v>3682</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7833</v>
      </c>
    </row>
    <row r="284" ht="25.5">
      <c r="A284" s="1" t="s">
        <v>665</v>
      </c>
      <c r="E284" s="33" t="s">
        <v>7834</v>
      </c>
    </row>
    <row r="285" ht="127.5">
      <c r="A285" s="1" t="s">
        <v>666</v>
      </c>
      <c r="E285" s="27" t="s">
        <v>6385</v>
      </c>
    </row>
    <row r="286" ht="25.5">
      <c r="A286" s="1" t="s">
        <v>659</v>
      </c>
      <c r="B286" s="1">
        <v>62</v>
      </c>
      <c r="C286" s="26" t="s">
        <v>5885</v>
      </c>
      <c r="D286" t="s">
        <v>661</v>
      </c>
      <c r="E286" s="27" t="s">
        <v>5886</v>
      </c>
      <c r="F286" s="28" t="s">
        <v>670</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7751</v>
      </c>
    </row>
    <row r="288" ht="25.5">
      <c r="A288" s="1" t="s">
        <v>665</v>
      </c>
      <c r="E288" s="33" t="s">
        <v>7835</v>
      </c>
    </row>
    <row r="289" ht="191.25">
      <c r="A289" s="1" t="s">
        <v>666</v>
      </c>
      <c r="E289" s="27" t="s">
        <v>6398</v>
      </c>
    </row>
    <row r="290" ht="25.5">
      <c r="A290" s="1" t="s">
        <v>659</v>
      </c>
      <c r="B290" s="1">
        <v>63</v>
      </c>
      <c r="C290" s="26" t="s">
        <v>5889</v>
      </c>
      <c r="D290" t="s">
        <v>661</v>
      </c>
      <c r="E290" s="27" t="s">
        <v>5891</v>
      </c>
      <c r="F290" s="28" t="s">
        <v>4258</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7836</v>
      </c>
    </row>
    <row r="292" ht="25.5">
      <c r="A292" s="1" t="s">
        <v>665</v>
      </c>
      <c r="E292" s="33" t="s">
        <v>7837</v>
      </c>
    </row>
    <row r="293" ht="102">
      <c r="A293" s="1" t="s">
        <v>666</v>
      </c>
      <c r="E293" s="27" t="s">
        <v>6563</v>
      </c>
    </row>
    <row r="294">
      <c r="A294" s="1" t="s">
        <v>659</v>
      </c>
      <c r="B294" s="1">
        <v>64</v>
      </c>
      <c r="C294" s="26" t="s">
        <v>7183</v>
      </c>
      <c r="D294" t="s">
        <v>661</v>
      </c>
      <c r="E294" s="27" t="s">
        <v>7184</v>
      </c>
      <c r="F294" s="28" t="s">
        <v>670</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7838</v>
      </c>
    </row>
    <row r="296" ht="25.5">
      <c r="A296" s="1" t="s">
        <v>665</v>
      </c>
      <c r="E296" s="33" t="s">
        <v>7765</v>
      </c>
    </row>
    <row r="297" ht="178.5">
      <c r="A297" s="1" t="s">
        <v>666</v>
      </c>
      <c r="E297" s="27" t="s">
        <v>7186</v>
      </c>
    </row>
    <row r="298" ht="25.5">
      <c r="A298" s="1" t="s">
        <v>659</v>
      </c>
      <c r="B298" s="1">
        <v>65</v>
      </c>
      <c r="C298" s="26" t="s">
        <v>6399</v>
      </c>
      <c r="D298" t="s">
        <v>661</v>
      </c>
      <c r="E298" s="27" t="s">
        <v>6400</v>
      </c>
      <c r="F298" s="28" t="s">
        <v>670</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7751</v>
      </c>
    </row>
    <row r="300" ht="25.5">
      <c r="A300" s="1" t="s">
        <v>665</v>
      </c>
      <c r="E300" s="33" t="s">
        <v>7839</v>
      </c>
    </row>
    <row r="301" ht="191.25">
      <c r="A301" s="1" t="s">
        <v>666</v>
      </c>
      <c r="E301" s="27" t="s">
        <v>6402</v>
      </c>
    </row>
    <row r="302" ht="25.5">
      <c r="A302" s="1" t="s">
        <v>659</v>
      </c>
      <c r="B302" s="1">
        <v>66</v>
      </c>
      <c r="C302" s="26" t="s">
        <v>6919</v>
      </c>
      <c r="D302" t="s">
        <v>661</v>
      </c>
      <c r="E302" s="27" t="s">
        <v>6920</v>
      </c>
      <c r="F302" s="28" t="s">
        <v>4258</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7836</v>
      </c>
    </row>
    <row r="304" ht="25.5">
      <c r="A304" s="1" t="s">
        <v>665</v>
      </c>
      <c r="E304" s="33" t="s">
        <v>7840</v>
      </c>
    </row>
    <row r="305" ht="102">
      <c r="A305" s="1" t="s">
        <v>666</v>
      </c>
      <c r="E305" s="27" t="s">
        <v>6563</v>
      </c>
    </row>
    <row r="306" ht="25.5">
      <c r="A306" s="1" t="s">
        <v>659</v>
      </c>
      <c r="B306" s="1">
        <v>67</v>
      </c>
      <c r="C306" s="26" t="s">
        <v>7660</v>
      </c>
      <c r="D306" t="s">
        <v>661</v>
      </c>
      <c r="E306" s="27" t="s">
        <v>7661</v>
      </c>
      <c r="F306" s="28" t="s">
        <v>670</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7841</v>
      </c>
    </row>
    <row r="308" ht="25.5">
      <c r="A308" s="1" t="s">
        <v>665</v>
      </c>
      <c r="E308" s="33" t="s">
        <v>7793</v>
      </c>
    </row>
    <row r="309" ht="204">
      <c r="A309" s="1" t="s">
        <v>666</v>
      </c>
      <c r="E309" s="27" t="s">
        <v>7663</v>
      </c>
    </row>
    <row r="310" ht="38.25">
      <c r="A310" s="1" t="s">
        <v>659</v>
      </c>
      <c r="B310" s="1">
        <v>68</v>
      </c>
      <c r="C310" s="26" t="s">
        <v>6565</v>
      </c>
      <c r="D310" t="s">
        <v>661</v>
      </c>
      <c r="E310" s="27" t="s">
        <v>6566</v>
      </c>
      <c r="F310" s="28" t="s">
        <v>670</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7751</v>
      </c>
    </row>
    <row r="312" ht="25.5">
      <c r="A312" s="1" t="s">
        <v>665</v>
      </c>
      <c r="E312" s="33" t="s">
        <v>7842</v>
      </c>
    </row>
    <row r="313" ht="216.75">
      <c r="A313" s="1" t="s">
        <v>666</v>
      </c>
      <c r="E313" s="27" t="s">
        <v>6568</v>
      </c>
    </row>
    <row r="314" ht="38.25">
      <c r="A314" s="1" t="s">
        <v>659</v>
      </c>
      <c r="B314" s="1">
        <v>69</v>
      </c>
      <c r="C314" s="26" t="s">
        <v>6923</v>
      </c>
      <c r="D314" t="s">
        <v>661</v>
      </c>
      <c r="E314" s="27" t="s">
        <v>6924</v>
      </c>
      <c r="F314" s="28" t="s">
        <v>4258</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7836</v>
      </c>
    </row>
    <row r="316" ht="25.5">
      <c r="A316" s="1" t="s">
        <v>665</v>
      </c>
      <c r="E316" s="33" t="s">
        <v>7843</v>
      </c>
    </row>
    <row r="317" ht="102">
      <c r="A317" s="1" t="s">
        <v>666</v>
      </c>
      <c r="E317" s="27" t="s">
        <v>6563</v>
      </c>
    </row>
    <row r="318">
      <c r="A318" s="1" t="s">
        <v>659</v>
      </c>
      <c r="B318" s="1">
        <v>70</v>
      </c>
      <c r="C318" s="26" t="s">
        <v>7844</v>
      </c>
      <c r="D318" t="s">
        <v>661</v>
      </c>
      <c r="E318" s="27" t="s">
        <v>7845</v>
      </c>
      <c r="F318" s="28" t="s">
        <v>683</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7784</v>
      </c>
    </row>
    <row r="321" ht="127.5">
      <c r="A321" s="1" t="s">
        <v>666</v>
      </c>
      <c r="E321" s="27" t="s">
        <v>5791</v>
      </c>
    </row>
    <row r="322">
      <c r="A322" s="1" t="s">
        <v>659</v>
      </c>
      <c r="B322" s="1">
        <v>71</v>
      </c>
      <c r="C322" s="26" t="s">
        <v>6933</v>
      </c>
      <c r="D322" t="s">
        <v>661</v>
      </c>
      <c r="E322" s="27" t="s">
        <v>6934</v>
      </c>
      <c r="F322" s="28" t="s">
        <v>683</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7827</v>
      </c>
    </row>
    <row r="324" ht="25.5">
      <c r="A324" s="1" t="s">
        <v>665</v>
      </c>
      <c r="E324" s="33" t="s">
        <v>7846</v>
      </c>
    </row>
    <row r="325" ht="127.5">
      <c r="A325" s="1" t="s">
        <v>666</v>
      </c>
      <c r="E325" s="27" t="s">
        <v>5791</v>
      </c>
    </row>
    <row r="326">
      <c r="A326" s="1" t="s">
        <v>659</v>
      </c>
      <c r="B326" s="1">
        <v>72</v>
      </c>
      <c r="C326" s="26" t="s">
        <v>7847</v>
      </c>
      <c r="D326" t="s">
        <v>661</v>
      </c>
      <c r="E326" s="27" t="s">
        <v>7848</v>
      </c>
      <c r="F326" s="28" t="s">
        <v>683</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7827</v>
      </c>
    </row>
    <row r="328" ht="25.5">
      <c r="A328" s="1" t="s">
        <v>665</v>
      </c>
      <c r="E328" s="33" t="s">
        <v>7786</v>
      </c>
    </row>
    <row r="329" ht="165.75">
      <c r="A329" s="1" t="s">
        <v>666</v>
      </c>
      <c r="E329" s="27" t="s">
        <v>7849</v>
      </c>
    </row>
    <row r="330">
      <c r="A330" s="1" t="s">
        <v>659</v>
      </c>
      <c r="B330" s="1">
        <v>90</v>
      </c>
      <c r="C330" s="26" t="s">
        <v>6403</v>
      </c>
      <c r="D330" t="s">
        <v>657</v>
      </c>
      <c r="E330" s="27" t="s">
        <v>5902</v>
      </c>
      <c r="F330" s="28" t="s">
        <v>899</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7850</v>
      </c>
    </row>
    <row r="332" ht="25.5">
      <c r="A332" s="1" t="s">
        <v>665</v>
      </c>
      <c r="E332" s="33" t="s">
        <v>7851</v>
      </c>
    </row>
    <row r="333" ht="140.25">
      <c r="A333" s="1" t="s">
        <v>666</v>
      </c>
      <c r="E333" s="27" t="s">
        <v>6395</v>
      </c>
    </row>
    <row r="334">
      <c r="A334" s="1" t="s">
        <v>659</v>
      </c>
      <c r="B334" s="1">
        <v>91</v>
      </c>
      <c r="C334" s="26" t="s">
        <v>6403</v>
      </c>
      <c r="D334" t="s">
        <v>1329</v>
      </c>
      <c r="E334" s="27" t="s">
        <v>5907</v>
      </c>
      <c r="F334" s="28" t="s">
        <v>899</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7751</v>
      </c>
    </row>
    <row r="336" ht="51">
      <c r="A336" s="1" t="s">
        <v>665</v>
      </c>
      <c r="E336" s="33" t="s">
        <v>7852</v>
      </c>
    </row>
    <row r="337" ht="140.25">
      <c r="A337" s="1" t="s">
        <v>666</v>
      </c>
      <c r="E337" s="27" t="s">
        <v>6395</v>
      </c>
    </row>
    <row r="338">
      <c r="A338" s="1" t="s">
        <v>659</v>
      </c>
      <c r="B338" s="1">
        <v>92</v>
      </c>
      <c r="C338" s="26" t="s">
        <v>6403</v>
      </c>
      <c r="D338" t="s">
        <v>1331</v>
      </c>
      <c r="E338" s="27" t="s">
        <v>5911</v>
      </c>
      <c r="F338" s="28" t="s">
        <v>899</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7751</v>
      </c>
    </row>
    <row r="340" ht="25.5">
      <c r="A340" s="1" t="s">
        <v>665</v>
      </c>
      <c r="E340" s="33" t="s">
        <v>7853</v>
      </c>
    </row>
    <row r="341" ht="63.75">
      <c r="A341" s="1" t="s">
        <v>666</v>
      </c>
      <c r="E341" s="27" t="s">
        <v>6576</v>
      </c>
    </row>
    <row r="342">
      <c r="A342" s="1" t="s">
        <v>656</v>
      </c>
      <c r="C342" s="22" t="s">
        <v>894</v>
      </c>
      <c r="E342" s="23" t="s">
        <v>895</v>
      </c>
      <c r="L342" s="24">
        <f>SUMIFS(L343:L382,A343:A382,"P")</f>
        <v>0</v>
      </c>
      <c r="M342" s="24">
        <f>SUMIFS(M343:M382,A343:A382,"P")</f>
        <v>0</v>
      </c>
      <c r="N342" s="25"/>
    </row>
    <row r="343" ht="38.25">
      <c r="A343" s="1" t="s">
        <v>659</v>
      </c>
      <c r="B343" s="1">
        <v>73</v>
      </c>
      <c r="C343" s="26" t="s">
        <v>896</v>
      </c>
      <c r="D343" t="s">
        <v>897</v>
      </c>
      <c r="E343" s="27" t="s">
        <v>898</v>
      </c>
      <c r="F343" s="28" t="s">
        <v>899</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900</v>
      </c>
    </row>
    <row r="345" ht="25.5">
      <c r="A345" s="1" t="s">
        <v>665</v>
      </c>
      <c r="E345" s="33" t="s">
        <v>7854</v>
      </c>
    </row>
    <row r="346" ht="153">
      <c r="A346" s="1" t="s">
        <v>666</v>
      </c>
      <c r="E346" s="27" t="s">
        <v>902</v>
      </c>
    </row>
    <row r="347" ht="25.5">
      <c r="A347" s="1" t="s">
        <v>659</v>
      </c>
      <c r="B347" s="1">
        <v>74</v>
      </c>
      <c r="C347" s="26" t="s">
        <v>5914</v>
      </c>
      <c r="D347" t="s">
        <v>897</v>
      </c>
      <c r="E347" s="27" t="s">
        <v>5915</v>
      </c>
      <c r="F347" s="28" t="s">
        <v>899</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900</v>
      </c>
    </row>
    <row r="349" ht="25.5">
      <c r="A349" s="1" t="s">
        <v>665</v>
      </c>
      <c r="E349" s="33" t="s">
        <v>7855</v>
      </c>
    </row>
    <row r="350" ht="153">
      <c r="A350" s="1" t="s">
        <v>666</v>
      </c>
      <c r="E350" s="27" t="s">
        <v>902</v>
      </c>
    </row>
    <row r="351" ht="25.5">
      <c r="A351" s="1" t="s">
        <v>659</v>
      </c>
      <c r="B351" s="1">
        <v>75</v>
      </c>
      <c r="C351" s="26" t="s">
        <v>5917</v>
      </c>
      <c r="D351" t="s">
        <v>897</v>
      </c>
      <c r="E351" s="27" t="s">
        <v>5918</v>
      </c>
      <c r="F351" s="28" t="s">
        <v>899</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910</v>
      </c>
    </row>
    <row r="353" ht="25.5">
      <c r="A353" s="1" t="s">
        <v>665</v>
      </c>
      <c r="E353" s="33" t="s">
        <v>7856</v>
      </c>
    </row>
    <row r="354" ht="153">
      <c r="A354" s="1" t="s">
        <v>666</v>
      </c>
      <c r="E354" s="27" t="s">
        <v>902</v>
      </c>
    </row>
    <row r="355" ht="38.25">
      <c r="A355" s="1" t="s">
        <v>659</v>
      </c>
      <c r="B355" s="1">
        <v>76</v>
      </c>
      <c r="C355" s="26" t="s">
        <v>2982</v>
      </c>
      <c r="D355" t="s">
        <v>897</v>
      </c>
      <c r="E355" s="27" t="s">
        <v>2983</v>
      </c>
      <c r="F355" s="28" t="s">
        <v>899</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910</v>
      </c>
    </row>
    <row r="357" ht="25.5">
      <c r="A357" s="1" t="s">
        <v>665</v>
      </c>
      <c r="E357" s="33" t="s">
        <v>7857</v>
      </c>
    </row>
    <row r="358" ht="153">
      <c r="A358" s="1" t="s">
        <v>666</v>
      </c>
      <c r="E358" s="27" t="s">
        <v>907</v>
      </c>
    </row>
    <row r="359" ht="25.5">
      <c r="A359" s="1" t="s">
        <v>659</v>
      </c>
      <c r="B359" s="1">
        <v>77</v>
      </c>
      <c r="C359" s="26" t="s">
        <v>5921</v>
      </c>
      <c r="D359" t="s">
        <v>897</v>
      </c>
      <c r="E359" s="27" t="s">
        <v>5922</v>
      </c>
      <c r="F359" s="28" t="s">
        <v>899</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1869</v>
      </c>
    </row>
    <row r="361" ht="25.5">
      <c r="A361" s="1" t="s">
        <v>665</v>
      </c>
      <c r="E361" s="33" t="s">
        <v>7858</v>
      </c>
    </row>
    <row r="362" ht="153">
      <c r="A362" s="1" t="s">
        <v>666</v>
      </c>
      <c r="E362" s="27" t="s">
        <v>907</v>
      </c>
    </row>
    <row r="363" ht="38.25">
      <c r="A363" s="1" t="s">
        <v>659</v>
      </c>
      <c r="B363" s="1">
        <v>78</v>
      </c>
      <c r="C363" s="26" t="s">
        <v>5924</v>
      </c>
      <c r="D363" t="s">
        <v>897</v>
      </c>
      <c r="E363" s="27" t="s">
        <v>6409</v>
      </c>
      <c r="F363" s="28" t="s">
        <v>899</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5926</v>
      </c>
    </row>
    <row r="365" ht="25.5">
      <c r="A365" s="1" t="s">
        <v>665</v>
      </c>
      <c r="E365" s="33" t="s">
        <v>7859</v>
      </c>
    </row>
    <row r="366" ht="153">
      <c r="A366" s="1" t="s">
        <v>666</v>
      </c>
      <c r="E366" s="27" t="s">
        <v>902</v>
      </c>
    </row>
    <row r="367" ht="38.25">
      <c r="A367" s="1" t="s">
        <v>659</v>
      </c>
      <c r="B367" s="1">
        <v>79</v>
      </c>
      <c r="C367" s="26" t="s">
        <v>5928</v>
      </c>
      <c r="D367" t="s">
        <v>897</v>
      </c>
      <c r="E367" s="27" t="s">
        <v>5929</v>
      </c>
      <c r="F367" s="28" t="s">
        <v>899</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5930</v>
      </c>
    </row>
    <row r="369" ht="25.5">
      <c r="A369" s="1" t="s">
        <v>665</v>
      </c>
      <c r="E369" s="33" t="s">
        <v>7860</v>
      </c>
    </row>
    <row r="370" ht="153">
      <c r="A370" s="1" t="s">
        <v>666</v>
      </c>
      <c r="E370" s="27" t="s">
        <v>907</v>
      </c>
    </row>
    <row r="371" ht="38.25">
      <c r="A371" s="1" t="s">
        <v>659</v>
      </c>
      <c r="B371" s="1">
        <v>80</v>
      </c>
      <c r="C371" s="26" t="s">
        <v>6412</v>
      </c>
      <c r="D371" t="s">
        <v>897</v>
      </c>
      <c r="E371" s="27" t="s">
        <v>6413</v>
      </c>
      <c r="F371" s="28" t="s">
        <v>899</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6414</v>
      </c>
    </row>
    <row r="373" ht="25.5">
      <c r="A373" s="1" t="s">
        <v>665</v>
      </c>
      <c r="E373" s="33" t="s">
        <v>7861</v>
      </c>
    </row>
    <row r="374" ht="153">
      <c r="A374" s="1" t="s">
        <v>666</v>
      </c>
      <c r="E374" s="27" t="s">
        <v>907</v>
      </c>
    </row>
    <row r="375" ht="25.5">
      <c r="A375" s="1" t="s">
        <v>659</v>
      </c>
      <c r="B375" s="1">
        <v>81</v>
      </c>
      <c r="C375" s="26" t="s">
        <v>6945</v>
      </c>
      <c r="D375" t="s">
        <v>897</v>
      </c>
      <c r="E375" s="27" t="s">
        <v>6946</v>
      </c>
      <c r="F375" s="28" t="s">
        <v>899</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6947</v>
      </c>
    </row>
    <row r="377" ht="25.5">
      <c r="A377" s="1" t="s">
        <v>665</v>
      </c>
      <c r="E377" s="33" t="s">
        <v>7862</v>
      </c>
    </row>
    <row r="378" ht="153">
      <c r="A378" s="1" t="s">
        <v>666</v>
      </c>
      <c r="E378" s="27" t="s">
        <v>907</v>
      </c>
    </row>
    <row r="379" ht="25.5">
      <c r="A379" s="1" t="s">
        <v>659</v>
      </c>
      <c r="B379" s="1">
        <v>82</v>
      </c>
      <c r="C379" s="26" t="s">
        <v>912</v>
      </c>
      <c r="D379" t="s">
        <v>897</v>
      </c>
      <c r="E379" s="27" t="s">
        <v>913</v>
      </c>
      <c r="F379" s="28" t="s">
        <v>899</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914</v>
      </c>
    </row>
    <row r="381" ht="25.5">
      <c r="A381" s="1" t="s">
        <v>665</v>
      </c>
      <c r="E381" s="33" t="s">
        <v>7863</v>
      </c>
    </row>
    <row r="382" ht="153">
      <c r="A382" s="1" t="s">
        <v>666</v>
      </c>
      <c r="E382" s="27" t="s">
        <v>902</v>
      </c>
    </row>
  </sheetData>
  <sheetProtection sheet="1" objects="1" scenarios="1" spinCount="100000" saltValue="KoDkx7ygxRa+M+odI+tjzehrjT39NC6G+Drv6DDZKjmnMAk3WSpt58uEBw/KlyBHv0oHNpK7gb16MnPohd68sw==" hashValue="mBGX+h7sZJt7J3vT2hG2JouYNCOX2RCMxo62zp6E0S7e3scS84o4haYFyCRnwKpy33pCEt+POwqAAa3Ydy4R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7864</v>
      </c>
      <c r="E8" s="23" t="s">
        <v>323</v>
      </c>
      <c r="L8" s="24">
        <f>L9+L22+L215+L236+L321</f>
        <v>0</v>
      </c>
      <c r="M8" s="24">
        <f>M9+M22+M215+M236+M321</f>
        <v>0</v>
      </c>
      <c r="N8" s="25"/>
    </row>
    <row r="9">
      <c r="A9" s="1" t="s">
        <v>656</v>
      </c>
      <c r="C9" s="22" t="s">
        <v>2130</v>
      </c>
      <c r="E9" s="23" t="s">
        <v>2131</v>
      </c>
      <c r="L9" s="24">
        <f>SUMIFS(L10:L21,A10:A21,"P")</f>
        <v>0</v>
      </c>
      <c r="M9" s="24">
        <f>SUMIFS(M10:M21,A10:A21,"P")</f>
        <v>0</v>
      </c>
      <c r="N9" s="25"/>
    </row>
    <row r="10">
      <c r="A10" s="1" t="s">
        <v>659</v>
      </c>
      <c r="B10" s="1">
        <v>76</v>
      </c>
      <c r="C10" s="26" t="s">
        <v>5936</v>
      </c>
      <c r="D10" t="s">
        <v>661</v>
      </c>
      <c r="E10" s="27" t="s">
        <v>6420</v>
      </c>
      <c r="F10" s="28" t="s">
        <v>1317</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7739</v>
      </c>
    </row>
    <row r="12" ht="25.5">
      <c r="A12" s="1" t="s">
        <v>665</v>
      </c>
      <c r="E12" s="33" t="s">
        <v>7865</v>
      </c>
    </row>
    <row r="13">
      <c r="A13" s="1" t="s">
        <v>666</v>
      </c>
      <c r="E13" s="27" t="s">
        <v>661</v>
      </c>
    </row>
    <row r="14">
      <c r="A14" s="1" t="s">
        <v>659</v>
      </c>
      <c r="B14" s="1">
        <v>77</v>
      </c>
      <c r="C14" s="26" t="s">
        <v>5941</v>
      </c>
      <c r="D14" t="s">
        <v>661</v>
      </c>
      <c r="E14" s="27" t="s">
        <v>6422</v>
      </c>
      <c r="F14" s="28" t="s">
        <v>1317</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7739</v>
      </c>
    </row>
    <row r="16" ht="25.5">
      <c r="A16" s="1" t="s">
        <v>665</v>
      </c>
      <c r="E16" s="33" t="s">
        <v>7865</v>
      </c>
    </row>
    <row r="17">
      <c r="A17" s="1" t="s">
        <v>666</v>
      </c>
      <c r="E17" s="27" t="s">
        <v>5940</v>
      </c>
    </row>
    <row r="18">
      <c r="A18" s="1" t="s">
        <v>659</v>
      </c>
      <c r="B18" s="1">
        <v>78</v>
      </c>
      <c r="C18" s="26" t="s">
        <v>6499</v>
      </c>
      <c r="D18" t="s">
        <v>657</v>
      </c>
      <c r="E18" s="27" t="s">
        <v>6500</v>
      </c>
      <c r="F18" s="28" t="s">
        <v>1317</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6501</v>
      </c>
    </row>
    <row r="20" ht="25.5">
      <c r="A20" s="1" t="s">
        <v>665</v>
      </c>
      <c r="E20" s="33" t="s">
        <v>7866</v>
      </c>
    </row>
    <row r="21">
      <c r="A21" s="1" t="s">
        <v>666</v>
      </c>
      <c r="E21" s="27" t="s">
        <v>5940</v>
      </c>
    </row>
    <row r="22">
      <c r="A22" s="1" t="s">
        <v>656</v>
      </c>
      <c r="C22" s="22" t="s">
        <v>952</v>
      </c>
      <c r="E22" s="23" t="s">
        <v>953</v>
      </c>
      <c r="L22" s="24">
        <f>SUMIFS(L23:L214,A23:A214,"P")</f>
        <v>0</v>
      </c>
      <c r="M22" s="24">
        <f>SUMIFS(M23:M214,A23:A214,"P")</f>
        <v>0</v>
      </c>
      <c r="N22" s="25"/>
    </row>
    <row r="23">
      <c r="A23" s="1" t="s">
        <v>659</v>
      </c>
      <c r="B23" s="1">
        <v>1</v>
      </c>
      <c r="C23" s="26" t="s">
        <v>5807</v>
      </c>
      <c r="D23" t="s">
        <v>661</v>
      </c>
      <c r="E23" s="27" t="s">
        <v>5808</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7867</v>
      </c>
    </row>
    <row r="26" ht="89.25">
      <c r="A26" s="1" t="s">
        <v>666</v>
      </c>
      <c r="E26" s="27" t="s">
        <v>6326</v>
      </c>
    </row>
    <row r="27">
      <c r="A27" s="1" t="s">
        <v>659</v>
      </c>
      <c r="B27" s="1">
        <v>2</v>
      </c>
      <c r="C27" s="26" t="s">
        <v>5812</v>
      </c>
      <c r="D27" t="s">
        <v>661</v>
      </c>
      <c r="E27" s="27" t="s">
        <v>5813</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7751</v>
      </c>
    </row>
    <row r="29" ht="25.5">
      <c r="A29" s="1" t="s">
        <v>665</v>
      </c>
      <c r="E29" s="33" t="s">
        <v>7868</v>
      </c>
    </row>
    <row r="30" ht="89.25">
      <c r="A30" s="1" t="s">
        <v>666</v>
      </c>
      <c r="E30" s="27" t="s">
        <v>6326</v>
      </c>
    </row>
    <row r="31" ht="25.5">
      <c r="A31" s="1" t="s">
        <v>659</v>
      </c>
      <c r="B31" s="1">
        <v>3</v>
      </c>
      <c r="C31" s="26" t="s">
        <v>5820</v>
      </c>
      <c r="D31" t="s">
        <v>657</v>
      </c>
      <c r="E31" s="27" t="s">
        <v>5821</v>
      </c>
      <c r="F31" s="28" t="s">
        <v>670</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7869</v>
      </c>
    </row>
    <row r="33" ht="25.5">
      <c r="A33" s="1" t="s">
        <v>665</v>
      </c>
      <c r="E33" s="33" t="s">
        <v>7870</v>
      </c>
    </row>
    <row r="34" ht="344.25">
      <c r="A34" s="1" t="s">
        <v>666</v>
      </c>
      <c r="E34" s="27" t="s">
        <v>6515</v>
      </c>
    </row>
    <row r="35" ht="25.5">
      <c r="A35" s="1" t="s">
        <v>659</v>
      </c>
      <c r="B35" s="1">
        <v>4</v>
      </c>
      <c r="C35" s="26" t="s">
        <v>5820</v>
      </c>
      <c r="D35" t="s">
        <v>1329</v>
      </c>
      <c r="E35" s="27" t="s">
        <v>5821</v>
      </c>
      <c r="F35" s="28" t="s">
        <v>670</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7871</v>
      </c>
    </row>
    <row r="37" ht="25.5">
      <c r="A37" s="1" t="s">
        <v>665</v>
      </c>
      <c r="E37" s="33" t="s">
        <v>7872</v>
      </c>
    </row>
    <row r="38" ht="344.25">
      <c r="A38" s="1" t="s">
        <v>666</v>
      </c>
      <c r="E38" s="27" t="s">
        <v>6515</v>
      </c>
    </row>
    <row r="39" ht="25.5">
      <c r="A39" s="1" t="s">
        <v>659</v>
      </c>
      <c r="B39" s="1">
        <v>5</v>
      </c>
      <c r="C39" s="26" t="s">
        <v>6997</v>
      </c>
      <c r="D39" t="s">
        <v>661</v>
      </c>
      <c r="E39" s="27" t="s">
        <v>6998</v>
      </c>
      <c r="F39" s="28" t="s">
        <v>670</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7751</v>
      </c>
    </row>
    <row r="41" ht="25.5">
      <c r="A41" s="1" t="s">
        <v>665</v>
      </c>
      <c r="E41" s="33" t="s">
        <v>7873</v>
      </c>
    </row>
    <row r="42" ht="344.25">
      <c r="A42" s="1" t="s">
        <v>666</v>
      </c>
      <c r="E42" s="27" t="s">
        <v>6515</v>
      </c>
    </row>
    <row r="43" ht="25.5">
      <c r="A43" s="1" t="s">
        <v>659</v>
      </c>
      <c r="B43" s="1">
        <v>6</v>
      </c>
      <c r="C43" s="26" t="s">
        <v>6999</v>
      </c>
      <c r="D43" t="s">
        <v>661</v>
      </c>
      <c r="E43" s="27" t="s">
        <v>7000</v>
      </c>
      <c r="F43" s="28" t="s">
        <v>670</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7751</v>
      </c>
    </row>
    <row r="45" ht="25.5">
      <c r="A45" s="1" t="s">
        <v>665</v>
      </c>
      <c r="E45" s="33" t="s">
        <v>7874</v>
      </c>
    </row>
    <row r="46" ht="344.25">
      <c r="A46" s="1" t="s">
        <v>666</v>
      </c>
      <c r="E46" s="27" t="s">
        <v>6515</v>
      </c>
    </row>
    <row r="47" ht="25.5">
      <c r="A47" s="1" t="s">
        <v>659</v>
      </c>
      <c r="B47" s="1">
        <v>7</v>
      </c>
      <c r="C47" s="26" t="s">
        <v>6516</v>
      </c>
      <c r="D47" t="s">
        <v>661</v>
      </c>
      <c r="E47" s="27" t="s">
        <v>6517</v>
      </c>
      <c r="F47" s="28" t="s">
        <v>670</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7751</v>
      </c>
    </row>
    <row r="49" ht="25.5">
      <c r="A49" s="1" t="s">
        <v>665</v>
      </c>
      <c r="E49" s="33" t="s">
        <v>7875</v>
      </c>
    </row>
    <row r="50" ht="344.25">
      <c r="A50" s="1" t="s">
        <v>666</v>
      </c>
      <c r="E50" s="27" t="s">
        <v>6519</v>
      </c>
    </row>
    <row r="51" ht="25.5">
      <c r="A51" s="1" t="s">
        <v>659</v>
      </c>
      <c r="B51" s="1">
        <v>8</v>
      </c>
      <c r="C51" s="26" t="s">
        <v>7076</v>
      </c>
      <c r="D51" t="s">
        <v>661</v>
      </c>
      <c r="E51" s="27" t="s">
        <v>7077</v>
      </c>
      <c r="F51" s="28" t="s">
        <v>670</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7751</v>
      </c>
    </row>
    <row r="53" ht="25.5">
      <c r="A53" s="1" t="s">
        <v>665</v>
      </c>
      <c r="E53" s="33" t="s">
        <v>7876</v>
      </c>
    </row>
    <row r="54" ht="344.25">
      <c r="A54" s="1" t="s">
        <v>666</v>
      </c>
      <c r="E54" s="27" t="s">
        <v>6519</v>
      </c>
    </row>
    <row r="55" ht="25.5">
      <c r="A55" s="1" t="s">
        <v>659</v>
      </c>
      <c r="B55" s="1">
        <v>9</v>
      </c>
      <c r="C55" s="26" t="s">
        <v>7079</v>
      </c>
      <c r="D55" t="s">
        <v>661</v>
      </c>
      <c r="E55" s="27" t="s">
        <v>7080</v>
      </c>
      <c r="F55" s="28" t="s">
        <v>670</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7751</v>
      </c>
    </row>
    <row r="57" ht="25.5">
      <c r="A57" s="1" t="s">
        <v>665</v>
      </c>
      <c r="E57" s="33" t="s">
        <v>7877</v>
      </c>
    </row>
    <row r="58" ht="344.25">
      <c r="A58" s="1" t="s">
        <v>666</v>
      </c>
      <c r="E58" s="27" t="s">
        <v>7082</v>
      </c>
    </row>
    <row r="59" ht="25.5">
      <c r="A59" s="1" t="s">
        <v>659</v>
      </c>
      <c r="B59" s="1">
        <v>10</v>
      </c>
      <c r="C59" s="26" t="s">
        <v>7083</v>
      </c>
      <c r="D59" t="s">
        <v>661</v>
      </c>
      <c r="E59" s="27" t="s">
        <v>7084</v>
      </c>
      <c r="F59" s="28" t="s">
        <v>670</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7751</v>
      </c>
    </row>
    <row r="61" ht="25.5">
      <c r="A61" s="1" t="s">
        <v>665</v>
      </c>
      <c r="E61" s="33" t="s">
        <v>7878</v>
      </c>
    </row>
    <row r="62" ht="344.25">
      <c r="A62" s="1" t="s">
        <v>666</v>
      </c>
      <c r="E62" s="27" t="s">
        <v>6519</v>
      </c>
    </row>
    <row r="63" ht="25.5">
      <c r="A63" s="1" t="s">
        <v>659</v>
      </c>
      <c r="B63" s="1">
        <v>11</v>
      </c>
      <c r="C63" s="26" t="s">
        <v>7086</v>
      </c>
      <c r="D63" t="s">
        <v>661</v>
      </c>
      <c r="E63" s="27" t="s">
        <v>7087</v>
      </c>
      <c r="F63" s="28" t="s">
        <v>670</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7751</v>
      </c>
    </row>
    <row r="65" ht="25.5">
      <c r="A65" s="1" t="s">
        <v>665</v>
      </c>
      <c r="E65" s="33" t="s">
        <v>7879</v>
      </c>
    </row>
    <row r="66" ht="344.25">
      <c r="A66" s="1" t="s">
        <v>666</v>
      </c>
      <c r="E66" s="27" t="s">
        <v>7082</v>
      </c>
    </row>
    <row r="67" ht="25.5">
      <c r="A67" s="1" t="s">
        <v>659</v>
      </c>
      <c r="B67" s="1">
        <v>12</v>
      </c>
      <c r="C67" s="26" t="s">
        <v>7089</v>
      </c>
      <c r="D67" t="s">
        <v>661</v>
      </c>
      <c r="E67" s="27" t="s">
        <v>7090</v>
      </c>
      <c r="F67" s="28" t="s">
        <v>670</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7751</v>
      </c>
    </row>
    <row r="69" ht="25.5">
      <c r="A69" s="1" t="s">
        <v>665</v>
      </c>
      <c r="E69" s="33" t="s">
        <v>7880</v>
      </c>
    </row>
    <row r="70" ht="344.25">
      <c r="A70" s="1" t="s">
        <v>666</v>
      </c>
      <c r="E70" s="27" t="s">
        <v>7082</v>
      </c>
    </row>
    <row r="71">
      <c r="A71" s="1" t="s">
        <v>659</v>
      </c>
      <c r="B71" s="1">
        <v>13</v>
      </c>
      <c r="C71" s="26" t="s">
        <v>6897</v>
      </c>
      <c r="D71" t="s">
        <v>661</v>
      </c>
      <c r="E71" s="27" t="s">
        <v>6898</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7766</v>
      </c>
    </row>
    <row r="73" ht="25.5">
      <c r="A73" s="1" t="s">
        <v>665</v>
      </c>
      <c r="E73" s="33" t="s">
        <v>6551</v>
      </c>
    </row>
    <row r="74" ht="409.5">
      <c r="A74" s="1" t="s">
        <v>666</v>
      </c>
      <c r="E74" s="27" t="s">
        <v>6347</v>
      </c>
    </row>
    <row r="75">
      <c r="A75" s="1" t="s">
        <v>659</v>
      </c>
      <c r="B75" s="1">
        <v>14</v>
      </c>
      <c r="C75" s="26" t="s">
        <v>6520</v>
      </c>
      <c r="D75" t="s">
        <v>661</v>
      </c>
      <c r="E75" s="27" t="s">
        <v>6521</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7766</v>
      </c>
    </row>
    <row r="77" ht="25.5">
      <c r="A77" s="1" t="s">
        <v>665</v>
      </c>
      <c r="E77" s="33" t="s">
        <v>7778</v>
      </c>
    </row>
    <row r="78" ht="409.5">
      <c r="A78" s="1" t="s">
        <v>666</v>
      </c>
      <c r="E78" s="27" t="s">
        <v>6347</v>
      </c>
    </row>
    <row r="79">
      <c r="A79" s="1" t="s">
        <v>659</v>
      </c>
      <c r="B79" s="1">
        <v>15</v>
      </c>
      <c r="C79" s="26" t="s">
        <v>7095</v>
      </c>
      <c r="D79" t="s">
        <v>661</v>
      </c>
      <c r="E79" s="27" t="s">
        <v>7096</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7766</v>
      </c>
    </row>
    <row r="81" ht="25.5">
      <c r="A81" s="1" t="s">
        <v>665</v>
      </c>
      <c r="E81" s="33" t="s">
        <v>7774</v>
      </c>
    </row>
    <row r="82" ht="409.5">
      <c r="A82" s="1" t="s">
        <v>666</v>
      </c>
      <c r="E82" s="27" t="s">
        <v>6347</v>
      </c>
    </row>
    <row r="83">
      <c r="A83" s="1" t="s">
        <v>659</v>
      </c>
      <c r="B83" s="1">
        <v>16</v>
      </c>
      <c r="C83" s="26" t="s">
        <v>7881</v>
      </c>
      <c r="D83" t="s">
        <v>661</v>
      </c>
      <c r="E83" s="27" t="s">
        <v>7882</v>
      </c>
      <c r="F83" s="28" t="s">
        <v>683</v>
      </c>
      <c r="G83" s="29">
        <v>4</v>
      </c>
      <c r="H83" s="28">
        <v>0</v>
      </c>
      <c r="I83" s="30">
        <f>ROUND(G83*H83,P4)</f>
        <v>0</v>
      </c>
      <c r="L83" s="31">
        <v>0</v>
      </c>
      <c r="M83" s="24">
        <f>ROUND(G83*L83,P4)</f>
        <v>0</v>
      </c>
      <c r="N83" s="25" t="s">
        <v>661</v>
      </c>
      <c r="O83" s="32">
        <f>M83*AA83</f>
        <v>0</v>
      </c>
      <c r="P83" s="1">
        <v>3</v>
      </c>
      <c r="AA83" s="1">
        <f>IF(P83=1,$O$3,IF(P83=2,$O$4,$O$5))</f>
        <v>0</v>
      </c>
    </row>
    <row r="84">
      <c r="A84" s="1" t="s">
        <v>664</v>
      </c>
      <c r="E84" s="27" t="s">
        <v>7766</v>
      </c>
    </row>
    <row r="85" ht="25.5">
      <c r="A85" s="1" t="s">
        <v>665</v>
      </c>
      <c r="E85" s="33" t="s">
        <v>6551</v>
      </c>
    </row>
    <row r="86" ht="409.5">
      <c r="A86" s="1" t="s">
        <v>666</v>
      </c>
      <c r="E86" s="27" t="s">
        <v>6347</v>
      </c>
    </row>
    <row r="87">
      <c r="A87" s="1" t="s">
        <v>659</v>
      </c>
      <c r="B87" s="1">
        <v>17</v>
      </c>
      <c r="C87" s="26" t="s">
        <v>6344</v>
      </c>
      <c r="D87" t="s">
        <v>661</v>
      </c>
      <c r="E87" s="27" t="s">
        <v>6345</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7766</v>
      </c>
    </row>
    <row r="89" ht="25.5">
      <c r="A89" s="1" t="s">
        <v>665</v>
      </c>
      <c r="E89" s="33" t="s">
        <v>7769</v>
      </c>
    </row>
    <row r="90" ht="409.5">
      <c r="A90" s="1" t="s">
        <v>666</v>
      </c>
      <c r="E90" s="27" t="s">
        <v>6347</v>
      </c>
    </row>
    <row r="91">
      <c r="A91" s="1" t="s">
        <v>659</v>
      </c>
      <c r="B91" s="1">
        <v>18</v>
      </c>
      <c r="C91" s="26" t="s">
        <v>7098</v>
      </c>
      <c r="D91" t="s">
        <v>661</v>
      </c>
      <c r="E91" s="27" t="s">
        <v>7099</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7766</v>
      </c>
    </row>
    <row r="93" ht="25.5">
      <c r="A93" s="1" t="s">
        <v>665</v>
      </c>
      <c r="E93" s="33" t="s">
        <v>7769</v>
      </c>
    </row>
    <row r="94" ht="409.5">
      <c r="A94" s="1" t="s">
        <v>666</v>
      </c>
      <c r="E94" s="27" t="s">
        <v>6347</v>
      </c>
    </row>
    <row r="95">
      <c r="A95" s="1" t="s">
        <v>659</v>
      </c>
      <c r="B95" s="1">
        <v>19</v>
      </c>
      <c r="C95" s="26" t="s">
        <v>7775</v>
      </c>
      <c r="D95" t="s">
        <v>661</v>
      </c>
      <c r="E95" s="27" t="s">
        <v>7776</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7766</v>
      </c>
    </row>
    <row r="97" ht="25.5">
      <c r="A97" s="1" t="s">
        <v>665</v>
      </c>
      <c r="E97" s="33" t="s">
        <v>7769</v>
      </c>
    </row>
    <row r="98" ht="409.5">
      <c r="A98" s="1" t="s">
        <v>666</v>
      </c>
      <c r="E98" s="27" t="s">
        <v>6347</v>
      </c>
    </row>
    <row r="99">
      <c r="A99" s="1" t="s">
        <v>659</v>
      </c>
      <c r="B99" s="1">
        <v>20</v>
      </c>
      <c r="C99" s="26" t="s">
        <v>7883</v>
      </c>
      <c r="D99" t="s">
        <v>661</v>
      </c>
      <c r="E99" s="27" t="s">
        <v>7884</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7766</v>
      </c>
    </row>
    <row r="101" ht="25.5">
      <c r="A101" s="1" t="s">
        <v>665</v>
      </c>
      <c r="E101" s="33" t="s">
        <v>7769</v>
      </c>
    </row>
    <row r="102" ht="409.5">
      <c r="A102" s="1" t="s">
        <v>666</v>
      </c>
      <c r="E102" s="27" t="s">
        <v>6347</v>
      </c>
    </row>
    <row r="103">
      <c r="A103" s="1" t="s">
        <v>659</v>
      </c>
      <c r="B103" s="1">
        <v>21</v>
      </c>
      <c r="C103" s="26" t="s">
        <v>6149</v>
      </c>
      <c r="D103" t="s">
        <v>661</v>
      </c>
      <c r="E103" s="27" t="s">
        <v>6523</v>
      </c>
      <c r="F103" s="28" t="s">
        <v>1574</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7766</v>
      </c>
    </row>
    <row r="105" ht="25.5">
      <c r="A105" s="1" t="s">
        <v>665</v>
      </c>
      <c r="E105" s="33" t="s">
        <v>7767</v>
      </c>
    </row>
    <row r="106" ht="89.25">
      <c r="A106" s="1" t="s">
        <v>666</v>
      </c>
      <c r="E106" s="27" t="s">
        <v>6525</v>
      </c>
    </row>
    <row r="107">
      <c r="A107" s="1" t="s">
        <v>659</v>
      </c>
      <c r="B107" s="1">
        <v>22</v>
      </c>
      <c r="C107" s="26" t="s">
        <v>6899</v>
      </c>
      <c r="D107" t="s">
        <v>661</v>
      </c>
      <c r="E107" s="27" t="s">
        <v>6150</v>
      </c>
      <c r="F107" s="28" t="s">
        <v>1574</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7766</v>
      </c>
    </row>
    <row r="109" ht="25.5">
      <c r="A109" s="1" t="s">
        <v>665</v>
      </c>
      <c r="E109" s="33" t="s">
        <v>6551</v>
      </c>
    </row>
    <row r="110" ht="89.25">
      <c r="A110" s="1" t="s">
        <v>666</v>
      </c>
      <c r="E110" s="27" t="s">
        <v>6525</v>
      </c>
    </row>
    <row r="111" ht="25.5">
      <c r="A111" s="1" t="s">
        <v>659</v>
      </c>
      <c r="B111" s="1">
        <v>23</v>
      </c>
      <c r="C111" s="26" t="s">
        <v>7885</v>
      </c>
      <c r="D111" t="s">
        <v>661</v>
      </c>
      <c r="E111" s="27" t="s">
        <v>7886</v>
      </c>
      <c r="F111" s="28" t="s">
        <v>1574</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7766</v>
      </c>
    </row>
    <row r="113" ht="25.5">
      <c r="A113" s="1" t="s">
        <v>665</v>
      </c>
      <c r="E113" s="33" t="s">
        <v>7887</v>
      </c>
    </row>
    <row r="114" ht="102">
      <c r="A114" s="1" t="s">
        <v>666</v>
      </c>
      <c r="E114" s="27" t="s">
        <v>6531</v>
      </c>
    </row>
    <row r="115" ht="25.5">
      <c r="A115" s="1" t="s">
        <v>659</v>
      </c>
      <c r="B115" s="1">
        <v>24</v>
      </c>
      <c r="C115" s="26" t="s">
        <v>6900</v>
      </c>
      <c r="D115" t="s">
        <v>661</v>
      </c>
      <c r="E115" s="27" t="s">
        <v>6901</v>
      </c>
      <c r="F115" s="28" t="s">
        <v>1574</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7766</v>
      </c>
    </row>
    <row r="117" ht="25.5">
      <c r="A117" s="1" t="s">
        <v>665</v>
      </c>
      <c r="E117" s="33" t="s">
        <v>7787</v>
      </c>
    </row>
    <row r="118" ht="102">
      <c r="A118" s="1" t="s">
        <v>666</v>
      </c>
      <c r="E118" s="27" t="s">
        <v>6531</v>
      </c>
    </row>
    <row r="119" ht="25.5">
      <c r="A119" s="1" t="s">
        <v>659</v>
      </c>
      <c r="B119" s="1">
        <v>25</v>
      </c>
      <c r="C119" s="26" t="s">
        <v>6532</v>
      </c>
      <c r="D119" t="s">
        <v>661</v>
      </c>
      <c r="E119" s="27" t="s">
        <v>6533</v>
      </c>
      <c r="F119" s="28" t="s">
        <v>1574</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7766</v>
      </c>
    </row>
    <row r="121" ht="25.5">
      <c r="A121" s="1" t="s">
        <v>665</v>
      </c>
      <c r="E121" s="33" t="s">
        <v>7769</v>
      </c>
    </row>
    <row r="122" ht="89.25">
      <c r="A122" s="1" t="s">
        <v>666</v>
      </c>
      <c r="E122" s="27" t="s">
        <v>6534</v>
      </c>
    </row>
    <row r="123" ht="25.5">
      <c r="A123" s="1" t="s">
        <v>659</v>
      </c>
      <c r="B123" s="1">
        <v>26</v>
      </c>
      <c r="C123" s="26" t="s">
        <v>7108</v>
      </c>
      <c r="D123" t="s">
        <v>661</v>
      </c>
      <c r="E123" s="27" t="s">
        <v>7109</v>
      </c>
      <c r="F123" s="28" t="s">
        <v>1574</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7888</v>
      </c>
    </row>
    <row r="125" ht="25.5">
      <c r="A125" s="1" t="s">
        <v>665</v>
      </c>
      <c r="E125" s="33" t="s">
        <v>7769</v>
      </c>
    </row>
    <row r="126" ht="89.25">
      <c r="A126" s="1" t="s">
        <v>666</v>
      </c>
      <c r="E126" s="27" t="s">
        <v>6534</v>
      </c>
    </row>
    <row r="127" ht="25.5">
      <c r="A127" s="1" t="s">
        <v>659</v>
      </c>
      <c r="B127" s="1">
        <v>27</v>
      </c>
      <c r="C127" s="26" t="s">
        <v>7889</v>
      </c>
      <c r="D127" t="s">
        <v>661</v>
      </c>
      <c r="E127" s="27" t="s">
        <v>7890</v>
      </c>
      <c r="F127" s="28" t="s">
        <v>1574</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7766</v>
      </c>
    </row>
    <row r="129" ht="25.5">
      <c r="A129" s="1" t="s">
        <v>665</v>
      </c>
      <c r="E129" s="33" t="s">
        <v>6551</v>
      </c>
    </row>
    <row r="130" ht="89.25">
      <c r="A130" s="1" t="s">
        <v>666</v>
      </c>
      <c r="E130" s="27" t="s">
        <v>6534</v>
      </c>
    </row>
    <row r="131" ht="25.5">
      <c r="A131" s="1" t="s">
        <v>659</v>
      </c>
      <c r="B131" s="1">
        <v>28</v>
      </c>
      <c r="C131" s="26" t="s">
        <v>6902</v>
      </c>
      <c r="D131" t="s">
        <v>661</v>
      </c>
      <c r="E131" s="27" t="s">
        <v>6903</v>
      </c>
      <c r="F131" s="28" t="s">
        <v>1574</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7766</v>
      </c>
    </row>
    <row r="133" ht="25.5">
      <c r="A133" s="1" t="s">
        <v>665</v>
      </c>
      <c r="E133" s="33" t="s">
        <v>6551</v>
      </c>
    </row>
    <row r="134" ht="89.25">
      <c r="A134" s="1" t="s">
        <v>666</v>
      </c>
      <c r="E134" s="27" t="s">
        <v>6534</v>
      </c>
    </row>
    <row r="135">
      <c r="A135" s="1" t="s">
        <v>659</v>
      </c>
      <c r="B135" s="1">
        <v>29</v>
      </c>
      <c r="C135" s="26" t="s">
        <v>954</v>
      </c>
      <c r="D135" t="s">
        <v>661</v>
      </c>
      <c r="E135" s="27" t="s">
        <v>955</v>
      </c>
      <c r="F135" s="28" t="s">
        <v>683</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7766</v>
      </c>
    </row>
    <row r="137" ht="25.5">
      <c r="A137" s="1" t="s">
        <v>665</v>
      </c>
      <c r="E137" s="33" t="s">
        <v>7891</v>
      </c>
    </row>
    <row r="138" ht="76.5">
      <c r="A138" s="1" t="s">
        <v>666</v>
      </c>
      <c r="E138" s="27" t="s">
        <v>956</v>
      </c>
    </row>
    <row r="139" ht="25.5">
      <c r="A139" s="1" t="s">
        <v>659</v>
      </c>
      <c r="B139" s="1">
        <v>30</v>
      </c>
      <c r="C139" s="26" t="s">
        <v>6168</v>
      </c>
      <c r="D139" t="s">
        <v>661</v>
      </c>
      <c r="E139" s="27" t="s">
        <v>6169</v>
      </c>
      <c r="F139" s="28" t="s">
        <v>6170</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7766</v>
      </c>
    </row>
    <row r="141" ht="25.5">
      <c r="A141" s="1" t="s">
        <v>665</v>
      </c>
      <c r="E141" s="33" t="s">
        <v>7892</v>
      </c>
    </row>
    <row r="142" ht="89.25">
      <c r="A142" s="1" t="s">
        <v>666</v>
      </c>
      <c r="E142" s="27" t="s">
        <v>6535</v>
      </c>
    </row>
    <row r="143" ht="25.5">
      <c r="A143" s="1" t="s">
        <v>659</v>
      </c>
      <c r="B143" s="1">
        <v>31</v>
      </c>
      <c r="C143" s="26" t="s">
        <v>7893</v>
      </c>
      <c r="D143" t="s">
        <v>661</v>
      </c>
      <c r="E143" s="27" t="s">
        <v>7894</v>
      </c>
      <c r="F143" s="28" t="s">
        <v>683</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7766</v>
      </c>
    </row>
    <row r="145" ht="25.5">
      <c r="A145" s="1" t="s">
        <v>665</v>
      </c>
      <c r="E145" s="33" t="s">
        <v>7778</v>
      </c>
    </row>
    <row r="146" ht="89.25">
      <c r="A146" s="1" t="s">
        <v>666</v>
      </c>
      <c r="E146" s="27" t="s">
        <v>7895</v>
      </c>
    </row>
    <row r="147" ht="25.5">
      <c r="A147" s="1" t="s">
        <v>659</v>
      </c>
      <c r="B147" s="1">
        <v>32</v>
      </c>
      <c r="C147" s="26" t="s">
        <v>7896</v>
      </c>
      <c r="D147" t="s">
        <v>661</v>
      </c>
      <c r="E147" s="27" t="s">
        <v>7897</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7766</v>
      </c>
    </row>
    <row r="149" ht="25.5">
      <c r="A149" s="1" t="s">
        <v>665</v>
      </c>
      <c r="E149" s="33" t="s">
        <v>7769</v>
      </c>
    </row>
    <row r="150" ht="89.25">
      <c r="A150" s="1" t="s">
        <v>666</v>
      </c>
      <c r="E150" s="27" t="s">
        <v>7115</v>
      </c>
    </row>
    <row r="151" ht="25.5">
      <c r="A151" s="1" t="s">
        <v>659</v>
      </c>
      <c r="B151" s="1">
        <v>33</v>
      </c>
      <c r="C151" s="26" t="s">
        <v>7898</v>
      </c>
      <c r="D151" t="s">
        <v>661</v>
      </c>
      <c r="E151" s="27" t="s">
        <v>7899</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7766</v>
      </c>
    </row>
    <row r="153" ht="25.5">
      <c r="A153" s="1" t="s">
        <v>665</v>
      </c>
      <c r="E153" s="33" t="s">
        <v>7774</v>
      </c>
    </row>
    <row r="154" ht="89.25">
      <c r="A154" s="1" t="s">
        <v>666</v>
      </c>
      <c r="E154" s="27" t="s">
        <v>7115</v>
      </c>
    </row>
    <row r="155" ht="25.5">
      <c r="A155" s="1" t="s">
        <v>659</v>
      </c>
      <c r="B155" s="1">
        <v>34</v>
      </c>
      <c r="C155" s="26" t="s">
        <v>5824</v>
      </c>
      <c r="D155" t="s">
        <v>661</v>
      </c>
      <c r="E155" s="27" t="s">
        <v>5825</v>
      </c>
      <c r="F155" s="28" t="s">
        <v>670</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7751</v>
      </c>
    </row>
    <row r="157" ht="38.25">
      <c r="A157" s="1" t="s">
        <v>665</v>
      </c>
      <c r="E157" s="33" t="s">
        <v>7900</v>
      </c>
    </row>
    <row r="158" ht="255">
      <c r="A158" s="1" t="s">
        <v>666</v>
      </c>
      <c r="E158" s="27" t="s">
        <v>6540</v>
      </c>
    </row>
    <row r="159" ht="25.5">
      <c r="A159" s="1" t="s">
        <v>659</v>
      </c>
      <c r="B159" s="1">
        <v>35</v>
      </c>
      <c r="C159" s="26" t="s">
        <v>5828</v>
      </c>
      <c r="D159" t="s">
        <v>661</v>
      </c>
      <c r="E159" s="27" t="s">
        <v>5829</v>
      </c>
      <c r="F159" s="28" t="s">
        <v>670</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7766</v>
      </c>
    </row>
    <row r="161" ht="25.5">
      <c r="A161" s="1" t="s">
        <v>665</v>
      </c>
      <c r="E161" s="33" t="s">
        <v>7901</v>
      </c>
    </row>
    <row r="162" ht="255">
      <c r="A162" s="1" t="s">
        <v>666</v>
      </c>
      <c r="E162" s="27" t="s">
        <v>6540</v>
      </c>
    </row>
    <row r="163">
      <c r="A163" s="1" t="s">
        <v>659</v>
      </c>
      <c r="B163" s="1">
        <v>36</v>
      </c>
      <c r="C163" s="26" t="s">
        <v>5839</v>
      </c>
      <c r="D163" t="s">
        <v>657</v>
      </c>
      <c r="E163" s="27" t="s">
        <v>5840</v>
      </c>
      <c r="F163" s="28" t="s">
        <v>683</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7798</v>
      </c>
    </row>
    <row r="165" ht="25.5">
      <c r="A165" s="1" t="s">
        <v>665</v>
      </c>
      <c r="E165" s="33" t="s">
        <v>7902</v>
      </c>
    </row>
    <row r="166" ht="255">
      <c r="A166" s="1" t="s">
        <v>666</v>
      </c>
      <c r="E166" s="27" t="s">
        <v>6356</v>
      </c>
    </row>
    <row r="167">
      <c r="A167" s="1" t="s">
        <v>659</v>
      </c>
      <c r="B167" s="1">
        <v>37</v>
      </c>
      <c r="C167" s="26" t="s">
        <v>5839</v>
      </c>
      <c r="D167" t="s">
        <v>1329</v>
      </c>
      <c r="E167" s="27" t="s">
        <v>5840</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7903</v>
      </c>
    </row>
    <row r="169" ht="25.5">
      <c r="A169" s="1" t="s">
        <v>665</v>
      </c>
      <c r="E169" s="33" t="s">
        <v>7887</v>
      </c>
    </row>
    <row r="170" ht="255">
      <c r="A170" s="1" t="s">
        <v>666</v>
      </c>
      <c r="E170" s="27" t="s">
        <v>6356</v>
      </c>
    </row>
    <row r="171">
      <c r="A171" s="1" t="s">
        <v>659</v>
      </c>
      <c r="B171" s="1">
        <v>38</v>
      </c>
      <c r="C171" s="26" t="s">
        <v>6357</v>
      </c>
      <c r="D171" t="s">
        <v>661</v>
      </c>
      <c r="E171" s="27" t="s">
        <v>6358</v>
      </c>
      <c r="F171" s="28" t="s">
        <v>683</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7798</v>
      </c>
    </row>
    <row r="173" ht="25.5">
      <c r="A173" s="1" t="s">
        <v>665</v>
      </c>
      <c r="E173" s="33" t="s">
        <v>7904</v>
      </c>
    </row>
    <row r="174" ht="255">
      <c r="A174" s="1" t="s">
        <v>666</v>
      </c>
      <c r="E174" s="27" t="s">
        <v>6356</v>
      </c>
    </row>
    <row r="175">
      <c r="A175" s="1" t="s">
        <v>659</v>
      </c>
      <c r="B175" s="1">
        <v>39</v>
      </c>
      <c r="C175" s="26" t="s">
        <v>5843</v>
      </c>
      <c r="D175" t="s">
        <v>661</v>
      </c>
      <c r="E175" s="27" t="s">
        <v>5844</v>
      </c>
      <c r="F175" s="28" t="s">
        <v>670</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7751</v>
      </c>
    </row>
    <row r="177" ht="51">
      <c r="A177" s="1" t="s">
        <v>665</v>
      </c>
      <c r="E177" s="33" t="s">
        <v>7905</v>
      </c>
    </row>
    <row r="178" ht="165.75">
      <c r="A178" s="1" t="s">
        <v>666</v>
      </c>
      <c r="E178" s="27" t="s">
        <v>6545</v>
      </c>
    </row>
    <row r="179">
      <c r="A179" s="1" t="s">
        <v>659</v>
      </c>
      <c r="B179" s="1">
        <v>40</v>
      </c>
      <c r="C179" s="26" t="s">
        <v>7137</v>
      </c>
      <c r="D179" t="s">
        <v>661</v>
      </c>
      <c r="E179" s="27" t="s">
        <v>7138</v>
      </c>
      <c r="F179" s="28" t="s">
        <v>683</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7798</v>
      </c>
    </row>
    <row r="181" ht="25.5">
      <c r="A181" s="1" t="s">
        <v>665</v>
      </c>
      <c r="E181" s="33" t="s">
        <v>7906</v>
      </c>
    </row>
    <row r="182" ht="140.25">
      <c r="A182" s="1" t="s">
        <v>666</v>
      </c>
      <c r="E182" s="27" t="s">
        <v>7139</v>
      </c>
    </row>
    <row r="183">
      <c r="A183" s="1" t="s">
        <v>659</v>
      </c>
      <c r="B183" s="1">
        <v>41</v>
      </c>
      <c r="C183" s="26" t="s">
        <v>5854</v>
      </c>
      <c r="D183" t="s">
        <v>657</v>
      </c>
      <c r="E183" s="27" t="s">
        <v>5855</v>
      </c>
      <c r="F183" s="28" t="s">
        <v>683</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7751</v>
      </c>
    </row>
    <row r="185" ht="25.5">
      <c r="A185" s="1" t="s">
        <v>665</v>
      </c>
      <c r="E185" s="33" t="s">
        <v>7907</v>
      </c>
    </row>
    <row r="186" ht="102">
      <c r="A186" s="1" t="s">
        <v>666</v>
      </c>
      <c r="E186" s="27" t="s">
        <v>6548</v>
      </c>
    </row>
    <row r="187">
      <c r="A187" s="1" t="s">
        <v>659</v>
      </c>
      <c r="B187" s="1">
        <v>42</v>
      </c>
      <c r="C187" s="26" t="s">
        <v>5854</v>
      </c>
      <c r="D187" t="s">
        <v>1329</v>
      </c>
      <c r="E187" s="27" t="s">
        <v>5855</v>
      </c>
      <c r="F187" s="28" t="s">
        <v>683</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7908</v>
      </c>
    </row>
    <row r="189" ht="25.5">
      <c r="A189" s="1" t="s">
        <v>665</v>
      </c>
      <c r="E189" s="33" t="s">
        <v>7887</v>
      </c>
    </row>
    <row r="190" ht="102">
      <c r="A190" s="1" t="s">
        <v>666</v>
      </c>
      <c r="E190" s="27" t="s">
        <v>6548</v>
      </c>
    </row>
    <row r="191">
      <c r="A191" s="1" t="s">
        <v>659</v>
      </c>
      <c r="B191" s="1">
        <v>79</v>
      </c>
      <c r="C191" s="26" t="s">
        <v>7146</v>
      </c>
      <c r="D191" t="s">
        <v>657</v>
      </c>
      <c r="E191" s="27" t="s">
        <v>7147</v>
      </c>
      <c r="F191" s="28" t="s">
        <v>683</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7798</v>
      </c>
    </row>
    <row r="193" ht="25.5">
      <c r="A193" s="1" t="s">
        <v>665</v>
      </c>
      <c r="E193" s="33" t="s">
        <v>7784</v>
      </c>
    </row>
    <row r="194">
      <c r="A194" s="1" t="s">
        <v>666</v>
      </c>
      <c r="E194" s="27" t="s">
        <v>7149</v>
      </c>
    </row>
    <row r="195">
      <c r="A195" s="1" t="s">
        <v>659</v>
      </c>
      <c r="B195" s="1">
        <v>80</v>
      </c>
      <c r="C195" s="26" t="s">
        <v>5894</v>
      </c>
      <c r="D195" t="s">
        <v>661</v>
      </c>
      <c r="E195" s="27" t="s">
        <v>6910</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7751</v>
      </c>
    </row>
    <row r="197" ht="25.5">
      <c r="A197" s="1" t="s">
        <v>665</v>
      </c>
      <c r="E197" s="33" t="s">
        <v>7909</v>
      </c>
    </row>
    <row r="198" ht="89.25">
      <c r="A198" s="1" t="s">
        <v>666</v>
      </c>
      <c r="E198" s="27" t="s">
        <v>7808</v>
      </c>
    </row>
    <row r="199">
      <c r="A199" s="1" t="s">
        <v>659</v>
      </c>
      <c r="B199" s="1">
        <v>81</v>
      </c>
      <c r="C199" s="26" t="s">
        <v>5863</v>
      </c>
      <c r="D199" t="s">
        <v>661</v>
      </c>
      <c r="E199" s="27" t="s">
        <v>7270</v>
      </c>
      <c r="F199" s="28" t="s">
        <v>670</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7766</v>
      </c>
    </row>
    <row r="201" ht="25.5">
      <c r="A201" s="1" t="s">
        <v>665</v>
      </c>
      <c r="E201" s="33" t="s">
        <v>7910</v>
      </c>
    </row>
    <row r="202" ht="76.5">
      <c r="A202" s="1" t="s">
        <v>666</v>
      </c>
      <c r="E202" s="27" t="s">
        <v>7911</v>
      </c>
    </row>
    <row r="203">
      <c r="A203" s="1" t="s">
        <v>659</v>
      </c>
      <c r="B203" s="1">
        <v>82</v>
      </c>
      <c r="C203" s="26" t="s">
        <v>7912</v>
      </c>
      <c r="D203" t="s">
        <v>661</v>
      </c>
      <c r="E203" s="27" t="s">
        <v>7913</v>
      </c>
      <c r="F203" s="28" t="s">
        <v>1574</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7766</v>
      </c>
    </row>
    <row r="205" ht="25.5">
      <c r="A205" s="1" t="s">
        <v>665</v>
      </c>
      <c r="E205" s="33" t="s">
        <v>7769</v>
      </c>
    </row>
    <row r="206" ht="76.5">
      <c r="A206" s="1" t="s">
        <v>666</v>
      </c>
      <c r="E206" s="27" t="s">
        <v>7914</v>
      </c>
    </row>
    <row r="207">
      <c r="A207" s="1" t="s">
        <v>659</v>
      </c>
      <c r="B207" s="1">
        <v>83</v>
      </c>
      <c r="C207" s="26" t="s">
        <v>7915</v>
      </c>
      <c r="D207" t="s">
        <v>661</v>
      </c>
      <c r="E207" s="27" t="s">
        <v>7916</v>
      </c>
      <c r="F207" s="28" t="s">
        <v>1574</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7766</v>
      </c>
    </row>
    <row r="209" ht="25.5">
      <c r="A209" s="1" t="s">
        <v>665</v>
      </c>
      <c r="E209" s="33" t="s">
        <v>7774</v>
      </c>
    </row>
    <row r="210" ht="76.5">
      <c r="A210" s="1" t="s">
        <v>666</v>
      </c>
      <c r="E210" s="27" t="s">
        <v>7914</v>
      </c>
    </row>
    <row r="211" ht="25.5">
      <c r="A211" s="1" t="s">
        <v>659</v>
      </c>
      <c r="B211" s="1">
        <v>84</v>
      </c>
      <c r="C211" s="26" t="s">
        <v>7917</v>
      </c>
      <c r="D211" t="s">
        <v>661</v>
      </c>
      <c r="E211" s="27" t="s">
        <v>7918</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7766</v>
      </c>
    </row>
    <row r="213" ht="25.5">
      <c r="A213" s="1" t="s">
        <v>665</v>
      </c>
      <c r="E213" s="33" t="s">
        <v>7769</v>
      </c>
    </row>
    <row r="214" ht="89.25">
      <c r="A214" s="1" t="s">
        <v>666</v>
      </c>
      <c r="E214" s="27" t="s">
        <v>7115</v>
      </c>
    </row>
    <row r="215">
      <c r="A215" s="1" t="s">
        <v>656</v>
      </c>
      <c r="C215" s="22" t="s">
        <v>679</v>
      </c>
      <c r="E215" s="23" t="s">
        <v>680</v>
      </c>
      <c r="L215" s="24">
        <f>SUMIFS(L216:L235,A216:A235,"P")</f>
        <v>0</v>
      </c>
      <c r="M215" s="24">
        <f>SUMIFS(M216:M235,A216:A235,"P")</f>
        <v>0</v>
      </c>
      <c r="N215" s="25"/>
    </row>
    <row r="216">
      <c r="A216" s="1" t="s">
        <v>659</v>
      </c>
      <c r="B216" s="1">
        <v>43</v>
      </c>
      <c r="C216" s="26" t="s">
        <v>7166</v>
      </c>
      <c r="D216" t="s">
        <v>661</v>
      </c>
      <c r="E216" s="27" t="s">
        <v>7167</v>
      </c>
      <c r="F216" s="28" t="s">
        <v>683</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7766</v>
      </c>
    </row>
    <row r="218" ht="25.5">
      <c r="A218" s="1" t="s">
        <v>665</v>
      </c>
      <c r="E218" s="33" t="s">
        <v>7784</v>
      </c>
    </row>
    <row r="219" ht="127.5">
      <c r="A219" s="1" t="s">
        <v>666</v>
      </c>
      <c r="E219" s="27" t="s">
        <v>7168</v>
      </c>
    </row>
    <row r="220">
      <c r="A220" s="1" t="s">
        <v>659</v>
      </c>
      <c r="B220" s="1">
        <v>44</v>
      </c>
      <c r="C220" s="26" t="s">
        <v>7818</v>
      </c>
      <c r="D220" t="s">
        <v>661</v>
      </c>
      <c r="E220" s="27" t="s">
        <v>7819</v>
      </c>
      <c r="F220" s="28" t="s">
        <v>683</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7766</v>
      </c>
    </row>
    <row r="222" ht="25.5">
      <c r="A222" s="1" t="s">
        <v>665</v>
      </c>
      <c r="E222" s="33" t="s">
        <v>7784</v>
      </c>
    </row>
    <row r="223" ht="114.75">
      <c r="A223" s="1" t="s">
        <v>666</v>
      </c>
      <c r="E223" s="27" t="s">
        <v>7820</v>
      </c>
    </row>
    <row r="224">
      <c r="A224" s="1" t="s">
        <v>659</v>
      </c>
      <c r="B224" s="1">
        <v>45</v>
      </c>
      <c r="C224" s="26" t="s">
        <v>7172</v>
      </c>
      <c r="D224" t="s">
        <v>661</v>
      </c>
      <c r="E224" s="27" t="s">
        <v>7173</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7766</v>
      </c>
    </row>
    <row r="226" ht="25.5">
      <c r="A226" s="1" t="s">
        <v>665</v>
      </c>
      <c r="E226" s="33" t="s">
        <v>7784</v>
      </c>
    </row>
    <row r="227" ht="114.75">
      <c r="A227" s="1" t="s">
        <v>666</v>
      </c>
      <c r="E227" s="27" t="s">
        <v>7174</v>
      </c>
    </row>
    <row r="228">
      <c r="A228" s="1" t="s">
        <v>659</v>
      </c>
      <c r="B228" s="1">
        <v>46</v>
      </c>
      <c r="C228" s="26" t="s">
        <v>851</v>
      </c>
      <c r="D228" t="s">
        <v>661</v>
      </c>
      <c r="E228" s="27" t="s">
        <v>852</v>
      </c>
      <c r="F228" s="28" t="s">
        <v>683</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7766</v>
      </c>
    </row>
    <row r="230">
      <c r="A230" s="1" t="s">
        <v>665</v>
      </c>
    </row>
    <row r="231" ht="114.75">
      <c r="A231" s="1" t="s">
        <v>666</v>
      </c>
      <c r="E231" s="27" t="s">
        <v>853</v>
      </c>
    </row>
    <row r="232">
      <c r="A232" s="1" t="s">
        <v>659</v>
      </c>
      <c r="B232" s="1">
        <v>47</v>
      </c>
      <c r="C232" s="26" t="s">
        <v>854</v>
      </c>
      <c r="D232" t="s">
        <v>661</v>
      </c>
      <c r="E232" s="27" t="s">
        <v>855</v>
      </c>
      <c r="F232" s="28" t="s">
        <v>683</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7766</v>
      </c>
    </row>
    <row r="234">
      <c r="A234" s="1" t="s">
        <v>665</v>
      </c>
    </row>
    <row r="235" ht="127.5">
      <c r="A235" s="1" t="s">
        <v>666</v>
      </c>
      <c r="E235" s="27" t="s">
        <v>856</v>
      </c>
    </row>
    <row r="236">
      <c r="A236" s="1" t="s">
        <v>656</v>
      </c>
      <c r="C236" s="22" t="s">
        <v>2817</v>
      </c>
      <c r="E236" s="23" t="s">
        <v>2818</v>
      </c>
      <c r="L236" s="24">
        <f>SUMIFS(L237:L320,A237:A320,"P")</f>
        <v>0</v>
      </c>
      <c r="M236" s="24">
        <f>SUMIFS(M237:M320,A237:A320,"P")</f>
        <v>0</v>
      </c>
      <c r="N236" s="25"/>
    </row>
    <row r="237">
      <c r="A237" s="1" t="s">
        <v>659</v>
      </c>
      <c r="B237" s="1">
        <v>48</v>
      </c>
      <c r="C237" s="26" t="s">
        <v>7823</v>
      </c>
      <c r="D237" t="s">
        <v>661</v>
      </c>
      <c r="E237" s="27" t="s">
        <v>7824</v>
      </c>
      <c r="F237" s="28" t="s">
        <v>683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7798</v>
      </c>
    </row>
    <row r="239" ht="25.5">
      <c r="A239" s="1" t="s">
        <v>665</v>
      </c>
      <c r="E239" s="33" t="s">
        <v>7769</v>
      </c>
    </row>
    <row r="240" ht="165.75">
      <c r="A240" s="1" t="s">
        <v>666</v>
      </c>
      <c r="E240" s="27" t="s">
        <v>7825</v>
      </c>
    </row>
    <row r="241">
      <c r="A241" s="1" t="s">
        <v>659</v>
      </c>
      <c r="B241" s="1">
        <v>49</v>
      </c>
      <c r="C241" s="26" t="s">
        <v>6198</v>
      </c>
      <c r="D241" t="s">
        <v>661</v>
      </c>
      <c r="E241" s="27" t="s">
        <v>6199</v>
      </c>
      <c r="F241" s="28" t="s">
        <v>683</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7798</v>
      </c>
    </row>
    <row r="243" ht="25.5">
      <c r="A243" s="1" t="s">
        <v>665</v>
      </c>
      <c r="E243" s="33" t="s">
        <v>7919</v>
      </c>
    </row>
    <row r="244" ht="89.25">
      <c r="A244" s="1" t="s">
        <v>666</v>
      </c>
      <c r="E244" s="27" t="s">
        <v>5797</v>
      </c>
    </row>
    <row r="245">
      <c r="A245" s="1" t="s">
        <v>659</v>
      </c>
      <c r="B245" s="1">
        <v>50</v>
      </c>
      <c r="C245" s="26" t="s">
        <v>7007</v>
      </c>
      <c r="D245" t="s">
        <v>661</v>
      </c>
      <c r="E245" s="27" t="s">
        <v>7008</v>
      </c>
      <c r="F245" s="28" t="s">
        <v>683</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7827</v>
      </c>
    </row>
    <row r="247" ht="25.5">
      <c r="A247" s="1" t="s">
        <v>665</v>
      </c>
      <c r="E247" s="33" t="s">
        <v>7920</v>
      </c>
    </row>
    <row r="248" ht="153">
      <c r="A248" s="1" t="s">
        <v>666</v>
      </c>
      <c r="E248" s="27" t="s">
        <v>7009</v>
      </c>
    </row>
    <row r="249">
      <c r="A249" s="1" t="s">
        <v>659</v>
      </c>
      <c r="B249" s="1">
        <v>51</v>
      </c>
      <c r="C249" s="26" t="s">
        <v>5867</v>
      </c>
      <c r="D249" t="s">
        <v>661</v>
      </c>
      <c r="E249" s="27" t="s">
        <v>5869</v>
      </c>
      <c r="F249" s="28" t="s">
        <v>683</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7921</v>
      </c>
    </row>
    <row r="252" ht="76.5">
      <c r="A252" s="1" t="s">
        <v>666</v>
      </c>
      <c r="E252" s="27" t="s">
        <v>6553</v>
      </c>
    </row>
    <row r="253">
      <c r="A253" s="1" t="s">
        <v>659</v>
      </c>
      <c r="B253" s="1">
        <v>52</v>
      </c>
      <c r="C253" s="26" t="s">
        <v>6388</v>
      </c>
      <c r="D253" t="s">
        <v>661</v>
      </c>
      <c r="E253" s="27" t="s">
        <v>6389</v>
      </c>
      <c r="F253" s="28" t="s">
        <v>677</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7751</v>
      </c>
    </row>
    <row r="255" ht="25.5">
      <c r="A255" s="1" t="s">
        <v>665</v>
      </c>
      <c r="E255" s="33" t="s">
        <v>7922</v>
      </c>
    </row>
    <row r="256" ht="153">
      <c r="A256" s="1" t="s">
        <v>666</v>
      </c>
      <c r="E256" s="27" t="s">
        <v>6391</v>
      </c>
    </row>
    <row r="257">
      <c r="A257" s="1" t="s">
        <v>659</v>
      </c>
      <c r="B257" s="1">
        <v>53</v>
      </c>
      <c r="C257" s="26" t="s">
        <v>5872</v>
      </c>
      <c r="D257" t="s">
        <v>661</v>
      </c>
      <c r="E257" s="27" t="s">
        <v>5873</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7751</v>
      </c>
    </row>
    <row r="259" ht="25.5">
      <c r="A259" s="1" t="s">
        <v>665</v>
      </c>
      <c r="E259" s="33" t="s">
        <v>7923</v>
      </c>
    </row>
    <row r="260" ht="140.25">
      <c r="A260" s="1" t="s">
        <v>666</v>
      </c>
      <c r="E260" s="27" t="s">
        <v>6395</v>
      </c>
    </row>
    <row r="261" ht="25.5">
      <c r="A261" s="1" t="s">
        <v>659</v>
      </c>
      <c r="B261" s="1">
        <v>54</v>
      </c>
      <c r="C261" s="26" t="s">
        <v>5876</v>
      </c>
      <c r="D261" t="s">
        <v>661</v>
      </c>
      <c r="E261" s="27" t="s">
        <v>6383</v>
      </c>
      <c r="F261" s="28" t="s">
        <v>3682</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7831</v>
      </c>
    </row>
    <row r="263" ht="25.5">
      <c r="A263" s="1" t="s">
        <v>665</v>
      </c>
      <c r="E263" s="33" t="s">
        <v>7924</v>
      </c>
    </row>
    <row r="264" ht="127.5">
      <c r="A264" s="1" t="s">
        <v>666</v>
      </c>
      <c r="E264" s="27" t="s">
        <v>6385</v>
      </c>
    </row>
    <row r="265">
      <c r="A265" s="1" t="s">
        <v>659</v>
      </c>
      <c r="B265" s="1">
        <v>55</v>
      </c>
      <c r="C265" s="26" t="s">
        <v>5881</v>
      </c>
      <c r="D265" t="s">
        <v>661</v>
      </c>
      <c r="E265" s="27" t="s">
        <v>5883</v>
      </c>
      <c r="F265" s="28" t="s">
        <v>3682</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7833</v>
      </c>
    </row>
    <row r="267" ht="25.5">
      <c r="A267" s="1" t="s">
        <v>665</v>
      </c>
      <c r="E267" s="33" t="s">
        <v>7925</v>
      </c>
    </row>
    <row r="268" ht="127.5">
      <c r="A268" s="1" t="s">
        <v>666</v>
      </c>
      <c r="E268" s="27" t="s">
        <v>6385</v>
      </c>
    </row>
    <row r="269" ht="25.5">
      <c r="A269" s="1" t="s">
        <v>659</v>
      </c>
      <c r="B269" s="1">
        <v>56</v>
      </c>
      <c r="C269" s="26" t="s">
        <v>5885</v>
      </c>
      <c r="D269" t="s">
        <v>661</v>
      </c>
      <c r="E269" s="27" t="s">
        <v>5886</v>
      </c>
      <c r="F269" s="28" t="s">
        <v>670</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7751</v>
      </c>
    </row>
    <row r="271" ht="25.5">
      <c r="A271" s="1" t="s">
        <v>665</v>
      </c>
      <c r="E271" s="33" t="s">
        <v>7926</v>
      </c>
    </row>
    <row r="272" ht="191.25">
      <c r="A272" s="1" t="s">
        <v>666</v>
      </c>
      <c r="E272" s="27" t="s">
        <v>6398</v>
      </c>
    </row>
    <row r="273" ht="25.5">
      <c r="A273" s="1" t="s">
        <v>659</v>
      </c>
      <c r="B273" s="1">
        <v>57</v>
      </c>
      <c r="C273" s="26" t="s">
        <v>5889</v>
      </c>
      <c r="D273" t="s">
        <v>661</v>
      </c>
      <c r="E273" s="27" t="s">
        <v>5891</v>
      </c>
      <c r="F273" s="28" t="s">
        <v>4258</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7836</v>
      </c>
    </row>
    <row r="275" ht="25.5">
      <c r="A275" s="1" t="s">
        <v>665</v>
      </c>
      <c r="E275" s="33" t="s">
        <v>7927</v>
      </c>
    </row>
    <row r="276" ht="102">
      <c r="A276" s="1" t="s">
        <v>666</v>
      </c>
      <c r="E276" s="27" t="s">
        <v>6563</v>
      </c>
    </row>
    <row r="277" ht="25.5">
      <c r="A277" s="1" t="s">
        <v>659</v>
      </c>
      <c r="B277" s="1">
        <v>58</v>
      </c>
      <c r="C277" s="26" t="s">
        <v>6399</v>
      </c>
      <c r="D277" t="s">
        <v>661</v>
      </c>
      <c r="E277" s="27" t="s">
        <v>6400</v>
      </c>
      <c r="F277" s="28" t="s">
        <v>670</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7751</v>
      </c>
    </row>
    <row r="279" ht="25.5">
      <c r="A279" s="1" t="s">
        <v>665</v>
      </c>
      <c r="E279" s="33" t="s">
        <v>7928</v>
      </c>
    </row>
    <row r="280" ht="191.25">
      <c r="A280" s="1" t="s">
        <v>666</v>
      </c>
      <c r="E280" s="27" t="s">
        <v>6402</v>
      </c>
    </row>
    <row r="281" ht="25.5">
      <c r="A281" s="1" t="s">
        <v>659</v>
      </c>
      <c r="B281" s="1">
        <v>59</v>
      </c>
      <c r="C281" s="26" t="s">
        <v>6919</v>
      </c>
      <c r="D281" t="s">
        <v>661</v>
      </c>
      <c r="E281" s="27" t="s">
        <v>6920</v>
      </c>
      <c r="F281" s="28" t="s">
        <v>4258</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7929</v>
      </c>
    </row>
    <row r="283" ht="25.5">
      <c r="A283" s="1" t="s">
        <v>665</v>
      </c>
      <c r="E283" s="33" t="s">
        <v>7930</v>
      </c>
    </row>
    <row r="284" ht="102">
      <c r="A284" s="1" t="s">
        <v>666</v>
      </c>
      <c r="E284" s="27" t="s">
        <v>6563</v>
      </c>
    </row>
    <row r="285" ht="38.25">
      <c r="A285" s="1" t="s">
        <v>659</v>
      </c>
      <c r="B285" s="1">
        <v>60</v>
      </c>
      <c r="C285" s="26" t="s">
        <v>6565</v>
      </c>
      <c r="D285" t="s">
        <v>661</v>
      </c>
      <c r="E285" s="27" t="s">
        <v>6566</v>
      </c>
      <c r="F285" s="28" t="s">
        <v>670</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7751</v>
      </c>
    </row>
    <row r="287" ht="25.5">
      <c r="A287" s="1" t="s">
        <v>665</v>
      </c>
      <c r="E287" s="33" t="s">
        <v>7931</v>
      </c>
    </row>
    <row r="288" ht="216.75">
      <c r="A288" s="1" t="s">
        <v>666</v>
      </c>
      <c r="E288" s="27" t="s">
        <v>6568</v>
      </c>
    </row>
    <row r="289" ht="38.25">
      <c r="A289" s="1" t="s">
        <v>659</v>
      </c>
      <c r="B289" s="1">
        <v>61</v>
      </c>
      <c r="C289" s="26" t="s">
        <v>6923</v>
      </c>
      <c r="D289" t="s">
        <v>661</v>
      </c>
      <c r="E289" s="27" t="s">
        <v>6924</v>
      </c>
      <c r="F289" s="28" t="s">
        <v>4258</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7836</v>
      </c>
    </row>
    <row r="291" ht="25.5">
      <c r="A291" s="1" t="s">
        <v>665</v>
      </c>
      <c r="E291" s="33" t="s">
        <v>7932</v>
      </c>
    </row>
    <row r="292" ht="102">
      <c r="A292" s="1" t="s">
        <v>666</v>
      </c>
      <c r="E292" s="27" t="s">
        <v>6563</v>
      </c>
    </row>
    <row r="293">
      <c r="A293" s="1" t="s">
        <v>659</v>
      </c>
      <c r="B293" s="1">
        <v>62</v>
      </c>
      <c r="C293" s="26" t="s">
        <v>7844</v>
      </c>
      <c r="D293" t="s">
        <v>661</v>
      </c>
      <c r="E293" s="27" t="s">
        <v>7845</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7774</v>
      </c>
    </row>
    <row r="296" ht="127.5">
      <c r="A296" s="1" t="s">
        <v>666</v>
      </c>
      <c r="E296" s="27" t="s">
        <v>5791</v>
      </c>
    </row>
    <row r="297">
      <c r="A297" s="1" t="s">
        <v>659</v>
      </c>
      <c r="B297" s="1">
        <v>63</v>
      </c>
      <c r="C297" s="26" t="s">
        <v>6926</v>
      </c>
      <c r="D297" t="s">
        <v>661</v>
      </c>
      <c r="E297" s="27" t="s">
        <v>6927</v>
      </c>
      <c r="F297" s="28" t="s">
        <v>683</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7769</v>
      </c>
    </row>
    <row r="300" ht="127.5">
      <c r="A300" s="1" t="s">
        <v>666</v>
      </c>
      <c r="E300" s="27" t="s">
        <v>5791</v>
      </c>
    </row>
    <row r="301">
      <c r="A301" s="1" t="s">
        <v>659</v>
      </c>
      <c r="B301" s="1">
        <v>64</v>
      </c>
      <c r="C301" s="26" t="s">
        <v>6933</v>
      </c>
      <c r="D301" t="s">
        <v>661</v>
      </c>
      <c r="E301" s="27" t="s">
        <v>6934</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7827</v>
      </c>
    </row>
    <row r="303" ht="25.5">
      <c r="A303" s="1" t="s">
        <v>665</v>
      </c>
      <c r="E303" s="33" t="s">
        <v>7933</v>
      </c>
    </row>
    <row r="304" ht="127.5">
      <c r="A304" s="1" t="s">
        <v>666</v>
      </c>
      <c r="E304" s="27" t="s">
        <v>5791</v>
      </c>
    </row>
    <row r="305">
      <c r="A305" s="1" t="s">
        <v>659</v>
      </c>
      <c r="B305" s="1">
        <v>65</v>
      </c>
      <c r="C305" s="26" t="s">
        <v>7847</v>
      </c>
      <c r="D305" t="s">
        <v>661</v>
      </c>
      <c r="E305" s="27" t="s">
        <v>7848</v>
      </c>
      <c r="F305" s="28" t="s">
        <v>683</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7827</v>
      </c>
    </row>
    <row r="307" ht="25.5">
      <c r="A307" s="1" t="s">
        <v>665</v>
      </c>
      <c r="E307" s="33" t="s">
        <v>7826</v>
      </c>
    </row>
    <row r="308" ht="165.75">
      <c r="A308" s="1" t="s">
        <v>666</v>
      </c>
      <c r="E308" s="27" t="s">
        <v>7849</v>
      </c>
    </row>
    <row r="309">
      <c r="A309" s="1" t="s">
        <v>659</v>
      </c>
      <c r="B309" s="1">
        <v>85</v>
      </c>
      <c r="C309" s="26" t="s">
        <v>6403</v>
      </c>
      <c r="D309" t="s">
        <v>657</v>
      </c>
      <c r="E309" s="27" t="s">
        <v>5902</v>
      </c>
      <c r="F309" s="28" t="s">
        <v>899</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7850</v>
      </c>
    </row>
    <row r="311" ht="25.5">
      <c r="A311" s="1" t="s">
        <v>665</v>
      </c>
      <c r="E311" s="33" t="s">
        <v>7934</v>
      </c>
    </row>
    <row r="312" ht="140.25">
      <c r="A312" s="1" t="s">
        <v>666</v>
      </c>
      <c r="E312" s="27" t="s">
        <v>6395</v>
      </c>
    </row>
    <row r="313">
      <c r="A313" s="1" t="s">
        <v>659</v>
      </c>
      <c r="B313" s="1">
        <v>86</v>
      </c>
      <c r="C313" s="26" t="s">
        <v>6403</v>
      </c>
      <c r="D313" t="s">
        <v>1329</v>
      </c>
      <c r="E313" s="27" t="s">
        <v>5907</v>
      </c>
      <c r="F313" s="28" t="s">
        <v>899</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7751</v>
      </c>
    </row>
    <row r="315" ht="51">
      <c r="A315" s="1" t="s">
        <v>665</v>
      </c>
      <c r="E315" s="33" t="s">
        <v>7935</v>
      </c>
    </row>
    <row r="316" ht="140.25">
      <c r="A316" s="1" t="s">
        <v>666</v>
      </c>
      <c r="E316" s="27" t="s">
        <v>6395</v>
      </c>
    </row>
    <row r="317">
      <c r="A317" s="1" t="s">
        <v>659</v>
      </c>
      <c r="B317" s="1">
        <v>87</v>
      </c>
      <c r="C317" s="26" t="s">
        <v>6403</v>
      </c>
      <c r="D317" t="s">
        <v>1331</v>
      </c>
      <c r="E317" s="27" t="s">
        <v>5911</v>
      </c>
      <c r="F317" s="28" t="s">
        <v>899</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7751</v>
      </c>
    </row>
    <row r="319" ht="25.5">
      <c r="A319" s="1" t="s">
        <v>665</v>
      </c>
      <c r="E319" s="33" t="s">
        <v>7934</v>
      </c>
    </row>
    <row r="320" ht="63.75">
      <c r="A320" s="1" t="s">
        <v>666</v>
      </c>
      <c r="E320" s="27" t="s">
        <v>6576</v>
      </c>
    </row>
    <row r="321">
      <c r="A321" s="1" t="s">
        <v>656</v>
      </c>
      <c r="C321" s="22" t="s">
        <v>894</v>
      </c>
      <c r="E321" s="23" t="s">
        <v>895</v>
      </c>
      <c r="L321" s="24">
        <f>SUMIFS(L322:L361,A322:A361,"P")</f>
        <v>0</v>
      </c>
      <c r="M321" s="24">
        <f>SUMIFS(M322:M361,A322:A361,"P")</f>
        <v>0</v>
      </c>
      <c r="N321" s="25"/>
    </row>
    <row r="322" ht="38.25">
      <c r="A322" s="1" t="s">
        <v>659</v>
      </c>
      <c r="B322" s="1">
        <v>66</v>
      </c>
      <c r="C322" s="26" t="s">
        <v>896</v>
      </c>
      <c r="D322" t="s">
        <v>897</v>
      </c>
      <c r="E322" s="27" t="s">
        <v>898</v>
      </c>
      <c r="F322" s="28" t="s">
        <v>899</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900</v>
      </c>
    </row>
    <row r="324" ht="25.5">
      <c r="A324" s="1" t="s">
        <v>665</v>
      </c>
      <c r="E324" s="33" t="s">
        <v>7936</v>
      </c>
    </row>
    <row r="325" ht="153">
      <c r="A325" s="1" t="s">
        <v>666</v>
      </c>
      <c r="E325" s="27" t="s">
        <v>902</v>
      </c>
    </row>
    <row r="326" ht="25.5">
      <c r="A326" s="1" t="s">
        <v>659</v>
      </c>
      <c r="B326" s="1">
        <v>67</v>
      </c>
      <c r="C326" s="26" t="s">
        <v>5914</v>
      </c>
      <c r="D326" t="s">
        <v>897</v>
      </c>
      <c r="E326" s="27" t="s">
        <v>5915</v>
      </c>
      <c r="F326" s="28" t="s">
        <v>899</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900</v>
      </c>
    </row>
    <row r="328" ht="25.5">
      <c r="A328" s="1" t="s">
        <v>665</v>
      </c>
      <c r="E328" s="33" t="s">
        <v>7937</v>
      </c>
    </row>
    <row r="329" ht="153">
      <c r="A329" s="1" t="s">
        <v>666</v>
      </c>
      <c r="E329" s="27" t="s">
        <v>902</v>
      </c>
    </row>
    <row r="330" ht="25.5">
      <c r="A330" s="1" t="s">
        <v>659</v>
      </c>
      <c r="B330" s="1">
        <v>68</v>
      </c>
      <c r="C330" s="26" t="s">
        <v>5917</v>
      </c>
      <c r="D330" t="s">
        <v>897</v>
      </c>
      <c r="E330" s="27" t="s">
        <v>5918</v>
      </c>
      <c r="F330" s="28" t="s">
        <v>899</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910</v>
      </c>
    </row>
    <row r="332" ht="25.5">
      <c r="A332" s="1" t="s">
        <v>665</v>
      </c>
      <c r="E332" s="33" t="s">
        <v>7938</v>
      </c>
    </row>
    <row r="333" ht="153">
      <c r="A333" s="1" t="s">
        <v>666</v>
      </c>
      <c r="E333" s="27" t="s">
        <v>902</v>
      </c>
    </row>
    <row r="334" ht="38.25">
      <c r="A334" s="1" t="s">
        <v>659</v>
      </c>
      <c r="B334" s="1">
        <v>69</v>
      </c>
      <c r="C334" s="26" t="s">
        <v>2982</v>
      </c>
      <c r="D334" t="s">
        <v>897</v>
      </c>
      <c r="E334" s="27" t="s">
        <v>2983</v>
      </c>
      <c r="F334" s="28" t="s">
        <v>899</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910</v>
      </c>
    </row>
    <row r="336" ht="25.5">
      <c r="A336" s="1" t="s">
        <v>665</v>
      </c>
      <c r="E336" s="33" t="s">
        <v>7939</v>
      </c>
    </row>
    <row r="337" ht="153">
      <c r="A337" s="1" t="s">
        <v>666</v>
      </c>
      <c r="E337" s="27" t="s">
        <v>907</v>
      </c>
    </row>
    <row r="338" ht="25.5">
      <c r="A338" s="1" t="s">
        <v>659</v>
      </c>
      <c r="B338" s="1">
        <v>70</v>
      </c>
      <c r="C338" s="26" t="s">
        <v>5921</v>
      </c>
      <c r="D338" t="s">
        <v>897</v>
      </c>
      <c r="E338" s="27" t="s">
        <v>5922</v>
      </c>
      <c r="F338" s="28" t="s">
        <v>899</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1869</v>
      </c>
    </row>
    <row r="340" ht="25.5">
      <c r="A340" s="1" t="s">
        <v>665</v>
      </c>
      <c r="E340" s="33" t="s">
        <v>7940</v>
      </c>
    </row>
    <row r="341" ht="153">
      <c r="A341" s="1" t="s">
        <v>666</v>
      </c>
      <c r="E341" s="27" t="s">
        <v>907</v>
      </c>
    </row>
    <row r="342" ht="38.25">
      <c r="A342" s="1" t="s">
        <v>659</v>
      </c>
      <c r="B342" s="1">
        <v>71</v>
      </c>
      <c r="C342" s="26" t="s">
        <v>5924</v>
      </c>
      <c r="D342" t="s">
        <v>897</v>
      </c>
      <c r="E342" s="27" t="s">
        <v>6409</v>
      </c>
      <c r="F342" s="28" t="s">
        <v>899</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5926</v>
      </c>
    </row>
    <row r="344" ht="25.5">
      <c r="A344" s="1" t="s">
        <v>665</v>
      </c>
      <c r="E344" s="33" t="s">
        <v>7941</v>
      </c>
    </row>
    <row r="345" ht="153">
      <c r="A345" s="1" t="s">
        <v>666</v>
      </c>
      <c r="E345" s="27" t="s">
        <v>902</v>
      </c>
    </row>
    <row r="346" ht="38.25">
      <c r="A346" s="1" t="s">
        <v>659</v>
      </c>
      <c r="B346" s="1">
        <v>72</v>
      </c>
      <c r="C346" s="26" t="s">
        <v>5928</v>
      </c>
      <c r="D346" t="s">
        <v>897</v>
      </c>
      <c r="E346" s="27" t="s">
        <v>5929</v>
      </c>
      <c r="F346" s="28" t="s">
        <v>899</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5930</v>
      </c>
    </row>
    <row r="348" ht="25.5">
      <c r="A348" s="1" t="s">
        <v>665</v>
      </c>
      <c r="E348" s="33" t="s">
        <v>7942</v>
      </c>
    </row>
    <row r="349" ht="153">
      <c r="A349" s="1" t="s">
        <v>666</v>
      </c>
      <c r="E349" s="27" t="s">
        <v>907</v>
      </c>
    </row>
    <row r="350" ht="38.25">
      <c r="A350" s="1" t="s">
        <v>659</v>
      </c>
      <c r="B350" s="1">
        <v>73</v>
      </c>
      <c r="C350" s="26" t="s">
        <v>6412</v>
      </c>
      <c r="D350" t="s">
        <v>897</v>
      </c>
      <c r="E350" s="27" t="s">
        <v>6413</v>
      </c>
      <c r="F350" s="28" t="s">
        <v>899</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6414</v>
      </c>
    </row>
    <row r="352" ht="25.5">
      <c r="A352" s="1" t="s">
        <v>665</v>
      </c>
      <c r="E352" s="33" t="s">
        <v>7943</v>
      </c>
    </row>
    <row r="353" ht="153">
      <c r="A353" s="1" t="s">
        <v>666</v>
      </c>
      <c r="E353" s="27" t="s">
        <v>907</v>
      </c>
    </row>
    <row r="354" ht="25.5">
      <c r="A354" s="1" t="s">
        <v>659</v>
      </c>
      <c r="B354" s="1">
        <v>74</v>
      </c>
      <c r="C354" s="26" t="s">
        <v>6945</v>
      </c>
      <c r="D354" t="s">
        <v>897</v>
      </c>
      <c r="E354" s="27" t="s">
        <v>6946</v>
      </c>
      <c r="F354" s="28" t="s">
        <v>899</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6947</v>
      </c>
    </row>
    <row r="356" ht="25.5">
      <c r="A356" s="1" t="s">
        <v>665</v>
      </c>
      <c r="E356" s="33" t="s">
        <v>7944</v>
      </c>
    </row>
    <row r="357" ht="153">
      <c r="A357" s="1" t="s">
        <v>666</v>
      </c>
      <c r="E357" s="27" t="s">
        <v>907</v>
      </c>
    </row>
    <row r="358" ht="25.5">
      <c r="A358" s="1" t="s">
        <v>659</v>
      </c>
      <c r="B358" s="1">
        <v>75</v>
      </c>
      <c r="C358" s="26" t="s">
        <v>912</v>
      </c>
      <c r="D358" t="s">
        <v>897</v>
      </c>
      <c r="E358" s="27" t="s">
        <v>913</v>
      </c>
      <c r="F358" s="28" t="s">
        <v>899</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914</v>
      </c>
    </row>
    <row r="360" ht="25.5">
      <c r="A360" s="1" t="s">
        <v>665</v>
      </c>
      <c r="E360" s="33" t="s">
        <v>7945</v>
      </c>
    </row>
    <row r="361" ht="153">
      <c r="A361" s="1" t="s">
        <v>666</v>
      </c>
      <c r="E361" s="27" t="s">
        <v>902</v>
      </c>
    </row>
  </sheetData>
  <sheetProtection sheet="1" objects="1" scenarios="1" spinCount="100000" saltValue="bd33YxA2FMfDi9LJwxO032wlUOVHsVJV7LEwNSbkPzSGzvleW9Y+gOMyuNvNyJQKqSwrySqd2aTiHtjCqoe23A==" hashValue="gepwlljVio1527Cb+uobDNbUHa8d3OmjoXfKgTXGvk9vFL9YbCyrXSvccqbM8DO5J3fldcRPmf5zhiVI/EY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7946</v>
      </c>
      <c r="E8" s="23" t="s">
        <v>325</v>
      </c>
      <c r="L8" s="24">
        <f>L9+L14+L55+L68+L73+L98+L135+L144</f>
        <v>0</v>
      </c>
      <c r="M8" s="24">
        <f>M9+M14+M55+M68+M73+M98+M135+M144</f>
        <v>0</v>
      </c>
      <c r="N8" s="25"/>
    </row>
    <row r="9">
      <c r="A9" s="1" t="s">
        <v>656</v>
      </c>
      <c r="C9" s="22" t="s">
        <v>2130</v>
      </c>
      <c r="E9" s="23" t="s">
        <v>2131</v>
      </c>
      <c r="L9" s="24">
        <f>SUMIFS(L10:L13,A10:A13,"P")</f>
        <v>0</v>
      </c>
      <c r="M9" s="24">
        <f>SUMIFS(M10:M13,A10:A13,"P")</f>
        <v>0</v>
      </c>
      <c r="N9" s="25"/>
    </row>
    <row r="10">
      <c r="A10" s="1" t="s">
        <v>659</v>
      </c>
      <c r="B10" s="1">
        <v>37</v>
      </c>
      <c r="C10" s="26" t="s">
        <v>6587</v>
      </c>
      <c r="D10" t="s">
        <v>657</v>
      </c>
      <c r="E10" s="27" t="s">
        <v>6781</v>
      </c>
      <c r="F10" s="28" t="s">
        <v>1317</v>
      </c>
      <c r="G10" s="29">
        <v>9.1500000000000004</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7947</v>
      </c>
    </row>
    <row r="13" ht="25.5">
      <c r="A13" s="1" t="s">
        <v>666</v>
      </c>
      <c r="E13" s="27" t="s">
        <v>6783</v>
      </c>
    </row>
    <row r="14">
      <c r="A14" s="1" t="s">
        <v>656</v>
      </c>
      <c r="C14" s="22" t="s">
        <v>657</v>
      </c>
      <c r="E14" s="23" t="s">
        <v>658</v>
      </c>
      <c r="L14" s="24">
        <f>SUMIFS(L15:L54,A15:A54,"P")</f>
        <v>0</v>
      </c>
      <c r="M14" s="24">
        <f>SUMIFS(M15:M54,A15:A54,"P")</f>
        <v>0</v>
      </c>
      <c r="N14" s="25"/>
    </row>
    <row r="15" ht="25.5">
      <c r="A15" s="1" t="s">
        <v>659</v>
      </c>
      <c r="B15" s="1">
        <v>1</v>
      </c>
      <c r="C15" s="26" t="s">
        <v>7948</v>
      </c>
      <c r="D15" t="s">
        <v>661</v>
      </c>
      <c r="E15" s="27" t="s">
        <v>7949</v>
      </c>
      <c r="F15" s="28" t="s">
        <v>663</v>
      </c>
      <c r="G15" s="29">
        <v>19.399999999999999</v>
      </c>
      <c r="H15" s="28">
        <v>0</v>
      </c>
      <c r="I15" s="30">
        <f>ROUND(G15*H15,P4)</f>
        <v>0</v>
      </c>
      <c r="L15" s="31">
        <v>0</v>
      </c>
      <c r="M15" s="24">
        <f>ROUND(G15*L15,P4)</f>
        <v>0</v>
      </c>
      <c r="N15" s="25" t="s">
        <v>1309</v>
      </c>
      <c r="O15" s="32">
        <f>M15*AA15</f>
        <v>0</v>
      </c>
      <c r="P15" s="1">
        <v>3</v>
      </c>
      <c r="AA15" s="1">
        <f>IF(P15=1,$O$3,IF(P15=2,$O$4,$O$5))</f>
        <v>0</v>
      </c>
    </row>
    <row r="16" ht="38.25">
      <c r="A16" s="1" t="s">
        <v>664</v>
      </c>
      <c r="E16" s="27" t="s">
        <v>7950</v>
      </c>
    </row>
    <row r="17">
      <c r="A17" s="1" t="s">
        <v>665</v>
      </c>
      <c r="E17" s="33" t="s">
        <v>7951</v>
      </c>
    </row>
    <row r="18" ht="63.75">
      <c r="A18" s="1" t="s">
        <v>666</v>
      </c>
      <c r="E18" s="27" t="s">
        <v>5065</v>
      </c>
    </row>
    <row r="19" ht="25.5">
      <c r="A19" s="1" t="s">
        <v>659</v>
      </c>
      <c r="B19" s="1">
        <v>2</v>
      </c>
      <c r="C19" s="26" t="s">
        <v>7952</v>
      </c>
      <c r="D19" t="s">
        <v>661</v>
      </c>
      <c r="E19" s="27" t="s">
        <v>7953</v>
      </c>
      <c r="F19" s="28" t="s">
        <v>663</v>
      </c>
      <c r="G19" s="29">
        <v>4.5250000000000004</v>
      </c>
      <c r="H19" s="28">
        <v>0</v>
      </c>
      <c r="I19" s="30">
        <f>ROUND(G19*H19,P4)</f>
        <v>0</v>
      </c>
      <c r="L19" s="31">
        <v>0</v>
      </c>
      <c r="M19" s="24">
        <f>ROUND(G19*L19,P4)</f>
        <v>0</v>
      </c>
      <c r="N19" s="25" t="s">
        <v>1309</v>
      </c>
      <c r="O19" s="32">
        <f>M19*AA19</f>
        <v>0</v>
      </c>
      <c r="P19" s="1">
        <v>3</v>
      </c>
      <c r="AA19" s="1">
        <f>IF(P19=1,$O$3,IF(P19=2,$O$4,$O$5))</f>
        <v>0</v>
      </c>
    </row>
    <row r="20" ht="38.25">
      <c r="A20" s="1" t="s">
        <v>664</v>
      </c>
      <c r="E20" s="27" t="s">
        <v>7954</v>
      </c>
    </row>
    <row r="21">
      <c r="A21" s="1" t="s">
        <v>665</v>
      </c>
      <c r="E21" s="33" t="s">
        <v>7955</v>
      </c>
    </row>
    <row r="22" ht="63.75">
      <c r="A22" s="1" t="s">
        <v>666</v>
      </c>
      <c r="E22" s="27" t="s">
        <v>5065</v>
      </c>
    </row>
    <row r="23" ht="25.5">
      <c r="A23" s="1" t="s">
        <v>659</v>
      </c>
      <c r="B23" s="1">
        <v>3</v>
      </c>
      <c r="C23" s="26" t="s">
        <v>5068</v>
      </c>
      <c r="D23" t="s">
        <v>661</v>
      </c>
      <c r="E23" s="27" t="s">
        <v>5069</v>
      </c>
      <c r="F23" s="28" t="s">
        <v>670</v>
      </c>
      <c r="G23" s="29">
        <v>56</v>
      </c>
      <c r="H23" s="28">
        <v>0</v>
      </c>
      <c r="I23" s="30">
        <f>ROUND(G23*H23,P4)</f>
        <v>0</v>
      </c>
      <c r="L23" s="31">
        <v>0</v>
      </c>
      <c r="M23" s="24">
        <f>ROUND(G23*L23,P4)</f>
        <v>0</v>
      </c>
      <c r="N23" s="25" t="s">
        <v>1309</v>
      </c>
      <c r="O23" s="32">
        <f>M23*AA23</f>
        <v>0</v>
      </c>
      <c r="P23" s="1">
        <v>3</v>
      </c>
      <c r="AA23" s="1">
        <f>IF(P23=1,$O$3,IF(P23=2,$O$4,$O$5))</f>
        <v>0</v>
      </c>
    </row>
    <row r="24" ht="25.5">
      <c r="A24" s="1" t="s">
        <v>664</v>
      </c>
      <c r="E24" s="27" t="s">
        <v>7956</v>
      </c>
    </row>
    <row r="25">
      <c r="A25" s="1" t="s">
        <v>665</v>
      </c>
      <c r="E25" s="33" t="s">
        <v>7957</v>
      </c>
    </row>
    <row r="26" ht="63.75">
      <c r="A26" s="1" t="s">
        <v>666</v>
      </c>
      <c r="E26" s="27" t="s">
        <v>5065</v>
      </c>
    </row>
    <row r="27">
      <c r="A27" s="1" t="s">
        <v>659</v>
      </c>
      <c r="B27" s="1">
        <v>4</v>
      </c>
      <c r="C27" s="26" t="s">
        <v>5945</v>
      </c>
      <c r="D27" t="s">
        <v>661</v>
      </c>
      <c r="E27" s="27" t="s">
        <v>5946</v>
      </c>
      <c r="F27" s="28" t="s">
        <v>663</v>
      </c>
      <c r="G27" s="29">
        <v>19842.23</v>
      </c>
      <c r="H27" s="28">
        <v>0</v>
      </c>
      <c r="I27" s="30">
        <f>ROUND(G27*H27,P4)</f>
        <v>0</v>
      </c>
      <c r="L27" s="31">
        <v>0</v>
      </c>
      <c r="M27" s="24">
        <f>ROUND(G27*L27,P4)</f>
        <v>0</v>
      </c>
      <c r="N27" s="25" t="s">
        <v>1309</v>
      </c>
      <c r="O27" s="32">
        <f>M27*AA27</f>
        <v>0</v>
      </c>
      <c r="P27" s="1">
        <v>3</v>
      </c>
      <c r="AA27" s="1">
        <f>IF(P27=1,$O$3,IF(P27=2,$O$4,$O$5))</f>
        <v>0</v>
      </c>
    </row>
    <row r="28">
      <c r="A28" s="1" t="s">
        <v>664</v>
      </c>
      <c r="E28" s="27" t="s">
        <v>7751</v>
      </c>
    </row>
    <row r="29">
      <c r="A29" s="1" t="s">
        <v>665</v>
      </c>
      <c r="E29" s="33" t="s">
        <v>7958</v>
      </c>
    </row>
    <row r="30" ht="369.75">
      <c r="A30" s="1" t="s">
        <v>666</v>
      </c>
      <c r="E30" s="27" t="s">
        <v>6592</v>
      </c>
    </row>
    <row r="31">
      <c r="A31" s="1" t="s">
        <v>659</v>
      </c>
      <c r="B31" s="1">
        <v>5</v>
      </c>
      <c r="C31" s="26" t="s">
        <v>5074</v>
      </c>
      <c r="D31" t="s">
        <v>661</v>
      </c>
      <c r="E31" s="27" t="s">
        <v>5075</v>
      </c>
      <c r="F31" s="28" t="s">
        <v>663</v>
      </c>
      <c r="G31" s="29">
        <v>2971.828</v>
      </c>
      <c r="H31" s="28">
        <v>0</v>
      </c>
      <c r="I31" s="30">
        <f>ROUND(G31*H31,P4)</f>
        <v>0</v>
      </c>
      <c r="L31" s="31">
        <v>0</v>
      </c>
      <c r="M31" s="24">
        <f>ROUND(G31*L31,P4)</f>
        <v>0</v>
      </c>
      <c r="N31" s="25" t="s">
        <v>1309</v>
      </c>
      <c r="O31" s="32">
        <f>M31*AA31</f>
        <v>0</v>
      </c>
      <c r="P31" s="1">
        <v>3</v>
      </c>
      <c r="AA31" s="1">
        <f>IF(P31=1,$O$3,IF(P31=2,$O$4,$O$5))</f>
        <v>0</v>
      </c>
    </row>
    <row r="32" ht="25.5">
      <c r="A32" s="1" t="s">
        <v>664</v>
      </c>
      <c r="E32" s="27" t="s">
        <v>7959</v>
      </c>
    </row>
    <row r="33">
      <c r="A33" s="1" t="s">
        <v>665</v>
      </c>
      <c r="E33" s="33" t="s">
        <v>7960</v>
      </c>
    </row>
    <row r="34" ht="318.75">
      <c r="A34" s="1" t="s">
        <v>666</v>
      </c>
      <c r="E34" s="27" t="s">
        <v>5076</v>
      </c>
    </row>
    <row r="35">
      <c r="A35" s="1" t="s">
        <v>659</v>
      </c>
      <c r="B35" s="1">
        <v>6</v>
      </c>
      <c r="C35" s="26" t="s">
        <v>5955</v>
      </c>
      <c r="D35" t="s">
        <v>661</v>
      </c>
      <c r="E35" s="27" t="s">
        <v>5956</v>
      </c>
      <c r="F35" s="28" t="s">
        <v>663</v>
      </c>
      <c r="G35" s="29">
        <v>640.63999999999999</v>
      </c>
      <c r="H35" s="28">
        <v>0</v>
      </c>
      <c r="I35" s="30">
        <f>ROUND(G35*H35,P4)</f>
        <v>0</v>
      </c>
      <c r="L35" s="31">
        <v>0</v>
      </c>
      <c r="M35" s="24">
        <f>ROUND(G35*L35,P4)</f>
        <v>0</v>
      </c>
      <c r="N35" s="25" t="s">
        <v>1309</v>
      </c>
      <c r="O35" s="32">
        <f>M35*AA35</f>
        <v>0</v>
      </c>
      <c r="P35" s="1">
        <v>3</v>
      </c>
      <c r="AA35" s="1">
        <f>IF(P35=1,$O$3,IF(P35=2,$O$4,$O$5))</f>
        <v>0</v>
      </c>
    </row>
    <row r="36" ht="25.5">
      <c r="A36" s="1" t="s">
        <v>664</v>
      </c>
      <c r="E36" s="27" t="s">
        <v>7961</v>
      </c>
    </row>
    <row r="37">
      <c r="A37" s="1" t="s">
        <v>665</v>
      </c>
      <c r="E37" s="33" t="s">
        <v>7962</v>
      </c>
    </row>
    <row r="38" ht="318.75">
      <c r="A38" s="1" t="s">
        <v>666</v>
      </c>
      <c r="E38" s="27" t="s">
        <v>5076</v>
      </c>
    </row>
    <row r="39">
      <c r="A39" s="1" t="s">
        <v>659</v>
      </c>
      <c r="B39" s="1">
        <v>7</v>
      </c>
      <c r="C39" s="26" t="s">
        <v>7963</v>
      </c>
      <c r="D39" t="s">
        <v>661</v>
      </c>
      <c r="E39" s="27" t="s">
        <v>7964</v>
      </c>
      <c r="F39" s="28" t="s">
        <v>663</v>
      </c>
      <c r="G39" s="29">
        <v>74.450000000000003</v>
      </c>
      <c r="H39" s="28">
        <v>0</v>
      </c>
      <c r="I39" s="30">
        <f>ROUND(G39*H39,P4)</f>
        <v>0</v>
      </c>
      <c r="L39" s="31">
        <v>0</v>
      </c>
      <c r="M39" s="24">
        <f>ROUND(G39*L39,P4)</f>
        <v>0</v>
      </c>
      <c r="N39" s="25" t="s">
        <v>1309</v>
      </c>
      <c r="O39" s="32">
        <f>M39*AA39</f>
        <v>0</v>
      </c>
      <c r="P39" s="1">
        <v>3</v>
      </c>
      <c r="AA39" s="1">
        <f>IF(P39=1,$O$3,IF(P39=2,$O$4,$O$5))</f>
        <v>0</v>
      </c>
    </row>
    <row r="40" ht="38.25">
      <c r="A40" s="1" t="s">
        <v>664</v>
      </c>
      <c r="E40" s="27" t="s">
        <v>7965</v>
      </c>
    </row>
    <row r="41">
      <c r="A41" s="1" t="s">
        <v>665</v>
      </c>
      <c r="E41" s="33" t="s">
        <v>7966</v>
      </c>
    </row>
    <row r="42" ht="267.75">
      <c r="A42" s="1" t="s">
        <v>666</v>
      </c>
      <c r="E42" s="27" t="s">
        <v>7222</v>
      </c>
    </row>
    <row r="43">
      <c r="A43" s="1" t="s">
        <v>659</v>
      </c>
      <c r="B43" s="1">
        <v>8</v>
      </c>
      <c r="C43" s="26" t="s">
        <v>1540</v>
      </c>
      <c r="D43" t="s">
        <v>661</v>
      </c>
      <c r="E43" s="27" t="s">
        <v>1541</v>
      </c>
      <c r="F43" s="28" t="s">
        <v>663</v>
      </c>
      <c r="G43" s="29">
        <v>2370.9189999999999</v>
      </c>
      <c r="H43" s="28">
        <v>0</v>
      </c>
      <c r="I43" s="30">
        <f>ROUND(G43*H43,P4)</f>
        <v>0</v>
      </c>
      <c r="L43" s="31">
        <v>0</v>
      </c>
      <c r="M43" s="24">
        <f>ROUND(G43*L43,P4)</f>
        <v>0</v>
      </c>
      <c r="N43" s="25" t="s">
        <v>1309</v>
      </c>
      <c r="O43" s="32">
        <f>M43*AA43</f>
        <v>0</v>
      </c>
      <c r="P43" s="1">
        <v>3</v>
      </c>
      <c r="AA43" s="1">
        <f>IF(P43=1,$O$3,IF(P43=2,$O$4,$O$5))</f>
        <v>0</v>
      </c>
    </row>
    <row r="44" ht="25.5">
      <c r="A44" s="1" t="s">
        <v>664</v>
      </c>
      <c r="E44" s="27" t="s">
        <v>7967</v>
      </c>
    </row>
    <row r="45">
      <c r="A45" s="1" t="s">
        <v>665</v>
      </c>
      <c r="E45" s="33" t="s">
        <v>7968</v>
      </c>
    </row>
    <row r="46" ht="229.5">
      <c r="A46" s="1" t="s">
        <v>666</v>
      </c>
      <c r="E46" s="27" t="s">
        <v>1543</v>
      </c>
    </row>
    <row r="47">
      <c r="A47" s="1" t="s">
        <v>659</v>
      </c>
      <c r="B47" s="1">
        <v>9</v>
      </c>
      <c r="C47" s="26" t="s">
        <v>6967</v>
      </c>
      <c r="D47" t="s">
        <v>661</v>
      </c>
      <c r="E47" s="27" t="s">
        <v>6968</v>
      </c>
      <c r="F47" s="28" t="s">
        <v>663</v>
      </c>
      <c r="G47" s="29">
        <v>528.82000000000005</v>
      </c>
      <c r="H47" s="28">
        <v>0</v>
      </c>
      <c r="I47" s="30">
        <f>ROUND(G47*H47,P4)</f>
        <v>0</v>
      </c>
      <c r="L47" s="31">
        <v>0</v>
      </c>
      <c r="M47" s="24">
        <f>ROUND(G47*L47,P4)</f>
        <v>0</v>
      </c>
      <c r="N47" s="25" t="s">
        <v>1309</v>
      </c>
      <c r="O47" s="32">
        <f>M47*AA47</f>
        <v>0</v>
      </c>
      <c r="P47" s="1">
        <v>3</v>
      </c>
      <c r="AA47" s="1">
        <f>IF(P47=1,$O$3,IF(P47=2,$O$4,$O$5))</f>
        <v>0</v>
      </c>
    </row>
    <row r="48" ht="25.5">
      <c r="A48" s="1" t="s">
        <v>664</v>
      </c>
      <c r="E48" s="27" t="s">
        <v>7969</v>
      </c>
    </row>
    <row r="49">
      <c r="A49" s="1" t="s">
        <v>665</v>
      </c>
      <c r="E49" s="33" t="s">
        <v>7970</v>
      </c>
    </row>
    <row r="50" ht="280.5">
      <c r="A50" s="1" t="s">
        <v>666</v>
      </c>
      <c r="E50" s="27" t="s">
        <v>6970</v>
      </c>
    </row>
    <row r="51">
      <c r="A51" s="1" t="s">
        <v>659</v>
      </c>
      <c r="B51" s="1">
        <v>10</v>
      </c>
      <c r="C51" s="26" t="s">
        <v>5965</v>
      </c>
      <c r="D51" t="s">
        <v>661</v>
      </c>
      <c r="E51" s="27" t="s">
        <v>5966</v>
      </c>
      <c r="F51" s="28" t="s">
        <v>677</v>
      </c>
      <c r="G51" s="29">
        <v>31255.970000000001</v>
      </c>
      <c r="H51" s="28">
        <v>0</v>
      </c>
      <c r="I51" s="30">
        <f>ROUND(G51*H51,P4)</f>
        <v>0</v>
      </c>
      <c r="L51" s="31">
        <v>0</v>
      </c>
      <c r="M51" s="24">
        <f>ROUND(G51*L51,P4)</f>
        <v>0</v>
      </c>
      <c r="N51" s="25" t="s">
        <v>1309</v>
      </c>
      <c r="O51" s="32">
        <f>M51*AA51</f>
        <v>0</v>
      </c>
      <c r="P51" s="1">
        <v>3</v>
      </c>
      <c r="AA51" s="1">
        <f>IF(P51=1,$O$3,IF(P51=2,$O$4,$O$5))</f>
        <v>0</v>
      </c>
    </row>
    <row r="52">
      <c r="A52" s="1" t="s">
        <v>664</v>
      </c>
      <c r="E52" s="27" t="s">
        <v>7751</v>
      </c>
    </row>
    <row r="53">
      <c r="A53" s="1" t="s">
        <v>665</v>
      </c>
      <c r="E53" s="33" t="s">
        <v>7971</v>
      </c>
    </row>
    <row r="54" ht="25.5">
      <c r="A54" s="1" t="s">
        <v>666</v>
      </c>
      <c r="E54" s="27" t="s">
        <v>5968</v>
      </c>
    </row>
    <row r="55">
      <c r="A55" s="1" t="s">
        <v>656</v>
      </c>
      <c r="C55" s="22" t="s">
        <v>1329</v>
      </c>
      <c r="E55" s="23" t="s">
        <v>3214</v>
      </c>
      <c r="L55" s="24">
        <f>SUMIFS(L56:L67,A56:A67,"P")</f>
        <v>0</v>
      </c>
      <c r="M55" s="24">
        <f>SUMIFS(M56:M67,A56:A67,"P")</f>
        <v>0</v>
      </c>
      <c r="N55" s="25"/>
    </row>
    <row r="56">
      <c r="A56" s="1" t="s">
        <v>659</v>
      </c>
      <c r="B56" s="1">
        <v>11</v>
      </c>
      <c r="C56" s="26" t="s">
        <v>7031</v>
      </c>
      <c r="D56" t="s">
        <v>661</v>
      </c>
      <c r="E56" s="27" t="s">
        <v>7032</v>
      </c>
      <c r="F56" s="28" t="s">
        <v>677</v>
      </c>
      <c r="G56" s="29">
        <v>12451.93</v>
      </c>
      <c r="H56" s="28">
        <v>0</v>
      </c>
      <c r="I56" s="30">
        <f>ROUND(G56*H56,P4)</f>
        <v>0</v>
      </c>
      <c r="L56" s="31">
        <v>0</v>
      </c>
      <c r="M56" s="24">
        <f>ROUND(G56*L56,P4)</f>
        <v>0</v>
      </c>
      <c r="N56" s="25" t="s">
        <v>1309</v>
      </c>
      <c r="O56" s="32">
        <f>M56*AA56</f>
        <v>0</v>
      </c>
      <c r="P56" s="1">
        <v>3</v>
      </c>
      <c r="AA56" s="1">
        <f>IF(P56=1,$O$3,IF(P56=2,$O$4,$O$5))</f>
        <v>0</v>
      </c>
    </row>
    <row r="57">
      <c r="A57" s="1" t="s">
        <v>664</v>
      </c>
      <c r="E57" s="27" t="s">
        <v>7751</v>
      </c>
    </row>
    <row r="58">
      <c r="A58" s="1" t="s">
        <v>665</v>
      </c>
      <c r="E58" s="33" t="s">
        <v>7972</v>
      </c>
    </row>
    <row r="59" ht="25.5">
      <c r="A59" s="1" t="s">
        <v>666</v>
      </c>
      <c r="E59" s="27" t="s">
        <v>7033</v>
      </c>
    </row>
    <row r="60">
      <c r="A60" s="1" t="s">
        <v>659</v>
      </c>
      <c r="B60" s="1">
        <v>12</v>
      </c>
      <c r="C60" s="26" t="s">
        <v>7973</v>
      </c>
      <c r="D60" t="s">
        <v>661</v>
      </c>
      <c r="E60" s="27" t="s">
        <v>7974</v>
      </c>
      <c r="F60" s="28" t="s">
        <v>670</v>
      </c>
      <c r="G60" s="29">
        <v>4389.9390000000003</v>
      </c>
      <c r="H60" s="28">
        <v>0</v>
      </c>
      <c r="I60" s="30">
        <f>ROUND(G60*H60,P4)</f>
        <v>0</v>
      </c>
      <c r="L60" s="31">
        <v>0</v>
      </c>
      <c r="M60" s="24">
        <f>ROUND(G60*L60,P4)</f>
        <v>0</v>
      </c>
      <c r="N60" s="25" t="s">
        <v>1309</v>
      </c>
      <c r="O60" s="32">
        <f>M60*AA60</f>
        <v>0</v>
      </c>
      <c r="P60" s="1">
        <v>3</v>
      </c>
      <c r="AA60" s="1">
        <f>IF(P60=1,$O$3,IF(P60=2,$O$4,$O$5))</f>
        <v>0</v>
      </c>
    </row>
    <row r="61">
      <c r="A61" s="1" t="s">
        <v>664</v>
      </c>
      <c r="E61" s="27" t="s">
        <v>7975</v>
      </c>
    </row>
    <row r="62">
      <c r="A62" s="1" t="s">
        <v>665</v>
      </c>
      <c r="E62" s="33" t="s">
        <v>7976</v>
      </c>
    </row>
    <row r="63" ht="165.75">
      <c r="A63" s="1" t="s">
        <v>666</v>
      </c>
      <c r="E63" s="27" t="s">
        <v>6619</v>
      </c>
    </row>
    <row r="64">
      <c r="A64" s="1" t="s">
        <v>659</v>
      </c>
      <c r="B64" s="1">
        <v>13</v>
      </c>
      <c r="C64" s="26" t="s">
        <v>3215</v>
      </c>
      <c r="D64" t="s">
        <v>661</v>
      </c>
      <c r="E64" s="27" t="s">
        <v>3216</v>
      </c>
      <c r="F64" s="28" t="s">
        <v>663</v>
      </c>
      <c r="G64" s="29">
        <v>8.0999999999999996</v>
      </c>
      <c r="H64" s="28">
        <v>0</v>
      </c>
      <c r="I64" s="30">
        <f>ROUND(G64*H64,P4)</f>
        <v>0</v>
      </c>
      <c r="L64" s="31">
        <v>0</v>
      </c>
      <c r="M64" s="24">
        <f>ROUND(G64*L64,P4)</f>
        <v>0</v>
      </c>
      <c r="N64" s="25" t="s">
        <v>1309</v>
      </c>
      <c r="O64" s="32">
        <f>M64*AA64</f>
        <v>0</v>
      </c>
      <c r="P64" s="1">
        <v>3</v>
      </c>
      <c r="AA64" s="1">
        <f>IF(P64=1,$O$3,IF(P64=2,$O$4,$O$5))</f>
        <v>0</v>
      </c>
    </row>
    <row r="65" ht="25.5">
      <c r="A65" s="1" t="s">
        <v>664</v>
      </c>
      <c r="E65" s="27" t="s">
        <v>7977</v>
      </c>
    </row>
    <row r="66">
      <c r="A66" s="1" t="s">
        <v>665</v>
      </c>
      <c r="E66" s="33" t="s">
        <v>7978</v>
      </c>
    </row>
    <row r="67" ht="357">
      <c r="A67" s="1" t="s">
        <v>666</v>
      </c>
      <c r="E67" s="27" t="s">
        <v>3218</v>
      </c>
    </row>
    <row r="68">
      <c r="A68" s="1" t="s">
        <v>656</v>
      </c>
      <c r="C68" s="22" t="s">
        <v>1331</v>
      </c>
      <c r="E68" s="23" t="s">
        <v>6638</v>
      </c>
      <c r="L68" s="24">
        <f>SUMIFS(L69:L72,A69:A72,"P")</f>
        <v>0</v>
      </c>
      <c r="M68" s="24">
        <f>SUMIFS(M69:M72,A69:A72,"P")</f>
        <v>0</v>
      </c>
      <c r="N68" s="25"/>
    </row>
    <row r="69">
      <c r="A69" s="1" t="s">
        <v>659</v>
      </c>
      <c r="B69" s="1">
        <v>14</v>
      </c>
      <c r="C69" s="26" t="s">
        <v>7979</v>
      </c>
      <c r="D69" t="s">
        <v>661</v>
      </c>
      <c r="E69" s="27" t="s">
        <v>7980</v>
      </c>
      <c r="F69" s="28" t="s">
        <v>663</v>
      </c>
      <c r="G69" s="29">
        <v>15.66</v>
      </c>
      <c r="H69" s="28">
        <v>0</v>
      </c>
      <c r="I69" s="30">
        <f>ROUND(G69*H69,P4)</f>
        <v>0</v>
      </c>
      <c r="L69" s="31">
        <v>0</v>
      </c>
      <c r="M69" s="24">
        <f>ROUND(G69*L69,P4)</f>
        <v>0</v>
      </c>
      <c r="N69" s="25" t="s">
        <v>1309</v>
      </c>
      <c r="O69" s="32">
        <f>M69*AA69</f>
        <v>0</v>
      </c>
      <c r="P69" s="1">
        <v>3</v>
      </c>
      <c r="AA69" s="1">
        <f>IF(P69=1,$O$3,IF(P69=2,$O$4,$O$5))</f>
        <v>0</v>
      </c>
    </row>
    <row r="70" ht="25.5">
      <c r="A70" s="1" t="s">
        <v>664</v>
      </c>
      <c r="E70" s="27" t="s">
        <v>7981</v>
      </c>
    </row>
    <row r="71">
      <c r="A71" s="1" t="s">
        <v>665</v>
      </c>
      <c r="E71" s="33" t="s">
        <v>7982</v>
      </c>
    </row>
    <row r="72" ht="229.5">
      <c r="A72" s="1" t="s">
        <v>666</v>
      </c>
      <c r="E72" s="27" t="s">
        <v>7037</v>
      </c>
    </row>
    <row r="73">
      <c r="A73" s="1" t="s">
        <v>656</v>
      </c>
      <c r="C73" s="22" t="s">
        <v>952</v>
      </c>
      <c r="E73" s="23" t="s">
        <v>953</v>
      </c>
      <c r="L73" s="24">
        <f>SUMIFS(L74:L97,A74:A97,"P")</f>
        <v>0</v>
      </c>
      <c r="M73" s="24">
        <f>SUMIFS(M74:M97,A74:A97,"P")</f>
        <v>0</v>
      </c>
      <c r="N73" s="25"/>
    </row>
    <row r="74" ht="25.5">
      <c r="A74" s="1" t="s">
        <v>659</v>
      </c>
      <c r="B74" s="1">
        <v>15</v>
      </c>
      <c r="C74" s="26" t="s">
        <v>6014</v>
      </c>
      <c r="D74" t="s">
        <v>1329</v>
      </c>
      <c r="E74" s="27" t="s">
        <v>6267</v>
      </c>
      <c r="F74" s="28" t="s">
        <v>663</v>
      </c>
      <c r="G74" s="29">
        <v>3074.4459999999999</v>
      </c>
      <c r="H74" s="28">
        <v>0</v>
      </c>
      <c r="I74" s="30">
        <f>ROUND(G74*H74,P4)</f>
        <v>0</v>
      </c>
      <c r="L74" s="31">
        <v>0</v>
      </c>
      <c r="M74" s="24">
        <f>ROUND(G74*L74,P4)</f>
        <v>0</v>
      </c>
      <c r="N74" s="25" t="s">
        <v>1309</v>
      </c>
      <c r="O74" s="32">
        <f>M74*AA74</f>
        <v>0</v>
      </c>
      <c r="P74" s="1">
        <v>3</v>
      </c>
      <c r="AA74" s="1">
        <f>IF(P74=1,$O$3,IF(P74=2,$O$4,$O$5))</f>
        <v>0</v>
      </c>
    </row>
    <row r="75" ht="38.25">
      <c r="A75" s="1" t="s">
        <v>664</v>
      </c>
      <c r="E75" s="27" t="s">
        <v>7983</v>
      </c>
    </row>
    <row r="76">
      <c r="A76" s="1" t="s">
        <v>665</v>
      </c>
      <c r="E76" s="33" t="s">
        <v>7984</v>
      </c>
    </row>
    <row r="77" ht="242.25">
      <c r="A77" s="1" t="s">
        <v>666</v>
      </c>
      <c r="E77" s="27" t="s">
        <v>6461</v>
      </c>
    </row>
    <row r="78" ht="25.5">
      <c r="A78" s="1" t="s">
        <v>659</v>
      </c>
      <c r="B78" s="1">
        <v>16</v>
      </c>
      <c r="C78" s="26" t="s">
        <v>6019</v>
      </c>
      <c r="D78" t="s">
        <v>661</v>
      </c>
      <c r="E78" s="27" t="s">
        <v>6462</v>
      </c>
      <c r="F78" s="28" t="s">
        <v>663</v>
      </c>
      <c r="G78" s="29">
        <v>4225.4340000000002</v>
      </c>
      <c r="H78" s="28">
        <v>0</v>
      </c>
      <c r="I78" s="30">
        <f>ROUND(G78*H78,P4)</f>
        <v>0</v>
      </c>
      <c r="L78" s="31">
        <v>0</v>
      </c>
      <c r="M78" s="24">
        <f>ROUND(G78*L78,P4)</f>
        <v>0</v>
      </c>
      <c r="N78" s="25" t="s">
        <v>1309</v>
      </c>
      <c r="O78" s="32">
        <f>M78*AA78</f>
        <v>0</v>
      </c>
      <c r="P78" s="1">
        <v>3</v>
      </c>
      <c r="AA78" s="1">
        <f>IF(P78=1,$O$3,IF(P78=2,$O$4,$O$5))</f>
        <v>0</v>
      </c>
    </row>
    <row r="79">
      <c r="A79" s="1" t="s">
        <v>664</v>
      </c>
      <c r="E79" s="27" t="s">
        <v>7751</v>
      </c>
    </row>
    <row r="80">
      <c r="A80" s="1" t="s">
        <v>665</v>
      </c>
      <c r="E80" s="33" t="s">
        <v>7985</v>
      </c>
    </row>
    <row r="81" ht="306">
      <c r="A81" s="1" t="s">
        <v>666</v>
      </c>
      <c r="E81" s="27" t="s">
        <v>6464</v>
      </c>
    </row>
    <row r="82" ht="25.5">
      <c r="A82" s="1" t="s">
        <v>659</v>
      </c>
      <c r="B82" s="1">
        <v>17</v>
      </c>
      <c r="C82" s="26" t="s">
        <v>6024</v>
      </c>
      <c r="D82" t="s">
        <v>661</v>
      </c>
      <c r="E82" s="27" t="s">
        <v>6657</v>
      </c>
      <c r="F82" s="28" t="s">
        <v>663</v>
      </c>
      <c r="G82" s="29">
        <v>9265.5300000000007</v>
      </c>
      <c r="H82" s="28">
        <v>0</v>
      </c>
      <c r="I82" s="30">
        <f>ROUND(G82*H82,P4)</f>
        <v>0</v>
      </c>
      <c r="L82" s="31">
        <v>0</v>
      </c>
      <c r="M82" s="24">
        <f>ROUND(G82*L82,P4)</f>
        <v>0</v>
      </c>
      <c r="N82" s="25" t="s">
        <v>1309</v>
      </c>
      <c r="O82" s="32">
        <f>M82*AA82</f>
        <v>0</v>
      </c>
      <c r="P82" s="1">
        <v>3</v>
      </c>
      <c r="AA82" s="1">
        <f>IF(P82=1,$O$3,IF(P82=2,$O$4,$O$5))</f>
        <v>0</v>
      </c>
    </row>
    <row r="83">
      <c r="A83" s="1" t="s">
        <v>664</v>
      </c>
      <c r="E83" s="27" t="s">
        <v>7751</v>
      </c>
    </row>
    <row r="84">
      <c r="A84" s="1" t="s">
        <v>665</v>
      </c>
      <c r="E84" s="33" t="s">
        <v>7986</v>
      </c>
    </row>
    <row r="85" ht="255">
      <c r="A85" s="1" t="s">
        <v>666</v>
      </c>
      <c r="E85" s="27" t="s">
        <v>6659</v>
      </c>
    </row>
    <row r="86">
      <c r="A86" s="1" t="s">
        <v>659</v>
      </c>
      <c r="B86" s="1">
        <v>18</v>
      </c>
      <c r="C86" s="26" t="s">
        <v>7987</v>
      </c>
      <c r="D86" t="s">
        <v>661</v>
      </c>
      <c r="E86" s="27" t="s">
        <v>7988</v>
      </c>
      <c r="F86" s="28" t="s">
        <v>677</v>
      </c>
      <c r="G86" s="29">
        <v>12110</v>
      </c>
      <c r="H86" s="28">
        <v>0</v>
      </c>
      <c r="I86" s="30">
        <f>ROUND(G86*H86,P4)</f>
        <v>0</v>
      </c>
      <c r="L86" s="31">
        <v>0</v>
      </c>
      <c r="M86" s="24">
        <f>ROUND(G86*L86,P4)</f>
        <v>0</v>
      </c>
      <c r="N86" s="25" t="s">
        <v>1309</v>
      </c>
      <c r="O86" s="32">
        <f>M86*AA86</f>
        <v>0</v>
      </c>
      <c r="P86" s="1">
        <v>3</v>
      </c>
      <c r="AA86" s="1">
        <f>IF(P86=1,$O$3,IF(P86=2,$O$4,$O$5))</f>
        <v>0</v>
      </c>
    </row>
    <row r="87">
      <c r="A87" s="1" t="s">
        <v>664</v>
      </c>
      <c r="E87" s="27" t="s">
        <v>7751</v>
      </c>
    </row>
    <row r="88">
      <c r="A88" s="1" t="s">
        <v>665</v>
      </c>
      <c r="E88" s="33" t="s">
        <v>7989</v>
      </c>
    </row>
    <row r="89" ht="178.5">
      <c r="A89" s="1" t="s">
        <v>666</v>
      </c>
      <c r="E89" s="27" t="s">
        <v>7990</v>
      </c>
    </row>
    <row r="90">
      <c r="A90" s="1" t="s">
        <v>659</v>
      </c>
      <c r="B90" s="1">
        <v>19</v>
      </c>
      <c r="C90" s="26" t="s">
        <v>5086</v>
      </c>
      <c r="D90" t="s">
        <v>661</v>
      </c>
      <c r="E90" s="27" t="s">
        <v>5087</v>
      </c>
      <c r="F90" s="28" t="s">
        <v>663</v>
      </c>
      <c r="G90" s="29">
        <v>106.459</v>
      </c>
      <c r="H90" s="28">
        <v>0</v>
      </c>
      <c r="I90" s="30">
        <f>ROUND(G90*H90,P4)</f>
        <v>0</v>
      </c>
      <c r="L90" s="31">
        <v>0</v>
      </c>
      <c r="M90" s="24">
        <f>ROUND(G90*L90,P4)</f>
        <v>0</v>
      </c>
      <c r="N90" s="25" t="s">
        <v>1309</v>
      </c>
      <c r="O90" s="32">
        <f>M90*AA90</f>
        <v>0</v>
      </c>
      <c r="P90" s="1">
        <v>3</v>
      </c>
      <c r="AA90" s="1">
        <f>IF(P90=1,$O$3,IF(P90=2,$O$4,$O$5))</f>
        <v>0</v>
      </c>
    </row>
    <row r="91" ht="63.75">
      <c r="A91" s="1" t="s">
        <v>664</v>
      </c>
      <c r="E91" s="27" t="s">
        <v>7991</v>
      </c>
    </row>
    <row r="92">
      <c r="A92" s="1" t="s">
        <v>665</v>
      </c>
      <c r="E92" s="33" t="s">
        <v>7992</v>
      </c>
    </row>
    <row r="93" ht="127.5">
      <c r="A93" s="1" t="s">
        <v>666</v>
      </c>
      <c r="E93" s="27" t="s">
        <v>6665</v>
      </c>
    </row>
    <row r="94">
      <c r="A94" s="1" t="s">
        <v>659</v>
      </c>
      <c r="B94" s="1">
        <v>20</v>
      </c>
      <c r="C94" s="26" t="s">
        <v>6034</v>
      </c>
      <c r="D94" t="s">
        <v>661</v>
      </c>
      <c r="E94" s="27" t="s">
        <v>6035</v>
      </c>
      <c r="F94" s="28" t="s">
        <v>677</v>
      </c>
      <c r="G94" s="29">
        <v>2068</v>
      </c>
      <c r="H94" s="28">
        <v>0</v>
      </c>
      <c r="I94" s="30">
        <f>ROUND(G94*H94,P4)</f>
        <v>0</v>
      </c>
      <c r="L94" s="31">
        <v>0</v>
      </c>
      <c r="M94" s="24">
        <f>ROUND(G94*L94,P4)</f>
        <v>0</v>
      </c>
      <c r="N94" s="25" t="s">
        <v>1309</v>
      </c>
      <c r="O94" s="32">
        <f>M94*AA94</f>
        <v>0</v>
      </c>
      <c r="P94" s="1">
        <v>3</v>
      </c>
      <c r="AA94" s="1">
        <f>IF(P94=1,$O$3,IF(P94=2,$O$4,$O$5))</f>
        <v>0</v>
      </c>
    </row>
    <row r="95">
      <c r="A95" s="1" t="s">
        <v>664</v>
      </c>
      <c r="E95" s="27" t="s">
        <v>7993</v>
      </c>
    </row>
    <row r="96">
      <c r="A96" s="1" t="s">
        <v>665</v>
      </c>
      <c r="E96" s="33" t="s">
        <v>7994</v>
      </c>
    </row>
    <row r="97" ht="127.5">
      <c r="A97" s="1" t="s">
        <v>666</v>
      </c>
      <c r="E97" s="27" t="s">
        <v>6665</v>
      </c>
    </row>
    <row r="98">
      <c r="A98" s="1" t="s">
        <v>656</v>
      </c>
      <c r="C98" s="22" t="s">
        <v>6055</v>
      </c>
      <c r="E98" s="23" t="s">
        <v>6673</v>
      </c>
      <c r="L98" s="24">
        <f>SUMIFS(L99:L134,A99:A134,"P")</f>
        <v>0</v>
      </c>
      <c r="M98" s="24">
        <f>SUMIFS(M99:M134,A99:A134,"P")</f>
        <v>0</v>
      </c>
      <c r="N98" s="25"/>
    </row>
    <row r="99">
      <c r="A99" s="1" t="s">
        <v>659</v>
      </c>
      <c r="B99" s="1">
        <v>21</v>
      </c>
      <c r="C99" s="26" t="s">
        <v>6284</v>
      </c>
      <c r="D99" t="s">
        <v>661</v>
      </c>
      <c r="E99" s="27" t="s">
        <v>6285</v>
      </c>
      <c r="F99" s="28" t="s">
        <v>670</v>
      </c>
      <c r="G99" s="29">
        <v>186.78399999999999</v>
      </c>
      <c r="H99" s="28">
        <v>0</v>
      </c>
      <c r="I99" s="30">
        <f>ROUND(G99*H99,P4)</f>
        <v>0</v>
      </c>
      <c r="L99" s="31">
        <v>0</v>
      </c>
      <c r="M99" s="24">
        <f>ROUND(G99*L99,P4)</f>
        <v>0</v>
      </c>
      <c r="N99" s="25" t="s">
        <v>1309</v>
      </c>
      <c r="O99" s="32">
        <f>M99*AA99</f>
        <v>0</v>
      </c>
      <c r="P99" s="1">
        <v>3</v>
      </c>
      <c r="AA99" s="1">
        <f>IF(P99=1,$O$3,IF(P99=2,$O$4,$O$5))</f>
        <v>0</v>
      </c>
    </row>
    <row r="100" ht="25.5">
      <c r="A100" s="1" t="s">
        <v>664</v>
      </c>
      <c r="E100" s="27" t="s">
        <v>7995</v>
      </c>
    </row>
    <row r="101">
      <c r="A101" s="1" t="s">
        <v>665</v>
      </c>
      <c r="E101" s="33" t="s">
        <v>7996</v>
      </c>
    </row>
    <row r="102" ht="255">
      <c r="A102" s="1" t="s">
        <v>666</v>
      </c>
      <c r="E102" s="27" t="s">
        <v>6676</v>
      </c>
    </row>
    <row r="103">
      <c r="A103" s="1" t="s">
        <v>659</v>
      </c>
      <c r="B103" s="1">
        <v>22</v>
      </c>
      <c r="C103" s="26" t="s">
        <v>6061</v>
      </c>
      <c r="D103" t="s">
        <v>661</v>
      </c>
      <c r="E103" s="27" t="s">
        <v>6062</v>
      </c>
      <c r="F103" s="28" t="s">
        <v>670</v>
      </c>
      <c r="G103" s="29">
        <v>65.177000000000007</v>
      </c>
      <c r="H103" s="28">
        <v>0</v>
      </c>
      <c r="I103" s="30">
        <f>ROUND(G103*H103,P4)</f>
        <v>0</v>
      </c>
      <c r="L103" s="31">
        <v>0</v>
      </c>
      <c r="M103" s="24">
        <f>ROUND(G103*L103,P4)</f>
        <v>0</v>
      </c>
      <c r="N103" s="25" t="s">
        <v>1309</v>
      </c>
      <c r="O103" s="32">
        <f>M103*AA103</f>
        <v>0</v>
      </c>
      <c r="P103" s="1">
        <v>3</v>
      </c>
      <c r="AA103" s="1">
        <f>IF(P103=1,$O$3,IF(P103=2,$O$4,$O$5))</f>
        <v>0</v>
      </c>
    </row>
    <row r="104" ht="25.5">
      <c r="A104" s="1" t="s">
        <v>664</v>
      </c>
      <c r="E104" s="27" t="s">
        <v>7997</v>
      </c>
    </row>
    <row r="105">
      <c r="A105" s="1" t="s">
        <v>665</v>
      </c>
      <c r="E105" s="33" t="s">
        <v>7998</v>
      </c>
    </row>
    <row r="106" ht="255">
      <c r="A106" s="1" t="s">
        <v>666</v>
      </c>
      <c r="E106" s="27" t="s">
        <v>6676</v>
      </c>
    </row>
    <row r="107">
      <c r="A107" s="1" t="s">
        <v>659</v>
      </c>
      <c r="B107" s="1">
        <v>23</v>
      </c>
      <c r="C107" s="26" t="s">
        <v>6064</v>
      </c>
      <c r="D107" t="s">
        <v>661</v>
      </c>
      <c r="E107" s="27" t="s">
        <v>6065</v>
      </c>
      <c r="F107" s="28" t="s">
        <v>670</v>
      </c>
      <c r="G107" s="29">
        <v>94</v>
      </c>
      <c r="H107" s="28">
        <v>0</v>
      </c>
      <c r="I107" s="30">
        <f>ROUND(G107*H107,P4)</f>
        <v>0</v>
      </c>
      <c r="L107" s="31">
        <v>0</v>
      </c>
      <c r="M107" s="24">
        <f>ROUND(G107*L107,P4)</f>
        <v>0</v>
      </c>
      <c r="N107" s="25" t="s">
        <v>1309</v>
      </c>
      <c r="O107" s="32">
        <f>M107*AA107</f>
        <v>0</v>
      </c>
      <c r="P107" s="1">
        <v>3</v>
      </c>
      <c r="AA107" s="1">
        <f>IF(P107=1,$O$3,IF(P107=2,$O$4,$O$5))</f>
        <v>0</v>
      </c>
    </row>
    <row r="108" ht="25.5">
      <c r="A108" s="1" t="s">
        <v>664</v>
      </c>
      <c r="E108" s="27" t="s">
        <v>7999</v>
      </c>
    </row>
    <row r="109">
      <c r="A109" s="1" t="s">
        <v>665</v>
      </c>
      <c r="E109" s="33" t="s">
        <v>8000</v>
      </c>
    </row>
    <row r="110" ht="255">
      <c r="A110" s="1" t="s">
        <v>666</v>
      </c>
      <c r="E110" s="27" t="s">
        <v>6676</v>
      </c>
    </row>
    <row r="111">
      <c r="A111" s="1" t="s">
        <v>659</v>
      </c>
      <c r="B111" s="1">
        <v>24</v>
      </c>
      <c r="C111" s="26" t="s">
        <v>6677</v>
      </c>
      <c r="D111" t="s">
        <v>661</v>
      </c>
      <c r="E111" s="27" t="s">
        <v>6678</v>
      </c>
      <c r="F111" s="28" t="s">
        <v>670</v>
      </c>
      <c r="G111" s="29">
        <v>212</v>
      </c>
      <c r="H111" s="28">
        <v>0</v>
      </c>
      <c r="I111" s="30">
        <f>ROUND(G111*H111,P4)</f>
        <v>0</v>
      </c>
      <c r="L111" s="31">
        <v>0</v>
      </c>
      <c r="M111" s="24">
        <f>ROUND(G111*L111,P4)</f>
        <v>0</v>
      </c>
      <c r="N111" s="25" t="s">
        <v>1309</v>
      </c>
      <c r="O111" s="32">
        <f>M111*AA111</f>
        <v>0</v>
      </c>
      <c r="P111" s="1">
        <v>3</v>
      </c>
      <c r="AA111" s="1">
        <f>IF(P111=1,$O$3,IF(P111=2,$O$4,$O$5))</f>
        <v>0</v>
      </c>
    </row>
    <row r="112" ht="25.5">
      <c r="A112" s="1" t="s">
        <v>664</v>
      </c>
      <c r="E112" s="27" t="s">
        <v>8001</v>
      </c>
    </row>
    <row r="113">
      <c r="A113" s="1" t="s">
        <v>665</v>
      </c>
      <c r="E113" s="33" t="s">
        <v>8002</v>
      </c>
    </row>
    <row r="114" ht="255">
      <c r="A114" s="1" t="s">
        <v>666</v>
      </c>
      <c r="E114" s="27" t="s">
        <v>6676</v>
      </c>
    </row>
    <row r="115">
      <c r="A115" s="1" t="s">
        <v>659</v>
      </c>
      <c r="B115" s="1">
        <v>25</v>
      </c>
      <c r="C115" s="26" t="s">
        <v>6067</v>
      </c>
      <c r="D115" t="s">
        <v>661</v>
      </c>
      <c r="E115" s="27" t="s">
        <v>6068</v>
      </c>
      <c r="F115" s="28" t="s">
        <v>670</v>
      </c>
      <c r="G115" s="29">
        <v>3782.25</v>
      </c>
      <c r="H115" s="28">
        <v>0</v>
      </c>
      <c r="I115" s="30">
        <f>ROUND(G115*H115,P4)</f>
        <v>0</v>
      </c>
      <c r="L115" s="31">
        <v>0</v>
      </c>
      <c r="M115" s="24">
        <f>ROUND(G115*L115,P4)</f>
        <v>0</v>
      </c>
      <c r="N115" s="25" t="s">
        <v>1309</v>
      </c>
      <c r="O115" s="32">
        <f>M115*AA115</f>
        <v>0</v>
      </c>
      <c r="P115" s="1">
        <v>3</v>
      </c>
      <c r="AA115" s="1">
        <f>IF(P115=1,$O$3,IF(P115=2,$O$4,$O$5))</f>
        <v>0</v>
      </c>
    </row>
    <row r="116">
      <c r="A116" s="1" t="s">
        <v>664</v>
      </c>
      <c r="E116" s="27" t="s">
        <v>8003</v>
      </c>
    </row>
    <row r="117">
      <c r="A117" s="1" t="s">
        <v>665</v>
      </c>
      <c r="E117" s="33" t="s">
        <v>8004</v>
      </c>
    </row>
    <row r="118" ht="242.25">
      <c r="A118" s="1" t="s">
        <v>666</v>
      </c>
      <c r="E118" s="27" t="s">
        <v>6470</v>
      </c>
    </row>
    <row r="119">
      <c r="A119" s="1" t="s">
        <v>659</v>
      </c>
      <c r="B119" s="1">
        <v>26</v>
      </c>
      <c r="C119" s="26" t="s">
        <v>6471</v>
      </c>
      <c r="D119" t="s">
        <v>661</v>
      </c>
      <c r="E119" s="27" t="s">
        <v>6472</v>
      </c>
      <c r="F119" s="28" t="s">
        <v>683</v>
      </c>
      <c r="G119" s="29">
        <v>113</v>
      </c>
      <c r="H119" s="28">
        <v>0</v>
      </c>
      <c r="I119" s="30">
        <f>ROUND(G119*H119,P4)</f>
        <v>0</v>
      </c>
      <c r="L119" s="31">
        <v>0</v>
      </c>
      <c r="M119" s="24">
        <f>ROUND(G119*L119,P4)</f>
        <v>0</v>
      </c>
      <c r="N119" s="25" t="s">
        <v>1309</v>
      </c>
      <c r="O119" s="32">
        <f>M119*AA119</f>
        <v>0</v>
      </c>
      <c r="P119" s="1">
        <v>3</v>
      </c>
      <c r="AA119" s="1">
        <f>IF(P119=1,$O$3,IF(P119=2,$O$4,$O$5))</f>
        <v>0</v>
      </c>
    </row>
    <row r="120">
      <c r="A120" s="1" t="s">
        <v>664</v>
      </c>
      <c r="E120" s="27" t="s">
        <v>8005</v>
      </c>
    </row>
    <row r="121">
      <c r="A121" s="1" t="s">
        <v>665</v>
      </c>
      <c r="E121" s="33" t="s">
        <v>8006</v>
      </c>
    </row>
    <row r="122" ht="89.25">
      <c r="A122" s="1" t="s">
        <v>666</v>
      </c>
      <c r="E122" s="27" t="s">
        <v>6474</v>
      </c>
    </row>
    <row r="123">
      <c r="A123" s="1" t="s">
        <v>659</v>
      </c>
      <c r="B123" s="1">
        <v>27</v>
      </c>
      <c r="C123" s="26" t="s">
        <v>7059</v>
      </c>
      <c r="D123" t="s">
        <v>661</v>
      </c>
      <c r="E123" s="27" t="s">
        <v>7060</v>
      </c>
      <c r="F123" s="28" t="s">
        <v>683</v>
      </c>
      <c r="G123" s="29">
        <v>20</v>
      </c>
      <c r="H123" s="28">
        <v>0</v>
      </c>
      <c r="I123" s="30">
        <f>ROUND(G123*H123,P4)</f>
        <v>0</v>
      </c>
      <c r="L123" s="31">
        <v>0</v>
      </c>
      <c r="M123" s="24">
        <f>ROUND(G123*L123,P4)</f>
        <v>0</v>
      </c>
      <c r="N123" s="25" t="s">
        <v>1309</v>
      </c>
      <c r="O123" s="32">
        <f>M123*AA123</f>
        <v>0</v>
      </c>
      <c r="P123" s="1">
        <v>3</v>
      </c>
      <c r="AA123" s="1">
        <f>IF(P123=1,$O$3,IF(P123=2,$O$4,$O$5))</f>
        <v>0</v>
      </c>
    </row>
    <row r="124">
      <c r="A124" s="1" t="s">
        <v>664</v>
      </c>
      <c r="E124" s="27" t="s">
        <v>8005</v>
      </c>
    </row>
    <row r="125">
      <c r="A125" s="1" t="s">
        <v>665</v>
      </c>
      <c r="E125" s="33" t="s">
        <v>8007</v>
      </c>
    </row>
    <row r="126" ht="89.25">
      <c r="A126" s="1" t="s">
        <v>666</v>
      </c>
      <c r="E126" s="27" t="s">
        <v>6474</v>
      </c>
    </row>
    <row r="127">
      <c r="A127" s="1" t="s">
        <v>659</v>
      </c>
      <c r="B127" s="1">
        <v>28</v>
      </c>
      <c r="C127" s="26" t="s">
        <v>8008</v>
      </c>
      <c r="D127" t="s">
        <v>661</v>
      </c>
      <c r="E127" s="27" t="s">
        <v>8009</v>
      </c>
      <c r="F127" s="28" t="s">
        <v>683</v>
      </c>
      <c r="G127" s="29">
        <v>4</v>
      </c>
      <c r="H127" s="28">
        <v>0</v>
      </c>
      <c r="I127" s="30">
        <f>ROUND(G127*H127,P4)</f>
        <v>0</v>
      </c>
      <c r="L127" s="31">
        <v>0</v>
      </c>
      <c r="M127" s="24">
        <f>ROUND(G127*L127,P4)</f>
        <v>0</v>
      </c>
      <c r="N127" s="25" t="s">
        <v>1309</v>
      </c>
      <c r="O127" s="32">
        <f>M127*AA127</f>
        <v>0</v>
      </c>
      <c r="P127" s="1">
        <v>3</v>
      </c>
      <c r="AA127" s="1">
        <f>IF(P127=1,$O$3,IF(P127=2,$O$4,$O$5))</f>
        <v>0</v>
      </c>
    </row>
    <row r="128" ht="38.25">
      <c r="A128" s="1" t="s">
        <v>664</v>
      </c>
      <c r="E128" s="27" t="s">
        <v>8010</v>
      </c>
    </row>
    <row r="129">
      <c r="A129" s="1" t="s">
        <v>665</v>
      </c>
      <c r="E129" s="33" t="s">
        <v>7440</v>
      </c>
    </row>
    <row r="130" ht="38.25">
      <c r="A130" s="1" t="s">
        <v>666</v>
      </c>
      <c r="E130" s="27" t="s">
        <v>8011</v>
      </c>
    </row>
    <row r="131">
      <c r="A131" s="1" t="s">
        <v>659</v>
      </c>
      <c r="B131" s="1">
        <v>29</v>
      </c>
      <c r="C131" s="26" t="s">
        <v>6688</v>
      </c>
      <c r="D131" t="s">
        <v>661</v>
      </c>
      <c r="E131" s="27" t="s">
        <v>6689</v>
      </c>
      <c r="F131" s="28" t="s">
        <v>663</v>
      </c>
      <c r="G131" s="29">
        <v>400.40800000000002</v>
      </c>
      <c r="H131" s="28">
        <v>0</v>
      </c>
      <c r="I131" s="30">
        <f>ROUND(G131*H131,P4)</f>
        <v>0</v>
      </c>
      <c r="L131" s="31">
        <v>0</v>
      </c>
      <c r="M131" s="24">
        <f>ROUND(G131*L131,P4)</f>
        <v>0</v>
      </c>
      <c r="N131" s="25" t="s">
        <v>1309</v>
      </c>
      <c r="O131" s="32">
        <f>M131*AA131</f>
        <v>0</v>
      </c>
      <c r="P131" s="1">
        <v>3</v>
      </c>
      <c r="AA131" s="1">
        <f>IF(P131=1,$O$3,IF(P131=2,$O$4,$O$5))</f>
        <v>0</v>
      </c>
    </row>
    <row r="132" ht="76.5">
      <c r="A132" s="1" t="s">
        <v>664</v>
      </c>
      <c r="E132" s="27" t="s">
        <v>8012</v>
      </c>
    </row>
    <row r="133" ht="25.5">
      <c r="A133" s="1" t="s">
        <v>665</v>
      </c>
      <c r="E133" s="33" t="s">
        <v>8013</v>
      </c>
    </row>
    <row r="134" ht="357">
      <c r="A134" s="1" t="s">
        <v>666</v>
      </c>
      <c r="E134" s="27" t="s">
        <v>6455</v>
      </c>
    </row>
    <row r="135">
      <c r="A135" s="1" t="s">
        <v>656</v>
      </c>
      <c r="C135" s="22" t="s">
        <v>2817</v>
      </c>
      <c r="E135" s="23" t="s">
        <v>2818</v>
      </c>
      <c r="L135" s="24">
        <f>SUMIFS(L136:L143,A136:A143,"P")</f>
        <v>0</v>
      </c>
      <c r="M135" s="24">
        <f>SUMIFS(M136:M143,A136:A143,"P")</f>
        <v>0</v>
      </c>
      <c r="N135" s="25"/>
    </row>
    <row r="136">
      <c r="A136" s="1" t="s">
        <v>659</v>
      </c>
      <c r="B136" s="1">
        <v>30</v>
      </c>
      <c r="C136" s="26" t="s">
        <v>5246</v>
      </c>
      <c r="D136" t="s">
        <v>661</v>
      </c>
      <c r="E136" s="27" t="s">
        <v>5247</v>
      </c>
      <c r="F136" s="28" t="s">
        <v>663</v>
      </c>
      <c r="G136" s="29">
        <v>260.69999999999999</v>
      </c>
      <c r="H136" s="28">
        <v>0</v>
      </c>
      <c r="I136" s="30">
        <f>ROUND(G136*H136,P4)</f>
        <v>0</v>
      </c>
      <c r="L136" s="31">
        <v>0</v>
      </c>
      <c r="M136" s="24">
        <f>ROUND(G136*L136,P4)</f>
        <v>0</v>
      </c>
      <c r="N136" s="25" t="s">
        <v>1309</v>
      </c>
      <c r="O136" s="32">
        <f>M136*AA136</f>
        <v>0</v>
      </c>
      <c r="P136" s="1">
        <v>3</v>
      </c>
      <c r="AA136" s="1">
        <f>IF(P136=1,$O$3,IF(P136=2,$O$4,$O$5))</f>
        <v>0</v>
      </c>
    </row>
    <row r="137" ht="25.5">
      <c r="A137" s="1" t="s">
        <v>664</v>
      </c>
      <c r="E137" s="27" t="s">
        <v>8014</v>
      </c>
    </row>
    <row r="138">
      <c r="A138" s="1" t="s">
        <v>665</v>
      </c>
      <c r="E138" s="33" t="s">
        <v>8015</v>
      </c>
    </row>
    <row r="139" ht="114.75">
      <c r="A139" s="1" t="s">
        <v>666</v>
      </c>
      <c r="E139" s="27" t="s">
        <v>5248</v>
      </c>
    </row>
    <row r="140">
      <c r="A140" s="1" t="s">
        <v>659</v>
      </c>
      <c r="B140" s="1">
        <v>31</v>
      </c>
      <c r="C140" s="26" t="s">
        <v>6714</v>
      </c>
      <c r="D140" t="s">
        <v>661</v>
      </c>
      <c r="E140" s="27" t="s">
        <v>6715</v>
      </c>
      <c r="F140" s="28" t="s">
        <v>663</v>
      </c>
      <c r="G140" s="29">
        <v>260.69999999999999</v>
      </c>
      <c r="H140" s="28">
        <v>0</v>
      </c>
      <c r="I140" s="30">
        <f>ROUND(G140*H140,P4)</f>
        <v>0</v>
      </c>
      <c r="L140" s="31">
        <v>0</v>
      </c>
      <c r="M140" s="24">
        <f>ROUND(G140*L140,P4)</f>
        <v>0</v>
      </c>
      <c r="N140" s="25" t="s">
        <v>1309</v>
      </c>
      <c r="O140" s="32">
        <f>M140*AA140</f>
        <v>0</v>
      </c>
      <c r="P140" s="1">
        <v>3</v>
      </c>
      <c r="AA140" s="1">
        <f>IF(P140=1,$O$3,IF(P140=2,$O$4,$O$5))</f>
        <v>0</v>
      </c>
    </row>
    <row r="141" ht="25.5">
      <c r="A141" s="1" t="s">
        <v>664</v>
      </c>
      <c r="E141" s="27" t="s">
        <v>8016</v>
      </c>
    </row>
    <row r="142">
      <c r="A142" s="1" t="s">
        <v>665</v>
      </c>
      <c r="E142" s="33" t="s">
        <v>8015</v>
      </c>
    </row>
    <row r="143" ht="114.75">
      <c r="A143" s="1" t="s">
        <v>666</v>
      </c>
      <c r="E143" s="27" t="s">
        <v>5248</v>
      </c>
    </row>
    <row r="144">
      <c r="A144" s="1" t="s">
        <v>656</v>
      </c>
      <c r="C144" s="22" t="s">
        <v>894</v>
      </c>
      <c r="E144" s="23" t="s">
        <v>895</v>
      </c>
      <c r="L144" s="24">
        <f>SUMIFS(L145:L164,A145:A164,"P")</f>
        <v>0</v>
      </c>
      <c r="M144" s="24">
        <f>SUMIFS(M145:M164,A145:A164,"P")</f>
        <v>0</v>
      </c>
      <c r="N144" s="25"/>
    </row>
    <row r="145" ht="25.5">
      <c r="A145" s="1" t="s">
        <v>659</v>
      </c>
      <c r="B145" s="1">
        <v>32</v>
      </c>
      <c r="C145" s="26" t="s">
        <v>3803</v>
      </c>
      <c r="D145" t="s">
        <v>897</v>
      </c>
      <c r="E145" s="27" t="s">
        <v>3804</v>
      </c>
      <c r="F145" s="28" t="s">
        <v>899</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900</v>
      </c>
    </row>
    <row r="147">
      <c r="A147" s="1" t="s">
        <v>665</v>
      </c>
      <c r="E147" s="33" t="s">
        <v>8017</v>
      </c>
    </row>
    <row r="148" ht="153">
      <c r="A148" s="1" t="s">
        <v>666</v>
      </c>
      <c r="E148" s="27" t="s">
        <v>902</v>
      </c>
    </row>
    <row r="149" ht="25.5">
      <c r="A149" s="1" t="s">
        <v>659</v>
      </c>
      <c r="B149" s="1">
        <v>33</v>
      </c>
      <c r="C149" s="26" t="s">
        <v>5249</v>
      </c>
      <c r="D149" t="s">
        <v>897</v>
      </c>
      <c r="E149" s="27" t="s">
        <v>5250</v>
      </c>
      <c r="F149" s="28" t="s">
        <v>899</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910</v>
      </c>
    </row>
    <row r="151">
      <c r="A151" s="1" t="s">
        <v>665</v>
      </c>
      <c r="E151" s="33" t="s">
        <v>8018</v>
      </c>
    </row>
    <row r="152" ht="153">
      <c r="A152" s="1" t="s">
        <v>666</v>
      </c>
      <c r="E152" s="27" t="s">
        <v>5251</v>
      </c>
    </row>
    <row r="153" ht="38.25">
      <c r="A153" s="1" t="s">
        <v>659</v>
      </c>
      <c r="B153" s="1">
        <v>34</v>
      </c>
      <c r="C153" s="26" t="s">
        <v>896</v>
      </c>
      <c r="D153" t="s">
        <v>897</v>
      </c>
      <c r="E153" s="27" t="s">
        <v>898</v>
      </c>
      <c r="F153" s="28" t="s">
        <v>899</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900</v>
      </c>
    </row>
    <row r="155">
      <c r="A155" s="1" t="s">
        <v>665</v>
      </c>
      <c r="E155" s="33" t="s">
        <v>8019</v>
      </c>
    </row>
    <row r="156" ht="153">
      <c r="A156" s="1" t="s">
        <v>666</v>
      </c>
      <c r="E156" s="27" t="s">
        <v>902</v>
      </c>
    </row>
    <row r="157" ht="38.25">
      <c r="A157" s="1" t="s">
        <v>659</v>
      </c>
      <c r="B157" s="1">
        <v>35</v>
      </c>
      <c r="C157" s="26" t="s">
        <v>6127</v>
      </c>
      <c r="D157" t="s">
        <v>897</v>
      </c>
      <c r="E157" s="27" t="s">
        <v>6128</v>
      </c>
      <c r="F157" s="28" t="s">
        <v>899</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6129</v>
      </c>
    </row>
    <row r="159">
      <c r="A159" s="1" t="s">
        <v>665</v>
      </c>
      <c r="E159" s="33" t="s">
        <v>8020</v>
      </c>
    </row>
    <row r="160" ht="153">
      <c r="A160" s="1" t="s">
        <v>666</v>
      </c>
      <c r="E160" s="27" t="s">
        <v>902</v>
      </c>
    </row>
    <row r="161" ht="38.25">
      <c r="A161" s="1" t="s">
        <v>659</v>
      </c>
      <c r="B161" s="1">
        <v>36</v>
      </c>
      <c r="C161" s="26" t="s">
        <v>6131</v>
      </c>
      <c r="D161" t="s">
        <v>897</v>
      </c>
      <c r="E161" s="27" t="s">
        <v>6494</v>
      </c>
      <c r="F161" s="28" t="s">
        <v>899</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6133</v>
      </c>
    </row>
    <row r="163">
      <c r="A163" s="1" t="s">
        <v>665</v>
      </c>
      <c r="E163" s="33" t="s">
        <v>8021</v>
      </c>
    </row>
    <row r="164" ht="153">
      <c r="A164" s="1" t="s">
        <v>666</v>
      </c>
      <c r="E164" s="27" t="s">
        <v>907</v>
      </c>
    </row>
  </sheetData>
  <sheetProtection sheet="1" objects="1" scenarios="1" spinCount="100000" saltValue="7/9+SwaUvlByexZ16LN0nkjLTLyCzfKoseHD2hKAQjKrHveFfz62oGuEr5459/DCigsL9BmZV3SoiVAZ8HJ+Vw==" hashValue="GhjDgGOXQPHwmFVjlMqdolTlDVqhQn3tZRcz9nLA7v4qDRMlHvwePnkBBKoN1hoVBzIk4GY95Sqkb7y0wUs6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8022</v>
      </c>
      <c r="E8" s="23" t="s">
        <v>327</v>
      </c>
      <c r="L8" s="24">
        <f>L9+L14+L43+L60+L69+L94+L119+L128</f>
        <v>0</v>
      </c>
      <c r="M8" s="24">
        <f>M9+M14+M43+M60+M69+M94+M119+M128</f>
        <v>0</v>
      </c>
      <c r="N8" s="25"/>
    </row>
    <row r="9">
      <c r="A9" s="1" t="s">
        <v>656</v>
      </c>
      <c r="C9" s="22" t="s">
        <v>2130</v>
      </c>
      <c r="E9" s="23" t="s">
        <v>2131</v>
      </c>
      <c r="L9" s="24">
        <f>SUMIFS(L10:L13,A10:A13,"P")</f>
        <v>0</v>
      </c>
      <c r="M9" s="24">
        <f>SUMIFS(M10:M13,A10:A13,"P")</f>
        <v>0</v>
      </c>
      <c r="N9" s="25"/>
    </row>
    <row r="10">
      <c r="A10" s="1" t="s">
        <v>659</v>
      </c>
      <c r="B10" s="1">
        <v>32</v>
      </c>
      <c r="C10" s="26" t="s">
        <v>6587</v>
      </c>
      <c r="D10" t="s">
        <v>657</v>
      </c>
      <c r="E10" s="27" t="s">
        <v>6781</v>
      </c>
      <c r="F10" s="28" t="s">
        <v>1317</v>
      </c>
      <c r="G10" s="29">
        <v>4.9690000000000003</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8023</v>
      </c>
    </row>
    <row r="13" ht="25.5">
      <c r="A13" s="1" t="s">
        <v>666</v>
      </c>
      <c r="E13" s="27" t="s">
        <v>6783</v>
      </c>
    </row>
    <row r="14">
      <c r="A14" s="1" t="s">
        <v>656</v>
      </c>
      <c r="C14" s="22" t="s">
        <v>657</v>
      </c>
      <c r="E14" s="23" t="s">
        <v>658</v>
      </c>
      <c r="L14" s="24">
        <f>SUMIFS(L15:L42,A15:A42,"P")</f>
        <v>0</v>
      </c>
      <c r="M14" s="24">
        <f>SUMIFS(M15:M42,A15:A42,"P")</f>
        <v>0</v>
      </c>
      <c r="N14" s="25"/>
    </row>
    <row r="15">
      <c r="A15" s="1" t="s">
        <v>659</v>
      </c>
      <c r="B15" s="1">
        <v>1</v>
      </c>
      <c r="C15" s="26" t="s">
        <v>5945</v>
      </c>
      <c r="D15" t="s">
        <v>661</v>
      </c>
      <c r="E15" s="27" t="s">
        <v>5946</v>
      </c>
      <c r="F15" s="28" t="s">
        <v>663</v>
      </c>
      <c r="G15" s="29">
        <v>12258.610000000001</v>
      </c>
      <c r="H15" s="28">
        <v>0</v>
      </c>
      <c r="I15" s="30">
        <f>ROUND(G15*H15,P4)</f>
        <v>0</v>
      </c>
      <c r="L15" s="31">
        <v>0</v>
      </c>
      <c r="M15" s="24">
        <f>ROUND(G15*L15,P4)</f>
        <v>0</v>
      </c>
      <c r="N15" s="25" t="s">
        <v>1309</v>
      </c>
      <c r="O15" s="32">
        <f>M15*AA15</f>
        <v>0</v>
      </c>
      <c r="P15" s="1">
        <v>3</v>
      </c>
      <c r="AA15" s="1">
        <f>IF(P15=1,$O$3,IF(P15=2,$O$4,$O$5))</f>
        <v>0</v>
      </c>
    </row>
    <row r="16">
      <c r="A16" s="1" t="s">
        <v>664</v>
      </c>
      <c r="E16" s="27" t="s">
        <v>7751</v>
      </c>
    </row>
    <row r="17">
      <c r="A17" s="1" t="s">
        <v>665</v>
      </c>
      <c r="E17" s="33" t="s">
        <v>8024</v>
      </c>
    </row>
    <row r="18" ht="369.75">
      <c r="A18" s="1" t="s">
        <v>666</v>
      </c>
      <c r="E18" s="27" t="s">
        <v>6592</v>
      </c>
    </row>
    <row r="19">
      <c r="A19" s="1" t="s">
        <v>659</v>
      </c>
      <c r="B19" s="1">
        <v>2</v>
      </c>
      <c r="C19" s="26" t="s">
        <v>5074</v>
      </c>
      <c r="D19" t="s">
        <v>661</v>
      </c>
      <c r="E19" s="27" t="s">
        <v>5075</v>
      </c>
      <c r="F19" s="28" t="s">
        <v>663</v>
      </c>
      <c r="G19" s="29">
        <v>2042.5909999999999</v>
      </c>
      <c r="H19" s="28">
        <v>0</v>
      </c>
      <c r="I19" s="30">
        <f>ROUND(G19*H19,P4)</f>
        <v>0</v>
      </c>
      <c r="L19" s="31">
        <v>0</v>
      </c>
      <c r="M19" s="24">
        <f>ROUND(G19*L19,P4)</f>
        <v>0</v>
      </c>
      <c r="N19" s="25" t="s">
        <v>1309</v>
      </c>
      <c r="O19" s="32">
        <f>M19*AA19</f>
        <v>0</v>
      </c>
      <c r="P19" s="1">
        <v>3</v>
      </c>
      <c r="AA19" s="1">
        <f>IF(P19=1,$O$3,IF(P19=2,$O$4,$O$5))</f>
        <v>0</v>
      </c>
    </row>
    <row r="20" ht="25.5">
      <c r="A20" s="1" t="s">
        <v>664</v>
      </c>
      <c r="E20" s="27" t="s">
        <v>7959</v>
      </c>
    </row>
    <row r="21">
      <c r="A21" s="1" t="s">
        <v>665</v>
      </c>
      <c r="E21" s="33" t="s">
        <v>8025</v>
      </c>
    </row>
    <row r="22" ht="318.75">
      <c r="A22" s="1" t="s">
        <v>666</v>
      </c>
      <c r="E22" s="27" t="s">
        <v>5076</v>
      </c>
    </row>
    <row r="23">
      <c r="A23" s="1" t="s">
        <v>659</v>
      </c>
      <c r="B23" s="1">
        <v>3</v>
      </c>
      <c r="C23" s="26" t="s">
        <v>5955</v>
      </c>
      <c r="D23" t="s">
        <v>661</v>
      </c>
      <c r="E23" s="27" t="s">
        <v>5956</v>
      </c>
      <c r="F23" s="28" t="s">
        <v>663</v>
      </c>
      <c r="G23" s="29">
        <v>252.88</v>
      </c>
      <c r="H23" s="28">
        <v>0</v>
      </c>
      <c r="I23" s="30">
        <f>ROUND(G23*H23,P4)</f>
        <v>0</v>
      </c>
      <c r="L23" s="31">
        <v>0</v>
      </c>
      <c r="M23" s="24">
        <f>ROUND(G23*L23,P4)</f>
        <v>0</v>
      </c>
      <c r="N23" s="25" t="s">
        <v>1309</v>
      </c>
      <c r="O23" s="32">
        <f>M23*AA23</f>
        <v>0</v>
      </c>
      <c r="P23" s="1">
        <v>3</v>
      </c>
      <c r="AA23" s="1">
        <f>IF(P23=1,$O$3,IF(P23=2,$O$4,$O$5))</f>
        <v>0</v>
      </c>
    </row>
    <row r="24" ht="25.5">
      <c r="A24" s="1" t="s">
        <v>664</v>
      </c>
      <c r="E24" s="27" t="s">
        <v>7961</v>
      </c>
    </row>
    <row r="25">
      <c r="A25" s="1" t="s">
        <v>665</v>
      </c>
      <c r="E25" s="33" t="s">
        <v>8026</v>
      </c>
    </row>
    <row r="26" ht="318.75">
      <c r="A26" s="1" t="s">
        <v>666</v>
      </c>
      <c r="E26" s="27" t="s">
        <v>5076</v>
      </c>
    </row>
    <row r="27">
      <c r="A27" s="1" t="s">
        <v>659</v>
      </c>
      <c r="B27" s="1">
        <v>4</v>
      </c>
      <c r="C27" s="26" t="s">
        <v>7963</v>
      </c>
      <c r="D27" t="s">
        <v>661</v>
      </c>
      <c r="E27" s="27" t="s">
        <v>7964</v>
      </c>
      <c r="F27" s="28" t="s">
        <v>663</v>
      </c>
      <c r="G27" s="29">
        <v>2.2400000000000002</v>
      </c>
      <c r="H27" s="28">
        <v>0</v>
      </c>
      <c r="I27" s="30">
        <f>ROUND(G27*H27,P4)</f>
        <v>0</v>
      </c>
      <c r="L27" s="31">
        <v>0</v>
      </c>
      <c r="M27" s="24">
        <f>ROUND(G27*L27,P4)</f>
        <v>0</v>
      </c>
      <c r="N27" s="25" t="s">
        <v>1309</v>
      </c>
      <c r="O27" s="32">
        <f>M27*AA27</f>
        <v>0</v>
      </c>
      <c r="P27" s="1">
        <v>3</v>
      </c>
      <c r="AA27" s="1">
        <f>IF(P27=1,$O$3,IF(P27=2,$O$4,$O$5))</f>
        <v>0</v>
      </c>
    </row>
    <row r="28" ht="38.25">
      <c r="A28" s="1" t="s">
        <v>664</v>
      </c>
      <c r="E28" s="27" t="s">
        <v>8027</v>
      </c>
    </row>
    <row r="29">
      <c r="A29" s="1" t="s">
        <v>665</v>
      </c>
      <c r="E29" s="33" t="s">
        <v>8028</v>
      </c>
    </row>
    <row r="30" ht="267.75">
      <c r="A30" s="1" t="s">
        <v>666</v>
      </c>
      <c r="E30" s="27" t="s">
        <v>7222</v>
      </c>
    </row>
    <row r="31">
      <c r="A31" s="1" t="s">
        <v>659</v>
      </c>
      <c r="B31" s="1">
        <v>5</v>
      </c>
      <c r="C31" s="26" t="s">
        <v>1540</v>
      </c>
      <c r="D31" t="s">
        <v>661</v>
      </c>
      <c r="E31" s="27" t="s">
        <v>1541</v>
      </c>
      <c r="F31" s="28" t="s">
        <v>663</v>
      </c>
      <c r="G31" s="29">
        <v>1776.059</v>
      </c>
      <c r="H31" s="28">
        <v>0</v>
      </c>
      <c r="I31" s="30">
        <f>ROUND(G31*H31,P4)</f>
        <v>0</v>
      </c>
      <c r="L31" s="31">
        <v>0</v>
      </c>
      <c r="M31" s="24">
        <f>ROUND(G31*L31,P4)</f>
        <v>0</v>
      </c>
      <c r="N31" s="25" t="s">
        <v>1309</v>
      </c>
      <c r="O31" s="32">
        <f>M31*AA31</f>
        <v>0</v>
      </c>
      <c r="P31" s="1">
        <v>3</v>
      </c>
      <c r="AA31" s="1">
        <f>IF(P31=1,$O$3,IF(P31=2,$O$4,$O$5))</f>
        <v>0</v>
      </c>
    </row>
    <row r="32" ht="25.5">
      <c r="A32" s="1" t="s">
        <v>664</v>
      </c>
      <c r="E32" s="27" t="s">
        <v>7967</v>
      </c>
    </row>
    <row r="33">
      <c r="A33" s="1" t="s">
        <v>665</v>
      </c>
      <c r="E33" s="33" t="s">
        <v>8029</v>
      </c>
    </row>
    <row r="34" ht="229.5">
      <c r="A34" s="1" t="s">
        <v>666</v>
      </c>
      <c r="E34" s="27" t="s">
        <v>1543</v>
      </c>
    </row>
    <row r="35">
      <c r="A35" s="1" t="s">
        <v>659</v>
      </c>
      <c r="B35" s="1">
        <v>6</v>
      </c>
      <c r="C35" s="26" t="s">
        <v>6967</v>
      </c>
      <c r="D35" t="s">
        <v>661</v>
      </c>
      <c r="E35" s="27" t="s">
        <v>6968</v>
      </c>
      <c r="F35" s="28" t="s">
        <v>663</v>
      </c>
      <c r="G35" s="29">
        <v>199.91999999999999</v>
      </c>
      <c r="H35" s="28">
        <v>0</v>
      </c>
      <c r="I35" s="30">
        <f>ROUND(G35*H35,P4)</f>
        <v>0</v>
      </c>
      <c r="L35" s="31">
        <v>0</v>
      </c>
      <c r="M35" s="24">
        <f>ROUND(G35*L35,P4)</f>
        <v>0</v>
      </c>
      <c r="N35" s="25" t="s">
        <v>1309</v>
      </c>
      <c r="O35" s="32">
        <f>M35*AA35</f>
        <v>0</v>
      </c>
      <c r="P35" s="1">
        <v>3</v>
      </c>
      <c r="AA35" s="1">
        <f>IF(P35=1,$O$3,IF(P35=2,$O$4,$O$5))</f>
        <v>0</v>
      </c>
    </row>
    <row r="36" ht="25.5">
      <c r="A36" s="1" t="s">
        <v>664</v>
      </c>
      <c r="E36" s="27" t="s">
        <v>7969</v>
      </c>
    </row>
    <row r="37">
      <c r="A37" s="1" t="s">
        <v>665</v>
      </c>
      <c r="E37" s="33" t="s">
        <v>8030</v>
      </c>
    </row>
    <row r="38" ht="280.5">
      <c r="A38" s="1" t="s">
        <v>666</v>
      </c>
      <c r="E38" s="27" t="s">
        <v>6970</v>
      </c>
    </row>
    <row r="39">
      <c r="A39" s="1" t="s">
        <v>659</v>
      </c>
      <c r="B39" s="1">
        <v>7</v>
      </c>
      <c r="C39" s="26" t="s">
        <v>5965</v>
      </c>
      <c r="D39" t="s">
        <v>661</v>
      </c>
      <c r="E39" s="27" t="s">
        <v>5966</v>
      </c>
      <c r="F39" s="28" t="s">
        <v>677</v>
      </c>
      <c r="G39" s="29">
        <v>21899.529999999999</v>
      </c>
      <c r="H39" s="28">
        <v>0</v>
      </c>
      <c r="I39" s="30">
        <f>ROUND(G39*H39,P4)</f>
        <v>0</v>
      </c>
      <c r="L39" s="31">
        <v>0</v>
      </c>
      <c r="M39" s="24">
        <f>ROUND(G39*L39,P4)</f>
        <v>0</v>
      </c>
      <c r="N39" s="25" t="s">
        <v>1309</v>
      </c>
      <c r="O39" s="32">
        <f>M39*AA39</f>
        <v>0</v>
      </c>
      <c r="P39" s="1">
        <v>3</v>
      </c>
      <c r="AA39" s="1">
        <f>IF(P39=1,$O$3,IF(P39=2,$O$4,$O$5))</f>
        <v>0</v>
      </c>
    </row>
    <row r="40">
      <c r="A40" s="1" t="s">
        <v>664</v>
      </c>
      <c r="E40" s="27" t="s">
        <v>7751</v>
      </c>
    </row>
    <row r="41">
      <c r="A41" s="1" t="s">
        <v>665</v>
      </c>
      <c r="E41" s="33" t="s">
        <v>8031</v>
      </c>
    </row>
    <row r="42" ht="25.5">
      <c r="A42" s="1" t="s">
        <v>666</v>
      </c>
      <c r="E42" s="27" t="s">
        <v>5968</v>
      </c>
    </row>
    <row r="43">
      <c r="A43" s="1" t="s">
        <v>656</v>
      </c>
      <c r="C43" s="22" t="s">
        <v>1329</v>
      </c>
      <c r="E43" s="23" t="s">
        <v>3214</v>
      </c>
      <c r="L43" s="24">
        <f>SUMIFS(L44:L59,A44:A59,"P")</f>
        <v>0</v>
      </c>
      <c r="M43" s="24">
        <f>SUMIFS(M44:M59,A44:A59,"P")</f>
        <v>0</v>
      </c>
      <c r="N43" s="25"/>
    </row>
    <row r="44">
      <c r="A44" s="1" t="s">
        <v>659</v>
      </c>
      <c r="B44" s="1">
        <v>8</v>
      </c>
      <c r="C44" s="26" t="s">
        <v>7031</v>
      </c>
      <c r="D44" t="s">
        <v>661</v>
      </c>
      <c r="E44" s="27" t="s">
        <v>7032</v>
      </c>
      <c r="F44" s="28" t="s">
        <v>677</v>
      </c>
      <c r="G44" s="29">
        <v>6880.8599999999997</v>
      </c>
      <c r="H44" s="28">
        <v>0</v>
      </c>
      <c r="I44" s="30">
        <f>ROUND(G44*H44,P4)</f>
        <v>0</v>
      </c>
      <c r="L44" s="31">
        <v>0</v>
      </c>
      <c r="M44" s="24">
        <f>ROUND(G44*L44,P4)</f>
        <v>0</v>
      </c>
      <c r="N44" s="25" t="s">
        <v>1309</v>
      </c>
      <c r="O44" s="32">
        <f>M44*AA44</f>
        <v>0</v>
      </c>
      <c r="P44" s="1">
        <v>3</v>
      </c>
      <c r="AA44" s="1">
        <f>IF(P44=1,$O$3,IF(P44=2,$O$4,$O$5))</f>
        <v>0</v>
      </c>
    </row>
    <row r="45">
      <c r="A45" s="1" t="s">
        <v>664</v>
      </c>
      <c r="E45" s="27" t="s">
        <v>7751</v>
      </c>
    </row>
    <row r="46">
      <c r="A46" s="1" t="s">
        <v>665</v>
      </c>
      <c r="E46" s="33" t="s">
        <v>8032</v>
      </c>
    </row>
    <row r="47" ht="25.5">
      <c r="A47" s="1" t="s">
        <v>666</v>
      </c>
      <c r="E47" s="27" t="s">
        <v>7033</v>
      </c>
    </row>
    <row r="48">
      <c r="A48" s="1" t="s">
        <v>659</v>
      </c>
      <c r="B48" s="1">
        <v>9</v>
      </c>
      <c r="C48" s="26" t="s">
        <v>7973</v>
      </c>
      <c r="D48" t="s">
        <v>661</v>
      </c>
      <c r="E48" s="27" t="s">
        <v>7974</v>
      </c>
      <c r="F48" s="28" t="s">
        <v>670</v>
      </c>
      <c r="G48" s="29">
        <v>2843.2179999999998</v>
      </c>
      <c r="H48" s="28">
        <v>0</v>
      </c>
      <c r="I48" s="30">
        <f>ROUND(G48*H48,P4)</f>
        <v>0</v>
      </c>
      <c r="L48" s="31">
        <v>0</v>
      </c>
      <c r="M48" s="24">
        <f>ROUND(G48*L48,P4)</f>
        <v>0</v>
      </c>
      <c r="N48" s="25" t="s">
        <v>1309</v>
      </c>
      <c r="O48" s="32">
        <f>M48*AA48</f>
        <v>0</v>
      </c>
      <c r="P48" s="1">
        <v>3</v>
      </c>
      <c r="AA48" s="1">
        <f>IF(P48=1,$O$3,IF(P48=2,$O$4,$O$5))</f>
        <v>0</v>
      </c>
    </row>
    <row r="49">
      <c r="A49" s="1" t="s">
        <v>664</v>
      </c>
      <c r="E49" s="27" t="s">
        <v>7975</v>
      </c>
    </row>
    <row r="50">
      <c r="A50" s="1" t="s">
        <v>665</v>
      </c>
      <c r="E50" s="33" t="s">
        <v>8033</v>
      </c>
    </row>
    <row r="51" ht="165.75">
      <c r="A51" s="1" t="s">
        <v>666</v>
      </c>
      <c r="E51" s="27" t="s">
        <v>6619</v>
      </c>
    </row>
    <row r="52">
      <c r="A52" s="1" t="s">
        <v>659</v>
      </c>
      <c r="B52" s="1">
        <v>10</v>
      </c>
      <c r="C52" s="26" t="s">
        <v>8034</v>
      </c>
      <c r="D52" t="s">
        <v>661</v>
      </c>
      <c r="E52" s="27" t="s">
        <v>8035</v>
      </c>
      <c r="F52" s="28" t="s">
        <v>663</v>
      </c>
      <c r="G52" s="29">
        <v>0.97999999999999998</v>
      </c>
      <c r="H52" s="28">
        <v>0</v>
      </c>
      <c r="I52" s="30">
        <f>ROUND(G52*H52,P4)</f>
        <v>0</v>
      </c>
      <c r="L52" s="31">
        <v>0</v>
      </c>
      <c r="M52" s="24">
        <f>ROUND(G52*L52,P4)</f>
        <v>0</v>
      </c>
      <c r="N52" s="25" t="s">
        <v>1309</v>
      </c>
      <c r="O52" s="32">
        <f>M52*AA52</f>
        <v>0</v>
      </c>
      <c r="P52" s="1">
        <v>3</v>
      </c>
      <c r="AA52" s="1">
        <f>IF(P52=1,$O$3,IF(P52=2,$O$4,$O$5))</f>
        <v>0</v>
      </c>
    </row>
    <row r="53" ht="25.5">
      <c r="A53" s="1" t="s">
        <v>664</v>
      </c>
      <c r="E53" s="27" t="s">
        <v>8036</v>
      </c>
    </row>
    <row r="54">
      <c r="A54" s="1" t="s">
        <v>665</v>
      </c>
      <c r="E54" s="33" t="s">
        <v>8037</v>
      </c>
    </row>
    <row r="55" ht="38.25">
      <c r="A55" s="1" t="s">
        <v>666</v>
      </c>
      <c r="E55" s="27" t="s">
        <v>6457</v>
      </c>
    </row>
    <row r="56">
      <c r="A56" s="1" t="s">
        <v>659</v>
      </c>
      <c r="B56" s="1">
        <v>11</v>
      </c>
      <c r="C56" s="26" t="s">
        <v>3215</v>
      </c>
      <c r="D56" t="s">
        <v>661</v>
      </c>
      <c r="E56" s="27" t="s">
        <v>3216</v>
      </c>
      <c r="F56" s="28" t="s">
        <v>663</v>
      </c>
      <c r="G56" s="29">
        <v>4.5</v>
      </c>
      <c r="H56" s="28">
        <v>0</v>
      </c>
      <c r="I56" s="30">
        <f>ROUND(G56*H56,P4)</f>
        <v>0</v>
      </c>
      <c r="L56" s="31">
        <v>0</v>
      </c>
      <c r="M56" s="24">
        <f>ROUND(G56*L56,P4)</f>
        <v>0</v>
      </c>
      <c r="N56" s="25" t="s">
        <v>1309</v>
      </c>
      <c r="O56" s="32">
        <f>M56*AA56</f>
        <v>0</v>
      </c>
      <c r="P56" s="1">
        <v>3</v>
      </c>
      <c r="AA56" s="1">
        <f>IF(P56=1,$O$3,IF(P56=2,$O$4,$O$5))</f>
        <v>0</v>
      </c>
    </row>
    <row r="57" ht="25.5">
      <c r="A57" s="1" t="s">
        <v>664</v>
      </c>
      <c r="E57" s="27" t="s">
        <v>8038</v>
      </c>
    </row>
    <row r="58">
      <c r="A58" s="1" t="s">
        <v>665</v>
      </c>
      <c r="E58" s="33" t="s">
        <v>8039</v>
      </c>
    </row>
    <row r="59" ht="357">
      <c r="A59" s="1" t="s">
        <v>666</v>
      </c>
      <c r="E59" s="27" t="s">
        <v>3218</v>
      </c>
    </row>
    <row r="60">
      <c r="A60" s="1" t="s">
        <v>656</v>
      </c>
      <c r="C60" s="22" t="s">
        <v>1331</v>
      </c>
      <c r="E60" s="23" t="s">
        <v>6638</v>
      </c>
      <c r="L60" s="24">
        <f>SUMIFS(L61:L68,A61:A68,"P")</f>
        <v>0</v>
      </c>
      <c r="M60" s="24">
        <f>SUMIFS(M61:M68,A61:A68,"P")</f>
        <v>0</v>
      </c>
      <c r="N60" s="25"/>
    </row>
    <row r="61">
      <c r="A61" s="1" t="s">
        <v>659</v>
      </c>
      <c r="B61" s="1">
        <v>12</v>
      </c>
      <c r="C61" s="26" t="s">
        <v>7979</v>
      </c>
      <c r="D61" t="s">
        <v>661</v>
      </c>
      <c r="E61" s="27" t="s">
        <v>7980</v>
      </c>
      <c r="F61" s="28" t="s">
        <v>663</v>
      </c>
      <c r="G61" s="29">
        <v>8.6999999999999993</v>
      </c>
      <c r="H61" s="28">
        <v>0</v>
      </c>
      <c r="I61" s="30">
        <f>ROUND(G61*H61,P4)</f>
        <v>0</v>
      </c>
      <c r="L61" s="31">
        <v>0</v>
      </c>
      <c r="M61" s="24">
        <f>ROUND(G61*L61,P4)</f>
        <v>0</v>
      </c>
      <c r="N61" s="25" t="s">
        <v>1309</v>
      </c>
      <c r="O61" s="32">
        <f>M61*AA61</f>
        <v>0</v>
      </c>
      <c r="P61" s="1">
        <v>3</v>
      </c>
      <c r="AA61" s="1">
        <f>IF(P61=1,$O$3,IF(P61=2,$O$4,$O$5))</f>
        <v>0</v>
      </c>
    </row>
    <row r="62" ht="25.5">
      <c r="A62" s="1" t="s">
        <v>664</v>
      </c>
      <c r="E62" s="27" t="s">
        <v>8040</v>
      </c>
    </row>
    <row r="63">
      <c r="A63" s="1" t="s">
        <v>665</v>
      </c>
      <c r="E63" s="33" t="s">
        <v>8041</v>
      </c>
    </row>
    <row r="64" ht="229.5">
      <c r="A64" s="1" t="s">
        <v>666</v>
      </c>
      <c r="E64" s="27" t="s">
        <v>7037</v>
      </c>
    </row>
    <row r="65" ht="25.5">
      <c r="A65" s="1" t="s">
        <v>659</v>
      </c>
      <c r="B65" s="1">
        <v>13</v>
      </c>
      <c r="C65" s="26" t="s">
        <v>8042</v>
      </c>
      <c r="D65" t="s">
        <v>661</v>
      </c>
      <c r="E65" s="27" t="s">
        <v>8043</v>
      </c>
      <c r="F65" s="28" t="s">
        <v>663</v>
      </c>
      <c r="G65" s="29">
        <v>1.75</v>
      </c>
      <c r="H65" s="28">
        <v>0</v>
      </c>
      <c r="I65" s="30">
        <f>ROUND(G65*H65,P4)</f>
        <v>0</v>
      </c>
      <c r="L65" s="31">
        <v>0</v>
      </c>
      <c r="M65" s="24">
        <f>ROUND(G65*L65,P4)</f>
        <v>0</v>
      </c>
      <c r="N65" s="25" t="s">
        <v>1309</v>
      </c>
      <c r="O65" s="32">
        <f>M65*AA65</f>
        <v>0</v>
      </c>
      <c r="P65" s="1">
        <v>3</v>
      </c>
      <c r="AA65" s="1">
        <f>IF(P65=1,$O$3,IF(P65=2,$O$4,$O$5))</f>
        <v>0</v>
      </c>
    </row>
    <row r="66" ht="25.5">
      <c r="A66" s="1" t="s">
        <v>664</v>
      </c>
      <c r="E66" s="27" t="s">
        <v>8044</v>
      </c>
    </row>
    <row r="67">
      <c r="A67" s="1" t="s">
        <v>665</v>
      </c>
      <c r="E67" s="33" t="s">
        <v>8045</v>
      </c>
    </row>
    <row r="68" ht="25.5">
      <c r="A68" s="1" t="s">
        <v>666</v>
      </c>
      <c r="E68" s="27" t="s">
        <v>6451</v>
      </c>
    </row>
    <row r="69">
      <c r="A69" s="1" t="s">
        <v>656</v>
      </c>
      <c r="C69" s="22" t="s">
        <v>952</v>
      </c>
      <c r="E69" s="23" t="s">
        <v>953</v>
      </c>
      <c r="L69" s="24">
        <f>SUMIFS(L70:L93,A70:A93,"P")</f>
        <v>0</v>
      </c>
      <c r="M69" s="24">
        <f>SUMIFS(M70:M93,A70:A93,"P")</f>
        <v>0</v>
      </c>
      <c r="N69" s="25"/>
    </row>
    <row r="70" ht="25.5">
      <c r="A70" s="1" t="s">
        <v>659</v>
      </c>
      <c r="B70" s="1">
        <v>14</v>
      </c>
      <c r="C70" s="26" t="s">
        <v>6014</v>
      </c>
      <c r="D70" t="s">
        <v>661</v>
      </c>
      <c r="E70" s="27" t="s">
        <v>6267</v>
      </c>
      <c r="F70" s="28" t="s">
        <v>663</v>
      </c>
      <c r="G70" s="29">
        <v>2797.4290000000001</v>
      </c>
      <c r="H70" s="28">
        <v>0</v>
      </c>
      <c r="I70" s="30">
        <f>ROUND(G70*H70,P4)</f>
        <v>0</v>
      </c>
      <c r="L70" s="31">
        <v>0</v>
      </c>
      <c r="M70" s="24">
        <f>ROUND(G70*L70,P4)</f>
        <v>0</v>
      </c>
      <c r="N70" s="25" t="s">
        <v>1309</v>
      </c>
      <c r="O70" s="32">
        <f>M70*AA70</f>
        <v>0</v>
      </c>
      <c r="P70" s="1">
        <v>3</v>
      </c>
      <c r="AA70" s="1">
        <f>IF(P70=1,$O$3,IF(P70=2,$O$4,$O$5))</f>
        <v>0</v>
      </c>
    </row>
    <row r="71" ht="38.25">
      <c r="A71" s="1" t="s">
        <v>664</v>
      </c>
      <c r="E71" s="27" t="s">
        <v>8046</v>
      </c>
    </row>
    <row r="72">
      <c r="A72" s="1" t="s">
        <v>665</v>
      </c>
      <c r="E72" s="33" t="s">
        <v>8047</v>
      </c>
    </row>
    <row r="73" ht="242.25">
      <c r="A73" s="1" t="s">
        <v>666</v>
      </c>
      <c r="E73" s="27" t="s">
        <v>6461</v>
      </c>
    </row>
    <row r="74" ht="25.5">
      <c r="A74" s="1" t="s">
        <v>659</v>
      </c>
      <c r="B74" s="1">
        <v>15</v>
      </c>
      <c r="C74" s="26" t="s">
        <v>6019</v>
      </c>
      <c r="D74" t="s">
        <v>661</v>
      </c>
      <c r="E74" s="27" t="s">
        <v>6462</v>
      </c>
      <c r="F74" s="28" t="s">
        <v>663</v>
      </c>
      <c r="G74" s="29">
        <v>2446.0010000000002</v>
      </c>
      <c r="H74" s="28">
        <v>0</v>
      </c>
      <c r="I74" s="30">
        <f>ROUND(G74*H74,P4)</f>
        <v>0</v>
      </c>
      <c r="L74" s="31">
        <v>0</v>
      </c>
      <c r="M74" s="24">
        <f>ROUND(G74*L74,P4)</f>
        <v>0</v>
      </c>
      <c r="N74" s="25" t="s">
        <v>1309</v>
      </c>
      <c r="O74" s="32">
        <f>M74*AA74</f>
        <v>0</v>
      </c>
      <c r="P74" s="1">
        <v>3</v>
      </c>
      <c r="AA74" s="1">
        <f>IF(P74=1,$O$3,IF(P74=2,$O$4,$O$5))</f>
        <v>0</v>
      </c>
    </row>
    <row r="75">
      <c r="A75" s="1" t="s">
        <v>664</v>
      </c>
      <c r="E75" s="27" t="s">
        <v>7751</v>
      </c>
    </row>
    <row r="76">
      <c r="A76" s="1" t="s">
        <v>665</v>
      </c>
      <c r="E76" s="33" t="s">
        <v>8048</v>
      </c>
    </row>
    <row r="77" ht="306">
      <c r="A77" s="1" t="s">
        <v>666</v>
      </c>
      <c r="E77" s="27" t="s">
        <v>6464</v>
      </c>
    </row>
    <row r="78" ht="25.5">
      <c r="A78" s="1" t="s">
        <v>659</v>
      </c>
      <c r="B78" s="1">
        <v>16</v>
      </c>
      <c r="C78" s="26" t="s">
        <v>6024</v>
      </c>
      <c r="D78" t="s">
        <v>661</v>
      </c>
      <c r="E78" s="27" t="s">
        <v>6657</v>
      </c>
      <c r="F78" s="28" t="s">
        <v>663</v>
      </c>
      <c r="G78" s="29">
        <v>5218.2200000000003</v>
      </c>
      <c r="H78" s="28">
        <v>0</v>
      </c>
      <c r="I78" s="30">
        <f>ROUND(G78*H78,P4)</f>
        <v>0</v>
      </c>
      <c r="L78" s="31">
        <v>0</v>
      </c>
      <c r="M78" s="24">
        <f>ROUND(G78*L78,P4)</f>
        <v>0</v>
      </c>
      <c r="N78" s="25" t="s">
        <v>1309</v>
      </c>
      <c r="O78" s="32">
        <f>M78*AA78</f>
        <v>0</v>
      </c>
      <c r="P78" s="1">
        <v>3</v>
      </c>
      <c r="AA78" s="1">
        <f>IF(P78=1,$O$3,IF(P78=2,$O$4,$O$5))</f>
        <v>0</v>
      </c>
    </row>
    <row r="79">
      <c r="A79" s="1" t="s">
        <v>664</v>
      </c>
      <c r="E79" s="27" t="s">
        <v>7751</v>
      </c>
    </row>
    <row r="80">
      <c r="A80" s="1" t="s">
        <v>665</v>
      </c>
      <c r="E80" s="33" t="s">
        <v>8049</v>
      </c>
    </row>
    <row r="81" ht="255">
      <c r="A81" s="1" t="s">
        <v>666</v>
      </c>
      <c r="E81" s="27" t="s">
        <v>6659</v>
      </c>
    </row>
    <row r="82">
      <c r="A82" s="1" t="s">
        <v>659</v>
      </c>
      <c r="B82" s="1">
        <v>17</v>
      </c>
      <c r="C82" s="26" t="s">
        <v>7987</v>
      </c>
      <c r="D82" t="s">
        <v>661</v>
      </c>
      <c r="E82" s="27" t="s">
        <v>7988</v>
      </c>
      <c r="F82" s="28" t="s">
        <v>677</v>
      </c>
      <c r="G82" s="29">
        <v>7165</v>
      </c>
      <c r="H82" s="28">
        <v>0</v>
      </c>
      <c r="I82" s="30">
        <f>ROUND(G82*H82,P4)</f>
        <v>0</v>
      </c>
      <c r="L82" s="31">
        <v>0</v>
      </c>
      <c r="M82" s="24">
        <f>ROUND(G82*L82,P4)</f>
        <v>0</v>
      </c>
      <c r="N82" s="25" t="s">
        <v>1309</v>
      </c>
      <c r="O82" s="32">
        <f>M82*AA82</f>
        <v>0</v>
      </c>
      <c r="P82" s="1">
        <v>3</v>
      </c>
      <c r="AA82" s="1">
        <f>IF(P82=1,$O$3,IF(P82=2,$O$4,$O$5))</f>
        <v>0</v>
      </c>
    </row>
    <row r="83">
      <c r="A83" s="1" t="s">
        <v>664</v>
      </c>
      <c r="E83" s="27" t="s">
        <v>7751</v>
      </c>
    </row>
    <row r="84">
      <c r="A84" s="1" t="s">
        <v>665</v>
      </c>
      <c r="E84" s="33" t="s">
        <v>8050</v>
      </c>
    </row>
    <row r="85" ht="178.5">
      <c r="A85" s="1" t="s">
        <v>666</v>
      </c>
      <c r="E85" s="27" t="s">
        <v>7990</v>
      </c>
    </row>
    <row r="86">
      <c r="A86" s="1" t="s">
        <v>659</v>
      </c>
      <c r="B86" s="1">
        <v>18</v>
      </c>
      <c r="C86" s="26" t="s">
        <v>5086</v>
      </c>
      <c r="D86" t="s">
        <v>661</v>
      </c>
      <c r="E86" s="27" t="s">
        <v>5087</v>
      </c>
      <c r="F86" s="28" t="s">
        <v>663</v>
      </c>
      <c r="G86" s="29">
        <v>1.53</v>
      </c>
      <c r="H86" s="28">
        <v>0</v>
      </c>
      <c r="I86" s="30">
        <f>ROUND(G86*H86,P4)</f>
        <v>0</v>
      </c>
      <c r="L86" s="31">
        <v>0</v>
      </c>
      <c r="M86" s="24">
        <f>ROUND(G86*L86,P4)</f>
        <v>0</v>
      </c>
      <c r="N86" s="25" t="s">
        <v>1309</v>
      </c>
      <c r="O86" s="32">
        <f>M86*AA86</f>
        <v>0</v>
      </c>
      <c r="P86" s="1">
        <v>3</v>
      </c>
      <c r="AA86" s="1">
        <f>IF(P86=1,$O$3,IF(P86=2,$O$4,$O$5))</f>
        <v>0</v>
      </c>
    </row>
    <row r="87" ht="25.5">
      <c r="A87" s="1" t="s">
        <v>664</v>
      </c>
      <c r="E87" s="27" t="s">
        <v>8051</v>
      </c>
    </row>
    <row r="88">
      <c r="A88" s="1" t="s">
        <v>665</v>
      </c>
      <c r="E88" s="33" t="s">
        <v>8052</v>
      </c>
    </row>
    <row r="89" ht="127.5">
      <c r="A89" s="1" t="s">
        <v>666</v>
      </c>
      <c r="E89" s="27" t="s">
        <v>6665</v>
      </c>
    </row>
    <row r="90">
      <c r="A90" s="1" t="s">
        <v>659</v>
      </c>
      <c r="B90" s="1">
        <v>19</v>
      </c>
      <c r="C90" s="26" t="s">
        <v>6034</v>
      </c>
      <c r="D90" t="s">
        <v>661</v>
      </c>
      <c r="E90" s="27" t="s">
        <v>6035</v>
      </c>
      <c r="F90" s="28" t="s">
        <v>677</v>
      </c>
      <c r="G90" s="29">
        <v>1768</v>
      </c>
      <c r="H90" s="28">
        <v>0</v>
      </c>
      <c r="I90" s="30">
        <f>ROUND(G90*H90,P4)</f>
        <v>0</v>
      </c>
      <c r="L90" s="31">
        <v>0</v>
      </c>
      <c r="M90" s="24">
        <f>ROUND(G90*L90,P4)</f>
        <v>0</v>
      </c>
      <c r="N90" s="25" t="s">
        <v>1309</v>
      </c>
      <c r="O90" s="32">
        <f>M90*AA90</f>
        <v>0</v>
      </c>
      <c r="P90" s="1">
        <v>3</v>
      </c>
      <c r="AA90" s="1">
        <f>IF(P90=1,$O$3,IF(P90=2,$O$4,$O$5))</f>
        <v>0</v>
      </c>
    </row>
    <row r="91">
      <c r="A91" s="1" t="s">
        <v>664</v>
      </c>
      <c r="E91" s="27" t="s">
        <v>7993</v>
      </c>
    </row>
    <row r="92">
      <c r="A92" s="1" t="s">
        <v>665</v>
      </c>
      <c r="E92" s="33" t="s">
        <v>8053</v>
      </c>
    </row>
    <row r="93" ht="127.5">
      <c r="A93" s="1" t="s">
        <v>666</v>
      </c>
      <c r="E93" s="27" t="s">
        <v>6665</v>
      </c>
    </row>
    <row r="94">
      <c r="A94" s="1" t="s">
        <v>656</v>
      </c>
      <c r="C94" s="22" t="s">
        <v>6055</v>
      </c>
      <c r="E94" s="23" t="s">
        <v>6673</v>
      </c>
      <c r="L94" s="24">
        <f>SUMIFS(L95:L118,A95:A118,"P")</f>
        <v>0</v>
      </c>
      <c r="M94" s="24">
        <f>SUMIFS(M95:M118,A95:A118,"P")</f>
        <v>0</v>
      </c>
      <c r="N94" s="25"/>
    </row>
    <row r="95">
      <c r="A95" s="1" t="s">
        <v>659</v>
      </c>
      <c r="B95" s="1">
        <v>20</v>
      </c>
      <c r="C95" s="26" t="s">
        <v>6284</v>
      </c>
      <c r="D95" t="s">
        <v>661</v>
      </c>
      <c r="E95" s="27" t="s">
        <v>6285</v>
      </c>
      <c r="F95" s="28" t="s">
        <v>670</v>
      </c>
      <c r="G95" s="29">
        <v>160.65000000000001</v>
      </c>
      <c r="H95" s="28">
        <v>0</v>
      </c>
      <c r="I95" s="30">
        <f>ROUND(G95*H95,P4)</f>
        <v>0</v>
      </c>
      <c r="L95" s="31">
        <v>0</v>
      </c>
      <c r="M95" s="24">
        <f>ROUND(G95*L95,P4)</f>
        <v>0</v>
      </c>
      <c r="N95" s="25" t="s">
        <v>1309</v>
      </c>
      <c r="O95" s="32">
        <f>M95*AA95</f>
        <v>0</v>
      </c>
      <c r="P95" s="1">
        <v>3</v>
      </c>
      <c r="AA95" s="1">
        <f>IF(P95=1,$O$3,IF(P95=2,$O$4,$O$5))</f>
        <v>0</v>
      </c>
    </row>
    <row r="96" ht="25.5">
      <c r="A96" s="1" t="s">
        <v>664</v>
      </c>
      <c r="E96" s="27" t="s">
        <v>8054</v>
      </c>
    </row>
    <row r="97">
      <c r="A97" s="1" t="s">
        <v>665</v>
      </c>
      <c r="E97" s="33" t="s">
        <v>8055</v>
      </c>
    </row>
    <row r="98" ht="255">
      <c r="A98" s="1" t="s">
        <v>666</v>
      </c>
      <c r="E98" s="27" t="s">
        <v>6676</v>
      </c>
    </row>
    <row r="99">
      <c r="A99" s="1" t="s">
        <v>659</v>
      </c>
      <c r="B99" s="1">
        <v>21</v>
      </c>
      <c r="C99" s="26" t="s">
        <v>6061</v>
      </c>
      <c r="D99" t="s">
        <v>661</v>
      </c>
      <c r="E99" s="27" t="s">
        <v>6062</v>
      </c>
      <c r="F99" s="28" t="s">
        <v>670</v>
      </c>
      <c r="G99" s="29">
        <v>18</v>
      </c>
      <c r="H99" s="28">
        <v>0</v>
      </c>
      <c r="I99" s="30">
        <f>ROUND(G99*H99,P4)</f>
        <v>0</v>
      </c>
      <c r="L99" s="31">
        <v>0</v>
      </c>
      <c r="M99" s="24">
        <f>ROUND(G99*L99,P4)</f>
        <v>0</v>
      </c>
      <c r="N99" s="25" t="s">
        <v>1309</v>
      </c>
      <c r="O99" s="32">
        <f>M99*AA99</f>
        <v>0</v>
      </c>
      <c r="P99" s="1">
        <v>3</v>
      </c>
      <c r="AA99" s="1">
        <f>IF(P99=1,$O$3,IF(P99=2,$O$4,$O$5))</f>
        <v>0</v>
      </c>
    </row>
    <row r="100">
      <c r="A100" s="1" t="s">
        <v>664</v>
      </c>
      <c r="E100" s="27" t="s">
        <v>7975</v>
      </c>
    </row>
    <row r="101">
      <c r="A101" s="1" t="s">
        <v>665</v>
      </c>
      <c r="E101" s="33" t="s">
        <v>8056</v>
      </c>
    </row>
    <row r="102" ht="255">
      <c r="A102" s="1" t="s">
        <v>666</v>
      </c>
      <c r="E102" s="27" t="s">
        <v>6676</v>
      </c>
    </row>
    <row r="103">
      <c r="A103" s="1" t="s">
        <v>659</v>
      </c>
      <c r="B103" s="1">
        <v>22</v>
      </c>
      <c r="C103" s="26" t="s">
        <v>6067</v>
      </c>
      <c r="D103" t="s">
        <v>661</v>
      </c>
      <c r="E103" s="27" t="s">
        <v>6068</v>
      </c>
      <c r="F103" s="28" t="s">
        <v>670</v>
      </c>
      <c r="G103" s="29">
        <v>3245.5</v>
      </c>
      <c r="H103" s="28">
        <v>0</v>
      </c>
      <c r="I103" s="30">
        <f>ROUND(G103*H103,P4)</f>
        <v>0</v>
      </c>
      <c r="L103" s="31">
        <v>0</v>
      </c>
      <c r="M103" s="24">
        <f>ROUND(G103*L103,P4)</f>
        <v>0</v>
      </c>
      <c r="N103" s="25" t="s">
        <v>1309</v>
      </c>
      <c r="O103" s="32">
        <f>M103*AA103</f>
        <v>0</v>
      </c>
      <c r="P103" s="1">
        <v>3</v>
      </c>
      <c r="AA103" s="1">
        <f>IF(P103=1,$O$3,IF(P103=2,$O$4,$O$5))</f>
        <v>0</v>
      </c>
    </row>
    <row r="104">
      <c r="A104" s="1" t="s">
        <v>664</v>
      </c>
      <c r="E104" s="27" t="s">
        <v>7751</v>
      </c>
    </row>
    <row r="105">
      <c r="A105" s="1" t="s">
        <v>665</v>
      </c>
      <c r="E105" s="33" t="s">
        <v>8057</v>
      </c>
    </row>
    <row r="106" ht="242.25">
      <c r="A106" s="1" t="s">
        <v>666</v>
      </c>
      <c r="E106" s="27" t="s">
        <v>6470</v>
      </c>
    </row>
    <row r="107">
      <c r="A107" s="1" t="s">
        <v>659</v>
      </c>
      <c r="B107" s="1">
        <v>23</v>
      </c>
      <c r="C107" s="26" t="s">
        <v>6471</v>
      </c>
      <c r="D107" t="s">
        <v>661</v>
      </c>
      <c r="E107" s="27" t="s">
        <v>6472</v>
      </c>
      <c r="F107" s="28" t="s">
        <v>683</v>
      </c>
      <c r="G107" s="29">
        <v>89</v>
      </c>
      <c r="H107" s="28">
        <v>0</v>
      </c>
      <c r="I107" s="30">
        <f>ROUND(G107*H107,P4)</f>
        <v>0</v>
      </c>
      <c r="L107" s="31">
        <v>0</v>
      </c>
      <c r="M107" s="24">
        <f>ROUND(G107*L107,P4)</f>
        <v>0</v>
      </c>
      <c r="N107" s="25" t="s">
        <v>1309</v>
      </c>
      <c r="O107" s="32">
        <f>M107*AA107</f>
        <v>0</v>
      </c>
      <c r="P107" s="1">
        <v>3</v>
      </c>
      <c r="AA107" s="1">
        <f>IF(P107=1,$O$3,IF(P107=2,$O$4,$O$5))</f>
        <v>0</v>
      </c>
    </row>
    <row r="108">
      <c r="A108" s="1" t="s">
        <v>664</v>
      </c>
      <c r="E108" s="27" t="s">
        <v>8005</v>
      </c>
    </row>
    <row r="109">
      <c r="A109" s="1" t="s">
        <v>665</v>
      </c>
      <c r="E109" s="33" t="s">
        <v>8058</v>
      </c>
    </row>
    <row r="110" ht="89.25">
      <c r="A110" s="1" t="s">
        <v>666</v>
      </c>
      <c r="E110" s="27" t="s">
        <v>6474</v>
      </c>
    </row>
    <row r="111">
      <c r="A111" s="1" t="s">
        <v>659</v>
      </c>
      <c r="B111" s="1">
        <v>24</v>
      </c>
      <c r="C111" s="26" t="s">
        <v>7059</v>
      </c>
      <c r="D111" t="s">
        <v>661</v>
      </c>
      <c r="E111" s="27" t="s">
        <v>7060</v>
      </c>
      <c r="F111" s="28" t="s">
        <v>683</v>
      </c>
      <c r="G111" s="29">
        <v>8</v>
      </c>
      <c r="H111" s="28">
        <v>0</v>
      </c>
      <c r="I111" s="30">
        <f>ROUND(G111*H111,P4)</f>
        <v>0</v>
      </c>
      <c r="L111" s="31">
        <v>0</v>
      </c>
      <c r="M111" s="24">
        <f>ROUND(G111*L111,P4)</f>
        <v>0</v>
      </c>
      <c r="N111" s="25" t="s">
        <v>1309</v>
      </c>
      <c r="O111" s="32">
        <f>M111*AA111</f>
        <v>0</v>
      </c>
      <c r="P111" s="1">
        <v>3</v>
      </c>
      <c r="AA111" s="1">
        <f>IF(P111=1,$O$3,IF(P111=2,$O$4,$O$5))</f>
        <v>0</v>
      </c>
    </row>
    <row r="112">
      <c r="A112" s="1" t="s">
        <v>664</v>
      </c>
      <c r="E112" s="27" t="s">
        <v>8005</v>
      </c>
    </row>
    <row r="113">
      <c r="A113" s="1" t="s">
        <v>665</v>
      </c>
      <c r="E113" s="33" t="s">
        <v>7535</v>
      </c>
    </row>
    <row r="114" ht="89.25">
      <c r="A114" s="1" t="s">
        <v>666</v>
      </c>
      <c r="E114" s="27" t="s">
        <v>6474</v>
      </c>
    </row>
    <row r="115">
      <c r="A115" s="1" t="s">
        <v>659</v>
      </c>
      <c r="B115" s="1">
        <v>25</v>
      </c>
      <c r="C115" s="26" t="s">
        <v>6688</v>
      </c>
      <c r="D115" t="s">
        <v>661</v>
      </c>
      <c r="E115" s="27" t="s">
        <v>6689</v>
      </c>
      <c r="F115" s="28" t="s">
        <v>663</v>
      </c>
      <c r="G115" s="29">
        <v>234.608</v>
      </c>
      <c r="H115" s="28">
        <v>0</v>
      </c>
      <c r="I115" s="30">
        <f>ROUND(G115*H115,P4)</f>
        <v>0</v>
      </c>
      <c r="L115" s="31">
        <v>0</v>
      </c>
      <c r="M115" s="24">
        <f>ROUND(G115*L115,P4)</f>
        <v>0</v>
      </c>
      <c r="N115" s="25" t="s">
        <v>1309</v>
      </c>
      <c r="O115" s="32">
        <f>M115*AA115</f>
        <v>0</v>
      </c>
      <c r="P115" s="1">
        <v>3</v>
      </c>
      <c r="AA115" s="1">
        <f>IF(P115=1,$O$3,IF(P115=2,$O$4,$O$5))</f>
        <v>0</v>
      </c>
    </row>
    <row r="116" ht="63.75">
      <c r="A116" s="1" t="s">
        <v>664</v>
      </c>
      <c r="E116" s="27" t="s">
        <v>8059</v>
      </c>
    </row>
    <row r="117">
      <c r="A117" s="1" t="s">
        <v>665</v>
      </c>
      <c r="E117" s="33" t="s">
        <v>8060</v>
      </c>
    </row>
    <row r="118" ht="357">
      <c r="A118" s="1" t="s">
        <v>666</v>
      </c>
      <c r="E118" s="27" t="s">
        <v>6455</v>
      </c>
    </row>
    <row r="119">
      <c r="A119" s="1" t="s">
        <v>656</v>
      </c>
      <c r="C119" s="22" t="s">
        <v>2817</v>
      </c>
      <c r="E119" s="23" t="s">
        <v>2818</v>
      </c>
      <c r="L119" s="24">
        <f>SUMIFS(L120:L127,A120:A127,"P")</f>
        <v>0</v>
      </c>
      <c r="M119" s="24">
        <f>SUMIFS(M120:M127,A120:A127,"P")</f>
        <v>0</v>
      </c>
      <c r="N119" s="25"/>
    </row>
    <row r="120">
      <c r="A120" s="1" t="s">
        <v>659</v>
      </c>
      <c r="B120" s="1">
        <v>26</v>
      </c>
      <c r="C120" s="26" t="s">
        <v>5246</v>
      </c>
      <c r="D120" t="s">
        <v>661</v>
      </c>
      <c r="E120" s="27" t="s">
        <v>5247</v>
      </c>
      <c r="F120" s="28" t="s">
        <v>663</v>
      </c>
      <c r="G120" s="29">
        <v>135.44999999999999</v>
      </c>
      <c r="H120" s="28">
        <v>0</v>
      </c>
      <c r="I120" s="30">
        <f>ROUND(G120*H120,P4)</f>
        <v>0</v>
      </c>
      <c r="L120" s="31">
        <v>0</v>
      </c>
      <c r="M120" s="24">
        <f>ROUND(G120*L120,P4)</f>
        <v>0</v>
      </c>
      <c r="N120" s="25" t="s">
        <v>1309</v>
      </c>
      <c r="O120" s="32">
        <f>M120*AA120</f>
        <v>0</v>
      </c>
      <c r="P120" s="1">
        <v>3</v>
      </c>
      <c r="AA120" s="1">
        <f>IF(P120=1,$O$3,IF(P120=2,$O$4,$O$5))</f>
        <v>0</v>
      </c>
    </row>
    <row r="121" ht="25.5">
      <c r="A121" s="1" t="s">
        <v>664</v>
      </c>
      <c r="E121" s="27" t="s">
        <v>8061</v>
      </c>
    </row>
    <row r="122">
      <c r="A122" s="1" t="s">
        <v>665</v>
      </c>
      <c r="E122" s="33" t="s">
        <v>8062</v>
      </c>
    </row>
    <row r="123" ht="114.75">
      <c r="A123" s="1" t="s">
        <v>666</v>
      </c>
      <c r="E123" s="27" t="s">
        <v>5248</v>
      </c>
    </row>
    <row r="124">
      <c r="A124" s="1" t="s">
        <v>659</v>
      </c>
      <c r="B124" s="1">
        <v>27</v>
      </c>
      <c r="C124" s="26" t="s">
        <v>6714</v>
      </c>
      <c r="D124" t="s">
        <v>661</v>
      </c>
      <c r="E124" s="27" t="s">
        <v>6715</v>
      </c>
      <c r="F124" s="28" t="s">
        <v>663</v>
      </c>
      <c r="G124" s="29">
        <v>135.44999999999999</v>
      </c>
      <c r="H124" s="28">
        <v>0</v>
      </c>
      <c r="I124" s="30">
        <f>ROUND(G124*H124,P4)</f>
        <v>0</v>
      </c>
      <c r="L124" s="31">
        <v>0</v>
      </c>
      <c r="M124" s="24">
        <f>ROUND(G124*L124,P4)</f>
        <v>0</v>
      </c>
      <c r="N124" s="25" t="s">
        <v>1309</v>
      </c>
      <c r="O124" s="32">
        <f>M124*AA124</f>
        <v>0</v>
      </c>
      <c r="P124" s="1">
        <v>3</v>
      </c>
      <c r="AA124" s="1">
        <f>IF(P124=1,$O$3,IF(P124=2,$O$4,$O$5))</f>
        <v>0</v>
      </c>
    </row>
    <row r="125" ht="25.5">
      <c r="A125" s="1" t="s">
        <v>664</v>
      </c>
      <c r="E125" s="27" t="s">
        <v>8063</v>
      </c>
    </row>
    <row r="126">
      <c r="A126" s="1" t="s">
        <v>665</v>
      </c>
      <c r="E126" s="33" t="s">
        <v>8062</v>
      </c>
    </row>
    <row r="127" ht="114.75">
      <c r="A127" s="1" t="s">
        <v>666</v>
      </c>
      <c r="E127" s="27" t="s">
        <v>5248</v>
      </c>
    </row>
    <row r="128">
      <c r="A128" s="1" t="s">
        <v>656</v>
      </c>
      <c r="C128" s="22" t="s">
        <v>894</v>
      </c>
      <c r="E128" s="23" t="s">
        <v>895</v>
      </c>
      <c r="L128" s="24">
        <f>SUMIFS(L129:L144,A129:A144,"P")</f>
        <v>0</v>
      </c>
      <c r="M128" s="24">
        <f>SUMIFS(M129:M144,A129:A144,"P")</f>
        <v>0</v>
      </c>
      <c r="N128" s="25"/>
    </row>
    <row r="129" ht="25.5">
      <c r="A129" s="1" t="s">
        <v>659</v>
      </c>
      <c r="B129" s="1">
        <v>28</v>
      </c>
      <c r="C129" s="26" t="s">
        <v>3803</v>
      </c>
      <c r="D129" t="s">
        <v>897</v>
      </c>
      <c r="E129" s="27" t="s">
        <v>3804</v>
      </c>
      <c r="F129" s="28" t="s">
        <v>899</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900</v>
      </c>
    </row>
    <row r="131">
      <c r="A131" s="1" t="s">
        <v>665</v>
      </c>
      <c r="E131" s="33" t="s">
        <v>8064</v>
      </c>
    </row>
    <row r="132" ht="153">
      <c r="A132" s="1" t="s">
        <v>666</v>
      </c>
      <c r="E132" s="27" t="s">
        <v>902</v>
      </c>
    </row>
    <row r="133" ht="38.25">
      <c r="A133" s="1" t="s">
        <v>659</v>
      </c>
      <c r="B133" s="1">
        <v>29</v>
      </c>
      <c r="C133" s="26" t="s">
        <v>896</v>
      </c>
      <c r="D133" t="s">
        <v>897</v>
      </c>
      <c r="E133" s="27" t="s">
        <v>898</v>
      </c>
      <c r="F133" s="28" t="s">
        <v>899</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900</v>
      </c>
    </row>
    <row r="135">
      <c r="A135" s="1" t="s">
        <v>665</v>
      </c>
      <c r="E135" s="33" t="s">
        <v>8065</v>
      </c>
    </row>
    <row r="136" ht="153">
      <c r="A136" s="1" t="s">
        <v>666</v>
      </c>
      <c r="E136" s="27" t="s">
        <v>902</v>
      </c>
    </row>
    <row r="137" ht="38.25">
      <c r="A137" s="1" t="s">
        <v>659</v>
      </c>
      <c r="B137" s="1">
        <v>30</v>
      </c>
      <c r="C137" s="26" t="s">
        <v>6127</v>
      </c>
      <c r="D137" t="s">
        <v>897</v>
      </c>
      <c r="E137" s="27" t="s">
        <v>6128</v>
      </c>
      <c r="F137" s="28" t="s">
        <v>899</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6129</v>
      </c>
    </row>
    <row r="139">
      <c r="A139" s="1" t="s">
        <v>665</v>
      </c>
      <c r="E139" s="33" t="s">
        <v>8066</v>
      </c>
    </row>
    <row r="140" ht="153">
      <c r="A140" s="1" t="s">
        <v>666</v>
      </c>
      <c r="E140" s="27" t="s">
        <v>902</v>
      </c>
    </row>
    <row r="141" ht="38.25">
      <c r="A141" s="1" t="s">
        <v>659</v>
      </c>
      <c r="B141" s="1">
        <v>31</v>
      </c>
      <c r="C141" s="26" t="s">
        <v>6131</v>
      </c>
      <c r="D141" t="s">
        <v>897</v>
      </c>
      <c r="E141" s="27" t="s">
        <v>6494</v>
      </c>
      <c r="F141" s="28" t="s">
        <v>899</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6133</v>
      </c>
    </row>
    <row r="143">
      <c r="A143" s="1" t="s">
        <v>665</v>
      </c>
      <c r="E143" s="33" t="s">
        <v>8067</v>
      </c>
    </row>
    <row r="144" ht="153">
      <c r="A144" s="1" t="s">
        <v>666</v>
      </c>
      <c r="E144" s="27" t="s">
        <v>907</v>
      </c>
    </row>
  </sheetData>
  <sheetProtection sheet="1" objects="1" scenarios="1" spinCount="100000" saltValue="bKLrK4l1eg7lxsvl+BAKb5rrRrAZST5XjSM/MzMGxtFlm7jnaKWCrp5EKC3RQWHsPNRr3RIxPuasUaCPmzj9xw==" hashValue="OFO0il2qoPmtU/EQEmfe1Gmk3RmmDfzUVTjMTabglhV0d9RO/K04sOt3QT/fGKsFZNE512JqYzLX4KYPcY0h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8068</v>
      </c>
      <c r="E8" s="23" t="s">
        <v>329</v>
      </c>
      <c r="L8" s="24">
        <f>L9+L22+L347+L380+L473</f>
        <v>0</v>
      </c>
      <c r="M8" s="24">
        <f>M9+M22+M347+M380+M473</f>
        <v>0</v>
      </c>
      <c r="N8" s="25"/>
    </row>
    <row r="9">
      <c r="A9" s="1" t="s">
        <v>656</v>
      </c>
      <c r="C9" s="22" t="s">
        <v>2130</v>
      </c>
      <c r="E9" s="23" t="s">
        <v>2131</v>
      </c>
      <c r="L9" s="24">
        <f>SUMIFS(L10:L21,A10:A21,"P")</f>
        <v>0</v>
      </c>
      <c r="M9" s="24">
        <f>SUMIFS(M10:M21,A10:A21,"P")</f>
        <v>0</v>
      </c>
      <c r="N9" s="25"/>
    </row>
    <row r="10">
      <c r="A10" s="1" t="s">
        <v>659</v>
      </c>
      <c r="B10" s="1">
        <v>104</v>
      </c>
      <c r="C10" s="26" t="s">
        <v>5936</v>
      </c>
      <c r="D10" t="s">
        <v>661</v>
      </c>
      <c r="E10" s="27" t="s">
        <v>6420</v>
      </c>
      <c r="F10" s="28" t="s">
        <v>1317</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8069</v>
      </c>
    </row>
    <row r="12" ht="51">
      <c r="A12" s="1" t="s">
        <v>665</v>
      </c>
      <c r="E12" s="33" t="s">
        <v>8070</v>
      </c>
    </row>
    <row r="13">
      <c r="A13" s="1" t="s">
        <v>666</v>
      </c>
      <c r="E13" s="27" t="s">
        <v>661</v>
      </c>
    </row>
    <row r="14">
      <c r="A14" s="1" t="s">
        <v>659</v>
      </c>
      <c r="B14" s="1">
        <v>105</v>
      </c>
      <c r="C14" s="26" t="s">
        <v>5941</v>
      </c>
      <c r="D14" t="s">
        <v>661</v>
      </c>
      <c r="E14" s="27" t="s">
        <v>6422</v>
      </c>
      <c r="F14" s="28" t="s">
        <v>1317</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8069</v>
      </c>
    </row>
    <row r="16" ht="51">
      <c r="A16" s="1" t="s">
        <v>665</v>
      </c>
      <c r="E16" s="33" t="s">
        <v>8070</v>
      </c>
    </row>
    <row r="17">
      <c r="A17" s="1" t="s">
        <v>666</v>
      </c>
      <c r="E17" s="27" t="s">
        <v>5940</v>
      </c>
    </row>
    <row r="18">
      <c r="A18" s="1" t="s">
        <v>659</v>
      </c>
      <c r="B18" s="1">
        <v>106</v>
      </c>
      <c r="C18" s="26" t="s">
        <v>6499</v>
      </c>
      <c r="D18" t="s">
        <v>657</v>
      </c>
      <c r="E18" s="27" t="s">
        <v>6500</v>
      </c>
      <c r="F18" s="28" t="s">
        <v>1317</v>
      </c>
      <c r="G18" s="29">
        <v>10.994</v>
      </c>
      <c r="H18" s="28">
        <v>0</v>
      </c>
      <c r="I18" s="30">
        <f>ROUND(G18*H18,P4)</f>
        <v>0</v>
      </c>
      <c r="L18" s="31">
        <v>0</v>
      </c>
      <c r="M18" s="24">
        <f>ROUND(G18*L18,P4)</f>
        <v>0</v>
      </c>
      <c r="N18" s="25" t="s">
        <v>661</v>
      </c>
      <c r="O18" s="32">
        <f>M18*AA18</f>
        <v>0</v>
      </c>
      <c r="P18" s="1">
        <v>3</v>
      </c>
      <c r="AA18" s="1">
        <f>IF(P18=1,$O$3,IF(P18=2,$O$4,$O$5))</f>
        <v>0</v>
      </c>
    </row>
    <row r="19">
      <c r="A19" s="1" t="s">
        <v>664</v>
      </c>
      <c r="E19" s="27" t="s">
        <v>6501</v>
      </c>
    </row>
    <row r="20" ht="25.5">
      <c r="A20" s="1" t="s">
        <v>665</v>
      </c>
      <c r="E20" s="33" t="s">
        <v>8071</v>
      </c>
    </row>
    <row r="21">
      <c r="A21" s="1" t="s">
        <v>666</v>
      </c>
      <c r="E21" s="27" t="s">
        <v>5940</v>
      </c>
    </row>
    <row r="22">
      <c r="A22" s="1" t="s">
        <v>656</v>
      </c>
      <c r="C22" s="22" t="s">
        <v>952</v>
      </c>
      <c r="E22" s="23" t="s">
        <v>953</v>
      </c>
      <c r="L22" s="24">
        <f>SUMIFS(L23:L346,A23:A346,"P")</f>
        <v>0</v>
      </c>
      <c r="M22" s="24">
        <f>SUMIFS(M23:M346,A23:A346,"P")</f>
        <v>0</v>
      </c>
      <c r="N22" s="25"/>
    </row>
    <row r="23">
      <c r="A23" s="1" t="s">
        <v>659</v>
      </c>
      <c r="B23" s="1">
        <v>1</v>
      </c>
      <c r="C23" s="26" t="s">
        <v>5807</v>
      </c>
      <c r="D23" t="s">
        <v>661</v>
      </c>
      <c r="E23" s="27" t="s">
        <v>5808</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7350</v>
      </c>
    </row>
    <row r="25" ht="63.75">
      <c r="A25" s="1" t="s">
        <v>665</v>
      </c>
      <c r="E25" s="33" t="s">
        <v>8072</v>
      </c>
    </row>
    <row r="26" ht="89.25">
      <c r="A26" s="1" t="s">
        <v>666</v>
      </c>
      <c r="E26" s="27" t="s">
        <v>6326</v>
      </c>
    </row>
    <row r="27">
      <c r="A27" s="1" t="s">
        <v>659</v>
      </c>
      <c r="B27" s="1">
        <v>2</v>
      </c>
      <c r="C27" s="26" t="s">
        <v>5812</v>
      </c>
      <c r="D27" t="s">
        <v>661</v>
      </c>
      <c r="E27" s="27" t="s">
        <v>5813</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8073</v>
      </c>
    </row>
    <row r="29" ht="63.75">
      <c r="A29" s="1" t="s">
        <v>665</v>
      </c>
      <c r="E29" s="33" t="s">
        <v>8074</v>
      </c>
    </row>
    <row r="30" ht="89.25">
      <c r="A30" s="1" t="s">
        <v>666</v>
      </c>
      <c r="E30" s="27" t="s">
        <v>6326</v>
      </c>
    </row>
    <row r="31">
      <c r="A31" s="1" t="s">
        <v>659</v>
      </c>
      <c r="B31" s="1">
        <v>3</v>
      </c>
      <c r="C31" s="26" t="s">
        <v>5816</v>
      </c>
      <c r="D31" t="s">
        <v>661</v>
      </c>
      <c r="E31" s="27" t="s">
        <v>5818</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8075</v>
      </c>
    </row>
    <row r="33" ht="25.5">
      <c r="A33" s="1" t="s">
        <v>665</v>
      </c>
      <c r="E33" s="33" t="s">
        <v>8076</v>
      </c>
    </row>
    <row r="34" ht="89.25">
      <c r="A34" s="1" t="s">
        <v>666</v>
      </c>
      <c r="E34" s="27" t="s">
        <v>6326</v>
      </c>
    </row>
    <row r="35">
      <c r="A35" s="1" t="s">
        <v>659</v>
      </c>
      <c r="B35" s="1">
        <v>4</v>
      </c>
      <c r="C35" s="26" t="s">
        <v>7408</v>
      </c>
      <c r="D35" t="s">
        <v>661</v>
      </c>
      <c r="E35" s="27" t="s">
        <v>7409</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8077</v>
      </c>
    </row>
    <row r="37" ht="25.5">
      <c r="A37" s="1" t="s">
        <v>665</v>
      </c>
      <c r="E37" s="33" t="s">
        <v>8078</v>
      </c>
    </row>
    <row r="38" ht="306">
      <c r="A38" s="1" t="s">
        <v>666</v>
      </c>
      <c r="E38" s="27" t="s">
        <v>7412</v>
      </c>
    </row>
    <row r="39" ht="25.5">
      <c r="A39" s="1" t="s">
        <v>659</v>
      </c>
      <c r="B39" s="1">
        <v>5</v>
      </c>
      <c r="C39" s="26" t="s">
        <v>5820</v>
      </c>
      <c r="D39" t="s">
        <v>661</v>
      </c>
      <c r="E39" s="27" t="s">
        <v>5821</v>
      </c>
      <c r="F39" s="28" t="s">
        <v>670</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7356</v>
      </c>
    </row>
    <row r="41" ht="25.5">
      <c r="A41" s="1" t="s">
        <v>665</v>
      </c>
      <c r="E41" s="33" t="s">
        <v>8079</v>
      </c>
    </row>
    <row r="42" ht="344.25">
      <c r="A42" s="1" t="s">
        <v>666</v>
      </c>
      <c r="E42" s="27" t="s">
        <v>6515</v>
      </c>
    </row>
    <row r="43" ht="25.5">
      <c r="A43" s="1" t="s">
        <v>659</v>
      </c>
      <c r="B43" s="1">
        <v>6</v>
      </c>
      <c r="C43" s="26" t="s">
        <v>6997</v>
      </c>
      <c r="D43" t="s">
        <v>661</v>
      </c>
      <c r="E43" s="27" t="s">
        <v>6998</v>
      </c>
      <c r="F43" s="28" t="s">
        <v>670</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7356</v>
      </c>
    </row>
    <row r="45" ht="25.5">
      <c r="A45" s="1" t="s">
        <v>665</v>
      </c>
      <c r="E45" s="33" t="s">
        <v>8080</v>
      </c>
    </row>
    <row r="46" ht="344.25">
      <c r="A46" s="1" t="s">
        <v>666</v>
      </c>
      <c r="E46" s="27" t="s">
        <v>6515</v>
      </c>
    </row>
    <row r="47" ht="25.5">
      <c r="A47" s="1" t="s">
        <v>659</v>
      </c>
      <c r="B47" s="1">
        <v>7</v>
      </c>
      <c r="C47" s="26" t="s">
        <v>6999</v>
      </c>
      <c r="D47" t="s">
        <v>661</v>
      </c>
      <c r="E47" s="27" t="s">
        <v>7000</v>
      </c>
      <c r="F47" s="28" t="s">
        <v>670</v>
      </c>
      <c r="G47" s="29">
        <v>43.57</v>
      </c>
      <c r="H47" s="28">
        <v>0</v>
      </c>
      <c r="I47" s="30">
        <f>ROUND(G47*H47,P4)</f>
        <v>0</v>
      </c>
      <c r="L47" s="31">
        <v>0</v>
      </c>
      <c r="M47" s="24">
        <f>ROUND(G47*L47,P4)</f>
        <v>0</v>
      </c>
      <c r="N47" s="25" t="s">
        <v>661</v>
      </c>
      <c r="O47" s="32">
        <f>M47*AA47</f>
        <v>0</v>
      </c>
      <c r="P47" s="1">
        <v>3</v>
      </c>
      <c r="AA47" s="1">
        <f>IF(P47=1,$O$3,IF(P47=2,$O$4,$O$5))</f>
        <v>0</v>
      </c>
    </row>
    <row r="48">
      <c r="A48" s="1" t="s">
        <v>664</v>
      </c>
      <c r="E48" s="27" t="s">
        <v>7356</v>
      </c>
    </row>
    <row r="49" ht="25.5">
      <c r="A49" s="1" t="s">
        <v>665</v>
      </c>
      <c r="E49" s="33" t="s">
        <v>8081</v>
      </c>
    </row>
    <row r="50" ht="344.25">
      <c r="A50" s="1" t="s">
        <v>666</v>
      </c>
      <c r="E50" s="27" t="s">
        <v>6515</v>
      </c>
    </row>
    <row r="51">
      <c r="A51" s="1" t="s">
        <v>659</v>
      </c>
      <c r="B51" s="1">
        <v>8</v>
      </c>
      <c r="C51" s="26" t="s">
        <v>8082</v>
      </c>
      <c r="D51" t="s">
        <v>661</v>
      </c>
      <c r="E51" s="27" t="s">
        <v>8083</v>
      </c>
      <c r="F51" s="28" t="s">
        <v>670</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8084</v>
      </c>
    </row>
    <row r="53" ht="25.5">
      <c r="A53" s="1" t="s">
        <v>665</v>
      </c>
      <c r="E53" s="33" t="s">
        <v>8085</v>
      </c>
    </row>
    <row r="54" ht="306">
      <c r="A54" s="1" t="s">
        <v>666</v>
      </c>
      <c r="E54" s="27" t="s">
        <v>6330</v>
      </c>
    </row>
    <row r="55" ht="25.5">
      <c r="A55" s="1" t="s">
        <v>659</v>
      </c>
      <c r="B55" s="1">
        <v>9</v>
      </c>
      <c r="C55" s="26" t="s">
        <v>7758</v>
      </c>
      <c r="D55" t="s">
        <v>661</v>
      </c>
      <c r="E55" s="27" t="s">
        <v>7759</v>
      </c>
      <c r="F55" s="28" t="s">
        <v>670</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7356</v>
      </c>
    </row>
    <row r="57" ht="25.5">
      <c r="A57" s="1" t="s">
        <v>665</v>
      </c>
      <c r="E57" s="33" t="s">
        <v>8086</v>
      </c>
    </row>
    <row r="58" ht="306">
      <c r="A58" s="1" t="s">
        <v>666</v>
      </c>
      <c r="E58" s="27" t="s">
        <v>6330</v>
      </c>
    </row>
    <row r="59">
      <c r="A59" s="1" t="s">
        <v>659</v>
      </c>
      <c r="B59" s="1">
        <v>10</v>
      </c>
      <c r="C59" s="26" t="s">
        <v>8087</v>
      </c>
      <c r="D59" t="s">
        <v>661</v>
      </c>
      <c r="E59" s="27" t="s">
        <v>8088</v>
      </c>
      <c r="F59" s="28" t="s">
        <v>670</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8089</v>
      </c>
    </row>
    <row r="61" ht="25.5">
      <c r="A61" s="1" t="s">
        <v>665</v>
      </c>
      <c r="E61" s="33" t="s">
        <v>8090</v>
      </c>
    </row>
    <row r="62" ht="306">
      <c r="A62" s="1" t="s">
        <v>666</v>
      </c>
      <c r="E62" s="27" t="s">
        <v>6330</v>
      </c>
    </row>
    <row r="63" ht="25.5">
      <c r="A63" s="1" t="s">
        <v>659</v>
      </c>
      <c r="B63" s="1">
        <v>11</v>
      </c>
      <c r="C63" s="26" t="s">
        <v>7083</v>
      </c>
      <c r="D63" t="s">
        <v>661</v>
      </c>
      <c r="E63" s="27" t="s">
        <v>7084</v>
      </c>
      <c r="F63" s="28" t="s">
        <v>670</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7356</v>
      </c>
    </row>
    <row r="65" ht="25.5">
      <c r="A65" s="1" t="s">
        <v>665</v>
      </c>
      <c r="E65" s="33" t="s">
        <v>8091</v>
      </c>
    </row>
    <row r="66" ht="344.25">
      <c r="A66" s="1" t="s">
        <v>666</v>
      </c>
      <c r="E66" s="27" t="s">
        <v>6519</v>
      </c>
    </row>
    <row r="67" ht="25.5">
      <c r="A67" s="1" t="s">
        <v>659</v>
      </c>
      <c r="B67" s="1">
        <v>12</v>
      </c>
      <c r="C67" s="26" t="s">
        <v>7086</v>
      </c>
      <c r="D67" t="s">
        <v>661</v>
      </c>
      <c r="E67" s="27" t="s">
        <v>7087</v>
      </c>
      <c r="F67" s="28" t="s">
        <v>670</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7356</v>
      </c>
    </row>
    <row r="69" ht="25.5">
      <c r="A69" s="1" t="s">
        <v>665</v>
      </c>
      <c r="E69" s="33" t="s">
        <v>8092</v>
      </c>
    </row>
    <row r="70" ht="344.25">
      <c r="A70" s="1" t="s">
        <v>666</v>
      </c>
      <c r="E70" s="27" t="s">
        <v>7082</v>
      </c>
    </row>
    <row r="71" ht="25.5">
      <c r="A71" s="1" t="s">
        <v>659</v>
      </c>
      <c r="B71" s="1">
        <v>13</v>
      </c>
      <c r="C71" s="26" t="s">
        <v>7089</v>
      </c>
      <c r="D71" t="s">
        <v>661</v>
      </c>
      <c r="E71" s="27" t="s">
        <v>7090</v>
      </c>
      <c r="F71" s="28" t="s">
        <v>670</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8093</v>
      </c>
    </row>
    <row r="73" ht="25.5">
      <c r="A73" s="1" t="s">
        <v>665</v>
      </c>
      <c r="E73" s="33" t="s">
        <v>8094</v>
      </c>
    </row>
    <row r="74" ht="344.25">
      <c r="A74" s="1" t="s">
        <v>666</v>
      </c>
      <c r="E74" s="27" t="s">
        <v>7082</v>
      </c>
    </row>
    <row r="75" ht="25.5">
      <c r="A75" s="1" t="s">
        <v>659</v>
      </c>
      <c r="B75" s="1">
        <v>14</v>
      </c>
      <c r="C75" s="26" t="s">
        <v>8095</v>
      </c>
      <c r="D75" t="s">
        <v>661</v>
      </c>
      <c r="E75" s="27" t="s">
        <v>8096</v>
      </c>
      <c r="F75" s="28" t="s">
        <v>670</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7356</v>
      </c>
    </row>
    <row r="77" ht="25.5">
      <c r="A77" s="1" t="s">
        <v>665</v>
      </c>
      <c r="E77" s="33" t="s">
        <v>8097</v>
      </c>
    </row>
    <row r="78" ht="344.25">
      <c r="A78" s="1" t="s">
        <v>666</v>
      </c>
      <c r="E78" s="27" t="s">
        <v>7082</v>
      </c>
    </row>
    <row r="79" ht="25.5">
      <c r="A79" s="1" t="s">
        <v>659</v>
      </c>
      <c r="B79" s="1">
        <v>15</v>
      </c>
      <c r="C79" s="26" t="s">
        <v>8098</v>
      </c>
      <c r="D79" t="s">
        <v>661</v>
      </c>
      <c r="E79" s="27" t="s">
        <v>8099</v>
      </c>
      <c r="F79" s="28" t="s">
        <v>670</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7356</v>
      </c>
    </row>
    <row r="81" ht="25.5">
      <c r="A81" s="1" t="s">
        <v>665</v>
      </c>
      <c r="E81" s="33" t="s">
        <v>8100</v>
      </c>
    </row>
    <row r="82" ht="344.25">
      <c r="A82" s="1" t="s">
        <v>666</v>
      </c>
      <c r="E82" s="27" t="s">
        <v>6519</v>
      </c>
    </row>
    <row r="83" ht="25.5">
      <c r="A83" s="1" t="s">
        <v>659</v>
      </c>
      <c r="B83" s="1">
        <v>16</v>
      </c>
      <c r="C83" s="26" t="s">
        <v>8101</v>
      </c>
      <c r="D83" t="s">
        <v>661</v>
      </c>
      <c r="E83" s="27" t="s">
        <v>8102</v>
      </c>
      <c r="F83" s="28" t="s">
        <v>670</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8103</v>
      </c>
    </row>
    <row r="86" ht="344.25">
      <c r="A86" s="1" t="s">
        <v>666</v>
      </c>
      <c r="E86" s="27" t="s">
        <v>6519</v>
      </c>
    </row>
    <row r="87" ht="25.5">
      <c r="A87" s="1" t="s">
        <v>659</v>
      </c>
      <c r="B87" s="1">
        <v>17</v>
      </c>
      <c r="C87" s="26" t="s">
        <v>8104</v>
      </c>
      <c r="D87" t="s">
        <v>661</v>
      </c>
      <c r="E87" s="27" t="s">
        <v>8105</v>
      </c>
      <c r="F87" s="28" t="s">
        <v>670</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8106</v>
      </c>
    </row>
    <row r="89" ht="25.5">
      <c r="A89" s="1" t="s">
        <v>665</v>
      </c>
      <c r="E89" s="33" t="s">
        <v>8107</v>
      </c>
    </row>
    <row r="90" ht="318.75">
      <c r="A90" s="1" t="s">
        <v>666</v>
      </c>
      <c r="E90" s="27" t="s">
        <v>7157</v>
      </c>
    </row>
    <row r="91">
      <c r="A91" s="1" t="s">
        <v>659</v>
      </c>
      <c r="B91" s="1">
        <v>18</v>
      </c>
      <c r="C91" s="26" t="s">
        <v>7001</v>
      </c>
      <c r="D91" t="s">
        <v>661</v>
      </c>
      <c r="E91" s="27" t="s">
        <v>7002</v>
      </c>
      <c r="F91" s="28" t="s">
        <v>670</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8108</v>
      </c>
    </row>
    <row r="93" ht="25.5">
      <c r="A93" s="1" t="s">
        <v>665</v>
      </c>
      <c r="E93" s="33" t="s">
        <v>8109</v>
      </c>
    </row>
    <row r="94" ht="267.75">
      <c r="A94" s="1" t="s">
        <v>666</v>
      </c>
      <c r="E94" s="27" t="s">
        <v>7004</v>
      </c>
    </row>
    <row r="95">
      <c r="A95" s="1" t="s">
        <v>659</v>
      </c>
      <c r="B95" s="1">
        <v>19</v>
      </c>
      <c r="C95" s="26" t="s">
        <v>6897</v>
      </c>
      <c r="D95" t="s">
        <v>661</v>
      </c>
      <c r="E95" s="27" t="s">
        <v>6898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7423</v>
      </c>
    </row>
    <row r="97" ht="25.5">
      <c r="A97" s="1" t="s">
        <v>665</v>
      </c>
      <c r="E97" s="33" t="s">
        <v>7769</v>
      </c>
    </row>
    <row r="98" ht="409.5">
      <c r="A98" s="1" t="s">
        <v>666</v>
      </c>
      <c r="E98" s="27" t="s">
        <v>6347</v>
      </c>
    </row>
    <row r="99">
      <c r="A99" s="1" t="s">
        <v>659</v>
      </c>
      <c r="B99" s="1">
        <v>20</v>
      </c>
      <c r="C99" s="26" t="s">
        <v>6520</v>
      </c>
      <c r="D99" t="s">
        <v>661</v>
      </c>
      <c r="E99" s="27" t="s">
        <v>6521</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7423</v>
      </c>
    </row>
    <row r="101" ht="25.5">
      <c r="A101" s="1" t="s">
        <v>665</v>
      </c>
      <c r="E101" s="33" t="s">
        <v>7774</v>
      </c>
    </row>
    <row r="102" ht="409.5">
      <c r="A102" s="1" t="s">
        <v>666</v>
      </c>
      <c r="E102" s="27" t="s">
        <v>6347</v>
      </c>
    </row>
    <row r="103">
      <c r="A103" s="1" t="s">
        <v>659</v>
      </c>
      <c r="B103" s="1">
        <v>21</v>
      </c>
      <c r="C103" s="26" t="s">
        <v>7770</v>
      </c>
      <c r="D103" t="s">
        <v>661</v>
      </c>
      <c r="E103" s="27" t="s">
        <v>7771</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7422</v>
      </c>
    </row>
    <row r="105" ht="25.5">
      <c r="A105" s="1" t="s">
        <v>665</v>
      </c>
      <c r="E105" s="33" t="s">
        <v>7774</v>
      </c>
    </row>
    <row r="106" ht="409.5">
      <c r="A106" s="1" t="s">
        <v>666</v>
      </c>
      <c r="E106" s="27" t="s">
        <v>6347</v>
      </c>
    </row>
    <row r="107">
      <c r="A107" s="1" t="s">
        <v>659</v>
      </c>
      <c r="B107" s="1">
        <v>22</v>
      </c>
      <c r="C107" s="26" t="s">
        <v>7772</v>
      </c>
      <c r="D107" t="s">
        <v>661</v>
      </c>
      <c r="E107" s="27" t="s">
        <v>7773</v>
      </c>
      <c r="F107" s="28" t="s">
        <v>683</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7423</v>
      </c>
    </row>
    <row r="109" ht="25.5">
      <c r="A109" s="1" t="s">
        <v>665</v>
      </c>
      <c r="E109" s="33" t="s">
        <v>7786</v>
      </c>
    </row>
    <row r="110" ht="409.5">
      <c r="A110" s="1" t="s">
        <v>666</v>
      </c>
      <c r="E110" s="27" t="s">
        <v>6347</v>
      </c>
    </row>
    <row r="111">
      <c r="A111" s="1" t="s">
        <v>659</v>
      </c>
      <c r="B111" s="1">
        <v>23</v>
      </c>
      <c r="C111" s="26" t="s">
        <v>7098</v>
      </c>
      <c r="D111" t="s">
        <v>661</v>
      </c>
      <c r="E111" s="27" t="s">
        <v>7099</v>
      </c>
      <c r="F111" s="28" t="s">
        <v>683</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7423</v>
      </c>
    </row>
    <row r="113" ht="25.5">
      <c r="A113" s="1" t="s">
        <v>665</v>
      </c>
      <c r="E113" s="33" t="s">
        <v>8110</v>
      </c>
    </row>
    <row r="114" ht="409.5">
      <c r="A114" s="1" t="s">
        <v>666</v>
      </c>
      <c r="E114" s="27" t="s">
        <v>6347</v>
      </c>
    </row>
    <row r="115">
      <c r="A115" s="1" t="s">
        <v>659</v>
      </c>
      <c r="B115" s="1">
        <v>24</v>
      </c>
      <c r="C115" s="26" t="s">
        <v>7775</v>
      </c>
      <c r="D115" t="s">
        <v>661</v>
      </c>
      <c r="E115" s="27" t="s">
        <v>7776</v>
      </c>
      <c r="F115" s="28" t="s">
        <v>683</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7423</v>
      </c>
    </row>
    <row r="117" ht="25.5">
      <c r="A117" s="1" t="s">
        <v>665</v>
      </c>
      <c r="E117" s="33" t="s">
        <v>7778</v>
      </c>
    </row>
    <row r="118" ht="409.5">
      <c r="A118" s="1" t="s">
        <v>666</v>
      </c>
      <c r="E118" s="27" t="s">
        <v>6347</v>
      </c>
    </row>
    <row r="119">
      <c r="A119" s="1" t="s">
        <v>659</v>
      </c>
      <c r="B119" s="1">
        <v>25</v>
      </c>
      <c r="C119" s="26" t="s">
        <v>8111</v>
      </c>
      <c r="D119" t="s">
        <v>661</v>
      </c>
      <c r="E119" s="27" t="s">
        <v>8112</v>
      </c>
      <c r="F119" s="28" t="s">
        <v>683</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7423</v>
      </c>
    </row>
    <row r="121" ht="25.5">
      <c r="A121" s="1" t="s">
        <v>665</v>
      </c>
      <c r="E121" s="33" t="s">
        <v>6551</v>
      </c>
    </row>
    <row r="122" ht="409.5">
      <c r="A122" s="1" t="s">
        <v>666</v>
      </c>
      <c r="E122" s="27" t="s">
        <v>6347</v>
      </c>
    </row>
    <row r="123">
      <c r="A123" s="1" t="s">
        <v>659</v>
      </c>
      <c r="B123" s="1">
        <v>26</v>
      </c>
      <c r="C123" s="26" t="s">
        <v>8113</v>
      </c>
      <c r="D123" t="s">
        <v>661</v>
      </c>
      <c r="E123" s="27" t="s">
        <v>8114</v>
      </c>
      <c r="F123" s="28" t="s">
        <v>683</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8115</v>
      </c>
    </row>
    <row r="125" ht="25.5">
      <c r="A125" s="1" t="s">
        <v>665</v>
      </c>
      <c r="E125" s="33" t="s">
        <v>8116</v>
      </c>
    </row>
    <row r="126" ht="409.5">
      <c r="A126" s="1" t="s">
        <v>666</v>
      </c>
      <c r="E126" s="27" t="s">
        <v>6347</v>
      </c>
    </row>
    <row r="127">
      <c r="A127" s="1" t="s">
        <v>659</v>
      </c>
      <c r="B127" s="1">
        <v>27</v>
      </c>
      <c r="C127" s="26" t="s">
        <v>8117</v>
      </c>
      <c r="D127" t="s">
        <v>661</v>
      </c>
      <c r="E127" s="27" t="s">
        <v>8118</v>
      </c>
      <c r="F127" s="28" t="s">
        <v>683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7423</v>
      </c>
    </row>
    <row r="129" ht="25.5">
      <c r="A129" s="1" t="s">
        <v>665</v>
      </c>
      <c r="E129" s="33" t="s">
        <v>7784</v>
      </c>
    </row>
    <row r="130" ht="409.5">
      <c r="A130" s="1" t="s">
        <v>666</v>
      </c>
      <c r="E130" s="27" t="s">
        <v>6347</v>
      </c>
    </row>
    <row r="131">
      <c r="A131" s="1" t="s">
        <v>659</v>
      </c>
      <c r="B131" s="1">
        <v>28</v>
      </c>
      <c r="C131" s="26" t="s">
        <v>7883</v>
      </c>
      <c r="D131" t="s">
        <v>661</v>
      </c>
      <c r="E131" s="27" t="s">
        <v>7884</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7423</v>
      </c>
    </row>
    <row r="133" ht="25.5">
      <c r="A133" s="1" t="s">
        <v>665</v>
      </c>
      <c r="E133" s="33" t="s">
        <v>7769</v>
      </c>
    </row>
    <row r="134" ht="409.5">
      <c r="A134" s="1" t="s">
        <v>666</v>
      </c>
      <c r="E134" s="27" t="s">
        <v>6347</v>
      </c>
    </row>
    <row r="135">
      <c r="A135" s="1" t="s">
        <v>659</v>
      </c>
      <c r="B135" s="1">
        <v>29</v>
      </c>
      <c r="C135" s="26" t="s">
        <v>8119</v>
      </c>
      <c r="D135" t="s">
        <v>661</v>
      </c>
      <c r="E135" s="27" t="s">
        <v>8120</v>
      </c>
      <c r="F135" s="28" t="s">
        <v>683</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7423</v>
      </c>
    </row>
    <row r="137" ht="25.5">
      <c r="A137" s="1" t="s">
        <v>665</v>
      </c>
      <c r="E137" s="33" t="s">
        <v>7784</v>
      </c>
    </row>
    <row r="138" ht="409.5">
      <c r="A138" s="1" t="s">
        <v>666</v>
      </c>
      <c r="E138" s="27" t="s">
        <v>6347</v>
      </c>
    </row>
    <row r="139">
      <c r="A139" s="1" t="s">
        <v>659</v>
      </c>
      <c r="B139" s="1">
        <v>30</v>
      </c>
      <c r="C139" s="26" t="s">
        <v>8121</v>
      </c>
      <c r="D139" t="s">
        <v>661</v>
      </c>
      <c r="E139" s="27" t="s">
        <v>8122</v>
      </c>
      <c r="F139" s="28" t="s">
        <v>683</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7423</v>
      </c>
    </row>
    <row r="141" ht="25.5">
      <c r="A141" s="1" t="s">
        <v>665</v>
      </c>
      <c r="E141" s="33" t="s">
        <v>7784</v>
      </c>
    </row>
    <row r="142" ht="409.5">
      <c r="A142" s="1" t="s">
        <v>666</v>
      </c>
      <c r="E142" s="27" t="s">
        <v>6347</v>
      </c>
    </row>
    <row r="143">
      <c r="A143" s="1" t="s">
        <v>659</v>
      </c>
      <c r="B143" s="1">
        <v>31</v>
      </c>
      <c r="C143" s="26" t="s">
        <v>8123</v>
      </c>
      <c r="D143" t="s">
        <v>661</v>
      </c>
      <c r="E143" s="27" t="s">
        <v>8124</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7423</v>
      </c>
    </row>
    <row r="145" ht="25.5">
      <c r="A145" s="1" t="s">
        <v>665</v>
      </c>
      <c r="E145" s="33" t="s">
        <v>7774</v>
      </c>
    </row>
    <row r="146" ht="409.5">
      <c r="A146" s="1" t="s">
        <v>666</v>
      </c>
      <c r="E146" s="27" t="s">
        <v>6347</v>
      </c>
    </row>
    <row r="147">
      <c r="A147" s="1" t="s">
        <v>659</v>
      </c>
      <c r="B147" s="1">
        <v>32</v>
      </c>
      <c r="C147" s="26" t="s">
        <v>6149</v>
      </c>
      <c r="D147" t="s">
        <v>661</v>
      </c>
      <c r="E147" s="27" t="s">
        <v>6523</v>
      </c>
      <c r="F147" s="28" t="s">
        <v>1574</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7423</v>
      </c>
    </row>
    <row r="149" ht="25.5">
      <c r="A149" s="1" t="s">
        <v>665</v>
      </c>
      <c r="E149" s="33" t="s">
        <v>7774</v>
      </c>
    </row>
    <row r="150" ht="89.25">
      <c r="A150" s="1" t="s">
        <v>666</v>
      </c>
      <c r="E150" s="27" t="s">
        <v>6525</v>
      </c>
    </row>
    <row r="151">
      <c r="A151" s="1" t="s">
        <v>659</v>
      </c>
      <c r="B151" s="1">
        <v>33</v>
      </c>
      <c r="C151" s="26" t="s">
        <v>6899</v>
      </c>
      <c r="D151" t="s">
        <v>661</v>
      </c>
      <c r="E151" s="27" t="s">
        <v>6150</v>
      </c>
      <c r="F151" s="28" t="s">
        <v>1574</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8125</v>
      </c>
    </row>
    <row r="153" ht="25.5">
      <c r="A153" s="1" t="s">
        <v>665</v>
      </c>
      <c r="E153" s="33" t="s">
        <v>7769</v>
      </c>
    </row>
    <row r="154" ht="89.25">
      <c r="A154" s="1" t="s">
        <v>666</v>
      </c>
      <c r="E154" s="27" t="s">
        <v>6525</v>
      </c>
    </row>
    <row r="155" ht="25.5">
      <c r="A155" s="1" t="s">
        <v>659</v>
      </c>
      <c r="B155" s="1">
        <v>34</v>
      </c>
      <c r="C155" s="26" t="s">
        <v>6529</v>
      </c>
      <c r="D155" t="s">
        <v>661</v>
      </c>
      <c r="E155" s="27" t="s">
        <v>6530</v>
      </c>
      <c r="F155" s="28" t="s">
        <v>1574</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7361</v>
      </c>
    </row>
    <row r="157" ht="25.5">
      <c r="A157" s="1" t="s">
        <v>665</v>
      </c>
      <c r="E157" s="33" t="s">
        <v>7774</v>
      </c>
    </row>
    <row r="158" ht="102">
      <c r="A158" s="1" t="s">
        <v>666</v>
      </c>
      <c r="E158" s="27" t="s">
        <v>6531</v>
      </c>
    </row>
    <row r="159" ht="25.5">
      <c r="A159" s="1" t="s">
        <v>659</v>
      </c>
      <c r="B159" s="1">
        <v>35</v>
      </c>
      <c r="C159" s="26" t="s">
        <v>8126</v>
      </c>
      <c r="D159" t="s">
        <v>661</v>
      </c>
      <c r="E159" s="27" t="s">
        <v>8127</v>
      </c>
      <c r="F159" s="28" t="s">
        <v>1574</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7361</v>
      </c>
    </row>
    <row r="161" ht="25.5">
      <c r="A161" s="1" t="s">
        <v>665</v>
      </c>
      <c r="E161" s="33" t="s">
        <v>7769</v>
      </c>
    </row>
    <row r="162" ht="102">
      <c r="A162" s="1" t="s">
        <v>666</v>
      </c>
      <c r="E162" s="27" t="s">
        <v>6531</v>
      </c>
    </row>
    <row r="163" ht="25.5">
      <c r="A163" s="1" t="s">
        <v>659</v>
      </c>
      <c r="B163" s="1">
        <v>36</v>
      </c>
      <c r="C163" s="26" t="s">
        <v>8128</v>
      </c>
      <c r="D163" t="s">
        <v>661</v>
      </c>
      <c r="E163" s="27" t="s">
        <v>8129</v>
      </c>
      <c r="F163" s="28" t="s">
        <v>1574</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7361</v>
      </c>
    </row>
    <row r="165" ht="25.5">
      <c r="A165" s="1" t="s">
        <v>665</v>
      </c>
      <c r="E165" s="33" t="s">
        <v>8130</v>
      </c>
    </row>
    <row r="166" ht="102">
      <c r="A166" s="1" t="s">
        <v>666</v>
      </c>
      <c r="E166" s="27" t="s">
        <v>6531</v>
      </c>
    </row>
    <row r="167" ht="25.5">
      <c r="A167" s="1" t="s">
        <v>659</v>
      </c>
      <c r="B167" s="1">
        <v>37</v>
      </c>
      <c r="C167" s="26" t="s">
        <v>8131</v>
      </c>
      <c r="D167" t="s">
        <v>661</v>
      </c>
      <c r="E167" s="27" t="s">
        <v>8132</v>
      </c>
      <c r="F167" s="28" t="s">
        <v>1574</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7361</v>
      </c>
    </row>
    <row r="169" ht="25.5">
      <c r="A169" s="1" t="s">
        <v>665</v>
      </c>
      <c r="E169" s="33" t="s">
        <v>8133</v>
      </c>
    </row>
    <row r="170" ht="102">
      <c r="A170" s="1" t="s">
        <v>666</v>
      </c>
      <c r="E170" s="27" t="s">
        <v>6531</v>
      </c>
    </row>
    <row r="171" ht="25.5">
      <c r="A171" s="1" t="s">
        <v>659</v>
      </c>
      <c r="B171" s="1">
        <v>38</v>
      </c>
      <c r="C171" s="26" t="s">
        <v>7782</v>
      </c>
      <c r="D171" t="s">
        <v>661</v>
      </c>
      <c r="E171" s="27" t="s">
        <v>7783</v>
      </c>
      <c r="F171" s="28" t="s">
        <v>1574</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7361</v>
      </c>
    </row>
    <row r="173" ht="25.5">
      <c r="A173" s="1" t="s">
        <v>665</v>
      </c>
      <c r="E173" s="33" t="s">
        <v>8134</v>
      </c>
    </row>
    <row r="174" ht="102">
      <c r="A174" s="1" t="s">
        <v>666</v>
      </c>
      <c r="E174" s="27" t="s">
        <v>6531</v>
      </c>
    </row>
    <row r="175" ht="25.5">
      <c r="A175" s="1" t="s">
        <v>659</v>
      </c>
      <c r="B175" s="1">
        <v>39</v>
      </c>
      <c r="C175" s="26" t="s">
        <v>6532</v>
      </c>
      <c r="D175" t="s">
        <v>661</v>
      </c>
      <c r="E175" s="27" t="s">
        <v>6533</v>
      </c>
      <c r="F175" s="28" t="s">
        <v>1574</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7361</v>
      </c>
    </row>
    <row r="177" ht="25.5">
      <c r="A177" s="1" t="s">
        <v>665</v>
      </c>
      <c r="E177" s="33" t="s">
        <v>7784</v>
      </c>
    </row>
    <row r="178" ht="89.25">
      <c r="A178" s="1" t="s">
        <v>666</v>
      </c>
      <c r="E178" s="27" t="s">
        <v>6534</v>
      </c>
    </row>
    <row r="179" ht="25.5">
      <c r="A179" s="1" t="s">
        <v>659</v>
      </c>
      <c r="B179" s="1">
        <v>40</v>
      </c>
      <c r="C179" s="26" t="s">
        <v>7108</v>
      </c>
      <c r="D179" t="s">
        <v>661</v>
      </c>
      <c r="E179" s="27" t="s">
        <v>7109</v>
      </c>
      <c r="F179" s="28" t="s">
        <v>1574</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7361</v>
      </c>
    </row>
    <row r="181" ht="25.5">
      <c r="A181" s="1" t="s">
        <v>665</v>
      </c>
      <c r="E181" s="33" t="s">
        <v>7774</v>
      </c>
    </row>
    <row r="182" ht="89.25">
      <c r="A182" s="1" t="s">
        <v>666</v>
      </c>
      <c r="E182" s="27" t="s">
        <v>6534</v>
      </c>
    </row>
    <row r="183" ht="25.5">
      <c r="A183" s="1" t="s">
        <v>659</v>
      </c>
      <c r="B183" s="1">
        <v>41</v>
      </c>
      <c r="C183" s="26" t="s">
        <v>6902</v>
      </c>
      <c r="D183" t="s">
        <v>661</v>
      </c>
      <c r="E183" s="27" t="s">
        <v>6903</v>
      </c>
      <c r="F183" s="28" t="s">
        <v>1574</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7361</v>
      </c>
    </row>
    <row r="185" ht="25.5">
      <c r="A185" s="1" t="s">
        <v>665</v>
      </c>
      <c r="E185" s="33" t="s">
        <v>7769</v>
      </c>
    </row>
    <row r="186" ht="89.25">
      <c r="A186" s="1" t="s">
        <v>666</v>
      </c>
      <c r="E186" s="27" t="s">
        <v>6534</v>
      </c>
    </row>
    <row r="187" ht="25.5">
      <c r="A187" s="1" t="s">
        <v>659</v>
      </c>
      <c r="B187" s="1">
        <v>42</v>
      </c>
      <c r="C187" s="26" t="s">
        <v>6348</v>
      </c>
      <c r="D187" t="s">
        <v>661</v>
      </c>
      <c r="E187" s="27" t="s">
        <v>6349</v>
      </c>
      <c r="F187" s="28" t="s">
        <v>683</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8135</v>
      </c>
    </row>
    <row r="189" ht="25.5">
      <c r="A189" s="1" t="s">
        <v>665</v>
      </c>
      <c r="E189" s="33" t="s">
        <v>8136</v>
      </c>
    </row>
    <row r="190" ht="76.5">
      <c r="A190" s="1" t="s">
        <v>666</v>
      </c>
      <c r="E190" s="27" t="s">
        <v>6351</v>
      </c>
    </row>
    <row r="191">
      <c r="A191" s="1" t="s">
        <v>659</v>
      </c>
      <c r="B191" s="1">
        <v>43</v>
      </c>
      <c r="C191" s="26" t="s">
        <v>954</v>
      </c>
      <c r="D191" t="s">
        <v>661</v>
      </c>
      <c r="E191" s="27" t="s">
        <v>955</v>
      </c>
      <c r="F191" s="28" t="s">
        <v>683</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8137</v>
      </c>
    </row>
    <row r="193" ht="25.5">
      <c r="A193" s="1" t="s">
        <v>665</v>
      </c>
      <c r="E193" s="33" t="s">
        <v>8138</v>
      </c>
    </row>
    <row r="194" ht="76.5">
      <c r="A194" s="1" t="s">
        <v>666</v>
      </c>
      <c r="E194" s="27" t="s">
        <v>956</v>
      </c>
    </row>
    <row r="195">
      <c r="A195" s="1" t="s">
        <v>659</v>
      </c>
      <c r="B195" s="1">
        <v>44</v>
      </c>
      <c r="C195" s="26" t="s">
        <v>8139</v>
      </c>
      <c r="D195" t="s">
        <v>661</v>
      </c>
      <c r="E195" s="27" t="s">
        <v>8140</v>
      </c>
      <c r="F195" s="28" t="s">
        <v>683</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8141</v>
      </c>
    </row>
    <row r="197" ht="25.5">
      <c r="A197" s="1" t="s">
        <v>665</v>
      </c>
      <c r="E197" s="33" t="s">
        <v>7817</v>
      </c>
    </row>
    <row r="198" ht="76.5">
      <c r="A198" s="1" t="s">
        <v>666</v>
      </c>
      <c r="E198" s="27" t="s">
        <v>8142</v>
      </c>
    </row>
    <row r="199" ht="25.5">
      <c r="A199" s="1" t="s">
        <v>659</v>
      </c>
      <c r="B199" s="1">
        <v>45</v>
      </c>
      <c r="C199" s="26" t="s">
        <v>6168</v>
      </c>
      <c r="D199" t="s">
        <v>661</v>
      </c>
      <c r="E199" s="27" t="s">
        <v>6169</v>
      </c>
      <c r="F199" s="28" t="s">
        <v>6170</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7361</v>
      </c>
    </row>
    <row r="201" ht="25.5">
      <c r="A201" s="1" t="s">
        <v>665</v>
      </c>
      <c r="E201" s="33" t="s">
        <v>7778</v>
      </c>
    </row>
    <row r="202" ht="89.25">
      <c r="A202" s="1" t="s">
        <v>666</v>
      </c>
      <c r="E202" s="27" t="s">
        <v>6535</v>
      </c>
    </row>
    <row r="203" ht="25.5">
      <c r="A203" s="1" t="s">
        <v>659</v>
      </c>
      <c r="B203" s="1">
        <v>46</v>
      </c>
      <c r="C203" s="26" t="s">
        <v>7896</v>
      </c>
      <c r="D203" t="s">
        <v>661</v>
      </c>
      <c r="E203" s="27" t="s">
        <v>7897</v>
      </c>
      <c r="F203" s="28" t="s">
        <v>683</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7361</v>
      </c>
    </row>
    <row r="205" ht="25.5">
      <c r="A205" s="1" t="s">
        <v>665</v>
      </c>
      <c r="E205" s="33" t="s">
        <v>7774</v>
      </c>
    </row>
    <row r="206" ht="89.25">
      <c r="A206" s="1" t="s">
        <v>666</v>
      </c>
      <c r="E206" s="27" t="s">
        <v>7115</v>
      </c>
    </row>
    <row r="207" ht="25.5">
      <c r="A207" s="1" t="s">
        <v>659</v>
      </c>
      <c r="B207" s="1">
        <v>47</v>
      </c>
      <c r="C207" s="26" t="s">
        <v>7424</v>
      </c>
      <c r="D207" t="s">
        <v>661</v>
      </c>
      <c r="E207" s="27" t="s">
        <v>7425</v>
      </c>
      <c r="F207" s="28" t="s">
        <v>683</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7361</v>
      </c>
    </row>
    <row r="209" ht="25.5">
      <c r="A209" s="1" t="s">
        <v>665</v>
      </c>
      <c r="E209" s="33" t="s">
        <v>8143</v>
      </c>
    </row>
    <row r="210" ht="89.25">
      <c r="A210" s="1" t="s">
        <v>666</v>
      </c>
      <c r="E210" s="27" t="s">
        <v>7115</v>
      </c>
    </row>
    <row r="211" ht="25.5">
      <c r="A211" s="1" t="s">
        <v>659</v>
      </c>
      <c r="B211" s="1">
        <v>48</v>
      </c>
      <c r="C211" s="26" t="s">
        <v>7113</v>
      </c>
      <c r="D211" t="s">
        <v>661</v>
      </c>
      <c r="E211" s="27" t="s">
        <v>7114</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7361</v>
      </c>
    </row>
    <row r="213" ht="25.5">
      <c r="A213" s="1" t="s">
        <v>665</v>
      </c>
      <c r="E213" s="33" t="s">
        <v>7769</v>
      </c>
    </row>
    <row r="214" ht="89.25">
      <c r="A214" s="1" t="s">
        <v>666</v>
      </c>
      <c r="E214" s="27" t="s">
        <v>7115</v>
      </c>
    </row>
    <row r="215" ht="25.5">
      <c r="A215" s="1" t="s">
        <v>659</v>
      </c>
      <c r="B215" s="1">
        <v>49</v>
      </c>
      <c r="C215" s="26" t="s">
        <v>8144</v>
      </c>
      <c r="D215" t="s">
        <v>661</v>
      </c>
      <c r="E215" s="27" t="s">
        <v>8145</v>
      </c>
      <c r="F215" s="28" t="s">
        <v>670</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8146</v>
      </c>
    </row>
    <row r="217" ht="25.5">
      <c r="A217" s="1" t="s">
        <v>665</v>
      </c>
      <c r="E217" s="33" t="s">
        <v>8147</v>
      </c>
    </row>
    <row r="218" ht="267.75">
      <c r="A218" s="1" t="s">
        <v>666</v>
      </c>
      <c r="E218" s="27" t="s">
        <v>8148</v>
      </c>
    </row>
    <row r="219" ht="25.5">
      <c r="A219" s="1" t="s">
        <v>659</v>
      </c>
      <c r="B219" s="1">
        <v>50</v>
      </c>
      <c r="C219" s="26" t="s">
        <v>7116</v>
      </c>
      <c r="D219" t="s">
        <v>661</v>
      </c>
      <c r="E219" s="27" t="s">
        <v>7117</v>
      </c>
      <c r="F219" s="28" t="s">
        <v>670</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8149</v>
      </c>
    </row>
    <row r="221" ht="25.5">
      <c r="A221" s="1" t="s">
        <v>665</v>
      </c>
      <c r="E221" s="33" t="s">
        <v>8150</v>
      </c>
    </row>
    <row r="222" ht="114.75">
      <c r="A222" s="1" t="s">
        <v>666</v>
      </c>
      <c r="E222" s="27" t="s">
        <v>6538</v>
      </c>
    </row>
    <row r="223" ht="25.5">
      <c r="A223" s="1" t="s">
        <v>659</v>
      </c>
      <c r="B223" s="1">
        <v>51</v>
      </c>
      <c r="C223" s="26" t="s">
        <v>6172</v>
      </c>
      <c r="D223" t="s">
        <v>661</v>
      </c>
      <c r="E223" s="27" t="s">
        <v>6173</v>
      </c>
      <c r="F223" s="28" t="s">
        <v>670</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8151</v>
      </c>
    </row>
    <row r="225" ht="38.25">
      <c r="A225" s="1" t="s">
        <v>665</v>
      </c>
      <c r="E225" s="33" t="s">
        <v>8152</v>
      </c>
    </row>
    <row r="226" ht="114.75">
      <c r="A226" s="1" t="s">
        <v>666</v>
      </c>
      <c r="E226" s="27" t="s">
        <v>6538</v>
      </c>
    </row>
    <row r="227" ht="25.5">
      <c r="A227" s="1" t="s">
        <v>659</v>
      </c>
      <c r="B227" s="1">
        <v>52</v>
      </c>
      <c r="C227" s="26" t="s">
        <v>7119</v>
      </c>
      <c r="D227" t="s">
        <v>661</v>
      </c>
      <c r="E227" s="27" t="s">
        <v>7120</v>
      </c>
      <c r="F227" s="28" t="s">
        <v>670</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8153</v>
      </c>
    </row>
    <row r="229" ht="25.5">
      <c r="A229" s="1" t="s">
        <v>665</v>
      </c>
      <c r="E229" s="33" t="s">
        <v>8154</v>
      </c>
    </row>
    <row r="230" ht="114.75">
      <c r="A230" s="1" t="s">
        <v>666</v>
      </c>
      <c r="E230" s="27" t="s">
        <v>6538</v>
      </c>
    </row>
    <row r="231" ht="25.5">
      <c r="A231" s="1" t="s">
        <v>659</v>
      </c>
      <c r="B231" s="1">
        <v>53</v>
      </c>
      <c r="C231" s="26" t="s">
        <v>7122</v>
      </c>
      <c r="D231" t="s">
        <v>661</v>
      </c>
      <c r="E231" s="27" t="s">
        <v>7123</v>
      </c>
      <c r="F231" s="28" t="s">
        <v>670</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8155</v>
      </c>
    </row>
    <row r="233" ht="25.5">
      <c r="A233" s="1" t="s">
        <v>665</v>
      </c>
      <c r="E233" s="33" t="s">
        <v>8156</v>
      </c>
    </row>
    <row r="234" ht="255">
      <c r="A234" s="1" t="s">
        <v>666</v>
      </c>
      <c r="E234" s="27" t="s">
        <v>6540</v>
      </c>
    </row>
    <row r="235" ht="25.5">
      <c r="A235" s="1" t="s">
        <v>659</v>
      </c>
      <c r="B235" s="1">
        <v>54</v>
      </c>
      <c r="C235" s="26" t="s">
        <v>5824</v>
      </c>
      <c r="D235" t="s">
        <v>661</v>
      </c>
      <c r="E235" s="27" t="s">
        <v>5825</v>
      </c>
      <c r="F235" s="28" t="s">
        <v>670</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8155</v>
      </c>
    </row>
    <row r="237" ht="51">
      <c r="A237" s="1" t="s">
        <v>665</v>
      </c>
      <c r="E237" s="33" t="s">
        <v>8157</v>
      </c>
    </row>
    <row r="238" ht="255">
      <c r="A238" s="1" t="s">
        <v>666</v>
      </c>
      <c r="E238" s="27" t="s">
        <v>6540</v>
      </c>
    </row>
    <row r="239" ht="25.5">
      <c r="A239" s="1" t="s">
        <v>659</v>
      </c>
      <c r="B239" s="1">
        <v>55</v>
      </c>
      <c r="C239" s="26" t="s">
        <v>7126</v>
      </c>
      <c r="D239" t="s">
        <v>661</v>
      </c>
      <c r="E239" s="27" t="s">
        <v>7127</v>
      </c>
      <c r="F239" s="28" t="s">
        <v>670</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8158</v>
      </c>
    </row>
    <row r="241" ht="51">
      <c r="A241" s="1" t="s">
        <v>665</v>
      </c>
      <c r="E241" s="33" t="s">
        <v>8159</v>
      </c>
    </row>
    <row r="242" ht="255">
      <c r="A242" s="1" t="s">
        <v>666</v>
      </c>
      <c r="E242" s="27" t="s">
        <v>6540</v>
      </c>
    </row>
    <row r="243" ht="25.5">
      <c r="A243" s="1" t="s">
        <v>659</v>
      </c>
      <c r="B243" s="1">
        <v>56</v>
      </c>
      <c r="C243" s="26" t="s">
        <v>5828</v>
      </c>
      <c r="D243" t="s">
        <v>661</v>
      </c>
      <c r="E243" s="27" t="s">
        <v>5829</v>
      </c>
      <c r="F243" s="28" t="s">
        <v>670</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7361</v>
      </c>
    </row>
    <row r="245" ht="51">
      <c r="A245" s="1" t="s">
        <v>665</v>
      </c>
      <c r="E245" s="33" t="s">
        <v>8160</v>
      </c>
    </row>
    <row r="246" ht="255">
      <c r="A246" s="1" t="s">
        <v>666</v>
      </c>
      <c r="E246" s="27" t="s">
        <v>6540</v>
      </c>
    </row>
    <row r="247">
      <c r="A247" s="1" t="s">
        <v>659</v>
      </c>
      <c r="B247" s="1">
        <v>57</v>
      </c>
      <c r="C247" s="26" t="s">
        <v>8161</v>
      </c>
      <c r="D247" t="s">
        <v>661</v>
      </c>
      <c r="E247" s="27" t="s">
        <v>8162</v>
      </c>
      <c r="F247" s="28" t="s">
        <v>683</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8163</v>
      </c>
    </row>
    <row r="249" ht="25.5">
      <c r="A249" s="1" t="s">
        <v>665</v>
      </c>
      <c r="E249" s="33" t="s">
        <v>8164</v>
      </c>
    </row>
    <row r="250" ht="153">
      <c r="A250" s="1" t="s">
        <v>666</v>
      </c>
      <c r="E250" s="27" t="s">
        <v>8165</v>
      </c>
    </row>
    <row r="251">
      <c r="A251" s="1" t="s">
        <v>659</v>
      </c>
      <c r="B251" s="1">
        <v>58</v>
      </c>
      <c r="C251" s="26" t="s">
        <v>8166</v>
      </c>
      <c r="D251" t="s">
        <v>661</v>
      </c>
      <c r="E251" s="27" t="s">
        <v>8167</v>
      </c>
      <c r="F251" s="28" t="s">
        <v>670</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8168</v>
      </c>
    </row>
    <row r="253" ht="25.5">
      <c r="A253" s="1" t="s">
        <v>665</v>
      </c>
      <c r="E253" s="33" t="s">
        <v>8169</v>
      </c>
    </row>
    <row r="254" ht="153">
      <c r="A254" s="1" t="s">
        <v>666</v>
      </c>
      <c r="E254" s="27" t="s">
        <v>8170</v>
      </c>
    </row>
    <row r="255">
      <c r="A255" s="1" t="s">
        <v>659</v>
      </c>
      <c r="B255" s="1">
        <v>59</v>
      </c>
      <c r="C255" s="26" t="s">
        <v>5839</v>
      </c>
      <c r="D255" t="s">
        <v>661</v>
      </c>
      <c r="E255" s="27" t="s">
        <v>5840</v>
      </c>
      <c r="F255" s="28" t="s">
        <v>683</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8171</v>
      </c>
    </row>
    <row r="257" ht="25.5">
      <c r="A257" s="1" t="s">
        <v>665</v>
      </c>
      <c r="E257" s="33" t="s">
        <v>8172</v>
      </c>
    </row>
    <row r="258" ht="255">
      <c r="A258" s="1" t="s">
        <v>666</v>
      </c>
      <c r="E258" s="27" t="s">
        <v>6356</v>
      </c>
    </row>
    <row r="259">
      <c r="A259" s="1" t="s">
        <v>659</v>
      </c>
      <c r="B259" s="1">
        <v>60</v>
      </c>
      <c r="C259" s="26" t="s">
        <v>6357</v>
      </c>
      <c r="D259" t="s">
        <v>661</v>
      </c>
      <c r="E259" s="27" t="s">
        <v>6358</v>
      </c>
      <c r="F259" s="28" t="s">
        <v>683</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8171</v>
      </c>
    </row>
    <row r="261" ht="25.5">
      <c r="A261" s="1" t="s">
        <v>665</v>
      </c>
      <c r="E261" s="33" t="s">
        <v>8173</v>
      </c>
    </row>
    <row r="262" ht="255">
      <c r="A262" s="1" t="s">
        <v>666</v>
      </c>
      <c r="E262" s="27" t="s">
        <v>6356</v>
      </c>
    </row>
    <row r="263">
      <c r="A263" s="1" t="s">
        <v>659</v>
      </c>
      <c r="B263" s="1">
        <v>61</v>
      </c>
      <c r="C263" s="26" t="s">
        <v>8174</v>
      </c>
      <c r="D263" t="s">
        <v>661</v>
      </c>
      <c r="E263" s="27" t="s">
        <v>8175</v>
      </c>
      <c r="F263" s="28" t="s">
        <v>683</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8176</v>
      </c>
    </row>
    <row r="265" ht="25.5">
      <c r="A265" s="1" t="s">
        <v>665</v>
      </c>
      <c r="E265" s="33" t="s">
        <v>8110</v>
      </c>
    </row>
    <row r="266" ht="165.75">
      <c r="A266" s="1" t="s">
        <v>666</v>
      </c>
      <c r="E266" s="27" t="s">
        <v>7135</v>
      </c>
    </row>
    <row r="267">
      <c r="A267" s="1" t="s">
        <v>659</v>
      </c>
      <c r="B267" s="1">
        <v>62</v>
      </c>
      <c r="C267" s="26" t="s">
        <v>8177</v>
      </c>
      <c r="D267" t="s">
        <v>661</v>
      </c>
      <c r="E267" s="27" t="s">
        <v>8178</v>
      </c>
      <c r="F267" s="28" t="s">
        <v>683</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7356</v>
      </c>
    </row>
    <row r="269" ht="25.5">
      <c r="A269" s="1" t="s">
        <v>665</v>
      </c>
      <c r="E269" s="33" t="s">
        <v>6551</v>
      </c>
    </row>
    <row r="270" ht="165.75">
      <c r="A270" s="1" t="s">
        <v>666</v>
      </c>
      <c r="E270" s="27" t="s">
        <v>7135</v>
      </c>
    </row>
    <row r="271">
      <c r="A271" s="1" t="s">
        <v>659</v>
      </c>
      <c r="B271" s="1">
        <v>63</v>
      </c>
      <c r="C271" s="26" t="s">
        <v>5843</v>
      </c>
      <c r="D271" t="s">
        <v>661</v>
      </c>
      <c r="E271" s="27" t="s">
        <v>5844</v>
      </c>
      <c r="F271" s="28" t="s">
        <v>670</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7361</v>
      </c>
    </row>
    <row r="273" ht="63.75">
      <c r="A273" s="1" t="s">
        <v>665</v>
      </c>
      <c r="E273" s="33" t="s">
        <v>8179</v>
      </c>
    </row>
    <row r="274" ht="165.75">
      <c r="A274" s="1" t="s">
        <v>666</v>
      </c>
      <c r="E274" s="27" t="s">
        <v>6545</v>
      </c>
    </row>
    <row r="275">
      <c r="A275" s="1" t="s">
        <v>659</v>
      </c>
      <c r="B275" s="1">
        <v>64</v>
      </c>
      <c r="C275" s="26" t="s">
        <v>7137</v>
      </c>
      <c r="D275" t="s">
        <v>661</v>
      </c>
      <c r="E275" s="27" t="s">
        <v>7138</v>
      </c>
      <c r="F275" s="28" t="s">
        <v>683</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8180</v>
      </c>
    </row>
    <row r="277" ht="89.25">
      <c r="A277" s="1" t="s">
        <v>665</v>
      </c>
      <c r="E277" s="33" t="s">
        <v>8181</v>
      </c>
    </row>
    <row r="278" ht="140.25">
      <c r="A278" s="1" t="s">
        <v>666</v>
      </c>
      <c r="E278" s="27" t="s">
        <v>7139</v>
      </c>
    </row>
    <row r="279">
      <c r="A279" s="1" t="s">
        <v>659</v>
      </c>
      <c r="B279" s="1">
        <v>65</v>
      </c>
      <c r="C279" s="26" t="s">
        <v>7140</v>
      </c>
      <c r="D279" t="s">
        <v>661</v>
      </c>
      <c r="E279" s="27" t="s">
        <v>7141</v>
      </c>
      <c r="F279" s="28" t="s">
        <v>683</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8182</v>
      </c>
    </row>
    <row r="281" ht="38.25">
      <c r="A281" s="1" t="s">
        <v>665</v>
      </c>
      <c r="E281" s="33" t="s">
        <v>8183</v>
      </c>
    </row>
    <row r="282" ht="140.25">
      <c r="A282" s="1" t="s">
        <v>666</v>
      </c>
      <c r="E282" s="27" t="s">
        <v>7143</v>
      </c>
    </row>
    <row r="283">
      <c r="A283" s="1" t="s">
        <v>659</v>
      </c>
      <c r="B283" s="1">
        <v>66</v>
      </c>
      <c r="C283" s="26" t="s">
        <v>5854</v>
      </c>
      <c r="D283" t="s">
        <v>661</v>
      </c>
      <c r="E283" s="27" t="s">
        <v>5855</v>
      </c>
      <c r="F283" s="28" t="s">
        <v>683</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7361</v>
      </c>
    </row>
    <row r="285" ht="38.25">
      <c r="A285" s="1" t="s">
        <v>665</v>
      </c>
      <c r="E285" s="33" t="s">
        <v>8184</v>
      </c>
    </row>
    <row r="286" ht="102">
      <c r="A286" s="1" t="s">
        <v>666</v>
      </c>
      <c r="E286" s="27" t="s">
        <v>6548</v>
      </c>
    </row>
    <row r="287">
      <c r="A287" s="1" t="s">
        <v>659</v>
      </c>
      <c r="B287" s="1">
        <v>107</v>
      </c>
      <c r="C287" s="26" t="s">
        <v>7146</v>
      </c>
      <c r="D287" t="s">
        <v>657</v>
      </c>
      <c r="E287" s="27" t="s">
        <v>7147</v>
      </c>
      <c r="F287" s="28" t="s">
        <v>683</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8185</v>
      </c>
    </row>
    <row r="289" ht="25.5">
      <c r="A289" s="1" t="s">
        <v>665</v>
      </c>
      <c r="E289" s="33" t="s">
        <v>8186</v>
      </c>
    </row>
    <row r="290">
      <c r="A290" s="1" t="s">
        <v>666</v>
      </c>
      <c r="E290" s="27" t="s">
        <v>7149</v>
      </c>
    </row>
    <row r="291">
      <c r="A291" s="1" t="s">
        <v>659</v>
      </c>
      <c r="B291" s="1">
        <v>108</v>
      </c>
      <c r="C291" s="26" t="s">
        <v>5894</v>
      </c>
      <c r="D291" t="s">
        <v>657</v>
      </c>
      <c r="E291" s="27" t="s">
        <v>6910</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7373</v>
      </c>
    </row>
    <row r="293" ht="25.5">
      <c r="A293" s="1" t="s">
        <v>665</v>
      </c>
      <c r="E293" s="33" t="s">
        <v>8187</v>
      </c>
    </row>
    <row r="294" ht="89.25">
      <c r="A294" s="1" t="s">
        <v>666</v>
      </c>
      <c r="E294" s="27" t="s">
        <v>7375</v>
      </c>
    </row>
    <row r="295" ht="25.5">
      <c r="A295" s="1" t="s">
        <v>659</v>
      </c>
      <c r="B295" s="1">
        <v>109</v>
      </c>
      <c r="C295" s="26" t="s">
        <v>8188</v>
      </c>
      <c r="D295" t="s">
        <v>657</v>
      </c>
      <c r="E295" s="27" t="s">
        <v>8189</v>
      </c>
      <c r="F295" s="28" t="s">
        <v>670</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8190</v>
      </c>
    </row>
    <row r="297" ht="25.5">
      <c r="A297" s="1" t="s">
        <v>665</v>
      </c>
      <c r="E297" s="33" t="s">
        <v>8191</v>
      </c>
    </row>
    <row r="298" ht="344.25">
      <c r="A298" s="1" t="s">
        <v>666</v>
      </c>
      <c r="E298" s="27" t="s">
        <v>7082</v>
      </c>
    </row>
    <row r="299" ht="25.5">
      <c r="A299" s="1" t="s">
        <v>659</v>
      </c>
      <c r="B299" s="1">
        <v>110</v>
      </c>
      <c r="C299" s="26" t="s">
        <v>8188</v>
      </c>
      <c r="D299" t="s">
        <v>1329</v>
      </c>
      <c r="E299" s="27" t="s">
        <v>8192</v>
      </c>
      <c r="F299" s="28" t="s">
        <v>670</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8193</v>
      </c>
    </row>
    <row r="301" ht="25.5">
      <c r="A301" s="1" t="s">
        <v>665</v>
      </c>
      <c r="E301" s="33" t="s">
        <v>8194</v>
      </c>
    </row>
    <row r="302" ht="344.25">
      <c r="A302" s="1" t="s">
        <v>666</v>
      </c>
      <c r="E302" s="27" t="s">
        <v>7082</v>
      </c>
    </row>
    <row r="303" ht="25.5">
      <c r="A303" s="1" t="s">
        <v>659</v>
      </c>
      <c r="B303" s="1">
        <v>111</v>
      </c>
      <c r="C303" s="26" t="s">
        <v>8188</v>
      </c>
      <c r="D303" t="s">
        <v>1331</v>
      </c>
      <c r="E303" s="27" t="s">
        <v>8195</v>
      </c>
      <c r="F303" s="28" t="s">
        <v>670</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8196</v>
      </c>
    </row>
    <row r="305" ht="25.5">
      <c r="A305" s="1" t="s">
        <v>665</v>
      </c>
      <c r="E305" s="33" t="s">
        <v>8197</v>
      </c>
    </row>
    <row r="306" ht="344.25">
      <c r="A306" s="1" t="s">
        <v>666</v>
      </c>
      <c r="E306" s="27" t="s">
        <v>7082</v>
      </c>
    </row>
    <row r="307">
      <c r="A307" s="1" t="s">
        <v>659</v>
      </c>
      <c r="B307" s="1">
        <v>112</v>
      </c>
      <c r="C307" s="26" t="s">
        <v>7154</v>
      </c>
      <c r="D307" t="s">
        <v>657</v>
      </c>
      <c r="E307" s="27" t="s">
        <v>8198</v>
      </c>
      <c r="F307" s="28" t="s">
        <v>670</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8199</v>
      </c>
    </row>
    <row r="309" ht="25.5">
      <c r="A309" s="1" t="s">
        <v>665</v>
      </c>
      <c r="E309" s="33" t="s">
        <v>8200</v>
      </c>
    </row>
    <row r="310" ht="318.75">
      <c r="A310" s="1" t="s">
        <v>666</v>
      </c>
      <c r="E310" s="27" t="s">
        <v>7157</v>
      </c>
    </row>
    <row r="311" ht="25.5">
      <c r="A311" s="1" t="s">
        <v>659</v>
      </c>
      <c r="B311" s="1">
        <v>113</v>
      </c>
      <c r="C311" s="26" t="s">
        <v>7154</v>
      </c>
      <c r="D311" t="s">
        <v>1329</v>
      </c>
      <c r="E311" s="27" t="s">
        <v>8201</v>
      </c>
      <c r="F311" s="28" t="s">
        <v>670</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8202</v>
      </c>
    </row>
    <row r="313" ht="25.5">
      <c r="A313" s="1" t="s">
        <v>665</v>
      </c>
      <c r="E313" s="33" t="s">
        <v>8203</v>
      </c>
    </row>
    <row r="314" ht="318.75">
      <c r="A314" s="1" t="s">
        <v>666</v>
      </c>
      <c r="E314" s="27" t="s">
        <v>7157</v>
      </c>
    </row>
    <row r="315" ht="25.5">
      <c r="A315" s="1" t="s">
        <v>659</v>
      </c>
      <c r="B315" s="1">
        <v>114</v>
      </c>
      <c r="C315" s="26" t="s">
        <v>8204</v>
      </c>
      <c r="D315" t="s">
        <v>657</v>
      </c>
      <c r="E315" s="27" t="s">
        <v>8205</v>
      </c>
      <c r="F315" s="28" t="s">
        <v>670</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8206</v>
      </c>
    </row>
    <row r="317" ht="25.5">
      <c r="A317" s="1" t="s">
        <v>665</v>
      </c>
      <c r="E317" s="33" t="s">
        <v>8207</v>
      </c>
    </row>
    <row r="318" ht="318.75">
      <c r="A318" s="1" t="s">
        <v>666</v>
      </c>
      <c r="E318" s="27" t="s">
        <v>7157</v>
      </c>
    </row>
    <row r="319" ht="25.5">
      <c r="A319" s="1" t="s">
        <v>659</v>
      </c>
      <c r="B319" s="1">
        <v>115</v>
      </c>
      <c r="C319" s="26" t="s">
        <v>8208</v>
      </c>
      <c r="D319" t="s">
        <v>657</v>
      </c>
      <c r="E319" s="27" t="s">
        <v>8209</v>
      </c>
      <c r="F319" s="28" t="s">
        <v>670</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8210</v>
      </c>
    </row>
    <row r="321" ht="25.5">
      <c r="A321" s="1" t="s">
        <v>665</v>
      </c>
      <c r="E321" s="33" t="s">
        <v>8103</v>
      </c>
    </row>
    <row r="322" ht="357">
      <c r="A322" s="1" t="s">
        <v>666</v>
      </c>
      <c r="E322" s="27" t="s">
        <v>8211</v>
      </c>
    </row>
    <row r="323" ht="25.5">
      <c r="A323" s="1" t="s">
        <v>659</v>
      </c>
      <c r="B323" s="1">
        <v>116</v>
      </c>
      <c r="C323" s="26" t="s">
        <v>8212</v>
      </c>
      <c r="D323" t="s">
        <v>657</v>
      </c>
      <c r="E323" s="27" t="s">
        <v>8213</v>
      </c>
      <c r="F323" s="28" t="s">
        <v>670</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8106</v>
      </c>
    </row>
    <row r="325" ht="25.5">
      <c r="A325" s="1" t="s">
        <v>665</v>
      </c>
      <c r="E325" s="33" t="s">
        <v>8214</v>
      </c>
    </row>
    <row r="326" ht="306">
      <c r="A326" s="1" t="s">
        <v>666</v>
      </c>
      <c r="E326" s="27" t="s">
        <v>8215</v>
      </c>
    </row>
    <row r="327" ht="25.5">
      <c r="A327" s="1" t="s">
        <v>659</v>
      </c>
      <c r="B327" s="1">
        <v>117</v>
      </c>
      <c r="C327" s="26" t="s">
        <v>8212</v>
      </c>
      <c r="D327" t="s">
        <v>1329</v>
      </c>
      <c r="E327" s="27" t="s">
        <v>8216</v>
      </c>
      <c r="F327" s="28" t="s">
        <v>670</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8193</v>
      </c>
    </row>
    <row r="329" ht="25.5">
      <c r="A329" s="1" t="s">
        <v>665</v>
      </c>
      <c r="E329" s="33" t="s">
        <v>8217</v>
      </c>
    </row>
    <row r="330" ht="306">
      <c r="A330" s="1" t="s">
        <v>666</v>
      </c>
      <c r="E330" s="27" t="s">
        <v>8215</v>
      </c>
    </row>
    <row r="331">
      <c r="A331" s="1" t="s">
        <v>659</v>
      </c>
      <c r="B331" s="1">
        <v>118</v>
      </c>
      <c r="C331" s="26" t="s">
        <v>7809</v>
      </c>
      <c r="D331" t="s">
        <v>657</v>
      </c>
      <c r="E331" s="27" t="s">
        <v>7810</v>
      </c>
      <c r="F331" s="28" t="s">
        <v>683</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8218</v>
      </c>
    </row>
    <row r="333" ht="25.5">
      <c r="A333" s="1" t="s">
        <v>665</v>
      </c>
      <c r="E333" s="33" t="s">
        <v>7769</v>
      </c>
    </row>
    <row r="334" ht="409.5">
      <c r="A334" s="1" t="s">
        <v>666</v>
      </c>
      <c r="E334" s="27" t="s">
        <v>7162</v>
      </c>
    </row>
    <row r="335">
      <c r="A335" s="1" t="s">
        <v>659</v>
      </c>
      <c r="B335" s="1">
        <v>119</v>
      </c>
      <c r="C335" s="26" t="s">
        <v>8219</v>
      </c>
      <c r="D335" t="s">
        <v>657</v>
      </c>
      <c r="E335" s="27" t="s">
        <v>8220</v>
      </c>
      <c r="F335" s="28" t="s">
        <v>683</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8221</v>
      </c>
    </row>
    <row r="337" ht="25.5">
      <c r="A337" s="1" t="s">
        <v>665</v>
      </c>
      <c r="E337" s="33" t="s">
        <v>8222</v>
      </c>
    </row>
    <row r="338" ht="409.5">
      <c r="A338" s="1" t="s">
        <v>666</v>
      </c>
      <c r="E338" s="27" t="s">
        <v>7162</v>
      </c>
    </row>
    <row r="339">
      <c r="A339" s="1" t="s">
        <v>659</v>
      </c>
      <c r="B339" s="1">
        <v>120</v>
      </c>
      <c r="C339" s="26" t="s">
        <v>8223</v>
      </c>
      <c r="D339" t="s">
        <v>657</v>
      </c>
      <c r="E339" s="27" t="s">
        <v>8224</v>
      </c>
      <c r="F339" s="28" t="s">
        <v>683</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8225</v>
      </c>
    </row>
    <row r="341" ht="25.5">
      <c r="A341" s="1" t="s">
        <v>665</v>
      </c>
      <c r="E341" s="33" t="s">
        <v>7778</v>
      </c>
    </row>
    <row r="342" ht="409.5">
      <c r="A342" s="1" t="s">
        <v>666</v>
      </c>
      <c r="E342" s="27" t="s">
        <v>7162</v>
      </c>
    </row>
    <row r="343">
      <c r="A343" s="1" t="s">
        <v>659</v>
      </c>
      <c r="B343" s="1">
        <v>121</v>
      </c>
      <c r="C343" s="26" t="s">
        <v>7163</v>
      </c>
      <c r="D343" t="s">
        <v>657</v>
      </c>
      <c r="E343" s="27" t="s">
        <v>7164</v>
      </c>
      <c r="F343" s="28" t="s">
        <v>1574</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8226</v>
      </c>
    </row>
    <row r="345" ht="25.5">
      <c r="A345" s="1" t="s">
        <v>665</v>
      </c>
      <c r="E345" s="33" t="s">
        <v>8227</v>
      </c>
    </row>
    <row r="346" ht="89.25">
      <c r="A346" s="1" t="s">
        <v>666</v>
      </c>
      <c r="E346" s="27" t="s">
        <v>6525</v>
      </c>
    </row>
    <row r="347">
      <c r="A347" s="1" t="s">
        <v>656</v>
      </c>
      <c r="C347" s="22" t="s">
        <v>679</v>
      </c>
      <c r="E347" s="23" t="s">
        <v>680</v>
      </c>
      <c r="L347" s="24">
        <f>SUMIFS(L348:L379,A348:A379,"P")</f>
        <v>0</v>
      </c>
      <c r="M347" s="24">
        <f>SUMIFS(M348:M379,A348:A379,"P")</f>
        <v>0</v>
      </c>
      <c r="N347" s="25"/>
    </row>
    <row r="348">
      <c r="A348" s="1" t="s">
        <v>659</v>
      </c>
      <c r="B348" s="1">
        <v>67</v>
      </c>
      <c r="C348" s="26" t="s">
        <v>7166</v>
      </c>
      <c r="D348" t="s">
        <v>661</v>
      </c>
      <c r="E348" s="27" t="s">
        <v>7167</v>
      </c>
      <c r="F348" s="28" t="s">
        <v>683</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7361</v>
      </c>
    </row>
    <row r="350" ht="25.5">
      <c r="A350" s="1" t="s">
        <v>665</v>
      </c>
      <c r="E350" s="33" t="s">
        <v>8228</v>
      </c>
    </row>
    <row r="351" ht="127.5">
      <c r="A351" s="1" t="s">
        <v>666</v>
      </c>
      <c r="E351" s="27" t="s">
        <v>7168</v>
      </c>
    </row>
    <row r="352">
      <c r="A352" s="1" t="s">
        <v>659</v>
      </c>
      <c r="B352" s="1">
        <v>68</v>
      </c>
      <c r="C352" s="26" t="s">
        <v>7818</v>
      </c>
      <c r="D352" t="s">
        <v>661</v>
      </c>
      <c r="E352" s="27" t="s">
        <v>7819</v>
      </c>
      <c r="F352" s="28" t="s">
        <v>683</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7361</v>
      </c>
    </row>
    <row r="354" ht="25.5">
      <c r="A354" s="1" t="s">
        <v>665</v>
      </c>
      <c r="E354" s="33" t="s">
        <v>8228</v>
      </c>
    </row>
    <row r="355" ht="114.75">
      <c r="A355" s="1" t="s">
        <v>666</v>
      </c>
      <c r="E355" s="27" t="s">
        <v>7820</v>
      </c>
    </row>
    <row r="356">
      <c r="A356" s="1" t="s">
        <v>659</v>
      </c>
      <c r="B356" s="1">
        <v>69</v>
      </c>
      <c r="C356" s="26" t="s">
        <v>7172</v>
      </c>
      <c r="D356" t="s">
        <v>661</v>
      </c>
      <c r="E356" s="27" t="s">
        <v>7173</v>
      </c>
      <c r="F356" s="28" t="s">
        <v>683</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7361</v>
      </c>
    </row>
    <row r="358" ht="25.5">
      <c r="A358" s="1" t="s">
        <v>665</v>
      </c>
      <c r="E358" s="33" t="s">
        <v>8228</v>
      </c>
    </row>
    <row r="359" ht="114.75">
      <c r="A359" s="1" t="s">
        <v>666</v>
      </c>
      <c r="E359" s="27" t="s">
        <v>7174</v>
      </c>
    </row>
    <row r="360">
      <c r="A360" s="1" t="s">
        <v>659</v>
      </c>
      <c r="B360" s="1">
        <v>70</v>
      </c>
      <c r="C360" s="26" t="s">
        <v>6372</v>
      </c>
      <c r="D360" t="s">
        <v>661</v>
      </c>
      <c r="E360" s="27" t="s">
        <v>6373</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8229</v>
      </c>
    </row>
    <row r="362" ht="25.5">
      <c r="A362" s="1" t="s">
        <v>665</v>
      </c>
      <c r="E362" s="33" t="s">
        <v>8136</v>
      </c>
    </row>
    <row r="363" ht="114.75">
      <c r="A363" s="1" t="s">
        <v>666</v>
      </c>
      <c r="E363" s="27" t="s">
        <v>6375</v>
      </c>
    </row>
    <row r="364">
      <c r="A364" s="1" t="s">
        <v>659</v>
      </c>
      <c r="B364" s="1">
        <v>71</v>
      </c>
      <c r="C364" s="26" t="s">
        <v>6376</v>
      </c>
      <c r="D364" t="s">
        <v>661</v>
      </c>
      <c r="E364" s="27" t="s">
        <v>6377</v>
      </c>
      <c r="F364" s="28" t="s">
        <v>683</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8229</v>
      </c>
    </row>
    <row r="366" ht="25.5">
      <c r="A366" s="1" t="s">
        <v>665</v>
      </c>
      <c r="E366" s="33" t="s">
        <v>8136</v>
      </c>
    </row>
    <row r="367" ht="127.5">
      <c r="A367" s="1" t="s">
        <v>666</v>
      </c>
      <c r="E367" s="27" t="s">
        <v>6378</v>
      </c>
    </row>
    <row r="368">
      <c r="A368" s="1" t="s">
        <v>659</v>
      </c>
      <c r="B368" s="1">
        <v>72</v>
      </c>
      <c r="C368" s="26" t="s">
        <v>8230</v>
      </c>
      <c r="D368" t="s">
        <v>661</v>
      </c>
      <c r="E368" s="27" t="s">
        <v>8231</v>
      </c>
      <c r="F368" s="28" t="s">
        <v>683</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8232</v>
      </c>
    </row>
    <row r="370" ht="25.5">
      <c r="A370" s="1" t="s">
        <v>665</v>
      </c>
      <c r="E370" s="33" t="s">
        <v>7778</v>
      </c>
    </row>
    <row r="371" ht="140.25">
      <c r="A371" s="1" t="s">
        <v>666</v>
      </c>
      <c r="E371" s="27" t="s">
        <v>8233</v>
      </c>
    </row>
    <row r="372">
      <c r="A372" s="1" t="s">
        <v>659</v>
      </c>
      <c r="B372" s="1">
        <v>73</v>
      </c>
      <c r="C372" s="26" t="s">
        <v>851</v>
      </c>
      <c r="D372" t="s">
        <v>661</v>
      </c>
      <c r="E372" s="27" t="s">
        <v>852</v>
      </c>
      <c r="F372" s="28" t="s">
        <v>683</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7350</v>
      </c>
    </row>
    <row r="374">
      <c r="A374" s="1" t="s">
        <v>665</v>
      </c>
    </row>
    <row r="375" ht="114.75">
      <c r="A375" s="1" t="s">
        <v>666</v>
      </c>
      <c r="E375" s="27" t="s">
        <v>853</v>
      </c>
    </row>
    <row r="376">
      <c r="A376" s="1" t="s">
        <v>659</v>
      </c>
      <c r="B376" s="1">
        <v>74</v>
      </c>
      <c r="C376" s="26" t="s">
        <v>854</v>
      </c>
      <c r="D376" t="s">
        <v>661</v>
      </c>
      <c r="E376" s="27" t="s">
        <v>855</v>
      </c>
      <c r="F376" s="28" t="s">
        <v>683</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7350</v>
      </c>
    </row>
    <row r="378">
      <c r="A378" s="1" t="s">
        <v>665</v>
      </c>
    </row>
    <row r="379" ht="127.5">
      <c r="A379" s="1" t="s">
        <v>666</v>
      </c>
      <c r="E379" s="27" t="s">
        <v>856</v>
      </c>
    </row>
    <row r="380">
      <c r="A380" s="1" t="s">
        <v>656</v>
      </c>
      <c r="C380" s="22" t="s">
        <v>2817</v>
      </c>
      <c r="E380" s="23" t="s">
        <v>2818</v>
      </c>
      <c r="L380" s="24">
        <f>SUMIFS(L381:L472,A381:A472,"P")</f>
        <v>0</v>
      </c>
      <c r="M380" s="24">
        <f>SUMIFS(M381:M472,A381:A472,"P")</f>
        <v>0</v>
      </c>
      <c r="N380" s="25"/>
    </row>
    <row r="381">
      <c r="A381" s="1" t="s">
        <v>659</v>
      </c>
      <c r="B381" s="1">
        <v>75</v>
      </c>
      <c r="C381" s="26" t="s">
        <v>6379</v>
      </c>
      <c r="D381" t="s">
        <v>661</v>
      </c>
      <c r="E381" s="27" t="s">
        <v>6380</v>
      </c>
      <c r="F381" s="28" t="s">
        <v>670</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8234</v>
      </c>
    </row>
    <row r="383" ht="25.5">
      <c r="A383" s="1" t="s">
        <v>665</v>
      </c>
      <c r="E383" s="33" t="s">
        <v>2612</v>
      </c>
    </row>
    <row r="384" ht="140.25">
      <c r="A384" s="1" t="s">
        <v>666</v>
      </c>
      <c r="E384" s="27" t="s">
        <v>6382</v>
      </c>
    </row>
    <row r="385">
      <c r="A385" s="1" t="s">
        <v>659</v>
      </c>
      <c r="B385" s="1">
        <v>76</v>
      </c>
      <c r="C385" s="26" t="s">
        <v>6484</v>
      </c>
      <c r="D385" t="s">
        <v>661</v>
      </c>
      <c r="E385" s="27" t="s">
        <v>6485</v>
      </c>
      <c r="F385" s="28" t="s">
        <v>683</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8235</v>
      </c>
    </row>
    <row r="387" ht="25.5">
      <c r="A387" s="1" t="s">
        <v>665</v>
      </c>
      <c r="E387" s="33" t="s">
        <v>6551</v>
      </c>
    </row>
    <row r="388" ht="140.25">
      <c r="A388" s="1" t="s">
        <v>666</v>
      </c>
      <c r="E388" s="27" t="s">
        <v>6487</v>
      </c>
    </row>
    <row r="389">
      <c r="A389" s="1" t="s">
        <v>659</v>
      </c>
      <c r="B389" s="1">
        <v>77</v>
      </c>
      <c r="C389" s="26" t="s">
        <v>7175</v>
      </c>
      <c r="D389" t="s">
        <v>661</v>
      </c>
      <c r="E389" s="27" t="s">
        <v>7176</v>
      </c>
      <c r="F389" s="28" t="s">
        <v>683</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8235</v>
      </c>
    </row>
    <row r="391" ht="25.5">
      <c r="A391" s="1" t="s">
        <v>665</v>
      </c>
      <c r="E391" s="33" t="s">
        <v>8236</v>
      </c>
    </row>
    <row r="392" ht="127.5">
      <c r="A392" s="1" t="s">
        <v>666</v>
      </c>
      <c r="E392" s="27" t="s">
        <v>7177</v>
      </c>
    </row>
    <row r="393">
      <c r="A393" s="1" t="s">
        <v>659</v>
      </c>
      <c r="B393" s="1">
        <v>78</v>
      </c>
      <c r="C393" s="26" t="s">
        <v>6198</v>
      </c>
      <c r="D393" t="s">
        <v>661</v>
      </c>
      <c r="E393" s="27" t="s">
        <v>6199</v>
      </c>
      <c r="F393" s="28" t="s">
        <v>683</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7350</v>
      </c>
    </row>
    <row r="395" ht="25.5">
      <c r="A395" s="1" t="s">
        <v>665</v>
      </c>
      <c r="E395" s="33" t="s">
        <v>8237</v>
      </c>
    </row>
    <row r="396" ht="89.25">
      <c r="A396" s="1" t="s">
        <v>666</v>
      </c>
      <c r="E396" s="27" t="s">
        <v>5797</v>
      </c>
    </row>
    <row r="397">
      <c r="A397" s="1" t="s">
        <v>659</v>
      </c>
      <c r="B397" s="1">
        <v>79</v>
      </c>
      <c r="C397" s="26" t="s">
        <v>7007</v>
      </c>
      <c r="D397" t="s">
        <v>661</v>
      </c>
      <c r="E397" s="27" t="s">
        <v>7008</v>
      </c>
      <c r="F397" s="28" t="s">
        <v>683</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8238</v>
      </c>
    </row>
    <row r="399" ht="25.5">
      <c r="A399" s="1" t="s">
        <v>665</v>
      </c>
      <c r="E399" s="33" t="s">
        <v>8239</v>
      </c>
    </row>
    <row r="400" ht="153">
      <c r="A400" s="1" t="s">
        <v>666</v>
      </c>
      <c r="E400" s="27" t="s">
        <v>7009</v>
      </c>
    </row>
    <row r="401">
      <c r="A401" s="1" t="s">
        <v>659</v>
      </c>
      <c r="B401" s="1">
        <v>80</v>
      </c>
      <c r="C401" s="26" t="s">
        <v>5867</v>
      </c>
      <c r="D401" t="s">
        <v>661</v>
      </c>
      <c r="E401" s="27" t="s">
        <v>5869</v>
      </c>
      <c r="F401" s="28" t="s">
        <v>683</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7350</v>
      </c>
    </row>
    <row r="403" ht="25.5">
      <c r="A403" s="1" t="s">
        <v>665</v>
      </c>
      <c r="E403" s="33" t="s">
        <v>7828</v>
      </c>
    </row>
    <row r="404" ht="76.5">
      <c r="A404" s="1" t="s">
        <v>666</v>
      </c>
      <c r="E404" s="27" t="s">
        <v>6553</v>
      </c>
    </row>
    <row r="405">
      <c r="A405" s="1" t="s">
        <v>659</v>
      </c>
      <c r="B405" s="1">
        <v>81</v>
      </c>
      <c r="C405" s="26" t="s">
        <v>6388</v>
      </c>
      <c r="D405" t="s">
        <v>661</v>
      </c>
      <c r="E405" s="27" t="s">
        <v>6389</v>
      </c>
      <c r="F405" s="28" t="s">
        <v>677</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8240</v>
      </c>
    </row>
    <row r="407" ht="89.25">
      <c r="A407" s="1" t="s">
        <v>665</v>
      </c>
      <c r="E407" s="33" t="s">
        <v>8241</v>
      </c>
    </row>
    <row r="408" ht="153">
      <c r="A408" s="1" t="s">
        <v>666</v>
      </c>
      <c r="E408" s="27" t="s">
        <v>6391</v>
      </c>
    </row>
    <row r="409">
      <c r="A409" s="1" t="s">
        <v>659</v>
      </c>
      <c r="B409" s="1">
        <v>82</v>
      </c>
      <c r="C409" s="26" t="s">
        <v>5872</v>
      </c>
      <c r="D409" t="s">
        <v>661</v>
      </c>
      <c r="E409" s="27" t="s">
        <v>5873</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7350</v>
      </c>
    </row>
    <row r="411" ht="63.75">
      <c r="A411" s="1" t="s">
        <v>665</v>
      </c>
      <c r="E411" s="33" t="s">
        <v>8242</v>
      </c>
    </row>
    <row r="412" ht="140.25">
      <c r="A412" s="1" t="s">
        <v>666</v>
      </c>
      <c r="E412" s="27" t="s">
        <v>6395</v>
      </c>
    </row>
    <row r="413" ht="25.5">
      <c r="A413" s="1" t="s">
        <v>659</v>
      </c>
      <c r="B413" s="1">
        <v>83</v>
      </c>
      <c r="C413" s="26" t="s">
        <v>5876</v>
      </c>
      <c r="D413" t="s">
        <v>661</v>
      </c>
      <c r="E413" s="27" t="s">
        <v>6383</v>
      </c>
      <c r="F413" s="28" t="s">
        <v>3682</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7350</v>
      </c>
    </row>
    <row r="415" ht="89.25">
      <c r="A415" s="1" t="s">
        <v>665</v>
      </c>
      <c r="E415" s="33" t="s">
        <v>8243</v>
      </c>
    </row>
    <row r="416" ht="127.5">
      <c r="A416" s="1" t="s">
        <v>666</v>
      </c>
      <c r="E416" s="27" t="s">
        <v>6385</v>
      </c>
    </row>
    <row r="417">
      <c r="A417" s="1" t="s">
        <v>659</v>
      </c>
      <c r="B417" s="1">
        <v>84</v>
      </c>
      <c r="C417" s="26" t="s">
        <v>5881</v>
      </c>
      <c r="D417" t="s">
        <v>661</v>
      </c>
      <c r="E417" s="27" t="s">
        <v>5883</v>
      </c>
      <c r="F417" s="28" t="s">
        <v>3682</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7350</v>
      </c>
    </row>
    <row r="419" ht="89.25">
      <c r="A419" s="1" t="s">
        <v>665</v>
      </c>
      <c r="E419" s="33" t="s">
        <v>8244</v>
      </c>
    </row>
    <row r="420" ht="127.5">
      <c r="A420" s="1" t="s">
        <v>666</v>
      </c>
      <c r="E420" s="27" t="s">
        <v>6385</v>
      </c>
    </row>
    <row r="421" ht="25.5">
      <c r="A421" s="1" t="s">
        <v>659</v>
      </c>
      <c r="B421" s="1">
        <v>85</v>
      </c>
      <c r="C421" s="26" t="s">
        <v>5885</v>
      </c>
      <c r="D421" t="s">
        <v>661</v>
      </c>
      <c r="E421" s="27" t="s">
        <v>5886</v>
      </c>
      <c r="F421" s="28" t="s">
        <v>670</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7350</v>
      </c>
    </row>
    <row r="423" ht="25.5">
      <c r="A423" s="1" t="s">
        <v>665</v>
      </c>
      <c r="E423" s="33" t="s">
        <v>8245</v>
      </c>
    </row>
    <row r="424" ht="191.25">
      <c r="A424" s="1" t="s">
        <v>666</v>
      </c>
      <c r="E424" s="27" t="s">
        <v>6398</v>
      </c>
    </row>
    <row r="425" ht="25.5">
      <c r="A425" s="1" t="s">
        <v>659</v>
      </c>
      <c r="B425" s="1">
        <v>86</v>
      </c>
      <c r="C425" s="26" t="s">
        <v>7451</v>
      </c>
      <c r="D425" t="s">
        <v>661</v>
      </c>
      <c r="E425" s="27" t="s">
        <v>7452</v>
      </c>
      <c r="F425" s="28" t="s">
        <v>4258</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7453</v>
      </c>
    </row>
    <row r="427" ht="25.5">
      <c r="A427" s="1" t="s">
        <v>665</v>
      </c>
      <c r="E427" s="33" t="s">
        <v>8246</v>
      </c>
    </row>
    <row r="428" ht="127.5">
      <c r="A428" s="1" t="s">
        <v>666</v>
      </c>
      <c r="E428" s="27" t="s">
        <v>7392</v>
      </c>
    </row>
    <row r="429" ht="25.5">
      <c r="A429" s="1" t="s">
        <v>659</v>
      </c>
      <c r="B429" s="1">
        <v>87</v>
      </c>
      <c r="C429" s="26" t="s">
        <v>6399</v>
      </c>
      <c r="D429" t="s">
        <v>661</v>
      </c>
      <c r="E429" s="27" t="s">
        <v>6400</v>
      </c>
      <c r="F429" s="28" t="s">
        <v>670</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7350</v>
      </c>
    </row>
    <row r="431" ht="25.5">
      <c r="A431" s="1" t="s">
        <v>665</v>
      </c>
      <c r="E431" s="33" t="s">
        <v>8247</v>
      </c>
    </row>
    <row r="432" ht="191.25">
      <c r="A432" s="1" t="s">
        <v>666</v>
      </c>
      <c r="E432" s="27" t="s">
        <v>6402</v>
      </c>
    </row>
    <row r="433" ht="25.5">
      <c r="A433" s="1" t="s">
        <v>659</v>
      </c>
      <c r="B433" s="1">
        <v>88</v>
      </c>
      <c r="C433" s="26" t="s">
        <v>7657</v>
      </c>
      <c r="D433" t="s">
        <v>661</v>
      </c>
      <c r="E433" s="27" t="s">
        <v>7658</v>
      </c>
      <c r="F433" s="28" t="s">
        <v>4258</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8248</v>
      </c>
    </row>
    <row r="435" ht="25.5">
      <c r="A435" s="1" t="s">
        <v>665</v>
      </c>
      <c r="E435" s="33" t="s">
        <v>8249</v>
      </c>
    </row>
    <row r="436" ht="127.5">
      <c r="A436" s="1" t="s">
        <v>666</v>
      </c>
      <c r="E436" s="27" t="s">
        <v>7392</v>
      </c>
    </row>
    <row r="437" ht="38.25">
      <c r="A437" s="1" t="s">
        <v>659</v>
      </c>
      <c r="B437" s="1">
        <v>89</v>
      </c>
      <c r="C437" s="26" t="s">
        <v>6565</v>
      </c>
      <c r="D437" t="s">
        <v>661</v>
      </c>
      <c r="E437" s="27" t="s">
        <v>6566</v>
      </c>
      <c r="F437" s="28" t="s">
        <v>670</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7350</v>
      </c>
    </row>
    <row r="439" ht="76.5">
      <c r="A439" s="1" t="s">
        <v>665</v>
      </c>
      <c r="E439" s="33" t="s">
        <v>8250</v>
      </c>
    </row>
    <row r="440" ht="216.75">
      <c r="A440" s="1" t="s">
        <v>666</v>
      </c>
      <c r="E440" s="27" t="s">
        <v>6568</v>
      </c>
    </row>
    <row r="441" ht="25.5">
      <c r="A441" s="1" t="s">
        <v>659</v>
      </c>
      <c r="B441" s="1">
        <v>90</v>
      </c>
      <c r="C441" s="26" t="s">
        <v>7665</v>
      </c>
      <c r="D441" t="s">
        <v>661</v>
      </c>
      <c r="E441" s="27" t="s">
        <v>7666</v>
      </c>
      <c r="F441" s="28" t="s">
        <v>4258</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8251</v>
      </c>
    </row>
    <row r="443" ht="25.5">
      <c r="A443" s="1" t="s">
        <v>665</v>
      </c>
      <c r="E443" s="33" t="s">
        <v>8252</v>
      </c>
    </row>
    <row r="444" ht="127.5">
      <c r="A444" s="1" t="s">
        <v>666</v>
      </c>
      <c r="E444" s="27" t="s">
        <v>7392</v>
      </c>
    </row>
    <row r="445">
      <c r="A445" s="1" t="s">
        <v>659</v>
      </c>
      <c r="B445" s="1">
        <v>91</v>
      </c>
      <c r="C445" s="26" t="s">
        <v>6933</v>
      </c>
      <c r="D445" t="s">
        <v>661</v>
      </c>
      <c r="E445" s="27" t="s">
        <v>6934</v>
      </c>
      <c r="F445" s="28" t="s">
        <v>683</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8253</v>
      </c>
    </row>
    <row r="447" ht="25.5">
      <c r="A447" s="1" t="s">
        <v>665</v>
      </c>
      <c r="E447" s="33" t="s">
        <v>8254</v>
      </c>
    </row>
    <row r="448" ht="127.5">
      <c r="A448" s="1" t="s">
        <v>666</v>
      </c>
      <c r="E448" s="27" t="s">
        <v>5791</v>
      </c>
    </row>
    <row r="449">
      <c r="A449" s="1" t="s">
        <v>659</v>
      </c>
      <c r="B449" s="1">
        <v>92</v>
      </c>
      <c r="C449" s="26" t="s">
        <v>6714</v>
      </c>
      <c r="D449" t="s">
        <v>661</v>
      </c>
      <c r="E449" s="27" t="s">
        <v>6715</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7384</v>
      </c>
    </row>
    <row r="451" ht="25.5">
      <c r="A451" s="1" t="s">
        <v>665</v>
      </c>
      <c r="E451" s="33" t="s">
        <v>8255</v>
      </c>
    </row>
    <row r="452" ht="114.75">
      <c r="A452" s="1" t="s">
        <v>666</v>
      </c>
      <c r="E452" s="27" t="s">
        <v>5248</v>
      </c>
    </row>
    <row r="453">
      <c r="A453" s="1" t="s">
        <v>659</v>
      </c>
      <c r="B453" s="1">
        <v>122</v>
      </c>
      <c r="C453" s="26" t="s">
        <v>6403</v>
      </c>
      <c r="D453" t="s">
        <v>657</v>
      </c>
      <c r="E453" s="27" t="s">
        <v>5902</v>
      </c>
      <c r="F453" s="28" t="s">
        <v>899</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8256</v>
      </c>
    </row>
    <row r="455" ht="89.25">
      <c r="A455" s="1" t="s">
        <v>665</v>
      </c>
      <c r="E455" s="33" t="s">
        <v>8257</v>
      </c>
    </row>
    <row r="456" ht="140.25">
      <c r="A456" s="1" t="s">
        <v>666</v>
      </c>
      <c r="E456" s="27" t="s">
        <v>6395</v>
      </c>
    </row>
    <row r="457">
      <c r="A457" s="1" t="s">
        <v>659</v>
      </c>
      <c r="B457" s="1">
        <v>123</v>
      </c>
      <c r="C457" s="26" t="s">
        <v>6403</v>
      </c>
      <c r="D457" t="s">
        <v>1329</v>
      </c>
      <c r="E457" s="27" t="s">
        <v>5907</v>
      </c>
      <c r="F457" s="28" t="s">
        <v>899</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8258</v>
      </c>
    </row>
    <row r="459" ht="63.75">
      <c r="A459" s="1" t="s">
        <v>665</v>
      </c>
      <c r="E459" s="33" t="s">
        <v>8259</v>
      </c>
    </row>
    <row r="460" ht="140.25">
      <c r="A460" s="1" t="s">
        <v>666</v>
      </c>
      <c r="E460" s="27" t="s">
        <v>6395</v>
      </c>
    </row>
    <row r="461">
      <c r="A461" s="1" t="s">
        <v>659</v>
      </c>
      <c r="B461" s="1">
        <v>124</v>
      </c>
      <c r="C461" s="26" t="s">
        <v>6403</v>
      </c>
      <c r="D461" t="s">
        <v>1331</v>
      </c>
      <c r="E461" s="27" t="s">
        <v>5911</v>
      </c>
      <c r="F461" s="28" t="s">
        <v>899</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7350</v>
      </c>
    </row>
    <row r="463" ht="89.25">
      <c r="A463" s="1" t="s">
        <v>665</v>
      </c>
      <c r="E463" s="33" t="s">
        <v>8260</v>
      </c>
    </row>
    <row r="464" ht="63.75">
      <c r="A464" s="1" t="s">
        <v>666</v>
      </c>
      <c r="E464" s="27" t="s">
        <v>6576</v>
      </c>
    </row>
    <row r="465" ht="38.25">
      <c r="A465" s="1" t="s">
        <v>659</v>
      </c>
      <c r="B465" s="1">
        <v>125</v>
      </c>
      <c r="C465" s="26" t="s">
        <v>8261</v>
      </c>
      <c r="D465" t="s">
        <v>657</v>
      </c>
      <c r="E465" s="27" t="s">
        <v>8262</v>
      </c>
      <c r="F465" s="28" t="s">
        <v>670</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8263</v>
      </c>
    </row>
    <row r="467" ht="25.5">
      <c r="A467" s="1" t="s">
        <v>665</v>
      </c>
      <c r="E467" s="33" t="s">
        <v>8264</v>
      </c>
    </row>
    <row r="468" ht="395.25">
      <c r="A468" s="1" t="s">
        <v>666</v>
      </c>
      <c r="E468" s="27" t="s">
        <v>8265</v>
      </c>
    </row>
    <row r="469" ht="25.5">
      <c r="A469" s="1" t="s">
        <v>659</v>
      </c>
      <c r="B469" s="1">
        <v>126</v>
      </c>
      <c r="C469" s="26" t="s">
        <v>7197</v>
      </c>
      <c r="D469" t="s">
        <v>657</v>
      </c>
      <c r="E469" s="27" t="s">
        <v>7198</v>
      </c>
      <c r="F469" s="28" t="s">
        <v>4258</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8266</v>
      </c>
    </row>
    <row r="471" ht="25.5">
      <c r="A471" s="1" t="s">
        <v>665</v>
      </c>
      <c r="E471" s="33" t="s">
        <v>8267</v>
      </c>
    </row>
    <row r="472" ht="102">
      <c r="A472" s="1" t="s">
        <v>666</v>
      </c>
      <c r="E472" s="27" t="s">
        <v>7201</v>
      </c>
    </row>
    <row r="473">
      <c r="A473" s="1" t="s">
        <v>656</v>
      </c>
      <c r="C473" s="22" t="s">
        <v>894</v>
      </c>
      <c r="E473" s="23" t="s">
        <v>895</v>
      </c>
      <c r="L473" s="24">
        <f>SUMIFS(L474:L517,A474:A517,"P")</f>
        <v>0</v>
      </c>
      <c r="M473" s="24">
        <f>SUMIFS(M474:M517,A474:A517,"P")</f>
        <v>0</v>
      </c>
      <c r="N473" s="25"/>
    </row>
    <row r="474" ht="38.25">
      <c r="A474" s="1" t="s">
        <v>659</v>
      </c>
      <c r="B474" s="1">
        <v>93</v>
      </c>
      <c r="C474" s="26" t="s">
        <v>896</v>
      </c>
      <c r="D474" t="s">
        <v>897</v>
      </c>
      <c r="E474" s="27" t="s">
        <v>898</v>
      </c>
      <c r="F474" s="28" t="s">
        <v>899</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900</v>
      </c>
    </row>
    <row r="476" ht="25.5">
      <c r="A476" s="1" t="s">
        <v>665</v>
      </c>
      <c r="E476" s="33" t="s">
        <v>8268</v>
      </c>
    </row>
    <row r="477" ht="153">
      <c r="A477" s="1" t="s">
        <v>666</v>
      </c>
      <c r="E477" s="27" t="s">
        <v>902</v>
      </c>
    </row>
    <row r="478" ht="25.5">
      <c r="A478" s="1" t="s">
        <v>659</v>
      </c>
      <c r="B478" s="1">
        <v>94</v>
      </c>
      <c r="C478" s="26" t="s">
        <v>5914</v>
      </c>
      <c r="D478" t="s">
        <v>897</v>
      </c>
      <c r="E478" s="27" t="s">
        <v>5915</v>
      </c>
      <c r="F478" s="28" t="s">
        <v>899</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900</v>
      </c>
    </row>
    <row r="480" ht="51">
      <c r="A480" s="1" t="s">
        <v>665</v>
      </c>
      <c r="E480" s="33" t="s">
        <v>8269</v>
      </c>
    </row>
    <row r="481" ht="153">
      <c r="A481" s="1" t="s">
        <v>666</v>
      </c>
      <c r="E481" s="27" t="s">
        <v>902</v>
      </c>
    </row>
    <row r="482" ht="25.5">
      <c r="A482" s="1" t="s">
        <v>659</v>
      </c>
      <c r="B482" s="1">
        <v>95</v>
      </c>
      <c r="C482" s="26" t="s">
        <v>5917</v>
      </c>
      <c r="D482" t="s">
        <v>897</v>
      </c>
      <c r="E482" s="27" t="s">
        <v>5918</v>
      </c>
      <c r="F482" s="28" t="s">
        <v>899</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910</v>
      </c>
    </row>
    <row r="484" ht="25.5">
      <c r="A484" s="1" t="s">
        <v>665</v>
      </c>
      <c r="E484" s="33" t="s">
        <v>8270</v>
      </c>
    </row>
    <row r="485" ht="153">
      <c r="A485" s="1" t="s">
        <v>666</v>
      </c>
      <c r="E485" s="27" t="s">
        <v>902</v>
      </c>
    </row>
    <row r="486" ht="38.25">
      <c r="A486" s="1" t="s">
        <v>659</v>
      </c>
      <c r="B486" s="1">
        <v>96</v>
      </c>
      <c r="C486" s="26" t="s">
        <v>2982</v>
      </c>
      <c r="D486" t="s">
        <v>897</v>
      </c>
      <c r="E486" s="27" t="s">
        <v>2983</v>
      </c>
      <c r="F486" s="28" t="s">
        <v>899</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910</v>
      </c>
    </row>
    <row r="488" ht="25.5">
      <c r="A488" s="1" t="s">
        <v>665</v>
      </c>
      <c r="E488" s="33" t="s">
        <v>8271</v>
      </c>
    </row>
    <row r="489" ht="153">
      <c r="A489" s="1" t="s">
        <v>666</v>
      </c>
      <c r="E489" s="27" t="s">
        <v>907</v>
      </c>
    </row>
    <row r="490" ht="25.5">
      <c r="A490" s="1" t="s">
        <v>659</v>
      </c>
      <c r="B490" s="1">
        <v>97</v>
      </c>
      <c r="C490" s="26" t="s">
        <v>5921</v>
      </c>
      <c r="D490" t="s">
        <v>897</v>
      </c>
      <c r="E490" s="27" t="s">
        <v>5922</v>
      </c>
      <c r="F490" s="28" t="s">
        <v>899</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1869</v>
      </c>
    </row>
    <row r="492" ht="25.5">
      <c r="A492" s="1" t="s">
        <v>665</v>
      </c>
      <c r="E492" s="33" t="s">
        <v>8272</v>
      </c>
    </row>
    <row r="493" ht="153">
      <c r="A493" s="1" t="s">
        <v>666</v>
      </c>
      <c r="E493" s="27" t="s">
        <v>907</v>
      </c>
    </row>
    <row r="494" ht="38.25">
      <c r="A494" s="1" t="s">
        <v>659</v>
      </c>
      <c r="B494" s="1">
        <v>98</v>
      </c>
      <c r="C494" s="26" t="s">
        <v>5924</v>
      </c>
      <c r="D494" t="s">
        <v>897</v>
      </c>
      <c r="E494" s="27" t="s">
        <v>6409</v>
      </c>
      <c r="F494" s="28" t="s">
        <v>899</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5926</v>
      </c>
    </row>
    <row r="496" ht="76.5">
      <c r="A496" s="1" t="s">
        <v>665</v>
      </c>
      <c r="E496" s="33" t="s">
        <v>8273</v>
      </c>
    </row>
    <row r="497" ht="153">
      <c r="A497" s="1" t="s">
        <v>666</v>
      </c>
      <c r="E497" s="27" t="s">
        <v>902</v>
      </c>
    </row>
    <row r="498" ht="38.25">
      <c r="A498" s="1" t="s">
        <v>659</v>
      </c>
      <c r="B498" s="1">
        <v>99</v>
      </c>
      <c r="C498" s="26" t="s">
        <v>5928</v>
      </c>
      <c r="D498" t="s">
        <v>897</v>
      </c>
      <c r="E498" s="27" t="s">
        <v>5929</v>
      </c>
      <c r="F498" s="28" t="s">
        <v>899</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5930</v>
      </c>
    </row>
    <row r="500" ht="51">
      <c r="A500" s="1" t="s">
        <v>665</v>
      </c>
      <c r="E500" s="33" t="s">
        <v>8274</v>
      </c>
    </row>
    <row r="501" ht="153">
      <c r="A501" s="1" t="s">
        <v>666</v>
      </c>
      <c r="E501" s="27" t="s">
        <v>907</v>
      </c>
    </row>
    <row r="502" ht="38.25">
      <c r="A502" s="1" t="s">
        <v>659</v>
      </c>
      <c r="B502" s="1">
        <v>100</v>
      </c>
      <c r="C502" s="26" t="s">
        <v>6127</v>
      </c>
      <c r="D502" t="s">
        <v>897</v>
      </c>
      <c r="E502" s="27" t="s">
        <v>6128</v>
      </c>
      <c r="F502" s="28" t="s">
        <v>899</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6129</v>
      </c>
    </row>
    <row r="504" ht="25.5">
      <c r="A504" s="1" t="s">
        <v>665</v>
      </c>
      <c r="E504" s="33" t="s">
        <v>8275</v>
      </c>
    </row>
    <row r="505" ht="153">
      <c r="A505" s="1" t="s">
        <v>666</v>
      </c>
      <c r="E505" s="27" t="s">
        <v>902</v>
      </c>
    </row>
    <row r="506" ht="38.25">
      <c r="A506" s="1" t="s">
        <v>659</v>
      </c>
      <c r="B506" s="1">
        <v>101</v>
      </c>
      <c r="C506" s="26" t="s">
        <v>6412</v>
      </c>
      <c r="D506" t="s">
        <v>897</v>
      </c>
      <c r="E506" s="27" t="s">
        <v>6413</v>
      </c>
      <c r="F506" s="28" t="s">
        <v>899</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6414</v>
      </c>
    </row>
    <row r="508" ht="25.5">
      <c r="A508" s="1" t="s">
        <v>665</v>
      </c>
      <c r="E508" s="33" t="s">
        <v>8276</v>
      </c>
    </row>
    <row r="509" ht="153">
      <c r="A509" s="1" t="s">
        <v>666</v>
      </c>
      <c r="E509" s="27" t="s">
        <v>907</v>
      </c>
    </row>
    <row r="510" ht="25.5">
      <c r="A510" s="1" t="s">
        <v>659</v>
      </c>
      <c r="B510" s="1">
        <v>102</v>
      </c>
      <c r="C510" s="26" t="s">
        <v>6945</v>
      </c>
      <c r="D510" t="s">
        <v>897</v>
      </c>
      <c r="E510" s="27" t="s">
        <v>6946</v>
      </c>
      <c r="F510" s="28" t="s">
        <v>899</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6947</v>
      </c>
    </row>
    <row r="512" ht="25.5">
      <c r="A512" s="1" t="s">
        <v>665</v>
      </c>
      <c r="E512" s="33" t="s">
        <v>8277</v>
      </c>
    </row>
    <row r="513" ht="153">
      <c r="A513" s="1" t="s">
        <v>666</v>
      </c>
      <c r="E513" s="27" t="s">
        <v>907</v>
      </c>
    </row>
    <row r="514" ht="25.5">
      <c r="A514" s="1" t="s">
        <v>659</v>
      </c>
      <c r="B514" s="1">
        <v>103</v>
      </c>
      <c r="C514" s="26" t="s">
        <v>912</v>
      </c>
      <c r="D514" t="s">
        <v>897</v>
      </c>
      <c r="E514" s="27" t="s">
        <v>913</v>
      </c>
      <c r="F514" s="28" t="s">
        <v>899</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914</v>
      </c>
    </row>
    <row r="516" ht="25.5">
      <c r="A516" s="1" t="s">
        <v>665</v>
      </c>
      <c r="E516" s="33" t="s">
        <v>8278</v>
      </c>
    </row>
    <row r="517" ht="153">
      <c r="A517" s="1" t="s">
        <v>666</v>
      </c>
      <c r="E517" s="27" t="s">
        <v>902</v>
      </c>
    </row>
  </sheetData>
  <sheetProtection sheet="1" objects="1" scenarios="1" spinCount="100000" saltValue="+6+FUFQX+InWXYxJHAiPIaarjq5zuU4Ck/GCKNv7qJa9xj2gMS9u/6gLFHGtvPAw4GX7XMajWBquCcl4vlx9sA==" hashValue="zRkSWElfdby0pT4MNZyTqpZq6PxMcP1rxiBjvNBCLG8YlYep2tfYP39kgKKDNGknBWghzkBSQ4UjC4S0htSg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COUNTIFS(L8:L510,"=0",A8:A510,"P")+COUNTIFS(L8:L510,"",A8:A510,"P")+SUM(Q8:Q510)</f>
        <v>0</v>
      </c>
    </row>
    <row r="8">
      <c r="A8" s="1" t="s">
        <v>654</v>
      </c>
      <c r="C8" s="22" t="s">
        <v>8279</v>
      </c>
      <c r="E8" s="23" t="s">
        <v>331</v>
      </c>
      <c r="L8" s="24">
        <f>L9+L22+L335+L380+L465</f>
        <v>0</v>
      </c>
      <c r="M8" s="24">
        <f>M9+M22+M335+M380+M465</f>
        <v>0</v>
      </c>
      <c r="N8" s="25"/>
    </row>
    <row r="9">
      <c r="A9" s="1" t="s">
        <v>656</v>
      </c>
      <c r="C9" s="22" t="s">
        <v>2130</v>
      </c>
      <c r="E9" s="23" t="s">
        <v>2131</v>
      </c>
      <c r="L9" s="24">
        <f>SUMIFS(L10:L21,A10:A21,"P")</f>
        <v>0</v>
      </c>
      <c r="M9" s="24">
        <f>SUMIFS(M10:M21,A10:A21,"P")</f>
        <v>0</v>
      </c>
      <c r="N9" s="25"/>
    </row>
    <row r="10">
      <c r="A10" s="1" t="s">
        <v>659</v>
      </c>
      <c r="B10" s="1">
        <v>96</v>
      </c>
      <c r="C10" s="26" t="s">
        <v>5936</v>
      </c>
      <c r="D10" t="s">
        <v>661</v>
      </c>
      <c r="E10" s="27" t="s">
        <v>6420</v>
      </c>
      <c r="F10" s="28" t="s">
        <v>1317</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8069</v>
      </c>
    </row>
    <row r="12" ht="51">
      <c r="A12" s="1" t="s">
        <v>665</v>
      </c>
      <c r="E12" s="33" t="s">
        <v>8280</v>
      </c>
    </row>
    <row r="13">
      <c r="A13" s="1" t="s">
        <v>666</v>
      </c>
      <c r="E13" s="27" t="s">
        <v>661</v>
      </c>
    </row>
    <row r="14">
      <c r="A14" s="1" t="s">
        <v>659</v>
      </c>
      <c r="B14" s="1">
        <v>97</v>
      </c>
      <c r="C14" s="26" t="s">
        <v>5941</v>
      </c>
      <c r="D14" t="s">
        <v>661</v>
      </c>
      <c r="E14" s="27" t="s">
        <v>6422</v>
      </c>
      <c r="F14" s="28" t="s">
        <v>1317</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8069</v>
      </c>
    </row>
    <row r="16" ht="51">
      <c r="A16" s="1" t="s">
        <v>665</v>
      </c>
      <c r="E16" s="33" t="s">
        <v>8280</v>
      </c>
    </row>
    <row r="17">
      <c r="A17" s="1" t="s">
        <v>666</v>
      </c>
      <c r="E17" s="27" t="s">
        <v>5940</v>
      </c>
    </row>
    <row r="18">
      <c r="A18" s="1" t="s">
        <v>659</v>
      </c>
      <c r="B18" s="1">
        <v>98</v>
      </c>
      <c r="C18" s="26" t="s">
        <v>6499</v>
      </c>
      <c r="D18" t="s">
        <v>657</v>
      </c>
      <c r="E18" s="27" t="s">
        <v>6500</v>
      </c>
      <c r="F18" s="28" t="s">
        <v>1317</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6501</v>
      </c>
    </row>
    <row r="20" ht="25.5">
      <c r="A20" s="1" t="s">
        <v>665</v>
      </c>
      <c r="E20" s="33" t="s">
        <v>8281</v>
      </c>
    </row>
    <row r="21">
      <c r="A21" s="1" t="s">
        <v>666</v>
      </c>
      <c r="E21" s="27" t="s">
        <v>5940</v>
      </c>
    </row>
    <row r="22">
      <c r="A22" s="1" t="s">
        <v>656</v>
      </c>
      <c r="C22" s="22" t="s">
        <v>952</v>
      </c>
      <c r="E22" s="23" t="s">
        <v>953</v>
      </c>
      <c r="L22" s="24">
        <f>SUMIFS(L23:L334,A23:A334,"P")</f>
        <v>0</v>
      </c>
      <c r="M22" s="24">
        <f>SUMIFS(M23:M334,A23:A334,"P")</f>
        <v>0</v>
      </c>
      <c r="N22" s="25"/>
    </row>
    <row r="23">
      <c r="A23" s="1" t="s">
        <v>659</v>
      </c>
      <c r="B23" s="1">
        <v>1</v>
      </c>
      <c r="C23" s="26" t="s">
        <v>5807</v>
      </c>
      <c r="D23" t="s">
        <v>661</v>
      </c>
      <c r="E23" s="27" t="s">
        <v>5808</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7350</v>
      </c>
    </row>
    <row r="25" ht="51">
      <c r="A25" s="1" t="s">
        <v>665</v>
      </c>
      <c r="E25" s="33" t="s">
        <v>8282</v>
      </c>
    </row>
    <row r="26" ht="89.25">
      <c r="A26" s="1" t="s">
        <v>666</v>
      </c>
      <c r="E26" s="27" t="s">
        <v>6326</v>
      </c>
    </row>
    <row r="27">
      <c r="A27" s="1" t="s">
        <v>659</v>
      </c>
      <c r="B27" s="1">
        <v>2</v>
      </c>
      <c r="C27" s="26" t="s">
        <v>5812</v>
      </c>
      <c r="D27" t="s">
        <v>661</v>
      </c>
      <c r="E27" s="27" t="s">
        <v>5813</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8283</v>
      </c>
    </row>
    <row r="29" ht="38.25">
      <c r="A29" s="1" t="s">
        <v>665</v>
      </c>
      <c r="E29" s="33" t="s">
        <v>8284</v>
      </c>
    </row>
    <row r="30" ht="89.25">
      <c r="A30" s="1" t="s">
        <v>666</v>
      </c>
      <c r="E30" s="27" t="s">
        <v>6326</v>
      </c>
    </row>
    <row r="31">
      <c r="A31" s="1" t="s">
        <v>659</v>
      </c>
      <c r="B31" s="1">
        <v>3</v>
      </c>
      <c r="C31" s="26" t="s">
        <v>5816</v>
      </c>
      <c r="D31" t="s">
        <v>661</v>
      </c>
      <c r="E31" s="27" t="s">
        <v>5818</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8075</v>
      </c>
    </row>
    <row r="33" ht="25.5">
      <c r="A33" s="1" t="s">
        <v>665</v>
      </c>
      <c r="E33" s="33" t="s">
        <v>8285</v>
      </c>
    </row>
    <row r="34" ht="89.25">
      <c r="A34" s="1" t="s">
        <v>666</v>
      </c>
      <c r="E34" s="27" t="s">
        <v>6326</v>
      </c>
    </row>
    <row r="35">
      <c r="A35" s="1" t="s">
        <v>659</v>
      </c>
      <c r="B35" s="1">
        <v>4</v>
      </c>
      <c r="C35" s="26" t="s">
        <v>7408</v>
      </c>
      <c r="D35" t="s">
        <v>661</v>
      </c>
      <c r="E35" s="27" t="s">
        <v>7409</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8077</v>
      </c>
    </row>
    <row r="37" ht="25.5">
      <c r="A37" s="1" t="s">
        <v>665</v>
      </c>
      <c r="E37" s="33" t="s">
        <v>8286</v>
      </c>
    </row>
    <row r="38" ht="306">
      <c r="A38" s="1" t="s">
        <v>666</v>
      </c>
      <c r="E38" s="27" t="s">
        <v>7412</v>
      </c>
    </row>
    <row r="39">
      <c r="A39" s="1" t="s">
        <v>659</v>
      </c>
      <c r="B39" s="1">
        <v>5</v>
      </c>
      <c r="C39" s="26" t="s">
        <v>8287</v>
      </c>
      <c r="D39" t="s">
        <v>661</v>
      </c>
      <c r="E39" s="27" t="s">
        <v>8288</v>
      </c>
      <c r="F39" s="28" t="s">
        <v>670</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7356</v>
      </c>
    </row>
    <row r="41" ht="25.5">
      <c r="A41" s="1" t="s">
        <v>665</v>
      </c>
      <c r="E41" s="33" t="s">
        <v>8289</v>
      </c>
    </row>
    <row r="42" ht="344.25">
      <c r="A42" s="1" t="s">
        <v>666</v>
      </c>
      <c r="E42" s="27" t="s">
        <v>6515</v>
      </c>
    </row>
    <row r="43" ht="25.5">
      <c r="A43" s="1" t="s">
        <v>659</v>
      </c>
      <c r="B43" s="1">
        <v>6</v>
      </c>
      <c r="C43" s="26" t="s">
        <v>5820</v>
      </c>
      <c r="D43" t="s">
        <v>661</v>
      </c>
      <c r="E43" s="27" t="s">
        <v>5821</v>
      </c>
      <c r="F43" s="28" t="s">
        <v>670</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7356</v>
      </c>
    </row>
    <row r="45" ht="25.5">
      <c r="A45" s="1" t="s">
        <v>665</v>
      </c>
      <c r="E45" s="33" t="s">
        <v>8290</v>
      </c>
    </row>
    <row r="46" ht="344.25">
      <c r="A46" s="1" t="s">
        <v>666</v>
      </c>
      <c r="E46" s="27" t="s">
        <v>6515</v>
      </c>
    </row>
    <row r="47" ht="25.5">
      <c r="A47" s="1" t="s">
        <v>659</v>
      </c>
      <c r="B47" s="1">
        <v>7</v>
      </c>
      <c r="C47" s="26" t="s">
        <v>6997</v>
      </c>
      <c r="D47" t="s">
        <v>661</v>
      </c>
      <c r="E47" s="27" t="s">
        <v>6998</v>
      </c>
      <c r="F47" s="28" t="s">
        <v>670</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7356</v>
      </c>
    </row>
    <row r="49" ht="25.5">
      <c r="A49" s="1" t="s">
        <v>665</v>
      </c>
      <c r="E49" s="33" t="s">
        <v>8291</v>
      </c>
    </row>
    <row r="50" ht="344.25">
      <c r="A50" s="1" t="s">
        <v>666</v>
      </c>
      <c r="E50" s="27" t="s">
        <v>6515</v>
      </c>
    </row>
    <row r="51" ht="25.5">
      <c r="A51" s="1" t="s">
        <v>659</v>
      </c>
      <c r="B51" s="1">
        <v>8</v>
      </c>
      <c r="C51" s="26" t="s">
        <v>6999</v>
      </c>
      <c r="D51" t="s">
        <v>661</v>
      </c>
      <c r="E51" s="27" t="s">
        <v>7000</v>
      </c>
      <c r="F51" s="28" t="s">
        <v>670</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7356</v>
      </c>
    </row>
    <row r="53" ht="25.5">
      <c r="A53" s="1" t="s">
        <v>665</v>
      </c>
      <c r="E53" s="33" t="s">
        <v>8292</v>
      </c>
    </row>
    <row r="54" ht="344.25">
      <c r="A54" s="1" t="s">
        <v>666</v>
      </c>
      <c r="E54" s="27" t="s">
        <v>6515</v>
      </c>
    </row>
    <row r="55" ht="25.5">
      <c r="A55" s="1" t="s">
        <v>659</v>
      </c>
      <c r="B55" s="1">
        <v>9</v>
      </c>
      <c r="C55" s="26" t="s">
        <v>6516</v>
      </c>
      <c r="D55" t="s">
        <v>661</v>
      </c>
      <c r="E55" s="27" t="s">
        <v>6517</v>
      </c>
      <c r="F55" s="28" t="s">
        <v>670</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7356</v>
      </c>
    </row>
    <row r="57" ht="25.5">
      <c r="A57" s="1" t="s">
        <v>665</v>
      </c>
      <c r="E57" s="33" t="s">
        <v>8293</v>
      </c>
    </row>
    <row r="58" ht="344.25">
      <c r="A58" s="1" t="s">
        <v>666</v>
      </c>
      <c r="E58" s="27" t="s">
        <v>6519</v>
      </c>
    </row>
    <row r="59" ht="25.5">
      <c r="A59" s="1" t="s">
        <v>659</v>
      </c>
      <c r="B59" s="1">
        <v>10</v>
      </c>
      <c r="C59" s="26" t="s">
        <v>7076</v>
      </c>
      <c r="D59" t="s">
        <v>661</v>
      </c>
      <c r="E59" s="27" t="s">
        <v>7077</v>
      </c>
      <c r="F59" s="28" t="s">
        <v>670</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7422</v>
      </c>
    </row>
    <row r="61" ht="25.5">
      <c r="A61" s="1" t="s">
        <v>665</v>
      </c>
      <c r="E61" s="33" t="s">
        <v>8294</v>
      </c>
    </row>
    <row r="62" ht="344.25">
      <c r="A62" s="1" t="s">
        <v>666</v>
      </c>
      <c r="E62" s="27" t="s">
        <v>6519</v>
      </c>
    </row>
    <row r="63" ht="25.5">
      <c r="A63" s="1" t="s">
        <v>659</v>
      </c>
      <c r="B63" s="1">
        <v>11</v>
      </c>
      <c r="C63" s="26" t="s">
        <v>7079</v>
      </c>
      <c r="D63" t="s">
        <v>661</v>
      </c>
      <c r="E63" s="27" t="s">
        <v>7080</v>
      </c>
      <c r="F63" s="28" t="s">
        <v>670</v>
      </c>
      <c r="G63" s="29">
        <v>37.366</v>
      </c>
      <c r="H63" s="28">
        <v>0</v>
      </c>
      <c r="I63" s="30">
        <f>ROUND(G63*H63,P4)</f>
        <v>0</v>
      </c>
      <c r="L63" s="31">
        <v>0</v>
      </c>
      <c r="M63" s="24">
        <f>ROUND(G63*L63,P4)</f>
        <v>0</v>
      </c>
      <c r="N63" s="25" t="s">
        <v>661</v>
      </c>
      <c r="O63" s="32">
        <f>M63*AA63</f>
        <v>0</v>
      </c>
      <c r="P63" s="1">
        <v>3</v>
      </c>
      <c r="AA63" s="1">
        <f>IF(P63=1,$O$3,IF(P63=2,$O$4,$O$5))</f>
        <v>0</v>
      </c>
    </row>
    <row r="64">
      <c r="A64" s="1" t="s">
        <v>664</v>
      </c>
      <c r="E64" s="27" t="s">
        <v>7356</v>
      </c>
    </row>
    <row r="65" ht="25.5">
      <c r="A65" s="1" t="s">
        <v>665</v>
      </c>
      <c r="E65" s="33" t="s">
        <v>8295</v>
      </c>
    </row>
    <row r="66" ht="344.25">
      <c r="A66" s="1" t="s">
        <v>666</v>
      </c>
      <c r="E66" s="27" t="s">
        <v>7082</v>
      </c>
    </row>
    <row r="67">
      <c r="A67" s="1" t="s">
        <v>659</v>
      </c>
      <c r="B67" s="1">
        <v>12</v>
      </c>
      <c r="C67" s="26" t="s">
        <v>8082</v>
      </c>
      <c r="D67" t="s">
        <v>661</v>
      </c>
      <c r="E67" s="27" t="s">
        <v>8083</v>
      </c>
      <c r="F67" s="28" t="s">
        <v>670</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8296</v>
      </c>
    </row>
    <row r="69" ht="25.5">
      <c r="A69" s="1" t="s">
        <v>665</v>
      </c>
      <c r="E69" s="33" t="s">
        <v>8297</v>
      </c>
    </row>
    <row r="70" ht="306">
      <c r="A70" s="1" t="s">
        <v>666</v>
      </c>
      <c r="E70" s="27" t="s">
        <v>6330</v>
      </c>
    </row>
    <row r="71" ht="25.5">
      <c r="A71" s="1" t="s">
        <v>659</v>
      </c>
      <c r="B71" s="1">
        <v>13</v>
      </c>
      <c r="C71" s="26" t="s">
        <v>7758</v>
      </c>
      <c r="D71" t="s">
        <v>661</v>
      </c>
      <c r="E71" s="27" t="s">
        <v>7759</v>
      </c>
      <c r="F71" s="28" t="s">
        <v>670</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7356</v>
      </c>
    </row>
    <row r="73" ht="25.5">
      <c r="A73" s="1" t="s">
        <v>665</v>
      </c>
      <c r="E73" s="33" t="s">
        <v>8298</v>
      </c>
    </row>
    <row r="74" ht="306">
      <c r="A74" s="1" t="s">
        <v>666</v>
      </c>
      <c r="E74" s="27" t="s">
        <v>6330</v>
      </c>
    </row>
    <row r="75" ht="25.5">
      <c r="A75" s="1" t="s">
        <v>659</v>
      </c>
      <c r="B75" s="1">
        <v>14</v>
      </c>
      <c r="C75" s="26" t="s">
        <v>7083</v>
      </c>
      <c r="D75" t="s">
        <v>661</v>
      </c>
      <c r="E75" s="27" t="s">
        <v>7084</v>
      </c>
      <c r="F75" s="28" t="s">
        <v>670</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7356</v>
      </c>
    </row>
    <row r="77" ht="25.5">
      <c r="A77" s="1" t="s">
        <v>665</v>
      </c>
      <c r="E77" s="33" t="s">
        <v>8299</v>
      </c>
    </row>
    <row r="78" ht="344.25">
      <c r="A78" s="1" t="s">
        <v>666</v>
      </c>
      <c r="E78" s="27" t="s">
        <v>6519</v>
      </c>
    </row>
    <row r="79" ht="25.5">
      <c r="A79" s="1" t="s">
        <v>659</v>
      </c>
      <c r="B79" s="1">
        <v>15</v>
      </c>
      <c r="C79" s="26" t="s">
        <v>7086</v>
      </c>
      <c r="D79" t="s">
        <v>661</v>
      </c>
      <c r="E79" s="27" t="s">
        <v>7087</v>
      </c>
      <c r="F79" s="28" t="s">
        <v>670</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7356</v>
      </c>
    </row>
    <row r="81" ht="25.5">
      <c r="A81" s="1" t="s">
        <v>665</v>
      </c>
      <c r="E81" s="33" t="s">
        <v>8300</v>
      </c>
    </row>
    <row r="82" ht="344.25">
      <c r="A82" s="1" t="s">
        <v>666</v>
      </c>
      <c r="E82" s="27" t="s">
        <v>7082</v>
      </c>
    </row>
    <row r="83" ht="25.5">
      <c r="A83" s="1" t="s">
        <v>659</v>
      </c>
      <c r="B83" s="1">
        <v>16</v>
      </c>
      <c r="C83" s="26" t="s">
        <v>7089</v>
      </c>
      <c r="D83" t="s">
        <v>661</v>
      </c>
      <c r="E83" s="27" t="s">
        <v>7090</v>
      </c>
      <c r="F83" s="28" t="s">
        <v>670</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7356</v>
      </c>
    </row>
    <row r="85" ht="25.5">
      <c r="A85" s="1" t="s">
        <v>665</v>
      </c>
      <c r="E85" s="33" t="s">
        <v>8301</v>
      </c>
    </row>
    <row r="86" ht="344.25">
      <c r="A86" s="1" t="s">
        <v>666</v>
      </c>
      <c r="E86" s="27" t="s">
        <v>7082</v>
      </c>
    </row>
    <row r="87" ht="25.5">
      <c r="A87" s="1" t="s">
        <v>659</v>
      </c>
      <c r="B87" s="1">
        <v>17</v>
      </c>
      <c r="C87" s="26" t="s">
        <v>8104</v>
      </c>
      <c r="D87" t="s">
        <v>661</v>
      </c>
      <c r="E87" s="27" t="s">
        <v>8105</v>
      </c>
      <c r="F87" s="28" t="s">
        <v>670</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8302</v>
      </c>
    </row>
    <row r="89" ht="25.5">
      <c r="A89" s="1" t="s">
        <v>665</v>
      </c>
      <c r="E89" s="33" t="s">
        <v>8303</v>
      </c>
    </row>
    <row r="90" ht="318.75">
      <c r="A90" s="1" t="s">
        <v>666</v>
      </c>
      <c r="E90" s="27" t="s">
        <v>7157</v>
      </c>
    </row>
    <row r="91">
      <c r="A91" s="1" t="s">
        <v>659</v>
      </c>
      <c r="B91" s="1">
        <v>18</v>
      </c>
      <c r="C91" s="26" t="s">
        <v>7001</v>
      </c>
      <c r="D91" t="s">
        <v>661</v>
      </c>
      <c r="E91" s="27" t="s">
        <v>7002</v>
      </c>
      <c r="F91" s="28" t="s">
        <v>670</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8108</v>
      </c>
    </row>
    <row r="93" ht="25.5">
      <c r="A93" s="1" t="s">
        <v>665</v>
      </c>
      <c r="E93" s="33" t="s">
        <v>8304</v>
      </c>
    </row>
    <row r="94" ht="267.75">
      <c r="A94" s="1" t="s">
        <v>666</v>
      </c>
      <c r="E94" s="27" t="s">
        <v>7004</v>
      </c>
    </row>
    <row r="95">
      <c r="A95" s="1" t="s">
        <v>659</v>
      </c>
      <c r="B95" s="1">
        <v>19</v>
      </c>
      <c r="C95" s="26" t="s">
        <v>6520</v>
      </c>
      <c r="D95" t="s">
        <v>661</v>
      </c>
      <c r="E95" s="27" t="s">
        <v>6521</v>
      </c>
      <c r="F95" s="28" t="s">
        <v>683</v>
      </c>
      <c r="G95" s="29">
        <v>11</v>
      </c>
      <c r="H95" s="28">
        <v>0</v>
      </c>
      <c r="I95" s="30">
        <f>ROUND(G95*H95,P4)</f>
        <v>0</v>
      </c>
      <c r="L95" s="31">
        <v>0</v>
      </c>
      <c r="M95" s="24">
        <f>ROUND(G95*L95,P4)</f>
        <v>0</v>
      </c>
      <c r="N95" s="25" t="s">
        <v>661</v>
      </c>
      <c r="O95" s="32">
        <f>M95*AA95</f>
        <v>0</v>
      </c>
      <c r="P95" s="1">
        <v>3</v>
      </c>
      <c r="AA95" s="1">
        <f>IF(P95=1,$O$3,IF(P95=2,$O$4,$O$5))</f>
        <v>0</v>
      </c>
    </row>
    <row r="96">
      <c r="A96" s="1" t="s">
        <v>664</v>
      </c>
      <c r="E96" s="27" t="s">
        <v>7423</v>
      </c>
    </row>
    <row r="97" ht="25.5">
      <c r="A97" s="1" t="s">
        <v>665</v>
      </c>
      <c r="E97" s="33" t="s">
        <v>8305</v>
      </c>
    </row>
    <row r="98" ht="409.5">
      <c r="A98" s="1" t="s">
        <v>666</v>
      </c>
      <c r="E98" s="27" t="s">
        <v>6347</v>
      </c>
    </row>
    <row r="99">
      <c r="A99" s="1" t="s">
        <v>659</v>
      </c>
      <c r="B99" s="1">
        <v>20</v>
      </c>
      <c r="C99" s="26" t="s">
        <v>7095</v>
      </c>
      <c r="D99" t="s">
        <v>661</v>
      </c>
      <c r="E99" s="27" t="s">
        <v>7096</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7423</v>
      </c>
    </row>
    <row r="101" ht="25.5">
      <c r="A101" s="1" t="s">
        <v>665</v>
      </c>
      <c r="E101" s="33" t="s">
        <v>7769</v>
      </c>
    </row>
    <row r="102" ht="409.5">
      <c r="A102" s="1" t="s">
        <v>666</v>
      </c>
      <c r="E102" s="27" t="s">
        <v>6347</v>
      </c>
    </row>
    <row r="103">
      <c r="A103" s="1" t="s">
        <v>659</v>
      </c>
      <c r="B103" s="1">
        <v>21</v>
      </c>
      <c r="C103" s="26" t="s">
        <v>7881</v>
      </c>
      <c r="D103" t="s">
        <v>661</v>
      </c>
      <c r="E103" s="27" t="s">
        <v>7882</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7423</v>
      </c>
    </row>
    <row r="105" ht="25.5">
      <c r="A105" s="1" t="s">
        <v>665</v>
      </c>
      <c r="E105" s="33" t="s">
        <v>7769</v>
      </c>
    </row>
    <row r="106" ht="409.5">
      <c r="A106" s="1" t="s">
        <v>666</v>
      </c>
      <c r="E106" s="27" t="s">
        <v>6347</v>
      </c>
    </row>
    <row r="107">
      <c r="A107" s="1" t="s">
        <v>659</v>
      </c>
      <c r="B107" s="1">
        <v>22</v>
      </c>
      <c r="C107" s="26" t="s">
        <v>7098</v>
      </c>
      <c r="D107" t="s">
        <v>661</v>
      </c>
      <c r="E107" s="27" t="s">
        <v>7099</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7423</v>
      </c>
    </row>
    <row r="109" ht="25.5">
      <c r="A109" s="1" t="s">
        <v>665</v>
      </c>
      <c r="E109" s="33" t="s">
        <v>7769</v>
      </c>
    </row>
    <row r="110" ht="409.5">
      <c r="A110" s="1" t="s">
        <v>666</v>
      </c>
      <c r="E110" s="27" t="s">
        <v>6347</v>
      </c>
    </row>
    <row r="111">
      <c r="A111" s="1" t="s">
        <v>659</v>
      </c>
      <c r="B111" s="1">
        <v>23</v>
      </c>
      <c r="C111" s="26" t="s">
        <v>7775</v>
      </c>
      <c r="D111" t="s">
        <v>661</v>
      </c>
      <c r="E111" s="27" t="s">
        <v>7776</v>
      </c>
      <c r="F111" s="28" t="s">
        <v>683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7423</v>
      </c>
    </row>
    <row r="113" ht="25.5">
      <c r="A113" s="1" t="s">
        <v>665</v>
      </c>
      <c r="E113" s="33" t="s">
        <v>7769</v>
      </c>
    </row>
    <row r="114" ht="409.5">
      <c r="A114" s="1" t="s">
        <v>666</v>
      </c>
      <c r="E114" s="27" t="s">
        <v>6347</v>
      </c>
    </row>
    <row r="115">
      <c r="A115" s="1" t="s">
        <v>659</v>
      </c>
      <c r="B115" s="1">
        <v>24</v>
      </c>
      <c r="C115" s="26" t="s">
        <v>8113</v>
      </c>
      <c r="D115" t="s">
        <v>661</v>
      </c>
      <c r="E115" s="27" t="s">
        <v>8114</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7423</v>
      </c>
    </row>
    <row r="117" ht="25.5">
      <c r="A117" s="1" t="s">
        <v>665</v>
      </c>
      <c r="E117" s="33" t="s">
        <v>8306</v>
      </c>
    </row>
    <row r="118" ht="409.5">
      <c r="A118" s="1" t="s">
        <v>666</v>
      </c>
      <c r="E118" s="27" t="s">
        <v>6347</v>
      </c>
    </row>
    <row r="119">
      <c r="A119" s="1" t="s">
        <v>659</v>
      </c>
      <c r="B119" s="1">
        <v>25</v>
      </c>
      <c r="C119" s="26" t="s">
        <v>7883</v>
      </c>
      <c r="D119" t="s">
        <v>661</v>
      </c>
      <c r="E119" s="27" t="s">
        <v>7884</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7423</v>
      </c>
    </row>
    <row r="121" ht="25.5">
      <c r="A121" s="1" t="s">
        <v>665</v>
      </c>
      <c r="E121" s="33" t="s">
        <v>7774</v>
      </c>
    </row>
    <row r="122" ht="409.5">
      <c r="A122" s="1" t="s">
        <v>666</v>
      </c>
      <c r="E122" s="27" t="s">
        <v>6347</v>
      </c>
    </row>
    <row r="123">
      <c r="A123" s="1" t="s">
        <v>659</v>
      </c>
      <c r="B123" s="1">
        <v>26</v>
      </c>
      <c r="C123" s="26" t="s">
        <v>8307</v>
      </c>
      <c r="D123" t="s">
        <v>661</v>
      </c>
      <c r="E123" s="27" t="s">
        <v>8308</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7423</v>
      </c>
    </row>
    <row r="125" ht="25.5">
      <c r="A125" s="1" t="s">
        <v>665</v>
      </c>
      <c r="E125" s="33" t="s">
        <v>7769</v>
      </c>
    </row>
    <row r="126" ht="409.5">
      <c r="A126" s="1" t="s">
        <v>666</v>
      </c>
      <c r="E126" s="27" t="s">
        <v>6347</v>
      </c>
    </row>
    <row r="127">
      <c r="A127" s="1" t="s">
        <v>659</v>
      </c>
      <c r="B127" s="1">
        <v>27</v>
      </c>
      <c r="C127" s="26" t="s">
        <v>6149</v>
      </c>
      <c r="D127" t="s">
        <v>661</v>
      </c>
      <c r="E127" s="27" t="s">
        <v>6523</v>
      </c>
      <c r="F127" s="28" t="s">
        <v>1574</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7423</v>
      </c>
    </row>
    <row r="129" ht="25.5">
      <c r="A129" s="1" t="s">
        <v>665</v>
      </c>
      <c r="E129" s="33" t="s">
        <v>7784</v>
      </c>
    </row>
    <row r="130" ht="89.25">
      <c r="A130" s="1" t="s">
        <v>666</v>
      </c>
      <c r="E130" s="27" t="s">
        <v>6525</v>
      </c>
    </row>
    <row r="131" ht="25.5">
      <c r="A131" s="1" t="s">
        <v>659</v>
      </c>
      <c r="B131" s="1">
        <v>28</v>
      </c>
      <c r="C131" s="26" t="s">
        <v>6529</v>
      </c>
      <c r="D131" t="s">
        <v>661</v>
      </c>
      <c r="E131" s="27" t="s">
        <v>6530</v>
      </c>
      <c r="F131" s="28" t="s">
        <v>1574</v>
      </c>
      <c r="G131" s="29">
        <v>10</v>
      </c>
      <c r="H131" s="28">
        <v>0</v>
      </c>
      <c r="I131" s="30">
        <f>ROUND(G131*H131,P4)</f>
        <v>0</v>
      </c>
      <c r="L131" s="31">
        <v>0</v>
      </c>
      <c r="M131" s="24">
        <f>ROUND(G131*L131,P4)</f>
        <v>0</v>
      </c>
      <c r="N131" s="25" t="s">
        <v>661</v>
      </c>
      <c r="O131" s="32">
        <f>M131*AA131</f>
        <v>0</v>
      </c>
      <c r="P131" s="1">
        <v>3</v>
      </c>
      <c r="AA131" s="1">
        <f>IF(P131=1,$O$3,IF(P131=2,$O$4,$O$5))</f>
        <v>0</v>
      </c>
    </row>
    <row r="132">
      <c r="A132" s="1" t="s">
        <v>664</v>
      </c>
      <c r="E132" s="27" t="s">
        <v>7361</v>
      </c>
    </row>
    <row r="133" ht="25.5">
      <c r="A133" s="1" t="s">
        <v>665</v>
      </c>
      <c r="E133" s="33" t="s">
        <v>8309</v>
      </c>
    </row>
    <row r="134" ht="102">
      <c r="A134" s="1" t="s">
        <v>666</v>
      </c>
      <c r="E134" s="27" t="s">
        <v>6531</v>
      </c>
    </row>
    <row r="135" ht="25.5">
      <c r="A135" s="1" t="s">
        <v>659</v>
      </c>
      <c r="B135" s="1">
        <v>29</v>
      </c>
      <c r="C135" s="26" t="s">
        <v>6532</v>
      </c>
      <c r="D135" t="s">
        <v>661</v>
      </c>
      <c r="E135" s="27" t="s">
        <v>6533</v>
      </c>
      <c r="F135" s="28" t="s">
        <v>1574</v>
      </c>
      <c r="G135" s="29">
        <v>12</v>
      </c>
      <c r="H135" s="28">
        <v>0</v>
      </c>
      <c r="I135" s="30">
        <f>ROUND(G135*H135,P4)</f>
        <v>0</v>
      </c>
      <c r="L135" s="31">
        <v>0</v>
      </c>
      <c r="M135" s="24">
        <f>ROUND(G135*L135,P4)</f>
        <v>0</v>
      </c>
      <c r="N135" s="25" t="s">
        <v>661</v>
      </c>
      <c r="O135" s="32">
        <f>M135*AA135</f>
        <v>0</v>
      </c>
      <c r="P135" s="1">
        <v>3</v>
      </c>
      <c r="AA135" s="1">
        <f>IF(P135=1,$O$3,IF(P135=2,$O$4,$O$5))</f>
        <v>0</v>
      </c>
    </row>
    <row r="136">
      <c r="A136" s="1" t="s">
        <v>664</v>
      </c>
      <c r="E136" s="27" t="s">
        <v>7423</v>
      </c>
    </row>
    <row r="137" ht="25.5">
      <c r="A137" s="1" t="s">
        <v>665</v>
      </c>
      <c r="E137" s="33" t="s">
        <v>7786</v>
      </c>
    </row>
    <row r="138" ht="89.25">
      <c r="A138" s="1" t="s">
        <v>666</v>
      </c>
      <c r="E138" s="27" t="s">
        <v>6534</v>
      </c>
    </row>
    <row r="139" ht="25.5">
      <c r="A139" s="1" t="s">
        <v>659</v>
      </c>
      <c r="B139" s="1">
        <v>30</v>
      </c>
      <c r="C139" s="26" t="s">
        <v>7108</v>
      </c>
      <c r="D139" t="s">
        <v>661</v>
      </c>
      <c r="E139" s="27" t="s">
        <v>7109</v>
      </c>
      <c r="F139" s="28" t="s">
        <v>1574</v>
      </c>
      <c r="G139" s="29">
        <v>6</v>
      </c>
      <c r="H139" s="28">
        <v>0</v>
      </c>
      <c r="I139" s="30">
        <f>ROUND(G139*H139,P4)</f>
        <v>0</v>
      </c>
      <c r="L139" s="31">
        <v>0</v>
      </c>
      <c r="M139" s="24">
        <f>ROUND(G139*L139,P4)</f>
        <v>0</v>
      </c>
      <c r="N139" s="25" t="s">
        <v>661</v>
      </c>
      <c r="O139" s="32">
        <f>M139*AA139</f>
        <v>0</v>
      </c>
      <c r="P139" s="1">
        <v>3</v>
      </c>
      <c r="AA139" s="1">
        <f>IF(P139=1,$O$3,IF(P139=2,$O$4,$O$5))</f>
        <v>0</v>
      </c>
    </row>
    <row r="140">
      <c r="A140" s="1" t="s">
        <v>664</v>
      </c>
      <c r="E140" s="27" t="s">
        <v>7423</v>
      </c>
    </row>
    <row r="141" ht="25.5">
      <c r="A141" s="1" t="s">
        <v>665</v>
      </c>
      <c r="E141" s="33" t="s">
        <v>8310</v>
      </c>
    </row>
    <row r="142" ht="89.25">
      <c r="A142" s="1" t="s">
        <v>666</v>
      </c>
      <c r="E142" s="27" t="s">
        <v>6534</v>
      </c>
    </row>
    <row r="143" ht="25.5">
      <c r="A143" s="1" t="s">
        <v>659</v>
      </c>
      <c r="B143" s="1">
        <v>31</v>
      </c>
      <c r="C143" s="26" t="s">
        <v>7889</v>
      </c>
      <c r="D143" t="s">
        <v>661</v>
      </c>
      <c r="E143" s="27" t="s">
        <v>7890</v>
      </c>
      <c r="F143" s="28" t="s">
        <v>1574</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7423</v>
      </c>
    </row>
    <row r="145" ht="25.5">
      <c r="A145" s="1" t="s">
        <v>665</v>
      </c>
      <c r="E145" s="33" t="s">
        <v>7769</v>
      </c>
    </row>
    <row r="146" ht="89.25">
      <c r="A146" s="1" t="s">
        <v>666</v>
      </c>
      <c r="E146" s="27" t="s">
        <v>6534</v>
      </c>
    </row>
    <row r="147" ht="25.5">
      <c r="A147" s="1" t="s">
        <v>659</v>
      </c>
      <c r="B147" s="1">
        <v>32</v>
      </c>
      <c r="C147" s="26" t="s">
        <v>6348</v>
      </c>
      <c r="D147" t="s">
        <v>661</v>
      </c>
      <c r="E147" s="27" t="s">
        <v>6349</v>
      </c>
      <c r="F147" s="28" t="s">
        <v>683</v>
      </c>
      <c r="G147" s="29">
        <v>11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8135</v>
      </c>
    </row>
    <row r="149" ht="25.5">
      <c r="A149" s="1" t="s">
        <v>665</v>
      </c>
      <c r="E149" s="33" t="s">
        <v>8311</v>
      </c>
    </row>
    <row r="150" ht="76.5">
      <c r="A150" s="1" t="s">
        <v>666</v>
      </c>
      <c r="E150" s="27" t="s">
        <v>6351</v>
      </c>
    </row>
    <row r="151">
      <c r="A151" s="1" t="s">
        <v>659</v>
      </c>
      <c r="B151" s="1">
        <v>33</v>
      </c>
      <c r="C151" s="26" t="s">
        <v>954</v>
      </c>
      <c r="D151" t="s">
        <v>661</v>
      </c>
      <c r="E151" s="27" t="s">
        <v>955</v>
      </c>
      <c r="F151" s="28" t="s">
        <v>683</v>
      </c>
      <c r="G151" s="29">
        <v>39</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8312</v>
      </c>
    </row>
    <row r="153" ht="25.5">
      <c r="A153" s="1" t="s">
        <v>665</v>
      </c>
      <c r="E153" s="33" t="s">
        <v>8313</v>
      </c>
    </row>
    <row r="154" ht="76.5">
      <c r="A154" s="1" t="s">
        <v>666</v>
      </c>
      <c r="E154" s="27" t="s">
        <v>956</v>
      </c>
    </row>
    <row r="155">
      <c r="A155" s="1" t="s">
        <v>659</v>
      </c>
      <c r="B155" s="1">
        <v>34</v>
      </c>
      <c r="C155" s="26" t="s">
        <v>8139</v>
      </c>
      <c r="D155" t="s">
        <v>661</v>
      </c>
      <c r="E155" s="27" t="s">
        <v>8140</v>
      </c>
      <c r="F155" s="28" t="s">
        <v>683</v>
      </c>
      <c r="G155" s="29">
        <v>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8141</v>
      </c>
    </row>
    <row r="157" ht="25.5">
      <c r="A157" s="1" t="s">
        <v>665</v>
      </c>
      <c r="E157" s="33" t="s">
        <v>8314</v>
      </c>
    </row>
    <row r="158" ht="76.5">
      <c r="A158" s="1" t="s">
        <v>666</v>
      </c>
      <c r="E158" s="27" t="s">
        <v>8142</v>
      </c>
    </row>
    <row r="159" ht="25.5">
      <c r="A159" s="1" t="s">
        <v>659</v>
      </c>
      <c r="B159" s="1">
        <v>35</v>
      </c>
      <c r="C159" s="26" t="s">
        <v>6168</v>
      </c>
      <c r="D159" t="s">
        <v>661</v>
      </c>
      <c r="E159" s="27" t="s">
        <v>6169</v>
      </c>
      <c r="F159" s="28" t="s">
        <v>6170</v>
      </c>
      <c r="G159" s="29">
        <v>22</v>
      </c>
      <c r="H159" s="28">
        <v>0</v>
      </c>
      <c r="I159" s="30">
        <f>ROUND(G159*H159,P4)</f>
        <v>0</v>
      </c>
      <c r="L159" s="31">
        <v>0</v>
      </c>
      <c r="M159" s="24">
        <f>ROUND(G159*L159,P4)</f>
        <v>0</v>
      </c>
      <c r="N159" s="25" t="s">
        <v>661</v>
      </c>
      <c r="O159" s="32">
        <f>M159*AA159</f>
        <v>0</v>
      </c>
      <c r="P159" s="1">
        <v>3</v>
      </c>
      <c r="AA159" s="1">
        <f>IF(P159=1,$O$3,IF(P159=2,$O$4,$O$5))</f>
        <v>0</v>
      </c>
    </row>
    <row r="160">
      <c r="A160" s="1" t="s">
        <v>664</v>
      </c>
      <c r="E160" s="27" t="s">
        <v>7361</v>
      </c>
    </row>
    <row r="161" ht="25.5">
      <c r="A161" s="1" t="s">
        <v>665</v>
      </c>
      <c r="E161" s="33" t="s">
        <v>7781</v>
      </c>
    </row>
    <row r="162" ht="89.25">
      <c r="A162" s="1" t="s">
        <v>666</v>
      </c>
      <c r="E162" s="27" t="s">
        <v>6535</v>
      </c>
    </row>
    <row r="163" ht="25.5">
      <c r="A163" s="1" t="s">
        <v>659</v>
      </c>
      <c r="B163" s="1">
        <v>36</v>
      </c>
      <c r="C163" s="26" t="s">
        <v>7893</v>
      </c>
      <c r="D163" t="s">
        <v>661</v>
      </c>
      <c r="E163" s="27" t="s">
        <v>7894</v>
      </c>
      <c r="F163" s="28" t="s">
        <v>683</v>
      </c>
      <c r="G163" s="29">
        <v>4</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8315</v>
      </c>
    </row>
    <row r="165" ht="25.5">
      <c r="A165" s="1" t="s">
        <v>665</v>
      </c>
      <c r="E165" s="33" t="s">
        <v>8316</v>
      </c>
    </row>
    <row r="166" ht="89.25">
      <c r="A166" s="1" t="s">
        <v>666</v>
      </c>
      <c r="E166" s="27" t="s">
        <v>7895</v>
      </c>
    </row>
    <row r="167" ht="25.5">
      <c r="A167" s="1" t="s">
        <v>659</v>
      </c>
      <c r="B167" s="1">
        <v>37</v>
      </c>
      <c r="C167" s="26" t="s">
        <v>7896</v>
      </c>
      <c r="D167" t="s">
        <v>661</v>
      </c>
      <c r="E167" s="27" t="s">
        <v>7897</v>
      </c>
      <c r="F167" s="28" t="s">
        <v>683</v>
      </c>
      <c r="G167" s="29">
        <v>4</v>
      </c>
      <c r="H167" s="28">
        <v>0</v>
      </c>
      <c r="I167" s="30">
        <f>ROUND(G167*H167,P4)</f>
        <v>0</v>
      </c>
      <c r="L167" s="31">
        <v>0</v>
      </c>
      <c r="M167" s="24">
        <f>ROUND(G167*L167,P4)</f>
        <v>0</v>
      </c>
      <c r="N167" s="25" t="s">
        <v>661</v>
      </c>
      <c r="O167" s="32">
        <f>M167*AA167</f>
        <v>0</v>
      </c>
      <c r="P167" s="1">
        <v>3</v>
      </c>
      <c r="AA167" s="1">
        <f>IF(P167=1,$O$3,IF(P167=2,$O$4,$O$5))</f>
        <v>0</v>
      </c>
    </row>
    <row r="168">
      <c r="A168" s="1" t="s">
        <v>664</v>
      </c>
      <c r="E168" s="27" t="s">
        <v>7423</v>
      </c>
    </row>
    <row r="169" ht="25.5">
      <c r="A169" s="1" t="s">
        <v>665</v>
      </c>
      <c r="E169" s="33" t="s">
        <v>6551</v>
      </c>
    </row>
    <row r="170" ht="89.25">
      <c r="A170" s="1" t="s">
        <v>666</v>
      </c>
      <c r="E170" s="27" t="s">
        <v>7115</v>
      </c>
    </row>
    <row r="171" ht="25.5">
      <c r="A171" s="1" t="s">
        <v>659</v>
      </c>
      <c r="B171" s="1">
        <v>38</v>
      </c>
      <c r="C171" s="26" t="s">
        <v>7424</v>
      </c>
      <c r="D171" t="s">
        <v>661</v>
      </c>
      <c r="E171" s="27" t="s">
        <v>7425</v>
      </c>
      <c r="F171" s="28" t="s">
        <v>683</v>
      </c>
      <c r="G171" s="29">
        <v>3</v>
      </c>
      <c r="H171" s="28">
        <v>0</v>
      </c>
      <c r="I171" s="30">
        <f>ROUND(G171*H171,P4)</f>
        <v>0</v>
      </c>
      <c r="L171" s="31">
        <v>0</v>
      </c>
      <c r="M171" s="24">
        <f>ROUND(G171*L171,P4)</f>
        <v>0</v>
      </c>
      <c r="N171" s="25" t="s">
        <v>661</v>
      </c>
      <c r="O171" s="32">
        <f>M171*AA171</f>
        <v>0</v>
      </c>
      <c r="P171" s="1">
        <v>3</v>
      </c>
      <c r="AA171" s="1">
        <f>IF(P171=1,$O$3,IF(P171=2,$O$4,$O$5))</f>
        <v>0</v>
      </c>
    </row>
    <row r="172">
      <c r="A172" s="1" t="s">
        <v>664</v>
      </c>
      <c r="E172" s="27" t="s">
        <v>7423</v>
      </c>
    </row>
    <row r="173" ht="25.5">
      <c r="A173" s="1" t="s">
        <v>665</v>
      </c>
      <c r="E173" s="33" t="s">
        <v>8317</v>
      </c>
    </row>
    <row r="174" ht="89.25">
      <c r="A174" s="1" t="s">
        <v>666</v>
      </c>
      <c r="E174" s="27" t="s">
        <v>7115</v>
      </c>
    </row>
    <row r="175" ht="25.5">
      <c r="A175" s="1" t="s">
        <v>659</v>
      </c>
      <c r="B175" s="1">
        <v>39</v>
      </c>
      <c r="C175" s="26" t="s">
        <v>7898</v>
      </c>
      <c r="D175" t="s">
        <v>661</v>
      </c>
      <c r="E175" s="27" t="s">
        <v>7899</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7422</v>
      </c>
    </row>
    <row r="177">
      <c r="A177" s="1" t="s">
        <v>665</v>
      </c>
    </row>
    <row r="178" ht="89.25">
      <c r="A178" s="1" t="s">
        <v>666</v>
      </c>
      <c r="E178" s="27" t="s">
        <v>7115</v>
      </c>
    </row>
    <row r="179" ht="25.5">
      <c r="A179" s="1" t="s">
        <v>659</v>
      </c>
      <c r="B179" s="1">
        <v>40</v>
      </c>
      <c r="C179" s="26" t="s">
        <v>8144</v>
      </c>
      <c r="D179" t="s">
        <v>661</v>
      </c>
      <c r="E179" s="27" t="s">
        <v>8145</v>
      </c>
      <c r="F179" s="28" t="s">
        <v>670</v>
      </c>
      <c r="G179" s="29">
        <v>239.52000000000001</v>
      </c>
      <c r="H179" s="28">
        <v>0</v>
      </c>
      <c r="I179" s="30">
        <f>ROUND(G179*H179,P4)</f>
        <v>0</v>
      </c>
      <c r="L179" s="31">
        <v>0</v>
      </c>
      <c r="M179" s="24">
        <f>ROUND(G179*L179,P4)</f>
        <v>0</v>
      </c>
      <c r="N179" s="25" t="s">
        <v>661</v>
      </c>
      <c r="O179" s="32">
        <f>M179*AA179</f>
        <v>0</v>
      </c>
      <c r="P179" s="1">
        <v>3</v>
      </c>
      <c r="AA179" s="1">
        <f>IF(P179=1,$O$3,IF(P179=2,$O$4,$O$5))</f>
        <v>0</v>
      </c>
    </row>
    <row r="180" ht="63.75">
      <c r="A180" s="1" t="s">
        <v>664</v>
      </c>
      <c r="E180" s="27" t="s">
        <v>8318</v>
      </c>
    </row>
    <row r="181" ht="51">
      <c r="A181" s="1" t="s">
        <v>665</v>
      </c>
      <c r="E181" s="33" t="s">
        <v>8319</v>
      </c>
    </row>
    <row r="182" ht="267.75">
      <c r="A182" s="1" t="s">
        <v>666</v>
      </c>
      <c r="E182" s="27" t="s">
        <v>8148</v>
      </c>
    </row>
    <row r="183">
      <c r="A183" s="1" t="s">
        <v>659</v>
      </c>
      <c r="B183" s="1">
        <v>41</v>
      </c>
      <c r="C183" s="26" t="s">
        <v>7426</v>
      </c>
      <c r="D183" t="s">
        <v>661</v>
      </c>
      <c r="E183" s="27" t="s">
        <v>7427</v>
      </c>
      <c r="F183" s="28" t="s">
        <v>670</v>
      </c>
      <c r="G183" s="29">
        <v>236.30500000000001</v>
      </c>
      <c r="H183" s="28">
        <v>0</v>
      </c>
      <c r="I183" s="30">
        <f>ROUND(G183*H183,P4)</f>
        <v>0</v>
      </c>
      <c r="L183" s="31">
        <v>0</v>
      </c>
      <c r="M183" s="24">
        <f>ROUND(G183*L183,P4)</f>
        <v>0</v>
      </c>
      <c r="N183" s="25" t="s">
        <v>661</v>
      </c>
      <c r="O183" s="32">
        <f>M183*AA183</f>
        <v>0</v>
      </c>
      <c r="P183" s="1">
        <v>3</v>
      </c>
      <c r="AA183" s="1">
        <f>IF(P183=1,$O$3,IF(P183=2,$O$4,$O$5))</f>
        <v>0</v>
      </c>
    </row>
    <row r="184" ht="25.5">
      <c r="A184" s="1" t="s">
        <v>664</v>
      </c>
      <c r="E184" s="27" t="s">
        <v>8320</v>
      </c>
    </row>
    <row r="185" ht="25.5">
      <c r="A185" s="1" t="s">
        <v>665</v>
      </c>
      <c r="E185" s="33" t="s">
        <v>8321</v>
      </c>
    </row>
    <row r="186" ht="114.75">
      <c r="A186" s="1" t="s">
        <v>666</v>
      </c>
      <c r="E186" s="27" t="s">
        <v>7430</v>
      </c>
    </row>
    <row r="187" ht="25.5">
      <c r="A187" s="1" t="s">
        <v>659</v>
      </c>
      <c r="B187" s="1">
        <v>42</v>
      </c>
      <c r="C187" s="26" t="s">
        <v>7116</v>
      </c>
      <c r="D187" t="s">
        <v>661</v>
      </c>
      <c r="E187" s="27" t="s">
        <v>7117</v>
      </c>
      <c r="F187" s="28" t="s">
        <v>670</v>
      </c>
      <c r="G187" s="29">
        <v>1011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8322</v>
      </c>
    </row>
    <row r="189" ht="25.5">
      <c r="A189" s="1" t="s">
        <v>665</v>
      </c>
      <c r="E189" s="33" t="s">
        <v>8323</v>
      </c>
    </row>
    <row r="190" ht="114.75">
      <c r="A190" s="1" t="s">
        <v>666</v>
      </c>
      <c r="E190" s="27" t="s">
        <v>6538</v>
      </c>
    </row>
    <row r="191" ht="25.5">
      <c r="A191" s="1" t="s">
        <v>659</v>
      </c>
      <c r="B191" s="1">
        <v>43</v>
      </c>
      <c r="C191" s="26" t="s">
        <v>6172</v>
      </c>
      <c r="D191" t="s">
        <v>661</v>
      </c>
      <c r="E191" s="27" t="s">
        <v>6173</v>
      </c>
      <c r="F191" s="28" t="s">
        <v>670</v>
      </c>
      <c r="G191" s="29">
        <v>2738.4189999999999</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8324</v>
      </c>
    </row>
    <row r="193" ht="51">
      <c r="A193" s="1" t="s">
        <v>665</v>
      </c>
      <c r="E193" s="33" t="s">
        <v>8325</v>
      </c>
    </row>
    <row r="194" ht="114.75">
      <c r="A194" s="1" t="s">
        <v>666</v>
      </c>
      <c r="E194" s="27" t="s">
        <v>6538</v>
      </c>
    </row>
    <row r="195" ht="25.5">
      <c r="A195" s="1" t="s">
        <v>659</v>
      </c>
      <c r="B195" s="1">
        <v>44</v>
      </c>
      <c r="C195" s="26" t="s">
        <v>8326</v>
      </c>
      <c r="D195" t="s">
        <v>661</v>
      </c>
      <c r="E195" s="27" t="s">
        <v>8327</v>
      </c>
      <c r="F195" s="28" t="s">
        <v>670</v>
      </c>
      <c r="G195" s="29">
        <v>60.542999999999999</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8328</v>
      </c>
    </row>
    <row r="197" ht="25.5">
      <c r="A197" s="1" t="s">
        <v>665</v>
      </c>
      <c r="E197" s="33" t="s">
        <v>8329</v>
      </c>
    </row>
    <row r="198" ht="114.75">
      <c r="A198" s="1" t="s">
        <v>666</v>
      </c>
      <c r="E198" s="27" t="s">
        <v>6538</v>
      </c>
    </row>
    <row r="199" ht="25.5">
      <c r="A199" s="1" t="s">
        <v>659</v>
      </c>
      <c r="B199" s="1">
        <v>45</v>
      </c>
      <c r="C199" s="26" t="s">
        <v>7119</v>
      </c>
      <c r="D199" t="s">
        <v>661</v>
      </c>
      <c r="E199" s="27" t="s">
        <v>7120</v>
      </c>
      <c r="F199" s="28" t="s">
        <v>670</v>
      </c>
      <c r="G199" s="29">
        <v>468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8153</v>
      </c>
    </row>
    <row r="201" ht="25.5">
      <c r="A201" s="1" t="s">
        <v>665</v>
      </c>
      <c r="E201" s="33" t="s">
        <v>8330</v>
      </c>
    </row>
    <row r="202" ht="114.75">
      <c r="A202" s="1" t="s">
        <v>666</v>
      </c>
      <c r="E202" s="27" t="s">
        <v>6538</v>
      </c>
    </row>
    <row r="203" ht="25.5">
      <c r="A203" s="1" t="s">
        <v>659</v>
      </c>
      <c r="B203" s="1">
        <v>46</v>
      </c>
      <c r="C203" s="26" t="s">
        <v>7122</v>
      </c>
      <c r="D203" t="s">
        <v>661</v>
      </c>
      <c r="E203" s="27" t="s">
        <v>7123</v>
      </c>
      <c r="F203" s="28" t="s">
        <v>670</v>
      </c>
      <c r="G203" s="29">
        <v>619.66399999999999</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8155</v>
      </c>
    </row>
    <row r="205" ht="25.5">
      <c r="A205" s="1" t="s">
        <v>665</v>
      </c>
      <c r="E205" s="33" t="s">
        <v>8331</v>
      </c>
    </row>
    <row r="206" ht="255">
      <c r="A206" s="1" t="s">
        <v>666</v>
      </c>
      <c r="E206" s="27" t="s">
        <v>6540</v>
      </c>
    </row>
    <row r="207" ht="25.5">
      <c r="A207" s="1" t="s">
        <v>659</v>
      </c>
      <c r="B207" s="1">
        <v>47</v>
      </c>
      <c r="C207" s="26" t="s">
        <v>5824</v>
      </c>
      <c r="D207" t="s">
        <v>661</v>
      </c>
      <c r="E207" s="27" t="s">
        <v>5825</v>
      </c>
      <c r="F207" s="28" t="s">
        <v>670</v>
      </c>
      <c r="G207" s="29">
        <v>3576.0920000000001</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8155</v>
      </c>
    </row>
    <row r="209" ht="51">
      <c r="A209" s="1" t="s">
        <v>665</v>
      </c>
      <c r="E209" s="33" t="s">
        <v>8332</v>
      </c>
    </row>
    <row r="210" ht="255">
      <c r="A210" s="1" t="s">
        <v>666</v>
      </c>
      <c r="E210" s="27" t="s">
        <v>6540</v>
      </c>
    </row>
    <row r="211" ht="25.5">
      <c r="A211" s="1" t="s">
        <v>659</v>
      </c>
      <c r="B211" s="1">
        <v>48</v>
      </c>
      <c r="C211" s="26" t="s">
        <v>7126</v>
      </c>
      <c r="D211" t="s">
        <v>661</v>
      </c>
      <c r="E211" s="27" t="s">
        <v>7127</v>
      </c>
      <c r="F211" s="28" t="s">
        <v>670</v>
      </c>
      <c r="G211" s="29">
        <v>838.07799999999997</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8158</v>
      </c>
    </row>
    <row r="213" ht="63.75">
      <c r="A213" s="1" t="s">
        <v>665</v>
      </c>
      <c r="E213" s="33" t="s">
        <v>8333</v>
      </c>
    </row>
    <row r="214" ht="255">
      <c r="A214" s="1" t="s">
        <v>666</v>
      </c>
      <c r="E214" s="27" t="s">
        <v>6540</v>
      </c>
    </row>
    <row r="215" ht="25.5">
      <c r="A215" s="1" t="s">
        <v>659</v>
      </c>
      <c r="B215" s="1">
        <v>49</v>
      </c>
      <c r="C215" s="26" t="s">
        <v>5828</v>
      </c>
      <c r="D215" t="s">
        <v>661</v>
      </c>
      <c r="E215" s="27" t="s">
        <v>5829</v>
      </c>
      <c r="F215" s="28" t="s">
        <v>670</v>
      </c>
      <c r="G215" s="29">
        <v>927.76599999999996</v>
      </c>
      <c r="H215" s="28">
        <v>0</v>
      </c>
      <c r="I215" s="30">
        <f>ROUND(G215*H215,P4)</f>
        <v>0</v>
      </c>
      <c r="L215" s="31">
        <v>0</v>
      </c>
      <c r="M215" s="24">
        <f>ROUND(G215*L215,P4)</f>
        <v>0</v>
      </c>
      <c r="N215" s="25" t="s">
        <v>661</v>
      </c>
      <c r="O215" s="32">
        <f>M215*AA215</f>
        <v>0</v>
      </c>
      <c r="P215" s="1">
        <v>3</v>
      </c>
      <c r="AA215" s="1">
        <f>IF(P215=1,$O$3,IF(P215=2,$O$4,$O$5))</f>
        <v>0</v>
      </c>
    </row>
    <row r="216">
      <c r="A216" s="1" t="s">
        <v>664</v>
      </c>
      <c r="E216" s="27" t="s">
        <v>7361</v>
      </c>
    </row>
    <row r="217" ht="38.25">
      <c r="A217" s="1" t="s">
        <v>665</v>
      </c>
      <c r="E217" s="33" t="s">
        <v>8334</v>
      </c>
    </row>
    <row r="218" ht="255">
      <c r="A218" s="1" t="s">
        <v>666</v>
      </c>
      <c r="E218" s="27" t="s">
        <v>6540</v>
      </c>
    </row>
    <row r="219">
      <c r="A219" s="1" t="s">
        <v>659</v>
      </c>
      <c r="B219" s="1">
        <v>50</v>
      </c>
      <c r="C219" s="26" t="s">
        <v>8166</v>
      </c>
      <c r="D219" t="s">
        <v>661</v>
      </c>
      <c r="E219" s="27" t="s">
        <v>8167</v>
      </c>
      <c r="F219" s="28" t="s">
        <v>670</v>
      </c>
      <c r="G219" s="29">
        <v>285</v>
      </c>
      <c r="H219" s="28">
        <v>0</v>
      </c>
      <c r="I219" s="30">
        <f>ROUND(G219*H219,P4)</f>
        <v>0</v>
      </c>
      <c r="L219" s="31">
        <v>0</v>
      </c>
      <c r="M219" s="24">
        <f>ROUND(G219*L219,P4)</f>
        <v>0</v>
      </c>
      <c r="N219" s="25" t="s">
        <v>661</v>
      </c>
      <c r="O219" s="32">
        <f>M219*AA219</f>
        <v>0</v>
      </c>
      <c r="P219" s="1">
        <v>3</v>
      </c>
      <c r="AA219" s="1">
        <f>IF(P219=1,$O$3,IF(P219=2,$O$4,$O$5))</f>
        <v>0</v>
      </c>
    </row>
    <row r="220" ht="25.5">
      <c r="A220" s="1" t="s">
        <v>664</v>
      </c>
      <c r="E220" s="27" t="s">
        <v>8168</v>
      </c>
    </row>
    <row r="221" ht="25.5">
      <c r="A221" s="1" t="s">
        <v>665</v>
      </c>
      <c r="E221" s="33" t="s">
        <v>8169</v>
      </c>
    </row>
    <row r="222" ht="153">
      <c r="A222" s="1" t="s">
        <v>666</v>
      </c>
      <c r="E222" s="27" t="s">
        <v>8170</v>
      </c>
    </row>
    <row r="223">
      <c r="A223" s="1" t="s">
        <v>659</v>
      </c>
      <c r="B223" s="1">
        <v>51</v>
      </c>
      <c r="C223" s="26" t="s">
        <v>5839</v>
      </c>
      <c r="D223" t="s">
        <v>661</v>
      </c>
      <c r="E223" s="27" t="s">
        <v>5840</v>
      </c>
      <c r="F223" s="28" t="s">
        <v>683</v>
      </c>
      <c r="G223" s="29">
        <v>420</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8171</v>
      </c>
    </row>
    <row r="225" ht="25.5">
      <c r="A225" s="1" t="s">
        <v>665</v>
      </c>
      <c r="E225" s="33" t="s">
        <v>8335</v>
      </c>
    </row>
    <row r="226" ht="255">
      <c r="A226" s="1" t="s">
        <v>666</v>
      </c>
      <c r="E226" s="27" t="s">
        <v>6356</v>
      </c>
    </row>
    <row r="227">
      <c r="A227" s="1" t="s">
        <v>659</v>
      </c>
      <c r="B227" s="1">
        <v>52</v>
      </c>
      <c r="C227" s="26" t="s">
        <v>6357</v>
      </c>
      <c r="D227" t="s">
        <v>661</v>
      </c>
      <c r="E227" s="27" t="s">
        <v>6358</v>
      </c>
      <c r="F227" s="28" t="s">
        <v>683</v>
      </c>
      <c r="G227" s="29">
        <v>300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8171</v>
      </c>
    </row>
    <row r="229" ht="25.5">
      <c r="A229" s="1" t="s">
        <v>665</v>
      </c>
      <c r="E229" s="33" t="s">
        <v>8336</v>
      </c>
    </row>
    <row r="230" ht="255">
      <c r="A230" s="1" t="s">
        <v>666</v>
      </c>
      <c r="E230" s="27" t="s">
        <v>6356</v>
      </c>
    </row>
    <row r="231">
      <c r="A231" s="1" t="s">
        <v>659</v>
      </c>
      <c r="B231" s="1">
        <v>53</v>
      </c>
      <c r="C231" s="26" t="s">
        <v>8174</v>
      </c>
      <c r="D231" t="s">
        <v>661</v>
      </c>
      <c r="E231" s="27" t="s">
        <v>8175</v>
      </c>
      <c r="F231" s="28" t="s">
        <v>683</v>
      </c>
      <c r="G231" s="29">
        <v>16</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8176</v>
      </c>
    </row>
    <row r="233" ht="25.5">
      <c r="A233" s="1" t="s">
        <v>665</v>
      </c>
      <c r="E233" s="33" t="s">
        <v>8337</v>
      </c>
    </row>
    <row r="234" ht="165.75">
      <c r="A234" s="1" t="s">
        <v>666</v>
      </c>
      <c r="E234" s="27" t="s">
        <v>7135</v>
      </c>
    </row>
    <row r="235">
      <c r="A235" s="1" t="s">
        <v>659</v>
      </c>
      <c r="B235" s="1">
        <v>54</v>
      </c>
      <c r="C235" s="26" t="s">
        <v>8177</v>
      </c>
      <c r="D235" t="s">
        <v>661</v>
      </c>
      <c r="E235" s="27" t="s">
        <v>8178</v>
      </c>
      <c r="F235" s="28" t="s">
        <v>683</v>
      </c>
      <c r="G235" s="29">
        <v>4</v>
      </c>
      <c r="H235" s="28">
        <v>0</v>
      </c>
      <c r="I235" s="30">
        <f>ROUND(G235*H235,P4)</f>
        <v>0</v>
      </c>
      <c r="L235" s="31">
        <v>0</v>
      </c>
      <c r="M235" s="24">
        <f>ROUND(G235*L235,P4)</f>
        <v>0</v>
      </c>
      <c r="N235" s="25" t="s">
        <v>661</v>
      </c>
      <c r="O235" s="32">
        <f>M235*AA235</f>
        <v>0</v>
      </c>
      <c r="P235" s="1">
        <v>3</v>
      </c>
      <c r="AA235" s="1">
        <f>IF(P235=1,$O$3,IF(P235=2,$O$4,$O$5))</f>
        <v>0</v>
      </c>
    </row>
    <row r="236">
      <c r="A236" s="1" t="s">
        <v>664</v>
      </c>
      <c r="E236" s="27" t="s">
        <v>7356</v>
      </c>
    </row>
    <row r="237" ht="25.5">
      <c r="A237" s="1" t="s">
        <v>665</v>
      </c>
      <c r="E237" s="33" t="s">
        <v>6551</v>
      </c>
    </row>
    <row r="238" ht="165.75">
      <c r="A238" s="1" t="s">
        <v>666</v>
      </c>
      <c r="E238" s="27" t="s">
        <v>7135</v>
      </c>
    </row>
    <row r="239">
      <c r="A239" s="1" t="s">
        <v>659</v>
      </c>
      <c r="B239" s="1">
        <v>55</v>
      </c>
      <c r="C239" s="26" t="s">
        <v>7437</v>
      </c>
      <c r="D239" t="s">
        <v>661</v>
      </c>
      <c r="E239" s="27" t="s">
        <v>7438</v>
      </c>
      <c r="F239" s="28" t="s">
        <v>683</v>
      </c>
      <c r="G239" s="29">
        <v>10</v>
      </c>
      <c r="H239" s="28">
        <v>0</v>
      </c>
      <c r="I239" s="30">
        <f>ROUND(G239*H239,P4)</f>
        <v>0</v>
      </c>
      <c r="L239" s="31">
        <v>0</v>
      </c>
      <c r="M239" s="24">
        <f>ROUND(G239*L239,P4)</f>
        <v>0</v>
      </c>
      <c r="N239" s="25" t="s">
        <v>661</v>
      </c>
      <c r="O239" s="32">
        <f>M239*AA239</f>
        <v>0</v>
      </c>
      <c r="P239" s="1">
        <v>3</v>
      </c>
      <c r="AA239" s="1">
        <f>IF(P239=1,$O$3,IF(P239=2,$O$4,$O$5))</f>
        <v>0</v>
      </c>
    </row>
    <row r="240">
      <c r="A240" s="1" t="s">
        <v>664</v>
      </c>
      <c r="E240" s="27" t="s">
        <v>7356</v>
      </c>
    </row>
    <row r="241" ht="25.5">
      <c r="A241" s="1" t="s">
        <v>665</v>
      </c>
      <c r="E241" s="33" t="s">
        <v>8110</v>
      </c>
    </row>
    <row r="242" ht="165.75">
      <c r="A242" s="1" t="s">
        <v>666</v>
      </c>
      <c r="E242" s="27" t="s">
        <v>7135</v>
      </c>
    </row>
    <row r="243">
      <c r="A243" s="1" t="s">
        <v>659</v>
      </c>
      <c r="B243" s="1">
        <v>56</v>
      </c>
      <c r="C243" s="26" t="s">
        <v>5843</v>
      </c>
      <c r="D243" t="s">
        <v>661</v>
      </c>
      <c r="E243" s="27" t="s">
        <v>5844</v>
      </c>
      <c r="F243" s="28" t="s">
        <v>670</v>
      </c>
      <c r="G243" s="29">
        <v>4658.8029999999999</v>
      </c>
      <c r="H243" s="28">
        <v>0</v>
      </c>
      <c r="I243" s="30">
        <f>ROUND(G243*H243,P4)</f>
        <v>0</v>
      </c>
      <c r="L243" s="31">
        <v>0</v>
      </c>
      <c r="M243" s="24">
        <f>ROUND(G243*L243,P4)</f>
        <v>0</v>
      </c>
      <c r="N243" s="25" t="s">
        <v>661</v>
      </c>
      <c r="O243" s="32">
        <f>M243*AA243</f>
        <v>0</v>
      </c>
      <c r="P243" s="1">
        <v>3</v>
      </c>
      <c r="AA243" s="1">
        <f>IF(P243=1,$O$3,IF(P243=2,$O$4,$O$5))</f>
        <v>0</v>
      </c>
    </row>
    <row r="244">
      <c r="A244" s="1" t="s">
        <v>664</v>
      </c>
      <c r="E244" s="27" t="s">
        <v>7361</v>
      </c>
    </row>
    <row r="245" ht="63.75">
      <c r="A245" s="1" t="s">
        <v>665</v>
      </c>
      <c r="E245" s="33" t="s">
        <v>8338</v>
      </c>
    </row>
    <row r="246" ht="165.75">
      <c r="A246" s="1" t="s">
        <v>666</v>
      </c>
      <c r="E246" s="27" t="s">
        <v>6545</v>
      </c>
    </row>
    <row r="247">
      <c r="A247" s="1" t="s">
        <v>659</v>
      </c>
      <c r="B247" s="1">
        <v>57</v>
      </c>
      <c r="C247" s="26" t="s">
        <v>7137</v>
      </c>
      <c r="D247" t="s">
        <v>661</v>
      </c>
      <c r="E247" s="27" t="s">
        <v>7138</v>
      </c>
      <c r="F247" s="28" t="s">
        <v>683</v>
      </c>
      <c r="G247" s="29">
        <v>412</v>
      </c>
      <c r="H247" s="28">
        <v>0</v>
      </c>
      <c r="I247" s="30">
        <f>ROUND(G247*H247,P4)</f>
        <v>0</v>
      </c>
      <c r="L247" s="31">
        <v>0</v>
      </c>
      <c r="M247" s="24">
        <f>ROUND(G247*L247,P4)</f>
        <v>0</v>
      </c>
      <c r="N247" s="25" t="s">
        <v>661</v>
      </c>
      <c r="O247" s="32">
        <f>M247*AA247</f>
        <v>0</v>
      </c>
      <c r="P247" s="1">
        <v>3</v>
      </c>
      <c r="AA247" s="1">
        <f>IF(P247=1,$O$3,IF(P247=2,$O$4,$O$5))</f>
        <v>0</v>
      </c>
    </row>
    <row r="248" ht="25.5">
      <c r="A248" s="1" t="s">
        <v>664</v>
      </c>
      <c r="E248" s="27" t="s">
        <v>8180</v>
      </c>
    </row>
    <row r="249" ht="153">
      <c r="A249" s="1" t="s">
        <v>665</v>
      </c>
      <c r="E249" s="33" t="s">
        <v>8339</v>
      </c>
    </row>
    <row r="250" ht="140.25">
      <c r="A250" s="1" t="s">
        <v>666</v>
      </c>
      <c r="E250" s="27" t="s">
        <v>7139</v>
      </c>
    </row>
    <row r="251">
      <c r="A251" s="1" t="s">
        <v>659</v>
      </c>
      <c r="B251" s="1">
        <v>58</v>
      </c>
      <c r="C251" s="26" t="s">
        <v>7140</v>
      </c>
      <c r="D251" t="s">
        <v>661</v>
      </c>
      <c r="E251" s="27" t="s">
        <v>7141</v>
      </c>
      <c r="F251" s="28" t="s">
        <v>683</v>
      </c>
      <c r="G251" s="29">
        <v>20</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8182</v>
      </c>
    </row>
    <row r="253" ht="38.25">
      <c r="A253" s="1" t="s">
        <v>665</v>
      </c>
      <c r="E253" s="33" t="s">
        <v>8340</v>
      </c>
    </row>
    <row r="254" ht="140.25">
      <c r="A254" s="1" t="s">
        <v>666</v>
      </c>
      <c r="E254" s="27" t="s">
        <v>7143</v>
      </c>
    </row>
    <row r="255">
      <c r="A255" s="1" t="s">
        <v>659</v>
      </c>
      <c r="B255" s="1">
        <v>59</v>
      </c>
      <c r="C255" s="26" t="s">
        <v>5854</v>
      </c>
      <c r="D255" t="s">
        <v>661</v>
      </c>
      <c r="E255" s="27" t="s">
        <v>5855</v>
      </c>
      <c r="F255" s="28" t="s">
        <v>683</v>
      </c>
      <c r="G255" s="29">
        <v>756</v>
      </c>
      <c r="H255" s="28">
        <v>0</v>
      </c>
      <c r="I255" s="30">
        <f>ROUND(G255*H255,P4)</f>
        <v>0</v>
      </c>
      <c r="L255" s="31">
        <v>0</v>
      </c>
      <c r="M255" s="24">
        <f>ROUND(G255*L255,P4)</f>
        <v>0</v>
      </c>
      <c r="N255" s="25" t="s">
        <v>661</v>
      </c>
      <c r="O255" s="32">
        <f>M255*AA255</f>
        <v>0</v>
      </c>
      <c r="P255" s="1">
        <v>3</v>
      </c>
      <c r="AA255" s="1">
        <f>IF(P255=1,$O$3,IF(P255=2,$O$4,$O$5))</f>
        <v>0</v>
      </c>
    </row>
    <row r="256">
      <c r="A256" s="1" t="s">
        <v>664</v>
      </c>
      <c r="E256" s="27" t="s">
        <v>7361</v>
      </c>
    </row>
    <row r="257" ht="38.25">
      <c r="A257" s="1" t="s">
        <v>665</v>
      </c>
      <c r="E257" s="33" t="s">
        <v>8341</v>
      </c>
    </row>
    <row r="258" ht="102">
      <c r="A258" s="1" t="s">
        <v>666</v>
      </c>
      <c r="E258" s="27" t="s">
        <v>6548</v>
      </c>
    </row>
    <row r="259">
      <c r="A259" s="1" t="s">
        <v>659</v>
      </c>
      <c r="B259" s="1">
        <v>99</v>
      </c>
      <c r="C259" s="26" t="s">
        <v>7146</v>
      </c>
      <c r="D259" t="s">
        <v>657</v>
      </c>
      <c r="E259" s="27" t="s">
        <v>7147</v>
      </c>
      <c r="F259" s="28" t="s">
        <v>683</v>
      </c>
      <c r="G259" s="29">
        <v>20</v>
      </c>
      <c r="H259" s="28">
        <v>0</v>
      </c>
      <c r="I259" s="30">
        <f>ROUND(G259*H259,P4)</f>
        <v>0</v>
      </c>
      <c r="L259" s="31">
        <v>0</v>
      </c>
      <c r="M259" s="24">
        <f>ROUND(G259*L259,P4)</f>
        <v>0</v>
      </c>
      <c r="N259" s="25" t="s">
        <v>661</v>
      </c>
      <c r="O259" s="32">
        <f>M259*AA259</f>
        <v>0</v>
      </c>
      <c r="P259" s="1">
        <v>3</v>
      </c>
      <c r="AA259" s="1">
        <f>IF(P259=1,$O$3,IF(P259=2,$O$4,$O$5))</f>
        <v>0</v>
      </c>
    </row>
    <row r="260">
      <c r="A260" s="1" t="s">
        <v>664</v>
      </c>
      <c r="E260" s="27" t="s">
        <v>8185</v>
      </c>
    </row>
    <row r="261" ht="25.5">
      <c r="A261" s="1" t="s">
        <v>665</v>
      </c>
      <c r="E261" s="33" t="s">
        <v>7919</v>
      </c>
    </row>
    <row r="262">
      <c r="A262" s="1" t="s">
        <v>666</v>
      </c>
      <c r="E262" s="27" t="s">
        <v>7149</v>
      </c>
    </row>
    <row r="263">
      <c r="A263" s="1" t="s">
        <v>659</v>
      </c>
      <c r="B263" s="1">
        <v>100</v>
      </c>
      <c r="C263" s="26" t="s">
        <v>5894</v>
      </c>
      <c r="D263" t="s">
        <v>657</v>
      </c>
      <c r="E263" s="27" t="s">
        <v>6910</v>
      </c>
      <c r="F263" s="28" t="s">
        <v>663</v>
      </c>
      <c r="G263" s="29">
        <v>2469.0430000000001</v>
      </c>
      <c r="H263" s="28">
        <v>0</v>
      </c>
      <c r="I263" s="30">
        <f>ROUND(G263*H263,P4)</f>
        <v>0</v>
      </c>
      <c r="L263" s="31">
        <v>0</v>
      </c>
      <c r="M263" s="24">
        <f>ROUND(G263*L263,P4)</f>
        <v>0</v>
      </c>
      <c r="N263" s="25" t="s">
        <v>661</v>
      </c>
      <c r="O263" s="32">
        <f>M263*AA263</f>
        <v>0</v>
      </c>
      <c r="P263" s="1">
        <v>3</v>
      </c>
      <c r="AA263" s="1">
        <f>IF(P263=1,$O$3,IF(P263=2,$O$4,$O$5))</f>
        <v>0</v>
      </c>
    </row>
    <row r="264" ht="63.75">
      <c r="A264" s="1" t="s">
        <v>664</v>
      </c>
      <c r="E264" s="27" t="s">
        <v>7373</v>
      </c>
    </row>
    <row r="265" ht="25.5">
      <c r="A265" s="1" t="s">
        <v>665</v>
      </c>
      <c r="E265" s="33" t="s">
        <v>8342</v>
      </c>
    </row>
    <row r="266" ht="89.25">
      <c r="A266" s="1" t="s">
        <v>666</v>
      </c>
      <c r="E266" s="27" t="s">
        <v>7375</v>
      </c>
    </row>
    <row r="267" ht="25.5">
      <c r="A267" s="1" t="s">
        <v>659</v>
      </c>
      <c r="B267" s="1">
        <v>101</v>
      </c>
      <c r="C267" s="26" t="s">
        <v>7151</v>
      </c>
      <c r="D267" t="s">
        <v>657</v>
      </c>
      <c r="E267" s="27" t="s">
        <v>8343</v>
      </c>
      <c r="F267" s="28" t="s">
        <v>670</v>
      </c>
      <c r="G267" s="29">
        <v>65.584999999999994</v>
      </c>
      <c r="H267" s="28">
        <v>0</v>
      </c>
      <c r="I267" s="30">
        <f>ROUND(G267*H267,P4)</f>
        <v>0</v>
      </c>
      <c r="L267" s="31">
        <v>0</v>
      </c>
      <c r="M267" s="24">
        <f>ROUND(G267*L267,P4)</f>
        <v>0</v>
      </c>
      <c r="N267" s="25" t="s">
        <v>661</v>
      </c>
      <c r="O267" s="32">
        <f>M267*AA267</f>
        <v>0</v>
      </c>
      <c r="P267" s="1">
        <v>3</v>
      </c>
      <c r="AA267" s="1">
        <f>IF(P267=1,$O$3,IF(P267=2,$O$4,$O$5))</f>
        <v>0</v>
      </c>
    </row>
    <row r="268">
      <c r="A268" s="1" t="s">
        <v>664</v>
      </c>
      <c r="E268" s="27" t="s">
        <v>7356</v>
      </c>
    </row>
    <row r="269" ht="25.5">
      <c r="A269" s="1" t="s">
        <v>665</v>
      </c>
      <c r="E269" s="33" t="s">
        <v>8344</v>
      </c>
    </row>
    <row r="270" ht="344.25">
      <c r="A270" s="1" t="s">
        <v>666</v>
      </c>
      <c r="E270" s="27" t="s">
        <v>6515</v>
      </c>
    </row>
    <row r="271" ht="25.5">
      <c r="A271" s="1" t="s">
        <v>659</v>
      </c>
      <c r="B271" s="1">
        <v>102</v>
      </c>
      <c r="C271" s="26" t="s">
        <v>8345</v>
      </c>
      <c r="D271" t="s">
        <v>657</v>
      </c>
      <c r="E271" s="27" t="s">
        <v>8346</v>
      </c>
      <c r="F271" s="28" t="s">
        <v>670</v>
      </c>
      <c r="G271" s="29">
        <v>57.081000000000003</v>
      </c>
      <c r="H271" s="28">
        <v>0</v>
      </c>
      <c r="I271" s="30">
        <f>ROUND(G271*H271,P4)</f>
        <v>0</v>
      </c>
      <c r="L271" s="31">
        <v>0</v>
      </c>
      <c r="M271" s="24">
        <f>ROUND(G271*L271,P4)</f>
        <v>0</v>
      </c>
      <c r="N271" s="25" t="s">
        <v>661</v>
      </c>
      <c r="O271" s="32">
        <f>M271*AA271</f>
        <v>0</v>
      </c>
      <c r="P271" s="1">
        <v>3</v>
      </c>
      <c r="AA271" s="1">
        <f>IF(P271=1,$O$3,IF(P271=2,$O$4,$O$5))</f>
        <v>0</v>
      </c>
    </row>
    <row r="272">
      <c r="A272" s="1" t="s">
        <v>664</v>
      </c>
      <c r="E272" s="27" t="s">
        <v>7356</v>
      </c>
    </row>
    <row r="273" ht="25.5">
      <c r="A273" s="1" t="s">
        <v>665</v>
      </c>
      <c r="E273" s="33" t="s">
        <v>8347</v>
      </c>
    </row>
    <row r="274" ht="344.25">
      <c r="A274" s="1" t="s">
        <v>666</v>
      </c>
      <c r="E274" s="27" t="s">
        <v>6519</v>
      </c>
    </row>
    <row r="275" ht="25.5">
      <c r="A275" s="1" t="s">
        <v>659</v>
      </c>
      <c r="B275" s="1">
        <v>103</v>
      </c>
      <c r="C275" s="26" t="s">
        <v>8188</v>
      </c>
      <c r="D275" t="s">
        <v>657</v>
      </c>
      <c r="E275" s="27" t="s">
        <v>8189</v>
      </c>
      <c r="F275" s="28" t="s">
        <v>670</v>
      </c>
      <c r="G275" s="29">
        <v>155.90100000000001</v>
      </c>
      <c r="H275" s="28">
        <v>0</v>
      </c>
      <c r="I275" s="30">
        <f>ROUND(G275*H275,P4)</f>
        <v>0</v>
      </c>
      <c r="L275" s="31">
        <v>0</v>
      </c>
      <c r="M275" s="24">
        <f>ROUND(G275*L275,P4)</f>
        <v>0</v>
      </c>
      <c r="N275" s="25" t="s">
        <v>661</v>
      </c>
      <c r="O275" s="32">
        <f>M275*AA275</f>
        <v>0</v>
      </c>
      <c r="P275" s="1">
        <v>3</v>
      </c>
      <c r="AA275" s="1">
        <f>IF(P275=1,$O$3,IF(P275=2,$O$4,$O$5))</f>
        <v>0</v>
      </c>
    </row>
    <row r="276" ht="38.25">
      <c r="A276" s="1" t="s">
        <v>664</v>
      </c>
      <c r="E276" s="27" t="s">
        <v>8348</v>
      </c>
    </row>
    <row r="277" ht="25.5">
      <c r="A277" s="1" t="s">
        <v>665</v>
      </c>
      <c r="E277" s="33" t="s">
        <v>8349</v>
      </c>
    </row>
    <row r="278" ht="344.25">
      <c r="A278" s="1" t="s">
        <v>666</v>
      </c>
      <c r="E278" s="27" t="s">
        <v>7082</v>
      </c>
    </row>
    <row r="279" ht="25.5">
      <c r="A279" s="1" t="s">
        <v>659</v>
      </c>
      <c r="B279" s="1">
        <v>104</v>
      </c>
      <c r="C279" s="26" t="s">
        <v>7154</v>
      </c>
      <c r="D279" t="s">
        <v>1329</v>
      </c>
      <c r="E279" s="27" t="s">
        <v>8201</v>
      </c>
      <c r="F279" s="28" t="s">
        <v>670</v>
      </c>
      <c r="G279" s="29">
        <v>125.727</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8350</v>
      </c>
    </row>
    <row r="281" ht="25.5">
      <c r="A281" s="1" t="s">
        <v>665</v>
      </c>
      <c r="E281" s="33" t="s">
        <v>8351</v>
      </c>
    </row>
    <row r="282" ht="318.75">
      <c r="A282" s="1" t="s">
        <v>666</v>
      </c>
      <c r="E282" s="27" t="s">
        <v>7157</v>
      </c>
    </row>
    <row r="283" ht="25.5">
      <c r="A283" s="1" t="s">
        <v>659</v>
      </c>
      <c r="B283" s="1">
        <v>105</v>
      </c>
      <c r="C283" s="26" t="s">
        <v>8204</v>
      </c>
      <c r="D283" t="s">
        <v>657</v>
      </c>
      <c r="E283" s="27" t="s">
        <v>8205</v>
      </c>
      <c r="F283" s="28" t="s">
        <v>670</v>
      </c>
      <c r="G283" s="29">
        <v>220.87299999999999</v>
      </c>
      <c r="H283" s="28">
        <v>0</v>
      </c>
      <c r="I283" s="30">
        <f>ROUND(G283*H283,P4)</f>
        <v>0</v>
      </c>
      <c r="L283" s="31">
        <v>0</v>
      </c>
      <c r="M283" s="24">
        <f>ROUND(G283*L283,P4)</f>
        <v>0</v>
      </c>
      <c r="N283" s="25" t="s">
        <v>661</v>
      </c>
      <c r="O283" s="32">
        <f>M283*AA283</f>
        <v>0</v>
      </c>
      <c r="P283" s="1">
        <v>3</v>
      </c>
      <c r="AA283" s="1">
        <f>IF(P283=1,$O$3,IF(P283=2,$O$4,$O$5))</f>
        <v>0</v>
      </c>
    </row>
    <row r="284" ht="38.25">
      <c r="A284" s="1" t="s">
        <v>664</v>
      </c>
      <c r="E284" s="27" t="s">
        <v>8352</v>
      </c>
    </row>
    <row r="285" ht="25.5">
      <c r="A285" s="1" t="s">
        <v>665</v>
      </c>
      <c r="E285" s="33" t="s">
        <v>8353</v>
      </c>
    </row>
    <row r="286" ht="318.75">
      <c r="A286" s="1" t="s">
        <v>666</v>
      </c>
      <c r="E286" s="27" t="s">
        <v>7157</v>
      </c>
    </row>
    <row r="287" ht="25.5">
      <c r="A287" s="1" t="s">
        <v>659</v>
      </c>
      <c r="B287" s="1">
        <v>106</v>
      </c>
      <c r="C287" s="26" t="s">
        <v>8208</v>
      </c>
      <c r="D287" t="s">
        <v>657</v>
      </c>
      <c r="E287" s="27" t="s">
        <v>8209</v>
      </c>
      <c r="F287" s="28" t="s">
        <v>670</v>
      </c>
      <c r="G287" s="29">
        <v>9.5999999999999996</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8210</v>
      </c>
    </row>
    <row r="289" ht="25.5">
      <c r="A289" s="1" t="s">
        <v>665</v>
      </c>
      <c r="E289" s="33" t="s">
        <v>8354</v>
      </c>
    </row>
    <row r="290" ht="357">
      <c r="A290" s="1" t="s">
        <v>666</v>
      </c>
      <c r="E290" s="27" t="s">
        <v>8211</v>
      </c>
    </row>
    <row r="291" ht="25.5">
      <c r="A291" s="1" t="s">
        <v>659</v>
      </c>
      <c r="B291" s="1">
        <v>107</v>
      </c>
      <c r="C291" s="26" t="s">
        <v>8208</v>
      </c>
      <c r="D291" t="s">
        <v>1329</v>
      </c>
      <c r="E291" s="27" t="s">
        <v>8355</v>
      </c>
      <c r="F291" s="28" t="s">
        <v>670</v>
      </c>
      <c r="G291" s="29">
        <v>7.2000000000000002</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8356</v>
      </c>
    </row>
    <row r="293" ht="25.5">
      <c r="A293" s="1" t="s">
        <v>665</v>
      </c>
      <c r="E293" s="33" t="s">
        <v>8357</v>
      </c>
    </row>
    <row r="294" ht="357">
      <c r="A294" s="1" t="s">
        <v>666</v>
      </c>
      <c r="E294" s="27" t="s">
        <v>8211</v>
      </c>
    </row>
    <row r="295" ht="25.5">
      <c r="A295" s="1" t="s">
        <v>659</v>
      </c>
      <c r="B295" s="1">
        <v>108</v>
      </c>
      <c r="C295" s="26" t="s">
        <v>8212</v>
      </c>
      <c r="D295" t="s">
        <v>657</v>
      </c>
      <c r="E295" s="27" t="s">
        <v>8213</v>
      </c>
      <c r="F295" s="28" t="s">
        <v>670</v>
      </c>
      <c r="G295" s="29">
        <v>118.59699999999999</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8358</v>
      </c>
    </row>
    <row r="297" ht="25.5">
      <c r="A297" s="1" t="s">
        <v>665</v>
      </c>
      <c r="E297" s="33" t="s">
        <v>8359</v>
      </c>
    </row>
    <row r="298" ht="306">
      <c r="A298" s="1" t="s">
        <v>666</v>
      </c>
      <c r="E298" s="27" t="s">
        <v>8215</v>
      </c>
    </row>
    <row r="299" ht="25.5">
      <c r="A299" s="1" t="s">
        <v>659</v>
      </c>
      <c r="B299" s="1">
        <v>109</v>
      </c>
      <c r="C299" s="26" t="s">
        <v>8212</v>
      </c>
      <c r="D299" t="s">
        <v>1329</v>
      </c>
      <c r="E299" s="27" t="s">
        <v>8216</v>
      </c>
      <c r="F299" s="28" t="s">
        <v>670</v>
      </c>
      <c r="G299" s="29">
        <v>33.840000000000003</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8360</v>
      </c>
    </row>
    <row r="301" ht="25.5">
      <c r="A301" s="1" t="s">
        <v>665</v>
      </c>
      <c r="E301" s="33" t="s">
        <v>8361</v>
      </c>
    </row>
    <row r="302" ht="306">
      <c r="A302" s="1" t="s">
        <v>666</v>
      </c>
      <c r="E302" s="27" t="s">
        <v>8215</v>
      </c>
    </row>
    <row r="303">
      <c r="A303" s="1" t="s">
        <v>659</v>
      </c>
      <c r="B303" s="1">
        <v>110</v>
      </c>
      <c r="C303" s="26" t="s">
        <v>8362</v>
      </c>
      <c r="D303" t="s">
        <v>657</v>
      </c>
      <c r="E303" s="27" t="s">
        <v>8363</v>
      </c>
      <c r="F303" s="28" t="s">
        <v>683</v>
      </c>
      <c r="G303" s="29">
        <v>1</v>
      </c>
      <c r="H303" s="28">
        <v>0</v>
      </c>
      <c r="I303" s="30">
        <f>ROUND(G303*H303,P4)</f>
        <v>0</v>
      </c>
      <c r="L303" s="31">
        <v>0</v>
      </c>
      <c r="M303" s="24">
        <f>ROUND(G303*L303,P4)</f>
        <v>0</v>
      </c>
      <c r="N303" s="25" t="s">
        <v>661</v>
      </c>
      <c r="O303" s="32">
        <f>M303*AA303</f>
        <v>0</v>
      </c>
      <c r="P303" s="1">
        <v>3</v>
      </c>
      <c r="AA303" s="1">
        <f>IF(P303=1,$O$3,IF(P303=2,$O$4,$O$5))</f>
        <v>0</v>
      </c>
    </row>
    <row r="304">
      <c r="A304" s="1" t="s">
        <v>664</v>
      </c>
      <c r="E304" s="27" t="s">
        <v>7423</v>
      </c>
    </row>
    <row r="305" ht="25.5">
      <c r="A305" s="1" t="s">
        <v>665</v>
      </c>
      <c r="E305" s="33" t="s">
        <v>7769</v>
      </c>
    </row>
    <row r="306" ht="409.5">
      <c r="A306" s="1" t="s">
        <v>666</v>
      </c>
      <c r="E306" s="27" t="s">
        <v>6347</v>
      </c>
    </row>
    <row r="307">
      <c r="A307" s="1" t="s">
        <v>659</v>
      </c>
      <c r="B307" s="1">
        <v>111</v>
      </c>
      <c r="C307" s="26" t="s">
        <v>7809</v>
      </c>
      <c r="D307" t="s">
        <v>657</v>
      </c>
      <c r="E307" s="27" t="s">
        <v>7810</v>
      </c>
      <c r="F307" s="28" t="s">
        <v>683</v>
      </c>
      <c r="G307" s="29">
        <v>2</v>
      </c>
      <c r="H307" s="28">
        <v>0</v>
      </c>
      <c r="I307" s="30">
        <f>ROUND(G307*H307,P4)</f>
        <v>0</v>
      </c>
      <c r="L307" s="31">
        <v>0</v>
      </c>
      <c r="M307" s="24">
        <f>ROUND(G307*L307,P4)</f>
        <v>0</v>
      </c>
      <c r="N307" s="25" t="s">
        <v>661</v>
      </c>
      <c r="O307" s="32">
        <f>M307*AA307</f>
        <v>0</v>
      </c>
      <c r="P307" s="1">
        <v>3</v>
      </c>
      <c r="AA307" s="1">
        <f>IF(P307=1,$O$3,IF(P307=2,$O$4,$O$5))</f>
        <v>0</v>
      </c>
    </row>
    <row r="308" ht="51">
      <c r="A308" s="1" t="s">
        <v>664</v>
      </c>
      <c r="E308" s="27" t="s">
        <v>8364</v>
      </c>
    </row>
    <row r="309" ht="25.5">
      <c r="A309" s="1" t="s">
        <v>665</v>
      </c>
      <c r="E309" s="33" t="s">
        <v>7774</v>
      </c>
    </row>
    <row r="310" ht="409.5">
      <c r="A310" s="1" t="s">
        <v>666</v>
      </c>
      <c r="E310" s="27" t="s">
        <v>7162</v>
      </c>
    </row>
    <row r="311">
      <c r="A311" s="1" t="s">
        <v>659</v>
      </c>
      <c r="B311" s="1">
        <v>112</v>
      </c>
      <c r="C311" s="26" t="s">
        <v>7813</v>
      </c>
      <c r="D311" t="s">
        <v>657</v>
      </c>
      <c r="E311" s="27" t="s">
        <v>7814</v>
      </c>
      <c r="F311" s="28" t="s">
        <v>683</v>
      </c>
      <c r="G311" s="29">
        <v>1</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8365</v>
      </c>
    </row>
    <row r="313" ht="25.5">
      <c r="A313" s="1" t="s">
        <v>665</v>
      </c>
      <c r="E313" s="33" t="s">
        <v>7769</v>
      </c>
    </row>
    <row r="314" ht="409.5">
      <c r="A314" s="1" t="s">
        <v>666</v>
      </c>
      <c r="E314" s="27" t="s">
        <v>7162</v>
      </c>
    </row>
    <row r="315">
      <c r="A315" s="1" t="s">
        <v>659</v>
      </c>
      <c r="B315" s="1">
        <v>113</v>
      </c>
      <c r="C315" s="26" t="s">
        <v>8219</v>
      </c>
      <c r="D315" t="s">
        <v>657</v>
      </c>
      <c r="E315" s="27" t="s">
        <v>8220</v>
      </c>
      <c r="F315" s="28" t="s">
        <v>683</v>
      </c>
      <c r="G315" s="29">
        <v>6</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8366</v>
      </c>
    </row>
    <row r="317" ht="25.5">
      <c r="A317" s="1" t="s">
        <v>665</v>
      </c>
      <c r="E317" s="33" t="s">
        <v>7817</v>
      </c>
    </row>
    <row r="318" ht="409.5">
      <c r="A318" s="1" t="s">
        <v>666</v>
      </c>
      <c r="E318" s="27" t="s">
        <v>7162</v>
      </c>
    </row>
    <row r="319">
      <c r="A319" s="1" t="s">
        <v>659</v>
      </c>
      <c r="B319" s="1">
        <v>114</v>
      </c>
      <c r="C319" s="26" t="s">
        <v>8223</v>
      </c>
      <c r="D319" t="s">
        <v>657</v>
      </c>
      <c r="E319" s="27" t="s">
        <v>8224</v>
      </c>
      <c r="F319" s="28" t="s">
        <v>683</v>
      </c>
      <c r="G319" s="29">
        <v>2</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8367</v>
      </c>
    </row>
    <row r="321" ht="25.5">
      <c r="A321" s="1" t="s">
        <v>665</v>
      </c>
      <c r="E321" s="33" t="s">
        <v>7774</v>
      </c>
    </row>
    <row r="322" ht="409.5">
      <c r="A322" s="1" t="s">
        <v>666</v>
      </c>
      <c r="E322" s="27" t="s">
        <v>7162</v>
      </c>
    </row>
    <row r="323">
      <c r="A323" s="1" t="s">
        <v>659</v>
      </c>
      <c r="B323" s="1">
        <v>115</v>
      </c>
      <c r="C323" s="26" t="s">
        <v>8368</v>
      </c>
      <c r="D323" t="s">
        <v>657</v>
      </c>
      <c r="E323" s="27" t="s">
        <v>8369</v>
      </c>
      <c r="F323" s="28" t="s">
        <v>683</v>
      </c>
      <c r="G323" s="29">
        <v>1</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8370</v>
      </c>
    </row>
    <row r="325" ht="25.5">
      <c r="A325" s="1" t="s">
        <v>665</v>
      </c>
      <c r="E325" s="33" t="s">
        <v>7769</v>
      </c>
    </row>
    <row r="326" ht="409.5">
      <c r="A326" s="1" t="s">
        <v>666</v>
      </c>
      <c r="E326" s="27" t="s">
        <v>7162</v>
      </c>
    </row>
    <row r="327">
      <c r="A327" s="1" t="s">
        <v>659</v>
      </c>
      <c r="B327" s="1">
        <v>116</v>
      </c>
      <c r="C327" s="26" t="s">
        <v>7163</v>
      </c>
      <c r="D327" t="s">
        <v>657</v>
      </c>
      <c r="E327" s="27" t="s">
        <v>7164</v>
      </c>
      <c r="F327" s="28" t="s">
        <v>1574</v>
      </c>
      <c r="G327" s="29">
        <v>2</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8226</v>
      </c>
    </row>
    <row r="329" ht="25.5">
      <c r="A329" s="1" t="s">
        <v>665</v>
      </c>
      <c r="E329" s="33" t="s">
        <v>7774</v>
      </c>
    </row>
    <row r="330" ht="89.25">
      <c r="A330" s="1" t="s">
        <v>666</v>
      </c>
      <c r="E330" s="27" t="s">
        <v>6525</v>
      </c>
    </row>
    <row r="331" ht="25.5">
      <c r="A331" s="1" t="s">
        <v>659</v>
      </c>
      <c r="B331" s="1">
        <v>117</v>
      </c>
      <c r="C331" s="26" t="s">
        <v>8371</v>
      </c>
      <c r="D331" t="s">
        <v>657</v>
      </c>
      <c r="E331" s="27" t="s">
        <v>8372</v>
      </c>
      <c r="F331" s="28" t="s">
        <v>683</v>
      </c>
      <c r="G331" s="29">
        <v>5</v>
      </c>
      <c r="H331" s="28">
        <v>0</v>
      </c>
      <c r="I331" s="30">
        <f>ROUND(G331*H331,P4)</f>
        <v>0</v>
      </c>
      <c r="L331" s="31">
        <v>0</v>
      </c>
      <c r="M331" s="24">
        <f>ROUND(G331*L331,P4)</f>
        <v>0</v>
      </c>
      <c r="N331" s="25" t="s">
        <v>661</v>
      </c>
      <c r="O331" s="32">
        <f>M331*AA331</f>
        <v>0</v>
      </c>
      <c r="P331" s="1">
        <v>3</v>
      </c>
      <c r="AA331" s="1">
        <f>IF(P331=1,$O$3,IF(P331=2,$O$4,$O$5))</f>
        <v>0</v>
      </c>
    </row>
    <row r="332">
      <c r="A332" s="1" t="s">
        <v>664</v>
      </c>
      <c r="E332" s="27" t="s">
        <v>7423</v>
      </c>
    </row>
    <row r="333" ht="25.5">
      <c r="A333" s="1" t="s">
        <v>665</v>
      </c>
      <c r="E333" s="33" t="s">
        <v>7778</v>
      </c>
    </row>
    <row r="334" ht="89.25">
      <c r="A334" s="1" t="s">
        <v>666</v>
      </c>
      <c r="E334" s="27" t="s">
        <v>7112</v>
      </c>
    </row>
    <row r="335">
      <c r="A335" s="1" t="s">
        <v>656</v>
      </c>
      <c r="C335" s="22" t="s">
        <v>679</v>
      </c>
      <c r="E335" s="23" t="s">
        <v>680</v>
      </c>
      <c r="L335" s="24">
        <f>SUMIFS(L336:L379,A336:A379,"P")</f>
        <v>0</v>
      </c>
      <c r="M335" s="24">
        <f>SUMIFS(M336:M379,A336:A379,"P")</f>
        <v>0</v>
      </c>
      <c r="N335" s="25"/>
    </row>
    <row r="336">
      <c r="A336" s="1" t="s">
        <v>659</v>
      </c>
      <c r="B336" s="1">
        <v>60</v>
      </c>
      <c r="C336" s="26" t="s">
        <v>7166</v>
      </c>
      <c r="D336" t="s">
        <v>661</v>
      </c>
      <c r="E336" s="27" t="s">
        <v>7167</v>
      </c>
      <c r="F336" s="28" t="s">
        <v>683</v>
      </c>
      <c r="G336" s="29">
        <v>6</v>
      </c>
      <c r="H336" s="28">
        <v>0</v>
      </c>
      <c r="I336" s="30">
        <f>ROUND(G336*H336,P4)</f>
        <v>0</v>
      </c>
      <c r="L336" s="31">
        <v>0</v>
      </c>
      <c r="M336" s="24">
        <f>ROUND(G336*L336,P4)</f>
        <v>0</v>
      </c>
      <c r="N336" s="25" t="s">
        <v>661</v>
      </c>
      <c r="O336" s="32">
        <f>M336*AA336</f>
        <v>0</v>
      </c>
      <c r="P336" s="1">
        <v>3</v>
      </c>
      <c r="AA336" s="1">
        <f>IF(P336=1,$O$3,IF(P336=2,$O$4,$O$5))</f>
        <v>0</v>
      </c>
    </row>
    <row r="337">
      <c r="A337" s="1" t="s">
        <v>664</v>
      </c>
      <c r="E337" s="27" t="s">
        <v>7361</v>
      </c>
    </row>
    <row r="338" ht="25.5">
      <c r="A338" s="1" t="s">
        <v>665</v>
      </c>
      <c r="E338" s="33" t="s">
        <v>8373</v>
      </c>
    </row>
    <row r="339" ht="127.5">
      <c r="A339" s="1" t="s">
        <v>666</v>
      </c>
      <c r="E339" s="27" t="s">
        <v>7168</v>
      </c>
    </row>
    <row r="340">
      <c r="A340" s="1" t="s">
        <v>659</v>
      </c>
      <c r="B340" s="1">
        <v>61</v>
      </c>
      <c r="C340" s="26" t="s">
        <v>8374</v>
      </c>
      <c r="D340" t="s">
        <v>661</v>
      </c>
      <c r="E340" s="27" t="s">
        <v>8375</v>
      </c>
      <c r="F340" s="28" t="s">
        <v>683</v>
      </c>
      <c r="G340" s="29">
        <v>20</v>
      </c>
      <c r="H340" s="28">
        <v>0</v>
      </c>
      <c r="I340" s="30">
        <f>ROUND(G340*H340,P4)</f>
        <v>0</v>
      </c>
      <c r="L340" s="31">
        <v>0</v>
      </c>
      <c r="M340" s="24">
        <f>ROUND(G340*L340,P4)</f>
        <v>0</v>
      </c>
      <c r="N340" s="25" t="s">
        <v>661</v>
      </c>
      <c r="O340" s="32">
        <f>M340*AA340</f>
        <v>0</v>
      </c>
      <c r="P340" s="1">
        <v>3</v>
      </c>
      <c r="AA340" s="1">
        <f>IF(P340=1,$O$3,IF(P340=2,$O$4,$O$5))</f>
        <v>0</v>
      </c>
    </row>
    <row r="341">
      <c r="A341" s="1" t="s">
        <v>664</v>
      </c>
      <c r="E341" s="27" t="s">
        <v>7361</v>
      </c>
    </row>
    <row r="342" ht="25.5">
      <c r="A342" s="1" t="s">
        <v>665</v>
      </c>
      <c r="E342" s="33" t="s">
        <v>7919</v>
      </c>
    </row>
    <row r="343" ht="127.5">
      <c r="A343" s="1" t="s">
        <v>666</v>
      </c>
      <c r="E343" s="27" t="s">
        <v>7168</v>
      </c>
    </row>
    <row r="344">
      <c r="A344" s="1" t="s">
        <v>659</v>
      </c>
      <c r="B344" s="1">
        <v>62</v>
      </c>
      <c r="C344" s="26" t="s">
        <v>7818</v>
      </c>
      <c r="D344" t="s">
        <v>661</v>
      </c>
      <c r="E344" s="27" t="s">
        <v>7819</v>
      </c>
      <c r="F344" s="28" t="s">
        <v>683</v>
      </c>
      <c r="G344" s="29">
        <v>2</v>
      </c>
      <c r="H344" s="28">
        <v>0</v>
      </c>
      <c r="I344" s="30">
        <f>ROUND(G344*H344,P4)</f>
        <v>0</v>
      </c>
      <c r="L344" s="31">
        <v>0</v>
      </c>
      <c r="M344" s="24">
        <f>ROUND(G344*L344,P4)</f>
        <v>0</v>
      </c>
      <c r="N344" s="25" t="s">
        <v>661</v>
      </c>
      <c r="O344" s="32">
        <f>M344*AA344</f>
        <v>0</v>
      </c>
      <c r="P344" s="1">
        <v>3</v>
      </c>
      <c r="AA344" s="1">
        <f>IF(P344=1,$O$3,IF(P344=2,$O$4,$O$5))</f>
        <v>0</v>
      </c>
    </row>
    <row r="345">
      <c r="A345" s="1" t="s">
        <v>664</v>
      </c>
      <c r="E345" s="27" t="s">
        <v>7361</v>
      </c>
    </row>
    <row r="346" ht="25.5">
      <c r="A346" s="1" t="s">
        <v>665</v>
      </c>
      <c r="E346" s="33" t="s">
        <v>7774</v>
      </c>
    </row>
    <row r="347" ht="114.75">
      <c r="A347" s="1" t="s">
        <v>666</v>
      </c>
      <c r="E347" s="27" t="s">
        <v>7820</v>
      </c>
    </row>
    <row r="348">
      <c r="A348" s="1" t="s">
        <v>659</v>
      </c>
      <c r="B348" s="1">
        <v>63</v>
      </c>
      <c r="C348" s="26" t="s">
        <v>7172</v>
      </c>
      <c r="D348" t="s">
        <v>661</v>
      </c>
      <c r="E348" s="27" t="s">
        <v>7173</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7361</v>
      </c>
    </row>
    <row r="350" ht="25.5">
      <c r="A350" s="1" t="s">
        <v>665</v>
      </c>
      <c r="E350" s="33" t="s">
        <v>7774</v>
      </c>
    </row>
    <row r="351" ht="114.75">
      <c r="A351" s="1" t="s">
        <v>666</v>
      </c>
      <c r="E351" s="27" t="s">
        <v>7174</v>
      </c>
    </row>
    <row r="352">
      <c r="A352" s="1" t="s">
        <v>659</v>
      </c>
      <c r="B352" s="1">
        <v>64</v>
      </c>
      <c r="C352" s="26" t="s">
        <v>6372</v>
      </c>
      <c r="D352" t="s">
        <v>661</v>
      </c>
      <c r="E352" s="27" t="s">
        <v>6373</v>
      </c>
      <c r="F352" s="28" t="s">
        <v>683</v>
      </c>
      <c r="G352" s="29">
        <v>11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8229</v>
      </c>
    </row>
    <row r="354" ht="25.5">
      <c r="A354" s="1" t="s">
        <v>665</v>
      </c>
      <c r="E354" s="33" t="s">
        <v>8311</v>
      </c>
    </row>
    <row r="355" ht="114.75">
      <c r="A355" s="1" t="s">
        <v>666</v>
      </c>
      <c r="E355" s="27" t="s">
        <v>6375</v>
      </c>
    </row>
    <row r="356">
      <c r="A356" s="1" t="s">
        <v>659</v>
      </c>
      <c r="B356" s="1">
        <v>65</v>
      </c>
      <c r="C356" s="26" t="s">
        <v>6376</v>
      </c>
      <c r="D356" t="s">
        <v>661</v>
      </c>
      <c r="E356" s="27" t="s">
        <v>6377</v>
      </c>
      <c r="F356" s="28" t="s">
        <v>683</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8229</v>
      </c>
    </row>
    <row r="358" ht="25.5">
      <c r="A358" s="1" t="s">
        <v>665</v>
      </c>
      <c r="E358" s="33" t="s">
        <v>8311</v>
      </c>
    </row>
    <row r="359" ht="127.5">
      <c r="A359" s="1" t="s">
        <v>666</v>
      </c>
      <c r="E359" s="27" t="s">
        <v>6378</v>
      </c>
    </row>
    <row r="360">
      <c r="A360" s="1" t="s">
        <v>659</v>
      </c>
      <c r="B360" s="1">
        <v>66</v>
      </c>
      <c r="C360" s="26" t="s">
        <v>8230</v>
      </c>
      <c r="D360" t="s">
        <v>661</v>
      </c>
      <c r="E360" s="27" t="s">
        <v>8231</v>
      </c>
      <c r="F360" s="28" t="s">
        <v>683</v>
      </c>
      <c r="G360" s="29">
        <v>5</v>
      </c>
      <c r="H360" s="28">
        <v>0</v>
      </c>
      <c r="I360" s="30">
        <f>ROUND(G360*H360,P4)</f>
        <v>0</v>
      </c>
      <c r="L360" s="31">
        <v>0</v>
      </c>
      <c r="M360" s="24">
        <f>ROUND(G360*L360,P4)</f>
        <v>0</v>
      </c>
      <c r="N360" s="25" t="s">
        <v>661</v>
      </c>
      <c r="O360" s="32">
        <f>M360*AA360</f>
        <v>0</v>
      </c>
      <c r="P360" s="1">
        <v>3</v>
      </c>
      <c r="AA360" s="1">
        <f>IF(P360=1,$O$3,IF(P360=2,$O$4,$O$5))</f>
        <v>0</v>
      </c>
    </row>
    <row r="361" ht="25.5">
      <c r="A361" s="1" t="s">
        <v>664</v>
      </c>
      <c r="E361" s="27" t="s">
        <v>8232</v>
      </c>
    </row>
    <row r="362" ht="25.5">
      <c r="A362" s="1" t="s">
        <v>665</v>
      </c>
      <c r="E362" s="33" t="s">
        <v>7778</v>
      </c>
    </row>
    <row r="363" ht="140.25">
      <c r="A363" s="1" t="s">
        <v>666</v>
      </c>
      <c r="E363" s="27" t="s">
        <v>8233</v>
      </c>
    </row>
    <row r="364">
      <c r="A364" s="1" t="s">
        <v>659</v>
      </c>
      <c r="B364" s="1">
        <v>67</v>
      </c>
      <c r="C364" s="26" t="s">
        <v>851</v>
      </c>
      <c r="D364" t="s">
        <v>661</v>
      </c>
      <c r="E364" s="27" t="s">
        <v>852</v>
      </c>
      <c r="F364" s="28" t="s">
        <v>683</v>
      </c>
      <c r="G364" s="29">
        <v>314</v>
      </c>
      <c r="H364" s="28">
        <v>0</v>
      </c>
      <c r="I364" s="30">
        <f>ROUND(G364*H364,P4)</f>
        <v>0</v>
      </c>
      <c r="L364" s="31">
        <v>0</v>
      </c>
      <c r="M364" s="24">
        <f>ROUND(G364*L364,P4)</f>
        <v>0</v>
      </c>
      <c r="N364" s="25" t="s">
        <v>661</v>
      </c>
      <c r="O364" s="32">
        <f>M364*AA364</f>
        <v>0</v>
      </c>
      <c r="P364" s="1">
        <v>3</v>
      </c>
      <c r="AA364" s="1">
        <f>IF(P364=1,$O$3,IF(P364=2,$O$4,$O$5))</f>
        <v>0</v>
      </c>
    </row>
    <row r="365">
      <c r="A365" s="1" t="s">
        <v>664</v>
      </c>
      <c r="E365" s="27" t="s">
        <v>7350</v>
      </c>
    </row>
    <row r="366">
      <c r="A366" s="1" t="s">
        <v>665</v>
      </c>
    </row>
    <row r="367" ht="114.75">
      <c r="A367" s="1" t="s">
        <v>666</v>
      </c>
      <c r="E367" s="27" t="s">
        <v>853</v>
      </c>
    </row>
    <row r="368">
      <c r="A368" s="1" t="s">
        <v>659</v>
      </c>
      <c r="B368" s="1">
        <v>68</v>
      </c>
      <c r="C368" s="26" t="s">
        <v>854</v>
      </c>
      <c r="D368" t="s">
        <v>661</v>
      </c>
      <c r="E368" s="27" t="s">
        <v>855</v>
      </c>
      <c r="F368" s="28" t="s">
        <v>683</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7350</v>
      </c>
    </row>
    <row r="370">
      <c r="A370" s="1" t="s">
        <v>665</v>
      </c>
    </row>
    <row r="371" ht="127.5">
      <c r="A371" s="1" t="s">
        <v>666</v>
      </c>
      <c r="E371" s="27" t="s">
        <v>856</v>
      </c>
    </row>
    <row r="372">
      <c r="A372" s="1" t="s">
        <v>659</v>
      </c>
      <c r="B372" s="1">
        <v>118</v>
      </c>
      <c r="C372" s="26" t="s">
        <v>8376</v>
      </c>
      <c r="D372" t="s">
        <v>657</v>
      </c>
      <c r="E372" s="27" t="s">
        <v>8377</v>
      </c>
      <c r="F372" s="28" t="s">
        <v>683</v>
      </c>
      <c r="G372" s="29">
        <v>20</v>
      </c>
      <c r="H372" s="28">
        <v>0</v>
      </c>
      <c r="I372" s="30">
        <f>ROUND(G372*H372,P4)</f>
        <v>0</v>
      </c>
      <c r="L372" s="31">
        <v>0</v>
      </c>
      <c r="M372" s="24">
        <f>ROUND(G372*L372,P4)</f>
        <v>0</v>
      </c>
      <c r="N372" s="25" t="s">
        <v>661</v>
      </c>
      <c r="O372" s="32">
        <f>M372*AA372</f>
        <v>0</v>
      </c>
      <c r="P372" s="1">
        <v>3</v>
      </c>
      <c r="AA372" s="1">
        <f>IF(P372=1,$O$3,IF(P372=2,$O$4,$O$5))</f>
        <v>0</v>
      </c>
    </row>
    <row r="373">
      <c r="A373" s="1" t="s">
        <v>664</v>
      </c>
      <c r="E373" s="27" t="s">
        <v>7361</v>
      </c>
    </row>
    <row r="374" ht="25.5">
      <c r="A374" s="1" t="s">
        <v>665</v>
      </c>
      <c r="E374" s="33" t="s">
        <v>7919</v>
      </c>
    </row>
    <row r="375" ht="114.75">
      <c r="A375" s="1" t="s">
        <v>666</v>
      </c>
      <c r="E375" s="27" t="s">
        <v>7820</v>
      </c>
    </row>
    <row r="376">
      <c r="A376" s="1" t="s">
        <v>659</v>
      </c>
      <c r="B376" s="1">
        <v>119</v>
      </c>
      <c r="C376" s="26" t="s">
        <v>8378</v>
      </c>
      <c r="D376" t="s">
        <v>657</v>
      </c>
      <c r="E376" s="27" t="s">
        <v>8379</v>
      </c>
      <c r="F376" s="28" t="s">
        <v>683</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7361</v>
      </c>
    </row>
    <row r="378" ht="25.5">
      <c r="A378" s="1" t="s">
        <v>665</v>
      </c>
      <c r="E378" s="33" t="s">
        <v>7919</v>
      </c>
    </row>
    <row r="379" ht="114.75">
      <c r="A379" s="1" t="s">
        <v>666</v>
      </c>
      <c r="E379" s="27" t="s">
        <v>7174</v>
      </c>
    </row>
    <row r="380">
      <c r="A380" s="1" t="s">
        <v>656</v>
      </c>
      <c r="C380" s="22" t="s">
        <v>2817</v>
      </c>
      <c r="E380" s="23" t="s">
        <v>2818</v>
      </c>
      <c r="L380" s="24">
        <f>SUMIFS(L381:L464,A381:A464,"P")</f>
        <v>0</v>
      </c>
      <c r="M380" s="24">
        <f>SUMIFS(M381:M464,A381:A464,"P")</f>
        <v>0</v>
      </c>
      <c r="N380" s="25"/>
    </row>
    <row r="381">
      <c r="A381" s="1" t="s">
        <v>659</v>
      </c>
      <c r="B381" s="1">
        <v>69</v>
      </c>
      <c r="C381" s="26" t="s">
        <v>6198</v>
      </c>
      <c r="D381" t="s">
        <v>661</v>
      </c>
      <c r="E381" s="27" t="s">
        <v>6199</v>
      </c>
      <c r="F381" s="28" t="s">
        <v>683</v>
      </c>
      <c r="G381" s="29">
        <v>24</v>
      </c>
      <c r="H381" s="28">
        <v>0</v>
      </c>
      <c r="I381" s="30">
        <f>ROUND(G381*H381,P4)</f>
        <v>0</v>
      </c>
      <c r="L381" s="31">
        <v>0</v>
      </c>
      <c r="M381" s="24">
        <f>ROUND(G381*L381,P4)</f>
        <v>0</v>
      </c>
      <c r="N381" s="25" t="s">
        <v>661</v>
      </c>
      <c r="O381" s="32">
        <f>M381*AA381</f>
        <v>0</v>
      </c>
      <c r="P381" s="1">
        <v>3</v>
      </c>
      <c r="AA381" s="1">
        <f>IF(P381=1,$O$3,IF(P381=2,$O$4,$O$5))</f>
        <v>0</v>
      </c>
    </row>
    <row r="382">
      <c r="A382" s="1" t="s">
        <v>664</v>
      </c>
      <c r="E382" s="27" t="s">
        <v>7350</v>
      </c>
    </row>
    <row r="383" ht="25.5">
      <c r="A383" s="1" t="s">
        <v>665</v>
      </c>
      <c r="E383" s="33" t="s">
        <v>8380</v>
      </c>
    </row>
    <row r="384" ht="89.25">
      <c r="A384" s="1" t="s">
        <v>666</v>
      </c>
      <c r="E384" s="27" t="s">
        <v>5797</v>
      </c>
    </row>
    <row r="385">
      <c r="A385" s="1" t="s">
        <v>659</v>
      </c>
      <c r="B385" s="1">
        <v>70</v>
      </c>
      <c r="C385" s="26" t="s">
        <v>7007</v>
      </c>
      <c r="D385" t="s">
        <v>661</v>
      </c>
      <c r="E385" s="27" t="s">
        <v>7008</v>
      </c>
      <c r="F385" s="28" t="s">
        <v>683</v>
      </c>
      <c r="G385" s="29">
        <v>80</v>
      </c>
      <c r="H385" s="28">
        <v>0</v>
      </c>
      <c r="I385" s="30">
        <f>ROUND(G385*H385,P4)</f>
        <v>0</v>
      </c>
      <c r="L385" s="31">
        <v>0</v>
      </c>
      <c r="M385" s="24">
        <f>ROUND(G385*L385,P4)</f>
        <v>0</v>
      </c>
      <c r="N385" s="25" t="s">
        <v>661</v>
      </c>
      <c r="O385" s="32">
        <f>M385*AA385</f>
        <v>0</v>
      </c>
      <c r="P385" s="1">
        <v>3</v>
      </c>
      <c r="AA385" s="1">
        <f>IF(P385=1,$O$3,IF(P385=2,$O$4,$O$5))</f>
        <v>0</v>
      </c>
    </row>
    <row r="386">
      <c r="A386" s="1" t="s">
        <v>664</v>
      </c>
      <c r="E386" s="27" t="s">
        <v>8238</v>
      </c>
    </row>
    <row r="387" ht="25.5">
      <c r="A387" s="1" t="s">
        <v>665</v>
      </c>
      <c r="E387" s="33" t="s">
        <v>8381</v>
      </c>
    </row>
    <row r="388" ht="153">
      <c r="A388" s="1" t="s">
        <v>666</v>
      </c>
      <c r="E388" s="27" t="s">
        <v>7009</v>
      </c>
    </row>
    <row r="389">
      <c r="A389" s="1" t="s">
        <v>659</v>
      </c>
      <c r="B389" s="1">
        <v>71</v>
      </c>
      <c r="C389" s="26" t="s">
        <v>5867</v>
      </c>
      <c r="D389" t="s">
        <v>661</v>
      </c>
      <c r="E389" s="27" t="s">
        <v>5869</v>
      </c>
      <c r="F389" s="28" t="s">
        <v>683</v>
      </c>
      <c r="G389" s="29">
        <v>40</v>
      </c>
      <c r="H389" s="28">
        <v>0</v>
      </c>
      <c r="I389" s="30">
        <f>ROUND(G389*H389,P4)</f>
        <v>0</v>
      </c>
      <c r="L389" s="31">
        <v>0</v>
      </c>
      <c r="M389" s="24">
        <f>ROUND(G389*L389,P4)</f>
        <v>0</v>
      </c>
      <c r="N389" s="25" t="s">
        <v>661</v>
      </c>
      <c r="O389" s="32">
        <f>M389*AA389</f>
        <v>0</v>
      </c>
      <c r="P389" s="1">
        <v>3</v>
      </c>
      <c r="AA389" s="1">
        <f>IF(P389=1,$O$3,IF(P389=2,$O$4,$O$5))</f>
        <v>0</v>
      </c>
    </row>
    <row r="390">
      <c r="A390" s="1" t="s">
        <v>664</v>
      </c>
      <c r="E390" s="27" t="s">
        <v>7350</v>
      </c>
    </row>
    <row r="391" ht="25.5">
      <c r="A391" s="1" t="s">
        <v>665</v>
      </c>
      <c r="E391" s="33" t="s">
        <v>8382</v>
      </c>
    </row>
    <row r="392" ht="76.5">
      <c r="A392" s="1" t="s">
        <v>666</v>
      </c>
      <c r="E392" s="27" t="s">
        <v>6553</v>
      </c>
    </row>
    <row r="393">
      <c r="A393" s="1" t="s">
        <v>659</v>
      </c>
      <c r="B393" s="1">
        <v>72</v>
      </c>
      <c r="C393" s="26" t="s">
        <v>6388</v>
      </c>
      <c r="D393" t="s">
        <v>661</v>
      </c>
      <c r="E393" s="27" t="s">
        <v>6389</v>
      </c>
      <c r="F393" s="28" t="s">
        <v>677</v>
      </c>
      <c r="G393" s="29">
        <v>7020.3370000000004</v>
      </c>
      <c r="H393" s="28">
        <v>0</v>
      </c>
      <c r="I393" s="30">
        <f>ROUND(G393*H393,P4)</f>
        <v>0</v>
      </c>
      <c r="L393" s="31">
        <v>0</v>
      </c>
      <c r="M393" s="24">
        <f>ROUND(G393*L393,P4)</f>
        <v>0</v>
      </c>
      <c r="N393" s="25" t="s">
        <v>661</v>
      </c>
      <c r="O393" s="32">
        <f>M393*AA393</f>
        <v>0</v>
      </c>
      <c r="P393" s="1">
        <v>3</v>
      </c>
      <c r="AA393" s="1">
        <f>IF(P393=1,$O$3,IF(P393=2,$O$4,$O$5))</f>
        <v>0</v>
      </c>
    </row>
    <row r="394">
      <c r="A394" s="1" t="s">
        <v>664</v>
      </c>
      <c r="E394" s="27" t="s">
        <v>8240</v>
      </c>
    </row>
    <row r="395" ht="76.5">
      <c r="A395" s="1" t="s">
        <v>665</v>
      </c>
      <c r="E395" s="33" t="s">
        <v>8383</v>
      </c>
    </row>
    <row r="396" ht="153">
      <c r="A396" s="1" t="s">
        <v>666</v>
      </c>
      <c r="E396" s="27" t="s">
        <v>6391</v>
      </c>
    </row>
    <row r="397">
      <c r="A397" s="1" t="s">
        <v>659</v>
      </c>
      <c r="B397" s="1">
        <v>73</v>
      </c>
      <c r="C397" s="26" t="s">
        <v>5872</v>
      </c>
      <c r="D397" t="s">
        <v>661</v>
      </c>
      <c r="E397" s="27" t="s">
        <v>5873</v>
      </c>
      <c r="F397" s="28" t="s">
        <v>663</v>
      </c>
      <c r="G397" s="29">
        <v>15960.777</v>
      </c>
      <c r="H397" s="28">
        <v>0</v>
      </c>
      <c r="I397" s="30">
        <f>ROUND(G397*H397,P4)</f>
        <v>0</v>
      </c>
      <c r="L397" s="31">
        <v>0</v>
      </c>
      <c r="M397" s="24">
        <f>ROUND(G397*L397,P4)</f>
        <v>0</v>
      </c>
      <c r="N397" s="25" t="s">
        <v>661</v>
      </c>
      <c r="O397" s="32">
        <f>M397*AA397</f>
        <v>0</v>
      </c>
      <c r="P397" s="1">
        <v>3</v>
      </c>
      <c r="AA397" s="1">
        <f>IF(P397=1,$O$3,IF(P397=2,$O$4,$O$5))</f>
        <v>0</v>
      </c>
    </row>
    <row r="398">
      <c r="A398" s="1" t="s">
        <v>664</v>
      </c>
      <c r="E398" s="27" t="s">
        <v>7350</v>
      </c>
    </row>
    <row r="399" ht="63.75">
      <c r="A399" s="1" t="s">
        <v>665</v>
      </c>
      <c r="E399" s="33" t="s">
        <v>8384</v>
      </c>
    </row>
    <row r="400" ht="140.25">
      <c r="A400" s="1" t="s">
        <v>666</v>
      </c>
      <c r="E400" s="27" t="s">
        <v>6395</v>
      </c>
    </row>
    <row r="401" ht="25.5">
      <c r="A401" s="1" t="s">
        <v>659</v>
      </c>
      <c r="B401" s="1">
        <v>74</v>
      </c>
      <c r="C401" s="26" t="s">
        <v>5876</v>
      </c>
      <c r="D401" t="s">
        <v>661</v>
      </c>
      <c r="E401" s="27" t="s">
        <v>6383</v>
      </c>
      <c r="F401" s="28" t="s">
        <v>3682</v>
      </c>
      <c r="G401" s="29">
        <v>88568.680999999997</v>
      </c>
      <c r="H401" s="28">
        <v>0</v>
      </c>
      <c r="I401" s="30">
        <f>ROUND(G401*H401,P4)</f>
        <v>0</v>
      </c>
      <c r="L401" s="31">
        <v>0</v>
      </c>
      <c r="M401" s="24">
        <f>ROUND(G401*L401,P4)</f>
        <v>0</v>
      </c>
      <c r="N401" s="25" t="s">
        <v>661</v>
      </c>
      <c r="O401" s="32">
        <f>M401*AA401</f>
        <v>0</v>
      </c>
      <c r="P401" s="1">
        <v>3</v>
      </c>
      <c r="AA401" s="1">
        <f>IF(P401=1,$O$3,IF(P401=2,$O$4,$O$5))</f>
        <v>0</v>
      </c>
    </row>
    <row r="402">
      <c r="A402" s="1" t="s">
        <v>664</v>
      </c>
      <c r="E402" s="27" t="s">
        <v>7350</v>
      </c>
    </row>
    <row r="403" ht="89.25">
      <c r="A403" s="1" t="s">
        <v>665</v>
      </c>
      <c r="E403" s="33" t="s">
        <v>8385</v>
      </c>
    </row>
    <row r="404" ht="127.5">
      <c r="A404" s="1" t="s">
        <v>666</v>
      </c>
      <c r="E404" s="27" t="s">
        <v>6385</v>
      </c>
    </row>
    <row r="405">
      <c r="A405" s="1" t="s">
        <v>659</v>
      </c>
      <c r="B405" s="1">
        <v>75</v>
      </c>
      <c r="C405" s="26" t="s">
        <v>5881</v>
      </c>
      <c r="D405" t="s">
        <v>661</v>
      </c>
      <c r="E405" s="27" t="s">
        <v>5883</v>
      </c>
      <c r="F405" s="28" t="s">
        <v>3682</v>
      </c>
      <c r="G405" s="29">
        <v>126526.68700000001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7350</v>
      </c>
    </row>
    <row r="407" ht="89.25">
      <c r="A407" s="1" t="s">
        <v>665</v>
      </c>
      <c r="E407" s="33" t="s">
        <v>8386</v>
      </c>
    </row>
    <row r="408" ht="127.5">
      <c r="A408" s="1" t="s">
        <v>666</v>
      </c>
      <c r="E408" s="27" t="s">
        <v>6385</v>
      </c>
    </row>
    <row r="409" ht="25.5">
      <c r="A409" s="1" t="s">
        <v>659</v>
      </c>
      <c r="B409" s="1">
        <v>76</v>
      </c>
      <c r="C409" s="26" t="s">
        <v>5885</v>
      </c>
      <c r="D409" t="s">
        <v>661</v>
      </c>
      <c r="E409" s="27" t="s">
        <v>5886</v>
      </c>
      <c r="F409" s="28" t="s">
        <v>670</v>
      </c>
      <c r="G409" s="29">
        <v>4566.5190000000002</v>
      </c>
      <c r="H409" s="28">
        <v>0</v>
      </c>
      <c r="I409" s="30">
        <f>ROUND(G409*H409,P4)</f>
        <v>0</v>
      </c>
      <c r="L409" s="31">
        <v>0</v>
      </c>
      <c r="M409" s="24">
        <f>ROUND(G409*L409,P4)</f>
        <v>0</v>
      </c>
      <c r="N409" s="25" t="s">
        <v>661</v>
      </c>
      <c r="O409" s="32">
        <f>M409*AA409</f>
        <v>0</v>
      </c>
      <c r="P409" s="1">
        <v>3</v>
      </c>
      <c r="AA409" s="1">
        <f>IF(P409=1,$O$3,IF(P409=2,$O$4,$O$5))</f>
        <v>0</v>
      </c>
    </row>
    <row r="410">
      <c r="A410" s="1" t="s">
        <v>664</v>
      </c>
      <c r="E410" s="27" t="s">
        <v>7350</v>
      </c>
    </row>
    <row r="411" ht="25.5">
      <c r="A411" s="1" t="s">
        <v>665</v>
      </c>
      <c r="E411" s="33" t="s">
        <v>8387</v>
      </c>
    </row>
    <row r="412" ht="191.25">
      <c r="A412" s="1" t="s">
        <v>666</v>
      </c>
      <c r="E412" s="27" t="s">
        <v>6398</v>
      </c>
    </row>
    <row r="413" ht="25.5">
      <c r="A413" s="1" t="s">
        <v>659</v>
      </c>
      <c r="B413" s="1">
        <v>77</v>
      </c>
      <c r="C413" s="26" t="s">
        <v>7451</v>
      </c>
      <c r="D413" t="s">
        <v>661</v>
      </c>
      <c r="E413" s="27" t="s">
        <v>7452</v>
      </c>
      <c r="F413" s="28" t="s">
        <v>4258</v>
      </c>
      <c r="G413" s="29">
        <v>229773.44</v>
      </c>
      <c r="H413" s="28">
        <v>0</v>
      </c>
      <c r="I413" s="30">
        <f>ROUND(G413*H413,P4)</f>
        <v>0</v>
      </c>
      <c r="L413" s="31">
        <v>0</v>
      </c>
      <c r="M413" s="24">
        <f>ROUND(G413*L413,P4)</f>
        <v>0</v>
      </c>
      <c r="N413" s="25" t="s">
        <v>661</v>
      </c>
      <c r="O413" s="32">
        <f>M413*AA413</f>
        <v>0</v>
      </c>
      <c r="P413" s="1">
        <v>3</v>
      </c>
      <c r="AA413" s="1">
        <f>IF(P413=1,$O$3,IF(P413=2,$O$4,$O$5))</f>
        <v>0</v>
      </c>
    </row>
    <row r="414" ht="38.25">
      <c r="A414" s="1" t="s">
        <v>664</v>
      </c>
      <c r="E414" s="27" t="s">
        <v>7453</v>
      </c>
    </row>
    <row r="415" ht="25.5">
      <c r="A415" s="1" t="s">
        <v>665</v>
      </c>
      <c r="E415" s="33" t="s">
        <v>8388</v>
      </c>
    </row>
    <row r="416" ht="127.5">
      <c r="A416" s="1" t="s">
        <v>666</v>
      </c>
      <c r="E416" s="27" t="s">
        <v>7392</v>
      </c>
    </row>
    <row r="417" ht="25.5">
      <c r="A417" s="1" t="s">
        <v>659</v>
      </c>
      <c r="B417" s="1">
        <v>78</v>
      </c>
      <c r="C417" s="26" t="s">
        <v>6399</v>
      </c>
      <c r="D417" t="s">
        <v>661</v>
      </c>
      <c r="E417" s="27" t="s">
        <v>6400</v>
      </c>
      <c r="F417" s="28" t="s">
        <v>670</v>
      </c>
      <c r="G417" s="29">
        <v>2183.6280000000002</v>
      </c>
      <c r="H417" s="28">
        <v>0</v>
      </c>
      <c r="I417" s="30">
        <f>ROUND(G417*H417,P4)</f>
        <v>0</v>
      </c>
      <c r="L417" s="31">
        <v>0</v>
      </c>
      <c r="M417" s="24">
        <f>ROUND(G417*L417,P4)</f>
        <v>0</v>
      </c>
      <c r="N417" s="25" t="s">
        <v>661</v>
      </c>
      <c r="O417" s="32">
        <f>M417*AA417</f>
        <v>0</v>
      </c>
      <c r="P417" s="1">
        <v>3</v>
      </c>
      <c r="AA417" s="1">
        <f>IF(P417=1,$O$3,IF(P417=2,$O$4,$O$5))</f>
        <v>0</v>
      </c>
    </row>
    <row r="418">
      <c r="A418" s="1" t="s">
        <v>664</v>
      </c>
      <c r="E418" s="27" t="s">
        <v>7350</v>
      </c>
    </row>
    <row r="419" ht="25.5">
      <c r="A419" s="1" t="s">
        <v>665</v>
      </c>
      <c r="E419" s="33" t="s">
        <v>8389</v>
      </c>
    </row>
    <row r="420" ht="191.25">
      <c r="A420" s="1" t="s">
        <v>666</v>
      </c>
      <c r="E420" s="27" t="s">
        <v>6402</v>
      </c>
    </row>
    <row r="421" ht="25.5">
      <c r="A421" s="1" t="s">
        <v>659</v>
      </c>
      <c r="B421" s="1">
        <v>79</v>
      </c>
      <c r="C421" s="26" t="s">
        <v>7657</v>
      </c>
      <c r="D421" t="s">
        <v>661</v>
      </c>
      <c r="E421" s="27" t="s">
        <v>7658</v>
      </c>
      <c r="F421" s="28" t="s">
        <v>4258</v>
      </c>
      <c r="G421" s="29">
        <v>30659.599999999999</v>
      </c>
      <c r="H421" s="28">
        <v>0</v>
      </c>
      <c r="I421" s="30">
        <f>ROUND(G421*H421,P4)</f>
        <v>0</v>
      </c>
      <c r="L421" s="31">
        <v>0</v>
      </c>
      <c r="M421" s="24">
        <f>ROUND(G421*L421,P4)</f>
        <v>0</v>
      </c>
      <c r="N421" s="25" t="s">
        <v>661</v>
      </c>
      <c r="O421" s="32">
        <f>M421*AA421</f>
        <v>0</v>
      </c>
      <c r="P421" s="1">
        <v>3</v>
      </c>
      <c r="AA421" s="1">
        <f>IF(P421=1,$O$3,IF(P421=2,$O$4,$O$5))</f>
        <v>0</v>
      </c>
    </row>
    <row r="422" ht="38.25">
      <c r="A422" s="1" t="s">
        <v>664</v>
      </c>
      <c r="E422" s="27" t="s">
        <v>8248</v>
      </c>
    </row>
    <row r="423" ht="25.5">
      <c r="A423" s="1" t="s">
        <v>665</v>
      </c>
      <c r="E423" s="33" t="s">
        <v>8390</v>
      </c>
    </row>
    <row r="424" ht="127.5">
      <c r="A424" s="1" t="s">
        <v>666</v>
      </c>
      <c r="E424" s="27" t="s">
        <v>7392</v>
      </c>
    </row>
    <row r="425" ht="38.25">
      <c r="A425" s="1" t="s">
        <v>659</v>
      </c>
      <c r="B425" s="1">
        <v>80</v>
      </c>
      <c r="C425" s="26" t="s">
        <v>6565</v>
      </c>
      <c r="D425" t="s">
        <v>661</v>
      </c>
      <c r="E425" s="27" t="s">
        <v>6566</v>
      </c>
      <c r="F425" s="28" t="s">
        <v>670</v>
      </c>
      <c r="G425" s="29">
        <v>2023.3699999999999</v>
      </c>
      <c r="H425" s="28">
        <v>0</v>
      </c>
      <c r="I425" s="30">
        <f>ROUND(G425*H425,P4)</f>
        <v>0</v>
      </c>
      <c r="L425" s="31">
        <v>0</v>
      </c>
      <c r="M425" s="24">
        <f>ROUND(G425*L425,P4)</f>
        <v>0</v>
      </c>
      <c r="N425" s="25" t="s">
        <v>661</v>
      </c>
      <c r="O425" s="32">
        <f>M425*AA425</f>
        <v>0</v>
      </c>
      <c r="P425" s="1">
        <v>3</v>
      </c>
      <c r="AA425" s="1">
        <f>IF(P425=1,$O$3,IF(P425=2,$O$4,$O$5))</f>
        <v>0</v>
      </c>
    </row>
    <row r="426">
      <c r="A426" s="1" t="s">
        <v>664</v>
      </c>
      <c r="E426" s="27" t="s">
        <v>7350</v>
      </c>
    </row>
    <row r="427" ht="89.25">
      <c r="A427" s="1" t="s">
        <v>665</v>
      </c>
      <c r="E427" s="33" t="s">
        <v>8391</v>
      </c>
    </row>
    <row r="428" ht="216.75">
      <c r="A428" s="1" t="s">
        <v>666</v>
      </c>
      <c r="E428" s="27" t="s">
        <v>6568</v>
      </c>
    </row>
    <row r="429" ht="25.5">
      <c r="A429" s="1" t="s">
        <v>659</v>
      </c>
      <c r="B429" s="1">
        <v>81</v>
      </c>
      <c r="C429" s="26" t="s">
        <v>7665</v>
      </c>
      <c r="D429" t="s">
        <v>661</v>
      </c>
      <c r="E429" s="27" t="s">
        <v>7666</v>
      </c>
      <c r="F429" s="28" t="s">
        <v>4258</v>
      </c>
      <c r="G429" s="29">
        <v>13544.08</v>
      </c>
      <c r="H429" s="28">
        <v>0</v>
      </c>
      <c r="I429" s="30">
        <f>ROUND(G429*H429,P4)</f>
        <v>0</v>
      </c>
      <c r="L429" s="31">
        <v>0</v>
      </c>
      <c r="M429" s="24">
        <f>ROUND(G429*L429,P4)</f>
        <v>0</v>
      </c>
      <c r="N429" s="25" t="s">
        <v>661</v>
      </c>
      <c r="O429" s="32">
        <f>M429*AA429</f>
        <v>0</v>
      </c>
      <c r="P429" s="1">
        <v>3</v>
      </c>
      <c r="AA429" s="1">
        <f>IF(P429=1,$O$3,IF(P429=2,$O$4,$O$5))</f>
        <v>0</v>
      </c>
    </row>
    <row r="430" ht="38.25">
      <c r="A430" s="1" t="s">
        <v>664</v>
      </c>
      <c r="E430" s="27" t="s">
        <v>8251</v>
      </c>
    </row>
    <row r="431" ht="25.5">
      <c r="A431" s="1" t="s">
        <v>665</v>
      </c>
      <c r="E431" s="33" t="s">
        <v>8392</v>
      </c>
    </row>
    <row r="432" ht="127.5">
      <c r="A432" s="1" t="s">
        <v>666</v>
      </c>
      <c r="E432" s="27" t="s">
        <v>7392</v>
      </c>
    </row>
    <row r="433">
      <c r="A433" s="1" t="s">
        <v>659</v>
      </c>
      <c r="B433" s="1">
        <v>82</v>
      </c>
      <c r="C433" s="26" t="s">
        <v>6926</v>
      </c>
      <c r="D433" t="s">
        <v>661</v>
      </c>
      <c r="E433" s="27" t="s">
        <v>6927</v>
      </c>
      <c r="F433" s="28" t="s">
        <v>683</v>
      </c>
      <c r="G433" s="29">
        <v>2</v>
      </c>
      <c r="H433" s="28">
        <v>0</v>
      </c>
      <c r="I433" s="30">
        <f>ROUND(G433*H433,P4)</f>
        <v>0</v>
      </c>
      <c r="L433" s="31">
        <v>0</v>
      </c>
      <c r="M433" s="24">
        <f>ROUND(G433*L433,P4)</f>
        <v>0</v>
      </c>
      <c r="N433" s="25" t="s">
        <v>661</v>
      </c>
      <c r="O433" s="32">
        <f>M433*AA433</f>
        <v>0</v>
      </c>
      <c r="P433" s="1">
        <v>3</v>
      </c>
      <c r="AA433" s="1">
        <f>IF(P433=1,$O$3,IF(P433=2,$O$4,$O$5))</f>
        <v>0</v>
      </c>
    </row>
    <row r="434">
      <c r="A434" s="1" t="s">
        <v>664</v>
      </c>
      <c r="E434" s="27" t="s">
        <v>7350</v>
      </c>
    </row>
    <row r="435" ht="25.5">
      <c r="A435" s="1" t="s">
        <v>665</v>
      </c>
      <c r="E435" s="33" t="s">
        <v>7774</v>
      </c>
    </row>
    <row r="436" ht="127.5">
      <c r="A436" s="1" t="s">
        <v>666</v>
      </c>
      <c r="E436" s="27" t="s">
        <v>5791</v>
      </c>
    </row>
    <row r="437">
      <c r="A437" s="1" t="s">
        <v>659</v>
      </c>
      <c r="B437" s="1">
        <v>83</v>
      </c>
      <c r="C437" s="26" t="s">
        <v>6933</v>
      </c>
      <c r="D437" t="s">
        <v>661</v>
      </c>
      <c r="E437" s="27" t="s">
        <v>6934</v>
      </c>
      <c r="F437" s="28" t="s">
        <v>683</v>
      </c>
      <c r="G437" s="29">
        <v>22</v>
      </c>
      <c r="H437" s="28">
        <v>0</v>
      </c>
      <c r="I437" s="30">
        <f>ROUND(G437*H437,P4)</f>
        <v>0</v>
      </c>
      <c r="L437" s="31">
        <v>0</v>
      </c>
      <c r="M437" s="24">
        <f>ROUND(G437*L437,P4)</f>
        <v>0</v>
      </c>
      <c r="N437" s="25" t="s">
        <v>661</v>
      </c>
      <c r="O437" s="32">
        <f>M437*AA437</f>
        <v>0</v>
      </c>
      <c r="P437" s="1">
        <v>3</v>
      </c>
      <c r="AA437" s="1">
        <f>IF(P437=1,$O$3,IF(P437=2,$O$4,$O$5))</f>
        <v>0</v>
      </c>
    </row>
    <row r="438" ht="25.5">
      <c r="A438" s="1" t="s">
        <v>664</v>
      </c>
      <c r="E438" s="27" t="s">
        <v>8393</v>
      </c>
    </row>
    <row r="439" ht="25.5">
      <c r="A439" s="1" t="s">
        <v>665</v>
      </c>
      <c r="E439" s="33" t="s">
        <v>7781</v>
      </c>
    </row>
    <row r="440" ht="127.5">
      <c r="A440" s="1" t="s">
        <v>666</v>
      </c>
      <c r="E440" s="27" t="s">
        <v>5791</v>
      </c>
    </row>
    <row r="441">
      <c r="A441" s="1" t="s">
        <v>659</v>
      </c>
      <c r="B441" s="1">
        <v>84</v>
      </c>
      <c r="C441" s="26" t="s">
        <v>6714</v>
      </c>
      <c r="D441" t="s">
        <v>661</v>
      </c>
      <c r="E441" s="27" t="s">
        <v>6715</v>
      </c>
      <c r="F441" s="28" t="s">
        <v>663</v>
      </c>
      <c r="G441" s="29">
        <v>177</v>
      </c>
      <c r="H441" s="28">
        <v>0</v>
      </c>
      <c r="I441" s="30">
        <f>ROUND(G441*H441,P4)</f>
        <v>0</v>
      </c>
      <c r="L441" s="31">
        <v>0</v>
      </c>
      <c r="M441" s="24">
        <f>ROUND(G441*L441,P4)</f>
        <v>0</v>
      </c>
      <c r="N441" s="25" t="s">
        <v>661</v>
      </c>
      <c r="O441" s="32">
        <f>M441*AA441</f>
        <v>0</v>
      </c>
      <c r="P441" s="1">
        <v>3</v>
      </c>
      <c r="AA441" s="1">
        <f>IF(P441=1,$O$3,IF(P441=2,$O$4,$O$5))</f>
        <v>0</v>
      </c>
    </row>
    <row r="442">
      <c r="A442" s="1" t="s">
        <v>664</v>
      </c>
      <c r="E442" s="27" t="s">
        <v>8394</v>
      </c>
    </row>
    <row r="443" ht="38.25">
      <c r="A443" s="1" t="s">
        <v>665</v>
      </c>
      <c r="E443" s="33" t="s">
        <v>8395</v>
      </c>
    </row>
    <row r="444" ht="114.75">
      <c r="A444" s="1" t="s">
        <v>666</v>
      </c>
      <c r="E444" s="27" t="s">
        <v>5248</v>
      </c>
    </row>
    <row r="445">
      <c r="A445" s="1" t="s">
        <v>659</v>
      </c>
      <c r="B445" s="1">
        <v>120</v>
      </c>
      <c r="C445" s="26" t="s">
        <v>6403</v>
      </c>
      <c r="D445" t="s">
        <v>657</v>
      </c>
      <c r="E445" s="27" t="s">
        <v>5902</v>
      </c>
      <c r="F445" s="28" t="s">
        <v>899</v>
      </c>
      <c r="G445" s="29">
        <v>11927.768</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8256</v>
      </c>
    </row>
    <row r="447" ht="76.5">
      <c r="A447" s="1" t="s">
        <v>665</v>
      </c>
      <c r="E447" s="33" t="s">
        <v>8396</v>
      </c>
    </row>
    <row r="448" ht="140.25">
      <c r="A448" s="1" t="s">
        <v>666</v>
      </c>
      <c r="E448" s="27" t="s">
        <v>6395</v>
      </c>
    </row>
    <row r="449">
      <c r="A449" s="1" t="s">
        <v>659</v>
      </c>
      <c r="B449" s="1">
        <v>121</v>
      </c>
      <c r="C449" s="26" t="s">
        <v>6403</v>
      </c>
      <c r="D449" t="s">
        <v>1329</v>
      </c>
      <c r="E449" s="27" t="s">
        <v>5907</v>
      </c>
      <c r="F449" s="28" t="s">
        <v>899</v>
      </c>
      <c r="G449" s="29">
        <v>5189.7139999999999</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8397</v>
      </c>
    </row>
    <row r="451" ht="63.75">
      <c r="A451" s="1" t="s">
        <v>665</v>
      </c>
      <c r="E451" s="33" t="s">
        <v>8398</v>
      </c>
    </row>
    <row r="452" ht="140.25">
      <c r="A452" s="1" t="s">
        <v>666</v>
      </c>
      <c r="E452" s="27" t="s">
        <v>6395</v>
      </c>
    </row>
    <row r="453">
      <c r="A453" s="1" t="s">
        <v>659</v>
      </c>
      <c r="B453" s="1">
        <v>122</v>
      </c>
      <c r="C453" s="26" t="s">
        <v>6403</v>
      </c>
      <c r="D453" t="s">
        <v>1331</v>
      </c>
      <c r="E453" s="27" t="s">
        <v>5911</v>
      </c>
      <c r="F453" s="28" t="s">
        <v>899</v>
      </c>
      <c r="G453" s="29">
        <v>9228.777</v>
      </c>
      <c r="H453" s="28">
        <v>0</v>
      </c>
      <c r="I453" s="30">
        <f>ROUND(G453*H453,P4)</f>
        <v>0</v>
      </c>
      <c r="L453" s="31">
        <v>0</v>
      </c>
      <c r="M453" s="24">
        <f>ROUND(G453*L453,P4)</f>
        <v>0</v>
      </c>
      <c r="N453" s="25" t="s">
        <v>661</v>
      </c>
      <c r="O453" s="32">
        <f>M453*AA453</f>
        <v>0</v>
      </c>
      <c r="P453" s="1">
        <v>3</v>
      </c>
      <c r="AA453" s="1">
        <f>IF(P453=1,$O$3,IF(P453=2,$O$4,$O$5))</f>
        <v>0</v>
      </c>
    </row>
    <row r="454">
      <c r="A454" s="1" t="s">
        <v>664</v>
      </c>
      <c r="E454" s="27" t="s">
        <v>7350</v>
      </c>
    </row>
    <row r="455" ht="76.5">
      <c r="A455" s="1" t="s">
        <v>665</v>
      </c>
      <c r="E455" s="33" t="s">
        <v>8399</v>
      </c>
    </row>
    <row r="456" ht="63.75">
      <c r="A456" s="1" t="s">
        <v>666</v>
      </c>
      <c r="E456" s="27" t="s">
        <v>6576</v>
      </c>
    </row>
    <row r="457" ht="38.25">
      <c r="A457" s="1" t="s">
        <v>659</v>
      </c>
      <c r="B457" s="1">
        <v>123</v>
      </c>
      <c r="C457" s="26" t="s">
        <v>8261</v>
      </c>
      <c r="D457" t="s">
        <v>657</v>
      </c>
      <c r="E457" s="27" t="s">
        <v>8262</v>
      </c>
      <c r="F457" s="28" t="s">
        <v>670</v>
      </c>
      <c r="G457" s="29">
        <v>239.52000000000001</v>
      </c>
      <c r="H457" s="28">
        <v>0</v>
      </c>
      <c r="I457" s="30">
        <f>ROUND(G457*H457,P4)</f>
        <v>0</v>
      </c>
      <c r="L457" s="31">
        <v>0</v>
      </c>
      <c r="M457" s="24">
        <f>ROUND(G457*L457,P4)</f>
        <v>0</v>
      </c>
      <c r="N457" s="25" t="s">
        <v>661</v>
      </c>
      <c r="O457" s="32">
        <f>M457*AA457</f>
        <v>0</v>
      </c>
      <c r="P457" s="1">
        <v>3</v>
      </c>
      <c r="AA457" s="1">
        <f>IF(P457=1,$O$3,IF(P457=2,$O$4,$O$5))</f>
        <v>0</v>
      </c>
    </row>
    <row r="458" ht="25.5">
      <c r="A458" s="1" t="s">
        <v>664</v>
      </c>
      <c r="E458" s="27" t="s">
        <v>8400</v>
      </c>
    </row>
    <row r="459" ht="51">
      <c r="A459" s="1" t="s">
        <v>665</v>
      </c>
      <c r="E459" s="33" t="s">
        <v>8319</v>
      </c>
    </row>
    <row r="460" ht="395.25">
      <c r="A460" s="1" t="s">
        <v>666</v>
      </c>
      <c r="E460" s="27" t="s">
        <v>8265</v>
      </c>
    </row>
    <row r="461" ht="25.5">
      <c r="A461" s="1" t="s">
        <v>659</v>
      </c>
      <c r="B461" s="1">
        <v>124</v>
      </c>
      <c r="C461" s="26" t="s">
        <v>7197</v>
      </c>
      <c r="D461" t="s">
        <v>657</v>
      </c>
      <c r="E461" s="27" t="s">
        <v>7198</v>
      </c>
      <c r="F461" s="28" t="s">
        <v>4258</v>
      </c>
      <c r="G461" s="29">
        <v>22014</v>
      </c>
      <c r="H461" s="28">
        <v>0</v>
      </c>
      <c r="I461" s="30">
        <f>ROUND(G461*H461,P4)</f>
        <v>0</v>
      </c>
      <c r="L461" s="31">
        <v>0</v>
      </c>
      <c r="M461" s="24">
        <f>ROUND(G461*L461,P4)</f>
        <v>0</v>
      </c>
      <c r="N461" s="25" t="s">
        <v>661</v>
      </c>
      <c r="O461" s="32">
        <f>M461*AA461</f>
        <v>0</v>
      </c>
      <c r="P461" s="1">
        <v>3</v>
      </c>
      <c r="AA461" s="1">
        <f>IF(P461=1,$O$3,IF(P461=2,$O$4,$O$5))</f>
        <v>0</v>
      </c>
    </row>
    <row r="462" ht="89.25">
      <c r="A462" s="1" t="s">
        <v>664</v>
      </c>
      <c r="E462" s="27" t="s">
        <v>8266</v>
      </c>
    </row>
    <row r="463" ht="38.25">
      <c r="A463" s="1" t="s">
        <v>665</v>
      </c>
      <c r="E463" s="33" t="s">
        <v>8401</v>
      </c>
    </row>
    <row r="464" ht="102">
      <c r="A464" s="1" t="s">
        <v>666</v>
      </c>
      <c r="E464" s="27" t="s">
        <v>7201</v>
      </c>
    </row>
    <row r="465">
      <c r="A465" s="1" t="s">
        <v>656</v>
      </c>
      <c r="C465" s="22" t="s">
        <v>894</v>
      </c>
      <c r="E465" s="23" t="s">
        <v>895</v>
      </c>
      <c r="L465" s="24">
        <f>SUMIFS(L466:L509,A466:A509,"P")</f>
        <v>0</v>
      </c>
      <c r="M465" s="24">
        <f>SUMIFS(M466:M509,A466:A509,"P")</f>
        <v>0</v>
      </c>
      <c r="N465" s="25"/>
    </row>
    <row r="466" ht="38.25">
      <c r="A466" s="1" t="s">
        <v>659</v>
      </c>
      <c r="B466" s="1">
        <v>85</v>
      </c>
      <c r="C466" s="26" t="s">
        <v>896</v>
      </c>
      <c r="D466" t="s">
        <v>897</v>
      </c>
      <c r="E466" s="27" t="s">
        <v>898</v>
      </c>
      <c r="F466" s="28" t="s">
        <v>899</v>
      </c>
      <c r="G466" s="29">
        <v>443.73200000000003</v>
      </c>
      <c r="H466" s="28">
        <v>0</v>
      </c>
      <c r="I466" s="30">
        <f>ROUND(G466*H466,P4)</f>
        <v>0</v>
      </c>
      <c r="L466" s="31">
        <v>0</v>
      </c>
      <c r="M466" s="24">
        <f>ROUND(G466*L466,P4)</f>
        <v>0</v>
      </c>
      <c r="N466" s="25" t="s">
        <v>661</v>
      </c>
      <c r="O466" s="32">
        <f>M466*AA466</f>
        <v>0</v>
      </c>
      <c r="P466" s="1">
        <v>3</v>
      </c>
      <c r="AA466" s="1">
        <f>IF(P466=1,$O$3,IF(P466=2,$O$4,$O$5))</f>
        <v>0</v>
      </c>
    </row>
    <row r="467" ht="38.25">
      <c r="A467" s="1" t="s">
        <v>664</v>
      </c>
      <c r="E467" s="27" t="s">
        <v>900</v>
      </c>
    </row>
    <row r="468" ht="25.5">
      <c r="A468" s="1" t="s">
        <v>665</v>
      </c>
      <c r="E468" s="33" t="s">
        <v>8402</v>
      </c>
    </row>
    <row r="469" ht="153">
      <c r="A469" s="1" t="s">
        <v>666</v>
      </c>
      <c r="E469" s="27" t="s">
        <v>902</v>
      </c>
    </row>
    <row r="470" ht="25.5">
      <c r="A470" s="1" t="s">
        <v>659</v>
      </c>
      <c r="B470" s="1">
        <v>86</v>
      </c>
      <c r="C470" s="26" t="s">
        <v>5914</v>
      </c>
      <c r="D470" t="s">
        <v>897</v>
      </c>
      <c r="E470" s="27" t="s">
        <v>5915</v>
      </c>
      <c r="F470" s="28" t="s">
        <v>899</v>
      </c>
      <c r="G470" s="29">
        <v>2893.058</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900</v>
      </c>
    </row>
    <row r="472" ht="38.25">
      <c r="A472" s="1" t="s">
        <v>665</v>
      </c>
      <c r="E472" s="33" t="s">
        <v>8403</v>
      </c>
    </row>
    <row r="473" ht="153">
      <c r="A473" s="1" t="s">
        <v>666</v>
      </c>
      <c r="E473" s="27" t="s">
        <v>902</v>
      </c>
    </row>
    <row r="474" ht="25.5">
      <c r="A474" s="1" t="s">
        <v>659</v>
      </c>
      <c r="B474" s="1">
        <v>87</v>
      </c>
      <c r="C474" s="26" t="s">
        <v>5917</v>
      </c>
      <c r="D474" t="s">
        <v>897</v>
      </c>
      <c r="E474" s="27" t="s">
        <v>5918</v>
      </c>
      <c r="F474" s="28" t="s">
        <v>899</v>
      </c>
      <c r="G474" s="29">
        <v>540</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910</v>
      </c>
    </row>
    <row r="476" ht="25.5">
      <c r="A476" s="1" t="s">
        <v>665</v>
      </c>
      <c r="E476" s="33" t="s">
        <v>8404</v>
      </c>
    </row>
    <row r="477" ht="153">
      <c r="A477" s="1" t="s">
        <v>666</v>
      </c>
      <c r="E477" s="27" t="s">
        <v>902</v>
      </c>
    </row>
    <row r="478" ht="38.25">
      <c r="A478" s="1" t="s">
        <v>659</v>
      </c>
      <c r="B478" s="1">
        <v>88</v>
      </c>
      <c r="C478" s="26" t="s">
        <v>2982</v>
      </c>
      <c r="D478" t="s">
        <v>897</v>
      </c>
      <c r="E478" s="27" t="s">
        <v>2983</v>
      </c>
      <c r="F478" s="28" t="s">
        <v>899</v>
      </c>
      <c r="G478" s="29">
        <v>1.839</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910</v>
      </c>
    </row>
    <row r="480" ht="25.5">
      <c r="A480" s="1" t="s">
        <v>665</v>
      </c>
      <c r="E480" s="33" t="s">
        <v>8405</v>
      </c>
    </row>
    <row r="481" ht="153">
      <c r="A481" s="1" t="s">
        <v>666</v>
      </c>
      <c r="E481" s="27" t="s">
        <v>907</v>
      </c>
    </row>
    <row r="482" ht="25.5">
      <c r="A482" s="1" t="s">
        <v>659</v>
      </c>
      <c r="B482" s="1">
        <v>89</v>
      </c>
      <c r="C482" s="26" t="s">
        <v>5921</v>
      </c>
      <c r="D482" t="s">
        <v>897</v>
      </c>
      <c r="E482" s="27" t="s">
        <v>5922</v>
      </c>
      <c r="F482" s="28" t="s">
        <v>899</v>
      </c>
      <c r="G482" s="29">
        <v>4.1369999999999996</v>
      </c>
      <c r="H482" s="28">
        <v>0</v>
      </c>
      <c r="I482" s="30">
        <f>ROUND(G482*H482,P4)</f>
        <v>0</v>
      </c>
      <c r="L482" s="31">
        <v>0</v>
      </c>
      <c r="M482" s="24">
        <f>ROUND(G482*L482,P4)</f>
        <v>0</v>
      </c>
      <c r="N482" s="25" t="s">
        <v>661</v>
      </c>
      <c r="O482" s="32">
        <f>M482*AA482</f>
        <v>0</v>
      </c>
      <c r="P482" s="1">
        <v>3</v>
      </c>
      <c r="AA482" s="1">
        <f>IF(P482=1,$O$3,IF(P482=2,$O$4,$O$5))</f>
        <v>0</v>
      </c>
    </row>
    <row r="483" ht="25.5">
      <c r="A483" s="1" t="s">
        <v>664</v>
      </c>
      <c r="E483" s="27" t="s">
        <v>1869</v>
      </c>
    </row>
    <row r="484" ht="25.5">
      <c r="A484" s="1" t="s">
        <v>665</v>
      </c>
      <c r="E484" s="33" t="s">
        <v>8406</v>
      </c>
    </row>
    <row r="485" ht="153">
      <c r="A485" s="1" t="s">
        <v>666</v>
      </c>
      <c r="E485" s="27" t="s">
        <v>907</v>
      </c>
    </row>
    <row r="486" ht="38.25">
      <c r="A486" s="1" t="s">
        <v>659</v>
      </c>
      <c r="B486" s="1">
        <v>90</v>
      </c>
      <c r="C486" s="26" t="s">
        <v>5924</v>
      </c>
      <c r="D486" t="s">
        <v>897</v>
      </c>
      <c r="E486" s="27" t="s">
        <v>6409</v>
      </c>
      <c r="F486" s="28" t="s">
        <v>899</v>
      </c>
      <c r="G486" s="29">
        <v>1576.3530000000001</v>
      </c>
      <c r="H486" s="28">
        <v>0</v>
      </c>
      <c r="I486" s="30">
        <f>ROUND(G486*H486,P4)</f>
        <v>0</v>
      </c>
      <c r="L486" s="31">
        <v>0</v>
      </c>
      <c r="M486" s="24">
        <f>ROUND(G486*L486,P4)</f>
        <v>0</v>
      </c>
      <c r="N486" s="25" t="s">
        <v>661</v>
      </c>
      <c r="O486" s="32">
        <f>M486*AA486</f>
        <v>0</v>
      </c>
      <c r="P486" s="1">
        <v>3</v>
      </c>
      <c r="AA486" s="1">
        <f>IF(P486=1,$O$3,IF(P486=2,$O$4,$O$5))</f>
        <v>0</v>
      </c>
    </row>
    <row r="487" ht="63.75">
      <c r="A487" s="1" t="s">
        <v>664</v>
      </c>
      <c r="E487" s="27" t="s">
        <v>5926</v>
      </c>
    </row>
    <row r="488" ht="38.25">
      <c r="A488" s="1" t="s">
        <v>665</v>
      </c>
      <c r="E488" s="33" t="s">
        <v>8407</v>
      </c>
    </row>
    <row r="489" ht="153">
      <c r="A489" s="1" t="s">
        <v>666</v>
      </c>
      <c r="E489" s="27" t="s">
        <v>902</v>
      </c>
    </row>
    <row r="490" ht="38.25">
      <c r="A490" s="1" t="s">
        <v>659</v>
      </c>
      <c r="B490" s="1">
        <v>91</v>
      </c>
      <c r="C490" s="26" t="s">
        <v>5928</v>
      </c>
      <c r="D490" t="s">
        <v>897</v>
      </c>
      <c r="E490" s="27" t="s">
        <v>5929</v>
      </c>
      <c r="F490" s="28" t="s">
        <v>899</v>
      </c>
      <c r="G490" s="29">
        <v>1928.7049999999999</v>
      </c>
      <c r="H490" s="28">
        <v>0</v>
      </c>
      <c r="I490" s="30">
        <f>ROUND(G490*H490,P4)</f>
        <v>0</v>
      </c>
      <c r="L490" s="31">
        <v>0</v>
      </c>
      <c r="M490" s="24">
        <f>ROUND(G490*L490,P4)</f>
        <v>0</v>
      </c>
      <c r="N490" s="25" t="s">
        <v>661</v>
      </c>
      <c r="O490" s="32">
        <f>M490*AA490</f>
        <v>0</v>
      </c>
      <c r="P490" s="1">
        <v>3</v>
      </c>
      <c r="AA490" s="1">
        <f>IF(P490=1,$O$3,IF(P490=2,$O$4,$O$5))</f>
        <v>0</v>
      </c>
    </row>
    <row r="491" ht="51">
      <c r="A491" s="1" t="s">
        <v>664</v>
      </c>
      <c r="E491" s="27" t="s">
        <v>5930</v>
      </c>
    </row>
    <row r="492" ht="38.25">
      <c r="A492" s="1" t="s">
        <v>665</v>
      </c>
      <c r="E492" s="33" t="s">
        <v>8408</v>
      </c>
    </row>
    <row r="493" ht="153">
      <c r="A493" s="1" t="s">
        <v>666</v>
      </c>
      <c r="E493" s="27" t="s">
        <v>907</v>
      </c>
    </row>
    <row r="494" ht="38.25">
      <c r="A494" s="1" t="s">
        <v>659</v>
      </c>
      <c r="B494" s="1">
        <v>92</v>
      </c>
      <c r="C494" s="26" t="s">
        <v>6127</v>
      </c>
      <c r="D494" t="s">
        <v>897</v>
      </c>
      <c r="E494" s="27" t="s">
        <v>6128</v>
      </c>
      <c r="F494" s="28" t="s">
        <v>899</v>
      </c>
      <c r="G494" s="29">
        <v>6120</v>
      </c>
      <c r="H494" s="28">
        <v>0</v>
      </c>
      <c r="I494" s="30">
        <f>ROUND(G494*H494,P4)</f>
        <v>0</v>
      </c>
      <c r="L494" s="31">
        <v>0</v>
      </c>
      <c r="M494" s="24">
        <f>ROUND(G494*L494,P4)</f>
        <v>0</v>
      </c>
      <c r="N494" s="25" t="s">
        <v>661</v>
      </c>
      <c r="O494" s="32">
        <f>M494*AA494</f>
        <v>0</v>
      </c>
      <c r="P494" s="1">
        <v>3</v>
      </c>
      <c r="AA494" s="1">
        <f>IF(P494=1,$O$3,IF(P494=2,$O$4,$O$5))</f>
        <v>0</v>
      </c>
    </row>
    <row r="495" ht="38.25">
      <c r="A495" s="1" t="s">
        <v>664</v>
      </c>
      <c r="E495" s="27" t="s">
        <v>6129</v>
      </c>
    </row>
    <row r="496" ht="25.5">
      <c r="A496" s="1" t="s">
        <v>665</v>
      </c>
      <c r="E496" s="33" t="s">
        <v>8409</v>
      </c>
    </row>
    <row r="497" ht="153">
      <c r="A497" s="1" t="s">
        <v>666</v>
      </c>
      <c r="E497" s="27" t="s">
        <v>902</v>
      </c>
    </row>
    <row r="498" ht="38.25">
      <c r="A498" s="1" t="s">
        <v>659</v>
      </c>
      <c r="B498" s="1">
        <v>93</v>
      </c>
      <c r="C498" s="26" t="s">
        <v>6412</v>
      </c>
      <c r="D498" t="s">
        <v>897</v>
      </c>
      <c r="E498" s="27" t="s">
        <v>6413</v>
      </c>
      <c r="F498" s="28" t="s">
        <v>899</v>
      </c>
      <c r="G498" s="29">
        <v>487.66500000000002</v>
      </c>
      <c r="H498" s="28">
        <v>0</v>
      </c>
      <c r="I498" s="30">
        <f>ROUND(G498*H498,P4)</f>
        <v>0</v>
      </c>
      <c r="L498" s="31">
        <v>0</v>
      </c>
      <c r="M498" s="24">
        <f>ROUND(G498*L498,P4)</f>
        <v>0</v>
      </c>
      <c r="N498" s="25" t="s">
        <v>661</v>
      </c>
      <c r="O498" s="32">
        <f>M498*AA498</f>
        <v>0</v>
      </c>
      <c r="P498" s="1">
        <v>3</v>
      </c>
      <c r="AA498" s="1">
        <f>IF(P498=1,$O$3,IF(P498=2,$O$4,$O$5))</f>
        <v>0</v>
      </c>
    </row>
    <row r="499" ht="51">
      <c r="A499" s="1" t="s">
        <v>664</v>
      </c>
      <c r="E499" s="27" t="s">
        <v>6414</v>
      </c>
    </row>
    <row r="500" ht="25.5">
      <c r="A500" s="1" t="s">
        <v>665</v>
      </c>
      <c r="E500" s="33" t="s">
        <v>8410</v>
      </c>
    </row>
    <row r="501" ht="153">
      <c r="A501" s="1" t="s">
        <v>666</v>
      </c>
      <c r="E501" s="27" t="s">
        <v>907</v>
      </c>
    </row>
    <row r="502" ht="25.5">
      <c r="A502" s="1" t="s">
        <v>659</v>
      </c>
      <c r="B502" s="1">
        <v>94</v>
      </c>
      <c r="C502" s="26" t="s">
        <v>6945</v>
      </c>
      <c r="D502" t="s">
        <v>897</v>
      </c>
      <c r="E502" s="27" t="s">
        <v>6946</v>
      </c>
      <c r="F502" s="28" t="s">
        <v>899</v>
      </c>
      <c r="G502" s="29">
        <v>203.893</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6947</v>
      </c>
    </row>
    <row r="504" ht="25.5">
      <c r="A504" s="1" t="s">
        <v>665</v>
      </c>
      <c r="E504" s="33" t="s">
        <v>8411</v>
      </c>
    </row>
    <row r="505" ht="153">
      <c r="A505" s="1" t="s">
        <v>666</v>
      </c>
      <c r="E505" s="27" t="s">
        <v>907</v>
      </c>
    </row>
    <row r="506" ht="25.5">
      <c r="A506" s="1" t="s">
        <v>659</v>
      </c>
      <c r="B506" s="1">
        <v>95</v>
      </c>
      <c r="C506" s="26" t="s">
        <v>912</v>
      </c>
      <c r="D506" t="s">
        <v>897</v>
      </c>
      <c r="E506" s="27" t="s">
        <v>913</v>
      </c>
      <c r="F506" s="28" t="s">
        <v>899</v>
      </c>
      <c r="G506" s="29">
        <v>990.55499999999995</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914</v>
      </c>
    </row>
    <row r="508" ht="25.5">
      <c r="A508" s="1" t="s">
        <v>665</v>
      </c>
      <c r="E508" s="33" t="s">
        <v>8412</v>
      </c>
    </row>
    <row r="509" ht="153">
      <c r="A509" s="1" t="s">
        <v>666</v>
      </c>
      <c r="E509" s="27" t="s">
        <v>902</v>
      </c>
    </row>
  </sheetData>
  <sheetProtection sheet="1" objects="1" scenarios="1" spinCount="100000" saltValue="yXEdDYSd0tNjmvhFzr1nirn3GaafmKj0yVxzQ+4UKj4OJxlN8ju+/PwYB/P75BZX63T82Xl6M3/E/GQt6GNfOA==" hashValue="fekPTSUullnkmx7S8PJQKEocpCaIoEbkJnDR3m8/9RQqTY07DL0kRGt8UAs8qMgUfXBinR66stxcVKhgdOAa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8413</v>
      </c>
      <c r="E8" s="23" t="s">
        <v>333</v>
      </c>
      <c r="L8" s="24">
        <f>L9+L14+L59+L80+L85+L106+L123+L128+L161+L166</f>
        <v>0</v>
      </c>
      <c r="M8" s="24">
        <f>M9+M14+M59+M80+M85+M106+M123+M128+M161+M166</f>
        <v>0</v>
      </c>
      <c r="N8" s="25"/>
    </row>
    <row r="9">
      <c r="A9" s="1" t="s">
        <v>656</v>
      </c>
      <c r="C9" s="22" t="s">
        <v>2130</v>
      </c>
      <c r="E9" s="23" t="s">
        <v>2131</v>
      </c>
      <c r="L9" s="24">
        <f>SUMIFS(L10:L13,A10:A13,"P")</f>
        <v>0</v>
      </c>
      <c r="M9" s="24">
        <f>SUMIFS(M10:M13,A10:A13,"P")</f>
        <v>0</v>
      </c>
      <c r="N9" s="25"/>
    </row>
    <row r="10">
      <c r="A10" s="1" t="s">
        <v>659</v>
      </c>
      <c r="B10" s="1">
        <v>37</v>
      </c>
      <c r="C10" s="26" t="s">
        <v>6587</v>
      </c>
      <c r="D10" t="s">
        <v>657</v>
      </c>
      <c r="E10" s="27" t="s">
        <v>6781</v>
      </c>
      <c r="F10" s="28" t="s">
        <v>1317</v>
      </c>
      <c r="G10" s="29">
        <v>10.994</v>
      </c>
      <c r="H10" s="28">
        <v>0</v>
      </c>
      <c r="I10" s="30">
        <f>ROUND(G10*H10,P4)</f>
        <v>0</v>
      </c>
      <c r="L10" s="31">
        <v>0</v>
      </c>
      <c r="M10" s="24">
        <f>ROUND(G10*L10,P4)</f>
        <v>0</v>
      </c>
      <c r="N10" s="25" t="s">
        <v>1309</v>
      </c>
      <c r="O10" s="32">
        <f>M10*AA10</f>
        <v>0</v>
      </c>
      <c r="P10" s="1">
        <v>3</v>
      </c>
      <c r="AA10" s="1">
        <f>IF(P10=1,$O$3,IF(P10=2,$O$4,$O$5))</f>
        <v>0</v>
      </c>
    </row>
    <row r="11">
      <c r="A11" s="1" t="s">
        <v>664</v>
      </c>
      <c r="E11" s="27" t="s">
        <v>7350</v>
      </c>
    </row>
    <row r="12">
      <c r="A12" s="1" t="s">
        <v>665</v>
      </c>
      <c r="E12" s="33" t="s">
        <v>8414</v>
      </c>
    </row>
    <row r="13" ht="25.5">
      <c r="A13" s="1" t="s">
        <v>666</v>
      </c>
      <c r="E13" s="27" t="s">
        <v>6783</v>
      </c>
    </row>
    <row r="14">
      <c r="A14" s="1" t="s">
        <v>656</v>
      </c>
      <c r="C14" s="22" t="s">
        <v>657</v>
      </c>
      <c r="E14" s="23" t="s">
        <v>658</v>
      </c>
      <c r="L14" s="24">
        <f>SUMIFS(L15:L58,A15:A58,"P")</f>
        <v>0</v>
      </c>
      <c r="M14" s="24">
        <f>SUMIFS(M15:M58,A15:A58,"P")</f>
        <v>0</v>
      </c>
      <c r="N14" s="25"/>
    </row>
    <row r="15">
      <c r="A15" s="1" t="s">
        <v>659</v>
      </c>
      <c r="B15" s="1">
        <v>1</v>
      </c>
      <c r="C15" s="26" t="s">
        <v>6589</v>
      </c>
      <c r="D15" t="s">
        <v>661</v>
      </c>
      <c r="E15" s="27" t="s">
        <v>6590</v>
      </c>
      <c r="F15" s="28" t="s">
        <v>663</v>
      </c>
      <c r="G15" s="29">
        <v>40302.938999999998</v>
      </c>
      <c r="H15" s="28">
        <v>0</v>
      </c>
      <c r="I15" s="30">
        <f>ROUND(G15*H15,P4)</f>
        <v>0</v>
      </c>
      <c r="L15" s="31">
        <v>0</v>
      </c>
      <c r="M15" s="24">
        <f>ROUND(G15*L15,P4)</f>
        <v>0</v>
      </c>
      <c r="N15" s="25" t="s">
        <v>1309</v>
      </c>
      <c r="O15" s="32">
        <f>M15*AA15</f>
        <v>0</v>
      </c>
      <c r="P15" s="1">
        <v>3</v>
      </c>
      <c r="AA15" s="1">
        <f>IF(P15=1,$O$3,IF(P15=2,$O$4,$O$5))</f>
        <v>0</v>
      </c>
    </row>
    <row r="16" ht="25.5">
      <c r="A16" s="1" t="s">
        <v>664</v>
      </c>
      <c r="E16" s="27" t="s">
        <v>7476</v>
      </c>
    </row>
    <row r="17">
      <c r="A17" s="1" t="s">
        <v>665</v>
      </c>
      <c r="E17" s="33" t="s">
        <v>8415</v>
      </c>
    </row>
    <row r="18" ht="369.75">
      <c r="A18" s="1" t="s">
        <v>666</v>
      </c>
      <c r="E18" s="27" t="s">
        <v>6592</v>
      </c>
    </row>
    <row r="19">
      <c r="A19" s="1" t="s">
        <v>659</v>
      </c>
      <c r="B19" s="1">
        <v>2</v>
      </c>
      <c r="C19" s="26" t="s">
        <v>5074</v>
      </c>
      <c r="D19" t="s">
        <v>661</v>
      </c>
      <c r="E19" s="27" t="s">
        <v>5075</v>
      </c>
      <c r="F19" s="28" t="s">
        <v>663</v>
      </c>
      <c r="G19" s="29">
        <v>2012.9570000000001</v>
      </c>
      <c r="H19" s="28">
        <v>0</v>
      </c>
      <c r="I19" s="30">
        <f>ROUND(G19*H19,P4)</f>
        <v>0</v>
      </c>
      <c r="L19" s="31">
        <v>0</v>
      </c>
      <c r="M19" s="24">
        <f>ROUND(G19*L19,P4)</f>
        <v>0</v>
      </c>
      <c r="N19" s="25" t="s">
        <v>1309</v>
      </c>
      <c r="O19" s="32">
        <f>M19*AA19</f>
        <v>0</v>
      </c>
      <c r="P19" s="1">
        <v>3</v>
      </c>
      <c r="AA19" s="1">
        <f>IF(P19=1,$O$3,IF(P19=2,$O$4,$O$5))</f>
        <v>0</v>
      </c>
    </row>
    <row r="20" ht="25.5">
      <c r="A20" s="1" t="s">
        <v>664</v>
      </c>
      <c r="E20" s="27" t="s">
        <v>8416</v>
      </c>
    </row>
    <row r="21">
      <c r="A21" s="1" t="s">
        <v>665</v>
      </c>
      <c r="E21" s="33" t="s">
        <v>8417</v>
      </c>
    </row>
    <row r="22" ht="318.75">
      <c r="A22" s="1" t="s">
        <v>666</v>
      </c>
      <c r="E22" s="27" t="s">
        <v>5076</v>
      </c>
    </row>
    <row r="23">
      <c r="A23" s="1" t="s">
        <v>659</v>
      </c>
      <c r="B23" s="1">
        <v>3</v>
      </c>
      <c r="C23" s="26" t="s">
        <v>5955</v>
      </c>
      <c r="D23" t="s">
        <v>661</v>
      </c>
      <c r="E23" s="27" t="s">
        <v>5956</v>
      </c>
      <c r="F23" s="28" t="s">
        <v>663</v>
      </c>
      <c r="G23" s="29">
        <v>642.78800000000001</v>
      </c>
      <c r="H23" s="28">
        <v>0</v>
      </c>
      <c r="I23" s="30">
        <f>ROUND(G23*H23,P4)</f>
        <v>0</v>
      </c>
      <c r="L23" s="31">
        <v>0</v>
      </c>
      <c r="M23" s="24">
        <f>ROUND(G23*L23,P4)</f>
        <v>0</v>
      </c>
      <c r="N23" s="25" t="s">
        <v>1309</v>
      </c>
      <c r="O23" s="32">
        <f>M23*AA23</f>
        <v>0</v>
      </c>
      <c r="P23" s="1">
        <v>3</v>
      </c>
      <c r="AA23" s="1">
        <f>IF(P23=1,$O$3,IF(P23=2,$O$4,$O$5))</f>
        <v>0</v>
      </c>
    </row>
    <row r="24" ht="25.5">
      <c r="A24" s="1" t="s">
        <v>664</v>
      </c>
      <c r="E24" s="27" t="s">
        <v>7480</v>
      </c>
    </row>
    <row r="25">
      <c r="A25" s="1" t="s">
        <v>665</v>
      </c>
      <c r="E25" s="33" t="s">
        <v>8418</v>
      </c>
    </row>
    <row r="26" ht="318.75">
      <c r="A26" s="1" t="s">
        <v>666</v>
      </c>
      <c r="E26" s="27" t="s">
        <v>5076</v>
      </c>
    </row>
    <row r="27">
      <c r="A27" s="1" t="s">
        <v>659</v>
      </c>
      <c r="B27" s="1">
        <v>4</v>
      </c>
      <c r="C27" s="26" t="s">
        <v>8419</v>
      </c>
      <c r="D27" t="s">
        <v>661</v>
      </c>
      <c r="E27" s="27" t="s">
        <v>8420</v>
      </c>
      <c r="F27" s="28" t="s">
        <v>663</v>
      </c>
      <c r="G27" s="29">
        <v>366.42500000000001</v>
      </c>
      <c r="H27" s="28">
        <v>0</v>
      </c>
      <c r="I27" s="30">
        <f>ROUND(G27*H27,P4)</f>
        <v>0</v>
      </c>
      <c r="L27" s="31">
        <v>0</v>
      </c>
      <c r="M27" s="24">
        <f>ROUND(G27*L27,P4)</f>
        <v>0</v>
      </c>
      <c r="N27" s="25" t="s">
        <v>1309</v>
      </c>
      <c r="O27" s="32">
        <f>M27*AA27</f>
        <v>0</v>
      </c>
      <c r="P27" s="1">
        <v>3</v>
      </c>
      <c r="AA27" s="1">
        <f>IF(P27=1,$O$3,IF(P27=2,$O$4,$O$5))</f>
        <v>0</v>
      </c>
    </row>
    <row r="28" ht="25.5">
      <c r="A28" s="1" t="s">
        <v>664</v>
      </c>
      <c r="E28" s="27" t="s">
        <v>8421</v>
      </c>
    </row>
    <row r="29">
      <c r="A29" s="1" t="s">
        <v>665</v>
      </c>
      <c r="E29" s="33" t="s">
        <v>8422</v>
      </c>
    </row>
    <row r="30" ht="267.75">
      <c r="A30" s="1" t="s">
        <v>666</v>
      </c>
      <c r="E30" s="27" t="s">
        <v>7222</v>
      </c>
    </row>
    <row r="31">
      <c r="A31" s="1" t="s">
        <v>659</v>
      </c>
      <c r="B31" s="1">
        <v>5</v>
      </c>
      <c r="C31" s="26" t="s">
        <v>6962</v>
      </c>
      <c r="D31" t="s">
        <v>661</v>
      </c>
      <c r="E31" s="27" t="s">
        <v>6963</v>
      </c>
      <c r="F31" s="28" t="s">
        <v>663</v>
      </c>
      <c r="G31" s="29">
        <v>154.25</v>
      </c>
      <c r="H31" s="28">
        <v>0</v>
      </c>
      <c r="I31" s="30">
        <f>ROUND(G31*H31,P4)</f>
        <v>0</v>
      </c>
      <c r="L31" s="31">
        <v>0</v>
      </c>
      <c r="M31" s="24">
        <f>ROUND(G31*L31,P4)</f>
        <v>0</v>
      </c>
      <c r="N31" s="25" t="s">
        <v>1309</v>
      </c>
      <c r="O31" s="32">
        <f>M31*AA31</f>
        <v>0</v>
      </c>
      <c r="P31" s="1">
        <v>3</v>
      </c>
      <c r="AA31" s="1">
        <f>IF(P31=1,$O$3,IF(P31=2,$O$4,$O$5))</f>
        <v>0</v>
      </c>
    </row>
    <row r="32" ht="25.5">
      <c r="A32" s="1" t="s">
        <v>664</v>
      </c>
      <c r="E32" s="27" t="s">
        <v>8421</v>
      </c>
    </row>
    <row r="33">
      <c r="A33" s="1" t="s">
        <v>665</v>
      </c>
      <c r="E33" s="33" t="s">
        <v>8423</v>
      </c>
    </row>
    <row r="34" ht="280.5">
      <c r="A34" s="1" t="s">
        <v>666</v>
      </c>
      <c r="E34" s="27" t="s">
        <v>6965</v>
      </c>
    </row>
    <row r="35">
      <c r="A35" s="1" t="s">
        <v>659</v>
      </c>
      <c r="B35" s="1">
        <v>6</v>
      </c>
      <c r="C35" s="26" t="s">
        <v>6967</v>
      </c>
      <c r="D35" t="s">
        <v>661</v>
      </c>
      <c r="E35" s="27" t="s">
        <v>6968</v>
      </c>
      <c r="F35" s="28" t="s">
        <v>663</v>
      </c>
      <c r="G35" s="29">
        <v>2407.029</v>
      </c>
      <c r="H35" s="28">
        <v>0</v>
      </c>
      <c r="I35" s="30">
        <f>ROUND(G35*H35,P4)</f>
        <v>0</v>
      </c>
      <c r="L35" s="31">
        <v>0</v>
      </c>
      <c r="M35" s="24">
        <f>ROUND(G35*L35,P4)</f>
        <v>0</v>
      </c>
      <c r="N35" s="25" t="s">
        <v>1309</v>
      </c>
      <c r="O35" s="32">
        <f>M35*AA35</f>
        <v>0</v>
      </c>
      <c r="P35" s="1">
        <v>3</v>
      </c>
      <c r="AA35" s="1">
        <f>IF(P35=1,$O$3,IF(P35=2,$O$4,$O$5))</f>
        <v>0</v>
      </c>
    </row>
    <row r="36" ht="25.5">
      <c r="A36" s="1" t="s">
        <v>664</v>
      </c>
      <c r="E36" s="27" t="s">
        <v>8424</v>
      </c>
    </row>
    <row r="37">
      <c r="A37" s="1" t="s">
        <v>665</v>
      </c>
      <c r="E37" s="33" t="s">
        <v>8425</v>
      </c>
    </row>
    <row r="38" ht="280.5">
      <c r="A38" s="1" t="s">
        <v>666</v>
      </c>
      <c r="E38" s="27" t="s">
        <v>6970</v>
      </c>
    </row>
    <row r="39">
      <c r="A39" s="1" t="s">
        <v>659</v>
      </c>
      <c r="B39" s="1">
        <v>7</v>
      </c>
      <c r="C39" s="26" t="s">
        <v>5965</v>
      </c>
      <c r="D39" t="s">
        <v>661</v>
      </c>
      <c r="E39" s="27" t="s">
        <v>5966</v>
      </c>
      <c r="F39" s="28" t="s">
        <v>677</v>
      </c>
      <c r="G39" s="29">
        <v>47238.544999999998</v>
      </c>
      <c r="H39" s="28">
        <v>0</v>
      </c>
      <c r="I39" s="30">
        <f>ROUND(G39*H39,P4)</f>
        <v>0</v>
      </c>
      <c r="L39" s="31">
        <v>0</v>
      </c>
      <c r="M39" s="24">
        <f>ROUND(G39*L39,P4)</f>
        <v>0</v>
      </c>
      <c r="N39" s="25" t="s">
        <v>1309</v>
      </c>
      <c r="O39" s="32">
        <f>M39*AA39</f>
        <v>0</v>
      </c>
      <c r="P39" s="1">
        <v>3</v>
      </c>
      <c r="AA39" s="1">
        <f>IF(P39=1,$O$3,IF(P39=2,$O$4,$O$5))</f>
        <v>0</v>
      </c>
    </row>
    <row r="40">
      <c r="A40" s="1" t="s">
        <v>664</v>
      </c>
      <c r="E40" s="27" t="s">
        <v>7350</v>
      </c>
    </row>
    <row r="41">
      <c r="A41" s="1" t="s">
        <v>665</v>
      </c>
      <c r="E41" s="33" t="s">
        <v>8426</v>
      </c>
    </row>
    <row r="42" ht="25.5">
      <c r="A42" s="1" t="s">
        <v>666</v>
      </c>
      <c r="E42" s="27" t="s">
        <v>5968</v>
      </c>
    </row>
    <row r="43">
      <c r="A43" s="1" t="s">
        <v>659</v>
      </c>
      <c r="B43" s="1">
        <v>8</v>
      </c>
      <c r="C43" s="26" t="s">
        <v>5973</v>
      </c>
      <c r="D43" t="s">
        <v>661</v>
      </c>
      <c r="E43" s="27" t="s">
        <v>5974</v>
      </c>
      <c r="F43" s="28" t="s">
        <v>677</v>
      </c>
      <c r="G43" s="29">
        <v>488.12</v>
      </c>
      <c r="H43" s="28">
        <v>0</v>
      </c>
      <c r="I43" s="30">
        <f>ROUND(G43*H43,P4)</f>
        <v>0</v>
      </c>
      <c r="L43" s="31">
        <v>0</v>
      </c>
      <c r="M43" s="24">
        <f>ROUND(G43*L43,P4)</f>
        <v>0</v>
      </c>
      <c r="N43" s="25" t="s">
        <v>1309</v>
      </c>
      <c r="O43" s="32">
        <f>M43*AA43</f>
        <v>0</v>
      </c>
      <c r="P43" s="1">
        <v>3</v>
      </c>
      <c r="AA43" s="1">
        <f>IF(P43=1,$O$3,IF(P43=2,$O$4,$O$5))</f>
        <v>0</v>
      </c>
    </row>
    <row r="44">
      <c r="A44" s="1" t="s">
        <v>664</v>
      </c>
      <c r="E44" s="27" t="s">
        <v>7350</v>
      </c>
    </row>
    <row r="45">
      <c r="A45" s="1" t="s">
        <v>665</v>
      </c>
      <c r="E45" s="33" t="s">
        <v>8427</v>
      </c>
    </row>
    <row r="46" ht="38.25">
      <c r="A46" s="1" t="s">
        <v>666</v>
      </c>
      <c r="E46" s="27" t="s">
        <v>6611</v>
      </c>
    </row>
    <row r="47">
      <c r="A47" s="1" t="s">
        <v>659</v>
      </c>
      <c r="B47" s="1">
        <v>9</v>
      </c>
      <c r="C47" s="26" t="s">
        <v>5977</v>
      </c>
      <c r="D47" t="s">
        <v>661</v>
      </c>
      <c r="E47" s="27" t="s">
        <v>5978</v>
      </c>
      <c r="F47" s="28" t="s">
        <v>663</v>
      </c>
      <c r="G47" s="29">
        <v>48.811999999999998</v>
      </c>
      <c r="H47" s="28">
        <v>0</v>
      </c>
      <c r="I47" s="30">
        <f>ROUND(G47*H47,P4)</f>
        <v>0</v>
      </c>
      <c r="L47" s="31">
        <v>0</v>
      </c>
      <c r="M47" s="24">
        <f>ROUND(G47*L47,P4)</f>
        <v>0</v>
      </c>
      <c r="N47" s="25" t="s">
        <v>1309</v>
      </c>
      <c r="O47" s="32">
        <f>M47*AA47</f>
        <v>0</v>
      </c>
      <c r="P47" s="1">
        <v>3</v>
      </c>
      <c r="AA47" s="1">
        <f>IF(P47=1,$O$3,IF(P47=2,$O$4,$O$5))</f>
        <v>0</v>
      </c>
    </row>
    <row r="48">
      <c r="A48" s="1" t="s">
        <v>664</v>
      </c>
      <c r="E48" s="27" t="s">
        <v>7350</v>
      </c>
    </row>
    <row r="49">
      <c r="A49" s="1" t="s">
        <v>665</v>
      </c>
      <c r="E49" s="33" t="s">
        <v>8428</v>
      </c>
    </row>
    <row r="50" ht="38.25">
      <c r="A50" s="1" t="s">
        <v>666</v>
      </c>
      <c r="E50" s="27" t="s">
        <v>5980</v>
      </c>
    </row>
    <row r="51">
      <c r="A51" s="1" t="s">
        <v>659</v>
      </c>
      <c r="B51" s="1">
        <v>38</v>
      </c>
      <c r="C51" s="26" t="s">
        <v>5981</v>
      </c>
      <c r="D51" t="s">
        <v>6613</v>
      </c>
      <c r="E51" s="27" t="s">
        <v>5982</v>
      </c>
      <c r="F51" s="28" t="s">
        <v>677</v>
      </c>
      <c r="G51" s="29">
        <v>488.12</v>
      </c>
      <c r="H51" s="28">
        <v>0</v>
      </c>
      <c r="I51" s="30">
        <f>ROUND(G51*H51,P4)</f>
        <v>0</v>
      </c>
      <c r="L51" s="31">
        <v>0</v>
      </c>
      <c r="M51" s="24">
        <f>ROUND(G51*L51,P4)</f>
        <v>0</v>
      </c>
      <c r="N51" s="25" t="s">
        <v>1309</v>
      </c>
      <c r="O51" s="32">
        <f>M51*AA51</f>
        <v>0</v>
      </c>
      <c r="P51" s="1">
        <v>3</v>
      </c>
      <c r="AA51" s="1">
        <f>IF(P51=1,$O$3,IF(P51=2,$O$4,$O$5))</f>
        <v>0</v>
      </c>
    </row>
    <row r="52">
      <c r="A52" s="1" t="s">
        <v>664</v>
      </c>
      <c r="E52" s="27" t="s">
        <v>7350</v>
      </c>
    </row>
    <row r="53">
      <c r="A53" s="1" t="s">
        <v>665</v>
      </c>
      <c r="E53" s="33" t="s">
        <v>8427</v>
      </c>
    </row>
    <row r="54" ht="38.25">
      <c r="A54" s="1" t="s">
        <v>666</v>
      </c>
      <c r="E54" s="27" t="s">
        <v>6615</v>
      </c>
    </row>
    <row r="55">
      <c r="A55" s="1" t="s">
        <v>659</v>
      </c>
      <c r="B55" s="1">
        <v>39</v>
      </c>
      <c r="C55" s="26" t="s">
        <v>7028</v>
      </c>
      <c r="D55" t="s">
        <v>6613</v>
      </c>
      <c r="E55" s="27" t="s">
        <v>7029</v>
      </c>
      <c r="F55" s="28" t="s">
        <v>677</v>
      </c>
      <c r="G55" s="29">
        <v>488.12</v>
      </c>
      <c r="H55" s="28">
        <v>0</v>
      </c>
      <c r="I55" s="30">
        <f>ROUND(G55*H55,P4)</f>
        <v>0</v>
      </c>
      <c r="L55" s="31">
        <v>0</v>
      </c>
      <c r="M55" s="24">
        <f>ROUND(G55*L55,P4)</f>
        <v>0</v>
      </c>
      <c r="N55" s="25" t="s">
        <v>1309</v>
      </c>
      <c r="O55" s="32">
        <f>M55*AA55</f>
        <v>0</v>
      </c>
      <c r="P55" s="1">
        <v>3</v>
      </c>
      <c r="AA55" s="1">
        <f>IF(P55=1,$O$3,IF(P55=2,$O$4,$O$5))</f>
        <v>0</v>
      </c>
    </row>
    <row r="56">
      <c r="A56" s="1" t="s">
        <v>664</v>
      </c>
      <c r="E56" s="27" t="s">
        <v>7350</v>
      </c>
    </row>
    <row r="57">
      <c r="A57" s="1" t="s">
        <v>665</v>
      </c>
      <c r="E57" s="33" t="s">
        <v>8427</v>
      </c>
    </row>
    <row r="58" ht="25.5">
      <c r="A58" s="1" t="s">
        <v>666</v>
      </c>
      <c r="E58" s="27" t="s">
        <v>7030</v>
      </c>
    </row>
    <row r="59">
      <c r="A59" s="1" t="s">
        <v>656</v>
      </c>
      <c r="C59" s="22" t="s">
        <v>1329</v>
      </c>
      <c r="E59" s="23" t="s">
        <v>3214</v>
      </c>
      <c r="L59" s="24">
        <f>SUMIFS(L60:L79,A60:A79,"P")</f>
        <v>0</v>
      </c>
      <c r="M59" s="24">
        <f>SUMIFS(M60:M79,A60:A79,"P")</f>
        <v>0</v>
      </c>
      <c r="N59" s="25"/>
    </row>
    <row r="60">
      <c r="A60" s="1" t="s">
        <v>659</v>
      </c>
      <c r="B60" s="1">
        <v>10</v>
      </c>
      <c r="C60" s="26" t="s">
        <v>7031</v>
      </c>
      <c r="D60" t="s">
        <v>661</v>
      </c>
      <c r="E60" s="27" t="s">
        <v>7032</v>
      </c>
      <c r="F60" s="28" t="s">
        <v>677</v>
      </c>
      <c r="G60" s="29">
        <v>19522.804</v>
      </c>
      <c r="H60" s="28">
        <v>0</v>
      </c>
      <c r="I60" s="30">
        <f>ROUND(G60*H60,P4)</f>
        <v>0</v>
      </c>
      <c r="L60" s="31">
        <v>0</v>
      </c>
      <c r="M60" s="24">
        <f>ROUND(G60*L60,P4)</f>
        <v>0</v>
      </c>
      <c r="N60" s="25" t="s">
        <v>1309</v>
      </c>
      <c r="O60" s="32">
        <f>M60*AA60</f>
        <v>0</v>
      </c>
      <c r="P60" s="1">
        <v>3</v>
      </c>
      <c r="AA60" s="1">
        <f>IF(P60=1,$O$3,IF(P60=2,$O$4,$O$5))</f>
        <v>0</v>
      </c>
    </row>
    <row r="61" ht="25.5">
      <c r="A61" s="1" t="s">
        <v>664</v>
      </c>
      <c r="E61" s="27" t="s">
        <v>8429</v>
      </c>
    </row>
    <row r="62">
      <c r="A62" s="1" t="s">
        <v>665</v>
      </c>
      <c r="E62" s="33" t="s">
        <v>8430</v>
      </c>
    </row>
    <row r="63" ht="25.5">
      <c r="A63" s="1" t="s">
        <v>666</v>
      </c>
      <c r="E63" s="27" t="s">
        <v>7033</v>
      </c>
    </row>
    <row r="64">
      <c r="A64" s="1" t="s">
        <v>659</v>
      </c>
      <c r="B64" s="1">
        <v>11</v>
      </c>
      <c r="C64" s="26" t="s">
        <v>5986</v>
      </c>
      <c r="D64" t="s">
        <v>661</v>
      </c>
      <c r="E64" s="27" t="s">
        <v>5987</v>
      </c>
      <c r="F64" s="28" t="s">
        <v>670</v>
      </c>
      <c r="G64" s="29">
        <v>4880.701</v>
      </c>
      <c r="H64" s="28">
        <v>0</v>
      </c>
      <c r="I64" s="30">
        <f>ROUND(G64*H64,P4)</f>
        <v>0</v>
      </c>
      <c r="L64" s="31">
        <v>0</v>
      </c>
      <c r="M64" s="24">
        <f>ROUND(G64*L64,P4)</f>
        <v>0</v>
      </c>
      <c r="N64" s="25" t="s">
        <v>1309</v>
      </c>
      <c r="O64" s="32">
        <f>M64*AA64</f>
        <v>0</v>
      </c>
      <c r="P64" s="1">
        <v>3</v>
      </c>
      <c r="AA64" s="1">
        <f>IF(P64=1,$O$3,IF(P64=2,$O$4,$O$5))</f>
        <v>0</v>
      </c>
    </row>
    <row r="65">
      <c r="A65" s="1" t="s">
        <v>664</v>
      </c>
      <c r="E65" s="27" t="s">
        <v>7350</v>
      </c>
    </row>
    <row r="66">
      <c r="A66" s="1" t="s">
        <v>665</v>
      </c>
      <c r="E66" s="33" t="s">
        <v>8431</v>
      </c>
    </row>
    <row r="67" ht="165.75">
      <c r="A67" s="1" t="s">
        <v>666</v>
      </c>
      <c r="E67" s="27" t="s">
        <v>6619</v>
      </c>
    </row>
    <row r="68">
      <c r="A68" s="1" t="s">
        <v>659</v>
      </c>
      <c r="B68" s="1">
        <v>12</v>
      </c>
      <c r="C68" s="26" t="s">
        <v>7310</v>
      </c>
      <c r="D68" t="s">
        <v>661</v>
      </c>
      <c r="E68" s="27" t="s">
        <v>7311</v>
      </c>
      <c r="F68" s="28" t="s">
        <v>663</v>
      </c>
      <c r="G68" s="29">
        <v>138.333</v>
      </c>
      <c r="H68" s="28">
        <v>0</v>
      </c>
      <c r="I68" s="30">
        <f>ROUND(G68*H68,P4)</f>
        <v>0</v>
      </c>
      <c r="L68" s="31">
        <v>0</v>
      </c>
      <c r="M68" s="24">
        <f>ROUND(G68*L68,P4)</f>
        <v>0</v>
      </c>
      <c r="N68" s="25" t="s">
        <v>1309</v>
      </c>
      <c r="O68" s="32">
        <f>M68*AA68</f>
        <v>0</v>
      </c>
      <c r="P68" s="1">
        <v>3</v>
      </c>
      <c r="AA68" s="1">
        <f>IF(P68=1,$O$3,IF(P68=2,$O$4,$O$5))</f>
        <v>0</v>
      </c>
    </row>
    <row r="69" ht="25.5">
      <c r="A69" s="1" t="s">
        <v>664</v>
      </c>
      <c r="E69" s="27" t="s">
        <v>8432</v>
      </c>
    </row>
    <row r="70">
      <c r="A70" s="1" t="s">
        <v>665</v>
      </c>
      <c r="E70" s="33" t="s">
        <v>8433</v>
      </c>
    </row>
    <row r="71" ht="38.25">
      <c r="A71" s="1" t="s">
        <v>666</v>
      </c>
      <c r="E71" s="27" t="s">
        <v>7313</v>
      </c>
    </row>
    <row r="72">
      <c r="A72" s="1" t="s">
        <v>659</v>
      </c>
      <c r="B72" s="1">
        <v>13</v>
      </c>
      <c r="C72" s="26" t="s">
        <v>6443</v>
      </c>
      <c r="D72" t="s">
        <v>661</v>
      </c>
      <c r="E72" s="27" t="s">
        <v>6444</v>
      </c>
      <c r="F72" s="28" t="s">
        <v>677</v>
      </c>
      <c r="G72" s="29">
        <v>450</v>
      </c>
      <c r="H72" s="28">
        <v>0</v>
      </c>
      <c r="I72" s="30">
        <f>ROUND(G72*H72,P4)</f>
        <v>0</v>
      </c>
      <c r="L72" s="31">
        <v>0</v>
      </c>
      <c r="M72" s="24">
        <f>ROUND(G72*L72,P4)</f>
        <v>0</v>
      </c>
      <c r="N72" s="25" t="s">
        <v>1309</v>
      </c>
      <c r="O72" s="32">
        <f>M72*AA72</f>
        <v>0</v>
      </c>
      <c r="P72" s="1">
        <v>3</v>
      </c>
      <c r="AA72" s="1">
        <f>IF(P72=1,$O$3,IF(P72=2,$O$4,$O$5))</f>
        <v>0</v>
      </c>
    </row>
    <row r="73" ht="25.5">
      <c r="A73" s="1" t="s">
        <v>664</v>
      </c>
      <c r="E73" s="27" t="s">
        <v>8434</v>
      </c>
    </row>
    <row r="74">
      <c r="A74" s="1" t="s">
        <v>665</v>
      </c>
      <c r="E74" s="33" t="s">
        <v>8435</v>
      </c>
    </row>
    <row r="75" ht="102">
      <c r="A75" s="1" t="s">
        <v>666</v>
      </c>
      <c r="E75" s="27" t="s">
        <v>6446</v>
      </c>
    </row>
    <row r="76">
      <c r="A76" s="1" t="s">
        <v>659</v>
      </c>
      <c r="B76" s="1">
        <v>40</v>
      </c>
      <c r="C76" s="26" t="s">
        <v>8436</v>
      </c>
      <c r="D76" t="s">
        <v>8437</v>
      </c>
      <c r="E76" s="27" t="s">
        <v>8438</v>
      </c>
      <c r="F76" s="28" t="s">
        <v>677</v>
      </c>
      <c r="G76" s="29">
        <v>450</v>
      </c>
      <c r="H76" s="28">
        <v>0</v>
      </c>
      <c r="I76" s="30">
        <f>ROUND(G76*H76,P4)</f>
        <v>0</v>
      </c>
      <c r="L76" s="31">
        <v>0</v>
      </c>
      <c r="M76" s="24">
        <f>ROUND(G76*L76,P4)</f>
        <v>0</v>
      </c>
      <c r="N76" s="25" t="s">
        <v>1309</v>
      </c>
      <c r="O76" s="32">
        <f>M76*AA76</f>
        <v>0</v>
      </c>
      <c r="P76" s="1">
        <v>3</v>
      </c>
      <c r="AA76" s="1">
        <f>IF(P76=1,$O$3,IF(P76=2,$O$4,$O$5))</f>
        <v>0</v>
      </c>
    </row>
    <row r="77" ht="25.5">
      <c r="A77" s="1" t="s">
        <v>664</v>
      </c>
      <c r="E77" s="27" t="s">
        <v>8439</v>
      </c>
    </row>
    <row r="78">
      <c r="A78" s="1" t="s">
        <v>665</v>
      </c>
      <c r="E78" s="33" t="s">
        <v>8435</v>
      </c>
    </row>
    <row r="79" ht="102">
      <c r="A79" s="1" t="s">
        <v>666</v>
      </c>
      <c r="E79" s="27" t="s">
        <v>8440</v>
      </c>
    </row>
    <row r="80">
      <c r="A80" s="1" t="s">
        <v>656</v>
      </c>
      <c r="C80" s="22" t="s">
        <v>1331</v>
      </c>
      <c r="E80" s="23" t="s">
        <v>6638</v>
      </c>
      <c r="L80" s="24">
        <f>SUMIFS(L81:L84,A81:A84,"P")</f>
        <v>0</v>
      </c>
      <c r="M80" s="24">
        <f>SUMIFS(M81:M84,A81:A84,"P")</f>
        <v>0</v>
      </c>
      <c r="N80" s="25"/>
    </row>
    <row r="81">
      <c r="A81" s="1" t="s">
        <v>659</v>
      </c>
      <c r="B81" s="1">
        <v>14</v>
      </c>
      <c r="C81" s="26" t="s">
        <v>7034</v>
      </c>
      <c r="D81" t="s">
        <v>661</v>
      </c>
      <c r="E81" s="27" t="s">
        <v>7035</v>
      </c>
      <c r="F81" s="28" t="s">
        <v>663</v>
      </c>
      <c r="G81" s="29">
        <v>10.199999999999999</v>
      </c>
      <c r="H81" s="28">
        <v>0</v>
      </c>
      <c r="I81" s="30">
        <f>ROUND(G81*H81,P4)</f>
        <v>0</v>
      </c>
      <c r="L81" s="31">
        <v>0</v>
      </c>
      <c r="M81" s="24">
        <f>ROUND(G81*L81,P4)</f>
        <v>0</v>
      </c>
      <c r="N81" s="25" t="s">
        <v>1309</v>
      </c>
      <c r="O81" s="32">
        <f>M81*AA81</f>
        <v>0</v>
      </c>
      <c r="P81" s="1">
        <v>3</v>
      </c>
      <c r="AA81" s="1">
        <f>IF(P81=1,$O$3,IF(P81=2,$O$4,$O$5))</f>
        <v>0</v>
      </c>
    </row>
    <row r="82">
      <c r="A82" s="1" t="s">
        <v>664</v>
      </c>
      <c r="E82" s="27" t="s">
        <v>8441</v>
      </c>
    </row>
    <row r="83">
      <c r="A83" s="1" t="s">
        <v>665</v>
      </c>
      <c r="E83" s="33" t="s">
        <v>8442</v>
      </c>
    </row>
    <row r="84" ht="229.5">
      <c r="A84" s="1" t="s">
        <v>666</v>
      </c>
      <c r="E84" s="27" t="s">
        <v>7037</v>
      </c>
    </row>
    <row r="85">
      <c r="A85" s="1" t="s">
        <v>656</v>
      </c>
      <c r="C85" s="22" t="s">
        <v>1333</v>
      </c>
      <c r="E85" s="23" t="s">
        <v>5082</v>
      </c>
      <c r="L85" s="24">
        <f>SUMIFS(L86:L105,A86:A105,"P")</f>
        <v>0</v>
      </c>
      <c r="M85" s="24">
        <f>SUMIFS(M86:M105,A86:A105,"P")</f>
        <v>0</v>
      </c>
      <c r="N85" s="25"/>
    </row>
    <row r="86">
      <c r="A86" s="1" t="s">
        <v>659</v>
      </c>
      <c r="B86" s="1">
        <v>15</v>
      </c>
      <c r="C86" s="26" t="s">
        <v>6452</v>
      </c>
      <c r="D86" t="s">
        <v>661</v>
      </c>
      <c r="E86" s="27" t="s">
        <v>6453</v>
      </c>
      <c r="F86" s="28" t="s">
        <v>663</v>
      </c>
      <c r="G86" s="29">
        <v>17.542999999999999</v>
      </c>
      <c r="H86" s="28">
        <v>0</v>
      </c>
      <c r="I86" s="30">
        <f>ROUND(G86*H86,P4)</f>
        <v>0</v>
      </c>
      <c r="L86" s="31">
        <v>0</v>
      </c>
      <c r="M86" s="24">
        <f>ROUND(G86*L86,P4)</f>
        <v>0</v>
      </c>
      <c r="N86" s="25" t="s">
        <v>1309</v>
      </c>
      <c r="O86" s="32">
        <f>M86*AA86</f>
        <v>0</v>
      </c>
      <c r="P86" s="1">
        <v>3</v>
      </c>
      <c r="AA86" s="1">
        <f>IF(P86=1,$O$3,IF(P86=2,$O$4,$O$5))</f>
        <v>0</v>
      </c>
    </row>
    <row r="87" ht="25.5">
      <c r="A87" s="1" t="s">
        <v>664</v>
      </c>
      <c r="E87" s="27" t="s">
        <v>8443</v>
      </c>
    </row>
    <row r="88">
      <c r="A88" s="1" t="s">
        <v>665</v>
      </c>
      <c r="E88" s="33" t="s">
        <v>8444</v>
      </c>
    </row>
    <row r="89" ht="357">
      <c r="A89" s="1" t="s">
        <v>666</v>
      </c>
      <c r="E89" s="27" t="s">
        <v>6455</v>
      </c>
    </row>
    <row r="90">
      <c r="A90" s="1" t="s">
        <v>659</v>
      </c>
      <c r="B90" s="1">
        <v>16</v>
      </c>
      <c r="C90" s="26" t="s">
        <v>7491</v>
      </c>
      <c r="D90" t="s">
        <v>661</v>
      </c>
      <c r="E90" s="27" t="s">
        <v>7492</v>
      </c>
      <c r="F90" s="28" t="s">
        <v>663</v>
      </c>
      <c r="G90" s="29">
        <v>0.59999999999999998</v>
      </c>
      <c r="H90" s="28">
        <v>0</v>
      </c>
      <c r="I90" s="30">
        <f>ROUND(G90*H90,P4)</f>
        <v>0</v>
      </c>
      <c r="L90" s="31">
        <v>0</v>
      </c>
      <c r="M90" s="24">
        <f>ROUND(G90*L90,P4)</f>
        <v>0</v>
      </c>
      <c r="N90" s="25" t="s">
        <v>1309</v>
      </c>
      <c r="O90" s="32">
        <f>M90*AA90</f>
        <v>0</v>
      </c>
      <c r="P90" s="1">
        <v>3</v>
      </c>
      <c r="AA90" s="1">
        <f>IF(P90=1,$O$3,IF(P90=2,$O$4,$O$5))</f>
        <v>0</v>
      </c>
    </row>
    <row r="91" ht="25.5">
      <c r="A91" s="1" t="s">
        <v>664</v>
      </c>
      <c r="E91" s="27" t="s">
        <v>7493</v>
      </c>
    </row>
    <row r="92">
      <c r="A92" s="1" t="s">
        <v>665</v>
      </c>
      <c r="E92" s="33" t="s">
        <v>8445</v>
      </c>
    </row>
    <row r="93" ht="38.25">
      <c r="A93" s="1" t="s">
        <v>666</v>
      </c>
      <c r="E93" s="27" t="s">
        <v>6322</v>
      </c>
    </row>
    <row r="94">
      <c r="A94" s="1" t="s">
        <v>659</v>
      </c>
      <c r="B94" s="1">
        <v>17</v>
      </c>
      <c r="C94" s="26" t="s">
        <v>6006</v>
      </c>
      <c r="D94" t="s">
        <v>661</v>
      </c>
      <c r="E94" s="27" t="s">
        <v>6007</v>
      </c>
      <c r="F94" s="28" t="s">
        <v>663</v>
      </c>
      <c r="G94" s="29">
        <v>1.2</v>
      </c>
      <c r="H94" s="28">
        <v>0</v>
      </c>
      <c r="I94" s="30">
        <f>ROUND(G94*H94,P4)</f>
        <v>0</v>
      </c>
      <c r="L94" s="31">
        <v>0</v>
      </c>
      <c r="M94" s="24">
        <f>ROUND(G94*L94,P4)</f>
        <v>0</v>
      </c>
      <c r="N94" s="25" t="s">
        <v>1309</v>
      </c>
      <c r="O94" s="32">
        <f>M94*AA94</f>
        <v>0</v>
      </c>
      <c r="P94" s="1">
        <v>3</v>
      </c>
      <c r="AA94" s="1">
        <f>IF(P94=1,$O$3,IF(P94=2,$O$4,$O$5))</f>
        <v>0</v>
      </c>
    </row>
    <row r="95">
      <c r="A95" s="1" t="s">
        <v>664</v>
      </c>
      <c r="E95" s="27" t="s">
        <v>7350</v>
      </c>
    </row>
    <row r="96">
      <c r="A96" s="1" t="s">
        <v>665</v>
      </c>
      <c r="E96" s="33" t="s">
        <v>8446</v>
      </c>
    </row>
    <row r="97" ht="102">
      <c r="A97" s="1" t="s">
        <v>666</v>
      </c>
      <c r="E97" s="27" t="s">
        <v>6805</v>
      </c>
    </row>
    <row r="98">
      <c r="A98" s="1" t="s">
        <v>659</v>
      </c>
      <c r="B98" s="1">
        <v>18</v>
      </c>
      <c r="C98" s="26" t="s">
        <v>8447</v>
      </c>
      <c r="D98" t="s">
        <v>661</v>
      </c>
      <c r="E98" s="27" t="s">
        <v>8448</v>
      </c>
      <c r="F98" s="28" t="s">
        <v>663</v>
      </c>
      <c r="G98" s="29">
        <v>23.884</v>
      </c>
      <c r="H98" s="28">
        <v>0</v>
      </c>
      <c r="I98" s="30">
        <f>ROUND(G98*H98,P4)</f>
        <v>0</v>
      </c>
      <c r="L98" s="31">
        <v>0</v>
      </c>
      <c r="M98" s="24">
        <f>ROUND(G98*L98,P4)</f>
        <v>0</v>
      </c>
      <c r="N98" s="25" t="s">
        <v>1309</v>
      </c>
      <c r="O98" s="32">
        <f>M98*AA98</f>
        <v>0</v>
      </c>
      <c r="P98" s="1">
        <v>3</v>
      </c>
      <c r="AA98" s="1">
        <f>IF(P98=1,$O$3,IF(P98=2,$O$4,$O$5))</f>
        <v>0</v>
      </c>
    </row>
    <row r="99" ht="25.5">
      <c r="A99" s="1" t="s">
        <v>664</v>
      </c>
      <c r="E99" s="27" t="s">
        <v>8449</v>
      </c>
    </row>
    <row r="100">
      <c r="A100" s="1" t="s">
        <v>665</v>
      </c>
      <c r="E100" s="33" t="s">
        <v>8450</v>
      </c>
    </row>
    <row r="101" ht="127.5">
      <c r="A101" s="1" t="s">
        <v>666</v>
      </c>
      <c r="E101" s="27" t="s">
        <v>8451</v>
      </c>
    </row>
    <row r="102">
      <c r="A102" s="1" t="s">
        <v>659</v>
      </c>
      <c r="B102" s="1">
        <v>41</v>
      </c>
      <c r="C102" s="26" t="s">
        <v>8452</v>
      </c>
      <c r="D102" t="s">
        <v>8453</v>
      </c>
      <c r="E102" s="27" t="s">
        <v>8454</v>
      </c>
      <c r="F102" s="28" t="s">
        <v>663</v>
      </c>
      <c r="G102" s="29">
        <v>23.884</v>
      </c>
      <c r="H102" s="28">
        <v>0</v>
      </c>
      <c r="I102" s="30">
        <f>ROUND(G102*H102,P4)</f>
        <v>0</v>
      </c>
      <c r="L102" s="31">
        <v>0</v>
      </c>
      <c r="M102" s="24">
        <f>ROUND(G102*L102,P4)</f>
        <v>0</v>
      </c>
      <c r="N102" s="25" t="s">
        <v>1309</v>
      </c>
      <c r="O102" s="32">
        <f>M102*AA102</f>
        <v>0</v>
      </c>
      <c r="P102" s="1">
        <v>3</v>
      </c>
      <c r="AA102" s="1">
        <f>IF(P102=1,$O$3,IF(P102=2,$O$4,$O$5))</f>
        <v>0</v>
      </c>
    </row>
    <row r="103" ht="25.5">
      <c r="A103" s="1" t="s">
        <v>664</v>
      </c>
      <c r="E103" s="27" t="s">
        <v>8455</v>
      </c>
    </row>
    <row r="104">
      <c r="A104" s="1" t="s">
        <v>665</v>
      </c>
      <c r="E104" s="33" t="s">
        <v>8450</v>
      </c>
    </row>
    <row r="105" ht="38.25">
      <c r="A105" s="1" t="s">
        <v>666</v>
      </c>
      <c r="E105" s="27" t="s">
        <v>6457</v>
      </c>
    </row>
    <row r="106">
      <c r="A106" s="1" t="s">
        <v>656</v>
      </c>
      <c r="C106" s="22" t="s">
        <v>952</v>
      </c>
      <c r="E106" s="23" t="s">
        <v>953</v>
      </c>
      <c r="L106" s="24">
        <f>SUMIFS(L107:L122,A107:A122,"P")</f>
        <v>0</v>
      </c>
      <c r="M106" s="24">
        <f>SUMIFS(M107:M122,A107:A122,"P")</f>
        <v>0</v>
      </c>
      <c r="N106" s="25"/>
    </row>
    <row r="107" ht="25.5">
      <c r="A107" s="1" t="s">
        <v>659</v>
      </c>
      <c r="B107" s="1">
        <v>19</v>
      </c>
      <c r="C107" s="26" t="s">
        <v>6014</v>
      </c>
      <c r="D107" t="s">
        <v>661</v>
      </c>
      <c r="E107" s="27" t="s">
        <v>6267</v>
      </c>
      <c r="F107" s="28" t="s">
        <v>663</v>
      </c>
      <c r="G107" s="29">
        <v>6809.7309999999998</v>
      </c>
      <c r="H107" s="28">
        <v>0</v>
      </c>
      <c r="I107" s="30">
        <f>ROUND(G107*H107,P4)</f>
        <v>0</v>
      </c>
      <c r="L107" s="31">
        <v>0</v>
      </c>
      <c r="M107" s="24">
        <f>ROUND(G107*L107,P4)</f>
        <v>0</v>
      </c>
      <c r="N107" s="25" t="s">
        <v>1309</v>
      </c>
      <c r="O107" s="32">
        <f>M107*AA107</f>
        <v>0</v>
      </c>
      <c r="P107" s="1">
        <v>3</v>
      </c>
      <c r="AA107" s="1">
        <f>IF(P107=1,$O$3,IF(P107=2,$O$4,$O$5))</f>
        <v>0</v>
      </c>
    </row>
    <row r="108">
      <c r="A108" s="1" t="s">
        <v>664</v>
      </c>
      <c r="E108" s="27" t="s">
        <v>7350</v>
      </c>
    </row>
    <row r="109">
      <c r="A109" s="1" t="s">
        <v>665</v>
      </c>
      <c r="E109" s="33" t="s">
        <v>8456</v>
      </c>
    </row>
    <row r="110" ht="242.25">
      <c r="A110" s="1" t="s">
        <v>666</v>
      </c>
      <c r="E110" s="27" t="s">
        <v>6461</v>
      </c>
    </row>
    <row r="111" ht="25.5">
      <c r="A111" s="1" t="s">
        <v>659</v>
      </c>
      <c r="B111" s="1">
        <v>20</v>
      </c>
      <c r="C111" s="26" t="s">
        <v>6019</v>
      </c>
      <c r="D111" t="s">
        <v>661</v>
      </c>
      <c r="E111" s="27" t="s">
        <v>6462</v>
      </c>
      <c r="F111" s="28" t="s">
        <v>663</v>
      </c>
      <c r="G111" s="29">
        <v>3877.1320000000001</v>
      </c>
      <c r="H111" s="28">
        <v>0</v>
      </c>
      <c r="I111" s="30">
        <f>ROUND(G111*H111,P4)</f>
        <v>0</v>
      </c>
      <c r="L111" s="31">
        <v>0</v>
      </c>
      <c r="M111" s="24">
        <f>ROUND(G111*L111,P4)</f>
        <v>0</v>
      </c>
      <c r="N111" s="25" t="s">
        <v>1309</v>
      </c>
      <c r="O111" s="32">
        <f>M111*AA111</f>
        <v>0</v>
      </c>
      <c r="P111" s="1">
        <v>3</v>
      </c>
      <c r="AA111" s="1">
        <f>IF(P111=1,$O$3,IF(P111=2,$O$4,$O$5))</f>
        <v>0</v>
      </c>
    </row>
    <row r="112">
      <c r="A112" s="1" t="s">
        <v>664</v>
      </c>
      <c r="E112" s="27" t="s">
        <v>7350</v>
      </c>
    </row>
    <row r="113" ht="51">
      <c r="A113" s="1" t="s">
        <v>665</v>
      </c>
      <c r="E113" s="33" t="s">
        <v>8457</v>
      </c>
    </row>
    <row r="114" ht="306">
      <c r="A114" s="1" t="s">
        <v>666</v>
      </c>
      <c r="E114" s="27" t="s">
        <v>6464</v>
      </c>
    </row>
    <row r="115" ht="25.5">
      <c r="A115" s="1" t="s">
        <v>659</v>
      </c>
      <c r="B115" s="1">
        <v>21</v>
      </c>
      <c r="C115" s="26" t="s">
        <v>6024</v>
      </c>
      <c r="D115" t="s">
        <v>661</v>
      </c>
      <c r="E115" s="27" t="s">
        <v>6657</v>
      </c>
      <c r="F115" s="28" t="s">
        <v>663</v>
      </c>
      <c r="G115" s="29">
        <v>8366.3230000000003</v>
      </c>
      <c r="H115" s="28">
        <v>0</v>
      </c>
      <c r="I115" s="30">
        <f>ROUND(G115*H115,P4)</f>
        <v>0</v>
      </c>
      <c r="L115" s="31">
        <v>0</v>
      </c>
      <c r="M115" s="24">
        <f>ROUND(G115*L115,P4)</f>
        <v>0</v>
      </c>
      <c r="N115" s="25" t="s">
        <v>1309</v>
      </c>
      <c r="O115" s="32">
        <f>M115*AA115</f>
        <v>0</v>
      </c>
      <c r="P115" s="1">
        <v>3</v>
      </c>
      <c r="AA115" s="1">
        <f>IF(P115=1,$O$3,IF(P115=2,$O$4,$O$5))</f>
        <v>0</v>
      </c>
    </row>
    <row r="116">
      <c r="A116" s="1" t="s">
        <v>664</v>
      </c>
      <c r="E116" s="27" t="s">
        <v>7350</v>
      </c>
    </row>
    <row r="117">
      <c r="A117" s="1" t="s">
        <v>665</v>
      </c>
      <c r="E117" s="33" t="s">
        <v>8458</v>
      </c>
    </row>
    <row r="118" ht="255">
      <c r="A118" s="1" t="s">
        <v>666</v>
      </c>
      <c r="E118" s="27" t="s">
        <v>6659</v>
      </c>
    </row>
    <row r="119">
      <c r="A119" s="1" t="s">
        <v>659</v>
      </c>
      <c r="B119" s="1">
        <v>22</v>
      </c>
      <c r="C119" s="26" t="s">
        <v>6034</v>
      </c>
      <c r="D119" t="s">
        <v>661</v>
      </c>
      <c r="E119" s="27" t="s">
        <v>6035</v>
      </c>
      <c r="F119" s="28" t="s">
        <v>677</v>
      </c>
      <c r="G119" s="29">
        <v>8612.9030000000002</v>
      </c>
      <c r="H119" s="28">
        <v>0</v>
      </c>
      <c r="I119" s="30">
        <f>ROUND(G119*H119,P4)</f>
        <v>0</v>
      </c>
      <c r="L119" s="31">
        <v>0</v>
      </c>
      <c r="M119" s="24">
        <f>ROUND(G119*L119,P4)</f>
        <v>0</v>
      </c>
      <c r="N119" s="25" t="s">
        <v>1309</v>
      </c>
      <c r="O119" s="32">
        <f>M119*AA119</f>
        <v>0</v>
      </c>
      <c r="P119" s="1">
        <v>3</v>
      </c>
      <c r="AA119" s="1">
        <f>IF(P119=1,$O$3,IF(P119=2,$O$4,$O$5))</f>
        <v>0</v>
      </c>
    </row>
    <row r="120" ht="25.5">
      <c r="A120" s="1" t="s">
        <v>664</v>
      </c>
      <c r="E120" s="27" t="s">
        <v>7529</v>
      </c>
    </row>
    <row r="121">
      <c r="A121" s="1" t="s">
        <v>665</v>
      </c>
      <c r="E121" s="33" t="s">
        <v>8459</v>
      </c>
    </row>
    <row r="122" ht="127.5">
      <c r="A122" s="1" t="s">
        <v>666</v>
      </c>
      <c r="E122" s="27" t="s">
        <v>6665</v>
      </c>
    </row>
    <row r="123">
      <c r="A123" s="1" t="s">
        <v>656</v>
      </c>
      <c r="C123" s="22" t="s">
        <v>679</v>
      </c>
      <c r="E123" s="23" t="s">
        <v>680</v>
      </c>
      <c r="L123" s="24">
        <f>SUMIFS(L124:L127,A124:A127,"P")</f>
        <v>0</v>
      </c>
      <c r="M123" s="24">
        <f>SUMIFS(M124:M127,A124:A127,"P")</f>
        <v>0</v>
      </c>
      <c r="N123" s="25"/>
    </row>
    <row r="124">
      <c r="A124" s="1" t="s">
        <v>659</v>
      </c>
      <c r="B124" s="1">
        <v>42</v>
      </c>
      <c r="C124" s="26" t="s">
        <v>5801</v>
      </c>
      <c r="D124" t="s">
        <v>657</v>
      </c>
      <c r="E124" s="27" t="s">
        <v>5802</v>
      </c>
      <c r="F124" s="28" t="s">
        <v>670</v>
      </c>
      <c r="G124" s="29">
        <v>151</v>
      </c>
      <c r="H124" s="28">
        <v>0</v>
      </c>
      <c r="I124" s="30">
        <f>ROUND(G124*H124,P4)</f>
        <v>0</v>
      </c>
      <c r="L124" s="31">
        <v>0</v>
      </c>
      <c r="M124" s="24">
        <f>ROUND(G124*L124,P4)</f>
        <v>0</v>
      </c>
      <c r="N124" s="25" t="s">
        <v>1309</v>
      </c>
      <c r="O124" s="32">
        <f>M124*AA124</f>
        <v>0</v>
      </c>
      <c r="P124" s="1">
        <v>3</v>
      </c>
      <c r="AA124" s="1">
        <f>IF(P124=1,$O$3,IF(P124=2,$O$4,$O$5))</f>
        <v>0</v>
      </c>
    </row>
    <row r="125" ht="38.25">
      <c r="A125" s="1" t="s">
        <v>664</v>
      </c>
      <c r="E125" s="27" t="s">
        <v>8460</v>
      </c>
    </row>
    <row r="126">
      <c r="A126" s="1" t="s">
        <v>665</v>
      </c>
      <c r="E126" s="33" t="s">
        <v>8461</v>
      </c>
    </row>
    <row r="127" ht="38.25">
      <c r="A127" s="1" t="s">
        <v>666</v>
      </c>
      <c r="E127" s="27" t="s">
        <v>8462</v>
      </c>
    </row>
    <row r="128">
      <c r="A128" s="1" t="s">
        <v>656</v>
      </c>
      <c r="C128" s="22" t="s">
        <v>6055</v>
      </c>
      <c r="E128" s="23" t="s">
        <v>6673</v>
      </c>
      <c r="L128" s="24">
        <f>SUMIFS(L129:L160,A129:A160,"P")</f>
        <v>0</v>
      </c>
      <c r="M128" s="24">
        <f>SUMIFS(M129:M160,A129:A160,"P")</f>
        <v>0</v>
      </c>
      <c r="N128" s="25"/>
    </row>
    <row r="129">
      <c r="A129" s="1" t="s">
        <v>659</v>
      </c>
      <c r="B129" s="1">
        <v>23</v>
      </c>
      <c r="C129" s="26" t="s">
        <v>6284</v>
      </c>
      <c r="D129" t="s">
        <v>661</v>
      </c>
      <c r="E129" s="27" t="s">
        <v>6285</v>
      </c>
      <c r="F129" s="28" t="s">
        <v>670</v>
      </c>
      <c r="G129" s="29">
        <v>234.72300000000001</v>
      </c>
      <c r="H129" s="28">
        <v>0</v>
      </c>
      <c r="I129" s="30">
        <f>ROUND(G129*H129,P4)</f>
        <v>0</v>
      </c>
      <c r="L129" s="31">
        <v>0</v>
      </c>
      <c r="M129" s="24">
        <f>ROUND(G129*L129,P4)</f>
        <v>0</v>
      </c>
      <c r="N129" s="25" t="s">
        <v>1309</v>
      </c>
      <c r="O129" s="32">
        <f>M129*AA129</f>
        <v>0</v>
      </c>
      <c r="P129" s="1">
        <v>3</v>
      </c>
      <c r="AA129" s="1">
        <f>IF(P129=1,$O$3,IF(P129=2,$O$4,$O$5))</f>
        <v>0</v>
      </c>
    </row>
    <row r="130" ht="25.5">
      <c r="A130" s="1" t="s">
        <v>664</v>
      </c>
      <c r="E130" s="27" t="s">
        <v>7500</v>
      </c>
    </row>
    <row r="131">
      <c r="A131" s="1" t="s">
        <v>665</v>
      </c>
      <c r="E131" s="33" t="s">
        <v>8463</v>
      </c>
    </row>
    <row r="132" ht="255">
      <c r="A132" s="1" t="s">
        <v>666</v>
      </c>
      <c r="E132" s="27" t="s">
        <v>6676</v>
      </c>
    </row>
    <row r="133">
      <c r="A133" s="1" t="s">
        <v>659</v>
      </c>
      <c r="B133" s="1">
        <v>24</v>
      </c>
      <c r="C133" s="26" t="s">
        <v>6064</v>
      </c>
      <c r="D133" t="s">
        <v>661</v>
      </c>
      <c r="E133" s="27" t="s">
        <v>6065</v>
      </c>
      <c r="F133" s="28" t="s">
        <v>670</v>
      </c>
      <c r="G133" s="29">
        <v>54.909999999999997</v>
      </c>
      <c r="H133" s="28">
        <v>0</v>
      </c>
      <c r="I133" s="30">
        <f>ROUND(G133*H133,P4)</f>
        <v>0</v>
      </c>
      <c r="L133" s="31">
        <v>0</v>
      </c>
      <c r="M133" s="24">
        <f>ROUND(G133*L133,P4)</f>
        <v>0</v>
      </c>
      <c r="N133" s="25" t="s">
        <v>1309</v>
      </c>
      <c r="O133" s="32">
        <f>M133*AA133</f>
        <v>0</v>
      </c>
      <c r="P133" s="1">
        <v>3</v>
      </c>
      <c r="AA133" s="1">
        <f>IF(P133=1,$O$3,IF(P133=2,$O$4,$O$5))</f>
        <v>0</v>
      </c>
    </row>
    <row r="134" ht="25.5">
      <c r="A134" s="1" t="s">
        <v>664</v>
      </c>
      <c r="E134" s="27" t="s">
        <v>8464</v>
      </c>
    </row>
    <row r="135">
      <c r="A135" s="1" t="s">
        <v>665</v>
      </c>
      <c r="E135" s="33" t="s">
        <v>8465</v>
      </c>
    </row>
    <row r="136" ht="255">
      <c r="A136" s="1" t="s">
        <v>666</v>
      </c>
      <c r="E136" s="27" t="s">
        <v>6676</v>
      </c>
    </row>
    <row r="137">
      <c r="A137" s="1" t="s">
        <v>659</v>
      </c>
      <c r="B137" s="1">
        <v>25</v>
      </c>
      <c r="C137" s="26" t="s">
        <v>6067</v>
      </c>
      <c r="D137" t="s">
        <v>661</v>
      </c>
      <c r="E137" s="27" t="s">
        <v>6068</v>
      </c>
      <c r="F137" s="28" t="s">
        <v>670</v>
      </c>
      <c r="G137" s="29">
        <v>4175.8329999999996</v>
      </c>
      <c r="H137" s="28">
        <v>0</v>
      </c>
      <c r="I137" s="30">
        <f>ROUND(G137*H137,P4)</f>
        <v>0</v>
      </c>
      <c r="L137" s="31">
        <v>0</v>
      </c>
      <c r="M137" s="24">
        <f>ROUND(G137*L137,P4)</f>
        <v>0</v>
      </c>
      <c r="N137" s="25" t="s">
        <v>1309</v>
      </c>
      <c r="O137" s="32">
        <f>M137*AA137</f>
        <v>0</v>
      </c>
      <c r="P137" s="1">
        <v>3</v>
      </c>
      <c r="AA137" s="1">
        <f>IF(P137=1,$O$3,IF(P137=2,$O$4,$O$5))</f>
        <v>0</v>
      </c>
    </row>
    <row r="138">
      <c r="A138" s="1" t="s">
        <v>664</v>
      </c>
      <c r="E138" s="27" t="s">
        <v>7350</v>
      </c>
    </row>
    <row r="139">
      <c r="A139" s="1" t="s">
        <v>665</v>
      </c>
      <c r="E139" s="33" t="s">
        <v>8466</v>
      </c>
    </row>
    <row r="140" ht="242.25">
      <c r="A140" s="1" t="s">
        <v>666</v>
      </c>
      <c r="E140" s="27" t="s">
        <v>6470</v>
      </c>
    </row>
    <row r="141">
      <c r="A141" s="1" t="s">
        <v>659</v>
      </c>
      <c r="B141" s="1">
        <v>26</v>
      </c>
      <c r="C141" s="26" t="s">
        <v>6471</v>
      </c>
      <c r="D141" t="s">
        <v>661</v>
      </c>
      <c r="E141" s="27" t="s">
        <v>6472</v>
      </c>
      <c r="F141" s="28" t="s">
        <v>683</v>
      </c>
      <c r="G141" s="29">
        <v>178</v>
      </c>
      <c r="H141" s="28">
        <v>0</v>
      </c>
      <c r="I141" s="30">
        <f>ROUND(G141*H141,P4)</f>
        <v>0</v>
      </c>
      <c r="L141" s="31">
        <v>0</v>
      </c>
      <c r="M141" s="24">
        <f>ROUND(G141*L141,P4)</f>
        <v>0</v>
      </c>
      <c r="N141" s="25" t="s">
        <v>1309</v>
      </c>
      <c r="O141" s="32">
        <f>M141*AA141</f>
        <v>0</v>
      </c>
      <c r="P141" s="1">
        <v>3</v>
      </c>
      <c r="AA141" s="1">
        <f>IF(P141=1,$O$3,IF(P141=2,$O$4,$O$5))</f>
        <v>0</v>
      </c>
    </row>
    <row r="142">
      <c r="A142" s="1" t="s">
        <v>664</v>
      </c>
      <c r="E142" s="27" t="s">
        <v>7350</v>
      </c>
    </row>
    <row r="143">
      <c r="A143" s="1" t="s">
        <v>665</v>
      </c>
      <c r="E143" s="33" t="s">
        <v>8467</v>
      </c>
    </row>
    <row r="144" ht="89.25">
      <c r="A144" s="1" t="s">
        <v>666</v>
      </c>
      <c r="E144" s="27" t="s">
        <v>6474</v>
      </c>
    </row>
    <row r="145">
      <c r="A145" s="1" t="s">
        <v>659</v>
      </c>
      <c r="B145" s="1">
        <v>27</v>
      </c>
      <c r="C145" s="26" t="s">
        <v>7059</v>
      </c>
      <c r="D145" t="s">
        <v>661</v>
      </c>
      <c r="E145" s="27" t="s">
        <v>7060</v>
      </c>
      <c r="F145" s="28" t="s">
        <v>683</v>
      </c>
      <c r="G145" s="29">
        <v>24</v>
      </c>
      <c r="H145" s="28">
        <v>0</v>
      </c>
      <c r="I145" s="30">
        <f>ROUND(G145*H145,P4)</f>
        <v>0</v>
      </c>
      <c r="L145" s="31">
        <v>0</v>
      </c>
      <c r="M145" s="24">
        <f>ROUND(G145*L145,P4)</f>
        <v>0</v>
      </c>
      <c r="N145" s="25" t="s">
        <v>1309</v>
      </c>
      <c r="O145" s="32">
        <f>M145*AA145</f>
        <v>0</v>
      </c>
      <c r="P145" s="1">
        <v>3</v>
      </c>
      <c r="AA145" s="1">
        <f>IF(P145=1,$O$3,IF(P145=2,$O$4,$O$5))</f>
        <v>0</v>
      </c>
    </row>
    <row r="146">
      <c r="A146" s="1" t="s">
        <v>664</v>
      </c>
      <c r="E146" s="27" t="s">
        <v>7350</v>
      </c>
    </row>
    <row r="147">
      <c r="A147" s="1" t="s">
        <v>665</v>
      </c>
      <c r="E147" s="33" t="s">
        <v>8468</v>
      </c>
    </row>
    <row r="148" ht="89.25">
      <c r="A148" s="1" t="s">
        <v>666</v>
      </c>
      <c r="E148" s="27" t="s">
        <v>6474</v>
      </c>
    </row>
    <row r="149">
      <c r="A149" s="1" t="s">
        <v>659</v>
      </c>
      <c r="B149" s="1">
        <v>28</v>
      </c>
      <c r="C149" s="26" t="s">
        <v>6071</v>
      </c>
      <c r="D149" t="s">
        <v>661</v>
      </c>
      <c r="E149" s="27" t="s">
        <v>6072</v>
      </c>
      <c r="F149" s="28" t="s">
        <v>683</v>
      </c>
      <c r="G149" s="29">
        <v>4</v>
      </c>
      <c r="H149" s="28">
        <v>0</v>
      </c>
      <c r="I149" s="30">
        <f>ROUND(G149*H149,P4)</f>
        <v>0</v>
      </c>
      <c r="L149" s="31">
        <v>0</v>
      </c>
      <c r="M149" s="24">
        <f>ROUND(G149*L149,P4)</f>
        <v>0</v>
      </c>
      <c r="N149" s="25" t="s">
        <v>1309</v>
      </c>
      <c r="O149" s="32">
        <f>M149*AA149</f>
        <v>0</v>
      </c>
      <c r="P149" s="1">
        <v>3</v>
      </c>
      <c r="AA149" s="1">
        <f>IF(P149=1,$O$3,IF(P149=2,$O$4,$O$5))</f>
        <v>0</v>
      </c>
    </row>
    <row r="150" ht="25.5">
      <c r="A150" s="1" t="s">
        <v>664</v>
      </c>
      <c r="E150" s="27" t="s">
        <v>7504</v>
      </c>
    </row>
    <row r="151">
      <c r="A151" s="1" t="s">
        <v>665</v>
      </c>
      <c r="E151" s="33" t="s">
        <v>7440</v>
      </c>
    </row>
    <row r="152" ht="153">
      <c r="A152" s="1" t="s">
        <v>666</v>
      </c>
      <c r="E152" s="27" t="s">
        <v>6683</v>
      </c>
    </row>
    <row r="153">
      <c r="A153" s="1" t="s">
        <v>659</v>
      </c>
      <c r="B153" s="1">
        <v>29</v>
      </c>
      <c r="C153" s="26" t="s">
        <v>8008</v>
      </c>
      <c r="D153" t="s">
        <v>661</v>
      </c>
      <c r="E153" s="27" t="s">
        <v>8009</v>
      </c>
      <c r="F153" s="28" t="s">
        <v>683</v>
      </c>
      <c r="G153" s="29">
        <v>20</v>
      </c>
      <c r="H153" s="28">
        <v>0</v>
      </c>
      <c r="I153" s="30">
        <f>ROUND(G153*H153,P4)</f>
        <v>0</v>
      </c>
      <c r="L153" s="31">
        <v>0</v>
      </c>
      <c r="M153" s="24">
        <f>ROUND(G153*L153,P4)</f>
        <v>0</v>
      </c>
      <c r="N153" s="25" t="s">
        <v>1309</v>
      </c>
      <c r="O153" s="32">
        <f>M153*AA153</f>
        <v>0</v>
      </c>
      <c r="P153" s="1">
        <v>3</v>
      </c>
      <c r="AA153" s="1">
        <f>IF(P153=1,$O$3,IF(P153=2,$O$4,$O$5))</f>
        <v>0</v>
      </c>
    </row>
    <row r="154" ht="25.5">
      <c r="A154" s="1" t="s">
        <v>664</v>
      </c>
      <c r="E154" s="27" t="s">
        <v>8469</v>
      </c>
    </row>
    <row r="155">
      <c r="A155" s="1" t="s">
        <v>665</v>
      </c>
      <c r="E155" s="33" t="s">
        <v>8007</v>
      </c>
    </row>
    <row r="156" ht="38.25">
      <c r="A156" s="1" t="s">
        <v>666</v>
      </c>
      <c r="E156" s="27" t="s">
        <v>8011</v>
      </c>
    </row>
    <row r="157">
      <c r="A157" s="1" t="s">
        <v>659</v>
      </c>
      <c r="B157" s="1">
        <v>30</v>
      </c>
      <c r="C157" s="26" t="s">
        <v>6688</v>
      </c>
      <c r="D157" t="s">
        <v>661</v>
      </c>
      <c r="E157" s="27" t="s">
        <v>6689</v>
      </c>
      <c r="F157" s="28" t="s">
        <v>663</v>
      </c>
      <c r="G157" s="29">
        <v>162.631</v>
      </c>
      <c r="H157" s="28">
        <v>0</v>
      </c>
      <c r="I157" s="30">
        <f>ROUND(G157*H157,P4)</f>
        <v>0</v>
      </c>
      <c r="L157" s="31">
        <v>0</v>
      </c>
      <c r="M157" s="24">
        <f>ROUND(G157*L157,P4)</f>
        <v>0</v>
      </c>
      <c r="N157" s="25" t="s">
        <v>1309</v>
      </c>
      <c r="O157" s="32">
        <f>M157*AA157</f>
        <v>0</v>
      </c>
      <c r="P157" s="1">
        <v>3</v>
      </c>
      <c r="AA157" s="1">
        <f>IF(P157=1,$O$3,IF(P157=2,$O$4,$O$5))</f>
        <v>0</v>
      </c>
    </row>
    <row r="158" ht="25.5">
      <c r="A158" s="1" t="s">
        <v>664</v>
      </c>
      <c r="E158" s="27" t="s">
        <v>8470</v>
      </c>
    </row>
    <row r="159">
      <c r="A159" s="1" t="s">
        <v>665</v>
      </c>
      <c r="E159" s="33" t="s">
        <v>8471</v>
      </c>
    </row>
    <row r="160" ht="357">
      <c r="A160" s="1" t="s">
        <v>666</v>
      </c>
      <c r="E160" s="27" t="s">
        <v>6455</v>
      </c>
    </row>
    <row r="161">
      <c r="A161" s="1" t="s">
        <v>656</v>
      </c>
      <c r="C161" s="22" t="s">
        <v>2817</v>
      </c>
      <c r="E161" s="23" t="s">
        <v>2818</v>
      </c>
      <c r="L161" s="24">
        <f>SUMIFS(L162:L165,A162:A165,"P")</f>
        <v>0</v>
      </c>
      <c r="M161" s="24">
        <f>SUMIFS(M162:M165,A162:A165,"P")</f>
        <v>0</v>
      </c>
      <c r="N161" s="25"/>
    </row>
    <row r="162">
      <c r="A162" s="1" t="s">
        <v>659</v>
      </c>
      <c r="B162" s="1">
        <v>31</v>
      </c>
      <c r="C162" s="26" t="s">
        <v>6714</v>
      </c>
      <c r="D162" t="s">
        <v>661</v>
      </c>
      <c r="E162" s="27" t="s">
        <v>6715</v>
      </c>
      <c r="F162" s="28" t="s">
        <v>663</v>
      </c>
      <c r="G162" s="29">
        <v>400</v>
      </c>
      <c r="H162" s="28">
        <v>0</v>
      </c>
      <c r="I162" s="30">
        <f>ROUND(G162*H162,P4)</f>
        <v>0</v>
      </c>
      <c r="L162" s="31">
        <v>0</v>
      </c>
      <c r="M162" s="24">
        <f>ROUND(G162*L162,P4)</f>
        <v>0</v>
      </c>
      <c r="N162" s="25" t="s">
        <v>1309</v>
      </c>
      <c r="O162" s="32">
        <f>M162*AA162</f>
        <v>0</v>
      </c>
      <c r="P162" s="1">
        <v>3</v>
      </c>
      <c r="AA162" s="1">
        <f>IF(P162=1,$O$3,IF(P162=2,$O$4,$O$5))</f>
        <v>0</v>
      </c>
    </row>
    <row r="163">
      <c r="A163" s="1" t="s">
        <v>664</v>
      </c>
      <c r="E163" s="27" t="s">
        <v>7507</v>
      </c>
    </row>
    <row r="164">
      <c r="A164" s="1" t="s">
        <v>665</v>
      </c>
      <c r="E164" s="33" t="s">
        <v>8472</v>
      </c>
    </row>
    <row r="165" ht="114.75">
      <c r="A165" s="1" t="s">
        <v>666</v>
      </c>
      <c r="E165" s="27" t="s">
        <v>5248</v>
      </c>
    </row>
    <row r="166">
      <c r="A166" s="1" t="s">
        <v>656</v>
      </c>
      <c r="C166" s="22" t="s">
        <v>894</v>
      </c>
      <c r="E166" s="23" t="s">
        <v>2900</v>
      </c>
      <c r="L166" s="24">
        <f>SUMIFS(L167:L186,A167:A186,"P")</f>
        <v>0</v>
      </c>
      <c r="M166" s="24">
        <f>SUMIFS(M167:M186,A167:A186,"P")</f>
        <v>0</v>
      </c>
      <c r="N166" s="25"/>
    </row>
    <row r="167" ht="25.5">
      <c r="A167" s="1" t="s">
        <v>659</v>
      </c>
      <c r="B167" s="1">
        <v>32</v>
      </c>
      <c r="C167" s="26" t="s">
        <v>3803</v>
      </c>
      <c r="D167" t="s">
        <v>897</v>
      </c>
      <c r="E167" s="27" t="s">
        <v>3804</v>
      </c>
      <c r="F167" s="28" t="s">
        <v>899</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900</v>
      </c>
    </row>
    <row r="169" ht="51">
      <c r="A169" s="1" t="s">
        <v>665</v>
      </c>
      <c r="E169" s="33" t="s">
        <v>8473</v>
      </c>
    </row>
    <row r="170" ht="153">
      <c r="A170" s="1" t="s">
        <v>666</v>
      </c>
      <c r="E170" s="27" t="s">
        <v>902</v>
      </c>
    </row>
    <row r="171" ht="38.25">
      <c r="A171" s="1" t="s">
        <v>659</v>
      </c>
      <c r="B171" s="1">
        <v>33</v>
      </c>
      <c r="C171" s="26" t="s">
        <v>896</v>
      </c>
      <c r="D171" t="s">
        <v>897</v>
      </c>
      <c r="E171" s="27" t="s">
        <v>898</v>
      </c>
      <c r="F171" s="28" t="s">
        <v>899</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900</v>
      </c>
    </row>
    <row r="173">
      <c r="A173" s="1" t="s">
        <v>665</v>
      </c>
      <c r="E173" s="33" t="s">
        <v>8474</v>
      </c>
    </row>
    <row r="174" ht="153">
      <c r="A174" s="1" t="s">
        <v>666</v>
      </c>
      <c r="E174" s="27" t="s">
        <v>902</v>
      </c>
    </row>
    <row r="175" ht="38.25">
      <c r="A175" s="1" t="s">
        <v>659</v>
      </c>
      <c r="B175" s="1">
        <v>34</v>
      </c>
      <c r="C175" s="26" t="s">
        <v>5924</v>
      </c>
      <c r="D175" t="s">
        <v>897</v>
      </c>
      <c r="E175" s="27" t="s">
        <v>7540</v>
      </c>
      <c r="F175" s="28" t="s">
        <v>899</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5926</v>
      </c>
    </row>
    <row r="177">
      <c r="A177" s="1" t="s">
        <v>665</v>
      </c>
      <c r="E177" s="33" t="s">
        <v>8475</v>
      </c>
    </row>
    <row r="178" ht="153">
      <c r="A178" s="1" t="s">
        <v>666</v>
      </c>
      <c r="E178" s="27" t="s">
        <v>902</v>
      </c>
    </row>
    <row r="179" ht="38.25">
      <c r="A179" s="1" t="s">
        <v>659</v>
      </c>
      <c r="B179" s="1">
        <v>35</v>
      </c>
      <c r="C179" s="26" t="s">
        <v>6127</v>
      </c>
      <c r="D179" t="s">
        <v>897</v>
      </c>
      <c r="E179" s="27" t="s">
        <v>6128</v>
      </c>
      <c r="F179" s="28" t="s">
        <v>899</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6129</v>
      </c>
    </row>
    <row r="181" ht="51">
      <c r="A181" s="1" t="s">
        <v>665</v>
      </c>
      <c r="E181" s="33" t="s">
        <v>8476</v>
      </c>
    </row>
    <row r="182" ht="153">
      <c r="A182" s="1" t="s">
        <v>666</v>
      </c>
      <c r="E182" s="27" t="s">
        <v>902</v>
      </c>
    </row>
    <row r="183" ht="38.25">
      <c r="A183" s="1" t="s">
        <v>659</v>
      </c>
      <c r="B183" s="1">
        <v>36</v>
      </c>
      <c r="C183" s="26" t="s">
        <v>6131</v>
      </c>
      <c r="D183" t="s">
        <v>897</v>
      </c>
      <c r="E183" s="27" t="s">
        <v>6494</v>
      </c>
      <c r="F183" s="28" t="s">
        <v>899</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6133</v>
      </c>
    </row>
    <row r="185" ht="38.25">
      <c r="A185" s="1" t="s">
        <v>665</v>
      </c>
      <c r="E185" s="33" t="s">
        <v>8477</v>
      </c>
    </row>
    <row r="186" ht="153">
      <c r="A186" s="1" t="s">
        <v>666</v>
      </c>
      <c r="E186" s="27" t="s">
        <v>907</v>
      </c>
    </row>
  </sheetData>
  <sheetProtection sheet="1" objects="1" scenarios="1" spinCount="100000" saltValue="JbtNOG63tPbDq7WAO4kJsSuFahCuKGlwoSVhFBJK00aqorCI2hmlcBbP76qDBUbUW6dCLV8lRgPZ77vGh8dRug==" hashValue="vmeCYbqHqz5mJMOkeuoJYLJdyHWP0Rj47XK+p32BMCecyJfAeM7LbQTQTZMShkECslKxKVzuwq3KRGnRbbZY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8478</v>
      </c>
      <c r="E8" s="23" t="s">
        <v>335</v>
      </c>
      <c r="L8" s="24">
        <f>L9+L14+L35+L44+L49+L66+L71+L96+L101</f>
        <v>0</v>
      </c>
      <c r="M8" s="24">
        <f>M9+M14+M35+M44+M49+M66+M71+M96+M101</f>
        <v>0</v>
      </c>
      <c r="N8" s="25"/>
    </row>
    <row r="9">
      <c r="A9" s="1" t="s">
        <v>656</v>
      </c>
      <c r="C9" s="22" t="s">
        <v>2130</v>
      </c>
      <c r="E9" s="23" t="s">
        <v>2131</v>
      </c>
      <c r="L9" s="24">
        <f>SUMIFS(L10:L13,A10:A13,"P")</f>
        <v>0</v>
      </c>
      <c r="M9" s="24">
        <f>SUMIFS(M10:M13,A10:A13,"P")</f>
        <v>0</v>
      </c>
      <c r="N9" s="25"/>
    </row>
    <row r="10">
      <c r="A10" s="1" t="s">
        <v>659</v>
      </c>
      <c r="B10" s="1">
        <v>25</v>
      </c>
      <c r="C10" s="26" t="s">
        <v>6587</v>
      </c>
      <c r="D10" t="s">
        <v>657</v>
      </c>
      <c r="E10" s="27" t="s">
        <v>6781</v>
      </c>
      <c r="F10" s="28" t="s">
        <v>1317</v>
      </c>
      <c r="G10" s="29">
        <v>6.8360000000000003</v>
      </c>
      <c r="H10" s="28">
        <v>0</v>
      </c>
      <c r="I10" s="30">
        <f>ROUND(G10*H10,P4)</f>
        <v>0</v>
      </c>
      <c r="L10" s="31">
        <v>0</v>
      </c>
      <c r="M10" s="24">
        <f>ROUND(G10*L10,P4)</f>
        <v>0</v>
      </c>
      <c r="N10" s="25" t="s">
        <v>1309</v>
      </c>
      <c r="O10" s="32">
        <f>M10*AA10</f>
        <v>0</v>
      </c>
      <c r="P10" s="1">
        <v>3</v>
      </c>
      <c r="AA10" s="1">
        <f>IF(P10=1,$O$3,IF(P10=2,$O$4,$O$5))</f>
        <v>0</v>
      </c>
    </row>
    <row r="11">
      <c r="A11" s="1" t="s">
        <v>664</v>
      </c>
      <c r="E11" s="27" t="s">
        <v>7350</v>
      </c>
    </row>
    <row r="12">
      <c r="A12" s="1" t="s">
        <v>665</v>
      </c>
      <c r="E12" s="33" t="s">
        <v>8479</v>
      </c>
    </row>
    <row r="13" ht="25.5">
      <c r="A13" s="1" t="s">
        <v>666</v>
      </c>
      <c r="E13" s="27" t="s">
        <v>6783</v>
      </c>
    </row>
    <row r="14">
      <c r="A14" s="1" t="s">
        <v>656</v>
      </c>
      <c r="C14" s="22" t="s">
        <v>657</v>
      </c>
      <c r="E14" s="23" t="s">
        <v>658</v>
      </c>
      <c r="L14" s="24">
        <f>SUMIFS(L15:L34,A15:A34,"P")</f>
        <v>0</v>
      </c>
      <c r="M14" s="24">
        <f>SUMIFS(M15:M34,A15:A34,"P")</f>
        <v>0</v>
      </c>
      <c r="N14" s="25"/>
    </row>
    <row r="15">
      <c r="A15" s="1" t="s">
        <v>659</v>
      </c>
      <c r="B15" s="1">
        <v>1</v>
      </c>
      <c r="C15" s="26" t="s">
        <v>6589</v>
      </c>
      <c r="D15" t="s">
        <v>661</v>
      </c>
      <c r="E15" s="27" t="s">
        <v>6590</v>
      </c>
      <c r="F15" s="28" t="s">
        <v>663</v>
      </c>
      <c r="G15" s="29">
        <v>13053.971</v>
      </c>
      <c r="H15" s="28">
        <v>0</v>
      </c>
      <c r="I15" s="30">
        <f>ROUND(G15*H15,P4)</f>
        <v>0</v>
      </c>
      <c r="L15" s="31">
        <v>0</v>
      </c>
      <c r="M15" s="24">
        <f>ROUND(G15*L15,P4)</f>
        <v>0</v>
      </c>
      <c r="N15" s="25" t="s">
        <v>1309</v>
      </c>
      <c r="O15" s="32">
        <f>M15*AA15</f>
        <v>0</v>
      </c>
      <c r="P15" s="1">
        <v>3</v>
      </c>
      <c r="AA15" s="1">
        <f>IF(P15=1,$O$3,IF(P15=2,$O$4,$O$5))</f>
        <v>0</v>
      </c>
    </row>
    <row r="16" ht="25.5">
      <c r="A16" s="1" t="s">
        <v>664</v>
      </c>
      <c r="E16" s="27" t="s">
        <v>7476</v>
      </c>
    </row>
    <row r="17">
      <c r="A17" s="1" t="s">
        <v>665</v>
      </c>
      <c r="E17" s="33" t="s">
        <v>8480</v>
      </c>
    </row>
    <row r="18" ht="369.75">
      <c r="A18" s="1" t="s">
        <v>666</v>
      </c>
      <c r="E18" s="27" t="s">
        <v>6592</v>
      </c>
    </row>
    <row r="19">
      <c r="A19" s="1" t="s">
        <v>659</v>
      </c>
      <c r="B19" s="1">
        <v>2</v>
      </c>
      <c r="C19" s="26" t="s">
        <v>5074</v>
      </c>
      <c r="D19" t="s">
        <v>661</v>
      </c>
      <c r="E19" s="27" t="s">
        <v>5075</v>
      </c>
      <c r="F19" s="28" t="s">
        <v>663</v>
      </c>
      <c r="G19" s="29">
        <v>845.43399999999997</v>
      </c>
      <c r="H19" s="28">
        <v>0</v>
      </c>
      <c r="I19" s="30">
        <f>ROUND(G19*H19,P4)</f>
        <v>0</v>
      </c>
      <c r="L19" s="31">
        <v>0</v>
      </c>
      <c r="M19" s="24">
        <f>ROUND(G19*L19,P4)</f>
        <v>0</v>
      </c>
      <c r="N19" s="25" t="s">
        <v>1309</v>
      </c>
      <c r="O19" s="32">
        <f>M19*AA19</f>
        <v>0</v>
      </c>
      <c r="P19" s="1">
        <v>3</v>
      </c>
      <c r="AA19" s="1">
        <f>IF(P19=1,$O$3,IF(P19=2,$O$4,$O$5))</f>
        <v>0</v>
      </c>
    </row>
    <row r="20" ht="25.5">
      <c r="A20" s="1" t="s">
        <v>664</v>
      </c>
      <c r="E20" s="27" t="s">
        <v>8416</v>
      </c>
    </row>
    <row r="21">
      <c r="A21" s="1" t="s">
        <v>665</v>
      </c>
      <c r="E21" s="33" t="s">
        <v>8481</v>
      </c>
    </row>
    <row r="22" ht="318.75">
      <c r="A22" s="1" t="s">
        <v>666</v>
      </c>
      <c r="E22" s="27" t="s">
        <v>5076</v>
      </c>
    </row>
    <row r="23">
      <c r="A23" s="1" t="s">
        <v>659</v>
      </c>
      <c r="B23" s="1">
        <v>3</v>
      </c>
      <c r="C23" s="26" t="s">
        <v>5955</v>
      </c>
      <c r="D23" t="s">
        <v>661</v>
      </c>
      <c r="E23" s="27" t="s">
        <v>5956</v>
      </c>
      <c r="F23" s="28" t="s">
        <v>663</v>
      </c>
      <c r="G23" s="29">
        <v>252.46299999999999</v>
      </c>
      <c r="H23" s="28">
        <v>0</v>
      </c>
      <c r="I23" s="30">
        <f>ROUND(G23*H23,P4)</f>
        <v>0</v>
      </c>
      <c r="L23" s="31">
        <v>0</v>
      </c>
      <c r="M23" s="24">
        <f>ROUND(G23*L23,P4)</f>
        <v>0</v>
      </c>
      <c r="N23" s="25" t="s">
        <v>1309</v>
      </c>
      <c r="O23" s="32">
        <f>M23*AA23</f>
        <v>0</v>
      </c>
      <c r="P23" s="1">
        <v>3</v>
      </c>
      <c r="AA23" s="1">
        <f>IF(P23=1,$O$3,IF(P23=2,$O$4,$O$5))</f>
        <v>0</v>
      </c>
    </row>
    <row r="24" ht="25.5">
      <c r="A24" s="1" t="s">
        <v>664</v>
      </c>
      <c r="E24" s="27" t="s">
        <v>7480</v>
      </c>
    </row>
    <row r="25">
      <c r="A25" s="1" t="s">
        <v>665</v>
      </c>
      <c r="E25" s="33" t="s">
        <v>8482</v>
      </c>
    </row>
    <row r="26" ht="318.75">
      <c r="A26" s="1" t="s">
        <v>666</v>
      </c>
      <c r="E26" s="27" t="s">
        <v>5076</v>
      </c>
    </row>
    <row r="27">
      <c r="A27" s="1" t="s">
        <v>659</v>
      </c>
      <c r="B27" s="1">
        <v>4</v>
      </c>
      <c r="C27" s="26" t="s">
        <v>6967</v>
      </c>
      <c r="D27" t="s">
        <v>661</v>
      </c>
      <c r="E27" s="27" t="s">
        <v>6968</v>
      </c>
      <c r="F27" s="28" t="s">
        <v>663</v>
      </c>
      <c r="G27" s="29">
        <v>1014.747</v>
      </c>
      <c r="H27" s="28">
        <v>0</v>
      </c>
      <c r="I27" s="30">
        <f>ROUND(G27*H27,P4)</f>
        <v>0</v>
      </c>
      <c r="L27" s="31">
        <v>0</v>
      </c>
      <c r="M27" s="24">
        <f>ROUND(G27*L27,P4)</f>
        <v>0</v>
      </c>
      <c r="N27" s="25" t="s">
        <v>1309</v>
      </c>
      <c r="O27" s="32">
        <f>M27*AA27</f>
        <v>0</v>
      </c>
      <c r="P27" s="1">
        <v>3</v>
      </c>
      <c r="AA27" s="1">
        <f>IF(P27=1,$O$3,IF(P27=2,$O$4,$O$5))</f>
        <v>0</v>
      </c>
    </row>
    <row r="28" ht="25.5">
      <c r="A28" s="1" t="s">
        <v>664</v>
      </c>
      <c r="E28" s="27" t="s">
        <v>8424</v>
      </c>
    </row>
    <row r="29">
      <c r="A29" s="1" t="s">
        <v>665</v>
      </c>
      <c r="E29" s="33" t="s">
        <v>8483</v>
      </c>
    </row>
    <row r="30" ht="280.5">
      <c r="A30" s="1" t="s">
        <v>666</v>
      </c>
      <c r="E30" s="27" t="s">
        <v>6970</v>
      </c>
    </row>
    <row r="31">
      <c r="A31" s="1" t="s">
        <v>659</v>
      </c>
      <c r="B31" s="1">
        <v>5</v>
      </c>
      <c r="C31" s="26" t="s">
        <v>5965</v>
      </c>
      <c r="D31" t="s">
        <v>661</v>
      </c>
      <c r="E31" s="27" t="s">
        <v>5966</v>
      </c>
      <c r="F31" s="28" t="s">
        <v>677</v>
      </c>
      <c r="G31" s="29">
        <v>26263.154999999999</v>
      </c>
      <c r="H31" s="28">
        <v>0</v>
      </c>
      <c r="I31" s="30">
        <f>ROUND(G31*H31,P4)</f>
        <v>0</v>
      </c>
      <c r="L31" s="31">
        <v>0</v>
      </c>
      <c r="M31" s="24">
        <f>ROUND(G31*L31,P4)</f>
        <v>0</v>
      </c>
      <c r="N31" s="25" t="s">
        <v>1309</v>
      </c>
      <c r="O31" s="32">
        <f>M31*AA31</f>
        <v>0</v>
      </c>
      <c r="P31" s="1">
        <v>3</v>
      </c>
      <c r="AA31" s="1">
        <f>IF(P31=1,$O$3,IF(P31=2,$O$4,$O$5))</f>
        <v>0</v>
      </c>
    </row>
    <row r="32">
      <c r="A32" s="1" t="s">
        <v>664</v>
      </c>
      <c r="E32" s="27" t="s">
        <v>7350</v>
      </c>
    </row>
    <row r="33">
      <c r="A33" s="1" t="s">
        <v>665</v>
      </c>
      <c r="E33" s="33" t="s">
        <v>8484</v>
      </c>
    </row>
    <row r="34" ht="25.5">
      <c r="A34" s="1" t="s">
        <v>666</v>
      </c>
      <c r="E34" s="27" t="s">
        <v>5968</v>
      </c>
    </row>
    <row r="35">
      <c r="A35" s="1" t="s">
        <v>656</v>
      </c>
      <c r="C35" s="22" t="s">
        <v>1329</v>
      </c>
      <c r="E35" s="23" t="s">
        <v>3214</v>
      </c>
      <c r="L35" s="24">
        <f>SUMIFS(L36:L43,A36:A43,"P")</f>
        <v>0</v>
      </c>
      <c r="M35" s="24">
        <f>SUMIFS(M36:M43,A36:A43,"P")</f>
        <v>0</v>
      </c>
      <c r="N35" s="25"/>
    </row>
    <row r="36">
      <c r="A36" s="1" t="s">
        <v>659</v>
      </c>
      <c r="B36" s="1">
        <v>6</v>
      </c>
      <c r="C36" s="26" t="s">
        <v>7031</v>
      </c>
      <c r="D36" t="s">
        <v>661</v>
      </c>
      <c r="E36" s="27" t="s">
        <v>7032</v>
      </c>
      <c r="F36" s="28" t="s">
        <v>677</v>
      </c>
      <c r="G36" s="29">
        <v>8579.2279999999992</v>
      </c>
      <c r="H36" s="28">
        <v>0</v>
      </c>
      <c r="I36" s="30">
        <f>ROUND(G36*H36,P4)</f>
        <v>0</v>
      </c>
      <c r="L36" s="31">
        <v>0</v>
      </c>
      <c r="M36" s="24">
        <f>ROUND(G36*L36,P4)</f>
        <v>0</v>
      </c>
      <c r="N36" s="25" t="s">
        <v>1309</v>
      </c>
      <c r="O36" s="32">
        <f>M36*AA36</f>
        <v>0</v>
      </c>
      <c r="P36" s="1">
        <v>3</v>
      </c>
      <c r="AA36" s="1">
        <f>IF(P36=1,$O$3,IF(P36=2,$O$4,$O$5))</f>
        <v>0</v>
      </c>
    </row>
    <row r="37" ht="25.5">
      <c r="A37" s="1" t="s">
        <v>664</v>
      </c>
      <c r="E37" s="27" t="s">
        <v>8429</v>
      </c>
    </row>
    <row r="38">
      <c r="A38" s="1" t="s">
        <v>665</v>
      </c>
      <c r="E38" s="33" t="s">
        <v>8485</v>
      </c>
    </row>
    <row r="39" ht="25.5">
      <c r="A39" s="1" t="s">
        <v>666</v>
      </c>
      <c r="E39" s="27" t="s">
        <v>7033</v>
      </c>
    </row>
    <row r="40">
      <c r="A40" s="1" t="s">
        <v>659</v>
      </c>
      <c r="B40" s="1">
        <v>7</v>
      </c>
      <c r="C40" s="26" t="s">
        <v>5986</v>
      </c>
      <c r="D40" t="s">
        <v>661</v>
      </c>
      <c r="E40" s="27" t="s">
        <v>5987</v>
      </c>
      <c r="F40" s="28" t="s">
        <v>670</v>
      </c>
      <c r="G40" s="29">
        <v>2136.2800000000002</v>
      </c>
      <c r="H40" s="28">
        <v>0</v>
      </c>
      <c r="I40" s="30">
        <f>ROUND(G40*H40,P4)</f>
        <v>0</v>
      </c>
      <c r="L40" s="31">
        <v>0</v>
      </c>
      <c r="M40" s="24">
        <f>ROUND(G40*L40,P4)</f>
        <v>0</v>
      </c>
      <c r="N40" s="25" t="s">
        <v>1309</v>
      </c>
      <c r="O40" s="32">
        <f>M40*AA40</f>
        <v>0</v>
      </c>
      <c r="P40" s="1">
        <v>3</v>
      </c>
      <c r="AA40" s="1">
        <f>IF(P40=1,$O$3,IF(P40=2,$O$4,$O$5))</f>
        <v>0</v>
      </c>
    </row>
    <row r="41">
      <c r="A41" s="1" t="s">
        <v>664</v>
      </c>
      <c r="E41" s="27" t="s">
        <v>7350</v>
      </c>
    </row>
    <row r="42">
      <c r="A42" s="1" t="s">
        <v>665</v>
      </c>
      <c r="E42" s="33" t="s">
        <v>8486</v>
      </c>
    </row>
    <row r="43" ht="165.75">
      <c r="A43" s="1" t="s">
        <v>666</v>
      </c>
      <c r="E43" s="27" t="s">
        <v>6619</v>
      </c>
    </row>
    <row r="44">
      <c r="A44" s="1" t="s">
        <v>656</v>
      </c>
      <c r="C44" s="22" t="s">
        <v>1333</v>
      </c>
      <c r="E44" s="23" t="s">
        <v>5082</v>
      </c>
      <c r="L44" s="24">
        <f>SUMIFS(L45:L48,A45:A48,"P")</f>
        <v>0</v>
      </c>
      <c r="M44" s="24">
        <f>SUMIFS(M45:M48,A45:A48,"P")</f>
        <v>0</v>
      </c>
      <c r="N44" s="25"/>
    </row>
    <row r="45">
      <c r="A45" s="1" t="s">
        <v>659</v>
      </c>
      <c r="B45" s="1">
        <v>8</v>
      </c>
      <c r="C45" s="26" t="s">
        <v>6452</v>
      </c>
      <c r="D45" t="s">
        <v>661</v>
      </c>
      <c r="E45" s="27" t="s">
        <v>6453</v>
      </c>
      <c r="F45" s="28" t="s">
        <v>663</v>
      </c>
      <c r="G45" s="29">
        <v>7.7110000000000003</v>
      </c>
      <c r="H45" s="28">
        <v>0</v>
      </c>
      <c r="I45" s="30">
        <f>ROUND(G45*H45,P4)</f>
        <v>0</v>
      </c>
      <c r="L45" s="31">
        <v>0</v>
      </c>
      <c r="M45" s="24">
        <f>ROUND(G45*L45,P4)</f>
        <v>0</v>
      </c>
      <c r="N45" s="25" t="s">
        <v>1309</v>
      </c>
      <c r="O45" s="32">
        <f>M45*AA45</f>
        <v>0</v>
      </c>
      <c r="P45" s="1">
        <v>3</v>
      </c>
      <c r="AA45" s="1">
        <f>IF(P45=1,$O$3,IF(P45=2,$O$4,$O$5))</f>
        <v>0</v>
      </c>
    </row>
    <row r="46" ht="25.5">
      <c r="A46" s="1" t="s">
        <v>664</v>
      </c>
      <c r="E46" s="27" t="s">
        <v>7489</v>
      </c>
    </row>
    <row r="47">
      <c r="A47" s="1" t="s">
        <v>665</v>
      </c>
      <c r="E47" s="33" t="s">
        <v>8487</v>
      </c>
    </row>
    <row r="48" ht="357">
      <c r="A48" s="1" t="s">
        <v>666</v>
      </c>
      <c r="E48" s="27" t="s">
        <v>6455</v>
      </c>
    </row>
    <row r="49">
      <c r="A49" s="1" t="s">
        <v>656</v>
      </c>
      <c r="C49" s="22" t="s">
        <v>952</v>
      </c>
      <c r="E49" s="23" t="s">
        <v>953</v>
      </c>
      <c r="L49" s="24">
        <f>SUMIFS(L50:L65,A50:A65,"P")</f>
        <v>0</v>
      </c>
      <c r="M49" s="24">
        <f>SUMIFS(M50:M65,A50:A65,"P")</f>
        <v>0</v>
      </c>
      <c r="N49" s="25"/>
    </row>
    <row r="50" ht="25.5">
      <c r="A50" s="1" t="s">
        <v>659</v>
      </c>
      <c r="B50" s="1">
        <v>9</v>
      </c>
      <c r="C50" s="26" t="s">
        <v>6014</v>
      </c>
      <c r="D50" t="s">
        <v>661</v>
      </c>
      <c r="E50" s="27" t="s">
        <v>6267</v>
      </c>
      <c r="F50" s="28" t="s">
        <v>663</v>
      </c>
      <c r="G50" s="29">
        <v>3634.0839999999998</v>
      </c>
      <c r="H50" s="28">
        <v>0</v>
      </c>
      <c r="I50" s="30">
        <f>ROUND(G50*H50,P4)</f>
        <v>0</v>
      </c>
      <c r="L50" s="31">
        <v>0</v>
      </c>
      <c r="M50" s="24">
        <f>ROUND(G50*L50,P4)</f>
        <v>0</v>
      </c>
      <c r="N50" s="25" t="s">
        <v>1309</v>
      </c>
      <c r="O50" s="32">
        <f>M50*AA50</f>
        <v>0</v>
      </c>
      <c r="P50" s="1">
        <v>3</v>
      </c>
      <c r="AA50" s="1">
        <f>IF(P50=1,$O$3,IF(P50=2,$O$4,$O$5))</f>
        <v>0</v>
      </c>
    </row>
    <row r="51">
      <c r="A51" s="1" t="s">
        <v>664</v>
      </c>
      <c r="E51" s="27" t="s">
        <v>7350</v>
      </c>
    </row>
    <row r="52">
      <c r="A52" s="1" t="s">
        <v>665</v>
      </c>
      <c r="E52" s="33" t="s">
        <v>8488</v>
      </c>
    </row>
    <row r="53" ht="242.25">
      <c r="A53" s="1" t="s">
        <v>666</v>
      </c>
      <c r="E53" s="27" t="s">
        <v>6461</v>
      </c>
    </row>
    <row r="54" ht="25.5">
      <c r="A54" s="1" t="s">
        <v>659</v>
      </c>
      <c r="B54" s="1">
        <v>10</v>
      </c>
      <c r="C54" s="26" t="s">
        <v>6019</v>
      </c>
      <c r="D54" t="s">
        <v>661</v>
      </c>
      <c r="E54" s="27" t="s">
        <v>6462</v>
      </c>
      <c r="F54" s="28" t="s">
        <v>663</v>
      </c>
      <c r="G54" s="29">
        <v>1346.1859999999999</v>
      </c>
      <c r="H54" s="28">
        <v>0</v>
      </c>
      <c r="I54" s="30">
        <f>ROUND(G54*H54,P4)</f>
        <v>0</v>
      </c>
      <c r="L54" s="31">
        <v>0</v>
      </c>
      <c r="M54" s="24">
        <f>ROUND(G54*L54,P4)</f>
        <v>0</v>
      </c>
      <c r="N54" s="25" t="s">
        <v>1309</v>
      </c>
      <c r="O54" s="32">
        <f>M54*AA54</f>
        <v>0</v>
      </c>
      <c r="P54" s="1">
        <v>3</v>
      </c>
      <c r="AA54" s="1">
        <f>IF(P54=1,$O$3,IF(P54=2,$O$4,$O$5))</f>
        <v>0</v>
      </c>
    </row>
    <row r="55">
      <c r="A55" s="1" t="s">
        <v>664</v>
      </c>
      <c r="E55" s="27" t="s">
        <v>7350</v>
      </c>
    </row>
    <row r="56" ht="25.5">
      <c r="A56" s="1" t="s">
        <v>665</v>
      </c>
      <c r="E56" s="33" t="s">
        <v>8489</v>
      </c>
    </row>
    <row r="57" ht="306">
      <c r="A57" s="1" t="s">
        <v>666</v>
      </c>
      <c r="E57" s="27" t="s">
        <v>6464</v>
      </c>
    </row>
    <row r="58" ht="25.5">
      <c r="A58" s="1" t="s">
        <v>659</v>
      </c>
      <c r="B58" s="1">
        <v>11</v>
      </c>
      <c r="C58" s="26" t="s">
        <v>6024</v>
      </c>
      <c r="D58" t="s">
        <v>661</v>
      </c>
      <c r="E58" s="27" t="s">
        <v>6657</v>
      </c>
      <c r="F58" s="28" t="s">
        <v>663</v>
      </c>
      <c r="G58" s="29">
        <v>4235.2799999999997</v>
      </c>
      <c r="H58" s="28">
        <v>0</v>
      </c>
      <c r="I58" s="30">
        <f>ROUND(G58*H58,P4)</f>
        <v>0</v>
      </c>
      <c r="L58" s="31">
        <v>0</v>
      </c>
      <c r="M58" s="24">
        <f>ROUND(G58*L58,P4)</f>
        <v>0</v>
      </c>
      <c r="N58" s="25" t="s">
        <v>1309</v>
      </c>
      <c r="O58" s="32">
        <f>M58*AA58</f>
        <v>0</v>
      </c>
      <c r="P58" s="1">
        <v>3</v>
      </c>
      <c r="AA58" s="1">
        <f>IF(P58=1,$O$3,IF(P58=2,$O$4,$O$5))</f>
        <v>0</v>
      </c>
    </row>
    <row r="59">
      <c r="A59" s="1" t="s">
        <v>664</v>
      </c>
      <c r="E59" s="27" t="s">
        <v>7350</v>
      </c>
    </row>
    <row r="60">
      <c r="A60" s="1" t="s">
        <v>665</v>
      </c>
      <c r="E60" s="33" t="s">
        <v>8490</v>
      </c>
    </row>
    <row r="61" ht="255">
      <c r="A61" s="1" t="s">
        <v>666</v>
      </c>
      <c r="E61" s="27" t="s">
        <v>6659</v>
      </c>
    </row>
    <row r="62">
      <c r="A62" s="1" t="s">
        <v>659</v>
      </c>
      <c r="B62" s="1">
        <v>12</v>
      </c>
      <c r="C62" s="26" t="s">
        <v>6034</v>
      </c>
      <c r="D62" t="s">
        <v>661</v>
      </c>
      <c r="E62" s="27" t="s">
        <v>6035</v>
      </c>
      <c r="F62" s="28" t="s">
        <v>677</v>
      </c>
      <c r="G62" s="29">
        <v>3206.9430000000002</v>
      </c>
      <c r="H62" s="28">
        <v>0</v>
      </c>
      <c r="I62" s="30">
        <f>ROUND(G62*H62,P4)</f>
        <v>0</v>
      </c>
      <c r="L62" s="31">
        <v>0</v>
      </c>
      <c r="M62" s="24">
        <f>ROUND(G62*L62,P4)</f>
        <v>0</v>
      </c>
      <c r="N62" s="25" t="s">
        <v>1309</v>
      </c>
      <c r="O62" s="32">
        <f>M62*AA62</f>
        <v>0</v>
      </c>
      <c r="P62" s="1">
        <v>3</v>
      </c>
      <c r="AA62" s="1">
        <f>IF(P62=1,$O$3,IF(P62=2,$O$4,$O$5))</f>
        <v>0</v>
      </c>
    </row>
    <row r="63" ht="25.5">
      <c r="A63" s="1" t="s">
        <v>664</v>
      </c>
      <c r="E63" s="27" t="s">
        <v>7529</v>
      </c>
    </row>
    <row r="64">
      <c r="A64" s="1" t="s">
        <v>665</v>
      </c>
      <c r="E64" s="33" t="s">
        <v>8491</v>
      </c>
    </row>
    <row r="65" ht="127.5">
      <c r="A65" s="1" t="s">
        <v>666</v>
      </c>
      <c r="E65" s="27" t="s">
        <v>6665</v>
      </c>
    </row>
    <row r="66">
      <c r="A66" s="1" t="s">
        <v>656</v>
      </c>
      <c r="C66" s="22" t="s">
        <v>679</v>
      </c>
      <c r="E66" s="23" t="s">
        <v>680</v>
      </c>
      <c r="L66" s="24">
        <f>SUMIFS(L67:L70,A67:A70,"P")</f>
        <v>0</v>
      </c>
      <c r="M66" s="24">
        <f>SUMIFS(M67:M70,A67:A70,"P")</f>
        <v>0</v>
      </c>
      <c r="N66" s="25"/>
    </row>
    <row r="67">
      <c r="A67" s="1" t="s">
        <v>659</v>
      </c>
      <c r="B67" s="1">
        <v>26</v>
      </c>
      <c r="C67" s="26" t="s">
        <v>5801</v>
      </c>
      <c r="D67" t="s">
        <v>657</v>
      </c>
      <c r="E67" s="27" t="s">
        <v>5802</v>
      </c>
      <c r="F67" s="28" t="s">
        <v>670</v>
      </c>
      <c r="G67" s="29">
        <v>163</v>
      </c>
      <c r="H67" s="28">
        <v>0</v>
      </c>
      <c r="I67" s="30">
        <f>ROUND(G67*H67,P4)</f>
        <v>0</v>
      </c>
      <c r="L67" s="31">
        <v>0</v>
      </c>
      <c r="M67" s="24">
        <f>ROUND(G67*L67,P4)</f>
        <v>0</v>
      </c>
      <c r="N67" s="25" t="s">
        <v>1309</v>
      </c>
      <c r="O67" s="32">
        <f>M67*AA67</f>
        <v>0</v>
      </c>
      <c r="P67" s="1">
        <v>3</v>
      </c>
      <c r="AA67" s="1">
        <f>IF(P67=1,$O$3,IF(P67=2,$O$4,$O$5))</f>
        <v>0</v>
      </c>
    </row>
    <row r="68" ht="38.25">
      <c r="A68" s="1" t="s">
        <v>664</v>
      </c>
      <c r="E68" s="27" t="s">
        <v>8460</v>
      </c>
    </row>
    <row r="69">
      <c r="A69" s="1" t="s">
        <v>665</v>
      </c>
      <c r="E69" s="33" t="s">
        <v>8492</v>
      </c>
    </row>
    <row r="70" ht="38.25">
      <c r="A70" s="1" t="s">
        <v>666</v>
      </c>
      <c r="E70" s="27" t="s">
        <v>8462</v>
      </c>
    </row>
    <row r="71">
      <c r="A71" s="1" t="s">
        <v>656</v>
      </c>
      <c r="C71" s="22" t="s">
        <v>6055</v>
      </c>
      <c r="E71" s="23" t="s">
        <v>6673</v>
      </c>
      <c r="L71" s="24">
        <f>SUMIFS(L72:L95,A72:A95,"P")</f>
        <v>0</v>
      </c>
      <c r="M71" s="24">
        <f>SUMIFS(M72:M95,A72:A95,"P")</f>
        <v>0</v>
      </c>
      <c r="N71" s="25"/>
    </row>
    <row r="72">
      <c r="A72" s="1" t="s">
        <v>659</v>
      </c>
      <c r="B72" s="1">
        <v>13</v>
      </c>
      <c r="C72" s="26" t="s">
        <v>6284</v>
      </c>
      <c r="D72" t="s">
        <v>661</v>
      </c>
      <c r="E72" s="27" t="s">
        <v>6285</v>
      </c>
      <c r="F72" s="28" t="s">
        <v>670</v>
      </c>
      <c r="G72" s="29">
        <v>168.77000000000001</v>
      </c>
      <c r="H72" s="28">
        <v>0</v>
      </c>
      <c r="I72" s="30">
        <f>ROUND(G72*H72,P4)</f>
        <v>0</v>
      </c>
      <c r="L72" s="31">
        <v>0</v>
      </c>
      <c r="M72" s="24">
        <f>ROUND(G72*L72,P4)</f>
        <v>0</v>
      </c>
      <c r="N72" s="25" t="s">
        <v>1309</v>
      </c>
      <c r="O72" s="32">
        <f>M72*AA72</f>
        <v>0</v>
      </c>
      <c r="P72" s="1">
        <v>3</v>
      </c>
      <c r="AA72" s="1">
        <f>IF(P72=1,$O$3,IF(P72=2,$O$4,$O$5))</f>
        <v>0</v>
      </c>
    </row>
    <row r="73" ht="25.5">
      <c r="A73" s="1" t="s">
        <v>664</v>
      </c>
      <c r="E73" s="27" t="s">
        <v>7500</v>
      </c>
    </row>
    <row r="74">
      <c r="A74" s="1" t="s">
        <v>665</v>
      </c>
      <c r="E74" s="33" t="s">
        <v>8493</v>
      </c>
    </row>
    <row r="75" ht="255">
      <c r="A75" s="1" t="s">
        <v>666</v>
      </c>
      <c r="E75" s="27" t="s">
        <v>6676</v>
      </c>
    </row>
    <row r="76">
      <c r="A76" s="1" t="s">
        <v>659</v>
      </c>
      <c r="B76" s="1">
        <v>14</v>
      </c>
      <c r="C76" s="26" t="s">
        <v>6067</v>
      </c>
      <c r="D76" t="s">
        <v>661</v>
      </c>
      <c r="E76" s="27" t="s">
        <v>6068</v>
      </c>
      <c r="F76" s="28" t="s">
        <v>670</v>
      </c>
      <c r="G76" s="29">
        <v>1135.3109999999999</v>
      </c>
      <c r="H76" s="28">
        <v>0</v>
      </c>
      <c r="I76" s="30">
        <f>ROUND(G76*H76,P4)</f>
        <v>0</v>
      </c>
      <c r="L76" s="31">
        <v>0</v>
      </c>
      <c r="M76" s="24">
        <f>ROUND(G76*L76,P4)</f>
        <v>0</v>
      </c>
      <c r="N76" s="25" t="s">
        <v>1309</v>
      </c>
      <c r="O76" s="32">
        <f>M76*AA76</f>
        <v>0</v>
      </c>
      <c r="P76" s="1">
        <v>3</v>
      </c>
      <c r="AA76" s="1">
        <f>IF(P76=1,$O$3,IF(P76=2,$O$4,$O$5))</f>
        <v>0</v>
      </c>
    </row>
    <row r="77">
      <c r="A77" s="1" t="s">
        <v>664</v>
      </c>
      <c r="E77" s="27" t="s">
        <v>7350</v>
      </c>
    </row>
    <row r="78">
      <c r="A78" s="1" t="s">
        <v>665</v>
      </c>
      <c r="E78" s="33" t="s">
        <v>8494</v>
      </c>
    </row>
    <row r="79" ht="242.25">
      <c r="A79" s="1" t="s">
        <v>666</v>
      </c>
      <c r="E79" s="27" t="s">
        <v>6470</v>
      </c>
    </row>
    <row r="80">
      <c r="A80" s="1" t="s">
        <v>659</v>
      </c>
      <c r="B80" s="1">
        <v>15</v>
      </c>
      <c r="C80" s="26" t="s">
        <v>6471</v>
      </c>
      <c r="D80" t="s">
        <v>661</v>
      </c>
      <c r="E80" s="27" t="s">
        <v>6472</v>
      </c>
      <c r="F80" s="28" t="s">
        <v>683</v>
      </c>
      <c r="G80" s="29">
        <v>84</v>
      </c>
      <c r="H80" s="28">
        <v>0</v>
      </c>
      <c r="I80" s="30">
        <f>ROUND(G80*H80,P4)</f>
        <v>0</v>
      </c>
      <c r="L80" s="31">
        <v>0</v>
      </c>
      <c r="M80" s="24">
        <f>ROUND(G80*L80,P4)</f>
        <v>0</v>
      </c>
      <c r="N80" s="25" t="s">
        <v>1309</v>
      </c>
      <c r="O80" s="32">
        <f>M80*AA80</f>
        <v>0</v>
      </c>
      <c r="P80" s="1">
        <v>3</v>
      </c>
      <c r="AA80" s="1">
        <f>IF(P80=1,$O$3,IF(P80=2,$O$4,$O$5))</f>
        <v>0</v>
      </c>
    </row>
    <row r="81" ht="25.5">
      <c r="A81" s="1" t="s">
        <v>664</v>
      </c>
      <c r="E81" s="27" t="s">
        <v>7500</v>
      </c>
    </row>
    <row r="82">
      <c r="A82" s="1" t="s">
        <v>665</v>
      </c>
      <c r="E82" s="33" t="s">
        <v>8495</v>
      </c>
    </row>
    <row r="83" ht="89.25">
      <c r="A83" s="1" t="s">
        <v>666</v>
      </c>
      <c r="E83" s="27" t="s">
        <v>6474</v>
      </c>
    </row>
    <row r="84">
      <c r="A84" s="1" t="s">
        <v>659</v>
      </c>
      <c r="B84" s="1">
        <v>16</v>
      </c>
      <c r="C84" s="26" t="s">
        <v>7059</v>
      </c>
      <c r="D84" t="s">
        <v>661</v>
      </c>
      <c r="E84" s="27" t="s">
        <v>7060</v>
      </c>
      <c r="F84" s="28" t="s">
        <v>683</v>
      </c>
      <c r="G84" s="29">
        <v>6</v>
      </c>
      <c r="H84" s="28">
        <v>0</v>
      </c>
      <c r="I84" s="30">
        <f>ROUND(G84*H84,P4)</f>
        <v>0</v>
      </c>
      <c r="L84" s="31">
        <v>0</v>
      </c>
      <c r="M84" s="24">
        <f>ROUND(G84*L84,P4)</f>
        <v>0</v>
      </c>
      <c r="N84" s="25" t="s">
        <v>1309</v>
      </c>
      <c r="O84" s="32">
        <f>M84*AA84</f>
        <v>0</v>
      </c>
      <c r="P84" s="1">
        <v>3</v>
      </c>
      <c r="AA84" s="1">
        <f>IF(P84=1,$O$3,IF(P84=2,$O$4,$O$5))</f>
        <v>0</v>
      </c>
    </row>
    <row r="85">
      <c r="A85" s="1" t="s">
        <v>664</v>
      </c>
      <c r="E85" s="27" t="s">
        <v>7350</v>
      </c>
    </row>
    <row r="86">
      <c r="A86" s="1" t="s">
        <v>665</v>
      </c>
      <c r="E86" s="33" t="s">
        <v>8496</v>
      </c>
    </row>
    <row r="87" ht="89.25">
      <c r="A87" s="1" t="s">
        <v>666</v>
      </c>
      <c r="E87" s="27" t="s">
        <v>6474</v>
      </c>
    </row>
    <row r="88">
      <c r="A88" s="1" t="s">
        <v>659</v>
      </c>
      <c r="B88" s="1">
        <v>17</v>
      </c>
      <c r="C88" s="26" t="s">
        <v>8008</v>
      </c>
      <c r="D88" t="s">
        <v>661</v>
      </c>
      <c r="E88" s="27" t="s">
        <v>8009</v>
      </c>
      <c r="F88" s="28" t="s">
        <v>683</v>
      </c>
      <c r="G88" s="29">
        <v>8</v>
      </c>
      <c r="H88" s="28">
        <v>0</v>
      </c>
      <c r="I88" s="30">
        <f>ROUND(G88*H88,P4)</f>
        <v>0</v>
      </c>
      <c r="L88" s="31">
        <v>0</v>
      </c>
      <c r="M88" s="24">
        <f>ROUND(G88*L88,P4)</f>
        <v>0</v>
      </c>
      <c r="N88" s="25" t="s">
        <v>1309</v>
      </c>
      <c r="O88" s="32">
        <f>M88*AA88</f>
        <v>0</v>
      </c>
      <c r="P88" s="1">
        <v>3</v>
      </c>
      <c r="AA88" s="1">
        <f>IF(P88=1,$O$3,IF(P88=2,$O$4,$O$5))</f>
        <v>0</v>
      </c>
    </row>
    <row r="89">
      <c r="A89" s="1" t="s">
        <v>664</v>
      </c>
      <c r="E89" s="27" t="s">
        <v>8497</v>
      </c>
    </row>
    <row r="90">
      <c r="A90" s="1" t="s">
        <v>665</v>
      </c>
      <c r="E90" s="33" t="s">
        <v>7535</v>
      </c>
    </row>
    <row r="91" ht="38.25">
      <c r="A91" s="1" t="s">
        <v>666</v>
      </c>
      <c r="E91" s="27" t="s">
        <v>8011</v>
      </c>
    </row>
    <row r="92">
      <c r="A92" s="1" t="s">
        <v>659</v>
      </c>
      <c r="B92" s="1">
        <v>18</v>
      </c>
      <c r="C92" s="26" t="s">
        <v>6688</v>
      </c>
      <c r="D92" t="s">
        <v>661</v>
      </c>
      <c r="E92" s="27" t="s">
        <v>6689</v>
      </c>
      <c r="F92" s="28" t="s">
        <v>663</v>
      </c>
      <c r="G92" s="29">
        <v>57.328000000000003</v>
      </c>
      <c r="H92" s="28">
        <v>0</v>
      </c>
      <c r="I92" s="30">
        <f>ROUND(G92*H92,P4)</f>
        <v>0</v>
      </c>
      <c r="L92" s="31">
        <v>0</v>
      </c>
      <c r="M92" s="24">
        <f>ROUND(G92*L92,P4)</f>
        <v>0</v>
      </c>
      <c r="N92" s="25" t="s">
        <v>1309</v>
      </c>
      <c r="O92" s="32">
        <f>M92*AA92</f>
        <v>0</v>
      </c>
      <c r="P92" s="1">
        <v>3</v>
      </c>
      <c r="AA92" s="1">
        <f>IF(P92=1,$O$3,IF(P92=2,$O$4,$O$5))</f>
        <v>0</v>
      </c>
    </row>
    <row r="93" ht="25.5">
      <c r="A93" s="1" t="s">
        <v>664</v>
      </c>
      <c r="E93" s="27" t="s">
        <v>8498</v>
      </c>
    </row>
    <row r="94">
      <c r="A94" s="1" t="s">
        <v>665</v>
      </c>
      <c r="E94" s="33" t="s">
        <v>8499</v>
      </c>
    </row>
    <row r="95" ht="357">
      <c r="A95" s="1" t="s">
        <v>666</v>
      </c>
      <c r="E95" s="27" t="s">
        <v>6455</v>
      </c>
    </row>
    <row r="96">
      <c r="A96" s="1" t="s">
        <v>656</v>
      </c>
      <c r="C96" s="22" t="s">
        <v>2817</v>
      </c>
      <c r="E96" s="23" t="s">
        <v>2818</v>
      </c>
      <c r="L96" s="24">
        <f>SUMIFS(L97:L100,A97:A100,"P")</f>
        <v>0</v>
      </c>
      <c r="M96" s="24">
        <f>SUMIFS(M97:M100,A97:A100,"P")</f>
        <v>0</v>
      </c>
      <c r="N96" s="25"/>
    </row>
    <row r="97">
      <c r="A97" s="1" t="s">
        <v>659</v>
      </c>
      <c r="B97" s="1">
        <v>19</v>
      </c>
      <c r="C97" s="26" t="s">
        <v>6714</v>
      </c>
      <c r="D97" t="s">
        <v>661</v>
      </c>
      <c r="E97" s="27" t="s">
        <v>6715</v>
      </c>
      <c r="F97" s="28" t="s">
        <v>663</v>
      </c>
      <c r="G97" s="29">
        <v>250</v>
      </c>
      <c r="H97" s="28">
        <v>0</v>
      </c>
      <c r="I97" s="30">
        <f>ROUND(G97*H97,P4)</f>
        <v>0</v>
      </c>
      <c r="L97" s="31">
        <v>0</v>
      </c>
      <c r="M97" s="24">
        <f>ROUND(G97*L97,P4)</f>
        <v>0</v>
      </c>
      <c r="N97" s="25" t="s">
        <v>1309</v>
      </c>
      <c r="O97" s="32">
        <f>M97*AA97</f>
        <v>0</v>
      </c>
      <c r="P97" s="1">
        <v>3</v>
      </c>
      <c r="AA97" s="1">
        <f>IF(P97=1,$O$3,IF(P97=2,$O$4,$O$5))</f>
        <v>0</v>
      </c>
    </row>
    <row r="98">
      <c r="A98" s="1" t="s">
        <v>664</v>
      </c>
      <c r="E98" s="27" t="s">
        <v>7507</v>
      </c>
    </row>
    <row r="99">
      <c r="A99" s="1" t="s">
        <v>665</v>
      </c>
      <c r="E99" s="33" t="s">
        <v>7459</v>
      </c>
    </row>
    <row r="100" ht="114.75">
      <c r="A100" s="1" t="s">
        <v>666</v>
      </c>
      <c r="E100" s="27" t="s">
        <v>5248</v>
      </c>
    </row>
    <row r="101">
      <c r="A101" s="1" t="s">
        <v>656</v>
      </c>
      <c r="C101" s="22" t="s">
        <v>894</v>
      </c>
      <c r="E101" s="23" t="s">
        <v>2900</v>
      </c>
      <c r="L101" s="24">
        <f>SUMIFS(L102:L121,A102:A121,"P")</f>
        <v>0</v>
      </c>
      <c r="M101" s="24">
        <f>SUMIFS(M102:M121,A102:A121,"P")</f>
        <v>0</v>
      </c>
      <c r="N101" s="25"/>
    </row>
    <row r="102" ht="25.5">
      <c r="A102" s="1" t="s">
        <v>659</v>
      </c>
      <c r="B102" s="1">
        <v>20</v>
      </c>
      <c r="C102" s="26" t="s">
        <v>3803</v>
      </c>
      <c r="D102" t="s">
        <v>897</v>
      </c>
      <c r="E102" s="27" t="s">
        <v>3804</v>
      </c>
      <c r="F102" s="28" t="s">
        <v>899</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900</v>
      </c>
    </row>
    <row r="104" ht="38.25">
      <c r="A104" s="1" t="s">
        <v>665</v>
      </c>
      <c r="E104" s="33" t="s">
        <v>8500</v>
      </c>
    </row>
    <row r="105" ht="153">
      <c r="A105" s="1" t="s">
        <v>666</v>
      </c>
      <c r="E105" s="27" t="s">
        <v>902</v>
      </c>
    </row>
    <row r="106" ht="38.25">
      <c r="A106" s="1" t="s">
        <v>659</v>
      </c>
      <c r="B106" s="1">
        <v>21</v>
      </c>
      <c r="C106" s="26" t="s">
        <v>896</v>
      </c>
      <c r="D106" t="s">
        <v>897</v>
      </c>
      <c r="E106" s="27" t="s">
        <v>898</v>
      </c>
      <c r="F106" s="28" t="s">
        <v>899</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900</v>
      </c>
    </row>
    <row r="108">
      <c r="A108" s="1" t="s">
        <v>665</v>
      </c>
      <c r="E108" s="33" t="s">
        <v>8501</v>
      </c>
    </row>
    <row r="109" ht="153">
      <c r="A109" s="1" t="s">
        <v>666</v>
      </c>
      <c r="E109" s="27" t="s">
        <v>902</v>
      </c>
    </row>
    <row r="110" ht="38.25">
      <c r="A110" s="1" t="s">
        <v>659</v>
      </c>
      <c r="B110" s="1">
        <v>22</v>
      </c>
      <c r="C110" s="26" t="s">
        <v>5924</v>
      </c>
      <c r="D110" t="s">
        <v>897</v>
      </c>
      <c r="E110" s="27" t="s">
        <v>7540</v>
      </c>
      <c r="F110" s="28" t="s">
        <v>899</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5926</v>
      </c>
    </row>
    <row r="112">
      <c r="A112" s="1" t="s">
        <v>665</v>
      </c>
      <c r="E112" s="33" t="s">
        <v>8502</v>
      </c>
    </row>
    <row r="113" ht="153">
      <c r="A113" s="1" t="s">
        <v>666</v>
      </c>
      <c r="E113" s="27" t="s">
        <v>902</v>
      </c>
    </row>
    <row r="114" ht="38.25">
      <c r="A114" s="1" t="s">
        <v>659</v>
      </c>
      <c r="B114" s="1">
        <v>23</v>
      </c>
      <c r="C114" s="26" t="s">
        <v>6127</v>
      </c>
      <c r="D114" t="s">
        <v>897</v>
      </c>
      <c r="E114" s="27" t="s">
        <v>6128</v>
      </c>
      <c r="F114" s="28" t="s">
        <v>899</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6129</v>
      </c>
    </row>
    <row r="116" ht="51">
      <c r="A116" s="1" t="s">
        <v>665</v>
      </c>
      <c r="E116" s="33" t="s">
        <v>8503</v>
      </c>
    </row>
    <row r="117" ht="153">
      <c r="A117" s="1" t="s">
        <v>666</v>
      </c>
      <c r="E117" s="27" t="s">
        <v>902</v>
      </c>
    </row>
    <row r="118" ht="38.25">
      <c r="A118" s="1" t="s">
        <v>659</v>
      </c>
      <c r="B118" s="1">
        <v>24</v>
      </c>
      <c r="C118" s="26" t="s">
        <v>6131</v>
      </c>
      <c r="D118" t="s">
        <v>897</v>
      </c>
      <c r="E118" s="27" t="s">
        <v>6494</v>
      </c>
      <c r="F118" s="28" t="s">
        <v>899</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6133</v>
      </c>
    </row>
    <row r="120" ht="38.25">
      <c r="A120" s="1" t="s">
        <v>665</v>
      </c>
      <c r="E120" s="33" t="s">
        <v>8504</v>
      </c>
    </row>
    <row r="121" ht="153">
      <c r="A121" s="1" t="s">
        <v>666</v>
      </c>
      <c r="E121" s="27" t="s">
        <v>907</v>
      </c>
    </row>
  </sheetData>
  <sheetProtection sheet="1" objects="1" scenarios="1" spinCount="100000" saltValue="0KG37nTcaU1hoxxI4qy5Dt4V5lWeD7PqqThJrD4hWqOIfl3V0zptkswIxhJIVgv+7PKvyEm7myl3Aie9x2/UcQ==" hashValue="2pBPI982OOKiTMvN1QMnf5TLI/wqZ13TXOrn7IUplCILTxIJqjHzr7ciZQPVJGeGlC2+/6hZnTkndjEJUc0C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8505</v>
      </c>
      <c r="E8" s="23" t="s">
        <v>337</v>
      </c>
      <c r="L8" s="24">
        <f>L9+L22+L115+L132+L181</f>
        <v>0</v>
      </c>
      <c r="M8" s="24">
        <f>M9+M22+M115+M132+M181</f>
        <v>0</v>
      </c>
      <c r="N8" s="25"/>
    </row>
    <row r="9">
      <c r="A9" s="1" t="s">
        <v>656</v>
      </c>
      <c r="C9" s="22" t="s">
        <v>2130</v>
      </c>
      <c r="E9" s="23" t="s">
        <v>2131</v>
      </c>
      <c r="L9" s="24">
        <f>SUMIFS(L10:L21,A10:A21,"P")</f>
        <v>0</v>
      </c>
      <c r="M9" s="24">
        <f>SUMIFS(M10:M21,A10:A21,"P")</f>
        <v>0</v>
      </c>
      <c r="N9" s="25"/>
    </row>
    <row r="10">
      <c r="A10" s="1" t="s">
        <v>659</v>
      </c>
      <c r="B10" s="1">
        <v>43</v>
      </c>
      <c r="C10" s="26" t="s">
        <v>5936</v>
      </c>
      <c r="D10" t="s">
        <v>661</v>
      </c>
      <c r="E10" s="27" t="s">
        <v>6420</v>
      </c>
      <c r="F10" s="28" t="s">
        <v>1317</v>
      </c>
      <c r="G10" s="29">
        <v>4.8150000000000004</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8506</v>
      </c>
    </row>
    <row r="13">
      <c r="A13" s="1" t="s">
        <v>666</v>
      </c>
      <c r="E13" s="27" t="s">
        <v>661</v>
      </c>
    </row>
    <row r="14">
      <c r="A14" s="1" t="s">
        <v>659</v>
      </c>
      <c r="B14" s="1">
        <v>44</v>
      </c>
      <c r="C14" s="26" t="s">
        <v>5941</v>
      </c>
      <c r="D14" t="s">
        <v>661</v>
      </c>
      <c r="E14" s="27" t="s">
        <v>6422</v>
      </c>
      <c r="F14" s="28" t="s">
        <v>1317</v>
      </c>
      <c r="G14" s="29">
        <v>4.8150000000000004</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8506</v>
      </c>
    </row>
    <row r="17">
      <c r="A17" s="1" t="s">
        <v>666</v>
      </c>
      <c r="E17" s="27" t="s">
        <v>5940</v>
      </c>
    </row>
    <row r="18">
      <c r="A18" s="1" t="s">
        <v>659</v>
      </c>
      <c r="B18" s="1">
        <v>45</v>
      </c>
      <c r="C18" s="26" t="s">
        <v>6499</v>
      </c>
      <c r="D18" t="s">
        <v>657</v>
      </c>
      <c r="E18" s="27" t="s">
        <v>6500</v>
      </c>
      <c r="F18" s="28" t="s">
        <v>1317</v>
      </c>
      <c r="G18" s="29">
        <v>4.8150000000000004</v>
      </c>
      <c r="H18" s="28">
        <v>0</v>
      </c>
      <c r="I18" s="30">
        <f>ROUND(G18*H18,P4)</f>
        <v>0</v>
      </c>
      <c r="L18" s="31">
        <v>0</v>
      </c>
      <c r="M18" s="24">
        <f>ROUND(G18*L18,P4)</f>
        <v>0</v>
      </c>
      <c r="N18" s="25" t="s">
        <v>1309</v>
      </c>
      <c r="O18" s="32">
        <f>M18*AA18</f>
        <v>0</v>
      </c>
      <c r="P18" s="1">
        <v>3</v>
      </c>
      <c r="AA18" s="1">
        <f>IF(P18=1,$O$3,IF(P18=2,$O$4,$O$5))</f>
        <v>0</v>
      </c>
    </row>
    <row r="19">
      <c r="A19" s="1" t="s">
        <v>664</v>
      </c>
      <c r="E19" s="27" t="s">
        <v>8507</v>
      </c>
    </row>
    <row r="20">
      <c r="A20" s="1" t="s">
        <v>665</v>
      </c>
      <c r="E20" s="33" t="s">
        <v>8506</v>
      </c>
    </row>
    <row r="21">
      <c r="A21" s="1" t="s">
        <v>666</v>
      </c>
      <c r="E21" s="27" t="s">
        <v>5940</v>
      </c>
    </row>
    <row r="22">
      <c r="A22" s="1" t="s">
        <v>656</v>
      </c>
      <c r="C22" s="22" t="s">
        <v>952</v>
      </c>
      <c r="E22" s="23" t="s">
        <v>953</v>
      </c>
      <c r="L22" s="24">
        <f>SUMIFS(L23:L114,A23:A114,"P")</f>
        <v>0</v>
      </c>
      <c r="M22" s="24">
        <f>SUMIFS(M23:M114,A23:A114,"P")</f>
        <v>0</v>
      </c>
      <c r="N22" s="25"/>
    </row>
    <row r="23">
      <c r="A23" s="1" t="s">
        <v>659</v>
      </c>
      <c r="B23" s="1">
        <v>1</v>
      </c>
      <c r="C23" s="26" t="s">
        <v>5807</v>
      </c>
      <c r="D23" t="s">
        <v>661</v>
      </c>
      <c r="E23" s="27" t="s">
        <v>5808</v>
      </c>
      <c r="F23" s="28" t="s">
        <v>663</v>
      </c>
      <c r="G23" s="29">
        <v>5372</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8508</v>
      </c>
    </row>
    <row r="26" ht="89.25">
      <c r="A26" s="1" t="s">
        <v>666</v>
      </c>
      <c r="E26" s="27" t="s">
        <v>6326</v>
      </c>
    </row>
    <row r="27">
      <c r="A27" s="1" t="s">
        <v>659</v>
      </c>
      <c r="B27" s="1">
        <v>2</v>
      </c>
      <c r="C27" s="26" t="s">
        <v>5812</v>
      </c>
      <c r="D27" t="s">
        <v>661</v>
      </c>
      <c r="E27" s="27" t="s">
        <v>5813</v>
      </c>
      <c r="F27" s="28" t="s">
        <v>663</v>
      </c>
      <c r="G27" s="29">
        <v>6896.3999999999996</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8509</v>
      </c>
    </row>
    <row r="30" ht="89.25">
      <c r="A30" s="1" t="s">
        <v>666</v>
      </c>
      <c r="E30" s="27" t="s">
        <v>6326</v>
      </c>
    </row>
    <row r="31">
      <c r="A31" s="1" t="s">
        <v>659</v>
      </c>
      <c r="B31" s="1">
        <v>3</v>
      </c>
      <c r="C31" s="26" t="s">
        <v>5816</v>
      </c>
      <c r="D31" t="s">
        <v>661</v>
      </c>
      <c r="E31" s="27" t="s">
        <v>5818</v>
      </c>
      <c r="F31" s="28" t="s">
        <v>663</v>
      </c>
      <c r="G31" s="29">
        <v>90</v>
      </c>
      <c r="H31" s="28">
        <v>0</v>
      </c>
      <c r="I31" s="30">
        <f>ROUND(G31*H31,P4)</f>
        <v>0</v>
      </c>
      <c r="L31" s="31">
        <v>0</v>
      </c>
      <c r="M31" s="24">
        <f>ROUND(G31*L31,P4)</f>
        <v>0</v>
      </c>
      <c r="N31" s="25" t="s">
        <v>1309</v>
      </c>
      <c r="O31" s="32">
        <f>M31*AA31</f>
        <v>0</v>
      </c>
      <c r="P31" s="1">
        <v>3</v>
      </c>
      <c r="AA31" s="1">
        <f>IF(P31=1,$O$3,IF(P31=2,$O$4,$O$5))</f>
        <v>0</v>
      </c>
    </row>
    <row r="32">
      <c r="A32" s="1" t="s">
        <v>664</v>
      </c>
      <c r="E32" s="27" t="s">
        <v>8510</v>
      </c>
    </row>
    <row r="33">
      <c r="A33" s="1" t="s">
        <v>665</v>
      </c>
      <c r="E33" s="33" t="s">
        <v>8511</v>
      </c>
    </row>
    <row r="34" ht="89.25">
      <c r="A34" s="1" t="s">
        <v>666</v>
      </c>
      <c r="E34" s="27" t="s">
        <v>6326</v>
      </c>
    </row>
    <row r="35" ht="25.5">
      <c r="A35" s="1" t="s">
        <v>659</v>
      </c>
      <c r="B35" s="1">
        <v>4</v>
      </c>
      <c r="C35" s="26" t="s">
        <v>6505</v>
      </c>
      <c r="D35" t="s">
        <v>661</v>
      </c>
      <c r="E35" s="27" t="s">
        <v>6506</v>
      </c>
      <c r="F35" s="28" t="s">
        <v>670</v>
      </c>
      <c r="G35" s="29">
        <v>37.832000000000001</v>
      </c>
      <c r="H35" s="28">
        <v>0</v>
      </c>
      <c r="I35" s="30">
        <f>ROUND(G35*H35,P4)</f>
        <v>0</v>
      </c>
      <c r="L35" s="31">
        <v>0</v>
      </c>
      <c r="M35" s="24">
        <f>ROUND(G35*L35,P4)</f>
        <v>0</v>
      </c>
      <c r="N35" s="25" t="s">
        <v>1309</v>
      </c>
      <c r="O35" s="32">
        <f>M35*AA35</f>
        <v>0</v>
      </c>
      <c r="P35" s="1">
        <v>3</v>
      </c>
      <c r="AA35" s="1">
        <f>IF(P35=1,$O$3,IF(P35=2,$O$4,$O$5))</f>
        <v>0</v>
      </c>
    </row>
    <row r="36">
      <c r="A36" s="1" t="s">
        <v>664</v>
      </c>
      <c r="E36" s="27" t="s">
        <v>8512</v>
      </c>
    </row>
    <row r="37">
      <c r="A37" s="1" t="s">
        <v>665</v>
      </c>
      <c r="E37" s="33" t="s">
        <v>8513</v>
      </c>
    </row>
    <row r="38" ht="306">
      <c r="A38" s="1" t="s">
        <v>666</v>
      </c>
      <c r="E38" s="27" t="s">
        <v>6508</v>
      </c>
    </row>
    <row r="39" ht="25.5">
      <c r="A39" s="1" t="s">
        <v>659</v>
      </c>
      <c r="B39" s="1">
        <v>5</v>
      </c>
      <c r="C39" s="26" t="s">
        <v>6142</v>
      </c>
      <c r="D39" t="s">
        <v>661</v>
      </c>
      <c r="E39" s="27" t="s">
        <v>5860</v>
      </c>
      <c r="F39" s="28" t="s">
        <v>670</v>
      </c>
      <c r="G39" s="29">
        <v>7.2000000000000002</v>
      </c>
      <c r="H39" s="28">
        <v>0</v>
      </c>
      <c r="I39" s="30">
        <f>ROUND(G39*H39,P4)</f>
        <v>0</v>
      </c>
      <c r="L39" s="31">
        <v>0</v>
      </c>
      <c r="M39" s="24">
        <f>ROUND(G39*L39,P4)</f>
        <v>0</v>
      </c>
      <c r="N39" s="25" t="s">
        <v>1309</v>
      </c>
      <c r="O39" s="32">
        <f>M39*AA39</f>
        <v>0</v>
      </c>
      <c r="P39" s="1">
        <v>3</v>
      </c>
      <c r="AA39" s="1">
        <f>IF(P39=1,$O$3,IF(P39=2,$O$4,$O$5))</f>
        <v>0</v>
      </c>
    </row>
    <row r="40">
      <c r="A40" s="1" t="s">
        <v>664</v>
      </c>
      <c r="E40" s="27" t="s">
        <v>8514</v>
      </c>
    </row>
    <row r="41">
      <c r="A41" s="1" t="s">
        <v>665</v>
      </c>
      <c r="E41" s="33" t="s">
        <v>8515</v>
      </c>
    </row>
    <row r="42" ht="306">
      <c r="A42" s="1" t="s">
        <v>666</v>
      </c>
      <c r="E42" s="27" t="s">
        <v>6510</v>
      </c>
    </row>
    <row r="43" ht="25.5">
      <c r="A43" s="1" t="s">
        <v>659</v>
      </c>
      <c r="B43" s="1">
        <v>6</v>
      </c>
      <c r="C43" s="26" t="s">
        <v>6516</v>
      </c>
      <c r="D43" t="s">
        <v>661</v>
      </c>
      <c r="E43" s="27" t="s">
        <v>6517</v>
      </c>
      <c r="F43" s="28" t="s">
        <v>670</v>
      </c>
      <c r="G43" s="29">
        <v>4331.2719999999999</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8516</v>
      </c>
    </row>
    <row r="46" ht="344.25">
      <c r="A46" s="1" t="s">
        <v>666</v>
      </c>
      <c r="E46" s="27" t="s">
        <v>6519</v>
      </c>
    </row>
    <row r="47" ht="25.5">
      <c r="A47" s="1" t="s">
        <v>659</v>
      </c>
      <c r="B47" s="1">
        <v>7</v>
      </c>
      <c r="C47" s="26" t="s">
        <v>7076</v>
      </c>
      <c r="D47" t="s">
        <v>661</v>
      </c>
      <c r="E47" s="27" t="s">
        <v>7077</v>
      </c>
      <c r="F47" s="28" t="s">
        <v>670</v>
      </c>
      <c r="G47" s="29">
        <v>38.588000000000001</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8517</v>
      </c>
    </row>
    <row r="50" ht="344.25">
      <c r="A50" s="1" t="s">
        <v>666</v>
      </c>
      <c r="E50" s="27" t="s">
        <v>6519</v>
      </c>
    </row>
    <row r="51" ht="25.5">
      <c r="A51" s="1" t="s">
        <v>659</v>
      </c>
      <c r="B51" s="1">
        <v>8</v>
      </c>
      <c r="C51" s="26" t="s">
        <v>7079</v>
      </c>
      <c r="D51" t="s">
        <v>661</v>
      </c>
      <c r="E51" s="27" t="s">
        <v>7080</v>
      </c>
      <c r="F51" s="28" t="s">
        <v>670</v>
      </c>
      <c r="G51" s="29">
        <v>38.531999999999996</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8518</v>
      </c>
    </row>
    <row r="54" ht="344.25">
      <c r="A54" s="1" t="s">
        <v>666</v>
      </c>
      <c r="E54" s="27" t="s">
        <v>7082</v>
      </c>
    </row>
    <row r="55">
      <c r="A55" s="1" t="s">
        <v>659</v>
      </c>
      <c r="B55" s="1">
        <v>9</v>
      </c>
      <c r="C55" s="26" t="s">
        <v>6897</v>
      </c>
      <c r="D55" t="s">
        <v>661</v>
      </c>
      <c r="E55" s="27" t="s">
        <v>6898</v>
      </c>
      <c r="F55" s="28" t="s">
        <v>683</v>
      </c>
      <c r="G55" s="29">
        <v>4</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7440</v>
      </c>
    </row>
    <row r="58" ht="409.5">
      <c r="A58" s="1" t="s">
        <v>666</v>
      </c>
      <c r="E58" s="27" t="s">
        <v>6347</v>
      </c>
    </row>
    <row r="59">
      <c r="A59" s="1" t="s">
        <v>659</v>
      </c>
      <c r="B59" s="1">
        <v>10</v>
      </c>
      <c r="C59" s="26" t="s">
        <v>6899</v>
      </c>
      <c r="D59" t="s">
        <v>661</v>
      </c>
      <c r="E59" s="27" t="s">
        <v>6150</v>
      </c>
      <c r="F59" s="28" t="s">
        <v>1574</v>
      </c>
      <c r="G59" s="29">
        <v>4</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7440</v>
      </c>
    </row>
    <row r="62" ht="89.25">
      <c r="A62" s="1" t="s">
        <v>666</v>
      </c>
      <c r="E62" s="27" t="s">
        <v>6525</v>
      </c>
    </row>
    <row r="63" ht="25.5">
      <c r="A63" s="1" t="s">
        <v>659</v>
      </c>
      <c r="B63" s="1">
        <v>11</v>
      </c>
      <c r="C63" s="26" t="s">
        <v>6902</v>
      </c>
      <c r="D63" t="s">
        <v>661</v>
      </c>
      <c r="E63" s="27" t="s">
        <v>6903</v>
      </c>
      <c r="F63" s="28" t="s">
        <v>1574</v>
      </c>
      <c r="G63" s="29">
        <v>4</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7440</v>
      </c>
    </row>
    <row r="66" ht="89.25">
      <c r="A66" s="1" t="s">
        <v>666</v>
      </c>
      <c r="E66" s="27" t="s">
        <v>6534</v>
      </c>
    </row>
    <row r="67">
      <c r="A67" s="1" t="s">
        <v>659</v>
      </c>
      <c r="B67" s="1">
        <v>12</v>
      </c>
      <c r="C67" s="26" t="s">
        <v>954</v>
      </c>
      <c r="D67" t="s">
        <v>661</v>
      </c>
      <c r="E67" s="27" t="s">
        <v>955</v>
      </c>
      <c r="F67" s="28" t="s">
        <v>683</v>
      </c>
      <c r="G67" s="29">
        <v>12</v>
      </c>
      <c r="H67" s="28">
        <v>0</v>
      </c>
      <c r="I67" s="30">
        <f>ROUND(G67*H67,P4)</f>
        <v>0</v>
      </c>
      <c r="L67" s="31">
        <v>0</v>
      </c>
      <c r="M67" s="24">
        <f>ROUND(G67*L67,P4)</f>
        <v>0</v>
      </c>
      <c r="N67" s="25" t="s">
        <v>1309</v>
      </c>
      <c r="O67" s="32">
        <f>M67*AA67</f>
        <v>0</v>
      </c>
      <c r="P67" s="1">
        <v>3</v>
      </c>
      <c r="AA67" s="1">
        <f>IF(P67=1,$O$3,IF(P67=2,$O$4,$O$5))</f>
        <v>0</v>
      </c>
    </row>
    <row r="68">
      <c r="A68" s="1" t="s">
        <v>664</v>
      </c>
      <c r="E68" s="27" t="s">
        <v>8519</v>
      </c>
    </row>
    <row r="69">
      <c r="A69" s="1" t="s">
        <v>665</v>
      </c>
      <c r="E69" s="33" t="s">
        <v>8520</v>
      </c>
    </row>
    <row r="70" ht="76.5">
      <c r="A70" s="1" t="s">
        <v>666</v>
      </c>
      <c r="E70" s="27" t="s">
        <v>956</v>
      </c>
    </row>
    <row r="71" ht="25.5">
      <c r="A71" s="1" t="s">
        <v>659</v>
      </c>
      <c r="B71" s="1">
        <v>13</v>
      </c>
      <c r="C71" s="26" t="s">
        <v>7113</v>
      </c>
      <c r="D71" t="s">
        <v>661</v>
      </c>
      <c r="E71" s="27" t="s">
        <v>7114</v>
      </c>
      <c r="F71" s="28" t="s">
        <v>683</v>
      </c>
      <c r="G71" s="29">
        <v>4</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7440</v>
      </c>
    </row>
    <row r="74" ht="89.25">
      <c r="A74" s="1" t="s">
        <v>666</v>
      </c>
      <c r="E74" s="27" t="s">
        <v>7115</v>
      </c>
    </row>
    <row r="75" ht="25.5">
      <c r="A75" s="1" t="s">
        <v>659</v>
      </c>
      <c r="B75" s="1">
        <v>14</v>
      </c>
      <c r="C75" s="26" t="s">
        <v>6172</v>
      </c>
      <c r="D75" t="s">
        <v>661</v>
      </c>
      <c r="E75" s="27" t="s">
        <v>6173</v>
      </c>
      <c r="F75" s="28" t="s">
        <v>670</v>
      </c>
      <c r="G75" s="29">
        <v>180.06899999999999</v>
      </c>
      <c r="H75" s="28">
        <v>0</v>
      </c>
      <c r="I75" s="30">
        <f>ROUND(G75*H75,P4)</f>
        <v>0</v>
      </c>
      <c r="L75" s="31">
        <v>0</v>
      </c>
      <c r="M75" s="24">
        <f>ROUND(G75*L75,P4)</f>
        <v>0</v>
      </c>
      <c r="N75" s="25" t="s">
        <v>1309</v>
      </c>
      <c r="O75" s="32">
        <f>M75*AA75</f>
        <v>0</v>
      </c>
      <c r="P75" s="1">
        <v>3</v>
      </c>
      <c r="AA75" s="1">
        <f>IF(P75=1,$O$3,IF(P75=2,$O$4,$O$5))</f>
        <v>0</v>
      </c>
    </row>
    <row r="76">
      <c r="A76" s="1" t="s">
        <v>664</v>
      </c>
      <c r="E76" s="27" t="s">
        <v>8521</v>
      </c>
    </row>
    <row r="77">
      <c r="A77" s="1" t="s">
        <v>665</v>
      </c>
      <c r="E77" s="33" t="s">
        <v>8522</v>
      </c>
    </row>
    <row r="78" ht="114.75">
      <c r="A78" s="1" t="s">
        <v>666</v>
      </c>
      <c r="E78" s="27" t="s">
        <v>6538</v>
      </c>
    </row>
    <row r="79" ht="25.5">
      <c r="A79" s="1" t="s">
        <v>659</v>
      </c>
      <c r="B79" s="1">
        <v>15</v>
      </c>
      <c r="C79" s="26" t="s">
        <v>5824</v>
      </c>
      <c r="D79" t="s">
        <v>661</v>
      </c>
      <c r="E79" s="27" t="s">
        <v>5825</v>
      </c>
      <c r="F79" s="28" t="s">
        <v>670</v>
      </c>
      <c r="G79" s="29">
        <v>4369.1040000000003</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8523</v>
      </c>
    </row>
    <row r="82" ht="255">
      <c r="A82" s="1" t="s">
        <v>666</v>
      </c>
      <c r="E82" s="27" t="s">
        <v>6540</v>
      </c>
    </row>
    <row r="83" ht="25.5">
      <c r="A83" s="1" t="s">
        <v>659</v>
      </c>
      <c r="B83" s="1">
        <v>16</v>
      </c>
      <c r="C83" s="26" t="s">
        <v>5828</v>
      </c>
      <c r="D83" t="s">
        <v>661</v>
      </c>
      <c r="E83" s="27" t="s">
        <v>5829</v>
      </c>
      <c r="F83" s="28" t="s">
        <v>670</v>
      </c>
      <c r="G83" s="29">
        <v>409.61599999999999</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8524</v>
      </c>
    </row>
    <row r="86" ht="255">
      <c r="A86" s="1" t="s">
        <v>666</v>
      </c>
      <c r="E86" s="27" t="s">
        <v>6540</v>
      </c>
    </row>
    <row r="87" ht="25.5">
      <c r="A87" s="1" t="s">
        <v>659</v>
      </c>
      <c r="B87" s="1">
        <v>17</v>
      </c>
      <c r="C87" s="26" t="s">
        <v>8525</v>
      </c>
      <c r="D87" t="s">
        <v>661</v>
      </c>
      <c r="E87" s="27" t="s">
        <v>8526</v>
      </c>
      <c r="F87" s="28" t="s">
        <v>683</v>
      </c>
      <c r="G87" s="29">
        <v>300</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8527</v>
      </c>
    </row>
    <row r="90" ht="153">
      <c r="A90" s="1" t="s">
        <v>666</v>
      </c>
      <c r="E90" s="27" t="s">
        <v>8165</v>
      </c>
    </row>
    <row r="91">
      <c r="A91" s="1" t="s">
        <v>659</v>
      </c>
      <c r="B91" s="1">
        <v>18</v>
      </c>
      <c r="C91" s="26" t="s">
        <v>5839</v>
      </c>
      <c r="D91" t="s">
        <v>661</v>
      </c>
      <c r="E91" s="27" t="s">
        <v>5840</v>
      </c>
      <c r="F91" s="28" t="s">
        <v>683</v>
      </c>
      <c r="G91" s="29">
        <v>153</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8528</v>
      </c>
    </row>
    <row r="94" ht="255">
      <c r="A94" s="1" t="s">
        <v>666</v>
      </c>
      <c r="E94" s="27" t="s">
        <v>6356</v>
      </c>
    </row>
    <row r="95">
      <c r="A95" s="1" t="s">
        <v>659</v>
      </c>
      <c r="B95" s="1">
        <v>19</v>
      </c>
      <c r="C95" s="26" t="s">
        <v>5843</v>
      </c>
      <c r="D95" t="s">
        <v>661</v>
      </c>
      <c r="E95" s="27" t="s">
        <v>5844</v>
      </c>
      <c r="F95" s="28" t="s">
        <v>670</v>
      </c>
      <c r="G95" s="29">
        <v>4815</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8529</v>
      </c>
    </row>
    <row r="98" ht="165.75">
      <c r="A98" s="1" t="s">
        <v>666</v>
      </c>
      <c r="E98" s="27" t="s">
        <v>6545</v>
      </c>
    </row>
    <row r="99">
      <c r="A99" s="1" t="s">
        <v>659</v>
      </c>
      <c r="B99" s="1">
        <v>20</v>
      </c>
      <c r="C99" s="26" t="s">
        <v>5854</v>
      </c>
      <c r="D99" t="s">
        <v>661</v>
      </c>
      <c r="E99" s="27" t="s">
        <v>5855</v>
      </c>
      <c r="F99" s="28" t="s">
        <v>683</v>
      </c>
      <c r="G99" s="29">
        <v>24</v>
      </c>
      <c r="H99" s="28">
        <v>0</v>
      </c>
      <c r="I99" s="30">
        <f>ROUND(G99*H99,P4)</f>
        <v>0</v>
      </c>
      <c r="L99" s="31">
        <v>0</v>
      </c>
      <c r="M99" s="24">
        <f>ROUND(G99*L99,P4)</f>
        <v>0</v>
      </c>
      <c r="N99" s="25" t="s">
        <v>1309</v>
      </c>
      <c r="O99" s="32">
        <f>M99*AA99</f>
        <v>0</v>
      </c>
      <c r="P99" s="1">
        <v>3</v>
      </c>
      <c r="AA99" s="1">
        <f>IF(P99=1,$O$3,IF(P99=2,$O$4,$O$5))</f>
        <v>0</v>
      </c>
    </row>
    <row r="100">
      <c r="A100" s="1" t="s">
        <v>664</v>
      </c>
      <c r="E100" s="27" t="s">
        <v>8530</v>
      </c>
    </row>
    <row r="101">
      <c r="A101" s="1" t="s">
        <v>665</v>
      </c>
      <c r="E101" s="33" t="s">
        <v>8531</v>
      </c>
    </row>
    <row r="102" ht="102">
      <c r="A102" s="1" t="s">
        <v>666</v>
      </c>
      <c r="E102" s="27" t="s">
        <v>6548</v>
      </c>
    </row>
    <row r="103">
      <c r="A103" s="1" t="s">
        <v>659</v>
      </c>
      <c r="B103" s="1">
        <v>46</v>
      </c>
      <c r="C103" s="26" t="s">
        <v>5863</v>
      </c>
      <c r="D103" t="s">
        <v>657</v>
      </c>
      <c r="E103" s="27" t="s">
        <v>7270</v>
      </c>
      <c r="F103" s="28" t="s">
        <v>670</v>
      </c>
      <c r="G103" s="29">
        <v>4633.4930000000004</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c r="E105" s="33" t="s">
        <v>8532</v>
      </c>
    </row>
    <row r="106" ht="102">
      <c r="A106" s="1" t="s">
        <v>666</v>
      </c>
      <c r="E106" s="27" t="s">
        <v>7272</v>
      </c>
    </row>
    <row r="107">
      <c r="A107" s="1" t="s">
        <v>659</v>
      </c>
      <c r="B107" s="1">
        <v>47</v>
      </c>
      <c r="C107" s="26" t="s">
        <v>8212</v>
      </c>
      <c r="D107" t="s">
        <v>657</v>
      </c>
      <c r="E107" s="27" t="s">
        <v>8533</v>
      </c>
      <c r="F107" s="28" t="s">
        <v>1574</v>
      </c>
      <c r="G107" s="29">
        <v>2</v>
      </c>
      <c r="H107" s="28">
        <v>0</v>
      </c>
      <c r="I107" s="30">
        <f>ROUND(G107*H107,P4)</f>
        <v>0</v>
      </c>
      <c r="L107" s="31">
        <v>0</v>
      </c>
      <c r="M107" s="24">
        <f>ROUND(G107*L107,P4)</f>
        <v>0</v>
      </c>
      <c r="N107" s="25" t="s">
        <v>1309</v>
      </c>
      <c r="O107" s="32">
        <f>M107*AA107</f>
        <v>0</v>
      </c>
      <c r="P107" s="1">
        <v>3</v>
      </c>
      <c r="AA107" s="1">
        <f>IF(P107=1,$O$3,IF(P107=2,$O$4,$O$5))</f>
        <v>0</v>
      </c>
    </row>
    <row r="108">
      <c r="A108" s="1" t="s">
        <v>664</v>
      </c>
      <c r="E108" s="27" t="s">
        <v>8534</v>
      </c>
    </row>
    <row r="109">
      <c r="A109" s="1" t="s">
        <v>665</v>
      </c>
      <c r="E109" s="33" t="s">
        <v>3500</v>
      </c>
    </row>
    <row r="110" ht="191.25">
      <c r="A110" s="1" t="s">
        <v>666</v>
      </c>
      <c r="E110" s="27" t="s">
        <v>8535</v>
      </c>
    </row>
    <row r="111">
      <c r="A111" s="1" t="s">
        <v>659</v>
      </c>
      <c r="B111" s="1">
        <v>48</v>
      </c>
      <c r="C111" s="26" t="s">
        <v>8536</v>
      </c>
      <c r="D111" t="s">
        <v>657</v>
      </c>
      <c r="E111" s="27" t="s">
        <v>8537</v>
      </c>
      <c r="F111" s="28" t="s">
        <v>1574</v>
      </c>
      <c r="G111" s="29">
        <v>4</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c r="E113" s="33" t="s">
        <v>7440</v>
      </c>
    </row>
    <row r="114" ht="76.5">
      <c r="A114" s="1" t="s">
        <v>666</v>
      </c>
      <c r="E114" s="27" t="s">
        <v>8538</v>
      </c>
    </row>
    <row r="115">
      <c r="A115" s="1" t="s">
        <v>656</v>
      </c>
      <c r="C115" s="22" t="s">
        <v>679</v>
      </c>
      <c r="E115" s="23" t="s">
        <v>680</v>
      </c>
      <c r="L115" s="24">
        <f>SUMIFS(L116:L131,A116:A131,"P")</f>
        <v>0</v>
      </c>
      <c r="M115" s="24">
        <f>SUMIFS(M116:M131,A116:A131,"P")</f>
        <v>0</v>
      </c>
      <c r="N115" s="25"/>
    </row>
    <row r="116">
      <c r="A116" s="1" t="s">
        <v>659</v>
      </c>
      <c r="B116" s="1">
        <v>21</v>
      </c>
      <c r="C116" s="26" t="s">
        <v>1418</v>
      </c>
      <c r="D116" t="s">
        <v>661</v>
      </c>
      <c r="E116" s="27" t="s">
        <v>1419</v>
      </c>
      <c r="F116" s="28" t="s">
        <v>683</v>
      </c>
      <c r="G116" s="29">
        <v>4</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7440</v>
      </c>
    </row>
    <row r="119" ht="114.75">
      <c r="A119" s="1" t="s">
        <v>666</v>
      </c>
      <c r="E119" s="27" t="s">
        <v>8539</v>
      </c>
    </row>
    <row r="120">
      <c r="A120" s="1" t="s">
        <v>659</v>
      </c>
      <c r="B120" s="1">
        <v>22</v>
      </c>
      <c r="C120" s="26" t="s">
        <v>1421</v>
      </c>
      <c r="D120" t="s">
        <v>661</v>
      </c>
      <c r="E120" s="27" t="s">
        <v>1422</v>
      </c>
      <c r="F120" s="28" t="s">
        <v>683</v>
      </c>
      <c r="G120" s="29">
        <v>4</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7440</v>
      </c>
    </row>
    <row r="123" ht="127.5">
      <c r="A123" s="1" t="s">
        <v>666</v>
      </c>
      <c r="E123" s="27" t="s">
        <v>8540</v>
      </c>
    </row>
    <row r="124">
      <c r="A124" s="1" t="s">
        <v>659</v>
      </c>
      <c r="B124" s="1">
        <v>23</v>
      </c>
      <c r="C124" s="26" t="s">
        <v>851</v>
      </c>
      <c r="D124" t="s">
        <v>661</v>
      </c>
      <c r="E124" s="27" t="s">
        <v>852</v>
      </c>
      <c r="F124" s="28" t="s">
        <v>683</v>
      </c>
      <c r="G124" s="29">
        <v>8</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8541</v>
      </c>
    </row>
    <row r="127" ht="114.75">
      <c r="A127" s="1" t="s">
        <v>666</v>
      </c>
      <c r="E127" s="27" t="s">
        <v>853</v>
      </c>
    </row>
    <row r="128">
      <c r="A128" s="1" t="s">
        <v>659</v>
      </c>
      <c r="B128" s="1">
        <v>24</v>
      </c>
      <c r="C128" s="26" t="s">
        <v>854</v>
      </c>
      <c r="D128" t="s">
        <v>661</v>
      </c>
      <c r="E128" s="27" t="s">
        <v>855</v>
      </c>
      <c r="F128" s="28" t="s">
        <v>683</v>
      </c>
      <c r="G128" s="29">
        <v>8</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8541</v>
      </c>
    </row>
    <row r="131" ht="127.5">
      <c r="A131" s="1" t="s">
        <v>666</v>
      </c>
      <c r="E131" s="27" t="s">
        <v>856</v>
      </c>
    </row>
    <row r="132">
      <c r="A132" s="1" t="s">
        <v>656</v>
      </c>
      <c r="C132" s="22" t="s">
        <v>2817</v>
      </c>
      <c r="E132" s="23" t="s">
        <v>2818</v>
      </c>
      <c r="L132" s="24">
        <f>SUMIFS(L133:L180,A133:A180,"P")</f>
        <v>0</v>
      </c>
      <c r="M132" s="24">
        <f>SUMIFS(M133:M180,A133:A180,"P")</f>
        <v>0</v>
      </c>
      <c r="N132" s="25"/>
    </row>
    <row r="133">
      <c r="A133" s="1" t="s">
        <v>659</v>
      </c>
      <c r="B133" s="1">
        <v>25</v>
      </c>
      <c r="C133" s="26" t="s">
        <v>6198</v>
      </c>
      <c r="D133" t="s">
        <v>661</v>
      </c>
      <c r="E133" s="27" t="s">
        <v>6199</v>
      </c>
      <c r="F133" s="28" t="s">
        <v>683</v>
      </c>
      <c r="G133" s="29">
        <v>4</v>
      </c>
      <c r="H133" s="28">
        <v>0</v>
      </c>
      <c r="I133" s="30">
        <f>ROUND(G133*H133,P4)</f>
        <v>0</v>
      </c>
      <c r="L133" s="31">
        <v>0</v>
      </c>
      <c r="M133" s="24">
        <f>ROUND(G133*L133,P4)</f>
        <v>0</v>
      </c>
      <c r="N133" s="25" t="s">
        <v>1309</v>
      </c>
      <c r="O133" s="32">
        <f>M133*AA133</f>
        <v>0</v>
      </c>
      <c r="P133" s="1">
        <v>3</v>
      </c>
      <c r="AA133" s="1">
        <f>IF(P133=1,$O$3,IF(P133=2,$O$4,$O$5))</f>
        <v>0</v>
      </c>
    </row>
    <row r="134">
      <c r="A134" s="1" t="s">
        <v>664</v>
      </c>
      <c r="E134" s="27" t="s">
        <v>661</v>
      </c>
    </row>
    <row r="135">
      <c r="A135" s="1" t="s">
        <v>665</v>
      </c>
      <c r="E135" s="33" t="s">
        <v>7440</v>
      </c>
    </row>
    <row r="136" ht="89.25">
      <c r="A136" s="1" t="s">
        <v>666</v>
      </c>
      <c r="E136" s="27" t="s">
        <v>5797</v>
      </c>
    </row>
    <row r="137">
      <c r="A137" s="1" t="s">
        <v>659</v>
      </c>
      <c r="B137" s="1">
        <v>26</v>
      </c>
      <c r="C137" s="26" t="s">
        <v>5867</v>
      </c>
      <c r="D137" t="s">
        <v>661</v>
      </c>
      <c r="E137" s="27" t="s">
        <v>5869</v>
      </c>
      <c r="F137" s="28" t="s">
        <v>683</v>
      </c>
      <c r="G137" s="29">
        <v>60</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8542</v>
      </c>
    </row>
    <row r="140" ht="76.5">
      <c r="A140" s="1" t="s">
        <v>666</v>
      </c>
      <c r="E140" s="27" t="s">
        <v>6553</v>
      </c>
    </row>
    <row r="141">
      <c r="A141" s="1" t="s">
        <v>659</v>
      </c>
      <c r="B141" s="1">
        <v>27</v>
      </c>
      <c r="C141" s="26" t="s">
        <v>5872</v>
      </c>
      <c r="D141" t="s">
        <v>661</v>
      </c>
      <c r="E141" s="27" t="s">
        <v>5873</v>
      </c>
      <c r="F141" s="28" t="s">
        <v>663</v>
      </c>
      <c r="G141" s="29">
        <v>11160</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8543</v>
      </c>
    </row>
    <row r="144" ht="140.25">
      <c r="A144" s="1" t="s">
        <v>666</v>
      </c>
      <c r="E144" s="27" t="s">
        <v>6395</v>
      </c>
    </row>
    <row r="145" ht="25.5">
      <c r="A145" s="1" t="s">
        <v>659</v>
      </c>
      <c r="B145" s="1">
        <v>28</v>
      </c>
      <c r="C145" s="26" t="s">
        <v>5876</v>
      </c>
      <c r="D145" t="s">
        <v>661</v>
      </c>
      <c r="E145" s="27" t="s">
        <v>6383</v>
      </c>
      <c r="F145" s="28" t="s">
        <v>3682</v>
      </c>
      <c r="G145" s="29">
        <v>68964</v>
      </c>
      <c r="H145" s="28">
        <v>0</v>
      </c>
      <c r="I145" s="30">
        <f>ROUND(G145*H145,P4)</f>
        <v>0</v>
      </c>
      <c r="L145" s="31">
        <v>0</v>
      </c>
      <c r="M145" s="24">
        <f>ROUND(G145*L145,P4)</f>
        <v>0</v>
      </c>
      <c r="N145" s="25" t="s">
        <v>1309</v>
      </c>
      <c r="O145" s="32">
        <f>M145*AA145</f>
        <v>0</v>
      </c>
      <c r="P145" s="1">
        <v>3</v>
      </c>
      <c r="AA145" s="1">
        <f>IF(P145=1,$O$3,IF(P145=2,$O$4,$O$5))</f>
        <v>0</v>
      </c>
    </row>
    <row r="146">
      <c r="A146" s="1" t="s">
        <v>664</v>
      </c>
      <c r="E146" s="27" t="s">
        <v>8544</v>
      </c>
    </row>
    <row r="147" ht="38.25">
      <c r="A147" s="1" t="s">
        <v>665</v>
      </c>
      <c r="E147" s="33" t="s">
        <v>8545</v>
      </c>
    </row>
    <row r="148" ht="127.5">
      <c r="A148" s="1" t="s">
        <v>666</v>
      </c>
      <c r="E148" s="27" t="s">
        <v>6385</v>
      </c>
    </row>
    <row r="149">
      <c r="A149" s="1" t="s">
        <v>659</v>
      </c>
      <c r="B149" s="1">
        <v>29</v>
      </c>
      <c r="C149" s="26" t="s">
        <v>5881</v>
      </c>
      <c r="D149" t="s">
        <v>661</v>
      </c>
      <c r="E149" s="27" t="s">
        <v>5883</v>
      </c>
      <c r="F149" s="28" t="s">
        <v>3682</v>
      </c>
      <c r="G149" s="29">
        <v>105980</v>
      </c>
      <c r="H149" s="28">
        <v>0</v>
      </c>
      <c r="I149" s="30">
        <f>ROUND(G149*H149,P4)</f>
        <v>0</v>
      </c>
      <c r="L149" s="31">
        <v>0</v>
      </c>
      <c r="M149" s="24">
        <f>ROUND(G149*L149,P4)</f>
        <v>0</v>
      </c>
      <c r="N149" s="25" t="s">
        <v>1309</v>
      </c>
      <c r="O149" s="32">
        <f>M149*AA149</f>
        <v>0</v>
      </c>
      <c r="P149" s="1">
        <v>3</v>
      </c>
      <c r="AA149" s="1">
        <f>IF(P149=1,$O$3,IF(P149=2,$O$4,$O$5))</f>
        <v>0</v>
      </c>
    </row>
    <row r="150">
      <c r="A150" s="1" t="s">
        <v>664</v>
      </c>
      <c r="E150" s="27" t="s">
        <v>8546</v>
      </c>
    </row>
    <row r="151">
      <c r="A151" s="1" t="s">
        <v>665</v>
      </c>
      <c r="E151" s="33" t="s">
        <v>8547</v>
      </c>
    </row>
    <row r="152" ht="127.5">
      <c r="A152" s="1" t="s">
        <v>666</v>
      </c>
      <c r="E152" s="27" t="s">
        <v>6385</v>
      </c>
    </row>
    <row r="153" ht="25.5">
      <c r="A153" s="1" t="s">
        <v>659</v>
      </c>
      <c r="B153" s="1">
        <v>30</v>
      </c>
      <c r="C153" s="26" t="s">
        <v>5885</v>
      </c>
      <c r="D153" t="s">
        <v>661</v>
      </c>
      <c r="E153" s="27" t="s">
        <v>5886</v>
      </c>
      <c r="F153" s="28" t="s">
        <v>670</v>
      </c>
      <c r="G153" s="29">
        <v>4498.6999999999998</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8548</v>
      </c>
    </row>
    <row r="156" ht="191.25">
      <c r="A156" s="1" t="s">
        <v>666</v>
      </c>
      <c r="E156" s="27" t="s">
        <v>6398</v>
      </c>
    </row>
    <row r="157" ht="25.5">
      <c r="A157" s="1" t="s">
        <v>659</v>
      </c>
      <c r="B157" s="1">
        <v>31</v>
      </c>
      <c r="C157" s="26" t="s">
        <v>6399</v>
      </c>
      <c r="D157" t="s">
        <v>661</v>
      </c>
      <c r="E157" s="27" t="s">
        <v>6400</v>
      </c>
      <c r="F157" s="28" t="s">
        <v>670</v>
      </c>
      <c r="G157" s="29">
        <v>38.299999999999997</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8549</v>
      </c>
    </row>
    <row r="160" ht="191.25">
      <c r="A160" s="1" t="s">
        <v>666</v>
      </c>
      <c r="E160" s="27" t="s">
        <v>6402</v>
      </c>
    </row>
    <row r="161" ht="38.25">
      <c r="A161" s="1" t="s">
        <v>659</v>
      </c>
      <c r="B161" s="1">
        <v>32</v>
      </c>
      <c r="C161" s="26" t="s">
        <v>6565</v>
      </c>
      <c r="D161" t="s">
        <v>661</v>
      </c>
      <c r="E161" s="27" t="s">
        <v>6566</v>
      </c>
      <c r="F161" s="28" t="s">
        <v>670</v>
      </c>
      <c r="G161" s="29">
        <v>124.782</v>
      </c>
      <c r="H161" s="28">
        <v>0</v>
      </c>
      <c r="I161" s="30">
        <f>ROUND(G161*H161,P4)</f>
        <v>0</v>
      </c>
      <c r="L161" s="31">
        <v>0</v>
      </c>
      <c r="M161" s="24">
        <f>ROUND(G161*L161,P4)</f>
        <v>0</v>
      </c>
      <c r="N161" s="25" t="s">
        <v>1309</v>
      </c>
      <c r="O161" s="32">
        <f>M161*AA161</f>
        <v>0</v>
      </c>
      <c r="P161" s="1">
        <v>3</v>
      </c>
      <c r="AA161" s="1">
        <f>IF(P161=1,$O$3,IF(P161=2,$O$4,$O$5))</f>
        <v>0</v>
      </c>
    </row>
    <row r="162">
      <c r="A162" s="1" t="s">
        <v>664</v>
      </c>
      <c r="E162" s="27" t="s">
        <v>8550</v>
      </c>
    </row>
    <row r="163">
      <c r="A163" s="1" t="s">
        <v>665</v>
      </c>
      <c r="E163" s="33" t="s">
        <v>8551</v>
      </c>
    </row>
    <row r="164" ht="216.75">
      <c r="A164" s="1" t="s">
        <v>666</v>
      </c>
      <c r="E164" s="27" t="s">
        <v>6568</v>
      </c>
    </row>
    <row r="165">
      <c r="A165" s="1" t="s">
        <v>659</v>
      </c>
      <c r="B165" s="1">
        <v>33</v>
      </c>
      <c r="C165" s="26" t="s">
        <v>6933</v>
      </c>
      <c r="D165" t="s">
        <v>661</v>
      </c>
      <c r="E165" s="27" t="s">
        <v>6934</v>
      </c>
      <c r="F165" s="28" t="s">
        <v>683</v>
      </c>
      <c r="G165" s="29">
        <v>2</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3500</v>
      </c>
    </row>
    <row r="168" ht="127.5">
      <c r="A168" s="1" t="s">
        <v>666</v>
      </c>
      <c r="E168" s="27" t="s">
        <v>5791</v>
      </c>
    </row>
    <row r="169">
      <c r="A169" s="1" t="s">
        <v>659</v>
      </c>
      <c r="B169" s="1">
        <v>49</v>
      </c>
      <c r="C169" s="26" t="s">
        <v>6403</v>
      </c>
      <c r="D169" t="s">
        <v>657</v>
      </c>
      <c r="E169" s="27" t="s">
        <v>5902</v>
      </c>
      <c r="F169" s="28" t="s">
        <v>899</v>
      </c>
      <c r="G169" s="29">
        <v>2649.3400000000001</v>
      </c>
      <c r="H169" s="28">
        <v>0</v>
      </c>
      <c r="I169" s="30">
        <f>ROUND(G169*H169,P4)</f>
        <v>0</v>
      </c>
      <c r="L169" s="31">
        <v>0</v>
      </c>
      <c r="M169" s="24">
        <f>ROUND(G169*L169,P4)</f>
        <v>0</v>
      </c>
      <c r="N169" s="25" t="s">
        <v>1309</v>
      </c>
      <c r="O169" s="32">
        <f>M169*AA169</f>
        <v>0</v>
      </c>
      <c r="P169" s="1">
        <v>3</v>
      </c>
      <c r="AA169" s="1">
        <f>IF(P169=1,$O$3,IF(P169=2,$O$4,$O$5))</f>
        <v>0</v>
      </c>
    </row>
    <row r="170">
      <c r="A170" s="1" t="s">
        <v>664</v>
      </c>
      <c r="E170" s="27" t="s">
        <v>5903</v>
      </c>
    </row>
    <row r="171">
      <c r="A171" s="1" t="s">
        <v>665</v>
      </c>
      <c r="E171" s="33" t="s">
        <v>8552</v>
      </c>
    </row>
    <row r="172" ht="140.25">
      <c r="A172" s="1" t="s">
        <v>666</v>
      </c>
      <c r="E172" s="27" t="s">
        <v>6395</v>
      </c>
    </row>
    <row r="173">
      <c r="A173" s="1" t="s">
        <v>659</v>
      </c>
      <c r="B173" s="1">
        <v>50</v>
      </c>
      <c r="C173" s="26" t="s">
        <v>6403</v>
      </c>
      <c r="D173" t="s">
        <v>1329</v>
      </c>
      <c r="E173" s="27" t="s">
        <v>5907</v>
      </c>
      <c r="F173" s="28" t="s">
        <v>899</v>
      </c>
      <c r="G173" s="29">
        <v>732.36699999999996</v>
      </c>
      <c r="H173" s="28">
        <v>0</v>
      </c>
      <c r="I173" s="30">
        <f>ROUND(G173*H173,P4)</f>
        <v>0</v>
      </c>
      <c r="L173" s="31">
        <v>0</v>
      </c>
      <c r="M173" s="24">
        <f>ROUND(G173*L173,P4)</f>
        <v>0</v>
      </c>
      <c r="N173" s="25" t="s">
        <v>1309</v>
      </c>
      <c r="O173" s="32">
        <f>M173*AA173</f>
        <v>0</v>
      </c>
      <c r="P173" s="1">
        <v>3</v>
      </c>
      <c r="AA173" s="1">
        <f>IF(P173=1,$O$3,IF(P173=2,$O$4,$O$5))</f>
        <v>0</v>
      </c>
    </row>
    <row r="174">
      <c r="A174" s="1" t="s">
        <v>664</v>
      </c>
      <c r="E174" s="27" t="s">
        <v>5908</v>
      </c>
    </row>
    <row r="175">
      <c r="A175" s="1" t="s">
        <v>665</v>
      </c>
      <c r="E175" s="33" t="s">
        <v>8553</v>
      </c>
    </row>
    <row r="176" ht="140.25">
      <c r="A176" s="1" t="s">
        <v>666</v>
      </c>
      <c r="E176" s="27" t="s">
        <v>6395</v>
      </c>
    </row>
    <row r="177">
      <c r="A177" s="1" t="s">
        <v>659</v>
      </c>
      <c r="B177" s="1">
        <v>51</v>
      </c>
      <c r="C177" s="26" t="s">
        <v>6403</v>
      </c>
      <c r="D177" t="s">
        <v>1331</v>
      </c>
      <c r="E177" s="27" t="s">
        <v>5911</v>
      </c>
      <c r="F177" s="28" t="s">
        <v>899</v>
      </c>
      <c r="G177" s="29">
        <v>21566.603999999999</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ht="38.25">
      <c r="A179" s="1" t="s">
        <v>665</v>
      </c>
      <c r="E179" s="33" t="s">
        <v>8554</v>
      </c>
    </row>
    <row r="180" ht="63.75">
      <c r="A180" s="1" t="s">
        <v>666</v>
      </c>
      <c r="E180" s="27" t="s">
        <v>6576</v>
      </c>
    </row>
    <row r="181">
      <c r="A181" s="1" t="s">
        <v>656</v>
      </c>
      <c r="C181" s="22" t="s">
        <v>894</v>
      </c>
      <c r="E181" s="23" t="s">
        <v>2900</v>
      </c>
      <c r="L181" s="24">
        <f>SUMIFS(L182:L217,A182:A217,"P")</f>
        <v>0</v>
      </c>
      <c r="M181" s="24">
        <f>SUMIFS(M182:M217,A182:A217,"P")</f>
        <v>0</v>
      </c>
      <c r="N181" s="25"/>
    </row>
    <row r="182" ht="25.5">
      <c r="A182" s="1" t="s">
        <v>659</v>
      </c>
      <c r="B182" s="1">
        <v>34</v>
      </c>
      <c r="C182" s="26" t="s">
        <v>5914</v>
      </c>
      <c r="D182" t="s">
        <v>897</v>
      </c>
      <c r="E182" s="27" t="s">
        <v>5915</v>
      </c>
      <c r="F182" s="28" t="s">
        <v>899</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900</v>
      </c>
    </row>
    <row r="184">
      <c r="A184" s="1" t="s">
        <v>665</v>
      </c>
      <c r="E184" s="33" t="s">
        <v>8555</v>
      </c>
    </row>
    <row r="185" ht="153">
      <c r="A185" s="1" t="s">
        <v>666</v>
      </c>
      <c r="E185" s="27" t="s">
        <v>902</v>
      </c>
    </row>
    <row r="186" ht="25.5">
      <c r="A186" s="1" t="s">
        <v>659</v>
      </c>
      <c r="B186" s="1">
        <v>35</v>
      </c>
      <c r="C186" s="26" t="s">
        <v>5917</v>
      </c>
      <c r="D186" t="s">
        <v>897</v>
      </c>
      <c r="E186" s="27" t="s">
        <v>5918</v>
      </c>
      <c r="F186" s="28" t="s">
        <v>899</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910</v>
      </c>
    </row>
    <row r="188">
      <c r="A188" s="1" t="s">
        <v>665</v>
      </c>
      <c r="E188" s="33" t="s">
        <v>8556</v>
      </c>
    </row>
    <row r="189" ht="153">
      <c r="A189" s="1" t="s">
        <v>666</v>
      </c>
      <c r="E189" s="27" t="s">
        <v>902</v>
      </c>
    </row>
    <row r="190" ht="38.25">
      <c r="A190" s="1" t="s">
        <v>659</v>
      </c>
      <c r="B190" s="1">
        <v>36</v>
      </c>
      <c r="C190" s="26" t="s">
        <v>2982</v>
      </c>
      <c r="D190" t="s">
        <v>897</v>
      </c>
      <c r="E190" s="27" t="s">
        <v>2983</v>
      </c>
      <c r="F190" s="28" t="s">
        <v>899</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910</v>
      </c>
    </row>
    <row r="192">
      <c r="A192" s="1" t="s">
        <v>665</v>
      </c>
      <c r="E192" s="33" t="s">
        <v>8557</v>
      </c>
    </row>
    <row r="193" ht="153">
      <c r="A193" s="1" t="s">
        <v>666</v>
      </c>
      <c r="E193" s="27" t="s">
        <v>907</v>
      </c>
    </row>
    <row r="194" ht="25.5">
      <c r="A194" s="1" t="s">
        <v>659</v>
      </c>
      <c r="B194" s="1">
        <v>37</v>
      </c>
      <c r="C194" s="26" t="s">
        <v>5921</v>
      </c>
      <c r="D194" t="s">
        <v>897</v>
      </c>
      <c r="E194" s="27" t="s">
        <v>5922</v>
      </c>
      <c r="F194" s="28" t="s">
        <v>899</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1869</v>
      </c>
    </row>
    <row r="196">
      <c r="A196" s="1" t="s">
        <v>665</v>
      </c>
      <c r="E196" s="33" t="s">
        <v>8558</v>
      </c>
    </row>
    <row r="197" ht="153">
      <c r="A197" s="1" t="s">
        <v>666</v>
      </c>
      <c r="E197" s="27" t="s">
        <v>907</v>
      </c>
    </row>
    <row r="198" ht="38.25">
      <c r="A198" s="1" t="s">
        <v>659</v>
      </c>
      <c r="B198" s="1">
        <v>38</v>
      </c>
      <c r="C198" s="26" t="s">
        <v>5924</v>
      </c>
      <c r="D198" t="s">
        <v>897</v>
      </c>
      <c r="E198" s="27" t="s">
        <v>6409</v>
      </c>
      <c r="F198" s="28" t="s">
        <v>899</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5926</v>
      </c>
    </row>
    <row r="200">
      <c r="A200" s="1" t="s">
        <v>665</v>
      </c>
      <c r="E200" s="33" t="s">
        <v>8559</v>
      </c>
    </row>
    <row r="201" ht="153">
      <c r="A201" s="1" t="s">
        <v>666</v>
      </c>
      <c r="E201" s="27" t="s">
        <v>902</v>
      </c>
    </row>
    <row r="202" ht="38.25">
      <c r="A202" s="1" t="s">
        <v>659</v>
      </c>
      <c r="B202" s="1">
        <v>39</v>
      </c>
      <c r="C202" s="26" t="s">
        <v>5928</v>
      </c>
      <c r="D202" t="s">
        <v>897</v>
      </c>
      <c r="E202" s="27" t="s">
        <v>5929</v>
      </c>
      <c r="F202" s="28" t="s">
        <v>899</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5930</v>
      </c>
    </row>
    <row r="204">
      <c r="A204" s="1" t="s">
        <v>665</v>
      </c>
      <c r="E204" s="33" t="s">
        <v>8560</v>
      </c>
    </row>
    <row r="205" ht="153">
      <c r="A205" s="1" t="s">
        <v>666</v>
      </c>
      <c r="E205" s="27" t="s">
        <v>907</v>
      </c>
    </row>
    <row r="206" ht="38.25">
      <c r="A206" s="1" t="s">
        <v>659</v>
      </c>
      <c r="B206" s="1">
        <v>40</v>
      </c>
      <c r="C206" s="26" t="s">
        <v>6412</v>
      </c>
      <c r="D206" t="s">
        <v>897</v>
      </c>
      <c r="E206" s="27" t="s">
        <v>6413</v>
      </c>
      <c r="F206" s="28" t="s">
        <v>899</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6414</v>
      </c>
    </row>
    <row r="208">
      <c r="A208" s="1" t="s">
        <v>665</v>
      </c>
      <c r="E208" s="33" t="s">
        <v>8561</v>
      </c>
    </row>
    <row r="209" ht="153">
      <c r="A209" s="1" t="s">
        <v>666</v>
      </c>
      <c r="E209" s="27" t="s">
        <v>907</v>
      </c>
    </row>
    <row r="210" ht="25.5">
      <c r="A210" s="1" t="s">
        <v>659</v>
      </c>
      <c r="B210" s="1">
        <v>41</v>
      </c>
      <c r="C210" s="26" t="s">
        <v>6945</v>
      </c>
      <c r="D210" t="s">
        <v>897</v>
      </c>
      <c r="E210" s="27" t="s">
        <v>6946</v>
      </c>
      <c r="F210" s="28" t="s">
        <v>899</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6947</v>
      </c>
    </row>
    <row r="212">
      <c r="A212" s="1" t="s">
        <v>665</v>
      </c>
      <c r="E212" s="33" t="s">
        <v>8562</v>
      </c>
    </row>
    <row r="213" ht="153">
      <c r="A213" s="1" t="s">
        <v>666</v>
      </c>
      <c r="E213" s="27" t="s">
        <v>907</v>
      </c>
    </row>
    <row r="214" ht="25.5">
      <c r="A214" s="1" t="s">
        <v>659</v>
      </c>
      <c r="B214" s="1">
        <v>42</v>
      </c>
      <c r="C214" s="26" t="s">
        <v>912</v>
      </c>
      <c r="D214" t="s">
        <v>897</v>
      </c>
      <c r="E214" s="27" t="s">
        <v>913</v>
      </c>
      <c r="F214" s="28" t="s">
        <v>899</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914</v>
      </c>
    </row>
    <row r="216">
      <c r="A216" s="1" t="s">
        <v>665</v>
      </c>
      <c r="E216" s="33" t="s">
        <v>8563</v>
      </c>
    </row>
    <row r="217" ht="153">
      <c r="A217" s="1" t="s">
        <v>666</v>
      </c>
      <c r="E217" s="27" t="s">
        <v>902</v>
      </c>
    </row>
  </sheetData>
  <sheetProtection sheet="1" objects="1" scenarios="1" spinCount="100000" saltValue="AS0t2y95JpMRLkAuDCYBpGukMpFGPyHunMeZiFDaEH/lBOUwPlvw021bzySgq6id6MbN43R5R0P1Y66ttZ80tg==" hashValue="PkgQfaZiL76Dakti8PugrchCmFeGMub4p2NbTXCbKeIsQOhNJ1SSl8udjo+tR8ap88r9v3aciplLsMUCM7mc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8564</v>
      </c>
      <c r="E8" s="23" t="s">
        <v>339</v>
      </c>
      <c r="L8" s="24">
        <f>L9+L22+L99+L108+L173</f>
        <v>0</v>
      </c>
      <c r="M8" s="24">
        <f>M9+M22+M99+M108+M173</f>
        <v>0</v>
      </c>
      <c r="N8" s="25"/>
    </row>
    <row r="9">
      <c r="A9" s="1" t="s">
        <v>656</v>
      </c>
      <c r="C9" s="22" t="s">
        <v>2130</v>
      </c>
      <c r="E9" s="23" t="s">
        <v>2131</v>
      </c>
      <c r="L9" s="24">
        <f>SUMIFS(L10:L21,A10:A21,"P")</f>
        <v>0</v>
      </c>
      <c r="M9" s="24">
        <f>SUMIFS(M10:M21,A10:A21,"P")</f>
        <v>0</v>
      </c>
      <c r="N9" s="25"/>
    </row>
    <row r="10">
      <c r="A10" s="1" t="s">
        <v>659</v>
      </c>
      <c r="B10" s="1">
        <v>40</v>
      </c>
      <c r="C10" s="26" t="s">
        <v>5936</v>
      </c>
      <c r="D10" t="s">
        <v>661</v>
      </c>
      <c r="E10" s="27" t="s">
        <v>6420</v>
      </c>
      <c r="F10" s="28" t="s">
        <v>1317</v>
      </c>
      <c r="G10" s="29">
        <v>4.6740000000000004</v>
      </c>
      <c r="H10" s="28">
        <v>0</v>
      </c>
      <c r="I10" s="30">
        <f>ROUND(G10*H10,P4)</f>
        <v>0</v>
      </c>
      <c r="L10" s="31">
        <v>0</v>
      </c>
      <c r="M10" s="24">
        <f>ROUND(G10*L10,P4)</f>
        <v>0</v>
      </c>
      <c r="N10" s="25" t="s">
        <v>1309</v>
      </c>
      <c r="O10" s="32">
        <f>M10*AA10</f>
        <v>0</v>
      </c>
      <c r="P10" s="1">
        <v>3</v>
      </c>
      <c r="AA10" s="1">
        <f>IF(P10=1,$O$3,IF(P10=2,$O$4,$O$5))</f>
        <v>0</v>
      </c>
    </row>
    <row r="11">
      <c r="A11" s="1" t="s">
        <v>664</v>
      </c>
      <c r="E11" s="27" t="s">
        <v>8565</v>
      </c>
    </row>
    <row r="12" ht="25.5">
      <c r="A12" s="1" t="s">
        <v>665</v>
      </c>
      <c r="E12" s="33" t="s">
        <v>8566</v>
      </c>
    </row>
    <row r="13">
      <c r="A13" s="1" t="s">
        <v>666</v>
      </c>
      <c r="E13" s="27" t="s">
        <v>661</v>
      </c>
    </row>
    <row r="14">
      <c r="A14" s="1" t="s">
        <v>659</v>
      </c>
      <c r="B14" s="1">
        <v>41</v>
      </c>
      <c r="C14" s="26" t="s">
        <v>5941</v>
      </c>
      <c r="D14" t="s">
        <v>661</v>
      </c>
      <c r="E14" s="27" t="s">
        <v>6422</v>
      </c>
      <c r="F14" s="28" t="s">
        <v>1317</v>
      </c>
      <c r="G14" s="29">
        <v>4.6740000000000004</v>
      </c>
      <c r="H14" s="28">
        <v>0</v>
      </c>
      <c r="I14" s="30">
        <f>ROUND(G14*H14,P4)</f>
        <v>0</v>
      </c>
      <c r="L14" s="31">
        <v>0</v>
      </c>
      <c r="M14" s="24">
        <f>ROUND(G14*L14,P4)</f>
        <v>0</v>
      </c>
      <c r="N14" s="25" t="s">
        <v>1309</v>
      </c>
      <c r="O14" s="32">
        <f>M14*AA14</f>
        <v>0</v>
      </c>
      <c r="P14" s="1">
        <v>3</v>
      </c>
      <c r="AA14" s="1">
        <f>IF(P14=1,$O$3,IF(P14=2,$O$4,$O$5))</f>
        <v>0</v>
      </c>
    </row>
    <row r="15">
      <c r="A15" s="1" t="s">
        <v>664</v>
      </c>
      <c r="E15" s="27" t="s">
        <v>8565</v>
      </c>
    </row>
    <row r="16" ht="25.5">
      <c r="A16" s="1" t="s">
        <v>665</v>
      </c>
      <c r="E16" s="33" t="s">
        <v>8566</v>
      </c>
    </row>
    <row r="17">
      <c r="A17" s="1" t="s">
        <v>666</v>
      </c>
      <c r="E17" s="27" t="s">
        <v>5940</v>
      </c>
    </row>
    <row r="18">
      <c r="A18" s="1" t="s">
        <v>659</v>
      </c>
      <c r="B18" s="1">
        <v>42</v>
      </c>
      <c r="C18" s="26" t="s">
        <v>6499</v>
      </c>
      <c r="D18" t="s">
        <v>657</v>
      </c>
      <c r="E18" s="27" t="s">
        <v>6500</v>
      </c>
      <c r="F18" s="28" t="s">
        <v>1317</v>
      </c>
      <c r="G18" s="29">
        <v>4.6740000000000004</v>
      </c>
      <c r="H18" s="28">
        <v>0</v>
      </c>
      <c r="I18" s="30">
        <f>ROUND(G18*H18,P4)</f>
        <v>0</v>
      </c>
      <c r="L18" s="31">
        <v>0</v>
      </c>
      <c r="M18" s="24">
        <f>ROUND(G18*L18,P4)</f>
        <v>0</v>
      </c>
      <c r="N18" s="25" t="s">
        <v>1309</v>
      </c>
      <c r="O18" s="32">
        <f>M18*AA18</f>
        <v>0</v>
      </c>
      <c r="P18" s="1">
        <v>3</v>
      </c>
      <c r="AA18" s="1">
        <f>IF(P18=1,$O$3,IF(P18=2,$O$4,$O$5))</f>
        <v>0</v>
      </c>
    </row>
    <row r="19">
      <c r="A19" s="1" t="s">
        <v>664</v>
      </c>
      <c r="E19" s="27" t="s">
        <v>6501</v>
      </c>
    </row>
    <row r="20" ht="25.5">
      <c r="A20" s="1" t="s">
        <v>665</v>
      </c>
      <c r="E20" s="33" t="s">
        <v>8566</v>
      </c>
    </row>
    <row r="21">
      <c r="A21" s="1" t="s">
        <v>666</v>
      </c>
      <c r="E21" s="27" t="s">
        <v>5940</v>
      </c>
    </row>
    <row r="22">
      <c r="A22" s="1" t="s">
        <v>656</v>
      </c>
      <c r="C22" s="22" t="s">
        <v>952</v>
      </c>
      <c r="E22" s="23" t="s">
        <v>953</v>
      </c>
      <c r="L22" s="24">
        <f>SUMIFS(L23:L98,A23:A98,"P")</f>
        <v>0</v>
      </c>
      <c r="M22" s="24">
        <f>SUMIFS(M23:M98,A23:A98,"P")</f>
        <v>0</v>
      </c>
      <c r="N22" s="25"/>
    </row>
    <row r="23">
      <c r="A23" s="1" t="s">
        <v>659</v>
      </c>
      <c r="B23" s="1">
        <v>1</v>
      </c>
      <c r="C23" s="26" t="s">
        <v>5807</v>
      </c>
      <c r="D23" t="s">
        <v>661</v>
      </c>
      <c r="E23" s="27" t="s">
        <v>5808</v>
      </c>
      <c r="F23" s="28" t="s">
        <v>663</v>
      </c>
      <c r="G23" s="29">
        <v>4383</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8567</v>
      </c>
    </row>
    <row r="26" ht="89.25">
      <c r="A26" s="1" t="s">
        <v>666</v>
      </c>
      <c r="E26" s="27" t="s">
        <v>6326</v>
      </c>
    </row>
    <row r="27">
      <c r="A27" s="1" t="s">
        <v>659</v>
      </c>
      <c r="B27" s="1">
        <v>2</v>
      </c>
      <c r="C27" s="26" t="s">
        <v>5812</v>
      </c>
      <c r="D27" t="s">
        <v>661</v>
      </c>
      <c r="E27" s="27" t="s">
        <v>5813</v>
      </c>
      <c r="F27" s="28" t="s">
        <v>663</v>
      </c>
      <c r="G27" s="29">
        <v>7270</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8568</v>
      </c>
    </row>
    <row r="30" ht="89.25">
      <c r="A30" s="1" t="s">
        <v>666</v>
      </c>
      <c r="E30" s="27" t="s">
        <v>6326</v>
      </c>
    </row>
    <row r="31">
      <c r="A31" s="1" t="s">
        <v>659</v>
      </c>
      <c r="B31" s="1">
        <v>3</v>
      </c>
      <c r="C31" s="26" t="s">
        <v>5816</v>
      </c>
      <c r="D31" t="s">
        <v>661</v>
      </c>
      <c r="E31" s="27" t="s">
        <v>5818</v>
      </c>
      <c r="F31" s="28" t="s">
        <v>663</v>
      </c>
      <c r="G31" s="29">
        <v>638</v>
      </c>
      <c r="H31" s="28">
        <v>0</v>
      </c>
      <c r="I31" s="30">
        <f>ROUND(G31*H31,P4)</f>
        <v>0</v>
      </c>
      <c r="L31" s="31">
        <v>0</v>
      </c>
      <c r="M31" s="24">
        <f>ROUND(G31*L31,P4)</f>
        <v>0</v>
      </c>
      <c r="N31" s="25" t="s">
        <v>1309</v>
      </c>
      <c r="O31" s="32">
        <f>M31*AA31</f>
        <v>0</v>
      </c>
      <c r="P31" s="1">
        <v>3</v>
      </c>
      <c r="AA31" s="1">
        <f>IF(P31=1,$O$3,IF(P31=2,$O$4,$O$5))</f>
        <v>0</v>
      </c>
    </row>
    <row r="32" ht="25.5">
      <c r="A32" s="1" t="s">
        <v>664</v>
      </c>
      <c r="E32" s="27" t="s">
        <v>8569</v>
      </c>
    </row>
    <row r="33">
      <c r="A33" s="1" t="s">
        <v>665</v>
      </c>
      <c r="E33" s="33" t="s">
        <v>8570</v>
      </c>
    </row>
    <row r="34" ht="89.25">
      <c r="A34" s="1" t="s">
        <v>666</v>
      </c>
      <c r="E34" s="27" t="s">
        <v>6326</v>
      </c>
    </row>
    <row r="35" ht="25.5">
      <c r="A35" s="1" t="s">
        <v>659</v>
      </c>
      <c r="B35" s="1">
        <v>4</v>
      </c>
      <c r="C35" s="26" t="s">
        <v>5820</v>
      </c>
      <c r="D35" t="s">
        <v>661</v>
      </c>
      <c r="E35" s="27" t="s">
        <v>5821</v>
      </c>
      <c r="F35" s="28" t="s">
        <v>670</v>
      </c>
      <c r="G35" s="29">
        <v>633.41999999999996</v>
      </c>
      <c r="H35" s="28">
        <v>0</v>
      </c>
      <c r="I35" s="30">
        <f>ROUND(G35*H35,P4)</f>
        <v>0</v>
      </c>
      <c r="L35" s="31">
        <v>0</v>
      </c>
      <c r="M35" s="24">
        <f>ROUND(G35*L35,P4)</f>
        <v>0</v>
      </c>
      <c r="N35" s="25" t="s">
        <v>1309</v>
      </c>
      <c r="O35" s="32">
        <f>M35*AA35</f>
        <v>0</v>
      </c>
      <c r="P35" s="1">
        <v>3</v>
      </c>
      <c r="AA35" s="1">
        <f>IF(P35=1,$O$3,IF(P35=2,$O$4,$O$5))</f>
        <v>0</v>
      </c>
    </row>
    <row r="36" ht="25.5">
      <c r="A36" s="1" t="s">
        <v>664</v>
      </c>
      <c r="E36" s="27" t="s">
        <v>8571</v>
      </c>
    </row>
    <row r="37" ht="25.5">
      <c r="A37" s="1" t="s">
        <v>665</v>
      </c>
      <c r="E37" s="33" t="s">
        <v>8572</v>
      </c>
    </row>
    <row r="38" ht="344.25">
      <c r="A38" s="1" t="s">
        <v>666</v>
      </c>
      <c r="E38" s="27" t="s">
        <v>6515</v>
      </c>
    </row>
    <row r="39" ht="25.5">
      <c r="A39" s="1" t="s">
        <v>659</v>
      </c>
      <c r="B39" s="1">
        <v>5</v>
      </c>
      <c r="C39" s="26" t="s">
        <v>6516</v>
      </c>
      <c r="D39" t="s">
        <v>661</v>
      </c>
      <c r="E39" s="27" t="s">
        <v>6517</v>
      </c>
      <c r="F39" s="28" t="s">
        <v>670</v>
      </c>
      <c r="G39" s="29">
        <v>3906.6019999999999</v>
      </c>
      <c r="H39" s="28">
        <v>0</v>
      </c>
      <c r="I39" s="30">
        <f>ROUND(G39*H39,P4)</f>
        <v>0</v>
      </c>
      <c r="L39" s="31">
        <v>0</v>
      </c>
      <c r="M39" s="24">
        <f>ROUND(G39*L39,P4)</f>
        <v>0</v>
      </c>
      <c r="N39" s="25" t="s">
        <v>1309</v>
      </c>
      <c r="O39" s="32">
        <f>M39*AA39</f>
        <v>0</v>
      </c>
      <c r="P39" s="1">
        <v>3</v>
      </c>
      <c r="AA39" s="1">
        <f>IF(P39=1,$O$3,IF(P39=2,$O$4,$O$5))</f>
        <v>0</v>
      </c>
    </row>
    <row r="40" ht="38.25">
      <c r="A40" s="1" t="s">
        <v>664</v>
      </c>
      <c r="E40" s="27" t="s">
        <v>8573</v>
      </c>
    </row>
    <row r="41" ht="51">
      <c r="A41" s="1" t="s">
        <v>665</v>
      </c>
      <c r="E41" s="33" t="s">
        <v>8574</v>
      </c>
    </row>
    <row r="42" ht="344.25">
      <c r="A42" s="1" t="s">
        <v>666</v>
      </c>
      <c r="E42" s="27" t="s">
        <v>6519</v>
      </c>
    </row>
    <row r="43" ht="25.5">
      <c r="A43" s="1" t="s">
        <v>659</v>
      </c>
      <c r="B43" s="1">
        <v>6</v>
      </c>
      <c r="C43" s="26" t="s">
        <v>7076</v>
      </c>
      <c r="D43" t="s">
        <v>661</v>
      </c>
      <c r="E43" s="27" t="s">
        <v>7077</v>
      </c>
      <c r="F43" s="28" t="s">
        <v>670</v>
      </c>
      <c r="G43" s="29">
        <v>2.3999999999999999</v>
      </c>
      <c r="H43" s="28">
        <v>0</v>
      </c>
      <c r="I43" s="30">
        <f>ROUND(G43*H43,P4)</f>
        <v>0</v>
      </c>
      <c r="L43" s="31">
        <v>0</v>
      </c>
      <c r="M43" s="24">
        <f>ROUND(G43*L43,P4)</f>
        <v>0</v>
      </c>
      <c r="N43" s="25" t="s">
        <v>1309</v>
      </c>
      <c r="O43" s="32">
        <f>M43*AA43</f>
        <v>0</v>
      </c>
      <c r="P43" s="1">
        <v>3</v>
      </c>
      <c r="AA43" s="1">
        <f>IF(P43=1,$O$3,IF(P43=2,$O$4,$O$5))</f>
        <v>0</v>
      </c>
    </row>
    <row r="44">
      <c r="A44" s="1" t="s">
        <v>664</v>
      </c>
      <c r="E44" s="27" t="s">
        <v>8575</v>
      </c>
    </row>
    <row r="45">
      <c r="A45" s="1" t="s">
        <v>665</v>
      </c>
      <c r="E45" s="33" t="s">
        <v>8576</v>
      </c>
    </row>
    <row r="46" ht="344.25">
      <c r="A46" s="1" t="s">
        <v>666</v>
      </c>
      <c r="E46" s="27" t="s">
        <v>6519</v>
      </c>
    </row>
    <row r="47" ht="25.5">
      <c r="A47" s="1" t="s">
        <v>659</v>
      </c>
      <c r="B47" s="1">
        <v>7</v>
      </c>
      <c r="C47" s="26" t="s">
        <v>6172</v>
      </c>
      <c r="D47" t="s">
        <v>661</v>
      </c>
      <c r="E47" s="27" t="s">
        <v>6173</v>
      </c>
      <c r="F47" s="28" t="s">
        <v>670</v>
      </c>
      <c r="G47" s="29">
        <v>178</v>
      </c>
      <c r="H47" s="28">
        <v>0</v>
      </c>
      <c r="I47" s="30">
        <f>ROUND(G47*H47,P4)</f>
        <v>0</v>
      </c>
      <c r="L47" s="31">
        <v>0</v>
      </c>
      <c r="M47" s="24">
        <f>ROUND(G47*L47,P4)</f>
        <v>0</v>
      </c>
      <c r="N47" s="25" t="s">
        <v>1309</v>
      </c>
      <c r="O47" s="32">
        <f>M47*AA47</f>
        <v>0</v>
      </c>
      <c r="P47" s="1">
        <v>3</v>
      </c>
      <c r="AA47" s="1">
        <f>IF(P47=1,$O$3,IF(P47=2,$O$4,$O$5))</f>
        <v>0</v>
      </c>
    </row>
    <row r="48" ht="51">
      <c r="A48" s="1" t="s">
        <v>664</v>
      </c>
      <c r="E48" s="27" t="s">
        <v>8577</v>
      </c>
    </row>
    <row r="49">
      <c r="A49" s="1" t="s">
        <v>665</v>
      </c>
      <c r="E49" s="33" t="s">
        <v>8578</v>
      </c>
    </row>
    <row r="50" ht="114.75">
      <c r="A50" s="1" t="s">
        <v>666</v>
      </c>
      <c r="E50" s="27" t="s">
        <v>6538</v>
      </c>
    </row>
    <row r="51" ht="25.5">
      <c r="A51" s="1" t="s">
        <v>659</v>
      </c>
      <c r="B51" s="1">
        <v>8</v>
      </c>
      <c r="C51" s="26" t="s">
        <v>5824</v>
      </c>
      <c r="D51" t="s">
        <v>661</v>
      </c>
      <c r="E51" s="27" t="s">
        <v>5825</v>
      </c>
      <c r="F51" s="28" t="s">
        <v>670</v>
      </c>
      <c r="G51" s="29">
        <v>4542.4219999999996</v>
      </c>
      <c r="H51" s="28">
        <v>0</v>
      </c>
      <c r="I51" s="30">
        <f>ROUND(G51*H51,P4)</f>
        <v>0</v>
      </c>
      <c r="L51" s="31">
        <v>0</v>
      </c>
      <c r="M51" s="24">
        <f>ROUND(G51*L51,P4)</f>
        <v>0</v>
      </c>
      <c r="N51" s="25" t="s">
        <v>1309</v>
      </c>
      <c r="O51" s="32">
        <f>M51*AA51</f>
        <v>0</v>
      </c>
      <c r="P51" s="1">
        <v>3</v>
      </c>
      <c r="AA51" s="1">
        <f>IF(P51=1,$O$3,IF(P51=2,$O$4,$O$5))</f>
        <v>0</v>
      </c>
    </row>
    <row r="52">
      <c r="A52" s="1" t="s">
        <v>664</v>
      </c>
      <c r="E52" s="27" t="s">
        <v>8579</v>
      </c>
    </row>
    <row r="53">
      <c r="A53" s="1" t="s">
        <v>665</v>
      </c>
      <c r="E53" s="33" t="s">
        <v>8580</v>
      </c>
    </row>
    <row r="54" ht="255">
      <c r="A54" s="1" t="s">
        <v>666</v>
      </c>
      <c r="E54" s="27" t="s">
        <v>6540</v>
      </c>
    </row>
    <row r="55">
      <c r="A55" s="1" t="s">
        <v>659</v>
      </c>
      <c r="B55" s="1">
        <v>9</v>
      </c>
      <c r="C55" s="26" t="s">
        <v>5835</v>
      </c>
      <c r="D55" t="s">
        <v>661</v>
      </c>
      <c r="E55" s="27" t="s">
        <v>5836</v>
      </c>
      <c r="F55" s="28" t="s">
        <v>683</v>
      </c>
      <c r="G55" s="29">
        <v>8</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8581</v>
      </c>
    </row>
    <row r="58" ht="255">
      <c r="A58" s="1" t="s">
        <v>666</v>
      </c>
      <c r="E58" s="27" t="s">
        <v>6356</v>
      </c>
    </row>
    <row r="59">
      <c r="A59" s="1" t="s">
        <v>659</v>
      </c>
      <c r="B59" s="1">
        <v>10</v>
      </c>
      <c r="C59" s="26" t="s">
        <v>5839</v>
      </c>
      <c r="D59" t="s">
        <v>661</v>
      </c>
      <c r="E59" s="27" t="s">
        <v>5840</v>
      </c>
      <c r="F59" s="28" t="s">
        <v>683</v>
      </c>
      <c r="G59" s="29">
        <v>266.69999999999999</v>
      </c>
      <c r="H59" s="28">
        <v>0</v>
      </c>
      <c r="I59" s="30">
        <f>ROUND(G59*H59,P4)</f>
        <v>0</v>
      </c>
      <c r="L59" s="31">
        <v>0</v>
      </c>
      <c r="M59" s="24">
        <f>ROUND(G59*L59,P4)</f>
        <v>0</v>
      </c>
      <c r="N59" s="25" t="s">
        <v>1309</v>
      </c>
      <c r="O59" s="32">
        <f>M59*AA59</f>
        <v>0</v>
      </c>
      <c r="P59" s="1">
        <v>3</v>
      </c>
      <c r="AA59" s="1">
        <f>IF(P59=1,$O$3,IF(P59=2,$O$4,$O$5))</f>
        <v>0</v>
      </c>
    </row>
    <row r="60" ht="38.25">
      <c r="A60" s="1" t="s">
        <v>664</v>
      </c>
      <c r="E60" s="27" t="s">
        <v>8582</v>
      </c>
    </row>
    <row r="61" ht="25.5">
      <c r="A61" s="1" t="s">
        <v>665</v>
      </c>
      <c r="E61" s="33" t="s">
        <v>8583</v>
      </c>
    </row>
    <row r="62" ht="255">
      <c r="A62" s="1" t="s">
        <v>666</v>
      </c>
      <c r="E62" s="27" t="s">
        <v>6356</v>
      </c>
    </row>
    <row r="63">
      <c r="A63" s="1" t="s">
        <v>659</v>
      </c>
      <c r="B63" s="1">
        <v>11</v>
      </c>
      <c r="C63" s="26" t="s">
        <v>5843</v>
      </c>
      <c r="D63" t="s">
        <v>661</v>
      </c>
      <c r="E63" s="27" t="s">
        <v>5844</v>
      </c>
      <c r="F63" s="28" t="s">
        <v>670</v>
      </c>
      <c r="G63" s="29">
        <v>4674</v>
      </c>
      <c r="H63" s="28">
        <v>0</v>
      </c>
      <c r="I63" s="30">
        <f>ROUND(G63*H63,P4)</f>
        <v>0</v>
      </c>
      <c r="L63" s="31">
        <v>0</v>
      </c>
      <c r="M63" s="24">
        <f>ROUND(G63*L63,P4)</f>
        <v>0</v>
      </c>
      <c r="N63" s="25" t="s">
        <v>1309</v>
      </c>
      <c r="O63" s="32">
        <f>M63*AA63</f>
        <v>0</v>
      </c>
      <c r="P63" s="1">
        <v>3</v>
      </c>
      <c r="AA63" s="1">
        <f>IF(P63=1,$O$3,IF(P63=2,$O$4,$O$5))</f>
        <v>0</v>
      </c>
    </row>
    <row r="64">
      <c r="A64" s="1" t="s">
        <v>664</v>
      </c>
      <c r="E64" s="27" t="s">
        <v>8565</v>
      </c>
    </row>
    <row r="65" ht="25.5">
      <c r="A65" s="1" t="s">
        <v>665</v>
      </c>
      <c r="E65" s="33" t="s">
        <v>8584</v>
      </c>
    </row>
    <row r="66" ht="165.75">
      <c r="A66" s="1" t="s">
        <v>666</v>
      </c>
      <c r="E66" s="27" t="s">
        <v>6545</v>
      </c>
    </row>
    <row r="67" ht="25.5">
      <c r="A67" s="1" t="s">
        <v>659</v>
      </c>
      <c r="B67" s="1">
        <v>12</v>
      </c>
      <c r="C67" s="26" t="s">
        <v>5847</v>
      </c>
      <c r="D67" t="s">
        <v>661</v>
      </c>
      <c r="E67" s="27" t="s">
        <v>5848</v>
      </c>
      <c r="F67" s="28" t="s">
        <v>670</v>
      </c>
      <c r="G67" s="29">
        <v>1146</v>
      </c>
      <c r="H67" s="28">
        <v>0</v>
      </c>
      <c r="I67" s="30">
        <f>ROUND(G67*H67,P4)</f>
        <v>0</v>
      </c>
      <c r="L67" s="31">
        <v>0</v>
      </c>
      <c r="M67" s="24">
        <f>ROUND(G67*L67,P4)</f>
        <v>0</v>
      </c>
      <c r="N67" s="25" t="s">
        <v>1309</v>
      </c>
      <c r="O67" s="32">
        <f>M67*AA67</f>
        <v>0</v>
      </c>
      <c r="P67" s="1">
        <v>3</v>
      </c>
      <c r="AA67" s="1">
        <f>IF(P67=1,$O$3,IF(P67=2,$O$4,$O$5))</f>
        <v>0</v>
      </c>
    </row>
    <row r="68" ht="25.5">
      <c r="A68" s="1" t="s">
        <v>664</v>
      </c>
      <c r="E68" s="27" t="s">
        <v>8585</v>
      </c>
    </row>
    <row r="69" ht="38.25">
      <c r="A69" s="1" t="s">
        <v>665</v>
      </c>
      <c r="E69" s="33" t="s">
        <v>8586</v>
      </c>
    </row>
    <row r="70" ht="178.5">
      <c r="A70" s="1" t="s">
        <v>666</v>
      </c>
      <c r="E70" s="27" t="s">
        <v>6546</v>
      </c>
    </row>
    <row r="71">
      <c r="A71" s="1" t="s">
        <v>659</v>
      </c>
      <c r="B71" s="1">
        <v>13</v>
      </c>
      <c r="C71" s="26" t="s">
        <v>8587</v>
      </c>
      <c r="D71" t="s">
        <v>661</v>
      </c>
      <c r="E71" s="27" t="s">
        <v>8588</v>
      </c>
      <c r="F71" s="28" t="s">
        <v>670</v>
      </c>
      <c r="G71" s="29">
        <v>3570</v>
      </c>
      <c r="H71" s="28">
        <v>0</v>
      </c>
      <c r="I71" s="30">
        <f>ROUND(G71*H71,P4)</f>
        <v>0</v>
      </c>
      <c r="L71" s="31">
        <v>0</v>
      </c>
      <c r="M71" s="24">
        <f>ROUND(G71*L71,P4)</f>
        <v>0</v>
      </c>
      <c r="N71" s="25" t="s">
        <v>1309</v>
      </c>
      <c r="O71" s="32">
        <f>M71*AA71</f>
        <v>0</v>
      </c>
      <c r="P71" s="1">
        <v>3</v>
      </c>
      <c r="AA71" s="1">
        <f>IF(P71=1,$O$3,IF(P71=2,$O$4,$O$5))</f>
        <v>0</v>
      </c>
    </row>
    <row r="72" ht="38.25">
      <c r="A72" s="1" t="s">
        <v>664</v>
      </c>
      <c r="E72" s="27" t="s">
        <v>8589</v>
      </c>
    </row>
    <row r="73" ht="38.25">
      <c r="A73" s="1" t="s">
        <v>665</v>
      </c>
      <c r="E73" s="33" t="s">
        <v>8590</v>
      </c>
    </row>
    <row r="74" ht="191.25">
      <c r="A74" s="1" t="s">
        <v>666</v>
      </c>
      <c r="E74" s="27" t="s">
        <v>8591</v>
      </c>
    </row>
    <row r="75">
      <c r="A75" s="1" t="s">
        <v>659</v>
      </c>
      <c r="B75" s="1">
        <v>14</v>
      </c>
      <c r="C75" s="26" t="s">
        <v>5854</v>
      </c>
      <c r="D75" t="s">
        <v>661</v>
      </c>
      <c r="E75" s="27" t="s">
        <v>5855</v>
      </c>
      <c r="F75" s="28" t="s">
        <v>683</v>
      </c>
      <c r="G75" s="29">
        <v>44</v>
      </c>
      <c r="H75" s="28">
        <v>0</v>
      </c>
      <c r="I75" s="30">
        <f>ROUND(G75*H75,P4)</f>
        <v>0</v>
      </c>
      <c r="L75" s="31">
        <v>0</v>
      </c>
      <c r="M75" s="24">
        <f>ROUND(G75*L75,P4)</f>
        <v>0</v>
      </c>
      <c r="N75" s="25" t="s">
        <v>1309</v>
      </c>
      <c r="O75" s="32">
        <f>M75*AA75</f>
        <v>0</v>
      </c>
      <c r="P75" s="1">
        <v>3</v>
      </c>
      <c r="AA75" s="1">
        <f>IF(P75=1,$O$3,IF(P75=2,$O$4,$O$5))</f>
        <v>0</v>
      </c>
    </row>
    <row r="76" ht="38.25">
      <c r="A76" s="1" t="s">
        <v>664</v>
      </c>
      <c r="E76" s="27" t="s">
        <v>8592</v>
      </c>
    </row>
    <row r="77">
      <c r="A77" s="1" t="s">
        <v>665</v>
      </c>
      <c r="E77" s="33" t="s">
        <v>8593</v>
      </c>
    </row>
    <row r="78" ht="102">
      <c r="A78" s="1" t="s">
        <v>666</v>
      </c>
      <c r="E78" s="27" t="s">
        <v>6548</v>
      </c>
    </row>
    <row r="79">
      <c r="A79" s="1" t="s">
        <v>659</v>
      </c>
      <c r="B79" s="1">
        <v>43</v>
      </c>
      <c r="C79" s="26" t="s">
        <v>8594</v>
      </c>
      <c r="D79" t="s">
        <v>657</v>
      </c>
      <c r="E79" s="27" t="s">
        <v>8595</v>
      </c>
      <c r="F79" s="28" t="s">
        <v>670</v>
      </c>
      <c r="G79" s="29">
        <v>3500</v>
      </c>
      <c r="H79" s="28">
        <v>0</v>
      </c>
      <c r="I79" s="30">
        <f>ROUND(G79*H79,P4)</f>
        <v>0</v>
      </c>
      <c r="L79" s="31">
        <v>0</v>
      </c>
      <c r="M79" s="24">
        <f>ROUND(G79*L79,P4)</f>
        <v>0</v>
      </c>
      <c r="N79" s="25" t="s">
        <v>1309</v>
      </c>
      <c r="O79" s="32">
        <f>M79*AA79</f>
        <v>0</v>
      </c>
      <c r="P79" s="1">
        <v>3</v>
      </c>
      <c r="AA79" s="1">
        <f>IF(P79=1,$O$3,IF(P79=2,$O$4,$O$5))</f>
        <v>0</v>
      </c>
    </row>
    <row r="80">
      <c r="A80" s="1" t="s">
        <v>664</v>
      </c>
      <c r="E80" s="27" t="s">
        <v>8596</v>
      </c>
    </row>
    <row r="81">
      <c r="A81" s="1" t="s">
        <v>665</v>
      </c>
      <c r="E81" s="33" t="s">
        <v>8597</v>
      </c>
    </row>
    <row r="82" ht="153">
      <c r="A82" s="1" t="s">
        <v>666</v>
      </c>
      <c r="E82" s="27" t="s">
        <v>8598</v>
      </c>
    </row>
    <row r="83">
      <c r="A83" s="1" t="s">
        <v>659</v>
      </c>
      <c r="B83" s="1">
        <v>44</v>
      </c>
      <c r="C83" s="26" t="s">
        <v>5863</v>
      </c>
      <c r="D83" t="s">
        <v>657</v>
      </c>
      <c r="E83" s="27" t="s">
        <v>7270</v>
      </c>
      <c r="F83" s="28" t="s">
        <v>670</v>
      </c>
      <c r="G83" s="29">
        <v>4530.0789999999997</v>
      </c>
      <c r="H83" s="28">
        <v>0</v>
      </c>
      <c r="I83" s="30">
        <f>ROUND(G83*H83,P4)</f>
        <v>0</v>
      </c>
      <c r="L83" s="31">
        <v>0</v>
      </c>
      <c r="M83" s="24">
        <f>ROUND(G83*L83,P4)</f>
        <v>0</v>
      </c>
      <c r="N83" s="25" t="s">
        <v>1309</v>
      </c>
      <c r="O83" s="32">
        <f>M83*AA83</f>
        <v>0</v>
      </c>
      <c r="P83" s="1">
        <v>3</v>
      </c>
      <c r="AA83" s="1">
        <f>IF(P83=1,$O$3,IF(P83=2,$O$4,$O$5))</f>
        <v>0</v>
      </c>
    </row>
    <row r="84">
      <c r="A84" s="1" t="s">
        <v>664</v>
      </c>
      <c r="E84" s="27" t="s">
        <v>8599</v>
      </c>
    </row>
    <row r="85" ht="25.5">
      <c r="A85" s="1" t="s">
        <v>665</v>
      </c>
      <c r="E85" s="33" t="s">
        <v>8600</v>
      </c>
    </row>
    <row r="86" ht="76.5">
      <c r="A86" s="1" t="s">
        <v>666</v>
      </c>
      <c r="E86" s="27" t="s">
        <v>7911</v>
      </c>
    </row>
    <row r="87">
      <c r="A87" s="1" t="s">
        <v>659</v>
      </c>
      <c r="B87" s="1">
        <v>45</v>
      </c>
      <c r="C87" s="26" t="s">
        <v>8212</v>
      </c>
      <c r="D87" t="s">
        <v>657</v>
      </c>
      <c r="E87" s="27" t="s">
        <v>8533</v>
      </c>
      <c r="F87" s="28" t="s">
        <v>1574</v>
      </c>
      <c r="G87" s="29">
        <v>1</v>
      </c>
      <c r="H87" s="28">
        <v>0</v>
      </c>
      <c r="I87" s="30">
        <f>ROUND(G87*H87,P4)</f>
        <v>0</v>
      </c>
      <c r="L87" s="31">
        <v>0</v>
      </c>
      <c r="M87" s="24">
        <f>ROUND(G87*L87,P4)</f>
        <v>0</v>
      </c>
      <c r="N87" s="25" t="s">
        <v>1309</v>
      </c>
      <c r="O87" s="32">
        <f>M87*AA87</f>
        <v>0</v>
      </c>
      <c r="P87" s="1">
        <v>3</v>
      </c>
      <c r="AA87" s="1">
        <f>IF(P87=1,$O$3,IF(P87=2,$O$4,$O$5))</f>
        <v>0</v>
      </c>
    </row>
    <row r="88">
      <c r="A88" s="1" t="s">
        <v>664</v>
      </c>
      <c r="E88" s="27" t="s">
        <v>8601</v>
      </c>
    </row>
    <row r="89">
      <c r="A89" s="1" t="s">
        <v>665</v>
      </c>
      <c r="E89" s="33" t="s">
        <v>3494</v>
      </c>
    </row>
    <row r="90" ht="191.25">
      <c r="A90" s="1" t="s">
        <v>666</v>
      </c>
      <c r="E90" s="27" t="s">
        <v>8535</v>
      </c>
    </row>
    <row r="91" ht="25.5">
      <c r="A91" s="1" t="s">
        <v>659</v>
      </c>
      <c r="B91" s="1">
        <v>46</v>
      </c>
      <c r="C91" s="26" t="s">
        <v>8602</v>
      </c>
      <c r="D91" t="s">
        <v>657</v>
      </c>
      <c r="E91" s="27" t="s">
        <v>8603</v>
      </c>
      <c r="F91" s="28" t="s">
        <v>683</v>
      </c>
      <c r="G91" s="29">
        <v>2461.6669999999999</v>
      </c>
      <c r="H91" s="28">
        <v>0</v>
      </c>
      <c r="I91" s="30">
        <f>ROUND(G91*H91,P4)</f>
        <v>0</v>
      </c>
      <c r="L91" s="31">
        <v>0</v>
      </c>
      <c r="M91" s="24">
        <f>ROUND(G91*L91,P4)</f>
        <v>0</v>
      </c>
      <c r="N91" s="25" t="s">
        <v>1309</v>
      </c>
      <c r="O91" s="32">
        <f>M91*AA91</f>
        <v>0</v>
      </c>
      <c r="P91" s="1">
        <v>3</v>
      </c>
      <c r="AA91" s="1">
        <f>IF(P91=1,$O$3,IF(P91=2,$O$4,$O$5))</f>
        <v>0</v>
      </c>
    </row>
    <row r="92" ht="63.75">
      <c r="A92" s="1" t="s">
        <v>664</v>
      </c>
      <c r="E92" s="27" t="s">
        <v>8604</v>
      </c>
    </row>
    <row r="93" ht="127.5">
      <c r="A93" s="1" t="s">
        <v>665</v>
      </c>
      <c r="E93" s="33" t="s">
        <v>8605</v>
      </c>
    </row>
    <row r="94" ht="153">
      <c r="A94" s="1" t="s">
        <v>666</v>
      </c>
      <c r="E94" s="27" t="s">
        <v>8165</v>
      </c>
    </row>
    <row r="95">
      <c r="A95" s="1" t="s">
        <v>659</v>
      </c>
      <c r="B95" s="1">
        <v>47</v>
      </c>
      <c r="C95" s="26" t="s">
        <v>8606</v>
      </c>
      <c r="D95" t="s">
        <v>657</v>
      </c>
      <c r="E95" s="27" t="s">
        <v>8607</v>
      </c>
      <c r="F95" s="28" t="s">
        <v>670</v>
      </c>
      <c r="G95" s="29">
        <v>3585</v>
      </c>
      <c r="H95" s="28">
        <v>0</v>
      </c>
      <c r="I95" s="30">
        <f>ROUND(G95*H95,P4)</f>
        <v>0</v>
      </c>
      <c r="L95" s="31">
        <v>0</v>
      </c>
      <c r="M95" s="24">
        <f>ROUND(G95*L95,P4)</f>
        <v>0</v>
      </c>
      <c r="N95" s="25" t="s">
        <v>1309</v>
      </c>
      <c r="O95" s="32">
        <f>M95*AA95</f>
        <v>0</v>
      </c>
      <c r="P95" s="1">
        <v>3</v>
      </c>
      <c r="AA95" s="1">
        <f>IF(P95=1,$O$3,IF(P95=2,$O$4,$O$5))</f>
        <v>0</v>
      </c>
    </row>
    <row r="96" ht="76.5">
      <c r="A96" s="1" t="s">
        <v>664</v>
      </c>
      <c r="E96" s="27" t="s">
        <v>8608</v>
      </c>
    </row>
    <row r="97" ht="63.75">
      <c r="A97" s="1" t="s">
        <v>665</v>
      </c>
      <c r="E97" s="33" t="s">
        <v>8609</v>
      </c>
    </row>
    <row r="98" ht="153">
      <c r="A98" s="1" t="s">
        <v>666</v>
      </c>
      <c r="E98" s="27" t="s">
        <v>8610</v>
      </c>
    </row>
    <row r="99">
      <c r="A99" s="1" t="s">
        <v>656</v>
      </c>
      <c r="C99" s="22" t="s">
        <v>679</v>
      </c>
      <c r="E99" s="23" t="s">
        <v>680</v>
      </c>
      <c r="L99" s="24">
        <f>SUMIFS(L100:L107,A100:A107,"P")</f>
        <v>0</v>
      </c>
      <c r="M99" s="24">
        <f>SUMIFS(M100:M107,A100:A107,"P")</f>
        <v>0</v>
      </c>
      <c r="N99" s="25"/>
    </row>
    <row r="100">
      <c r="A100" s="1" t="s">
        <v>659</v>
      </c>
      <c r="B100" s="1">
        <v>15</v>
      </c>
      <c r="C100" s="26" t="s">
        <v>1418</v>
      </c>
      <c r="D100" t="s">
        <v>661</v>
      </c>
      <c r="E100" s="27" t="s">
        <v>1419</v>
      </c>
      <c r="F100" s="28" t="s">
        <v>683</v>
      </c>
      <c r="G100" s="29">
        <v>4</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7440</v>
      </c>
    </row>
    <row r="103" ht="114.75">
      <c r="A103" s="1" t="s">
        <v>666</v>
      </c>
      <c r="E103" s="27" t="s">
        <v>8539</v>
      </c>
    </row>
    <row r="104">
      <c r="A104" s="1" t="s">
        <v>659</v>
      </c>
      <c r="B104" s="1">
        <v>16</v>
      </c>
      <c r="C104" s="26" t="s">
        <v>1421</v>
      </c>
      <c r="D104" t="s">
        <v>661</v>
      </c>
      <c r="E104" s="27" t="s">
        <v>1422</v>
      </c>
      <c r="F104" s="28" t="s">
        <v>683</v>
      </c>
      <c r="G104" s="29">
        <v>4</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7440</v>
      </c>
    </row>
    <row r="107" ht="127.5">
      <c r="A107" s="1" t="s">
        <v>666</v>
      </c>
      <c r="E107" s="27" t="s">
        <v>8540</v>
      </c>
    </row>
    <row r="108">
      <c r="A108" s="1" t="s">
        <v>656</v>
      </c>
      <c r="C108" s="22" t="s">
        <v>2817</v>
      </c>
      <c r="E108" s="23" t="s">
        <v>2818</v>
      </c>
      <c r="L108" s="24">
        <f>SUMIFS(L109:L172,A109:A172,"P")</f>
        <v>0</v>
      </c>
      <c r="M108" s="24">
        <f>SUMIFS(M109:M172,A109:A172,"P")</f>
        <v>0</v>
      </c>
      <c r="N108" s="25"/>
    </row>
    <row r="109">
      <c r="A109" s="1" t="s">
        <v>659</v>
      </c>
      <c r="B109" s="1">
        <v>17</v>
      </c>
      <c r="C109" s="26" t="s">
        <v>6379</v>
      </c>
      <c r="D109" t="s">
        <v>661</v>
      </c>
      <c r="E109" s="27" t="s">
        <v>6380</v>
      </c>
      <c r="F109" s="28" t="s">
        <v>670</v>
      </c>
      <c r="G109" s="29">
        <v>8.4000000000000004</v>
      </c>
      <c r="H109" s="28">
        <v>0</v>
      </c>
      <c r="I109" s="30">
        <f>ROUND(G109*H109,P4)</f>
        <v>0</v>
      </c>
      <c r="L109" s="31">
        <v>0</v>
      </c>
      <c r="M109" s="24">
        <f>ROUND(G109*L109,P4)</f>
        <v>0</v>
      </c>
      <c r="N109" s="25" t="s">
        <v>1309</v>
      </c>
      <c r="O109" s="32">
        <f>M109*AA109</f>
        <v>0</v>
      </c>
      <c r="P109" s="1">
        <v>3</v>
      </c>
      <c r="AA109" s="1">
        <f>IF(P109=1,$O$3,IF(P109=2,$O$4,$O$5))</f>
        <v>0</v>
      </c>
    </row>
    <row r="110">
      <c r="A110" s="1" t="s">
        <v>664</v>
      </c>
      <c r="E110" s="27" t="s">
        <v>661</v>
      </c>
    </row>
    <row r="111" ht="25.5">
      <c r="A111" s="1" t="s">
        <v>665</v>
      </c>
      <c r="E111" s="33" t="s">
        <v>8611</v>
      </c>
    </row>
    <row r="112" ht="140.25">
      <c r="A112" s="1" t="s">
        <v>666</v>
      </c>
      <c r="E112" s="27" t="s">
        <v>6382</v>
      </c>
    </row>
    <row r="113">
      <c r="A113" s="1" t="s">
        <v>659</v>
      </c>
      <c r="B113" s="1">
        <v>18</v>
      </c>
      <c r="C113" s="26" t="s">
        <v>8612</v>
      </c>
      <c r="D113" t="s">
        <v>661</v>
      </c>
      <c r="E113" s="27" t="s">
        <v>8613</v>
      </c>
      <c r="F113" s="28" t="s">
        <v>683</v>
      </c>
      <c r="G113" s="29">
        <v>14</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c r="A115" s="1" t="s">
        <v>665</v>
      </c>
      <c r="E115" s="33" t="s">
        <v>8614</v>
      </c>
    </row>
    <row r="116" ht="153">
      <c r="A116" s="1" t="s">
        <v>666</v>
      </c>
      <c r="E116" s="27" t="s">
        <v>8615</v>
      </c>
    </row>
    <row r="117">
      <c r="A117" s="1" t="s">
        <v>659</v>
      </c>
      <c r="B117" s="1">
        <v>19</v>
      </c>
      <c r="C117" s="26" t="s">
        <v>8616</v>
      </c>
      <c r="D117" t="s">
        <v>661</v>
      </c>
      <c r="E117" s="27" t="s">
        <v>8617</v>
      </c>
      <c r="F117" s="28" t="s">
        <v>683</v>
      </c>
      <c r="G117" s="29">
        <v>31</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c r="A119" s="1" t="s">
        <v>665</v>
      </c>
      <c r="E119" s="33" t="s">
        <v>8618</v>
      </c>
    </row>
    <row r="120" ht="153">
      <c r="A120" s="1" t="s">
        <v>666</v>
      </c>
      <c r="E120" s="27" t="s">
        <v>8615</v>
      </c>
    </row>
    <row r="121">
      <c r="A121" s="1" t="s">
        <v>659</v>
      </c>
      <c r="B121" s="1">
        <v>20</v>
      </c>
      <c r="C121" s="26" t="s">
        <v>5867</v>
      </c>
      <c r="D121" t="s">
        <v>661</v>
      </c>
      <c r="E121" s="27" t="s">
        <v>5869</v>
      </c>
      <c r="F121" s="28" t="s">
        <v>683</v>
      </c>
      <c r="G121" s="29">
        <v>46</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c r="A123" s="1" t="s">
        <v>665</v>
      </c>
      <c r="E123" s="33" t="s">
        <v>8619</v>
      </c>
    </row>
    <row r="124" ht="76.5">
      <c r="A124" s="1" t="s">
        <v>666</v>
      </c>
      <c r="E124" s="27" t="s">
        <v>6553</v>
      </c>
    </row>
    <row r="125">
      <c r="A125" s="1" t="s">
        <v>659</v>
      </c>
      <c r="B125" s="1">
        <v>21</v>
      </c>
      <c r="C125" s="26" t="s">
        <v>5872</v>
      </c>
      <c r="D125" t="s">
        <v>661</v>
      </c>
      <c r="E125" s="27" t="s">
        <v>5873</v>
      </c>
      <c r="F125" s="28" t="s">
        <v>663</v>
      </c>
      <c r="G125" s="29">
        <v>11470</v>
      </c>
      <c r="H125" s="28">
        <v>0</v>
      </c>
      <c r="I125" s="30">
        <f>ROUND(G125*H125,P4)</f>
        <v>0</v>
      </c>
      <c r="L125" s="31">
        <v>0</v>
      </c>
      <c r="M125" s="24">
        <f>ROUND(G125*L125,P4)</f>
        <v>0</v>
      </c>
      <c r="N125" s="25" t="s">
        <v>1309</v>
      </c>
      <c r="O125" s="32">
        <f>M125*AA125</f>
        <v>0</v>
      </c>
      <c r="P125" s="1">
        <v>3</v>
      </c>
      <c r="AA125" s="1">
        <f>IF(P125=1,$O$3,IF(P125=2,$O$4,$O$5))</f>
        <v>0</v>
      </c>
    </row>
    <row r="126">
      <c r="A126" s="1" t="s">
        <v>664</v>
      </c>
      <c r="E126" s="27" t="s">
        <v>661</v>
      </c>
    </row>
    <row r="127">
      <c r="A127" s="1" t="s">
        <v>665</v>
      </c>
      <c r="E127" s="33" t="s">
        <v>8620</v>
      </c>
    </row>
    <row r="128" ht="140.25">
      <c r="A128" s="1" t="s">
        <v>666</v>
      </c>
      <c r="E128" s="27" t="s">
        <v>6395</v>
      </c>
    </row>
    <row r="129" ht="25.5">
      <c r="A129" s="1" t="s">
        <v>659</v>
      </c>
      <c r="B129" s="1">
        <v>22</v>
      </c>
      <c r="C129" s="26" t="s">
        <v>5876</v>
      </c>
      <c r="D129" t="s">
        <v>661</v>
      </c>
      <c r="E129" s="27" t="s">
        <v>6383</v>
      </c>
      <c r="F129" s="28" t="s">
        <v>3682</v>
      </c>
      <c r="G129" s="29">
        <v>72700</v>
      </c>
      <c r="H129" s="28">
        <v>0</v>
      </c>
      <c r="I129" s="30">
        <f>ROUND(G129*H129,P4)</f>
        <v>0</v>
      </c>
      <c r="L129" s="31">
        <v>0</v>
      </c>
      <c r="M129" s="24">
        <f>ROUND(G129*L129,P4)</f>
        <v>0</v>
      </c>
      <c r="N129" s="25" t="s">
        <v>1309</v>
      </c>
      <c r="O129" s="32">
        <f>M129*AA129</f>
        <v>0</v>
      </c>
      <c r="P129" s="1">
        <v>3</v>
      </c>
      <c r="AA129" s="1">
        <f>IF(P129=1,$O$3,IF(P129=2,$O$4,$O$5))</f>
        <v>0</v>
      </c>
    </row>
    <row r="130">
      <c r="A130" s="1" t="s">
        <v>664</v>
      </c>
      <c r="E130" s="27" t="s">
        <v>8544</v>
      </c>
    </row>
    <row r="131" ht="38.25">
      <c r="A131" s="1" t="s">
        <v>665</v>
      </c>
      <c r="E131" s="33" t="s">
        <v>8621</v>
      </c>
    </row>
    <row r="132" ht="127.5">
      <c r="A132" s="1" t="s">
        <v>666</v>
      </c>
      <c r="E132" s="27" t="s">
        <v>6385</v>
      </c>
    </row>
    <row r="133">
      <c r="A133" s="1" t="s">
        <v>659</v>
      </c>
      <c r="B133" s="1">
        <v>23</v>
      </c>
      <c r="C133" s="26" t="s">
        <v>5881</v>
      </c>
      <c r="D133" t="s">
        <v>661</v>
      </c>
      <c r="E133" s="27" t="s">
        <v>5883</v>
      </c>
      <c r="F133" s="28" t="s">
        <v>3682</v>
      </c>
      <c r="G133" s="29">
        <v>111840</v>
      </c>
      <c r="H133" s="28">
        <v>0</v>
      </c>
      <c r="I133" s="30">
        <f>ROUND(G133*H133,P4)</f>
        <v>0</v>
      </c>
      <c r="L133" s="31">
        <v>0</v>
      </c>
      <c r="M133" s="24">
        <f>ROUND(G133*L133,P4)</f>
        <v>0</v>
      </c>
      <c r="N133" s="25" t="s">
        <v>1309</v>
      </c>
      <c r="O133" s="32">
        <f>M133*AA133</f>
        <v>0</v>
      </c>
      <c r="P133" s="1">
        <v>3</v>
      </c>
      <c r="AA133" s="1">
        <f>IF(P133=1,$O$3,IF(P133=2,$O$4,$O$5))</f>
        <v>0</v>
      </c>
    </row>
    <row r="134">
      <c r="A134" s="1" t="s">
        <v>664</v>
      </c>
      <c r="E134" s="27" t="s">
        <v>8622</v>
      </c>
    </row>
    <row r="135" ht="38.25">
      <c r="A135" s="1" t="s">
        <v>665</v>
      </c>
      <c r="E135" s="33" t="s">
        <v>8623</v>
      </c>
    </row>
    <row r="136" ht="127.5">
      <c r="A136" s="1" t="s">
        <v>666</v>
      </c>
      <c r="E136" s="27" t="s">
        <v>6385</v>
      </c>
    </row>
    <row r="137" ht="25.5">
      <c r="A137" s="1" t="s">
        <v>659</v>
      </c>
      <c r="B137" s="1">
        <v>24</v>
      </c>
      <c r="C137" s="26" t="s">
        <v>5885</v>
      </c>
      <c r="D137" t="s">
        <v>661</v>
      </c>
      <c r="E137" s="27" t="s">
        <v>5886</v>
      </c>
      <c r="F137" s="28" t="s">
        <v>670</v>
      </c>
      <c r="G137" s="29">
        <v>3161</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8624</v>
      </c>
    </row>
    <row r="140" ht="191.25">
      <c r="A140" s="1" t="s">
        <v>666</v>
      </c>
      <c r="E140" s="27" t="s">
        <v>6398</v>
      </c>
    </row>
    <row r="141" ht="25.5">
      <c r="A141" s="1" t="s">
        <v>659</v>
      </c>
      <c r="B141" s="1">
        <v>25</v>
      </c>
      <c r="C141" s="26" t="s">
        <v>5889</v>
      </c>
      <c r="D141" t="s">
        <v>661</v>
      </c>
      <c r="E141" s="27" t="s">
        <v>5891</v>
      </c>
      <c r="F141" s="28" t="s">
        <v>4258</v>
      </c>
      <c r="G141" s="29">
        <v>9082.5</v>
      </c>
      <c r="H141" s="28">
        <v>0</v>
      </c>
      <c r="I141" s="30">
        <f>ROUND(G141*H141,P4)</f>
        <v>0</v>
      </c>
      <c r="L141" s="31">
        <v>0</v>
      </c>
      <c r="M141" s="24">
        <f>ROUND(G141*L141,P4)</f>
        <v>0</v>
      </c>
      <c r="N141" s="25" t="s">
        <v>1309</v>
      </c>
      <c r="O141" s="32">
        <f>M141*AA141</f>
        <v>0</v>
      </c>
      <c r="P141" s="1">
        <v>3</v>
      </c>
      <c r="AA141" s="1">
        <f>IF(P141=1,$O$3,IF(P141=2,$O$4,$O$5))</f>
        <v>0</v>
      </c>
    </row>
    <row r="142" ht="25.5">
      <c r="A142" s="1" t="s">
        <v>664</v>
      </c>
      <c r="E142" s="27" t="s">
        <v>8625</v>
      </c>
    </row>
    <row r="143">
      <c r="A143" s="1" t="s">
        <v>665</v>
      </c>
      <c r="E143" s="33" t="s">
        <v>8626</v>
      </c>
    </row>
    <row r="144" ht="102">
      <c r="A144" s="1" t="s">
        <v>666</v>
      </c>
      <c r="E144" s="27" t="s">
        <v>6563</v>
      </c>
    </row>
    <row r="145" ht="25.5">
      <c r="A145" s="1" t="s">
        <v>659</v>
      </c>
      <c r="B145" s="1">
        <v>26</v>
      </c>
      <c r="C145" s="26" t="s">
        <v>6399</v>
      </c>
      <c r="D145" t="s">
        <v>661</v>
      </c>
      <c r="E145" s="27" t="s">
        <v>6400</v>
      </c>
      <c r="F145" s="28" t="s">
        <v>670</v>
      </c>
      <c r="G145" s="29">
        <v>1605</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8627</v>
      </c>
    </row>
    <row r="148" ht="191.25">
      <c r="A148" s="1" t="s">
        <v>666</v>
      </c>
      <c r="E148" s="27" t="s">
        <v>6402</v>
      </c>
    </row>
    <row r="149" ht="38.25">
      <c r="A149" s="1" t="s">
        <v>659</v>
      </c>
      <c r="B149" s="1">
        <v>27</v>
      </c>
      <c r="C149" s="26" t="s">
        <v>6565</v>
      </c>
      <c r="D149" t="s">
        <v>661</v>
      </c>
      <c r="E149" s="27" t="s">
        <v>6566</v>
      </c>
      <c r="F149" s="28" t="s">
        <v>670</v>
      </c>
      <c r="G149" s="29">
        <v>62.390999999999998</v>
      </c>
      <c r="H149" s="28">
        <v>0</v>
      </c>
      <c r="I149" s="30">
        <f>ROUND(G149*H149,P4)</f>
        <v>0</v>
      </c>
      <c r="L149" s="31">
        <v>0</v>
      </c>
      <c r="M149" s="24">
        <f>ROUND(G149*L149,P4)</f>
        <v>0</v>
      </c>
      <c r="N149" s="25" t="s">
        <v>1309</v>
      </c>
      <c r="O149" s="32">
        <f>M149*AA149</f>
        <v>0</v>
      </c>
      <c r="P149" s="1">
        <v>3</v>
      </c>
      <c r="AA149" s="1">
        <f>IF(P149=1,$O$3,IF(P149=2,$O$4,$O$5))</f>
        <v>0</v>
      </c>
    </row>
    <row r="150">
      <c r="A150" s="1" t="s">
        <v>664</v>
      </c>
      <c r="E150" s="27" t="s">
        <v>8628</v>
      </c>
    </row>
    <row r="151">
      <c r="A151" s="1" t="s">
        <v>665</v>
      </c>
      <c r="E151" s="33" t="s">
        <v>8629</v>
      </c>
    </row>
    <row r="152" ht="216.75">
      <c r="A152" s="1" t="s">
        <v>666</v>
      </c>
      <c r="E152" s="27" t="s">
        <v>6568</v>
      </c>
    </row>
    <row r="153">
      <c r="A153" s="1" t="s">
        <v>659</v>
      </c>
      <c r="B153" s="1">
        <v>28</v>
      </c>
      <c r="C153" s="26" t="s">
        <v>7844</v>
      </c>
      <c r="D153" t="s">
        <v>661</v>
      </c>
      <c r="E153" s="27" t="s">
        <v>7845</v>
      </c>
      <c r="F153" s="28" t="s">
        <v>683</v>
      </c>
      <c r="G153" s="29">
        <v>1</v>
      </c>
      <c r="H153" s="28">
        <v>0</v>
      </c>
      <c r="I153" s="30">
        <f>ROUND(G153*H153,P4)</f>
        <v>0</v>
      </c>
      <c r="L153" s="31">
        <v>0</v>
      </c>
      <c r="M153" s="24">
        <f>ROUND(G153*L153,P4)</f>
        <v>0</v>
      </c>
      <c r="N153" s="25" t="s">
        <v>1309</v>
      </c>
      <c r="O153" s="32">
        <f>M153*AA153</f>
        <v>0</v>
      </c>
      <c r="P153" s="1">
        <v>3</v>
      </c>
      <c r="AA153" s="1">
        <f>IF(P153=1,$O$3,IF(P153=2,$O$4,$O$5))</f>
        <v>0</v>
      </c>
    </row>
    <row r="154" ht="25.5">
      <c r="A154" s="1" t="s">
        <v>664</v>
      </c>
      <c r="E154" s="27" t="s">
        <v>8630</v>
      </c>
    </row>
    <row r="155" ht="25.5">
      <c r="A155" s="1" t="s">
        <v>665</v>
      </c>
      <c r="E155" s="33" t="s">
        <v>8631</v>
      </c>
    </row>
    <row r="156" ht="127.5">
      <c r="A156" s="1" t="s">
        <v>666</v>
      </c>
      <c r="E156" s="27" t="s">
        <v>5791</v>
      </c>
    </row>
    <row r="157">
      <c r="A157" s="1" t="s">
        <v>659</v>
      </c>
      <c r="B157" s="1">
        <v>29</v>
      </c>
      <c r="C157" s="26" t="s">
        <v>6933</v>
      </c>
      <c r="D157" t="s">
        <v>661</v>
      </c>
      <c r="E157" s="27" t="s">
        <v>6934</v>
      </c>
      <c r="F157" s="28" t="s">
        <v>683</v>
      </c>
      <c r="G157" s="29">
        <v>1</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3494</v>
      </c>
    </row>
    <row r="160" ht="127.5">
      <c r="A160" s="1" t="s">
        <v>666</v>
      </c>
      <c r="E160" s="27" t="s">
        <v>5791</v>
      </c>
    </row>
    <row r="161">
      <c r="A161" s="1" t="s">
        <v>659</v>
      </c>
      <c r="B161" s="1">
        <v>48</v>
      </c>
      <c r="C161" s="26" t="s">
        <v>6403</v>
      </c>
      <c r="D161" t="s">
        <v>657</v>
      </c>
      <c r="E161" s="27" t="s">
        <v>5902</v>
      </c>
      <c r="F161" s="28" t="s">
        <v>899</v>
      </c>
      <c r="G161" s="29">
        <v>22369</v>
      </c>
      <c r="H161" s="28">
        <v>0</v>
      </c>
      <c r="I161" s="30">
        <f>ROUND(G161*H161,P4)</f>
        <v>0</v>
      </c>
      <c r="L161" s="31">
        <v>0</v>
      </c>
      <c r="M161" s="24">
        <f>ROUND(G161*L161,P4)</f>
        <v>0</v>
      </c>
      <c r="N161" s="25" t="s">
        <v>1309</v>
      </c>
      <c r="O161" s="32">
        <f>M161*AA161</f>
        <v>0</v>
      </c>
      <c r="P161" s="1">
        <v>3</v>
      </c>
      <c r="AA161" s="1">
        <f>IF(P161=1,$O$3,IF(P161=2,$O$4,$O$5))</f>
        <v>0</v>
      </c>
    </row>
    <row r="162" ht="25.5">
      <c r="A162" s="1" t="s">
        <v>664</v>
      </c>
      <c r="E162" s="27" t="s">
        <v>8632</v>
      </c>
    </row>
    <row r="163">
      <c r="A163" s="1" t="s">
        <v>665</v>
      </c>
      <c r="E163" s="33" t="s">
        <v>8633</v>
      </c>
    </row>
    <row r="164" ht="140.25">
      <c r="A164" s="1" t="s">
        <v>666</v>
      </c>
      <c r="E164" s="27" t="s">
        <v>6395</v>
      </c>
    </row>
    <row r="165">
      <c r="A165" s="1" t="s">
        <v>659</v>
      </c>
      <c r="B165" s="1">
        <v>49</v>
      </c>
      <c r="C165" s="26" t="s">
        <v>6403</v>
      </c>
      <c r="D165" t="s">
        <v>1329</v>
      </c>
      <c r="E165" s="27" t="s">
        <v>5907</v>
      </c>
      <c r="F165" s="28" t="s">
        <v>899</v>
      </c>
      <c r="G165" s="29">
        <v>3390.6900000000001</v>
      </c>
      <c r="H165" s="28">
        <v>0</v>
      </c>
      <c r="I165" s="30">
        <f>ROUND(G165*H165,P4)</f>
        <v>0</v>
      </c>
      <c r="L165" s="31">
        <v>0</v>
      </c>
      <c r="M165" s="24">
        <f>ROUND(G165*L165,P4)</f>
        <v>0</v>
      </c>
      <c r="N165" s="25" t="s">
        <v>1309</v>
      </c>
      <c r="O165" s="32">
        <f>M165*AA165</f>
        <v>0</v>
      </c>
      <c r="P165" s="1">
        <v>3</v>
      </c>
      <c r="AA165" s="1">
        <f>IF(P165=1,$O$3,IF(P165=2,$O$4,$O$5))</f>
        <v>0</v>
      </c>
    </row>
    <row r="166" ht="38.25">
      <c r="A166" s="1" t="s">
        <v>664</v>
      </c>
      <c r="E166" s="27" t="s">
        <v>8634</v>
      </c>
    </row>
    <row r="167" ht="76.5">
      <c r="A167" s="1" t="s">
        <v>665</v>
      </c>
      <c r="E167" s="33" t="s">
        <v>8635</v>
      </c>
    </row>
    <row r="168" ht="140.25">
      <c r="A168" s="1" t="s">
        <v>666</v>
      </c>
      <c r="E168" s="27" t="s">
        <v>6395</v>
      </c>
    </row>
    <row r="169">
      <c r="A169" s="1" t="s">
        <v>659</v>
      </c>
      <c r="B169" s="1">
        <v>50</v>
      </c>
      <c r="C169" s="26" t="s">
        <v>6403</v>
      </c>
      <c r="D169" t="s">
        <v>1331</v>
      </c>
      <c r="E169" s="27" t="s">
        <v>5911</v>
      </c>
      <c r="F169" s="28" t="s">
        <v>899</v>
      </c>
      <c r="G169" s="29">
        <v>22369</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ht="38.25">
      <c r="A171" s="1" t="s">
        <v>665</v>
      </c>
      <c r="E171" s="33" t="s">
        <v>8636</v>
      </c>
    </row>
    <row r="172" ht="63.75">
      <c r="A172" s="1" t="s">
        <v>666</v>
      </c>
      <c r="E172" s="27" t="s">
        <v>6576</v>
      </c>
    </row>
    <row r="173">
      <c r="A173" s="1" t="s">
        <v>656</v>
      </c>
      <c r="C173" s="22" t="s">
        <v>894</v>
      </c>
      <c r="E173" s="23" t="s">
        <v>2900</v>
      </c>
      <c r="L173" s="24">
        <f>SUMIFS(L174:L213,A174:A213,"P")</f>
        <v>0</v>
      </c>
      <c r="M173" s="24">
        <f>SUMIFS(M174:M213,A174:A213,"P")</f>
        <v>0</v>
      </c>
      <c r="N173" s="25"/>
    </row>
    <row r="174" ht="38.25">
      <c r="A174" s="1" t="s">
        <v>659</v>
      </c>
      <c r="B174" s="1">
        <v>30</v>
      </c>
      <c r="C174" s="26" t="s">
        <v>896</v>
      </c>
      <c r="D174" t="s">
        <v>897</v>
      </c>
      <c r="E174" s="27" t="s">
        <v>898</v>
      </c>
      <c r="F174" s="28" t="s">
        <v>899</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900</v>
      </c>
    </row>
    <row r="176">
      <c r="A176" s="1" t="s">
        <v>665</v>
      </c>
      <c r="E176" s="33" t="s">
        <v>8637</v>
      </c>
    </row>
    <row r="177" ht="153">
      <c r="A177" s="1" t="s">
        <v>666</v>
      </c>
      <c r="E177" s="27" t="s">
        <v>902</v>
      </c>
    </row>
    <row r="178" ht="25.5">
      <c r="A178" s="1" t="s">
        <v>659</v>
      </c>
      <c r="B178" s="1">
        <v>31</v>
      </c>
      <c r="C178" s="26" t="s">
        <v>5914</v>
      </c>
      <c r="D178" t="s">
        <v>897</v>
      </c>
      <c r="E178" s="27" t="s">
        <v>5915</v>
      </c>
      <c r="F178" s="28" t="s">
        <v>899</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900</v>
      </c>
    </row>
    <row r="180">
      <c r="A180" s="1" t="s">
        <v>665</v>
      </c>
      <c r="E180" s="33" t="s">
        <v>8638</v>
      </c>
    </row>
    <row r="181" ht="153">
      <c r="A181" s="1" t="s">
        <v>666</v>
      </c>
      <c r="E181" s="27" t="s">
        <v>902</v>
      </c>
    </row>
    <row r="182" ht="25.5">
      <c r="A182" s="1" t="s">
        <v>659</v>
      </c>
      <c r="B182" s="1">
        <v>32</v>
      </c>
      <c r="C182" s="26" t="s">
        <v>5917</v>
      </c>
      <c r="D182" t="s">
        <v>897</v>
      </c>
      <c r="E182" s="27" t="s">
        <v>5918</v>
      </c>
      <c r="F182" s="28" t="s">
        <v>899</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910</v>
      </c>
    </row>
    <row r="184">
      <c r="A184" s="1" t="s">
        <v>665</v>
      </c>
      <c r="E184" s="33" t="s">
        <v>8639</v>
      </c>
    </row>
    <row r="185" ht="153">
      <c r="A185" s="1" t="s">
        <v>666</v>
      </c>
      <c r="E185" s="27" t="s">
        <v>902</v>
      </c>
    </row>
    <row r="186" ht="38.25">
      <c r="A186" s="1" t="s">
        <v>659</v>
      </c>
      <c r="B186" s="1">
        <v>33</v>
      </c>
      <c r="C186" s="26" t="s">
        <v>2982</v>
      </c>
      <c r="D186" t="s">
        <v>897</v>
      </c>
      <c r="E186" s="27" t="s">
        <v>2983</v>
      </c>
      <c r="F186" s="28" t="s">
        <v>899</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910</v>
      </c>
    </row>
    <row r="188">
      <c r="A188" s="1" t="s">
        <v>665</v>
      </c>
      <c r="E188" s="33" t="s">
        <v>8640</v>
      </c>
    </row>
    <row r="189" ht="153">
      <c r="A189" s="1" t="s">
        <v>666</v>
      </c>
      <c r="E189" s="27" t="s">
        <v>907</v>
      </c>
    </row>
    <row r="190" ht="25.5">
      <c r="A190" s="1" t="s">
        <v>659</v>
      </c>
      <c r="B190" s="1">
        <v>34</v>
      </c>
      <c r="C190" s="26" t="s">
        <v>5921</v>
      </c>
      <c r="D190" t="s">
        <v>897</v>
      </c>
      <c r="E190" s="27" t="s">
        <v>5922</v>
      </c>
      <c r="F190" s="28" t="s">
        <v>899</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1869</v>
      </c>
    </row>
    <row r="192">
      <c r="A192" s="1" t="s">
        <v>665</v>
      </c>
      <c r="E192" s="33" t="s">
        <v>8641</v>
      </c>
    </row>
    <row r="193" ht="153">
      <c r="A193" s="1" t="s">
        <v>666</v>
      </c>
      <c r="E193" s="27" t="s">
        <v>907</v>
      </c>
    </row>
    <row r="194" ht="38.25">
      <c r="A194" s="1" t="s">
        <v>659</v>
      </c>
      <c r="B194" s="1">
        <v>35</v>
      </c>
      <c r="C194" s="26" t="s">
        <v>5924</v>
      </c>
      <c r="D194" t="s">
        <v>897</v>
      </c>
      <c r="E194" s="27" t="s">
        <v>6409</v>
      </c>
      <c r="F194" s="28" t="s">
        <v>899</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5926</v>
      </c>
    </row>
    <row r="196">
      <c r="A196" s="1" t="s">
        <v>665</v>
      </c>
      <c r="E196" s="33" t="s">
        <v>8642</v>
      </c>
    </row>
    <row r="197" ht="153">
      <c r="A197" s="1" t="s">
        <v>666</v>
      </c>
      <c r="E197" s="27" t="s">
        <v>902</v>
      </c>
    </row>
    <row r="198" ht="38.25">
      <c r="A198" s="1" t="s">
        <v>659</v>
      </c>
      <c r="B198" s="1">
        <v>36</v>
      </c>
      <c r="C198" s="26" t="s">
        <v>5928</v>
      </c>
      <c r="D198" t="s">
        <v>897</v>
      </c>
      <c r="E198" s="27" t="s">
        <v>5929</v>
      </c>
      <c r="F198" s="28" t="s">
        <v>899</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5930</v>
      </c>
    </row>
    <row r="200">
      <c r="A200" s="1" t="s">
        <v>665</v>
      </c>
      <c r="E200" s="33" t="s">
        <v>8643</v>
      </c>
    </row>
    <row r="201" ht="153">
      <c r="A201" s="1" t="s">
        <v>666</v>
      </c>
      <c r="E201" s="27" t="s">
        <v>907</v>
      </c>
    </row>
    <row r="202" ht="38.25">
      <c r="A202" s="1" t="s">
        <v>659</v>
      </c>
      <c r="B202" s="1">
        <v>37</v>
      </c>
      <c r="C202" s="26" t="s">
        <v>6412</v>
      </c>
      <c r="D202" t="s">
        <v>897</v>
      </c>
      <c r="E202" s="27" t="s">
        <v>6413</v>
      </c>
      <c r="F202" s="28" t="s">
        <v>899</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6414</v>
      </c>
    </row>
    <row r="204">
      <c r="A204" s="1" t="s">
        <v>665</v>
      </c>
      <c r="E204" s="33" t="s">
        <v>8644</v>
      </c>
    </row>
    <row r="205" ht="153">
      <c r="A205" s="1" t="s">
        <v>666</v>
      </c>
      <c r="E205" s="27" t="s">
        <v>907</v>
      </c>
    </row>
    <row r="206" ht="25.5">
      <c r="A206" s="1" t="s">
        <v>659</v>
      </c>
      <c r="B206" s="1">
        <v>38</v>
      </c>
      <c r="C206" s="26" t="s">
        <v>6945</v>
      </c>
      <c r="D206" t="s">
        <v>897</v>
      </c>
      <c r="E206" s="27" t="s">
        <v>6946</v>
      </c>
      <c r="F206" s="28" t="s">
        <v>899</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6947</v>
      </c>
    </row>
    <row r="208">
      <c r="A208" s="1" t="s">
        <v>665</v>
      </c>
      <c r="E208" s="33" t="s">
        <v>3495</v>
      </c>
    </row>
    <row r="209" ht="153">
      <c r="A209" s="1" t="s">
        <v>666</v>
      </c>
      <c r="E209" s="27" t="s">
        <v>907</v>
      </c>
    </row>
    <row r="210" ht="25.5">
      <c r="A210" s="1" t="s">
        <v>659</v>
      </c>
      <c r="B210" s="1">
        <v>39</v>
      </c>
      <c r="C210" s="26" t="s">
        <v>912</v>
      </c>
      <c r="D210" t="s">
        <v>897</v>
      </c>
      <c r="E210" s="27" t="s">
        <v>913</v>
      </c>
      <c r="F210" s="28" t="s">
        <v>899</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914</v>
      </c>
    </row>
    <row r="212">
      <c r="A212" s="1" t="s">
        <v>665</v>
      </c>
      <c r="E212" s="33" t="s">
        <v>8645</v>
      </c>
    </row>
    <row r="213" ht="153">
      <c r="A213" s="1" t="s">
        <v>666</v>
      </c>
      <c r="E213" s="27" t="s">
        <v>902</v>
      </c>
    </row>
  </sheetData>
  <sheetProtection sheet="1" objects="1" scenarios="1" spinCount="100000" saltValue="NonRmRXt38RvHAkKAmnSqvY603Qc93XmsEuJI7x/XlBingovqn40Q+tdKsVtNPccpN8+xhwdHczT0eyrd3ubtQ==" hashValue="1Vse7tfeD7tPfG6Inz9hyhejCfohLOqXRjH3S/DGtN4VM+8N5XBP5aLwX3TggT2MVSDbEwDWcMQq7Gba0OmQ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8646</v>
      </c>
      <c r="E8" s="23" t="s">
        <v>341</v>
      </c>
      <c r="L8" s="24">
        <f>L9+L14+L59+L96+L105+L118+L135+L160+L185+L218</f>
        <v>0</v>
      </c>
      <c r="M8" s="24">
        <f>M9+M14+M59+M96+M105+M118+M135+M160+M185+M218</f>
        <v>0</v>
      </c>
      <c r="N8" s="25"/>
    </row>
    <row r="9">
      <c r="A9" s="1" t="s">
        <v>656</v>
      </c>
      <c r="C9" s="22" t="s">
        <v>2130</v>
      </c>
      <c r="E9" s="23" t="s">
        <v>2131</v>
      </c>
      <c r="L9" s="24">
        <f>SUMIFS(L10:L13,A10:A13,"P")</f>
        <v>0</v>
      </c>
      <c r="M9" s="24">
        <f>SUMIFS(M10:M13,A10:A13,"P")</f>
        <v>0</v>
      </c>
      <c r="N9" s="25"/>
    </row>
    <row r="10">
      <c r="A10" s="1" t="s">
        <v>659</v>
      </c>
      <c r="B10" s="1">
        <v>47</v>
      </c>
      <c r="C10" s="26" t="s">
        <v>6587</v>
      </c>
      <c r="D10" t="s">
        <v>657</v>
      </c>
      <c r="E10" s="27" t="s">
        <v>6588</v>
      </c>
      <c r="F10" s="28" t="s">
        <v>1317</v>
      </c>
      <c r="G10" s="29">
        <v>4.8150000000000004</v>
      </c>
      <c r="H10" s="28">
        <v>0</v>
      </c>
      <c r="I10" s="30">
        <f>ROUND(G10*H10,P4)</f>
        <v>0</v>
      </c>
      <c r="L10" s="31">
        <v>0</v>
      </c>
      <c r="M10" s="24">
        <f>ROUND(G10*L10,P4)</f>
        <v>0</v>
      </c>
      <c r="N10" s="25" t="s">
        <v>1309</v>
      </c>
      <c r="O10" s="32">
        <f>M10*AA10</f>
        <v>0</v>
      </c>
      <c r="P10" s="1">
        <v>3</v>
      </c>
      <c r="AA10" s="1">
        <f>IF(P10=1,$O$3,IF(P10=2,$O$4,$O$5))</f>
        <v>0</v>
      </c>
    </row>
    <row r="11">
      <c r="A11" s="1" t="s">
        <v>664</v>
      </c>
      <c r="E11" s="27" t="s">
        <v>8647</v>
      </c>
    </row>
    <row r="12">
      <c r="A12" s="1" t="s">
        <v>665</v>
      </c>
      <c r="E12" s="33" t="s">
        <v>8506</v>
      </c>
    </row>
    <row r="13">
      <c r="A13" s="1" t="s">
        <v>666</v>
      </c>
      <c r="E13" s="27" t="s">
        <v>5940</v>
      </c>
    </row>
    <row r="14">
      <c r="A14" s="1" t="s">
        <v>656</v>
      </c>
      <c r="C14" s="22" t="s">
        <v>657</v>
      </c>
      <c r="E14" s="23" t="s">
        <v>658</v>
      </c>
      <c r="L14" s="24">
        <f>SUMIFS(L15:L58,A15:A58,"P")</f>
        <v>0</v>
      </c>
      <c r="M14" s="24">
        <f>SUMIFS(M15:M58,A15:A58,"P")</f>
        <v>0</v>
      </c>
      <c r="N14" s="25"/>
    </row>
    <row r="15">
      <c r="A15" s="1" t="s">
        <v>659</v>
      </c>
      <c r="B15" s="1">
        <v>1</v>
      </c>
      <c r="C15" s="26" t="s">
        <v>5945</v>
      </c>
      <c r="D15" t="s">
        <v>661</v>
      </c>
      <c r="E15" s="27" t="s">
        <v>5946</v>
      </c>
      <c r="F15" s="28" t="s">
        <v>663</v>
      </c>
      <c r="G15" s="29">
        <v>13959.700000000001</v>
      </c>
      <c r="H15" s="28">
        <v>0</v>
      </c>
      <c r="I15" s="30">
        <f>ROUND(G15*H15,P4)</f>
        <v>0</v>
      </c>
      <c r="L15" s="31">
        <v>0</v>
      </c>
      <c r="M15" s="24">
        <f>ROUND(G15*L15,P4)</f>
        <v>0</v>
      </c>
      <c r="N15" s="25" t="s">
        <v>1309</v>
      </c>
      <c r="O15" s="32">
        <f>M15*AA15</f>
        <v>0</v>
      </c>
      <c r="P15" s="1">
        <v>3</v>
      </c>
      <c r="AA15" s="1">
        <f>IF(P15=1,$O$3,IF(P15=2,$O$4,$O$5))</f>
        <v>0</v>
      </c>
    </row>
    <row r="16">
      <c r="A16" s="1" t="s">
        <v>664</v>
      </c>
      <c r="E16" s="27" t="s">
        <v>8648</v>
      </c>
    </row>
    <row r="17">
      <c r="A17" s="1" t="s">
        <v>665</v>
      </c>
      <c r="E17" s="33" t="s">
        <v>8649</v>
      </c>
    </row>
    <row r="18" ht="369.75">
      <c r="A18" s="1" t="s">
        <v>666</v>
      </c>
      <c r="E18" s="27" t="s">
        <v>6592</v>
      </c>
    </row>
    <row r="19">
      <c r="A19" s="1" t="s">
        <v>659</v>
      </c>
      <c r="B19" s="1">
        <v>2</v>
      </c>
      <c r="C19" s="26" t="s">
        <v>5074</v>
      </c>
      <c r="D19" t="s">
        <v>661</v>
      </c>
      <c r="E19" s="27" t="s">
        <v>5075</v>
      </c>
      <c r="F19" s="28" t="s">
        <v>663</v>
      </c>
      <c r="G19" s="29">
        <v>763.17999999999995</v>
      </c>
      <c r="H19" s="28">
        <v>0</v>
      </c>
      <c r="I19" s="30">
        <f>ROUND(G19*H19,P4)</f>
        <v>0</v>
      </c>
      <c r="L19" s="31">
        <v>0</v>
      </c>
      <c r="M19" s="24">
        <f>ROUND(G19*L19,P4)</f>
        <v>0</v>
      </c>
      <c r="N19" s="25" t="s">
        <v>1309</v>
      </c>
      <c r="O19" s="32">
        <f>M19*AA19</f>
        <v>0</v>
      </c>
      <c r="P19" s="1">
        <v>3</v>
      </c>
      <c r="AA19" s="1">
        <f>IF(P19=1,$O$3,IF(P19=2,$O$4,$O$5))</f>
        <v>0</v>
      </c>
    </row>
    <row r="20">
      <c r="A20" s="1" t="s">
        <v>664</v>
      </c>
      <c r="E20" s="27" t="s">
        <v>8650</v>
      </c>
    </row>
    <row r="21">
      <c r="A21" s="1" t="s">
        <v>665</v>
      </c>
      <c r="E21" s="33" t="s">
        <v>8651</v>
      </c>
    </row>
    <row r="22" ht="318.75">
      <c r="A22" s="1" t="s">
        <v>666</v>
      </c>
      <c r="E22" s="27" t="s">
        <v>5076</v>
      </c>
    </row>
    <row r="23">
      <c r="A23" s="1" t="s">
        <v>659</v>
      </c>
      <c r="B23" s="1">
        <v>3</v>
      </c>
      <c r="C23" s="26" t="s">
        <v>5955</v>
      </c>
      <c r="D23" t="s">
        <v>661</v>
      </c>
      <c r="E23" s="27" t="s">
        <v>5956</v>
      </c>
      <c r="F23" s="28" t="s">
        <v>663</v>
      </c>
      <c r="G23" s="29">
        <v>210.75</v>
      </c>
      <c r="H23" s="28">
        <v>0</v>
      </c>
      <c r="I23" s="30">
        <f>ROUND(G23*H23,P4)</f>
        <v>0</v>
      </c>
      <c r="L23" s="31">
        <v>0</v>
      </c>
      <c r="M23" s="24">
        <f>ROUND(G23*L23,P4)</f>
        <v>0</v>
      </c>
      <c r="N23" s="25" t="s">
        <v>1309</v>
      </c>
      <c r="O23" s="32">
        <f>M23*AA23</f>
        <v>0</v>
      </c>
      <c r="P23" s="1">
        <v>3</v>
      </c>
      <c r="AA23" s="1">
        <f>IF(P23=1,$O$3,IF(P23=2,$O$4,$O$5))</f>
        <v>0</v>
      </c>
    </row>
    <row r="24">
      <c r="A24" s="1" t="s">
        <v>664</v>
      </c>
      <c r="E24" s="27" t="s">
        <v>8648</v>
      </c>
    </row>
    <row r="25">
      <c r="A25" s="1" t="s">
        <v>665</v>
      </c>
      <c r="E25" s="33" t="s">
        <v>8652</v>
      </c>
    </row>
    <row r="26" ht="318.75">
      <c r="A26" s="1" t="s">
        <v>666</v>
      </c>
      <c r="E26" s="27" t="s">
        <v>5076</v>
      </c>
    </row>
    <row r="27">
      <c r="A27" s="1" t="s">
        <v>659</v>
      </c>
      <c r="B27" s="1">
        <v>4</v>
      </c>
      <c r="C27" s="26" t="s">
        <v>8653</v>
      </c>
      <c r="D27" t="s">
        <v>661</v>
      </c>
      <c r="E27" s="27" t="s">
        <v>8654</v>
      </c>
      <c r="F27" s="28" t="s">
        <v>663</v>
      </c>
      <c r="G27" s="29">
        <v>23.399999999999999</v>
      </c>
      <c r="H27" s="28">
        <v>0</v>
      </c>
      <c r="I27" s="30">
        <f>ROUND(G27*H27,P4)</f>
        <v>0</v>
      </c>
      <c r="L27" s="31">
        <v>0</v>
      </c>
      <c r="M27" s="24">
        <f>ROUND(G27*L27,P4)</f>
        <v>0</v>
      </c>
      <c r="N27" s="25" t="s">
        <v>1309</v>
      </c>
      <c r="O27" s="32">
        <f>M27*AA27</f>
        <v>0</v>
      </c>
      <c r="P27" s="1">
        <v>3</v>
      </c>
      <c r="AA27" s="1">
        <f>IF(P27=1,$O$3,IF(P27=2,$O$4,$O$5))</f>
        <v>0</v>
      </c>
    </row>
    <row r="28">
      <c r="A28" s="1" t="s">
        <v>664</v>
      </c>
      <c r="E28" s="27" t="s">
        <v>8655</v>
      </c>
    </row>
    <row r="29">
      <c r="A29" s="1" t="s">
        <v>665</v>
      </c>
      <c r="E29" s="33" t="s">
        <v>8656</v>
      </c>
    </row>
    <row r="30" ht="229.5">
      <c r="A30" s="1" t="s">
        <v>666</v>
      </c>
      <c r="E30" s="27" t="s">
        <v>674</v>
      </c>
    </row>
    <row r="31">
      <c r="A31" s="1" t="s">
        <v>659</v>
      </c>
      <c r="B31" s="1">
        <v>5</v>
      </c>
      <c r="C31" s="26" t="s">
        <v>6967</v>
      </c>
      <c r="D31" t="s">
        <v>661</v>
      </c>
      <c r="E31" s="27" t="s">
        <v>6968</v>
      </c>
      <c r="F31" s="28" t="s">
        <v>663</v>
      </c>
      <c r="G31" s="29">
        <v>941.42999999999995</v>
      </c>
      <c r="H31" s="28">
        <v>0</v>
      </c>
      <c r="I31" s="30">
        <f>ROUND(G31*H31,P4)</f>
        <v>0</v>
      </c>
      <c r="L31" s="31">
        <v>0</v>
      </c>
      <c r="M31" s="24">
        <f>ROUND(G31*L31,P4)</f>
        <v>0</v>
      </c>
      <c r="N31" s="25" t="s">
        <v>1309</v>
      </c>
      <c r="O31" s="32">
        <f>M31*AA31</f>
        <v>0</v>
      </c>
      <c r="P31" s="1">
        <v>3</v>
      </c>
      <c r="AA31" s="1">
        <f>IF(P31=1,$O$3,IF(P31=2,$O$4,$O$5))</f>
        <v>0</v>
      </c>
    </row>
    <row r="32">
      <c r="A32" s="1" t="s">
        <v>664</v>
      </c>
      <c r="E32" s="27" t="s">
        <v>8657</v>
      </c>
    </row>
    <row r="33">
      <c r="A33" s="1" t="s">
        <v>665</v>
      </c>
      <c r="E33" s="33" t="s">
        <v>8658</v>
      </c>
    </row>
    <row r="34" ht="280.5">
      <c r="A34" s="1" t="s">
        <v>666</v>
      </c>
      <c r="E34" s="27" t="s">
        <v>6970</v>
      </c>
    </row>
    <row r="35">
      <c r="A35" s="1" t="s">
        <v>659</v>
      </c>
      <c r="B35" s="1">
        <v>6</v>
      </c>
      <c r="C35" s="26" t="s">
        <v>6435</v>
      </c>
      <c r="D35" t="s">
        <v>661</v>
      </c>
      <c r="E35" s="27" t="s">
        <v>6436</v>
      </c>
      <c r="F35" s="28" t="s">
        <v>663</v>
      </c>
      <c r="G35" s="29">
        <v>391.10000000000002</v>
      </c>
      <c r="H35" s="28">
        <v>0</v>
      </c>
      <c r="I35" s="30">
        <f>ROUND(G35*H35,P4)</f>
        <v>0</v>
      </c>
      <c r="L35" s="31">
        <v>0</v>
      </c>
      <c r="M35" s="24">
        <f>ROUND(G35*L35,P4)</f>
        <v>0</v>
      </c>
      <c r="N35" s="25" t="s">
        <v>1309</v>
      </c>
      <c r="O35" s="32">
        <f>M35*AA35</f>
        <v>0</v>
      </c>
      <c r="P35" s="1">
        <v>3</v>
      </c>
      <c r="AA35" s="1">
        <f>IF(P35=1,$O$3,IF(P35=2,$O$4,$O$5))</f>
        <v>0</v>
      </c>
    </row>
    <row r="36">
      <c r="A36" s="1" t="s">
        <v>664</v>
      </c>
      <c r="E36" s="27" t="s">
        <v>8659</v>
      </c>
    </row>
    <row r="37">
      <c r="A37" s="1" t="s">
        <v>665</v>
      </c>
      <c r="E37" s="33" t="s">
        <v>8660</v>
      </c>
    </row>
    <row r="38" ht="293.25">
      <c r="A38" s="1" t="s">
        <v>666</v>
      </c>
      <c r="E38" s="27" t="s">
        <v>6438</v>
      </c>
    </row>
    <row r="39">
      <c r="A39" s="1" t="s">
        <v>659</v>
      </c>
      <c r="B39" s="1">
        <v>7</v>
      </c>
      <c r="C39" s="26" t="s">
        <v>5965</v>
      </c>
      <c r="D39" t="s">
        <v>661</v>
      </c>
      <c r="E39" s="27" t="s">
        <v>5966</v>
      </c>
      <c r="F39" s="28" t="s">
        <v>677</v>
      </c>
      <c r="G39" s="29">
        <v>24428.299999999999</v>
      </c>
      <c r="H39" s="28">
        <v>0</v>
      </c>
      <c r="I39" s="30">
        <f>ROUND(G39*H39,P4)</f>
        <v>0</v>
      </c>
      <c r="L39" s="31">
        <v>0</v>
      </c>
      <c r="M39" s="24">
        <f>ROUND(G39*L39,P4)</f>
        <v>0</v>
      </c>
      <c r="N39" s="25" t="s">
        <v>1309</v>
      </c>
      <c r="O39" s="32">
        <f>M39*AA39</f>
        <v>0</v>
      </c>
      <c r="P39" s="1">
        <v>3</v>
      </c>
      <c r="AA39" s="1">
        <f>IF(P39=1,$O$3,IF(P39=2,$O$4,$O$5))</f>
        <v>0</v>
      </c>
    </row>
    <row r="40">
      <c r="A40" s="1" t="s">
        <v>664</v>
      </c>
      <c r="E40" s="27" t="s">
        <v>8648</v>
      </c>
    </row>
    <row r="41">
      <c r="A41" s="1" t="s">
        <v>665</v>
      </c>
      <c r="E41" s="33" t="s">
        <v>8661</v>
      </c>
    </row>
    <row r="42" ht="25.5">
      <c r="A42" s="1" t="s">
        <v>666</v>
      </c>
      <c r="E42" s="27" t="s">
        <v>5968</v>
      </c>
    </row>
    <row r="43">
      <c r="A43" s="1" t="s">
        <v>659</v>
      </c>
      <c r="B43" s="1">
        <v>8</v>
      </c>
      <c r="C43" s="26" t="s">
        <v>5973</v>
      </c>
      <c r="D43" t="s">
        <v>661</v>
      </c>
      <c r="E43" s="27" t="s">
        <v>5974</v>
      </c>
      <c r="F43" s="28" t="s">
        <v>677</v>
      </c>
      <c r="G43" s="29">
        <v>3673.75</v>
      </c>
      <c r="H43" s="28">
        <v>0</v>
      </c>
      <c r="I43" s="30">
        <f>ROUND(G43*H43,P4)</f>
        <v>0</v>
      </c>
      <c r="L43" s="31">
        <v>0</v>
      </c>
      <c r="M43" s="24">
        <f>ROUND(G43*L43,P4)</f>
        <v>0</v>
      </c>
      <c r="N43" s="25" t="s">
        <v>1309</v>
      </c>
      <c r="O43" s="32">
        <f>M43*AA43</f>
        <v>0</v>
      </c>
      <c r="P43" s="1">
        <v>3</v>
      </c>
      <c r="AA43" s="1">
        <f>IF(P43=1,$O$3,IF(P43=2,$O$4,$O$5))</f>
        <v>0</v>
      </c>
    </row>
    <row r="44">
      <c r="A44" s="1" t="s">
        <v>664</v>
      </c>
      <c r="E44" s="27" t="s">
        <v>8648</v>
      </c>
    </row>
    <row r="45">
      <c r="A45" s="1" t="s">
        <v>665</v>
      </c>
      <c r="E45" s="33" t="s">
        <v>8662</v>
      </c>
    </row>
    <row r="46" ht="38.25">
      <c r="A46" s="1" t="s">
        <v>666</v>
      </c>
      <c r="E46" s="27" t="s">
        <v>6611</v>
      </c>
    </row>
    <row r="47">
      <c r="A47" s="1" t="s">
        <v>659</v>
      </c>
      <c r="B47" s="1">
        <v>9</v>
      </c>
      <c r="C47" s="26" t="s">
        <v>5977</v>
      </c>
      <c r="D47" t="s">
        <v>661</v>
      </c>
      <c r="E47" s="27" t="s">
        <v>5978</v>
      </c>
      <c r="F47" s="28" t="s">
        <v>663</v>
      </c>
      <c r="G47" s="29">
        <v>367.30000000000001</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8663</v>
      </c>
    </row>
    <row r="50" ht="38.25">
      <c r="A50" s="1" t="s">
        <v>666</v>
      </c>
      <c r="E50" s="27" t="s">
        <v>5980</v>
      </c>
    </row>
    <row r="51">
      <c r="A51" s="1" t="s">
        <v>659</v>
      </c>
      <c r="B51" s="1">
        <v>48</v>
      </c>
      <c r="C51" s="26" t="s">
        <v>5981</v>
      </c>
      <c r="D51" t="s">
        <v>8664</v>
      </c>
      <c r="E51" s="27" t="s">
        <v>5982</v>
      </c>
      <c r="F51" s="28" t="s">
        <v>677</v>
      </c>
      <c r="G51" s="29">
        <v>3673.75</v>
      </c>
      <c r="H51" s="28">
        <v>0</v>
      </c>
      <c r="I51" s="30">
        <f>ROUND(G51*H51,P4)</f>
        <v>0</v>
      </c>
      <c r="L51" s="31">
        <v>0</v>
      </c>
      <c r="M51" s="24">
        <f>ROUND(G51*L51,P4)</f>
        <v>0</v>
      </c>
      <c r="N51" s="25" t="s">
        <v>1309</v>
      </c>
      <c r="O51" s="32">
        <f>M51*AA51</f>
        <v>0</v>
      </c>
      <c r="P51" s="1">
        <v>3</v>
      </c>
      <c r="AA51" s="1">
        <f>IF(P51=1,$O$3,IF(P51=2,$O$4,$O$5))</f>
        <v>0</v>
      </c>
    </row>
    <row r="52">
      <c r="A52" s="1" t="s">
        <v>664</v>
      </c>
      <c r="E52" s="27" t="s">
        <v>8665</v>
      </c>
    </row>
    <row r="53">
      <c r="A53" s="1" t="s">
        <v>665</v>
      </c>
      <c r="E53" s="33" t="s">
        <v>8662</v>
      </c>
    </row>
    <row r="54" ht="38.25">
      <c r="A54" s="1" t="s">
        <v>666</v>
      </c>
      <c r="E54" s="27" t="s">
        <v>6615</v>
      </c>
    </row>
    <row r="55">
      <c r="A55" s="1" t="s">
        <v>659</v>
      </c>
      <c r="B55" s="1">
        <v>49</v>
      </c>
      <c r="C55" s="26" t="s">
        <v>7028</v>
      </c>
      <c r="D55" t="s">
        <v>8664</v>
      </c>
      <c r="E55" s="27" t="s">
        <v>7029</v>
      </c>
      <c r="F55" s="28" t="s">
        <v>677</v>
      </c>
      <c r="G55" s="29">
        <v>3673.75</v>
      </c>
      <c r="H55" s="28">
        <v>0</v>
      </c>
      <c r="I55" s="30">
        <f>ROUND(G55*H55,P4)</f>
        <v>0</v>
      </c>
      <c r="L55" s="31">
        <v>0</v>
      </c>
      <c r="M55" s="24">
        <f>ROUND(G55*L55,P4)</f>
        <v>0</v>
      </c>
      <c r="N55" s="25" t="s">
        <v>1309</v>
      </c>
      <c r="O55" s="32">
        <f>M55*AA55</f>
        <v>0</v>
      </c>
      <c r="P55" s="1">
        <v>3</v>
      </c>
      <c r="AA55" s="1">
        <f>IF(P55=1,$O$3,IF(P55=2,$O$4,$O$5))</f>
        <v>0</v>
      </c>
    </row>
    <row r="56">
      <c r="A56" s="1" t="s">
        <v>664</v>
      </c>
      <c r="E56" s="27" t="s">
        <v>8665</v>
      </c>
    </row>
    <row r="57">
      <c r="A57" s="1" t="s">
        <v>665</v>
      </c>
      <c r="E57" s="33" t="s">
        <v>8662</v>
      </c>
    </row>
    <row r="58" ht="25.5">
      <c r="A58" s="1" t="s">
        <v>666</v>
      </c>
      <c r="E58" s="27" t="s">
        <v>7030</v>
      </c>
    </row>
    <row r="59">
      <c r="A59" s="1" t="s">
        <v>656</v>
      </c>
      <c r="C59" s="22" t="s">
        <v>1329</v>
      </c>
      <c r="E59" s="23" t="s">
        <v>3214</v>
      </c>
      <c r="L59" s="24">
        <f>SUMIFS(L60:L95,A60:A95,"P")</f>
        <v>0</v>
      </c>
      <c r="M59" s="24">
        <f>SUMIFS(M60:M95,A60:A95,"P")</f>
        <v>0</v>
      </c>
      <c r="N59" s="25"/>
    </row>
    <row r="60">
      <c r="A60" s="1" t="s">
        <v>659</v>
      </c>
      <c r="B60" s="1">
        <v>10</v>
      </c>
      <c r="C60" s="26" t="s">
        <v>7031</v>
      </c>
      <c r="D60" t="s">
        <v>661</v>
      </c>
      <c r="E60" s="27" t="s">
        <v>7032</v>
      </c>
      <c r="F60" s="28" t="s">
        <v>677</v>
      </c>
      <c r="G60" s="29">
        <v>8380</v>
      </c>
      <c r="H60" s="28">
        <v>0</v>
      </c>
      <c r="I60" s="30">
        <f>ROUND(G60*H60,P4)</f>
        <v>0</v>
      </c>
      <c r="L60" s="31">
        <v>0</v>
      </c>
      <c r="M60" s="24">
        <f>ROUND(G60*L60,P4)</f>
        <v>0</v>
      </c>
      <c r="N60" s="25" t="s">
        <v>1309</v>
      </c>
      <c r="O60" s="32">
        <f>M60*AA60</f>
        <v>0</v>
      </c>
      <c r="P60" s="1">
        <v>3</v>
      </c>
      <c r="AA60" s="1">
        <f>IF(P60=1,$O$3,IF(P60=2,$O$4,$O$5))</f>
        <v>0</v>
      </c>
    </row>
    <row r="61">
      <c r="A61" s="1" t="s">
        <v>664</v>
      </c>
      <c r="E61" s="27" t="s">
        <v>8666</v>
      </c>
    </row>
    <row r="62">
      <c r="A62" s="1" t="s">
        <v>665</v>
      </c>
      <c r="E62" s="33" t="s">
        <v>8667</v>
      </c>
    </row>
    <row r="63" ht="25.5">
      <c r="A63" s="1" t="s">
        <v>666</v>
      </c>
      <c r="E63" s="27" t="s">
        <v>7033</v>
      </c>
    </row>
    <row r="64">
      <c r="A64" s="1" t="s">
        <v>659</v>
      </c>
      <c r="B64" s="1">
        <v>11</v>
      </c>
      <c r="C64" s="26" t="s">
        <v>5986</v>
      </c>
      <c r="D64" t="s">
        <v>661</v>
      </c>
      <c r="E64" s="27" t="s">
        <v>5987</v>
      </c>
      <c r="F64" s="28" t="s">
        <v>670</v>
      </c>
      <c r="G64" s="29">
        <v>2592.5</v>
      </c>
      <c r="H64" s="28">
        <v>0</v>
      </c>
      <c r="I64" s="30">
        <f>ROUND(G64*H64,P4)</f>
        <v>0</v>
      </c>
      <c r="L64" s="31">
        <v>0</v>
      </c>
      <c r="M64" s="24">
        <f>ROUND(G64*L64,P4)</f>
        <v>0</v>
      </c>
      <c r="N64" s="25" t="s">
        <v>1309</v>
      </c>
      <c r="O64" s="32">
        <f>M64*AA64</f>
        <v>0</v>
      </c>
      <c r="P64" s="1">
        <v>3</v>
      </c>
      <c r="AA64" s="1">
        <f>IF(P64=1,$O$3,IF(P64=2,$O$4,$O$5))</f>
        <v>0</v>
      </c>
    </row>
    <row r="65">
      <c r="A65" s="1" t="s">
        <v>664</v>
      </c>
      <c r="E65" s="27" t="s">
        <v>8648</v>
      </c>
    </row>
    <row r="66">
      <c r="A66" s="1" t="s">
        <v>665</v>
      </c>
      <c r="E66" s="33" t="s">
        <v>8668</v>
      </c>
    </row>
    <row r="67" ht="165.75">
      <c r="A67" s="1" t="s">
        <v>666</v>
      </c>
      <c r="E67" s="27" t="s">
        <v>6619</v>
      </c>
    </row>
    <row r="68">
      <c r="A68" s="1" t="s">
        <v>659</v>
      </c>
      <c r="B68" s="1">
        <v>12</v>
      </c>
      <c r="C68" s="26" t="s">
        <v>5990</v>
      </c>
      <c r="D68" t="s">
        <v>661</v>
      </c>
      <c r="E68" s="27" t="s">
        <v>5991</v>
      </c>
      <c r="F68" s="28" t="s">
        <v>670</v>
      </c>
      <c r="G68" s="29">
        <v>97</v>
      </c>
      <c r="H68" s="28">
        <v>0</v>
      </c>
      <c r="I68" s="30">
        <f>ROUND(G68*H68,P4)</f>
        <v>0</v>
      </c>
      <c r="L68" s="31">
        <v>0</v>
      </c>
      <c r="M68" s="24">
        <f>ROUND(G68*L68,P4)</f>
        <v>0</v>
      </c>
      <c r="N68" s="25" t="s">
        <v>1309</v>
      </c>
      <c r="O68" s="32">
        <f>M68*AA68</f>
        <v>0</v>
      </c>
      <c r="P68" s="1">
        <v>3</v>
      </c>
      <c r="AA68" s="1">
        <f>IF(P68=1,$O$3,IF(P68=2,$O$4,$O$5))</f>
        <v>0</v>
      </c>
    </row>
    <row r="69">
      <c r="A69" s="1" t="s">
        <v>664</v>
      </c>
      <c r="E69" s="27" t="s">
        <v>8648</v>
      </c>
    </row>
    <row r="70">
      <c r="A70" s="1" t="s">
        <v>665</v>
      </c>
      <c r="E70" s="33" t="s">
        <v>8669</v>
      </c>
    </row>
    <row r="71" ht="165.75">
      <c r="A71" s="1" t="s">
        <v>666</v>
      </c>
      <c r="E71" s="27" t="s">
        <v>6619</v>
      </c>
    </row>
    <row r="72">
      <c r="A72" s="1" t="s">
        <v>659</v>
      </c>
      <c r="B72" s="1">
        <v>13</v>
      </c>
      <c r="C72" s="26" t="s">
        <v>8670</v>
      </c>
      <c r="D72" t="s">
        <v>661</v>
      </c>
      <c r="E72" s="27" t="s">
        <v>8671</v>
      </c>
      <c r="F72" s="28" t="s">
        <v>899</v>
      </c>
      <c r="G72" s="29">
        <v>5.3579999999999997</v>
      </c>
      <c r="H72" s="28">
        <v>0</v>
      </c>
      <c r="I72" s="30">
        <f>ROUND(G72*H72,P4)</f>
        <v>0</v>
      </c>
      <c r="L72" s="31">
        <v>0</v>
      </c>
      <c r="M72" s="24">
        <f>ROUND(G72*L72,P4)</f>
        <v>0</v>
      </c>
      <c r="N72" s="25" t="s">
        <v>1309</v>
      </c>
      <c r="O72" s="32">
        <f>M72*AA72</f>
        <v>0</v>
      </c>
      <c r="P72" s="1">
        <v>3</v>
      </c>
      <c r="AA72" s="1">
        <f>IF(P72=1,$O$3,IF(P72=2,$O$4,$O$5))</f>
        <v>0</v>
      </c>
    </row>
    <row r="73">
      <c r="A73" s="1" t="s">
        <v>664</v>
      </c>
      <c r="E73" s="27" t="s">
        <v>8672</v>
      </c>
    </row>
    <row r="74">
      <c r="A74" s="1" t="s">
        <v>665</v>
      </c>
      <c r="E74" s="33" t="s">
        <v>8673</v>
      </c>
    </row>
    <row r="75" ht="38.25">
      <c r="A75" s="1" t="s">
        <v>666</v>
      </c>
      <c r="E75" s="27" t="s">
        <v>8674</v>
      </c>
    </row>
    <row r="76">
      <c r="A76" s="1" t="s">
        <v>659</v>
      </c>
      <c r="B76" s="1">
        <v>14</v>
      </c>
      <c r="C76" s="26" t="s">
        <v>8675</v>
      </c>
      <c r="D76" t="s">
        <v>661</v>
      </c>
      <c r="E76" s="27" t="s">
        <v>8676</v>
      </c>
      <c r="F76" s="28" t="s">
        <v>677</v>
      </c>
      <c r="G76" s="29">
        <v>84</v>
      </c>
      <c r="H76" s="28">
        <v>0</v>
      </c>
      <c r="I76" s="30">
        <f>ROUND(G76*H76,P4)</f>
        <v>0</v>
      </c>
      <c r="L76" s="31">
        <v>0</v>
      </c>
      <c r="M76" s="24">
        <f>ROUND(G76*L76,P4)</f>
        <v>0</v>
      </c>
      <c r="N76" s="25" t="s">
        <v>1309</v>
      </c>
      <c r="O76" s="32">
        <f>M76*AA76</f>
        <v>0</v>
      </c>
      <c r="P76" s="1">
        <v>3</v>
      </c>
      <c r="AA76" s="1">
        <f>IF(P76=1,$O$3,IF(P76=2,$O$4,$O$5))</f>
        <v>0</v>
      </c>
    </row>
    <row r="77">
      <c r="A77" s="1" t="s">
        <v>664</v>
      </c>
      <c r="E77" s="27" t="s">
        <v>8677</v>
      </c>
    </row>
    <row r="78">
      <c r="A78" s="1" t="s">
        <v>665</v>
      </c>
      <c r="E78" s="33" t="s">
        <v>8678</v>
      </c>
    </row>
    <row r="79">
      <c r="A79" s="1" t="s">
        <v>666</v>
      </c>
      <c r="E79" s="27" t="s">
        <v>6262</v>
      </c>
    </row>
    <row r="80">
      <c r="A80" s="1" t="s">
        <v>659</v>
      </c>
      <c r="B80" s="1">
        <v>15</v>
      </c>
      <c r="C80" s="26" t="s">
        <v>8679</v>
      </c>
      <c r="D80" t="s">
        <v>661</v>
      </c>
      <c r="E80" s="27" t="s">
        <v>8680</v>
      </c>
      <c r="F80" s="28" t="s">
        <v>670</v>
      </c>
      <c r="G80" s="29">
        <v>153.69999999999999</v>
      </c>
      <c r="H80" s="28">
        <v>0</v>
      </c>
      <c r="I80" s="30">
        <f>ROUND(G80*H80,P4)</f>
        <v>0</v>
      </c>
      <c r="L80" s="31">
        <v>0</v>
      </c>
      <c r="M80" s="24">
        <f>ROUND(G80*L80,P4)</f>
        <v>0</v>
      </c>
      <c r="N80" s="25" t="s">
        <v>1309</v>
      </c>
      <c r="O80" s="32">
        <f>M80*AA80</f>
        <v>0</v>
      </c>
      <c r="P80" s="1">
        <v>3</v>
      </c>
      <c r="AA80" s="1">
        <f>IF(P80=1,$O$3,IF(P80=2,$O$4,$O$5))</f>
        <v>0</v>
      </c>
    </row>
    <row r="81">
      <c r="A81" s="1" t="s">
        <v>664</v>
      </c>
      <c r="E81" s="27" t="s">
        <v>8681</v>
      </c>
    </row>
    <row r="82">
      <c r="A82" s="1" t="s">
        <v>665</v>
      </c>
      <c r="E82" s="33" t="s">
        <v>8682</v>
      </c>
    </row>
    <row r="83" ht="191.25">
      <c r="A83" s="1" t="s">
        <v>666</v>
      </c>
      <c r="E83" s="27" t="s">
        <v>8683</v>
      </c>
    </row>
    <row r="84">
      <c r="A84" s="1" t="s">
        <v>659</v>
      </c>
      <c r="B84" s="1">
        <v>16</v>
      </c>
      <c r="C84" s="26" t="s">
        <v>8684</v>
      </c>
      <c r="D84" t="s">
        <v>661</v>
      </c>
      <c r="E84" s="27" t="s">
        <v>8685</v>
      </c>
      <c r="F84" s="28" t="s">
        <v>663</v>
      </c>
      <c r="G84" s="29">
        <v>24.210000000000001</v>
      </c>
      <c r="H84" s="28">
        <v>0</v>
      </c>
      <c r="I84" s="30">
        <f>ROUND(G84*H84,P4)</f>
        <v>0</v>
      </c>
      <c r="L84" s="31">
        <v>0</v>
      </c>
      <c r="M84" s="24">
        <f>ROUND(G84*L84,P4)</f>
        <v>0</v>
      </c>
      <c r="N84" s="25" t="s">
        <v>1309</v>
      </c>
      <c r="O84" s="32">
        <f>M84*AA84</f>
        <v>0</v>
      </c>
      <c r="P84" s="1">
        <v>3</v>
      </c>
      <c r="AA84" s="1">
        <f>IF(P84=1,$O$3,IF(P84=2,$O$4,$O$5))</f>
        <v>0</v>
      </c>
    </row>
    <row r="85" ht="25.5">
      <c r="A85" s="1" t="s">
        <v>664</v>
      </c>
      <c r="E85" s="27" t="s">
        <v>8686</v>
      </c>
    </row>
    <row r="86">
      <c r="A86" s="1" t="s">
        <v>665</v>
      </c>
      <c r="E86" s="33" t="s">
        <v>8687</v>
      </c>
    </row>
    <row r="87" ht="38.25">
      <c r="A87" s="1" t="s">
        <v>666</v>
      </c>
      <c r="E87" s="27" t="s">
        <v>6457</v>
      </c>
    </row>
    <row r="88">
      <c r="A88" s="1" t="s">
        <v>659</v>
      </c>
      <c r="B88" s="1">
        <v>17</v>
      </c>
      <c r="C88" s="26" t="s">
        <v>7319</v>
      </c>
      <c r="D88" t="s">
        <v>661</v>
      </c>
      <c r="E88" s="27" t="s">
        <v>7320</v>
      </c>
      <c r="F88" s="28" t="s">
        <v>677</v>
      </c>
      <c r="G88" s="29">
        <v>1628</v>
      </c>
      <c r="H88" s="28">
        <v>0</v>
      </c>
      <c r="I88" s="30">
        <f>ROUND(G88*H88,P4)</f>
        <v>0</v>
      </c>
      <c r="L88" s="31">
        <v>0</v>
      </c>
      <c r="M88" s="24">
        <f>ROUND(G88*L88,P4)</f>
        <v>0</v>
      </c>
      <c r="N88" s="25" t="s">
        <v>1309</v>
      </c>
      <c r="O88" s="32">
        <f>M88*AA88</f>
        <v>0</v>
      </c>
      <c r="P88" s="1">
        <v>3</v>
      </c>
      <c r="AA88" s="1">
        <f>IF(P88=1,$O$3,IF(P88=2,$O$4,$O$5))</f>
        <v>0</v>
      </c>
    </row>
    <row r="89">
      <c r="A89" s="1" t="s">
        <v>664</v>
      </c>
      <c r="E89" s="27" t="s">
        <v>8688</v>
      </c>
    </row>
    <row r="90">
      <c r="A90" s="1" t="s">
        <v>665</v>
      </c>
      <c r="E90" s="33" t="s">
        <v>8689</v>
      </c>
    </row>
    <row r="91" ht="102">
      <c r="A91" s="1" t="s">
        <v>666</v>
      </c>
      <c r="E91" s="27" t="s">
        <v>6446</v>
      </c>
    </row>
    <row r="92">
      <c r="A92" s="1" t="s">
        <v>659</v>
      </c>
      <c r="B92" s="1">
        <v>50</v>
      </c>
      <c r="C92" s="26" t="s">
        <v>6258</v>
      </c>
      <c r="D92" t="s">
        <v>661</v>
      </c>
      <c r="E92" s="27" t="s">
        <v>6259</v>
      </c>
      <c r="F92" s="28" t="s">
        <v>677</v>
      </c>
      <c r="G92" s="29">
        <v>4671</v>
      </c>
      <c r="H92" s="28">
        <v>0</v>
      </c>
      <c r="I92" s="30">
        <f>ROUND(G92*H92,P4)</f>
        <v>0</v>
      </c>
      <c r="L92" s="31">
        <v>0</v>
      </c>
      <c r="M92" s="24">
        <f>ROUND(G92*L92,P4)</f>
        <v>0</v>
      </c>
      <c r="N92" s="25" t="s">
        <v>1309</v>
      </c>
      <c r="O92" s="32">
        <f>M92*AA92</f>
        <v>0</v>
      </c>
      <c r="P92" s="1">
        <v>3</v>
      </c>
      <c r="AA92" s="1">
        <f>IF(P92=1,$O$3,IF(P92=2,$O$4,$O$5))</f>
        <v>0</v>
      </c>
    </row>
    <row r="93" ht="25.5">
      <c r="A93" s="1" t="s">
        <v>664</v>
      </c>
      <c r="E93" s="27" t="s">
        <v>8690</v>
      </c>
    </row>
    <row r="94">
      <c r="A94" s="1" t="s">
        <v>665</v>
      </c>
      <c r="E94" s="33" t="s">
        <v>8691</v>
      </c>
    </row>
    <row r="95" ht="25.5">
      <c r="A95" s="1" t="s">
        <v>666</v>
      </c>
      <c r="E95" s="27" t="s">
        <v>8692</v>
      </c>
    </row>
    <row r="96">
      <c r="A96" s="1" t="s">
        <v>656</v>
      </c>
      <c r="C96" s="22" t="s">
        <v>1331</v>
      </c>
      <c r="E96" s="23" t="s">
        <v>6638</v>
      </c>
      <c r="L96" s="24">
        <f>SUMIFS(L97:L104,A97:A104,"P")</f>
        <v>0</v>
      </c>
      <c r="M96" s="24">
        <f>SUMIFS(M97:M104,A97:A104,"P")</f>
        <v>0</v>
      </c>
      <c r="N96" s="25"/>
    </row>
    <row r="97">
      <c r="A97" s="1" t="s">
        <v>659</v>
      </c>
      <c r="B97" s="1">
        <v>18</v>
      </c>
      <c r="C97" s="26" t="s">
        <v>7034</v>
      </c>
      <c r="D97" t="s">
        <v>661</v>
      </c>
      <c r="E97" s="27" t="s">
        <v>7035</v>
      </c>
      <c r="F97" s="28" t="s">
        <v>663</v>
      </c>
      <c r="G97" s="29">
        <v>5.0999999999999996</v>
      </c>
      <c r="H97" s="28">
        <v>0</v>
      </c>
      <c r="I97" s="30">
        <f>ROUND(G97*H97,P4)</f>
        <v>0</v>
      </c>
      <c r="L97" s="31">
        <v>0</v>
      </c>
      <c r="M97" s="24">
        <f>ROUND(G97*L97,P4)</f>
        <v>0</v>
      </c>
      <c r="N97" s="25" t="s">
        <v>1309</v>
      </c>
      <c r="O97" s="32">
        <f>M97*AA97</f>
        <v>0</v>
      </c>
      <c r="P97" s="1">
        <v>3</v>
      </c>
      <c r="AA97" s="1">
        <f>IF(P97=1,$O$3,IF(P97=2,$O$4,$O$5))</f>
        <v>0</v>
      </c>
    </row>
    <row r="98">
      <c r="A98" s="1" t="s">
        <v>664</v>
      </c>
      <c r="E98" s="27" t="s">
        <v>8693</v>
      </c>
    </row>
    <row r="99">
      <c r="A99" s="1" t="s">
        <v>665</v>
      </c>
      <c r="E99" s="33" t="s">
        <v>8694</v>
      </c>
    </row>
    <row r="100" ht="229.5">
      <c r="A100" s="1" t="s">
        <v>666</v>
      </c>
      <c r="E100" s="27" t="s">
        <v>7037</v>
      </c>
    </row>
    <row r="101">
      <c r="A101" s="1" t="s">
        <v>659</v>
      </c>
      <c r="B101" s="1">
        <v>19</v>
      </c>
      <c r="C101" s="26" t="s">
        <v>8695</v>
      </c>
      <c r="D101" t="s">
        <v>661</v>
      </c>
      <c r="E101" s="27" t="s">
        <v>8696</v>
      </c>
      <c r="F101" s="28" t="s">
        <v>677</v>
      </c>
      <c r="G101" s="29">
        <v>1.05</v>
      </c>
      <c r="H101" s="28">
        <v>0</v>
      </c>
      <c r="I101" s="30">
        <f>ROUND(G101*H101,P4)</f>
        <v>0</v>
      </c>
      <c r="L101" s="31">
        <v>0</v>
      </c>
      <c r="M101" s="24">
        <f>ROUND(G101*L101,P4)</f>
        <v>0</v>
      </c>
      <c r="N101" s="25" t="s">
        <v>1309</v>
      </c>
      <c r="O101" s="32">
        <f>M101*AA101</f>
        <v>0</v>
      </c>
      <c r="P101" s="1">
        <v>3</v>
      </c>
      <c r="AA101" s="1">
        <f>IF(P101=1,$O$3,IF(P101=2,$O$4,$O$5))</f>
        <v>0</v>
      </c>
    </row>
    <row r="102">
      <c r="A102" s="1" t="s">
        <v>664</v>
      </c>
      <c r="E102" s="27" t="s">
        <v>8697</v>
      </c>
    </row>
    <row r="103">
      <c r="A103" s="1" t="s">
        <v>665</v>
      </c>
      <c r="E103" s="33" t="s">
        <v>8698</v>
      </c>
    </row>
    <row r="104" ht="102">
      <c r="A104" s="1" t="s">
        <v>666</v>
      </c>
      <c r="E104" s="27" t="s">
        <v>8699</v>
      </c>
    </row>
    <row r="105">
      <c r="A105" s="1" t="s">
        <v>656</v>
      </c>
      <c r="C105" s="22" t="s">
        <v>1333</v>
      </c>
      <c r="E105" s="23" t="s">
        <v>5082</v>
      </c>
      <c r="L105" s="24">
        <f>SUMIFS(L106:L117,A106:A117,"P")</f>
        <v>0</v>
      </c>
      <c r="M105" s="24">
        <f>SUMIFS(M106:M117,A106:A117,"P")</f>
        <v>0</v>
      </c>
      <c r="N105" s="25"/>
    </row>
    <row r="106">
      <c r="A106" s="1" t="s">
        <v>659</v>
      </c>
      <c r="B106" s="1">
        <v>20</v>
      </c>
      <c r="C106" s="26" t="s">
        <v>6452</v>
      </c>
      <c r="D106" t="s">
        <v>661</v>
      </c>
      <c r="E106" s="27" t="s">
        <v>6453</v>
      </c>
      <c r="F106" s="28" t="s">
        <v>663</v>
      </c>
      <c r="G106" s="29">
        <v>105.79000000000001</v>
      </c>
      <c r="H106" s="28">
        <v>0</v>
      </c>
      <c r="I106" s="30">
        <f>ROUND(G106*H106,P4)</f>
        <v>0</v>
      </c>
      <c r="L106" s="31">
        <v>0</v>
      </c>
      <c r="M106" s="24">
        <f>ROUND(G106*L106,P4)</f>
        <v>0</v>
      </c>
      <c r="N106" s="25" t="s">
        <v>1309</v>
      </c>
      <c r="O106" s="32">
        <f>M106*AA106</f>
        <v>0</v>
      </c>
      <c r="P106" s="1">
        <v>3</v>
      </c>
      <c r="AA106" s="1">
        <f>IF(P106=1,$O$3,IF(P106=2,$O$4,$O$5))</f>
        <v>0</v>
      </c>
    </row>
    <row r="107" ht="25.5">
      <c r="A107" s="1" t="s">
        <v>664</v>
      </c>
      <c r="E107" s="27" t="s">
        <v>8700</v>
      </c>
    </row>
    <row r="108">
      <c r="A108" s="1" t="s">
        <v>665</v>
      </c>
      <c r="E108" s="33" t="s">
        <v>8701</v>
      </c>
    </row>
    <row r="109" ht="357">
      <c r="A109" s="1" t="s">
        <v>666</v>
      </c>
      <c r="E109" s="27" t="s">
        <v>6455</v>
      </c>
    </row>
    <row r="110">
      <c r="A110" s="1" t="s">
        <v>659</v>
      </c>
      <c r="B110" s="1">
        <v>21</v>
      </c>
      <c r="C110" s="26" t="s">
        <v>6002</v>
      </c>
      <c r="D110" t="s">
        <v>661</v>
      </c>
      <c r="E110" s="27" t="s">
        <v>6003</v>
      </c>
      <c r="F110" s="28" t="s">
        <v>663</v>
      </c>
      <c r="G110" s="29">
        <v>2.25</v>
      </c>
      <c r="H110" s="28">
        <v>0</v>
      </c>
      <c r="I110" s="30">
        <f>ROUND(G110*H110,P4)</f>
        <v>0</v>
      </c>
      <c r="L110" s="31">
        <v>0</v>
      </c>
      <c r="M110" s="24">
        <f>ROUND(G110*L110,P4)</f>
        <v>0</v>
      </c>
      <c r="N110" s="25" t="s">
        <v>1309</v>
      </c>
      <c r="O110" s="32">
        <f>M110*AA110</f>
        <v>0</v>
      </c>
      <c r="P110" s="1">
        <v>3</v>
      </c>
      <c r="AA110" s="1">
        <f>IF(P110=1,$O$3,IF(P110=2,$O$4,$O$5))</f>
        <v>0</v>
      </c>
    </row>
    <row r="111">
      <c r="A111" s="1" t="s">
        <v>664</v>
      </c>
      <c r="E111" s="27" t="s">
        <v>8702</v>
      </c>
    </row>
    <row r="112">
      <c r="A112" s="1" t="s">
        <v>665</v>
      </c>
      <c r="E112" s="33" t="s">
        <v>8703</v>
      </c>
    </row>
    <row r="113" ht="357">
      <c r="A113" s="1" t="s">
        <v>666</v>
      </c>
      <c r="E113" s="27" t="s">
        <v>6455</v>
      </c>
    </row>
    <row r="114">
      <c r="A114" s="1" t="s">
        <v>659</v>
      </c>
      <c r="B114" s="1">
        <v>22</v>
      </c>
      <c r="C114" s="26" t="s">
        <v>6006</v>
      </c>
      <c r="D114" t="s">
        <v>661</v>
      </c>
      <c r="E114" s="27" t="s">
        <v>6007</v>
      </c>
      <c r="F114" s="28" t="s">
        <v>663</v>
      </c>
      <c r="G114" s="29">
        <v>3.75</v>
      </c>
      <c r="H114" s="28">
        <v>0</v>
      </c>
      <c r="I114" s="30">
        <f>ROUND(G114*H114,P4)</f>
        <v>0</v>
      </c>
      <c r="L114" s="31">
        <v>0</v>
      </c>
      <c r="M114" s="24">
        <f>ROUND(G114*L114,P4)</f>
        <v>0</v>
      </c>
      <c r="N114" s="25" t="s">
        <v>1309</v>
      </c>
      <c r="O114" s="32">
        <f>M114*AA114</f>
        <v>0</v>
      </c>
      <c r="P114" s="1">
        <v>3</v>
      </c>
      <c r="AA114" s="1">
        <f>IF(P114=1,$O$3,IF(P114=2,$O$4,$O$5))</f>
        <v>0</v>
      </c>
    </row>
    <row r="115">
      <c r="A115" s="1" t="s">
        <v>664</v>
      </c>
      <c r="E115" s="27" t="s">
        <v>8704</v>
      </c>
    </row>
    <row r="116">
      <c r="A116" s="1" t="s">
        <v>665</v>
      </c>
      <c r="E116" s="33" t="s">
        <v>8705</v>
      </c>
    </row>
    <row r="117" ht="102">
      <c r="A117" s="1" t="s">
        <v>666</v>
      </c>
      <c r="E117" s="27" t="s">
        <v>6805</v>
      </c>
    </row>
    <row r="118">
      <c r="A118" s="1" t="s">
        <v>656</v>
      </c>
      <c r="C118" s="22" t="s">
        <v>952</v>
      </c>
      <c r="E118" s="23" t="s">
        <v>953</v>
      </c>
      <c r="L118" s="24">
        <f>SUMIFS(L119:L134,A119:A134,"P")</f>
        <v>0</v>
      </c>
      <c r="M118" s="24">
        <f>SUMIFS(M119:M134,A119:A134,"P")</f>
        <v>0</v>
      </c>
      <c r="N118" s="25"/>
    </row>
    <row r="119" ht="25.5">
      <c r="A119" s="1" t="s">
        <v>659</v>
      </c>
      <c r="B119" s="1">
        <v>23</v>
      </c>
      <c r="C119" s="26" t="s">
        <v>6014</v>
      </c>
      <c r="D119" t="s">
        <v>661</v>
      </c>
      <c r="E119" s="27" t="s">
        <v>6267</v>
      </c>
      <c r="F119" s="28" t="s">
        <v>663</v>
      </c>
      <c r="G119" s="29">
        <v>4305.1700000000001</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c r="E121" s="33" t="s">
        <v>8706</v>
      </c>
    </row>
    <row r="122" ht="242.25">
      <c r="A122" s="1" t="s">
        <v>666</v>
      </c>
      <c r="E122" s="27" t="s">
        <v>6461</v>
      </c>
    </row>
    <row r="123" ht="25.5">
      <c r="A123" s="1" t="s">
        <v>659</v>
      </c>
      <c r="B123" s="1">
        <v>24</v>
      </c>
      <c r="C123" s="26" t="s">
        <v>6019</v>
      </c>
      <c r="D123" t="s">
        <v>661</v>
      </c>
      <c r="E123" s="27" t="s">
        <v>6462</v>
      </c>
      <c r="F123" s="28" t="s">
        <v>663</v>
      </c>
      <c r="G123" s="29">
        <v>1059.78</v>
      </c>
      <c r="H123" s="28">
        <v>0</v>
      </c>
      <c r="I123" s="30">
        <f>ROUND(G123*H123,P4)</f>
        <v>0</v>
      </c>
      <c r="L123" s="31">
        <v>0</v>
      </c>
      <c r="M123" s="24">
        <f>ROUND(G123*L123,P4)</f>
        <v>0</v>
      </c>
      <c r="N123" s="25" t="s">
        <v>1309</v>
      </c>
      <c r="O123" s="32">
        <f>M123*AA123</f>
        <v>0</v>
      </c>
      <c r="P123" s="1">
        <v>3</v>
      </c>
      <c r="AA123" s="1">
        <f>IF(P123=1,$O$3,IF(P123=2,$O$4,$O$5))</f>
        <v>0</v>
      </c>
    </row>
    <row r="124">
      <c r="A124" s="1" t="s">
        <v>664</v>
      </c>
      <c r="E124" s="27" t="s">
        <v>8648</v>
      </c>
    </row>
    <row r="125">
      <c r="A125" s="1" t="s">
        <v>665</v>
      </c>
      <c r="E125" s="33" t="s">
        <v>8707</v>
      </c>
    </row>
    <row r="126" ht="306">
      <c r="A126" s="1" t="s">
        <v>666</v>
      </c>
      <c r="E126" s="27" t="s">
        <v>6464</v>
      </c>
    </row>
    <row r="127" ht="25.5">
      <c r="A127" s="1" t="s">
        <v>659</v>
      </c>
      <c r="B127" s="1">
        <v>25</v>
      </c>
      <c r="C127" s="26" t="s">
        <v>6024</v>
      </c>
      <c r="D127" t="s">
        <v>661</v>
      </c>
      <c r="E127" s="27" t="s">
        <v>6657</v>
      </c>
      <c r="F127" s="28" t="s">
        <v>663</v>
      </c>
      <c r="G127" s="29">
        <v>2548.25</v>
      </c>
      <c r="H127" s="28">
        <v>0</v>
      </c>
      <c r="I127" s="30">
        <f>ROUND(G127*H127,P4)</f>
        <v>0</v>
      </c>
      <c r="L127" s="31">
        <v>0</v>
      </c>
      <c r="M127" s="24">
        <f>ROUND(G127*L127,P4)</f>
        <v>0</v>
      </c>
      <c r="N127" s="25" t="s">
        <v>1309</v>
      </c>
      <c r="O127" s="32">
        <f>M127*AA127</f>
        <v>0</v>
      </c>
      <c r="P127" s="1">
        <v>3</v>
      </c>
      <c r="AA127" s="1">
        <f>IF(P127=1,$O$3,IF(P127=2,$O$4,$O$5))</f>
        <v>0</v>
      </c>
    </row>
    <row r="128">
      <c r="A128" s="1" t="s">
        <v>664</v>
      </c>
      <c r="E128" s="27" t="s">
        <v>8648</v>
      </c>
    </row>
    <row r="129">
      <c r="A129" s="1" t="s">
        <v>665</v>
      </c>
      <c r="E129" s="33" t="s">
        <v>8708</v>
      </c>
    </row>
    <row r="130" ht="255">
      <c r="A130" s="1" t="s">
        <v>666</v>
      </c>
      <c r="E130" s="27" t="s">
        <v>6659</v>
      </c>
    </row>
    <row r="131">
      <c r="A131" s="1" t="s">
        <v>659</v>
      </c>
      <c r="B131" s="1">
        <v>26</v>
      </c>
      <c r="C131" s="26" t="s">
        <v>6034</v>
      </c>
      <c r="D131" t="s">
        <v>661</v>
      </c>
      <c r="E131" s="27" t="s">
        <v>6035</v>
      </c>
      <c r="F131" s="28" t="s">
        <v>677</v>
      </c>
      <c r="G131" s="29">
        <v>1048.8</v>
      </c>
      <c r="H131" s="28">
        <v>0</v>
      </c>
      <c r="I131" s="30">
        <f>ROUND(G131*H131,P4)</f>
        <v>0</v>
      </c>
      <c r="L131" s="31">
        <v>0</v>
      </c>
      <c r="M131" s="24">
        <f>ROUND(G131*L131,P4)</f>
        <v>0</v>
      </c>
      <c r="N131" s="25" t="s">
        <v>1309</v>
      </c>
      <c r="O131" s="32">
        <f>M131*AA131</f>
        <v>0</v>
      </c>
      <c r="P131" s="1">
        <v>3</v>
      </c>
      <c r="AA131" s="1">
        <f>IF(P131=1,$O$3,IF(P131=2,$O$4,$O$5))</f>
        <v>0</v>
      </c>
    </row>
    <row r="132">
      <c r="A132" s="1" t="s">
        <v>664</v>
      </c>
      <c r="E132" s="27" t="s">
        <v>8709</v>
      </c>
    </row>
    <row r="133">
      <c r="A133" s="1" t="s">
        <v>665</v>
      </c>
      <c r="E133" s="33" t="s">
        <v>8710</v>
      </c>
    </row>
    <row r="134" ht="127.5">
      <c r="A134" s="1" t="s">
        <v>666</v>
      </c>
      <c r="E134" s="27" t="s">
        <v>6665</v>
      </c>
    </row>
    <row r="135">
      <c r="A135" s="1" t="s">
        <v>656</v>
      </c>
      <c r="C135" s="22" t="s">
        <v>679</v>
      </c>
      <c r="E135" s="23" t="s">
        <v>680</v>
      </c>
      <c r="L135" s="24">
        <f>SUMIFS(L136:L159,A136:A159,"P")</f>
        <v>0</v>
      </c>
      <c r="M135" s="24">
        <f>SUMIFS(M136:M159,A136:A159,"P")</f>
        <v>0</v>
      </c>
      <c r="N135" s="25"/>
    </row>
    <row r="136" ht="25.5">
      <c r="A136" s="1" t="s">
        <v>659</v>
      </c>
      <c r="B136" s="1">
        <v>27</v>
      </c>
      <c r="C136" s="26" t="s">
        <v>6039</v>
      </c>
      <c r="D136" t="s">
        <v>661</v>
      </c>
      <c r="E136" s="27" t="s">
        <v>6040</v>
      </c>
      <c r="F136" s="28" t="s">
        <v>677</v>
      </c>
      <c r="G136" s="29">
        <v>1515.2</v>
      </c>
      <c r="H136" s="28">
        <v>0</v>
      </c>
      <c r="I136" s="30">
        <f>ROUND(G136*H136,P4)</f>
        <v>0</v>
      </c>
      <c r="L136" s="31">
        <v>0</v>
      </c>
      <c r="M136" s="24">
        <f>ROUND(G136*L136,P4)</f>
        <v>0</v>
      </c>
      <c r="N136" s="25" t="s">
        <v>1309</v>
      </c>
      <c r="O136" s="32">
        <f>M136*AA136</f>
        <v>0</v>
      </c>
      <c r="P136" s="1">
        <v>3</v>
      </c>
      <c r="AA136" s="1">
        <f>IF(P136=1,$O$3,IF(P136=2,$O$4,$O$5))</f>
        <v>0</v>
      </c>
    </row>
    <row r="137">
      <c r="A137" s="1" t="s">
        <v>664</v>
      </c>
      <c r="E137" s="27" t="s">
        <v>8711</v>
      </c>
    </row>
    <row r="138">
      <c r="A138" s="1" t="s">
        <v>665</v>
      </c>
      <c r="E138" s="33" t="s">
        <v>8712</v>
      </c>
    </row>
    <row r="139" ht="191.25">
      <c r="A139" s="1" t="s">
        <v>666</v>
      </c>
      <c r="E139" s="27" t="s">
        <v>6667</v>
      </c>
    </row>
    <row r="140" ht="25.5">
      <c r="A140" s="1" t="s">
        <v>659</v>
      </c>
      <c r="B140" s="1">
        <v>28</v>
      </c>
      <c r="C140" s="26" t="s">
        <v>8713</v>
      </c>
      <c r="D140" t="s">
        <v>661</v>
      </c>
      <c r="E140" s="27" t="s">
        <v>8714</v>
      </c>
      <c r="F140" s="28" t="s">
        <v>677</v>
      </c>
      <c r="G140" s="29">
        <v>224</v>
      </c>
      <c r="H140" s="28">
        <v>0</v>
      </c>
      <c r="I140" s="30">
        <f>ROUND(G140*H140,P4)</f>
        <v>0</v>
      </c>
      <c r="L140" s="31">
        <v>0</v>
      </c>
      <c r="M140" s="24">
        <f>ROUND(G140*L140,P4)</f>
        <v>0</v>
      </c>
      <c r="N140" s="25" t="s">
        <v>1309</v>
      </c>
      <c r="O140" s="32">
        <f>M140*AA140</f>
        <v>0</v>
      </c>
      <c r="P140" s="1">
        <v>3</v>
      </c>
      <c r="AA140" s="1">
        <f>IF(P140=1,$O$3,IF(P140=2,$O$4,$O$5))</f>
        <v>0</v>
      </c>
    </row>
    <row r="141">
      <c r="A141" s="1" t="s">
        <v>664</v>
      </c>
      <c r="E141" s="27" t="s">
        <v>8715</v>
      </c>
    </row>
    <row r="142">
      <c r="A142" s="1" t="s">
        <v>665</v>
      </c>
      <c r="E142" s="33" t="s">
        <v>8716</v>
      </c>
    </row>
    <row r="143" ht="191.25">
      <c r="A143" s="1" t="s">
        <v>666</v>
      </c>
      <c r="E143" s="27" t="s">
        <v>6667</v>
      </c>
    </row>
    <row r="144">
      <c r="A144" s="1" t="s">
        <v>659</v>
      </c>
      <c r="B144" s="1">
        <v>29</v>
      </c>
      <c r="C144" s="26" t="s">
        <v>8717</v>
      </c>
      <c r="D144" t="s">
        <v>661</v>
      </c>
      <c r="E144" s="27" t="s">
        <v>8718</v>
      </c>
      <c r="F144" s="28" t="s">
        <v>677</v>
      </c>
      <c r="G144" s="29">
        <v>224</v>
      </c>
      <c r="H144" s="28">
        <v>0</v>
      </c>
      <c r="I144" s="30">
        <f>ROUND(G144*H144,P4)</f>
        <v>0</v>
      </c>
      <c r="L144" s="31">
        <v>0</v>
      </c>
      <c r="M144" s="24">
        <f>ROUND(G144*L144,P4)</f>
        <v>0</v>
      </c>
      <c r="N144" s="25" t="s">
        <v>1309</v>
      </c>
      <c r="O144" s="32">
        <f>M144*AA144</f>
        <v>0</v>
      </c>
      <c r="P144" s="1">
        <v>3</v>
      </c>
      <c r="AA144" s="1">
        <f>IF(P144=1,$O$3,IF(P144=2,$O$4,$O$5))</f>
        <v>0</v>
      </c>
    </row>
    <row r="145" ht="25.5">
      <c r="A145" s="1" t="s">
        <v>664</v>
      </c>
      <c r="E145" s="27" t="s">
        <v>8719</v>
      </c>
    </row>
    <row r="146">
      <c r="A146" s="1" t="s">
        <v>665</v>
      </c>
      <c r="E146" s="33" t="s">
        <v>8716</v>
      </c>
    </row>
    <row r="147" ht="38.25">
      <c r="A147" s="1" t="s">
        <v>666</v>
      </c>
      <c r="E147" s="27" t="s">
        <v>8720</v>
      </c>
    </row>
    <row r="148">
      <c r="A148" s="1" t="s">
        <v>659</v>
      </c>
      <c r="B148" s="1">
        <v>51</v>
      </c>
      <c r="C148" s="26" t="s">
        <v>6980</v>
      </c>
      <c r="D148" t="s">
        <v>657</v>
      </c>
      <c r="E148" s="27" t="s">
        <v>6277</v>
      </c>
      <c r="F148" s="28" t="s">
        <v>670</v>
      </c>
      <c r="G148" s="29">
        <v>894</v>
      </c>
      <c r="H148" s="28">
        <v>0</v>
      </c>
      <c r="I148" s="30">
        <f>ROUND(G148*H148,P4)</f>
        <v>0</v>
      </c>
      <c r="L148" s="31">
        <v>0</v>
      </c>
      <c r="M148" s="24">
        <f>ROUND(G148*L148,P4)</f>
        <v>0</v>
      </c>
      <c r="N148" s="25" t="s">
        <v>1309</v>
      </c>
      <c r="O148" s="32">
        <f>M148*AA148</f>
        <v>0</v>
      </c>
      <c r="P148" s="1">
        <v>3</v>
      </c>
      <c r="AA148" s="1">
        <f>IF(P148=1,$O$3,IF(P148=2,$O$4,$O$5))</f>
        <v>0</v>
      </c>
    </row>
    <row r="149">
      <c r="A149" s="1" t="s">
        <v>664</v>
      </c>
      <c r="E149" s="27" t="s">
        <v>8721</v>
      </c>
    </row>
    <row r="150">
      <c r="A150" s="1" t="s">
        <v>665</v>
      </c>
      <c r="E150" s="33" t="s">
        <v>8722</v>
      </c>
    </row>
    <row r="151" ht="102">
      <c r="A151" s="1" t="s">
        <v>666</v>
      </c>
      <c r="E151" s="27" t="s">
        <v>687</v>
      </c>
    </row>
    <row r="152">
      <c r="A152" s="1" t="s">
        <v>659</v>
      </c>
      <c r="B152" s="1">
        <v>52</v>
      </c>
      <c r="C152" s="26" t="s">
        <v>6980</v>
      </c>
      <c r="D152" t="s">
        <v>1331</v>
      </c>
      <c r="E152" s="27" t="s">
        <v>6050</v>
      </c>
      <c r="F152" s="28" t="s">
        <v>670</v>
      </c>
      <c r="G152" s="29">
        <v>48</v>
      </c>
      <c r="H152" s="28">
        <v>0</v>
      </c>
      <c r="I152" s="30">
        <f>ROUND(G152*H152,P4)</f>
        <v>0</v>
      </c>
      <c r="L152" s="31">
        <v>0</v>
      </c>
      <c r="M152" s="24">
        <f>ROUND(G152*L152,P4)</f>
        <v>0</v>
      </c>
      <c r="N152" s="25" t="s">
        <v>1309</v>
      </c>
      <c r="O152" s="32">
        <f>M152*AA152</f>
        <v>0</v>
      </c>
      <c r="P152" s="1">
        <v>3</v>
      </c>
      <c r="AA152" s="1">
        <f>IF(P152=1,$O$3,IF(P152=2,$O$4,$O$5))</f>
        <v>0</v>
      </c>
    </row>
    <row r="153">
      <c r="A153" s="1" t="s">
        <v>664</v>
      </c>
      <c r="E153" s="27" t="s">
        <v>8721</v>
      </c>
    </row>
    <row r="154">
      <c r="A154" s="1" t="s">
        <v>665</v>
      </c>
      <c r="E154" s="33" t="s">
        <v>7290</v>
      </c>
    </row>
    <row r="155" ht="102">
      <c r="A155" s="1" t="s">
        <v>666</v>
      </c>
      <c r="E155" s="27" t="s">
        <v>687</v>
      </c>
    </row>
    <row r="156">
      <c r="A156" s="1" t="s">
        <v>659</v>
      </c>
      <c r="B156" s="1">
        <v>53</v>
      </c>
      <c r="C156" s="26" t="s">
        <v>6980</v>
      </c>
      <c r="D156" t="s">
        <v>952</v>
      </c>
      <c r="E156" s="27" t="s">
        <v>8723</v>
      </c>
      <c r="F156" s="28" t="s">
        <v>670</v>
      </c>
      <c r="G156" s="29">
        <v>48</v>
      </c>
      <c r="H156" s="28">
        <v>0</v>
      </c>
      <c r="I156" s="30">
        <f>ROUND(G156*H156,P4)</f>
        <v>0</v>
      </c>
      <c r="L156" s="31">
        <v>0</v>
      </c>
      <c r="M156" s="24">
        <f>ROUND(G156*L156,P4)</f>
        <v>0</v>
      </c>
      <c r="N156" s="25" t="s">
        <v>1309</v>
      </c>
      <c r="O156" s="32">
        <f>M156*AA156</f>
        <v>0</v>
      </c>
      <c r="P156" s="1">
        <v>3</v>
      </c>
      <c r="AA156" s="1">
        <f>IF(P156=1,$O$3,IF(P156=2,$O$4,$O$5))</f>
        <v>0</v>
      </c>
    </row>
    <row r="157">
      <c r="A157" s="1" t="s">
        <v>664</v>
      </c>
      <c r="E157" s="27" t="s">
        <v>8721</v>
      </c>
    </row>
    <row r="158">
      <c r="A158" s="1" t="s">
        <v>665</v>
      </c>
      <c r="E158" s="33" t="s">
        <v>7290</v>
      </c>
    </row>
    <row r="159" ht="102">
      <c r="A159" s="1" t="s">
        <v>666</v>
      </c>
      <c r="E159" s="27" t="s">
        <v>687</v>
      </c>
    </row>
    <row r="160">
      <c r="A160" s="1" t="s">
        <v>656</v>
      </c>
      <c r="C160" s="22" t="s">
        <v>6055</v>
      </c>
      <c r="E160" s="23" t="s">
        <v>6673</v>
      </c>
      <c r="L160" s="24">
        <f>SUMIFS(L161:L184,A161:A184,"P")</f>
        <v>0</v>
      </c>
      <c r="M160" s="24">
        <f>SUMIFS(M161:M184,A161:A184,"P")</f>
        <v>0</v>
      </c>
      <c r="N160" s="25"/>
    </row>
    <row r="161">
      <c r="A161" s="1" t="s">
        <v>659</v>
      </c>
      <c r="B161" s="1">
        <v>30</v>
      </c>
      <c r="C161" s="26" t="s">
        <v>8724</v>
      </c>
      <c r="D161" t="s">
        <v>661</v>
      </c>
      <c r="E161" s="27" t="s">
        <v>8725</v>
      </c>
      <c r="F161" s="28" t="s">
        <v>670</v>
      </c>
      <c r="G161" s="29">
        <v>8</v>
      </c>
      <c r="H161" s="28">
        <v>0</v>
      </c>
      <c r="I161" s="30">
        <f>ROUND(G161*H161,P4)</f>
        <v>0</v>
      </c>
      <c r="L161" s="31">
        <v>0</v>
      </c>
      <c r="M161" s="24">
        <f>ROUND(G161*L161,P4)</f>
        <v>0</v>
      </c>
      <c r="N161" s="25" t="s">
        <v>1309</v>
      </c>
      <c r="O161" s="32">
        <f>M161*AA161</f>
        <v>0</v>
      </c>
      <c r="P161" s="1">
        <v>3</v>
      </c>
      <c r="AA161" s="1">
        <f>IF(P161=1,$O$3,IF(P161=2,$O$4,$O$5))</f>
        <v>0</v>
      </c>
    </row>
    <row r="162">
      <c r="A162" s="1" t="s">
        <v>664</v>
      </c>
      <c r="E162" s="27" t="s">
        <v>8726</v>
      </c>
    </row>
    <row r="163">
      <c r="A163" s="1" t="s">
        <v>665</v>
      </c>
      <c r="E163" s="33" t="s">
        <v>7535</v>
      </c>
    </row>
    <row r="164" ht="255">
      <c r="A164" s="1" t="s">
        <v>666</v>
      </c>
      <c r="E164" s="27" t="s">
        <v>8727</v>
      </c>
    </row>
    <row r="165">
      <c r="A165" s="1" t="s">
        <v>659</v>
      </c>
      <c r="B165" s="1">
        <v>31</v>
      </c>
      <c r="C165" s="26" t="s">
        <v>6284</v>
      </c>
      <c r="D165" t="s">
        <v>661</v>
      </c>
      <c r="E165" s="27" t="s">
        <v>6285</v>
      </c>
      <c r="F165" s="28" t="s">
        <v>670</v>
      </c>
      <c r="G165" s="29">
        <v>200.90000000000001</v>
      </c>
      <c r="H165" s="28">
        <v>0</v>
      </c>
      <c r="I165" s="30">
        <f>ROUND(G165*H165,P4)</f>
        <v>0</v>
      </c>
      <c r="L165" s="31">
        <v>0</v>
      </c>
      <c r="M165" s="24">
        <f>ROUND(G165*L165,P4)</f>
        <v>0</v>
      </c>
      <c r="N165" s="25" t="s">
        <v>1309</v>
      </c>
      <c r="O165" s="32">
        <f>M165*AA165</f>
        <v>0</v>
      </c>
      <c r="P165" s="1">
        <v>3</v>
      </c>
      <c r="AA165" s="1">
        <f>IF(P165=1,$O$3,IF(P165=2,$O$4,$O$5))</f>
        <v>0</v>
      </c>
    </row>
    <row r="166">
      <c r="A166" s="1" t="s">
        <v>664</v>
      </c>
      <c r="E166" s="27" t="s">
        <v>8728</v>
      </c>
    </row>
    <row r="167">
      <c r="A167" s="1" t="s">
        <v>665</v>
      </c>
      <c r="E167" s="33" t="s">
        <v>8729</v>
      </c>
    </row>
    <row r="168" ht="255">
      <c r="A168" s="1" t="s">
        <v>666</v>
      </c>
      <c r="E168" s="27" t="s">
        <v>6676</v>
      </c>
    </row>
    <row r="169">
      <c r="A169" s="1" t="s">
        <v>659</v>
      </c>
      <c r="B169" s="1">
        <v>32</v>
      </c>
      <c r="C169" s="26" t="s">
        <v>6067</v>
      </c>
      <c r="D169" t="s">
        <v>661</v>
      </c>
      <c r="E169" s="27" t="s">
        <v>6068</v>
      </c>
      <c r="F169" s="28" t="s">
        <v>670</v>
      </c>
      <c r="G169" s="29">
        <v>1047.3</v>
      </c>
      <c r="H169" s="28">
        <v>0</v>
      </c>
      <c r="I169" s="30">
        <f>ROUND(G169*H169,P4)</f>
        <v>0</v>
      </c>
      <c r="L169" s="31">
        <v>0</v>
      </c>
      <c r="M169" s="24">
        <f>ROUND(G169*L169,P4)</f>
        <v>0</v>
      </c>
      <c r="N169" s="25" t="s">
        <v>1309</v>
      </c>
      <c r="O169" s="32">
        <f>M169*AA169</f>
        <v>0</v>
      </c>
      <c r="P169" s="1">
        <v>3</v>
      </c>
      <c r="AA169" s="1">
        <f>IF(P169=1,$O$3,IF(P169=2,$O$4,$O$5))</f>
        <v>0</v>
      </c>
    </row>
    <row r="170">
      <c r="A170" s="1" t="s">
        <v>664</v>
      </c>
      <c r="E170" s="27" t="s">
        <v>8730</v>
      </c>
    </row>
    <row r="171">
      <c r="A171" s="1" t="s">
        <v>665</v>
      </c>
      <c r="E171" s="33" t="s">
        <v>8731</v>
      </c>
    </row>
    <row r="172" ht="242.25">
      <c r="A172" s="1" t="s">
        <v>666</v>
      </c>
      <c r="E172" s="27" t="s">
        <v>6470</v>
      </c>
    </row>
    <row r="173">
      <c r="A173" s="1" t="s">
        <v>659</v>
      </c>
      <c r="B173" s="1">
        <v>33</v>
      </c>
      <c r="C173" s="26" t="s">
        <v>6471</v>
      </c>
      <c r="D173" t="s">
        <v>661</v>
      </c>
      <c r="E173" s="27" t="s">
        <v>6472</v>
      </c>
      <c r="F173" s="28" t="s">
        <v>683</v>
      </c>
      <c r="G173" s="29">
        <v>73</v>
      </c>
      <c r="H173" s="28">
        <v>0</v>
      </c>
      <c r="I173" s="30">
        <f>ROUND(G173*H173,P4)</f>
        <v>0</v>
      </c>
      <c r="L173" s="31">
        <v>0</v>
      </c>
      <c r="M173" s="24">
        <f>ROUND(G173*L173,P4)</f>
        <v>0</v>
      </c>
      <c r="N173" s="25" t="s">
        <v>1309</v>
      </c>
      <c r="O173" s="32">
        <f>M173*AA173</f>
        <v>0</v>
      </c>
      <c r="P173" s="1">
        <v>3</v>
      </c>
      <c r="AA173" s="1">
        <f>IF(P173=1,$O$3,IF(P173=2,$O$4,$O$5))</f>
        <v>0</v>
      </c>
    </row>
    <row r="174">
      <c r="A174" s="1" t="s">
        <v>664</v>
      </c>
      <c r="E174" s="27" t="s">
        <v>8732</v>
      </c>
    </row>
    <row r="175">
      <c r="A175" s="1" t="s">
        <v>665</v>
      </c>
      <c r="E175" s="33" t="s">
        <v>8733</v>
      </c>
    </row>
    <row r="176" ht="89.25">
      <c r="A176" s="1" t="s">
        <v>666</v>
      </c>
      <c r="E176" s="27" t="s">
        <v>6474</v>
      </c>
    </row>
    <row r="177">
      <c r="A177" s="1" t="s">
        <v>659</v>
      </c>
      <c r="B177" s="1">
        <v>34</v>
      </c>
      <c r="C177" s="26" t="s">
        <v>7059</v>
      </c>
      <c r="D177" t="s">
        <v>661</v>
      </c>
      <c r="E177" s="27" t="s">
        <v>7060</v>
      </c>
      <c r="F177" s="28" t="s">
        <v>683</v>
      </c>
      <c r="G177" s="29">
        <v>15</v>
      </c>
      <c r="H177" s="28">
        <v>0</v>
      </c>
      <c r="I177" s="30">
        <f>ROUND(G177*H177,P4)</f>
        <v>0</v>
      </c>
      <c r="L177" s="31">
        <v>0</v>
      </c>
      <c r="M177" s="24">
        <f>ROUND(G177*L177,P4)</f>
        <v>0</v>
      </c>
      <c r="N177" s="25" t="s">
        <v>1309</v>
      </c>
      <c r="O177" s="32">
        <f>M177*AA177</f>
        <v>0</v>
      </c>
      <c r="P177" s="1">
        <v>3</v>
      </c>
      <c r="AA177" s="1">
        <f>IF(P177=1,$O$3,IF(P177=2,$O$4,$O$5))</f>
        <v>0</v>
      </c>
    </row>
    <row r="178">
      <c r="A178" s="1" t="s">
        <v>664</v>
      </c>
      <c r="E178" s="27" t="s">
        <v>8721</v>
      </c>
    </row>
    <row r="179">
      <c r="A179" s="1" t="s">
        <v>665</v>
      </c>
      <c r="E179" s="33" t="s">
        <v>8734</v>
      </c>
    </row>
    <row r="180" ht="89.25">
      <c r="A180" s="1" t="s">
        <v>666</v>
      </c>
      <c r="E180" s="27" t="s">
        <v>6474</v>
      </c>
    </row>
    <row r="181">
      <c r="A181" s="1" t="s">
        <v>659</v>
      </c>
      <c r="B181" s="1">
        <v>35</v>
      </c>
      <c r="C181" s="26" t="s">
        <v>6688</v>
      </c>
      <c r="D181" t="s">
        <v>661</v>
      </c>
      <c r="E181" s="27" t="s">
        <v>6689</v>
      </c>
      <c r="F181" s="28" t="s">
        <v>663</v>
      </c>
      <c r="G181" s="29">
        <v>56.490000000000002</v>
      </c>
      <c r="H181" s="28">
        <v>0</v>
      </c>
      <c r="I181" s="30">
        <f>ROUND(G181*H181,P4)</f>
        <v>0</v>
      </c>
      <c r="L181" s="31">
        <v>0</v>
      </c>
      <c r="M181" s="24">
        <f>ROUND(G181*L181,P4)</f>
        <v>0</v>
      </c>
      <c r="N181" s="25" t="s">
        <v>1309</v>
      </c>
      <c r="O181" s="32">
        <f>M181*AA181</f>
        <v>0</v>
      </c>
      <c r="P181" s="1">
        <v>3</v>
      </c>
      <c r="AA181" s="1">
        <f>IF(P181=1,$O$3,IF(P181=2,$O$4,$O$5))</f>
        <v>0</v>
      </c>
    </row>
    <row r="182">
      <c r="A182" s="1" t="s">
        <v>664</v>
      </c>
      <c r="E182" s="27" t="s">
        <v>8735</v>
      </c>
    </row>
    <row r="183">
      <c r="A183" s="1" t="s">
        <v>665</v>
      </c>
      <c r="E183" s="33" t="s">
        <v>8736</v>
      </c>
    </row>
    <row r="184" ht="357">
      <c r="A184" s="1" t="s">
        <v>666</v>
      </c>
      <c r="E184" s="27" t="s">
        <v>6455</v>
      </c>
    </row>
    <row r="185">
      <c r="A185" s="1" t="s">
        <v>656</v>
      </c>
      <c r="C185" s="22" t="s">
        <v>2817</v>
      </c>
      <c r="E185" s="23" t="s">
        <v>2818</v>
      </c>
      <c r="L185" s="24">
        <f>SUMIFS(L186:L217,A186:A217,"P")</f>
        <v>0</v>
      </c>
      <c r="M185" s="24">
        <f>SUMIFS(M186:M217,A186:A217,"P")</f>
        <v>0</v>
      </c>
      <c r="N185" s="25"/>
    </row>
    <row r="186">
      <c r="A186" s="1" t="s">
        <v>659</v>
      </c>
      <c r="B186" s="1">
        <v>36</v>
      </c>
      <c r="C186" s="26" t="s">
        <v>6089</v>
      </c>
      <c r="D186" t="s">
        <v>661</v>
      </c>
      <c r="E186" s="27" t="s">
        <v>6090</v>
      </c>
      <c r="F186" s="28" t="s">
        <v>670</v>
      </c>
      <c r="G186" s="29">
        <v>377</v>
      </c>
      <c r="H186" s="28">
        <v>0</v>
      </c>
      <c r="I186" s="30">
        <f>ROUND(G186*H186,P4)</f>
        <v>0</v>
      </c>
      <c r="L186" s="31">
        <v>0</v>
      </c>
      <c r="M186" s="24">
        <f>ROUND(G186*L186,P4)</f>
        <v>0</v>
      </c>
      <c r="N186" s="25" t="s">
        <v>1309</v>
      </c>
      <c r="O186" s="32">
        <f>M186*AA186</f>
        <v>0</v>
      </c>
      <c r="P186" s="1">
        <v>3</v>
      </c>
      <c r="AA186" s="1">
        <f>IF(P186=1,$O$3,IF(P186=2,$O$4,$O$5))</f>
        <v>0</v>
      </c>
    </row>
    <row r="187">
      <c r="A187" s="1" t="s">
        <v>664</v>
      </c>
      <c r="E187" s="27" t="s">
        <v>8737</v>
      </c>
    </row>
    <row r="188">
      <c r="A188" s="1" t="s">
        <v>665</v>
      </c>
      <c r="E188" s="33" t="s">
        <v>8738</v>
      </c>
    </row>
    <row r="189" ht="89.25">
      <c r="A189" s="1" t="s">
        <v>666</v>
      </c>
      <c r="E189" s="27" t="s">
        <v>6692</v>
      </c>
    </row>
    <row r="190">
      <c r="A190" s="1" t="s">
        <v>659</v>
      </c>
      <c r="B190" s="1">
        <v>37</v>
      </c>
      <c r="C190" s="26" t="s">
        <v>8739</v>
      </c>
      <c r="D190" t="s">
        <v>661</v>
      </c>
      <c r="E190" s="27" t="s">
        <v>8740</v>
      </c>
      <c r="F190" s="28" t="s">
        <v>670</v>
      </c>
      <c r="G190" s="29">
        <v>106</v>
      </c>
      <c r="H190" s="28">
        <v>0</v>
      </c>
      <c r="I190" s="30">
        <f>ROUND(G190*H190,P4)</f>
        <v>0</v>
      </c>
      <c r="L190" s="31">
        <v>0</v>
      </c>
      <c r="M190" s="24">
        <f>ROUND(G190*L190,P4)</f>
        <v>0</v>
      </c>
      <c r="N190" s="25" t="s">
        <v>1309</v>
      </c>
      <c r="O190" s="32">
        <f>M190*AA190</f>
        <v>0</v>
      </c>
      <c r="P190" s="1">
        <v>3</v>
      </c>
      <c r="AA190" s="1">
        <f>IF(P190=1,$O$3,IF(P190=2,$O$4,$O$5))</f>
        <v>0</v>
      </c>
    </row>
    <row r="191">
      <c r="A191" s="1" t="s">
        <v>664</v>
      </c>
      <c r="E191" s="27" t="s">
        <v>8721</v>
      </c>
    </row>
    <row r="192">
      <c r="A192" s="1" t="s">
        <v>665</v>
      </c>
      <c r="E192" s="33" t="s">
        <v>8741</v>
      </c>
    </row>
    <row r="193" ht="76.5">
      <c r="A193" s="1" t="s">
        <v>666</v>
      </c>
      <c r="E193" s="27" t="s">
        <v>6698</v>
      </c>
    </row>
    <row r="194">
      <c r="A194" s="1" t="s">
        <v>659</v>
      </c>
      <c r="B194" s="1">
        <v>38</v>
      </c>
      <c r="C194" s="26" t="s">
        <v>6703</v>
      </c>
      <c r="D194" t="s">
        <v>661</v>
      </c>
      <c r="E194" s="27" t="s">
        <v>6704</v>
      </c>
      <c r="F194" s="28" t="s">
        <v>670</v>
      </c>
      <c r="G194" s="29">
        <v>301</v>
      </c>
      <c r="H194" s="28">
        <v>0</v>
      </c>
      <c r="I194" s="30">
        <f>ROUND(G194*H194,P4)</f>
        <v>0</v>
      </c>
      <c r="L194" s="31">
        <v>0</v>
      </c>
      <c r="M194" s="24">
        <f>ROUND(G194*L194,P4)</f>
        <v>0</v>
      </c>
      <c r="N194" s="25" t="s">
        <v>1309</v>
      </c>
      <c r="O194" s="32">
        <f>M194*AA194</f>
        <v>0</v>
      </c>
      <c r="P194" s="1">
        <v>3</v>
      </c>
      <c r="AA194" s="1">
        <f>IF(P194=1,$O$3,IF(P194=2,$O$4,$O$5))</f>
        <v>0</v>
      </c>
    </row>
    <row r="195">
      <c r="A195" s="1" t="s">
        <v>664</v>
      </c>
      <c r="E195" s="27" t="s">
        <v>8721</v>
      </c>
    </row>
    <row r="196">
      <c r="A196" s="1" t="s">
        <v>665</v>
      </c>
      <c r="E196" s="33" t="s">
        <v>8742</v>
      </c>
    </row>
    <row r="197" ht="76.5">
      <c r="A197" s="1" t="s">
        <v>666</v>
      </c>
      <c r="E197" s="27" t="s">
        <v>6698</v>
      </c>
    </row>
    <row r="198">
      <c r="A198" s="1" t="s">
        <v>659</v>
      </c>
      <c r="B198" s="1">
        <v>39</v>
      </c>
      <c r="C198" s="26" t="s">
        <v>8743</v>
      </c>
      <c r="D198" t="s">
        <v>661</v>
      </c>
      <c r="E198" s="27" t="s">
        <v>8744</v>
      </c>
      <c r="F198" s="28" t="s">
        <v>663</v>
      </c>
      <c r="G198" s="29">
        <v>0.25800000000000001</v>
      </c>
      <c r="H198" s="28">
        <v>0</v>
      </c>
      <c r="I198" s="30">
        <f>ROUND(G198*H198,P4)</f>
        <v>0</v>
      </c>
      <c r="L198" s="31">
        <v>0</v>
      </c>
      <c r="M198" s="24">
        <f>ROUND(G198*L198,P4)</f>
        <v>0</v>
      </c>
      <c r="N198" s="25" t="s">
        <v>1309</v>
      </c>
      <c r="O198" s="32">
        <f>M198*AA198</f>
        <v>0</v>
      </c>
      <c r="P198" s="1">
        <v>3</v>
      </c>
      <c r="AA198" s="1">
        <f>IF(P198=1,$O$3,IF(P198=2,$O$4,$O$5))</f>
        <v>0</v>
      </c>
    </row>
    <row r="199" ht="25.5">
      <c r="A199" s="1" t="s">
        <v>664</v>
      </c>
      <c r="E199" s="27" t="s">
        <v>8745</v>
      </c>
    </row>
    <row r="200" ht="38.25">
      <c r="A200" s="1" t="s">
        <v>665</v>
      </c>
      <c r="E200" s="33" t="s">
        <v>8746</v>
      </c>
    </row>
    <row r="201" ht="357">
      <c r="A201" s="1" t="s">
        <v>666</v>
      </c>
      <c r="E201" s="27" t="s">
        <v>6455</v>
      </c>
    </row>
    <row r="202">
      <c r="A202" s="1" t="s">
        <v>659</v>
      </c>
      <c r="B202" s="1">
        <v>40</v>
      </c>
      <c r="C202" s="26" t="s">
        <v>8747</v>
      </c>
      <c r="D202" t="s">
        <v>661</v>
      </c>
      <c r="E202" s="27" t="s">
        <v>8748</v>
      </c>
      <c r="F202" s="28" t="s">
        <v>663</v>
      </c>
      <c r="G202" s="29">
        <v>11.25</v>
      </c>
      <c r="H202" s="28">
        <v>0</v>
      </c>
      <c r="I202" s="30">
        <f>ROUND(G202*H202,P4)</f>
        <v>0</v>
      </c>
      <c r="L202" s="31">
        <v>0</v>
      </c>
      <c r="M202" s="24">
        <f>ROUND(G202*L202,P4)</f>
        <v>0</v>
      </c>
      <c r="N202" s="25" t="s">
        <v>1309</v>
      </c>
      <c r="O202" s="32">
        <f>M202*AA202</f>
        <v>0</v>
      </c>
      <c r="P202" s="1">
        <v>3</v>
      </c>
      <c r="AA202" s="1">
        <f>IF(P202=1,$O$3,IF(P202=2,$O$4,$O$5))</f>
        <v>0</v>
      </c>
    </row>
    <row r="203">
      <c r="A203" s="1" t="s">
        <v>664</v>
      </c>
      <c r="E203" s="27" t="s">
        <v>8721</v>
      </c>
    </row>
    <row r="204">
      <c r="A204" s="1" t="s">
        <v>665</v>
      </c>
      <c r="E204" s="33" t="s">
        <v>8749</v>
      </c>
    </row>
    <row r="205" ht="102">
      <c r="A205" s="1" t="s">
        <v>666</v>
      </c>
      <c r="E205" s="27" t="s">
        <v>6572</v>
      </c>
    </row>
    <row r="206">
      <c r="A206" s="1" t="s">
        <v>659</v>
      </c>
      <c r="B206" s="1">
        <v>41</v>
      </c>
      <c r="C206" s="26" t="s">
        <v>6714</v>
      </c>
      <c r="D206" t="s">
        <v>661</v>
      </c>
      <c r="E206" s="27" t="s">
        <v>6715</v>
      </c>
      <c r="F206" s="28" t="s">
        <v>663</v>
      </c>
      <c r="G206" s="29">
        <v>350</v>
      </c>
      <c r="H206" s="28">
        <v>0</v>
      </c>
      <c r="I206" s="30">
        <f>ROUND(G206*H206,P4)</f>
        <v>0</v>
      </c>
      <c r="L206" s="31">
        <v>0</v>
      </c>
      <c r="M206" s="24">
        <f>ROUND(G206*L206,P4)</f>
        <v>0</v>
      </c>
      <c r="N206" s="25" t="s">
        <v>1309</v>
      </c>
      <c r="O206" s="32">
        <f>M206*AA206</f>
        <v>0</v>
      </c>
      <c r="P206" s="1">
        <v>3</v>
      </c>
      <c r="AA206" s="1">
        <f>IF(P206=1,$O$3,IF(P206=2,$O$4,$O$5))</f>
        <v>0</v>
      </c>
    </row>
    <row r="207">
      <c r="A207" s="1" t="s">
        <v>664</v>
      </c>
      <c r="E207" s="27" t="s">
        <v>8721</v>
      </c>
    </row>
    <row r="208">
      <c r="A208" s="1" t="s">
        <v>665</v>
      </c>
      <c r="E208" s="33" t="s">
        <v>7537</v>
      </c>
    </row>
    <row r="209" ht="114.75">
      <c r="A209" s="1" t="s">
        <v>666</v>
      </c>
      <c r="E209" s="27" t="s">
        <v>5248</v>
      </c>
    </row>
    <row r="210">
      <c r="A210" s="1" t="s">
        <v>659</v>
      </c>
      <c r="B210" s="1">
        <v>42</v>
      </c>
      <c r="C210" s="26" t="s">
        <v>8750</v>
      </c>
      <c r="D210" t="s">
        <v>661</v>
      </c>
      <c r="E210" s="27" t="s">
        <v>8751</v>
      </c>
      <c r="F210" s="28" t="s">
        <v>663</v>
      </c>
      <c r="G210" s="29">
        <v>58</v>
      </c>
      <c r="H210" s="28">
        <v>0</v>
      </c>
      <c r="I210" s="30">
        <f>ROUND(G210*H210,P4)</f>
        <v>0</v>
      </c>
      <c r="L210" s="31">
        <v>0</v>
      </c>
      <c r="M210" s="24">
        <f>ROUND(G210*L210,P4)</f>
        <v>0</v>
      </c>
      <c r="N210" s="25" t="s">
        <v>1309</v>
      </c>
      <c r="O210" s="32">
        <f>M210*AA210</f>
        <v>0</v>
      </c>
      <c r="P210" s="1">
        <v>3</v>
      </c>
      <c r="AA210" s="1">
        <f>IF(P210=1,$O$3,IF(P210=2,$O$4,$O$5))</f>
        <v>0</v>
      </c>
    </row>
    <row r="211">
      <c r="A211" s="1" t="s">
        <v>664</v>
      </c>
      <c r="E211" s="27" t="s">
        <v>8752</v>
      </c>
    </row>
    <row r="212">
      <c r="A212" s="1" t="s">
        <v>665</v>
      </c>
      <c r="E212" s="33" t="s">
        <v>8753</v>
      </c>
    </row>
    <row r="213" ht="76.5">
      <c r="A213" s="1" t="s">
        <v>666</v>
      </c>
      <c r="E213" s="27" t="s">
        <v>8754</v>
      </c>
    </row>
    <row r="214">
      <c r="A214" s="1" t="s">
        <v>659</v>
      </c>
      <c r="B214" s="1">
        <v>54</v>
      </c>
      <c r="C214" s="26" t="s">
        <v>6117</v>
      </c>
      <c r="D214" t="s">
        <v>661</v>
      </c>
      <c r="E214" s="27" t="s">
        <v>8755</v>
      </c>
      <c r="F214" s="28" t="s">
        <v>683</v>
      </c>
      <c r="G214" s="29">
        <v>1</v>
      </c>
      <c r="H214" s="28">
        <v>0</v>
      </c>
      <c r="I214" s="30">
        <f>ROUND(G214*H214,P4)</f>
        <v>0</v>
      </c>
      <c r="L214" s="31">
        <v>0</v>
      </c>
      <c r="M214" s="24">
        <f>ROUND(G214*L214,P4)</f>
        <v>0</v>
      </c>
      <c r="N214" s="25" t="s">
        <v>1309</v>
      </c>
      <c r="O214" s="32">
        <f>M214*AA214</f>
        <v>0</v>
      </c>
      <c r="P214" s="1">
        <v>3</v>
      </c>
      <c r="AA214" s="1">
        <f>IF(P214=1,$O$3,IF(P214=2,$O$4,$O$5))</f>
        <v>0</v>
      </c>
    </row>
    <row r="215">
      <c r="A215" s="1" t="s">
        <v>664</v>
      </c>
      <c r="E215" s="27" t="s">
        <v>8756</v>
      </c>
    </row>
    <row r="216">
      <c r="A216" s="1" t="s">
        <v>665</v>
      </c>
      <c r="E216" s="33" t="s">
        <v>3494</v>
      </c>
    </row>
    <row r="217" ht="38.25">
      <c r="A217" s="1" t="s">
        <v>666</v>
      </c>
      <c r="E217" s="27" t="s">
        <v>6120</v>
      </c>
    </row>
    <row r="218">
      <c r="A218" s="1" t="s">
        <v>656</v>
      </c>
      <c r="C218" s="22" t="s">
        <v>894</v>
      </c>
      <c r="E218" s="23" t="s">
        <v>2900</v>
      </c>
      <c r="L218" s="24">
        <f>SUMIFS(L219:L234,A219:A234,"P")</f>
        <v>0</v>
      </c>
      <c r="M218" s="24">
        <f>SUMIFS(M219:M234,A219:A234,"P")</f>
        <v>0</v>
      </c>
      <c r="N218" s="25"/>
    </row>
    <row r="219" ht="25.5">
      <c r="A219" s="1" t="s">
        <v>659</v>
      </c>
      <c r="B219" s="1">
        <v>43</v>
      </c>
      <c r="C219" s="26" t="s">
        <v>3803</v>
      </c>
      <c r="D219" t="s">
        <v>897</v>
      </c>
      <c r="E219" s="27" t="s">
        <v>3804</v>
      </c>
      <c r="F219" s="28" t="s">
        <v>899</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900</v>
      </c>
    </row>
    <row r="221">
      <c r="A221" s="1" t="s">
        <v>665</v>
      </c>
      <c r="E221" s="33" t="s">
        <v>8757</v>
      </c>
    </row>
    <row r="222" ht="153">
      <c r="A222" s="1" t="s">
        <v>666</v>
      </c>
      <c r="E222" s="27" t="s">
        <v>902</v>
      </c>
    </row>
    <row r="223" ht="38.25">
      <c r="A223" s="1" t="s">
        <v>659</v>
      </c>
      <c r="B223" s="1">
        <v>44</v>
      </c>
      <c r="C223" s="26" t="s">
        <v>896</v>
      </c>
      <c r="D223" t="s">
        <v>897</v>
      </c>
      <c r="E223" s="27" t="s">
        <v>898</v>
      </c>
      <c r="F223" s="28" t="s">
        <v>899</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900</v>
      </c>
    </row>
    <row r="225">
      <c r="A225" s="1" t="s">
        <v>665</v>
      </c>
      <c r="E225" s="33" t="s">
        <v>7539</v>
      </c>
    </row>
    <row r="226" ht="153">
      <c r="A226" s="1" t="s">
        <v>666</v>
      </c>
      <c r="E226" s="27" t="s">
        <v>902</v>
      </c>
    </row>
    <row r="227" ht="38.25">
      <c r="A227" s="1" t="s">
        <v>659</v>
      </c>
      <c r="B227" s="1">
        <v>45</v>
      </c>
      <c r="C227" s="26" t="s">
        <v>6127</v>
      </c>
      <c r="D227" t="s">
        <v>897</v>
      </c>
      <c r="E227" s="27" t="s">
        <v>6128</v>
      </c>
      <c r="F227" s="28" t="s">
        <v>899</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6129</v>
      </c>
    </row>
    <row r="229">
      <c r="A229" s="1" t="s">
        <v>665</v>
      </c>
      <c r="E229" s="33" t="s">
        <v>8758</v>
      </c>
    </row>
    <row r="230" ht="153">
      <c r="A230" s="1" t="s">
        <v>666</v>
      </c>
      <c r="E230" s="27" t="s">
        <v>902</v>
      </c>
    </row>
    <row r="231" ht="38.25">
      <c r="A231" s="1" t="s">
        <v>659</v>
      </c>
      <c r="B231" s="1">
        <v>46</v>
      </c>
      <c r="C231" s="26" t="s">
        <v>6131</v>
      </c>
      <c r="D231" t="s">
        <v>897</v>
      </c>
      <c r="E231" s="27" t="s">
        <v>6494</v>
      </c>
      <c r="F231" s="28" t="s">
        <v>899</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6133</v>
      </c>
    </row>
    <row r="233">
      <c r="A233" s="1" t="s">
        <v>665</v>
      </c>
      <c r="E233" s="33" t="s">
        <v>8759</v>
      </c>
    </row>
    <row r="234" ht="153">
      <c r="A234" s="1" t="s">
        <v>666</v>
      </c>
      <c r="E234" s="27" t="s">
        <v>907</v>
      </c>
    </row>
  </sheetData>
  <sheetProtection sheet="1" objects="1" scenarios="1" spinCount="100000" saltValue="RpNFCwm6vo0RIopP7Nk9t2A5/jGPmvLxX+7+Qs2zGe8VbEIcFTpmrWWZJzHMhCDZqg2RQe8BznY2KHiMBj7TCg==" hashValue="tl/N/0SqPAHnDAivCx/pDr5x++M3W4mjc9hd+VhHk8cGyAvOEqTKiJH224fJI/9GDb5iu8YMToFKptd2XUqW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8760</v>
      </c>
      <c r="E8" s="23" t="s">
        <v>343</v>
      </c>
      <c r="L8" s="24">
        <f>L9+L14+L87+L100+L113+L138+L167+L180+L201+L238+L287</f>
        <v>0</v>
      </c>
      <c r="M8" s="24">
        <f>M9+M14+M87+M100+M113+M138+M167+M180+M201+M238+M287</f>
        <v>0</v>
      </c>
      <c r="N8" s="25"/>
    </row>
    <row r="9">
      <c r="A9" s="1" t="s">
        <v>656</v>
      </c>
      <c r="C9" s="22" t="s">
        <v>2130</v>
      </c>
      <c r="E9" s="23" t="s">
        <v>2131</v>
      </c>
      <c r="L9" s="24">
        <f>SUMIFS(L10:L13,A10:A13,"P")</f>
        <v>0</v>
      </c>
      <c r="M9" s="24">
        <f>SUMIFS(M10:M13,A10:A13,"P")</f>
        <v>0</v>
      </c>
      <c r="N9" s="25"/>
    </row>
    <row r="10">
      <c r="A10" s="1" t="s">
        <v>659</v>
      </c>
      <c r="B10" s="1">
        <v>64</v>
      </c>
      <c r="C10" s="26" t="s">
        <v>6587</v>
      </c>
      <c r="D10" t="s">
        <v>657</v>
      </c>
      <c r="E10" s="27" t="s">
        <v>6588</v>
      </c>
      <c r="F10" s="28" t="s">
        <v>1317</v>
      </c>
      <c r="G10" s="29">
        <v>4.6740000000000004</v>
      </c>
      <c r="H10" s="28">
        <v>0</v>
      </c>
      <c r="I10" s="30">
        <f>ROUND(G10*H10,P4)</f>
        <v>0</v>
      </c>
      <c r="L10" s="31">
        <v>0</v>
      </c>
      <c r="M10" s="24">
        <f>ROUND(G10*L10,P4)</f>
        <v>0</v>
      </c>
      <c r="N10" s="25" t="s">
        <v>1309</v>
      </c>
      <c r="O10" s="32">
        <f>M10*AA10</f>
        <v>0</v>
      </c>
      <c r="P10" s="1">
        <v>3</v>
      </c>
      <c r="AA10" s="1">
        <f>IF(P10=1,$O$3,IF(P10=2,$O$4,$O$5))</f>
        <v>0</v>
      </c>
    </row>
    <row r="11">
      <c r="A11" s="1" t="s">
        <v>664</v>
      </c>
      <c r="E11" s="27" t="s">
        <v>661</v>
      </c>
    </row>
    <row r="12" ht="25.5">
      <c r="A12" s="1" t="s">
        <v>665</v>
      </c>
      <c r="E12" s="33" t="s">
        <v>8566</v>
      </c>
    </row>
    <row r="13" ht="25.5">
      <c r="A13" s="1" t="s">
        <v>666</v>
      </c>
      <c r="E13" s="27" t="s">
        <v>6783</v>
      </c>
    </row>
    <row r="14">
      <c r="A14" s="1" t="s">
        <v>656</v>
      </c>
      <c r="C14" s="22" t="s">
        <v>657</v>
      </c>
      <c r="E14" s="23" t="s">
        <v>658</v>
      </c>
      <c r="L14" s="24">
        <f>SUMIFS(L15:L86,A15:A86,"P")</f>
        <v>0</v>
      </c>
      <c r="M14" s="24">
        <f>SUMIFS(M15:M86,A15:A86,"P")</f>
        <v>0</v>
      </c>
      <c r="N14" s="25"/>
    </row>
    <row r="15">
      <c r="A15" s="1" t="s">
        <v>659</v>
      </c>
      <c r="B15" s="1">
        <v>1</v>
      </c>
      <c r="C15" s="26" t="s">
        <v>6426</v>
      </c>
      <c r="D15" t="s">
        <v>661</v>
      </c>
      <c r="E15" s="27" t="s">
        <v>6427</v>
      </c>
      <c r="F15" s="28" t="s">
        <v>663</v>
      </c>
      <c r="G15" s="29">
        <v>8214</v>
      </c>
      <c r="H15" s="28">
        <v>0</v>
      </c>
      <c r="I15" s="30">
        <f>ROUND(G15*H15,P4)</f>
        <v>0</v>
      </c>
      <c r="L15" s="31">
        <v>0</v>
      </c>
      <c r="M15" s="24">
        <f>ROUND(G15*L15,P4)</f>
        <v>0</v>
      </c>
      <c r="N15" s="25" t="s">
        <v>1309</v>
      </c>
      <c r="O15" s="32">
        <f>M15*AA15</f>
        <v>0</v>
      </c>
      <c r="P15" s="1">
        <v>3</v>
      </c>
      <c r="AA15" s="1">
        <f>IF(P15=1,$O$3,IF(P15=2,$O$4,$O$5))</f>
        <v>0</v>
      </c>
    </row>
    <row r="16" ht="38.25">
      <c r="A16" s="1" t="s">
        <v>664</v>
      </c>
      <c r="E16" s="27" t="s">
        <v>8761</v>
      </c>
    </row>
    <row r="17">
      <c r="A17" s="1" t="s">
        <v>665</v>
      </c>
      <c r="E17" s="33" t="s">
        <v>8762</v>
      </c>
    </row>
    <row r="18" ht="369.75">
      <c r="A18" s="1" t="s">
        <v>666</v>
      </c>
      <c r="E18" s="27" t="s">
        <v>6429</v>
      </c>
    </row>
    <row r="19">
      <c r="A19" s="1" t="s">
        <v>659</v>
      </c>
      <c r="B19" s="1">
        <v>2</v>
      </c>
      <c r="C19" s="26" t="s">
        <v>6953</v>
      </c>
      <c r="D19" t="s">
        <v>661</v>
      </c>
      <c r="E19" s="27" t="s">
        <v>6954</v>
      </c>
      <c r="F19" s="28" t="s">
        <v>663</v>
      </c>
      <c r="G19" s="29">
        <v>525</v>
      </c>
      <c r="H19" s="28">
        <v>0</v>
      </c>
      <c r="I19" s="30">
        <f>ROUND(G19*H19,P4)</f>
        <v>0</v>
      </c>
      <c r="L19" s="31">
        <v>0</v>
      </c>
      <c r="M19" s="24">
        <f>ROUND(G19*L19,P4)</f>
        <v>0</v>
      </c>
      <c r="N19" s="25" t="s">
        <v>1309</v>
      </c>
      <c r="O19" s="32">
        <f>M19*AA19</f>
        <v>0</v>
      </c>
      <c r="P19" s="1">
        <v>3</v>
      </c>
      <c r="AA19" s="1">
        <f>IF(P19=1,$O$3,IF(P19=2,$O$4,$O$5))</f>
        <v>0</v>
      </c>
    </row>
    <row r="20" ht="25.5">
      <c r="A20" s="1" t="s">
        <v>664</v>
      </c>
      <c r="E20" s="27" t="s">
        <v>8763</v>
      </c>
    </row>
    <row r="21">
      <c r="A21" s="1" t="s">
        <v>665</v>
      </c>
      <c r="E21" s="33" t="s">
        <v>8764</v>
      </c>
    </row>
    <row r="22" ht="293.25">
      <c r="A22" s="1" t="s">
        <v>666</v>
      </c>
      <c r="E22" s="27" t="s">
        <v>6956</v>
      </c>
    </row>
    <row r="23">
      <c r="A23" s="1" t="s">
        <v>659</v>
      </c>
      <c r="B23" s="1">
        <v>3</v>
      </c>
      <c r="C23" s="26" t="s">
        <v>8765</v>
      </c>
      <c r="D23" t="s">
        <v>661</v>
      </c>
      <c r="E23" s="27" t="s">
        <v>8766</v>
      </c>
      <c r="F23" s="28" t="s">
        <v>670</v>
      </c>
      <c r="G23" s="29">
        <v>934</v>
      </c>
      <c r="H23" s="28">
        <v>0</v>
      </c>
      <c r="I23" s="30">
        <f>ROUND(G23*H23,P4)</f>
        <v>0</v>
      </c>
      <c r="L23" s="31">
        <v>0</v>
      </c>
      <c r="M23" s="24">
        <f>ROUND(G23*L23,P4)</f>
        <v>0</v>
      </c>
      <c r="N23" s="25" t="s">
        <v>1309</v>
      </c>
      <c r="O23" s="32">
        <f>M23*AA23</f>
        <v>0</v>
      </c>
      <c r="P23" s="1">
        <v>3</v>
      </c>
      <c r="AA23" s="1">
        <f>IF(P23=1,$O$3,IF(P23=2,$O$4,$O$5))</f>
        <v>0</v>
      </c>
    </row>
    <row r="24">
      <c r="A24" s="1" t="s">
        <v>664</v>
      </c>
      <c r="E24" s="27" t="s">
        <v>8767</v>
      </c>
    </row>
    <row r="25">
      <c r="A25" s="1" t="s">
        <v>665</v>
      </c>
      <c r="E25" s="33" t="s">
        <v>8768</v>
      </c>
    </row>
    <row r="26" ht="63.75">
      <c r="A26" s="1" t="s">
        <v>666</v>
      </c>
      <c r="E26" s="27" t="s">
        <v>6960</v>
      </c>
    </row>
    <row r="27">
      <c r="A27" s="1" t="s">
        <v>659</v>
      </c>
      <c r="B27" s="1">
        <v>4</v>
      </c>
      <c r="C27" s="26" t="s">
        <v>8769</v>
      </c>
      <c r="D27" t="s">
        <v>661</v>
      </c>
      <c r="E27" s="27" t="s">
        <v>8770</v>
      </c>
      <c r="F27" s="28" t="s">
        <v>670</v>
      </c>
      <c r="G27" s="29">
        <v>4</v>
      </c>
      <c r="H27" s="28">
        <v>0</v>
      </c>
      <c r="I27" s="30">
        <f>ROUND(G27*H27,P4)</f>
        <v>0</v>
      </c>
      <c r="L27" s="31">
        <v>0</v>
      </c>
      <c r="M27" s="24">
        <f>ROUND(G27*L27,P4)</f>
        <v>0</v>
      </c>
      <c r="N27" s="25" t="s">
        <v>1309</v>
      </c>
      <c r="O27" s="32">
        <f>M27*AA27</f>
        <v>0</v>
      </c>
      <c r="P27" s="1">
        <v>3</v>
      </c>
      <c r="AA27" s="1">
        <f>IF(P27=1,$O$3,IF(P27=2,$O$4,$O$5))</f>
        <v>0</v>
      </c>
    </row>
    <row r="28">
      <c r="A28" s="1" t="s">
        <v>664</v>
      </c>
      <c r="E28" s="27" t="s">
        <v>8771</v>
      </c>
    </row>
    <row r="29">
      <c r="A29" s="1" t="s">
        <v>665</v>
      </c>
      <c r="E29" s="33" t="s">
        <v>7440</v>
      </c>
    </row>
    <row r="30" ht="63.75">
      <c r="A30" s="1" t="s">
        <v>666</v>
      </c>
      <c r="E30" s="27" t="s">
        <v>6960</v>
      </c>
    </row>
    <row r="31">
      <c r="A31" s="1" t="s">
        <v>659</v>
      </c>
      <c r="B31" s="1">
        <v>5</v>
      </c>
      <c r="C31" s="26" t="s">
        <v>5074</v>
      </c>
      <c r="D31" t="s">
        <v>661</v>
      </c>
      <c r="E31" s="27" t="s">
        <v>5075</v>
      </c>
      <c r="F31" s="28" t="s">
        <v>663</v>
      </c>
      <c r="G31" s="29">
        <v>607.649</v>
      </c>
      <c r="H31" s="28">
        <v>0</v>
      </c>
      <c r="I31" s="30">
        <f>ROUND(G31*H31,P4)</f>
        <v>0</v>
      </c>
      <c r="L31" s="31">
        <v>0</v>
      </c>
      <c r="M31" s="24">
        <f>ROUND(G31*L31,P4)</f>
        <v>0</v>
      </c>
      <c r="N31" s="25" t="s">
        <v>1309</v>
      </c>
      <c r="O31" s="32">
        <f>M31*AA31</f>
        <v>0</v>
      </c>
      <c r="P31" s="1">
        <v>3</v>
      </c>
      <c r="AA31" s="1">
        <f>IF(P31=1,$O$3,IF(P31=2,$O$4,$O$5))</f>
        <v>0</v>
      </c>
    </row>
    <row r="32">
      <c r="A32" s="1" t="s">
        <v>664</v>
      </c>
      <c r="E32" s="27" t="s">
        <v>8772</v>
      </c>
    </row>
    <row r="33">
      <c r="A33" s="1" t="s">
        <v>665</v>
      </c>
      <c r="E33" s="33" t="s">
        <v>8773</v>
      </c>
    </row>
    <row r="34" ht="318.75">
      <c r="A34" s="1" t="s">
        <v>666</v>
      </c>
      <c r="E34" s="27" t="s">
        <v>5076</v>
      </c>
    </row>
    <row r="35">
      <c r="A35" s="1" t="s">
        <v>659</v>
      </c>
      <c r="B35" s="1">
        <v>6</v>
      </c>
      <c r="C35" s="26" t="s">
        <v>5955</v>
      </c>
      <c r="D35" t="s">
        <v>661</v>
      </c>
      <c r="E35" s="27" t="s">
        <v>5956</v>
      </c>
      <c r="F35" s="28" t="s">
        <v>663</v>
      </c>
      <c r="G35" s="29">
        <v>55.25</v>
      </c>
      <c r="H35" s="28">
        <v>0</v>
      </c>
      <c r="I35" s="30">
        <f>ROUND(G35*H35,P4)</f>
        <v>0</v>
      </c>
      <c r="L35" s="31">
        <v>0</v>
      </c>
      <c r="M35" s="24">
        <f>ROUND(G35*L35,P4)</f>
        <v>0</v>
      </c>
      <c r="N35" s="25" t="s">
        <v>1309</v>
      </c>
      <c r="O35" s="32">
        <f>M35*AA35</f>
        <v>0</v>
      </c>
      <c r="P35" s="1">
        <v>3</v>
      </c>
      <c r="AA35" s="1">
        <f>IF(P35=1,$O$3,IF(P35=2,$O$4,$O$5))</f>
        <v>0</v>
      </c>
    </row>
    <row r="36">
      <c r="A36" s="1" t="s">
        <v>664</v>
      </c>
      <c r="E36" s="27" t="s">
        <v>8774</v>
      </c>
    </row>
    <row r="37">
      <c r="A37" s="1" t="s">
        <v>665</v>
      </c>
      <c r="E37" s="33" t="s">
        <v>8775</v>
      </c>
    </row>
    <row r="38" ht="318.75">
      <c r="A38" s="1" t="s">
        <v>666</v>
      </c>
      <c r="E38" s="27" t="s">
        <v>5076</v>
      </c>
    </row>
    <row r="39">
      <c r="A39" s="1" t="s">
        <v>659</v>
      </c>
      <c r="B39" s="1">
        <v>7</v>
      </c>
      <c r="C39" s="26" t="s">
        <v>8776</v>
      </c>
      <c r="D39" t="s">
        <v>661</v>
      </c>
      <c r="E39" s="27" t="s">
        <v>8777</v>
      </c>
      <c r="F39" s="28" t="s">
        <v>663</v>
      </c>
      <c r="G39" s="29">
        <v>867</v>
      </c>
      <c r="H39" s="28">
        <v>0</v>
      </c>
      <c r="I39" s="30">
        <f>ROUND(G39*H39,P4)</f>
        <v>0</v>
      </c>
      <c r="L39" s="31">
        <v>0</v>
      </c>
      <c r="M39" s="24">
        <f>ROUND(G39*L39,P4)</f>
        <v>0</v>
      </c>
      <c r="N39" s="25" t="s">
        <v>1309</v>
      </c>
      <c r="O39" s="32">
        <f>M39*AA39</f>
        <v>0</v>
      </c>
      <c r="P39" s="1">
        <v>3</v>
      </c>
      <c r="AA39" s="1">
        <f>IF(P39=1,$O$3,IF(P39=2,$O$4,$O$5))</f>
        <v>0</v>
      </c>
    </row>
    <row r="40">
      <c r="A40" s="1" t="s">
        <v>664</v>
      </c>
      <c r="E40" s="27" t="s">
        <v>8778</v>
      </c>
    </row>
    <row r="41">
      <c r="A41" s="1" t="s">
        <v>665</v>
      </c>
      <c r="E41" s="33" t="s">
        <v>8779</v>
      </c>
    </row>
    <row r="42" ht="267.75">
      <c r="A42" s="1" t="s">
        <v>666</v>
      </c>
      <c r="E42" s="27" t="s">
        <v>7222</v>
      </c>
    </row>
    <row r="43">
      <c r="A43" s="1" t="s">
        <v>659</v>
      </c>
      <c r="B43" s="1">
        <v>8</v>
      </c>
      <c r="C43" s="26" t="s">
        <v>6602</v>
      </c>
      <c r="D43" t="s">
        <v>661</v>
      </c>
      <c r="E43" s="27" t="s">
        <v>6603</v>
      </c>
      <c r="F43" s="28" t="s">
        <v>663</v>
      </c>
      <c r="G43" s="29">
        <v>272</v>
      </c>
      <c r="H43" s="28">
        <v>0</v>
      </c>
      <c r="I43" s="30">
        <f>ROUND(G43*H43,P4)</f>
        <v>0</v>
      </c>
      <c r="L43" s="31">
        <v>0</v>
      </c>
      <c r="M43" s="24">
        <f>ROUND(G43*L43,P4)</f>
        <v>0</v>
      </c>
      <c r="N43" s="25" t="s">
        <v>1309</v>
      </c>
      <c r="O43" s="32">
        <f>M43*AA43</f>
        <v>0</v>
      </c>
      <c r="P43" s="1">
        <v>3</v>
      </c>
      <c r="AA43" s="1">
        <f>IF(P43=1,$O$3,IF(P43=2,$O$4,$O$5))</f>
        <v>0</v>
      </c>
    </row>
    <row r="44" ht="25.5">
      <c r="A44" s="1" t="s">
        <v>664</v>
      </c>
      <c r="E44" s="27" t="s">
        <v>8780</v>
      </c>
    </row>
    <row r="45">
      <c r="A45" s="1" t="s">
        <v>665</v>
      </c>
      <c r="E45" s="33" t="s">
        <v>8781</v>
      </c>
    </row>
    <row r="46" ht="229.5">
      <c r="A46" s="1" t="s">
        <v>666</v>
      </c>
      <c r="E46" s="27" t="s">
        <v>674</v>
      </c>
    </row>
    <row r="47">
      <c r="A47" s="1" t="s">
        <v>659</v>
      </c>
      <c r="B47" s="1">
        <v>9</v>
      </c>
      <c r="C47" s="26" t="s">
        <v>8653</v>
      </c>
      <c r="D47" t="s">
        <v>661</v>
      </c>
      <c r="E47" s="27" t="s">
        <v>8654</v>
      </c>
      <c r="F47" s="28" t="s">
        <v>663</v>
      </c>
      <c r="G47" s="29">
        <v>328</v>
      </c>
      <c r="H47" s="28">
        <v>0</v>
      </c>
      <c r="I47" s="30">
        <f>ROUND(G47*H47,P4)</f>
        <v>0</v>
      </c>
      <c r="L47" s="31">
        <v>0</v>
      </c>
      <c r="M47" s="24">
        <f>ROUND(G47*L47,P4)</f>
        <v>0</v>
      </c>
      <c r="N47" s="25" t="s">
        <v>1309</v>
      </c>
      <c r="O47" s="32">
        <f>M47*AA47</f>
        <v>0</v>
      </c>
      <c r="P47" s="1">
        <v>3</v>
      </c>
      <c r="AA47" s="1">
        <f>IF(P47=1,$O$3,IF(P47=2,$O$4,$O$5))</f>
        <v>0</v>
      </c>
    </row>
    <row r="48">
      <c r="A48" s="1" t="s">
        <v>664</v>
      </c>
      <c r="E48" s="27" t="s">
        <v>8782</v>
      </c>
    </row>
    <row r="49">
      <c r="A49" s="1" t="s">
        <v>665</v>
      </c>
      <c r="E49" s="33" t="s">
        <v>8783</v>
      </c>
    </row>
    <row r="50" ht="229.5">
      <c r="A50" s="1" t="s">
        <v>666</v>
      </c>
      <c r="E50" s="27" t="s">
        <v>674</v>
      </c>
    </row>
    <row r="51">
      <c r="A51" s="1" t="s">
        <v>659</v>
      </c>
      <c r="B51" s="1">
        <v>10</v>
      </c>
      <c r="C51" s="26" t="s">
        <v>6967</v>
      </c>
      <c r="D51" t="s">
        <v>661</v>
      </c>
      <c r="E51" s="27" t="s">
        <v>6968</v>
      </c>
      <c r="F51" s="28" t="s">
        <v>663</v>
      </c>
      <c r="G51" s="29">
        <v>307.00799999999998</v>
      </c>
      <c r="H51" s="28">
        <v>0</v>
      </c>
      <c r="I51" s="30">
        <f>ROUND(G51*H51,P4)</f>
        <v>0</v>
      </c>
      <c r="L51" s="31">
        <v>0</v>
      </c>
      <c r="M51" s="24">
        <f>ROUND(G51*L51,P4)</f>
        <v>0</v>
      </c>
      <c r="N51" s="25" t="s">
        <v>1309</v>
      </c>
      <c r="O51" s="32">
        <f>M51*AA51</f>
        <v>0</v>
      </c>
      <c r="P51" s="1">
        <v>3</v>
      </c>
      <c r="AA51" s="1">
        <f>IF(P51=1,$O$3,IF(P51=2,$O$4,$O$5))</f>
        <v>0</v>
      </c>
    </row>
    <row r="52" ht="25.5">
      <c r="A52" s="1" t="s">
        <v>664</v>
      </c>
      <c r="E52" s="27" t="s">
        <v>8784</v>
      </c>
    </row>
    <row r="53">
      <c r="A53" s="1" t="s">
        <v>665</v>
      </c>
      <c r="E53" s="33" t="s">
        <v>8785</v>
      </c>
    </row>
    <row r="54" ht="280.5">
      <c r="A54" s="1" t="s">
        <v>666</v>
      </c>
      <c r="E54" s="27" t="s">
        <v>6970</v>
      </c>
    </row>
    <row r="55">
      <c r="A55" s="1" t="s">
        <v>659</v>
      </c>
      <c r="B55" s="1">
        <v>11</v>
      </c>
      <c r="C55" s="26" t="s">
        <v>8786</v>
      </c>
      <c r="D55" t="s">
        <v>661</v>
      </c>
      <c r="E55" s="27" t="s">
        <v>8787</v>
      </c>
      <c r="F55" s="28" t="s">
        <v>663</v>
      </c>
      <c r="G55" s="29">
        <v>161</v>
      </c>
      <c r="H55" s="28">
        <v>0</v>
      </c>
      <c r="I55" s="30">
        <f>ROUND(G55*H55,P4)</f>
        <v>0</v>
      </c>
      <c r="L55" s="31">
        <v>0</v>
      </c>
      <c r="M55" s="24">
        <f>ROUND(G55*L55,P4)</f>
        <v>0</v>
      </c>
      <c r="N55" s="25" t="s">
        <v>1309</v>
      </c>
      <c r="O55" s="32">
        <f>M55*AA55</f>
        <v>0</v>
      </c>
      <c r="P55" s="1">
        <v>3</v>
      </c>
      <c r="AA55" s="1">
        <f>IF(P55=1,$O$3,IF(P55=2,$O$4,$O$5))</f>
        <v>0</v>
      </c>
    </row>
    <row r="56">
      <c r="A56" s="1" t="s">
        <v>664</v>
      </c>
      <c r="E56" s="27" t="s">
        <v>8788</v>
      </c>
    </row>
    <row r="57">
      <c r="A57" s="1" t="s">
        <v>665</v>
      </c>
      <c r="E57" s="33" t="s">
        <v>8789</v>
      </c>
    </row>
    <row r="58" ht="267.75">
      <c r="A58" s="1" t="s">
        <v>666</v>
      </c>
      <c r="E58" s="27" t="s">
        <v>8790</v>
      </c>
    </row>
    <row r="59">
      <c r="A59" s="1" t="s">
        <v>659</v>
      </c>
      <c r="B59" s="1">
        <v>12</v>
      </c>
      <c r="C59" s="26" t="s">
        <v>6435</v>
      </c>
      <c r="D59" t="s">
        <v>661</v>
      </c>
      <c r="E59" s="27" t="s">
        <v>6436</v>
      </c>
      <c r="F59" s="28" t="s">
        <v>663</v>
      </c>
      <c r="G59" s="29">
        <v>630</v>
      </c>
      <c r="H59" s="28">
        <v>0</v>
      </c>
      <c r="I59" s="30">
        <f>ROUND(G59*H59,P4)</f>
        <v>0</v>
      </c>
      <c r="L59" s="31">
        <v>0</v>
      </c>
      <c r="M59" s="24">
        <f>ROUND(G59*L59,P4)</f>
        <v>0</v>
      </c>
      <c r="N59" s="25" t="s">
        <v>1309</v>
      </c>
      <c r="O59" s="32">
        <f>M59*AA59</f>
        <v>0</v>
      </c>
      <c r="P59" s="1">
        <v>3</v>
      </c>
      <c r="AA59" s="1">
        <f>IF(P59=1,$O$3,IF(P59=2,$O$4,$O$5))</f>
        <v>0</v>
      </c>
    </row>
    <row r="60">
      <c r="A60" s="1" t="s">
        <v>664</v>
      </c>
      <c r="E60" s="27" t="s">
        <v>8791</v>
      </c>
    </row>
    <row r="61">
      <c r="A61" s="1" t="s">
        <v>665</v>
      </c>
      <c r="E61" s="33" t="s">
        <v>8792</v>
      </c>
    </row>
    <row r="62" ht="293.25">
      <c r="A62" s="1" t="s">
        <v>666</v>
      </c>
      <c r="E62" s="27" t="s">
        <v>6438</v>
      </c>
    </row>
    <row r="63">
      <c r="A63" s="1" t="s">
        <v>659</v>
      </c>
      <c r="B63" s="1">
        <v>13</v>
      </c>
      <c r="C63" s="26" t="s">
        <v>8793</v>
      </c>
      <c r="D63" t="s">
        <v>661</v>
      </c>
      <c r="E63" s="27" t="s">
        <v>8794</v>
      </c>
      <c r="F63" s="28" t="s">
        <v>663</v>
      </c>
      <c r="G63" s="29">
        <v>819</v>
      </c>
      <c r="H63" s="28">
        <v>0</v>
      </c>
      <c r="I63" s="30">
        <f>ROUND(G63*H63,P4)</f>
        <v>0</v>
      </c>
      <c r="L63" s="31">
        <v>0</v>
      </c>
      <c r="M63" s="24">
        <f>ROUND(G63*L63,P4)</f>
        <v>0</v>
      </c>
      <c r="N63" s="25" t="s">
        <v>1309</v>
      </c>
      <c r="O63" s="32">
        <f>M63*AA63</f>
        <v>0</v>
      </c>
      <c r="P63" s="1">
        <v>3</v>
      </c>
      <c r="AA63" s="1">
        <f>IF(P63=1,$O$3,IF(P63=2,$O$4,$O$5))</f>
        <v>0</v>
      </c>
    </row>
    <row r="64">
      <c r="A64" s="1" t="s">
        <v>664</v>
      </c>
      <c r="E64" s="27" t="s">
        <v>8795</v>
      </c>
    </row>
    <row r="65">
      <c r="A65" s="1" t="s">
        <v>665</v>
      </c>
      <c r="E65" s="33" t="s">
        <v>8796</v>
      </c>
    </row>
    <row r="66" ht="242.25">
      <c r="A66" s="1" t="s">
        <v>666</v>
      </c>
      <c r="E66" s="27" t="s">
        <v>8797</v>
      </c>
    </row>
    <row r="67">
      <c r="A67" s="1" t="s">
        <v>659</v>
      </c>
      <c r="B67" s="1">
        <v>14</v>
      </c>
      <c r="C67" s="26" t="s">
        <v>5965</v>
      </c>
      <c r="D67" t="s">
        <v>661</v>
      </c>
      <c r="E67" s="27" t="s">
        <v>5966</v>
      </c>
      <c r="F67" s="28" t="s">
        <v>677</v>
      </c>
      <c r="G67" s="29">
        <v>27038</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8798</v>
      </c>
    </row>
    <row r="70" ht="25.5">
      <c r="A70" s="1" t="s">
        <v>666</v>
      </c>
      <c r="E70" s="27" t="s">
        <v>5968</v>
      </c>
    </row>
    <row r="71">
      <c r="A71" s="1" t="s">
        <v>659</v>
      </c>
      <c r="B71" s="1">
        <v>15</v>
      </c>
      <c r="C71" s="26" t="s">
        <v>5973</v>
      </c>
      <c r="D71" t="s">
        <v>661</v>
      </c>
      <c r="E71" s="27" t="s">
        <v>5974</v>
      </c>
      <c r="F71" s="28" t="s">
        <v>677</v>
      </c>
      <c r="G71" s="29">
        <v>1083</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8799</v>
      </c>
    </row>
    <row r="74" ht="38.25">
      <c r="A74" s="1" t="s">
        <v>666</v>
      </c>
      <c r="E74" s="27" t="s">
        <v>6611</v>
      </c>
    </row>
    <row r="75">
      <c r="A75" s="1" t="s">
        <v>659</v>
      </c>
      <c r="B75" s="1">
        <v>16</v>
      </c>
      <c r="C75" s="26" t="s">
        <v>5977</v>
      </c>
      <c r="D75" t="s">
        <v>661</v>
      </c>
      <c r="E75" s="27" t="s">
        <v>5978</v>
      </c>
      <c r="F75" s="28" t="s">
        <v>663</v>
      </c>
      <c r="G75" s="29">
        <v>108.3</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8800</v>
      </c>
    </row>
    <row r="78" ht="38.25">
      <c r="A78" s="1" t="s">
        <v>666</v>
      </c>
      <c r="E78" s="27" t="s">
        <v>5980</v>
      </c>
    </row>
    <row r="79">
      <c r="A79" s="1" t="s">
        <v>659</v>
      </c>
      <c r="B79" s="1">
        <v>65</v>
      </c>
      <c r="C79" s="26" t="s">
        <v>5981</v>
      </c>
      <c r="D79" t="s">
        <v>8664</v>
      </c>
      <c r="E79" s="27" t="s">
        <v>5982</v>
      </c>
      <c r="F79" s="28" t="s">
        <v>677</v>
      </c>
      <c r="G79" s="29">
        <v>1083</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8799</v>
      </c>
    </row>
    <row r="82" ht="38.25">
      <c r="A82" s="1" t="s">
        <v>666</v>
      </c>
      <c r="E82" s="27" t="s">
        <v>6615</v>
      </c>
    </row>
    <row r="83">
      <c r="A83" s="1" t="s">
        <v>659</v>
      </c>
      <c r="B83" s="1">
        <v>66</v>
      </c>
      <c r="C83" s="26" t="s">
        <v>7028</v>
      </c>
      <c r="D83" t="s">
        <v>8664</v>
      </c>
      <c r="E83" s="27" t="s">
        <v>7029</v>
      </c>
      <c r="F83" s="28" t="s">
        <v>677</v>
      </c>
      <c r="G83" s="29">
        <v>1083</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8799</v>
      </c>
    </row>
    <row r="86" ht="25.5">
      <c r="A86" s="1" t="s">
        <v>666</v>
      </c>
      <c r="E86" s="27" t="s">
        <v>7030</v>
      </c>
    </row>
    <row r="87">
      <c r="A87" s="1" t="s">
        <v>656</v>
      </c>
      <c r="C87" s="22" t="s">
        <v>1329</v>
      </c>
      <c r="E87" s="23" t="s">
        <v>3214</v>
      </c>
      <c r="L87" s="24">
        <f>SUMIFS(L88:L99,A88:A99,"P")</f>
        <v>0</v>
      </c>
      <c r="M87" s="24">
        <f>SUMIFS(M88:M99,A88:A99,"P")</f>
        <v>0</v>
      </c>
      <c r="N87" s="25"/>
    </row>
    <row r="88">
      <c r="A88" s="1" t="s">
        <v>659</v>
      </c>
      <c r="B88" s="1">
        <v>17</v>
      </c>
      <c r="C88" s="26" t="s">
        <v>7031</v>
      </c>
      <c r="D88" t="s">
        <v>661</v>
      </c>
      <c r="E88" s="27" t="s">
        <v>7032</v>
      </c>
      <c r="F88" s="28" t="s">
        <v>677</v>
      </c>
      <c r="G88" s="29">
        <v>3398.46</v>
      </c>
      <c r="H88" s="28">
        <v>0</v>
      </c>
      <c r="I88" s="30">
        <f>ROUND(G88*H88,P4)</f>
        <v>0</v>
      </c>
      <c r="L88" s="31">
        <v>0</v>
      </c>
      <c r="M88" s="24">
        <f>ROUND(G88*L88,P4)</f>
        <v>0</v>
      </c>
      <c r="N88" s="25" t="s">
        <v>1309</v>
      </c>
      <c r="O88" s="32">
        <f>M88*AA88</f>
        <v>0</v>
      </c>
      <c r="P88" s="1">
        <v>3</v>
      </c>
      <c r="AA88" s="1">
        <f>IF(P88=1,$O$3,IF(P88=2,$O$4,$O$5))</f>
        <v>0</v>
      </c>
    </row>
    <row r="89" ht="25.5">
      <c r="A89" s="1" t="s">
        <v>664</v>
      </c>
      <c r="E89" s="27" t="s">
        <v>8801</v>
      </c>
    </row>
    <row r="90" ht="51">
      <c r="A90" s="1" t="s">
        <v>665</v>
      </c>
      <c r="E90" s="33" t="s">
        <v>8802</v>
      </c>
    </row>
    <row r="91" ht="25.5">
      <c r="A91" s="1" t="s">
        <v>666</v>
      </c>
      <c r="E91" s="27" t="s">
        <v>7033</v>
      </c>
    </row>
    <row r="92">
      <c r="A92" s="1" t="s">
        <v>659</v>
      </c>
      <c r="B92" s="1">
        <v>18</v>
      </c>
      <c r="C92" s="26" t="s">
        <v>5986</v>
      </c>
      <c r="D92" t="s">
        <v>661</v>
      </c>
      <c r="E92" s="27" t="s">
        <v>5987</v>
      </c>
      <c r="F92" s="28" t="s">
        <v>670</v>
      </c>
      <c r="G92" s="29">
        <v>175</v>
      </c>
      <c r="H92" s="28">
        <v>0</v>
      </c>
      <c r="I92" s="30">
        <f>ROUND(G92*H92,P4)</f>
        <v>0</v>
      </c>
      <c r="L92" s="31">
        <v>0</v>
      </c>
      <c r="M92" s="24">
        <f>ROUND(G92*L92,P4)</f>
        <v>0</v>
      </c>
      <c r="N92" s="25" t="s">
        <v>1309</v>
      </c>
      <c r="O92" s="32">
        <f>M92*AA92</f>
        <v>0</v>
      </c>
      <c r="P92" s="1">
        <v>3</v>
      </c>
      <c r="AA92" s="1">
        <f>IF(P92=1,$O$3,IF(P92=2,$O$4,$O$5))</f>
        <v>0</v>
      </c>
    </row>
    <row r="93">
      <c r="A93" s="1" t="s">
        <v>664</v>
      </c>
      <c r="E93" s="27" t="s">
        <v>8803</v>
      </c>
    </row>
    <row r="94">
      <c r="A94" s="1" t="s">
        <v>665</v>
      </c>
      <c r="E94" s="33" t="s">
        <v>8804</v>
      </c>
    </row>
    <row r="95" ht="165.75">
      <c r="A95" s="1" t="s">
        <v>666</v>
      </c>
      <c r="E95" s="27" t="s">
        <v>6619</v>
      </c>
    </row>
    <row r="96">
      <c r="A96" s="1" t="s">
        <v>659</v>
      </c>
      <c r="B96" s="1">
        <v>19</v>
      </c>
      <c r="C96" s="26" t="s">
        <v>7319</v>
      </c>
      <c r="D96" t="s">
        <v>661</v>
      </c>
      <c r="E96" s="27" t="s">
        <v>7320</v>
      </c>
      <c r="F96" s="28" t="s">
        <v>677</v>
      </c>
      <c r="G96" s="29">
        <v>811</v>
      </c>
      <c r="H96" s="28">
        <v>0</v>
      </c>
      <c r="I96" s="30">
        <f>ROUND(G96*H96,P4)</f>
        <v>0</v>
      </c>
      <c r="L96" s="31">
        <v>0</v>
      </c>
      <c r="M96" s="24">
        <f>ROUND(G96*L96,P4)</f>
        <v>0</v>
      </c>
      <c r="N96" s="25" t="s">
        <v>1309</v>
      </c>
      <c r="O96" s="32">
        <f>M96*AA96</f>
        <v>0</v>
      </c>
      <c r="P96" s="1">
        <v>3</v>
      </c>
      <c r="AA96" s="1">
        <f>IF(P96=1,$O$3,IF(P96=2,$O$4,$O$5))</f>
        <v>0</v>
      </c>
    </row>
    <row r="97">
      <c r="A97" s="1" t="s">
        <v>664</v>
      </c>
      <c r="E97" s="27" t="s">
        <v>8805</v>
      </c>
    </row>
    <row r="98">
      <c r="A98" s="1" t="s">
        <v>665</v>
      </c>
      <c r="E98" s="33" t="s">
        <v>8806</v>
      </c>
    </row>
    <row r="99" ht="102">
      <c r="A99" s="1" t="s">
        <v>666</v>
      </c>
      <c r="E99" s="27" t="s">
        <v>6446</v>
      </c>
    </row>
    <row r="100">
      <c r="A100" s="1" t="s">
        <v>656</v>
      </c>
      <c r="C100" s="22" t="s">
        <v>1331</v>
      </c>
      <c r="E100" s="23" t="s">
        <v>6638</v>
      </c>
      <c r="L100" s="24">
        <f>SUMIFS(L101:L112,A101:A112,"P")</f>
        <v>0</v>
      </c>
      <c r="M100" s="24">
        <f>SUMIFS(M101:M112,A101:A112,"P")</f>
        <v>0</v>
      </c>
      <c r="N100" s="25"/>
    </row>
    <row r="101">
      <c r="A101" s="1" t="s">
        <v>659</v>
      </c>
      <c r="B101" s="1">
        <v>20</v>
      </c>
      <c r="C101" s="26" t="s">
        <v>8807</v>
      </c>
      <c r="D101" t="s">
        <v>661</v>
      </c>
      <c r="E101" s="27" t="s">
        <v>8808</v>
      </c>
      <c r="F101" s="28" t="s">
        <v>663</v>
      </c>
      <c r="G101" s="29">
        <v>6.9500000000000002</v>
      </c>
      <c r="H101" s="28">
        <v>0</v>
      </c>
      <c r="I101" s="30">
        <f>ROUND(G101*H101,P4)</f>
        <v>0</v>
      </c>
      <c r="L101" s="31">
        <v>0</v>
      </c>
      <c r="M101" s="24">
        <f>ROUND(G101*L101,P4)</f>
        <v>0</v>
      </c>
      <c r="N101" s="25" t="s">
        <v>1309</v>
      </c>
      <c r="O101" s="32">
        <f>M101*AA101</f>
        <v>0</v>
      </c>
      <c r="P101" s="1">
        <v>3</v>
      </c>
      <c r="AA101" s="1">
        <f>IF(P101=1,$O$3,IF(P101=2,$O$4,$O$5))</f>
        <v>0</v>
      </c>
    </row>
    <row r="102" ht="38.25">
      <c r="A102" s="1" t="s">
        <v>664</v>
      </c>
      <c r="E102" s="27" t="s">
        <v>8809</v>
      </c>
    </row>
    <row r="103" ht="25.5">
      <c r="A103" s="1" t="s">
        <v>665</v>
      </c>
      <c r="E103" s="33" t="s">
        <v>8810</v>
      </c>
    </row>
    <row r="104" ht="229.5">
      <c r="A104" s="1" t="s">
        <v>666</v>
      </c>
      <c r="E104" s="27" t="s">
        <v>8811</v>
      </c>
    </row>
    <row r="105">
      <c r="A105" s="1" t="s">
        <v>659</v>
      </c>
      <c r="B105" s="1">
        <v>21</v>
      </c>
      <c r="C105" s="26" t="s">
        <v>8812</v>
      </c>
      <c r="D105" t="s">
        <v>661</v>
      </c>
      <c r="E105" s="27" t="s">
        <v>8813</v>
      </c>
      <c r="F105" s="28" t="s">
        <v>5747</v>
      </c>
      <c r="G105" s="29">
        <v>31</v>
      </c>
      <c r="H105" s="28">
        <v>0</v>
      </c>
      <c r="I105" s="30">
        <f>ROUND(G105*H105,P4)</f>
        <v>0</v>
      </c>
      <c r="L105" s="31">
        <v>0</v>
      </c>
      <c r="M105" s="24">
        <f>ROUND(G105*L105,P4)</f>
        <v>0</v>
      </c>
      <c r="N105" s="25" t="s">
        <v>1309</v>
      </c>
      <c r="O105" s="32">
        <f>M105*AA105</f>
        <v>0</v>
      </c>
      <c r="P105" s="1">
        <v>3</v>
      </c>
      <c r="AA105" s="1">
        <f>IF(P105=1,$O$3,IF(P105=2,$O$4,$O$5))</f>
        <v>0</v>
      </c>
    </row>
    <row r="106" ht="25.5">
      <c r="A106" s="1" t="s">
        <v>664</v>
      </c>
      <c r="E106" s="27" t="s">
        <v>8814</v>
      </c>
    </row>
    <row r="107">
      <c r="A107" s="1" t="s">
        <v>665</v>
      </c>
      <c r="E107" s="33" t="s">
        <v>8815</v>
      </c>
    </row>
    <row r="108" ht="38.25">
      <c r="A108" s="1" t="s">
        <v>666</v>
      </c>
      <c r="E108" s="27" t="s">
        <v>8816</v>
      </c>
    </row>
    <row r="109">
      <c r="A109" s="1" t="s">
        <v>659</v>
      </c>
      <c r="B109" s="1">
        <v>22</v>
      </c>
      <c r="C109" s="26" t="s">
        <v>8817</v>
      </c>
      <c r="D109" t="s">
        <v>661</v>
      </c>
      <c r="E109" s="27" t="s">
        <v>8818</v>
      </c>
      <c r="F109" s="28" t="s">
        <v>5747</v>
      </c>
      <c r="G109" s="29">
        <v>2</v>
      </c>
      <c r="H109" s="28">
        <v>0</v>
      </c>
      <c r="I109" s="30">
        <f>ROUND(G109*H109,P4)</f>
        <v>0</v>
      </c>
      <c r="L109" s="31">
        <v>0</v>
      </c>
      <c r="M109" s="24">
        <f>ROUND(G109*L109,P4)</f>
        <v>0</v>
      </c>
      <c r="N109" s="25" t="s">
        <v>1309</v>
      </c>
      <c r="O109" s="32">
        <f>M109*AA109</f>
        <v>0</v>
      </c>
      <c r="P109" s="1">
        <v>3</v>
      </c>
      <c r="AA109" s="1">
        <f>IF(P109=1,$O$3,IF(P109=2,$O$4,$O$5))</f>
        <v>0</v>
      </c>
    </row>
    <row r="110" ht="25.5">
      <c r="A110" s="1" t="s">
        <v>664</v>
      </c>
      <c r="E110" s="27" t="s">
        <v>8819</v>
      </c>
    </row>
    <row r="111">
      <c r="A111" s="1" t="s">
        <v>665</v>
      </c>
      <c r="E111" s="33" t="s">
        <v>3500</v>
      </c>
    </row>
    <row r="112" ht="38.25">
      <c r="A112" s="1" t="s">
        <v>666</v>
      </c>
      <c r="E112" s="27" t="s">
        <v>8820</v>
      </c>
    </row>
    <row r="113">
      <c r="A113" s="1" t="s">
        <v>656</v>
      </c>
      <c r="C113" s="22" t="s">
        <v>1333</v>
      </c>
      <c r="E113" s="23" t="s">
        <v>5082</v>
      </c>
      <c r="L113" s="24">
        <f>SUMIFS(L114:L137,A114:A137,"P")</f>
        <v>0</v>
      </c>
      <c r="M113" s="24">
        <f>SUMIFS(M114:M137,A114:A137,"P")</f>
        <v>0</v>
      </c>
      <c r="N113" s="25"/>
    </row>
    <row r="114">
      <c r="A114" s="1" t="s">
        <v>659</v>
      </c>
      <c r="B114" s="1">
        <v>23</v>
      </c>
      <c r="C114" s="26" t="s">
        <v>6452</v>
      </c>
      <c r="D114" t="s">
        <v>661</v>
      </c>
      <c r="E114" s="27" t="s">
        <v>6453</v>
      </c>
      <c r="F114" s="28" t="s">
        <v>663</v>
      </c>
      <c r="G114" s="29">
        <v>251</v>
      </c>
      <c r="H114" s="28">
        <v>0</v>
      </c>
      <c r="I114" s="30">
        <f>ROUND(G114*H114,P4)</f>
        <v>0</v>
      </c>
      <c r="L114" s="31">
        <v>0</v>
      </c>
      <c r="M114" s="24">
        <f>ROUND(G114*L114,P4)</f>
        <v>0</v>
      </c>
      <c r="N114" s="25" t="s">
        <v>1309</v>
      </c>
      <c r="O114" s="32">
        <f>M114*AA114</f>
        <v>0</v>
      </c>
      <c r="P114" s="1">
        <v>3</v>
      </c>
      <c r="AA114" s="1">
        <f>IF(P114=1,$O$3,IF(P114=2,$O$4,$O$5))</f>
        <v>0</v>
      </c>
    </row>
    <row r="115">
      <c r="A115" s="1" t="s">
        <v>664</v>
      </c>
      <c r="E115" s="27" t="s">
        <v>8821</v>
      </c>
    </row>
    <row r="116">
      <c r="A116" s="1" t="s">
        <v>665</v>
      </c>
      <c r="E116" s="33" t="s">
        <v>8822</v>
      </c>
    </row>
    <row r="117" ht="357">
      <c r="A117" s="1" t="s">
        <v>666</v>
      </c>
      <c r="E117" s="27" t="s">
        <v>6455</v>
      </c>
    </row>
    <row r="118">
      <c r="A118" s="1" t="s">
        <v>659</v>
      </c>
      <c r="B118" s="1">
        <v>24</v>
      </c>
      <c r="C118" s="26" t="s">
        <v>6002</v>
      </c>
      <c r="D118" t="s">
        <v>661</v>
      </c>
      <c r="E118" s="27" t="s">
        <v>6003</v>
      </c>
      <c r="F118" s="28" t="s">
        <v>663</v>
      </c>
      <c r="G118" s="29">
        <v>2</v>
      </c>
      <c r="H118" s="28">
        <v>0</v>
      </c>
      <c r="I118" s="30">
        <f>ROUND(G118*H118,P4)</f>
        <v>0</v>
      </c>
      <c r="L118" s="31">
        <v>0</v>
      </c>
      <c r="M118" s="24">
        <f>ROUND(G118*L118,P4)</f>
        <v>0</v>
      </c>
      <c r="N118" s="25" t="s">
        <v>1309</v>
      </c>
      <c r="O118" s="32">
        <f>M118*AA118</f>
        <v>0</v>
      </c>
      <c r="P118" s="1">
        <v>3</v>
      </c>
      <c r="AA118" s="1">
        <f>IF(P118=1,$O$3,IF(P118=2,$O$4,$O$5))</f>
        <v>0</v>
      </c>
    </row>
    <row r="119">
      <c r="A119" s="1" t="s">
        <v>664</v>
      </c>
      <c r="E119" s="27" t="s">
        <v>8823</v>
      </c>
    </row>
    <row r="120">
      <c r="A120" s="1" t="s">
        <v>665</v>
      </c>
      <c r="E120" s="33" t="s">
        <v>3500</v>
      </c>
    </row>
    <row r="121" ht="357">
      <c r="A121" s="1" t="s">
        <v>666</v>
      </c>
      <c r="E121" s="27" t="s">
        <v>6455</v>
      </c>
    </row>
    <row r="122">
      <c r="A122" s="1" t="s">
        <v>659</v>
      </c>
      <c r="B122" s="1">
        <v>25</v>
      </c>
      <c r="C122" s="26" t="s">
        <v>7240</v>
      </c>
      <c r="D122" t="s">
        <v>661</v>
      </c>
      <c r="E122" s="27" t="s">
        <v>7241</v>
      </c>
      <c r="F122" s="28" t="s">
        <v>663</v>
      </c>
      <c r="G122" s="29">
        <v>19</v>
      </c>
      <c r="H122" s="28">
        <v>0</v>
      </c>
      <c r="I122" s="30">
        <f>ROUND(G122*H122,P4)</f>
        <v>0</v>
      </c>
      <c r="L122" s="31">
        <v>0</v>
      </c>
      <c r="M122" s="24">
        <f>ROUND(G122*L122,P4)</f>
        <v>0</v>
      </c>
      <c r="N122" s="25" t="s">
        <v>1309</v>
      </c>
      <c r="O122" s="32">
        <f>M122*AA122</f>
        <v>0</v>
      </c>
      <c r="P122" s="1">
        <v>3</v>
      </c>
      <c r="AA122" s="1">
        <f>IF(P122=1,$O$3,IF(P122=2,$O$4,$O$5))</f>
        <v>0</v>
      </c>
    </row>
    <row r="123" ht="25.5">
      <c r="A123" s="1" t="s">
        <v>664</v>
      </c>
      <c r="E123" s="27" t="s">
        <v>8824</v>
      </c>
    </row>
    <row r="124">
      <c r="A124" s="1" t="s">
        <v>665</v>
      </c>
      <c r="E124" s="33" t="s">
        <v>8825</v>
      </c>
    </row>
    <row r="125" ht="357">
      <c r="A125" s="1" t="s">
        <v>666</v>
      </c>
      <c r="E125" s="27" t="s">
        <v>6455</v>
      </c>
    </row>
    <row r="126">
      <c r="A126" s="1" t="s">
        <v>659</v>
      </c>
      <c r="B126" s="1">
        <v>26</v>
      </c>
      <c r="C126" s="26" t="s">
        <v>7048</v>
      </c>
      <c r="D126" t="s">
        <v>661</v>
      </c>
      <c r="E126" s="27" t="s">
        <v>7049</v>
      </c>
      <c r="F126" s="28" t="s">
        <v>663</v>
      </c>
      <c r="G126" s="29">
        <v>92</v>
      </c>
      <c r="H126" s="28">
        <v>0</v>
      </c>
      <c r="I126" s="30">
        <f>ROUND(G126*H126,P4)</f>
        <v>0</v>
      </c>
      <c r="L126" s="31">
        <v>0</v>
      </c>
      <c r="M126" s="24">
        <f>ROUND(G126*L126,P4)</f>
        <v>0</v>
      </c>
      <c r="N126" s="25" t="s">
        <v>1309</v>
      </c>
      <c r="O126" s="32">
        <f>M126*AA126</f>
        <v>0</v>
      </c>
      <c r="P126" s="1">
        <v>3</v>
      </c>
      <c r="AA126" s="1">
        <f>IF(P126=1,$O$3,IF(P126=2,$O$4,$O$5))</f>
        <v>0</v>
      </c>
    </row>
    <row r="127" ht="25.5">
      <c r="A127" s="1" t="s">
        <v>664</v>
      </c>
      <c r="E127" s="27" t="s">
        <v>8826</v>
      </c>
    </row>
    <row r="128">
      <c r="A128" s="1" t="s">
        <v>665</v>
      </c>
      <c r="E128" s="33" t="s">
        <v>8827</v>
      </c>
    </row>
    <row r="129" ht="38.25">
      <c r="A129" s="1" t="s">
        <v>666</v>
      </c>
      <c r="E129" s="27" t="s">
        <v>6457</v>
      </c>
    </row>
    <row r="130">
      <c r="A130" s="1" t="s">
        <v>659</v>
      </c>
      <c r="B130" s="1">
        <v>27</v>
      </c>
      <c r="C130" s="26" t="s">
        <v>5083</v>
      </c>
      <c r="D130" t="s">
        <v>661</v>
      </c>
      <c r="E130" s="27" t="s">
        <v>5084</v>
      </c>
      <c r="F130" s="28" t="s">
        <v>663</v>
      </c>
      <c r="G130" s="29">
        <v>12</v>
      </c>
      <c r="H130" s="28">
        <v>0</v>
      </c>
      <c r="I130" s="30">
        <f>ROUND(G130*H130,P4)</f>
        <v>0</v>
      </c>
      <c r="L130" s="31">
        <v>0</v>
      </c>
      <c r="M130" s="24">
        <f>ROUND(G130*L130,P4)</f>
        <v>0</v>
      </c>
      <c r="N130" s="25" t="s">
        <v>1309</v>
      </c>
      <c r="O130" s="32">
        <f>M130*AA130</f>
        <v>0</v>
      </c>
      <c r="P130" s="1">
        <v>3</v>
      </c>
      <c r="AA130" s="1">
        <f>IF(P130=1,$O$3,IF(P130=2,$O$4,$O$5))</f>
        <v>0</v>
      </c>
    </row>
    <row r="131">
      <c r="A131" s="1" t="s">
        <v>664</v>
      </c>
      <c r="E131" s="27" t="s">
        <v>8828</v>
      </c>
    </row>
    <row r="132">
      <c r="A132" s="1" t="s">
        <v>665</v>
      </c>
      <c r="E132" s="33" t="s">
        <v>8829</v>
      </c>
    </row>
    <row r="133" ht="38.25">
      <c r="A133" s="1" t="s">
        <v>666</v>
      </c>
      <c r="E133" s="27" t="s">
        <v>6457</v>
      </c>
    </row>
    <row r="134">
      <c r="A134" s="1" t="s">
        <v>659</v>
      </c>
      <c r="B134" s="1">
        <v>28</v>
      </c>
      <c r="C134" s="26" t="s">
        <v>6006</v>
      </c>
      <c r="D134" t="s">
        <v>661</v>
      </c>
      <c r="E134" s="27" t="s">
        <v>6007</v>
      </c>
      <c r="F134" s="28" t="s">
        <v>663</v>
      </c>
      <c r="G134" s="29">
        <v>3</v>
      </c>
      <c r="H134" s="28">
        <v>0</v>
      </c>
      <c r="I134" s="30">
        <f>ROUND(G134*H134,P4)</f>
        <v>0</v>
      </c>
      <c r="L134" s="31">
        <v>0</v>
      </c>
      <c r="M134" s="24">
        <f>ROUND(G134*L134,P4)</f>
        <v>0</v>
      </c>
      <c r="N134" s="25" t="s">
        <v>1309</v>
      </c>
      <c r="O134" s="32">
        <f>M134*AA134</f>
        <v>0</v>
      </c>
      <c r="P134" s="1">
        <v>3</v>
      </c>
      <c r="AA134" s="1">
        <f>IF(P134=1,$O$3,IF(P134=2,$O$4,$O$5))</f>
        <v>0</v>
      </c>
    </row>
    <row r="135">
      <c r="A135" s="1" t="s">
        <v>664</v>
      </c>
      <c r="E135" s="27" t="s">
        <v>8830</v>
      </c>
    </row>
    <row r="136">
      <c r="A136" s="1" t="s">
        <v>665</v>
      </c>
      <c r="E136" s="33" t="s">
        <v>5749</v>
      </c>
    </row>
    <row r="137" ht="102">
      <c r="A137" s="1" t="s">
        <v>666</v>
      </c>
      <c r="E137" s="27" t="s">
        <v>6805</v>
      </c>
    </row>
    <row r="138">
      <c r="A138" s="1" t="s">
        <v>656</v>
      </c>
      <c r="C138" s="22" t="s">
        <v>952</v>
      </c>
      <c r="E138" s="23" t="s">
        <v>953</v>
      </c>
      <c r="L138" s="24">
        <f>SUMIFS(L139:L166,A139:A166,"P")</f>
        <v>0</v>
      </c>
      <c r="M138" s="24">
        <f>SUMIFS(M139:M166,A139:A166,"P")</f>
        <v>0</v>
      </c>
      <c r="N138" s="25"/>
    </row>
    <row r="139" ht="25.5">
      <c r="A139" s="1" t="s">
        <v>659</v>
      </c>
      <c r="B139" s="1">
        <v>29</v>
      </c>
      <c r="C139" s="26" t="s">
        <v>6014</v>
      </c>
      <c r="D139" t="s">
        <v>661</v>
      </c>
      <c r="E139" s="27" t="s">
        <v>6267</v>
      </c>
      <c r="F139" s="28" t="s">
        <v>663</v>
      </c>
      <c r="G139" s="29">
        <v>4480</v>
      </c>
      <c r="H139" s="28">
        <v>0</v>
      </c>
      <c r="I139" s="30">
        <f>ROUND(G139*H139,P4)</f>
        <v>0</v>
      </c>
      <c r="L139" s="31">
        <v>0</v>
      </c>
      <c r="M139" s="24">
        <f>ROUND(G139*L139,P4)</f>
        <v>0</v>
      </c>
      <c r="N139" s="25" t="s">
        <v>1309</v>
      </c>
      <c r="O139" s="32">
        <f>M139*AA139</f>
        <v>0</v>
      </c>
      <c r="P139" s="1">
        <v>3</v>
      </c>
      <c r="AA139" s="1">
        <f>IF(P139=1,$O$3,IF(P139=2,$O$4,$O$5))</f>
        <v>0</v>
      </c>
    </row>
    <row r="140">
      <c r="A140" s="1" t="s">
        <v>664</v>
      </c>
      <c r="E140" s="27" t="s">
        <v>661</v>
      </c>
    </row>
    <row r="141">
      <c r="A141" s="1" t="s">
        <v>665</v>
      </c>
      <c r="E141" s="33" t="s">
        <v>8831</v>
      </c>
    </row>
    <row r="142" ht="242.25">
      <c r="A142" s="1" t="s">
        <v>666</v>
      </c>
      <c r="E142" s="27" t="s">
        <v>6461</v>
      </c>
    </row>
    <row r="143" ht="25.5">
      <c r="A143" s="1" t="s">
        <v>659</v>
      </c>
      <c r="B143" s="1">
        <v>30</v>
      </c>
      <c r="C143" s="26" t="s">
        <v>6019</v>
      </c>
      <c r="D143" t="s">
        <v>661</v>
      </c>
      <c r="E143" s="27" t="s">
        <v>6462</v>
      </c>
      <c r="F143" s="28" t="s">
        <v>663</v>
      </c>
      <c r="G143" s="29">
        <v>1118</v>
      </c>
      <c r="H143" s="28">
        <v>0</v>
      </c>
      <c r="I143" s="30">
        <f>ROUND(G143*H143,P4)</f>
        <v>0</v>
      </c>
      <c r="L143" s="31">
        <v>0</v>
      </c>
      <c r="M143" s="24">
        <f>ROUND(G143*L143,P4)</f>
        <v>0</v>
      </c>
      <c r="N143" s="25" t="s">
        <v>1309</v>
      </c>
      <c r="O143" s="32">
        <f>M143*AA143</f>
        <v>0</v>
      </c>
      <c r="P143" s="1">
        <v>3</v>
      </c>
      <c r="AA143" s="1">
        <f>IF(P143=1,$O$3,IF(P143=2,$O$4,$O$5))</f>
        <v>0</v>
      </c>
    </row>
    <row r="144">
      <c r="A144" s="1" t="s">
        <v>664</v>
      </c>
      <c r="E144" s="27" t="s">
        <v>661</v>
      </c>
    </row>
    <row r="145">
      <c r="A145" s="1" t="s">
        <v>665</v>
      </c>
      <c r="E145" s="33" t="s">
        <v>8832</v>
      </c>
    </row>
    <row r="146" ht="306">
      <c r="A146" s="1" t="s">
        <v>666</v>
      </c>
      <c r="E146" s="27" t="s">
        <v>6464</v>
      </c>
    </row>
    <row r="147" ht="25.5">
      <c r="A147" s="1" t="s">
        <v>659</v>
      </c>
      <c r="B147" s="1">
        <v>31</v>
      </c>
      <c r="C147" s="26" t="s">
        <v>6024</v>
      </c>
      <c r="D147" t="s">
        <v>661</v>
      </c>
      <c r="E147" s="27" t="s">
        <v>6657</v>
      </c>
      <c r="F147" s="28" t="s">
        <v>663</v>
      </c>
      <c r="G147" s="29">
        <v>833</v>
      </c>
      <c r="H147" s="28">
        <v>0</v>
      </c>
      <c r="I147" s="30">
        <f>ROUND(G147*H147,P4)</f>
        <v>0</v>
      </c>
      <c r="L147" s="31">
        <v>0</v>
      </c>
      <c r="M147" s="24">
        <f>ROUND(G147*L147,P4)</f>
        <v>0</v>
      </c>
      <c r="N147" s="25" t="s">
        <v>1309</v>
      </c>
      <c r="O147" s="32">
        <f>M147*AA147</f>
        <v>0</v>
      </c>
      <c r="P147" s="1">
        <v>3</v>
      </c>
      <c r="AA147" s="1">
        <f>IF(P147=1,$O$3,IF(P147=2,$O$4,$O$5))</f>
        <v>0</v>
      </c>
    </row>
    <row r="148">
      <c r="A148" s="1" t="s">
        <v>664</v>
      </c>
      <c r="E148" s="27" t="s">
        <v>661</v>
      </c>
    </row>
    <row r="149">
      <c r="A149" s="1" t="s">
        <v>665</v>
      </c>
      <c r="E149" s="33" t="s">
        <v>8833</v>
      </c>
    </row>
    <row r="150" ht="255">
      <c r="A150" s="1" t="s">
        <v>666</v>
      </c>
      <c r="E150" s="27" t="s">
        <v>6659</v>
      </c>
    </row>
    <row r="151" ht="25.5">
      <c r="A151" s="1" t="s">
        <v>659</v>
      </c>
      <c r="B151" s="1">
        <v>32</v>
      </c>
      <c r="C151" s="26" t="s">
        <v>8834</v>
      </c>
      <c r="D151" t="s">
        <v>661</v>
      </c>
      <c r="E151" s="27" t="s">
        <v>8835</v>
      </c>
      <c r="F151" s="28" t="s">
        <v>677</v>
      </c>
      <c r="G151" s="29">
        <v>177</v>
      </c>
      <c r="H151" s="28">
        <v>0</v>
      </c>
      <c r="I151" s="30">
        <f>ROUND(G151*H151,P4)</f>
        <v>0</v>
      </c>
      <c r="L151" s="31">
        <v>0</v>
      </c>
      <c r="M151" s="24">
        <f>ROUND(G151*L151,P4)</f>
        <v>0</v>
      </c>
      <c r="N151" s="25" t="s">
        <v>1309</v>
      </c>
      <c r="O151" s="32">
        <f>M151*AA151</f>
        <v>0</v>
      </c>
      <c r="P151" s="1">
        <v>3</v>
      </c>
      <c r="AA151" s="1">
        <f>IF(P151=1,$O$3,IF(P151=2,$O$4,$O$5))</f>
        <v>0</v>
      </c>
    </row>
    <row r="152">
      <c r="A152" s="1" t="s">
        <v>664</v>
      </c>
      <c r="E152" s="27" t="s">
        <v>8836</v>
      </c>
    </row>
    <row r="153">
      <c r="A153" s="1" t="s">
        <v>665</v>
      </c>
      <c r="E153" s="33" t="s">
        <v>8837</v>
      </c>
    </row>
    <row r="154" ht="178.5">
      <c r="A154" s="1" t="s">
        <v>666</v>
      </c>
      <c r="E154" s="27" t="s">
        <v>8838</v>
      </c>
    </row>
    <row r="155">
      <c r="A155" s="1" t="s">
        <v>659</v>
      </c>
      <c r="B155" s="1">
        <v>33</v>
      </c>
      <c r="C155" s="26" t="s">
        <v>8839</v>
      </c>
      <c r="D155" t="s">
        <v>661</v>
      </c>
      <c r="E155" s="27" t="s">
        <v>8840</v>
      </c>
      <c r="F155" s="28" t="s">
        <v>677</v>
      </c>
      <c r="G155" s="29">
        <v>177</v>
      </c>
      <c r="H155" s="28">
        <v>0</v>
      </c>
      <c r="I155" s="30">
        <f>ROUND(G155*H155,P4)</f>
        <v>0</v>
      </c>
      <c r="L155" s="31">
        <v>0</v>
      </c>
      <c r="M155" s="24">
        <f>ROUND(G155*L155,P4)</f>
        <v>0</v>
      </c>
      <c r="N155" s="25" t="s">
        <v>1309</v>
      </c>
      <c r="O155" s="32">
        <f>M155*AA155</f>
        <v>0</v>
      </c>
      <c r="P155" s="1">
        <v>3</v>
      </c>
      <c r="AA155" s="1">
        <f>IF(P155=1,$O$3,IF(P155=2,$O$4,$O$5))</f>
        <v>0</v>
      </c>
    </row>
    <row r="156">
      <c r="A156" s="1" t="s">
        <v>664</v>
      </c>
      <c r="E156" s="27" t="s">
        <v>8841</v>
      </c>
    </row>
    <row r="157">
      <c r="A157" s="1" t="s">
        <v>665</v>
      </c>
      <c r="E157" s="33" t="s">
        <v>8837</v>
      </c>
    </row>
    <row r="158" ht="178.5">
      <c r="A158" s="1" t="s">
        <v>666</v>
      </c>
      <c r="E158" s="27" t="s">
        <v>7990</v>
      </c>
    </row>
    <row r="159">
      <c r="A159" s="1" t="s">
        <v>659</v>
      </c>
      <c r="B159" s="1">
        <v>34</v>
      </c>
      <c r="C159" s="26" t="s">
        <v>6034</v>
      </c>
      <c r="D159" t="s">
        <v>661</v>
      </c>
      <c r="E159" s="27" t="s">
        <v>6035</v>
      </c>
      <c r="F159" s="28" t="s">
        <v>677</v>
      </c>
      <c r="G159" s="29">
        <v>455</v>
      </c>
      <c r="H159" s="28">
        <v>0</v>
      </c>
      <c r="I159" s="30">
        <f>ROUND(G159*H159,P4)</f>
        <v>0</v>
      </c>
      <c r="L159" s="31">
        <v>0</v>
      </c>
      <c r="M159" s="24">
        <f>ROUND(G159*L159,P4)</f>
        <v>0</v>
      </c>
      <c r="N159" s="25" t="s">
        <v>1309</v>
      </c>
      <c r="O159" s="32">
        <f>M159*AA159</f>
        <v>0</v>
      </c>
      <c r="P159" s="1">
        <v>3</v>
      </c>
      <c r="AA159" s="1">
        <f>IF(P159=1,$O$3,IF(P159=2,$O$4,$O$5))</f>
        <v>0</v>
      </c>
    </row>
    <row r="160">
      <c r="A160" s="1" t="s">
        <v>664</v>
      </c>
      <c r="E160" s="27" t="s">
        <v>8842</v>
      </c>
    </row>
    <row r="161">
      <c r="A161" s="1" t="s">
        <v>665</v>
      </c>
      <c r="E161" s="33" t="s">
        <v>8843</v>
      </c>
    </row>
    <row r="162" ht="127.5">
      <c r="A162" s="1" t="s">
        <v>666</v>
      </c>
      <c r="E162" s="27" t="s">
        <v>6665</v>
      </c>
    </row>
    <row r="163" ht="25.5">
      <c r="A163" s="1" t="s">
        <v>659</v>
      </c>
      <c r="B163" s="1">
        <v>67</v>
      </c>
      <c r="C163" s="26" t="s">
        <v>8844</v>
      </c>
      <c r="D163" t="s">
        <v>657</v>
      </c>
      <c r="E163" s="27" t="s">
        <v>8845</v>
      </c>
      <c r="F163" s="28" t="s">
        <v>663</v>
      </c>
      <c r="G163" s="29">
        <v>738</v>
      </c>
      <c r="H163" s="28">
        <v>0</v>
      </c>
      <c r="I163" s="30">
        <f>ROUND(G163*H163,P4)</f>
        <v>0</v>
      </c>
      <c r="L163" s="31">
        <v>0</v>
      </c>
      <c r="M163" s="24">
        <f>ROUND(G163*L163,P4)</f>
        <v>0</v>
      </c>
      <c r="N163" s="25" t="s">
        <v>1309</v>
      </c>
      <c r="O163" s="32">
        <f>M163*AA163</f>
        <v>0</v>
      </c>
      <c r="P163" s="1">
        <v>3</v>
      </c>
      <c r="AA163" s="1">
        <f>IF(P163=1,$O$3,IF(P163=2,$O$4,$O$5))</f>
        <v>0</v>
      </c>
    </row>
    <row r="164">
      <c r="A164" s="1" t="s">
        <v>664</v>
      </c>
      <c r="E164" s="27" t="s">
        <v>661</v>
      </c>
    </row>
    <row r="165">
      <c r="A165" s="1" t="s">
        <v>665</v>
      </c>
      <c r="E165" s="33" t="s">
        <v>8846</v>
      </c>
    </row>
    <row r="166" ht="242.25">
      <c r="A166" s="1" t="s">
        <v>666</v>
      </c>
      <c r="E166" s="27" t="s">
        <v>6461</v>
      </c>
    </row>
    <row r="167">
      <c r="A167" s="1" t="s">
        <v>656</v>
      </c>
      <c r="C167" s="22" t="s">
        <v>5253</v>
      </c>
      <c r="E167" s="23" t="s">
        <v>5254</v>
      </c>
      <c r="L167" s="24">
        <f>SUMIFS(L168:L179,A168:A179,"P")</f>
        <v>0</v>
      </c>
      <c r="M167" s="24">
        <f>SUMIFS(M168:M179,A168:A179,"P")</f>
        <v>0</v>
      </c>
      <c r="N167" s="25"/>
    </row>
    <row r="168" ht="25.5">
      <c r="A168" s="1" t="s">
        <v>659</v>
      </c>
      <c r="B168" s="1">
        <v>35</v>
      </c>
      <c r="C168" s="26" t="s">
        <v>8847</v>
      </c>
      <c r="D168" t="s">
        <v>661</v>
      </c>
      <c r="E168" s="27" t="s">
        <v>8848</v>
      </c>
      <c r="F168" s="28" t="s">
        <v>677</v>
      </c>
      <c r="G168" s="29">
        <v>31.992000000000001</v>
      </c>
      <c r="H168" s="28">
        <v>0</v>
      </c>
      <c r="I168" s="30">
        <f>ROUND(G168*H168,P4)</f>
        <v>0</v>
      </c>
      <c r="L168" s="31">
        <v>0</v>
      </c>
      <c r="M168" s="24">
        <f>ROUND(G168*L168,P4)</f>
        <v>0</v>
      </c>
      <c r="N168" s="25" t="s">
        <v>1309</v>
      </c>
      <c r="O168" s="32">
        <f>M168*AA168</f>
        <v>0</v>
      </c>
      <c r="P168" s="1">
        <v>3</v>
      </c>
      <c r="AA168" s="1">
        <f>IF(P168=1,$O$3,IF(P168=2,$O$4,$O$5))</f>
        <v>0</v>
      </c>
    </row>
    <row r="169" ht="25.5">
      <c r="A169" s="1" t="s">
        <v>664</v>
      </c>
      <c r="E169" s="27" t="s">
        <v>8849</v>
      </c>
    </row>
    <row r="170" ht="25.5">
      <c r="A170" s="1" t="s">
        <v>665</v>
      </c>
      <c r="E170" s="33" t="s">
        <v>8850</v>
      </c>
    </row>
    <row r="171" ht="63.75">
      <c r="A171" s="1" t="s">
        <v>666</v>
      </c>
      <c r="E171" s="27" t="s">
        <v>8851</v>
      </c>
    </row>
    <row r="172">
      <c r="A172" s="1" t="s">
        <v>659</v>
      </c>
      <c r="B172" s="1">
        <v>36</v>
      </c>
      <c r="C172" s="26" t="s">
        <v>8852</v>
      </c>
      <c r="D172" t="s">
        <v>661</v>
      </c>
      <c r="E172" s="27" t="s">
        <v>8853</v>
      </c>
      <c r="F172" s="28" t="s">
        <v>677</v>
      </c>
      <c r="G172" s="29">
        <v>31.992000000000001</v>
      </c>
      <c r="H172" s="28">
        <v>0</v>
      </c>
      <c r="I172" s="30">
        <f>ROUND(G172*H172,P4)</f>
        <v>0</v>
      </c>
      <c r="L172" s="31">
        <v>0</v>
      </c>
      <c r="M172" s="24">
        <f>ROUND(G172*L172,P4)</f>
        <v>0</v>
      </c>
      <c r="N172" s="25" t="s">
        <v>1309</v>
      </c>
      <c r="O172" s="32">
        <f>M172*AA172</f>
        <v>0</v>
      </c>
      <c r="P172" s="1">
        <v>3</v>
      </c>
      <c r="AA172" s="1">
        <f>IF(P172=1,$O$3,IF(P172=2,$O$4,$O$5))</f>
        <v>0</v>
      </c>
    </row>
    <row r="173" ht="25.5">
      <c r="A173" s="1" t="s">
        <v>664</v>
      </c>
      <c r="E173" s="27" t="s">
        <v>8854</v>
      </c>
    </row>
    <row r="174" ht="25.5">
      <c r="A174" s="1" t="s">
        <v>665</v>
      </c>
      <c r="E174" s="33" t="s">
        <v>8850</v>
      </c>
    </row>
    <row r="175" ht="63.75">
      <c r="A175" s="1" t="s">
        <v>666</v>
      </c>
      <c r="E175" s="27" t="s">
        <v>8851</v>
      </c>
    </row>
    <row r="176">
      <c r="A176" s="1" t="s">
        <v>659</v>
      </c>
      <c r="B176" s="1">
        <v>37</v>
      </c>
      <c r="C176" s="26" t="s">
        <v>8855</v>
      </c>
      <c r="D176" t="s">
        <v>661</v>
      </c>
      <c r="E176" s="27" t="s">
        <v>8856</v>
      </c>
      <c r="F176" s="28" t="s">
        <v>677</v>
      </c>
      <c r="G176" s="29">
        <v>106.64100000000001</v>
      </c>
      <c r="H176" s="28">
        <v>0</v>
      </c>
      <c r="I176" s="30">
        <f>ROUND(G176*H176,P4)</f>
        <v>0</v>
      </c>
      <c r="L176" s="31">
        <v>0</v>
      </c>
      <c r="M176" s="24">
        <f>ROUND(G176*L176,P4)</f>
        <v>0</v>
      </c>
      <c r="N176" s="25" t="s">
        <v>1309</v>
      </c>
      <c r="O176" s="32">
        <f>M176*AA176</f>
        <v>0</v>
      </c>
      <c r="P176" s="1">
        <v>3</v>
      </c>
      <c r="AA176" s="1">
        <f>IF(P176=1,$O$3,IF(P176=2,$O$4,$O$5))</f>
        <v>0</v>
      </c>
    </row>
    <row r="177" ht="25.5">
      <c r="A177" s="1" t="s">
        <v>664</v>
      </c>
      <c r="E177" s="27" t="s">
        <v>8857</v>
      </c>
    </row>
    <row r="178" ht="25.5">
      <c r="A178" s="1" t="s">
        <v>665</v>
      </c>
      <c r="E178" s="33" t="s">
        <v>8858</v>
      </c>
    </row>
    <row r="179" ht="63.75">
      <c r="A179" s="1" t="s">
        <v>666</v>
      </c>
      <c r="E179" s="27" t="s">
        <v>8851</v>
      </c>
    </row>
    <row r="180">
      <c r="A180" s="1" t="s">
        <v>656</v>
      </c>
      <c r="C180" s="22" t="s">
        <v>679</v>
      </c>
      <c r="E180" s="23" t="s">
        <v>680</v>
      </c>
      <c r="L180" s="24">
        <f>SUMIFS(L181:L200,A181:A200,"P")</f>
        <v>0</v>
      </c>
      <c r="M180" s="24">
        <f>SUMIFS(M181:M200,A181:A200,"P")</f>
        <v>0</v>
      </c>
      <c r="N180" s="25"/>
    </row>
    <row r="181" ht="25.5">
      <c r="A181" s="1" t="s">
        <v>659</v>
      </c>
      <c r="B181" s="1">
        <v>38</v>
      </c>
      <c r="C181" s="26" t="s">
        <v>6039</v>
      </c>
      <c r="D181" t="s">
        <v>661</v>
      </c>
      <c r="E181" s="27" t="s">
        <v>6040</v>
      </c>
      <c r="F181" s="28" t="s">
        <v>677</v>
      </c>
      <c r="G181" s="29">
        <v>3001</v>
      </c>
      <c r="H181" s="28">
        <v>0</v>
      </c>
      <c r="I181" s="30">
        <f>ROUND(G181*H181,P4)</f>
        <v>0</v>
      </c>
      <c r="L181" s="31">
        <v>0</v>
      </c>
      <c r="M181" s="24">
        <f>ROUND(G181*L181,P4)</f>
        <v>0</v>
      </c>
      <c r="N181" s="25" t="s">
        <v>1309</v>
      </c>
      <c r="O181" s="32">
        <f>M181*AA181</f>
        <v>0</v>
      </c>
      <c r="P181" s="1">
        <v>3</v>
      </c>
      <c r="AA181" s="1">
        <f>IF(P181=1,$O$3,IF(P181=2,$O$4,$O$5))</f>
        <v>0</v>
      </c>
    </row>
    <row r="182">
      <c r="A182" s="1" t="s">
        <v>664</v>
      </c>
      <c r="E182" s="27" t="s">
        <v>8859</v>
      </c>
    </row>
    <row r="183">
      <c r="A183" s="1" t="s">
        <v>665</v>
      </c>
      <c r="E183" s="33" t="s">
        <v>8860</v>
      </c>
    </row>
    <row r="184" ht="191.25">
      <c r="A184" s="1" t="s">
        <v>666</v>
      </c>
      <c r="E184" s="27" t="s">
        <v>6667</v>
      </c>
    </row>
    <row r="185">
      <c r="A185" s="1" t="s">
        <v>659</v>
      </c>
      <c r="B185" s="1">
        <v>39</v>
      </c>
      <c r="C185" s="26" t="s">
        <v>8861</v>
      </c>
      <c r="D185" t="s">
        <v>661</v>
      </c>
      <c r="E185" s="27" t="s">
        <v>8862</v>
      </c>
      <c r="F185" s="28" t="s">
        <v>677</v>
      </c>
      <c r="G185" s="29">
        <v>102</v>
      </c>
      <c r="H185" s="28">
        <v>0</v>
      </c>
      <c r="I185" s="30">
        <f>ROUND(G185*H185,P4)</f>
        <v>0</v>
      </c>
      <c r="L185" s="31">
        <v>0</v>
      </c>
      <c r="M185" s="24">
        <f>ROUND(G185*L185,P4)</f>
        <v>0</v>
      </c>
      <c r="N185" s="25" t="s">
        <v>1309</v>
      </c>
      <c r="O185" s="32">
        <f>M185*AA185</f>
        <v>0</v>
      </c>
      <c r="P185" s="1">
        <v>3</v>
      </c>
      <c r="AA185" s="1">
        <f>IF(P185=1,$O$3,IF(P185=2,$O$4,$O$5))</f>
        <v>0</v>
      </c>
    </row>
    <row r="186">
      <c r="A186" s="1" t="s">
        <v>664</v>
      </c>
      <c r="E186" s="27" t="s">
        <v>8863</v>
      </c>
    </row>
    <row r="187">
      <c r="A187" s="1" t="s">
        <v>665</v>
      </c>
      <c r="E187" s="33" t="s">
        <v>8864</v>
      </c>
    </row>
    <row r="188" ht="89.25">
      <c r="A188" s="1" t="s">
        <v>666</v>
      </c>
      <c r="E188" s="27" t="s">
        <v>8865</v>
      </c>
    </row>
    <row r="189">
      <c r="A189" s="1" t="s">
        <v>659</v>
      </c>
      <c r="B189" s="1">
        <v>68</v>
      </c>
      <c r="C189" s="26" t="s">
        <v>6980</v>
      </c>
      <c r="D189" t="s">
        <v>657</v>
      </c>
      <c r="E189" s="27" t="s">
        <v>6277</v>
      </c>
      <c r="F189" s="28" t="s">
        <v>670</v>
      </c>
      <c r="G189" s="29">
        <v>65.400000000000006</v>
      </c>
      <c r="H189" s="28">
        <v>0</v>
      </c>
      <c r="I189" s="30">
        <f>ROUND(G189*H189,P4)</f>
        <v>0</v>
      </c>
      <c r="L189" s="31">
        <v>0</v>
      </c>
      <c r="M189" s="24">
        <f>ROUND(G189*L189,P4)</f>
        <v>0</v>
      </c>
      <c r="N189" s="25" t="s">
        <v>1309</v>
      </c>
      <c r="O189" s="32">
        <f>M189*AA189</f>
        <v>0</v>
      </c>
      <c r="P189" s="1">
        <v>3</v>
      </c>
      <c r="AA189" s="1">
        <f>IF(P189=1,$O$3,IF(P189=2,$O$4,$O$5))</f>
        <v>0</v>
      </c>
    </row>
    <row r="190">
      <c r="A190" s="1" t="s">
        <v>664</v>
      </c>
      <c r="E190" s="27" t="s">
        <v>8866</v>
      </c>
    </row>
    <row r="191">
      <c r="A191" s="1" t="s">
        <v>665</v>
      </c>
      <c r="E191" s="33" t="s">
        <v>8867</v>
      </c>
    </row>
    <row r="192" ht="102">
      <c r="A192" s="1" t="s">
        <v>666</v>
      </c>
      <c r="E192" s="27" t="s">
        <v>687</v>
      </c>
    </row>
    <row r="193">
      <c r="A193" s="1" t="s">
        <v>659</v>
      </c>
      <c r="B193" s="1">
        <v>69</v>
      </c>
      <c r="C193" s="26" t="s">
        <v>6980</v>
      </c>
      <c r="D193" t="s">
        <v>1331</v>
      </c>
      <c r="E193" s="27" t="s">
        <v>6050</v>
      </c>
      <c r="F193" s="28" t="s">
        <v>670</v>
      </c>
      <c r="G193" s="29">
        <v>318.89999999999998</v>
      </c>
      <c r="H193" s="28">
        <v>0</v>
      </c>
      <c r="I193" s="30">
        <f>ROUND(G193*H193,P4)</f>
        <v>0</v>
      </c>
      <c r="L193" s="31">
        <v>0</v>
      </c>
      <c r="M193" s="24">
        <f>ROUND(G193*L193,P4)</f>
        <v>0</v>
      </c>
      <c r="N193" s="25" t="s">
        <v>1309</v>
      </c>
      <c r="O193" s="32">
        <f>M193*AA193</f>
        <v>0</v>
      </c>
      <c r="P193" s="1">
        <v>3</v>
      </c>
      <c r="AA193" s="1">
        <f>IF(P193=1,$O$3,IF(P193=2,$O$4,$O$5))</f>
        <v>0</v>
      </c>
    </row>
    <row r="194">
      <c r="A194" s="1" t="s">
        <v>664</v>
      </c>
      <c r="E194" s="27" t="s">
        <v>8868</v>
      </c>
    </row>
    <row r="195">
      <c r="A195" s="1" t="s">
        <v>665</v>
      </c>
      <c r="E195" s="33" t="s">
        <v>8869</v>
      </c>
    </row>
    <row r="196" ht="102">
      <c r="A196" s="1" t="s">
        <v>666</v>
      </c>
      <c r="E196" s="27" t="s">
        <v>687</v>
      </c>
    </row>
    <row r="197">
      <c r="A197" s="1" t="s">
        <v>659</v>
      </c>
      <c r="B197" s="1">
        <v>70</v>
      </c>
      <c r="C197" s="26" t="s">
        <v>6980</v>
      </c>
      <c r="D197" t="s">
        <v>952</v>
      </c>
      <c r="E197" s="27" t="s">
        <v>8723</v>
      </c>
      <c r="F197" s="28" t="s">
        <v>670</v>
      </c>
      <c r="G197" s="29">
        <v>384.30000000000001</v>
      </c>
      <c r="H197" s="28">
        <v>0</v>
      </c>
      <c r="I197" s="30">
        <f>ROUND(G197*H197,P4)</f>
        <v>0</v>
      </c>
      <c r="L197" s="31">
        <v>0</v>
      </c>
      <c r="M197" s="24">
        <f>ROUND(G197*L197,P4)</f>
        <v>0</v>
      </c>
      <c r="N197" s="25" t="s">
        <v>1309</v>
      </c>
      <c r="O197" s="32">
        <f>M197*AA197</f>
        <v>0</v>
      </c>
      <c r="P197" s="1">
        <v>3</v>
      </c>
      <c r="AA197" s="1">
        <f>IF(P197=1,$O$3,IF(P197=2,$O$4,$O$5))</f>
        <v>0</v>
      </c>
    </row>
    <row r="198">
      <c r="A198" s="1" t="s">
        <v>664</v>
      </c>
      <c r="E198" s="27" t="s">
        <v>8870</v>
      </c>
    </row>
    <row r="199">
      <c r="A199" s="1" t="s">
        <v>665</v>
      </c>
      <c r="E199" s="33" t="s">
        <v>8871</v>
      </c>
    </row>
    <row r="200" ht="102">
      <c r="A200" s="1" t="s">
        <v>666</v>
      </c>
      <c r="E200" s="27" t="s">
        <v>687</v>
      </c>
    </row>
    <row r="201">
      <c r="A201" s="1" t="s">
        <v>656</v>
      </c>
      <c r="C201" s="22" t="s">
        <v>6055</v>
      </c>
      <c r="E201" s="23" t="s">
        <v>6673</v>
      </c>
      <c r="L201" s="24">
        <f>SUMIFS(L202:L237,A202:A237,"P")</f>
        <v>0</v>
      </c>
      <c r="M201" s="24">
        <f>SUMIFS(M202:M237,A202:A237,"P")</f>
        <v>0</v>
      </c>
      <c r="N201" s="25"/>
    </row>
    <row r="202">
      <c r="A202" s="1" t="s">
        <v>659</v>
      </c>
      <c r="B202" s="1">
        <v>40</v>
      </c>
      <c r="C202" s="26" t="s">
        <v>6284</v>
      </c>
      <c r="D202" t="s">
        <v>661</v>
      </c>
      <c r="E202" s="27" t="s">
        <v>6285</v>
      </c>
      <c r="F202" s="28" t="s">
        <v>670</v>
      </c>
      <c r="G202" s="29">
        <v>138</v>
      </c>
      <c r="H202" s="28">
        <v>0</v>
      </c>
      <c r="I202" s="30">
        <f>ROUND(G202*H202,P4)</f>
        <v>0</v>
      </c>
      <c r="L202" s="31">
        <v>0</v>
      </c>
      <c r="M202" s="24">
        <f>ROUND(G202*L202,P4)</f>
        <v>0</v>
      </c>
      <c r="N202" s="25" t="s">
        <v>1309</v>
      </c>
      <c r="O202" s="32">
        <f>M202*AA202</f>
        <v>0</v>
      </c>
      <c r="P202" s="1">
        <v>3</v>
      </c>
      <c r="AA202" s="1">
        <f>IF(P202=1,$O$3,IF(P202=2,$O$4,$O$5))</f>
        <v>0</v>
      </c>
    </row>
    <row r="203">
      <c r="A203" s="1" t="s">
        <v>664</v>
      </c>
      <c r="E203" s="27" t="s">
        <v>8872</v>
      </c>
    </row>
    <row r="204">
      <c r="A204" s="1" t="s">
        <v>665</v>
      </c>
      <c r="E204" s="33" t="s">
        <v>8873</v>
      </c>
    </row>
    <row r="205" ht="255">
      <c r="A205" s="1" t="s">
        <v>666</v>
      </c>
      <c r="E205" s="27" t="s">
        <v>6676</v>
      </c>
    </row>
    <row r="206">
      <c r="A206" s="1" t="s">
        <v>659</v>
      </c>
      <c r="B206" s="1">
        <v>41</v>
      </c>
      <c r="C206" s="26" t="s">
        <v>6677</v>
      </c>
      <c r="D206" t="s">
        <v>661</v>
      </c>
      <c r="E206" s="27" t="s">
        <v>6678</v>
      </c>
      <c r="F206" s="28" t="s">
        <v>670</v>
      </c>
      <c r="G206" s="29">
        <v>122</v>
      </c>
      <c r="H206" s="28">
        <v>0</v>
      </c>
      <c r="I206" s="30">
        <f>ROUND(G206*H206,P4)</f>
        <v>0</v>
      </c>
      <c r="L206" s="31">
        <v>0</v>
      </c>
      <c r="M206" s="24">
        <f>ROUND(G206*L206,P4)</f>
        <v>0</v>
      </c>
      <c r="N206" s="25" t="s">
        <v>1309</v>
      </c>
      <c r="O206" s="32">
        <f>M206*AA206</f>
        <v>0</v>
      </c>
      <c r="P206" s="1">
        <v>3</v>
      </c>
      <c r="AA206" s="1">
        <f>IF(P206=1,$O$3,IF(P206=2,$O$4,$O$5))</f>
        <v>0</v>
      </c>
    </row>
    <row r="207" ht="25.5">
      <c r="A207" s="1" t="s">
        <v>664</v>
      </c>
      <c r="E207" s="27" t="s">
        <v>8874</v>
      </c>
    </row>
    <row r="208">
      <c r="A208" s="1" t="s">
        <v>665</v>
      </c>
      <c r="E208" s="33" t="s">
        <v>8875</v>
      </c>
    </row>
    <row r="209" ht="255">
      <c r="A209" s="1" t="s">
        <v>666</v>
      </c>
      <c r="E209" s="27" t="s">
        <v>6676</v>
      </c>
    </row>
    <row r="210">
      <c r="A210" s="1" t="s">
        <v>659</v>
      </c>
      <c r="B210" s="1">
        <v>42</v>
      </c>
      <c r="C210" s="26" t="s">
        <v>6067</v>
      </c>
      <c r="D210" t="s">
        <v>661</v>
      </c>
      <c r="E210" s="27" t="s">
        <v>6068</v>
      </c>
      <c r="F210" s="28" t="s">
        <v>670</v>
      </c>
      <c r="G210" s="29">
        <v>295.17000000000002</v>
      </c>
      <c r="H210" s="28">
        <v>0</v>
      </c>
      <c r="I210" s="30">
        <f>ROUND(G210*H210,P4)</f>
        <v>0</v>
      </c>
      <c r="L210" s="31">
        <v>0</v>
      </c>
      <c r="M210" s="24">
        <f>ROUND(G210*L210,P4)</f>
        <v>0</v>
      </c>
      <c r="N210" s="25" t="s">
        <v>1309</v>
      </c>
      <c r="O210" s="32">
        <f>M210*AA210</f>
        <v>0</v>
      </c>
      <c r="P210" s="1">
        <v>3</v>
      </c>
      <c r="AA210" s="1">
        <f>IF(P210=1,$O$3,IF(P210=2,$O$4,$O$5))</f>
        <v>0</v>
      </c>
    </row>
    <row r="211">
      <c r="A211" s="1" t="s">
        <v>664</v>
      </c>
      <c r="E211" s="27" t="s">
        <v>661</v>
      </c>
    </row>
    <row r="212">
      <c r="A212" s="1" t="s">
        <v>665</v>
      </c>
      <c r="E212" s="33" t="s">
        <v>8876</v>
      </c>
    </row>
    <row r="213" ht="242.25">
      <c r="A213" s="1" t="s">
        <v>666</v>
      </c>
      <c r="E213" s="27" t="s">
        <v>6470</v>
      </c>
    </row>
    <row r="214">
      <c r="A214" s="1" t="s">
        <v>659</v>
      </c>
      <c r="B214" s="1">
        <v>43</v>
      </c>
      <c r="C214" s="26" t="s">
        <v>6471</v>
      </c>
      <c r="D214" t="s">
        <v>661</v>
      </c>
      <c r="E214" s="27" t="s">
        <v>6472</v>
      </c>
      <c r="F214" s="28" t="s">
        <v>683</v>
      </c>
      <c r="G214" s="29">
        <v>8</v>
      </c>
      <c r="H214" s="28">
        <v>0</v>
      </c>
      <c r="I214" s="30">
        <f>ROUND(G214*H214,P4)</f>
        <v>0</v>
      </c>
      <c r="L214" s="31">
        <v>0</v>
      </c>
      <c r="M214" s="24">
        <f>ROUND(G214*L214,P4)</f>
        <v>0</v>
      </c>
      <c r="N214" s="25" t="s">
        <v>1309</v>
      </c>
      <c r="O214" s="32">
        <f>M214*AA214</f>
        <v>0</v>
      </c>
      <c r="P214" s="1">
        <v>3</v>
      </c>
      <c r="AA214" s="1">
        <f>IF(P214=1,$O$3,IF(P214=2,$O$4,$O$5))</f>
        <v>0</v>
      </c>
    </row>
    <row r="215">
      <c r="A215" s="1" t="s">
        <v>664</v>
      </c>
      <c r="E215" s="27" t="s">
        <v>661</v>
      </c>
    </row>
    <row r="216">
      <c r="A216" s="1" t="s">
        <v>665</v>
      </c>
      <c r="E216" s="33" t="s">
        <v>7535</v>
      </c>
    </row>
    <row r="217" ht="89.25">
      <c r="A217" s="1" t="s">
        <v>666</v>
      </c>
      <c r="E217" s="27" t="s">
        <v>6474</v>
      </c>
    </row>
    <row r="218">
      <c r="A218" s="1" t="s">
        <v>659</v>
      </c>
      <c r="B218" s="1">
        <v>44</v>
      </c>
      <c r="C218" s="26" t="s">
        <v>7059</v>
      </c>
      <c r="D218" t="s">
        <v>661</v>
      </c>
      <c r="E218" s="27" t="s">
        <v>7060</v>
      </c>
      <c r="F218" s="28" t="s">
        <v>683</v>
      </c>
      <c r="G218" s="29">
        <v>7</v>
      </c>
      <c r="H218" s="28">
        <v>0</v>
      </c>
      <c r="I218" s="30">
        <f>ROUND(G218*H218,P4)</f>
        <v>0</v>
      </c>
      <c r="L218" s="31">
        <v>0</v>
      </c>
      <c r="M218" s="24">
        <f>ROUND(G218*L218,P4)</f>
        <v>0</v>
      </c>
      <c r="N218" s="25" t="s">
        <v>1309</v>
      </c>
      <c r="O218" s="32">
        <f>M218*AA218</f>
        <v>0</v>
      </c>
      <c r="P218" s="1">
        <v>3</v>
      </c>
      <c r="AA218" s="1">
        <f>IF(P218=1,$O$3,IF(P218=2,$O$4,$O$5))</f>
        <v>0</v>
      </c>
    </row>
    <row r="219">
      <c r="A219" s="1" t="s">
        <v>664</v>
      </c>
      <c r="E219" s="27" t="s">
        <v>8877</v>
      </c>
    </row>
    <row r="220">
      <c r="A220" s="1" t="s">
        <v>665</v>
      </c>
      <c r="E220" s="33" t="s">
        <v>7377</v>
      </c>
    </row>
    <row r="221" ht="89.25">
      <c r="A221" s="1" t="s">
        <v>666</v>
      </c>
      <c r="E221" s="27" t="s">
        <v>6474</v>
      </c>
    </row>
    <row r="222">
      <c r="A222" s="1" t="s">
        <v>659</v>
      </c>
      <c r="B222" s="1">
        <v>45</v>
      </c>
      <c r="C222" s="26" t="s">
        <v>6071</v>
      </c>
      <c r="D222" t="s">
        <v>661</v>
      </c>
      <c r="E222" s="27" t="s">
        <v>6072</v>
      </c>
      <c r="F222" s="28" t="s">
        <v>683</v>
      </c>
      <c r="G222" s="29">
        <v>1</v>
      </c>
      <c r="H222" s="28">
        <v>0</v>
      </c>
      <c r="I222" s="30">
        <f>ROUND(G222*H222,P4)</f>
        <v>0</v>
      </c>
      <c r="L222" s="31">
        <v>0</v>
      </c>
      <c r="M222" s="24">
        <f>ROUND(G222*L222,P4)</f>
        <v>0</v>
      </c>
      <c r="N222" s="25" t="s">
        <v>1309</v>
      </c>
      <c r="O222" s="32">
        <f>M222*AA222</f>
        <v>0</v>
      </c>
      <c r="P222" s="1">
        <v>3</v>
      </c>
      <c r="AA222" s="1">
        <f>IF(P222=1,$O$3,IF(P222=2,$O$4,$O$5))</f>
        <v>0</v>
      </c>
    </row>
    <row r="223">
      <c r="A223" s="1" t="s">
        <v>664</v>
      </c>
      <c r="E223" s="27" t="s">
        <v>8878</v>
      </c>
    </row>
    <row r="224">
      <c r="A224" s="1" t="s">
        <v>665</v>
      </c>
      <c r="E224" s="33" t="s">
        <v>3494</v>
      </c>
    </row>
    <row r="225" ht="153">
      <c r="A225" s="1" t="s">
        <v>666</v>
      </c>
      <c r="E225" s="27" t="s">
        <v>6683</v>
      </c>
    </row>
    <row r="226">
      <c r="A226" s="1" t="s">
        <v>659</v>
      </c>
      <c r="B226" s="1">
        <v>46</v>
      </c>
      <c r="C226" s="26" t="s">
        <v>7061</v>
      </c>
      <c r="D226" t="s">
        <v>661</v>
      </c>
      <c r="E226" s="27" t="s">
        <v>7062</v>
      </c>
      <c r="F226" s="28" t="s">
        <v>683</v>
      </c>
      <c r="G226" s="29">
        <v>2</v>
      </c>
      <c r="H226" s="28">
        <v>0</v>
      </c>
      <c r="I226" s="30">
        <f>ROUND(G226*H226,P4)</f>
        <v>0</v>
      </c>
      <c r="L226" s="31">
        <v>0</v>
      </c>
      <c r="M226" s="24">
        <f>ROUND(G226*L226,P4)</f>
        <v>0</v>
      </c>
      <c r="N226" s="25" t="s">
        <v>1309</v>
      </c>
      <c r="O226" s="32">
        <f>M226*AA226</f>
        <v>0</v>
      </c>
      <c r="P226" s="1">
        <v>3</v>
      </c>
      <c r="AA226" s="1">
        <f>IF(P226=1,$O$3,IF(P226=2,$O$4,$O$5))</f>
        <v>0</v>
      </c>
    </row>
    <row r="227" ht="25.5">
      <c r="A227" s="1" t="s">
        <v>664</v>
      </c>
      <c r="E227" s="27" t="s">
        <v>8879</v>
      </c>
    </row>
    <row r="228">
      <c r="A228" s="1" t="s">
        <v>665</v>
      </c>
      <c r="E228" s="33" t="s">
        <v>3500</v>
      </c>
    </row>
    <row r="229">
      <c r="A229" s="1" t="s">
        <v>666</v>
      </c>
      <c r="E229" s="27" t="s">
        <v>6687</v>
      </c>
    </row>
    <row r="230">
      <c r="A230" s="1" t="s">
        <v>659</v>
      </c>
      <c r="B230" s="1">
        <v>47</v>
      </c>
      <c r="C230" s="26" t="s">
        <v>8880</v>
      </c>
      <c r="D230" t="s">
        <v>661</v>
      </c>
      <c r="E230" s="27" t="s">
        <v>8881</v>
      </c>
      <c r="F230" s="28" t="s">
        <v>683</v>
      </c>
      <c r="G230" s="29">
        <v>4</v>
      </c>
      <c r="H230" s="28">
        <v>0</v>
      </c>
      <c r="I230" s="30">
        <f>ROUND(G230*H230,P4)</f>
        <v>0</v>
      </c>
      <c r="L230" s="31">
        <v>0</v>
      </c>
      <c r="M230" s="24">
        <f>ROUND(G230*L230,P4)</f>
        <v>0</v>
      </c>
      <c r="N230" s="25" t="s">
        <v>1309</v>
      </c>
      <c r="O230" s="32">
        <f>M230*AA230</f>
        <v>0</v>
      </c>
      <c r="P230" s="1">
        <v>3</v>
      </c>
      <c r="AA230" s="1">
        <f>IF(P230=1,$O$3,IF(P230=2,$O$4,$O$5))</f>
        <v>0</v>
      </c>
    </row>
    <row r="231">
      <c r="A231" s="1" t="s">
        <v>664</v>
      </c>
      <c r="E231" s="27" t="s">
        <v>8882</v>
      </c>
    </row>
    <row r="232">
      <c r="A232" s="1" t="s">
        <v>665</v>
      </c>
      <c r="E232" s="33" t="s">
        <v>7440</v>
      </c>
    </row>
    <row r="233" ht="38.25">
      <c r="A233" s="1" t="s">
        <v>666</v>
      </c>
      <c r="E233" s="27" t="s">
        <v>8011</v>
      </c>
    </row>
    <row r="234">
      <c r="A234" s="1" t="s">
        <v>659</v>
      </c>
      <c r="B234" s="1">
        <v>48</v>
      </c>
      <c r="C234" s="26" t="s">
        <v>6075</v>
      </c>
      <c r="D234" t="s">
        <v>661</v>
      </c>
      <c r="E234" s="27" t="s">
        <v>6076</v>
      </c>
      <c r="F234" s="28" t="s">
        <v>663</v>
      </c>
      <c r="G234" s="29">
        <v>50.231000000000002</v>
      </c>
      <c r="H234" s="28">
        <v>0</v>
      </c>
      <c r="I234" s="30">
        <f>ROUND(G234*H234,P4)</f>
        <v>0</v>
      </c>
      <c r="L234" s="31">
        <v>0</v>
      </c>
      <c r="M234" s="24">
        <f>ROUND(G234*L234,P4)</f>
        <v>0</v>
      </c>
      <c r="N234" s="25" t="s">
        <v>1309</v>
      </c>
      <c r="O234" s="32">
        <f>M234*AA234</f>
        <v>0</v>
      </c>
      <c r="P234" s="1">
        <v>3</v>
      </c>
      <c r="AA234" s="1">
        <f>IF(P234=1,$O$3,IF(P234=2,$O$4,$O$5))</f>
        <v>0</v>
      </c>
    </row>
    <row r="235">
      <c r="A235" s="1" t="s">
        <v>664</v>
      </c>
      <c r="E235" s="27" t="s">
        <v>8883</v>
      </c>
    </row>
    <row r="236">
      <c r="A236" s="1" t="s">
        <v>665</v>
      </c>
      <c r="E236" s="33" t="s">
        <v>8884</v>
      </c>
    </row>
    <row r="237" ht="357">
      <c r="A237" s="1" t="s">
        <v>666</v>
      </c>
      <c r="E237" s="27" t="s">
        <v>6455</v>
      </c>
    </row>
    <row r="238">
      <c r="A238" s="1" t="s">
        <v>656</v>
      </c>
      <c r="C238" s="22" t="s">
        <v>2817</v>
      </c>
      <c r="E238" s="23" t="s">
        <v>2818</v>
      </c>
      <c r="L238" s="24">
        <f>SUMIFS(L239:L286,A239:A286,"P")</f>
        <v>0</v>
      </c>
      <c r="M238" s="24">
        <f>SUMIFS(M239:M286,A239:A286,"P")</f>
        <v>0</v>
      </c>
      <c r="N238" s="25"/>
    </row>
    <row r="239">
      <c r="A239" s="1" t="s">
        <v>659</v>
      </c>
      <c r="B239" s="1">
        <v>49</v>
      </c>
      <c r="C239" s="26" t="s">
        <v>6093</v>
      </c>
      <c r="D239" t="s">
        <v>661</v>
      </c>
      <c r="E239" s="27" t="s">
        <v>6094</v>
      </c>
      <c r="F239" s="28" t="s">
        <v>670</v>
      </c>
      <c r="G239" s="29">
        <v>141</v>
      </c>
      <c r="H239" s="28">
        <v>0</v>
      </c>
      <c r="I239" s="30">
        <f>ROUND(G239*H239,P4)</f>
        <v>0</v>
      </c>
      <c r="L239" s="31">
        <v>0</v>
      </c>
      <c r="M239" s="24">
        <f>ROUND(G239*L239,P4)</f>
        <v>0</v>
      </c>
      <c r="N239" s="25" t="s">
        <v>1309</v>
      </c>
      <c r="O239" s="32">
        <f>M239*AA239</f>
        <v>0</v>
      </c>
      <c r="P239" s="1">
        <v>3</v>
      </c>
      <c r="AA239" s="1">
        <f>IF(P239=1,$O$3,IF(P239=2,$O$4,$O$5))</f>
        <v>0</v>
      </c>
    </row>
    <row r="240">
      <c r="A240" s="1" t="s">
        <v>664</v>
      </c>
      <c r="E240" s="27" t="s">
        <v>8885</v>
      </c>
    </row>
    <row r="241">
      <c r="A241" s="1" t="s">
        <v>665</v>
      </c>
      <c r="E241" s="33" t="s">
        <v>8886</v>
      </c>
    </row>
    <row r="242" ht="89.25">
      <c r="A242" s="1" t="s">
        <v>666</v>
      </c>
      <c r="E242" s="27" t="s">
        <v>6692</v>
      </c>
    </row>
    <row r="243">
      <c r="A243" s="1" t="s">
        <v>659</v>
      </c>
      <c r="B243" s="1">
        <v>50</v>
      </c>
      <c r="C243" s="26" t="s">
        <v>8887</v>
      </c>
      <c r="D243" t="s">
        <v>661</v>
      </c>
      <c r="E243" s="27" t="s">
        <v>8888</v>
      </c>
      <c r="F243" s="28" t="s">
        <v>670</v>
      </c>
      <c r="G243" s="29">
        <v>179</v>
      </c>
      <c r="H243" s="28">
        <v>0</v>
      </c>
      <c r="I243" s="30">
        <f>ROUND(G243*H243,P4)</f>
        <v>0</v>
      </c>
      <c r="L243" s="31">
        <v>0</v>
      </c>
      <c r="M243" s="24">
        <f>ROUND(G243*L243,P4)</f>
        <v>0</v>
      </c>
      <c r="N243" s="25" t="s">
        <v>1309</v>
      </c>
      <c r="O243" s="32">
        <f>M243*AA243</f>
        <v>0</v>
      </c>
      <c r="P243" s="1">
        <v>3</v>
      </c>
      <c r="AA243" s="1">
        <f>IF(P243=1,$O$3,IF(P243=2,$O$4,$O$5))</f>
        <v>0</v>
      </c>
    </row>
    <row r="244">
      <c r="A244" s="1" t="s">
        <v>664</v>
      </c>
      <c r="E244" s="27" t="s">
        <v>661</v>
      </c>
    </row>
    <row r="245">
      <c r="A245" s="1" t="s">
        <v>665</v>
      </c>
      <c r="E245" s="33" t="s">
        <v>8889</v>
      </c>
    </row>
    <row r="246" ht="76.5">
      <c r="A246" s="1" t="s">
        <v>666</v>
      </c>
      <c r="E246" s="27" t="s">
        <v>6698</v>
      </c>
    </row>
    <row r="247">
      <c r="A247" s="1" t="s">
        <v>659</v>
      </c>
      <c r="B247" s="1">
        <v>51</v>
      </c>
      <c r="C247" s="26" t="s">
        <v>6699</v>
      </c>
      <c r="D247" t="s">
        <v>661</v>
      </c>
      <c r="E247" s="27" t="s">
        <v>6700</v>
      </c>
      <c r="F247" s="28" t="s">
        <v>670</v>
      </c>
      <c r="G247" s="29">
        <v>296</v>
      </c>
      <c r="H247" s="28">
        <v>0</v>
      </c>
      <c r="I247" s="30">
        <f>ROUND(G247*H247,P4)</f>
        <v>0</v>
      </c>
      <c r="L247" s="31">
        <v>0</v>
      </c>
      <c r="M247" s="24">
        <f>ROUND(G247*L247,P4)</f>
        <v>0</v>
      </c>
      <c r="N247" s="25" t="s">
        <v>1309</v>
      </c>
      <c r="O247" s="32">
        <f>M247*AA247</f>
        <v>0</v>
      </c>
      <c r="P247" s="1">
        <v>3</v>
      </c>
      <c r="AA247" s="1">
        <f>IF(P247=1,$O$3,IF(P247=2,$O$4,$O$5))</f>
        <v>0</v>
      </c>
    </row>
    <row r="248">
      <c r="A248" s="1" t="s">
        <v>664</v>
      </c>
      <c r="E248" s="27" t="s">
        <v>661</v>
      </c>
    </row>
    <row r="249">
      <c r="A249" s="1" t="s">
        <v>665</v>
      </c>
      <c r="E249" s="33" t="s">
        <v>8890</v>
      </c>
    </row>
    <row r="250" ht="76.5">
      <c r="A250" s="1" t="s">
        <v>666</v>
      </c>
      <c r="E250" s="27" t="s">
        <v>6698</v>
      </c>
    </row>
    <row r="251">
      <c r="A251" s="1" t="s">
        <v>659</v>
      </c>
      <c r="B251" s="1">
        <v>52</v>
      </c>
      <c r="C251" s="26" t="s">
        <v>8891</v>
      </c>
      <c r="D251" t="s">
        <v>661</v>
      </c>
      <c r="E251" s="27" t="s">
        <v>8892</v>
      </c>
      <c r="F251" s="28" t="s">
        <v>670</v>
      </c>
      <c r="G251" s="29">
        <v>332</v>
      </c>
      <c r="H251" s="28">
        <v>0</v>
      </c>
      <c r="I251" s="30">
        <f>ROUND(G251*H251,P4)</f>
        <v>0</v>
      </c>
      <c r="L251" s="31">
        <v>0</v>
      </c>
      <c r="M251" s="24">
        <f>ROUND(G251*L251,P4)</f>
        <v>0</v>
      </c>
      <c r="N251" s="25" t="s">
        <v>1309</v>
      </c>
      <c r="O251" s="32">
        <f>M251*AA251</f>
        <v>0</v>
      </c>
      <c r="P251" s="1">
        <v>3</v>
      </c>
      <c r="AA251" s="1">
        <f>IF(P251=1,$O$3,IF(P251=2,$O$4,$O$5))</f>
        <v>0</v>
      </c>
    </row>
    <row r="252">
      <c r="A252" s="1" t="s">
        <v>664</v>
      </c>
      <c r="E252" s="27" t="s">
        <v>661</v>
      </c>
    </row>
    <row r="253">
      <c r="A253" s="1" t="s">
        <v>665</v>
      </c>
      <c r="E253" s="33" t="s">
        <v>8893</v>
      </c>
    </row>
    <row r="254" ht="76.5">
      <c r="A254" s="1" t="s">
        <v>666</v>
      </c>
      <c r="E254" s="27" t="s">
        <v>6698</v>
      </c>
    </row>
    <row r="255">
      <c r="A255" s="1" t="s">
        <v>659</v>
      </c>
      <c r="B255" s="1">
        <v>53</v>
      </c>
      <c r="C255" s="26" t="s">
        <v>6298</v>
      </c>
      <c r="D255" t="s">
        <v>661</v>
      </c>
      <c r="E255" s="27" t="s">
        <v>6299</v>
      </c>
      <c r="F255" s="28" t="s">
        <v>670</v>
      </c>
      <c r="G255" s="29">
        <v>163</v>
      </c>
      <c r="H255" s="28">
        <v>0</v>
      </c>
      <c r="I255" s="30">
        <f>ROUND(G255*H255,P4)</f>
        <v>0</v>
      </c>
      <c r="L255" s="31">
        <v>0</v>
      </c>
      <c r="M255" s="24">
        <f>ROUND(G255*L255,P4)</f>
        <v>0</v>
      </c>
      <c r="N255" s="25" t="s">
        <v>1309</v>
      </c>
      <c r="O255" s="32">
        <f>M255*AA255</f>
        <v>0</v>
      </c>
      <c r="P255" s="1">
        <v>3</v>
      </c>
      <c r="AA255" s="1">
        <f>IF(P255=1,$O$3,IF(P255=2,$O$4,$O$5))</f>
        <v>0</v>
      </c>
    </row>
    <row r="256">
      <c r="A256" s="1" t="s">
        <v>664</v>
      </c>
      <c r="E256" s="27" t="s">
        <v>661</v>
      </c>
    </row>
    <row r="257">
      <c r="A257" s="1" t="s">
        <v>665</v>
      </c>
      <c r="E257" s="33" t="s">
        <v>8894</v>
      </c>
    </row>
    <row r="258" ht="76.5">
      <c r="A258" s="1" t="s">
        <v>666</v>
      </c>
      <c r="E258" s="27" t="s">
        <v>6698</v>
      </c>
    </row>
    <row r="259">
      <c r="A259" s="1" t="s">
        <v>659</v>
      </c>
      <c r="B259" s="1">
        <v>54</v>
      </c>
      <c r="C259" s="26" t="s">
        <v>8743</v>
      </c>
      <c r="D259" t="s">
        <v>661</v>
      </c>
      <c r="E259" s="27" t="s">
        <v>8744</v>
      </c>
      <c r="F259" s="28" t="s">
        <v>663</v>
      </c>
      <c r="G259" s="29">
        <v>1.5069999999999999</v>
      </c>
      <c r="H259" s="28">
        <v>0</v>
      </c>
      <c r="I259" s="30">
        <f>ROUND(G259*H259,P4)</f>
        <v>0</v>
      </c>
      <c r="L259" s="31">
        <v>0</v>
      </c>
      <c r="M259" s="24">
        <f>ROUND(G259*L259,P4)</f>
        <v>0</v>
      </c>
      <c r="N259" s="25" t="s">
        <v>1309</v>
      </c>
      <c r="O259" s="32">
        <f>M259*AA259</f>
        <v>0</v>
      </c>
      <c r="P259" s="1">
        <v>3</v>
      </c>
      <c r="AA259" s="1">
        <f>IF(P259=1,$O$3,IF(P259=2,$O$4,$O$5))</f>
        <v>0</v>
      </c>
    </row>
    <row r="260" ht="25.5">
      <c r="A260" s="1" t="s">
        <v>664</v>
      </c>
      <c r="E260" s="27" t="s">
        <v>8895</v>
      </c>
    </row>
    <row r="261" ht="38.25">
      <c r="A261" s="1" t="s">
        <v>665</v>
      </c>
      <c r="E261" s="33" t="s">
        <v>8896</v>
      </c>
    </row>
    <row r="262" ht="357">
      <c r="A262" s="1" t="s">
        <v>666</v>
      </c>
      <c r="E262" s="27" t="s">
        <v>6455</v>
      </c>
    </row>
    <row r="263">
      <c r="A263" s="1" t="s">
        <v>659</v>
      </c>
      <c r="B263" s="1">
        <v>55</v>
      </c>
      <c r="C263" s="26" t="s">
        <v>6706</v>
      </c>
      <c r="D263" t="s">
        <v>661</v>
      </c>
      <c r="E263" s="27" t="s">
        <v>6707</v>
      </c>
      <c r="F263" s="28" t="s">
        <v>683</v>
      </c>
      <c r="G263" s="29">
        <v>1</v>
      </c>
      <c r="H263" s="28">
        <v>0</v>
      </c>
      <c r="I263" s="30">
        <f>ROUND(G263*H263,P4)</f>
        <v>0</v>
      </c>
      <c r="L263" s="31">
        <v>0</v>
      </c>
      <c r="M263" s="24">
        <f>ROUND(G263*L263,P4)</f>
        <v>0</v>
      </c>
      <c r="N263" s="25" t="s">
        <v>1309</v>
      </c>
      <c r="O263" s="32">
        <f>M263*AA263</f>
        <v>0</v>
      </c>
      <c r="P263" s="1">
        <v>3</v>
      </c>
      <c r="AA263" s="1">
        <f>IF(P263=1,$O$3,IF(P263=2,$O$4,$O$5))</f>
        <v>0</v>
      </c>
    </row>
    <row r="264">
      <c r="A264" s="1" t="s">
        <v>664</v>
      </c>
      <c r="E264" s="27" t="s">
        <v>8897</v>
      </c>
    </row>
    <row r="265">
      <c r="A265" s="1" t="s">
        <v>665</v>
      </c>
      <c r="E265" s="33" t="s">
        <v>3494</v>
      </c>
    </row>
    <row r="266" ht="38.25">
      <c r="A266" s="1" t="s">
        <v>666</v>
      </c>
      <c r="E266" s="27" t="s">
        <v>6120</v>
      </c>
    </row>
    <row r="267">
      <c r="A267" s="1" t="s">
        <v>659</v>
      </c>
      <c r="B267" s="1">
        <v>56</v>
      </c>
      <c r="C267" s="26" t="s">
        <v>8898</v>
      </c>
      <c r="D267" t="s">
        <v>661</v>
      </c>
      <c r="E267" s="27" t="s">
        <v>8899</v>
      </c>
      <c r="F267" s="28" t="s">
        <v>677</v>
      </c>
      <c r="G267" s="29">
        <v>106.64100000000001</v>
      </c>
      <c r="H267" s="28">
        <v>0</v>
      </c>
      <c r="I267" s="30">
        <f>ROUND(G267*H267,P4)</f>
        <v>0</v>
      </c>
      <c r="L267" s="31">
        <v>0</v>
      </c>
      <c r="M267" s="24">
        <f>ROUND(G267*L267,P4)</f>
        <v>0</v>
      </c>
      <c r="N267" s="25" t="s">
        <v>1309</v>
      </c>
      <c r="O267" s="32">
        <f>M267*AA267</f>
        <v>0</v>
      </c>
      <c r="P267" s="1">
        <v>3</v>
      </c>
      <c r="AA267" s="1">
        <f>IF(P267=1,$O$3,IF(P267=2,$O$4,$O$5))</f>
        <v>0</v>
      </c>
    </row>
    <row r="268">
      <c r="A268" s="1" t="s">
        <v>664</v>
      </c>
      <c r="E268" s="27" t="s">
        <v>8900</v>
      </c>
    </row>
    <row r="269" ht="25.5">
      <c r="A269" s="1" t="s">
        <v>665</v>
      </c>
      <c r="E269" s="33" t="s">
        <v>8858</v>
      </c>
    </row>
    <row r="270">
      <c r="A270" s="1" t="s">
        <v>666</v>
      </c>
      <c r="E270" s="27" t="s">
        <v>8901</v>
      </c>
    </row>
    <row r="271">
      <c r="A271" s="1" t="s">
        <v>659</v>
      </c>
      <c r="B271" s="1">
        <v>57</v>
      </c>
      <c r="C271" s="26" t="s">
        <v>6714</v>
      </c>
      <c r="D271" t="s">
        <v>661</v>
      </c>
      <c r="E271" s="27" t="s">
        <v>6715</v>
      </c>
      <c r="F271" s="28" t="s">
        <v>663</v>
      </c>
      <c r="G271" s="29">
        <v>1020</v>
      </c>
      <c r="H271" s="28">
        <v>0</v>
      </c>
      <c r="I271" s="30">
        <f>ROUND(G271*H271,P4)</f>
        <v>0</v>
      </c>
      <c r="L271" s="31">
        <v>0</v>
      </c>
      <c r="M271" s="24">
        <f>ROUND(G271*L271,P4)</f>
        <v>0</v>
      </c>
      <c r="N271" s="25" t="s">
        <v>1309</v>
      </c>
      <c r="O271" s="32">
        <f>M271*AA271</f>
        <v>0</v>
      </c>
      <c r="P271" s="1">
        <v>3</v>
      </c>
      <c r="AA271" s="1">
        <f>IF(P271=1,$O$3,IF(P271=2,$O$4,$O$5))</f>
        <v>0</v>
      </c>
    </row>
    <row r="272">
      <c r="A272" s="1" t="s">
        <v>664</v>
      </c>
      <c r="E272" s="27" t="s">
        <v>8902</v>
      </c>
    </row>
    <row r="273">
      <c r="A273" s="1" t="s">
        <v>665</v>
      </c>
      <c r="E273" s="33" t="s">
        <v>8903</v>
      </c>
    </row>
    <row r="274" ht="114.75">
      <c r="A274" s="1" t="s">
        <v>666</v>
      </c>
      <c r="E274" s="27" t="s">
        <v>5248</v>
      </c>
    </row>
    <row r="275">
      <c r="A275" s="1" t="s">
        <v>659</v>
      </c>
      <c r="B275" s="1">
        <v>58</v>
      </c>
      <c r="C275" s="26" t="s">
        <v>8904</v>
      </c>
      <c r="D275" t="s">
        <v>661</v>
      </c>
      <c r="E275" s="27" t="s">
        <v>8905</v>
      </c>
      <c r="F275" s="28" t="s">
        <v>670</v>
      </c>
      <c r="G275" s="29">
        <v>226</v>
      </c>
      <c r="H275" s="28">
        <v>0</v>
      </c>
      <c r="I275" s="30">
        <f>ROUND(G275*H275,P4)</f>
        <v>0</v>
      </c>
      <c r="L275" s="31">
        <v>0</v>
      </c>
      <c r="M275" s="24">
        <f>ROUND(G275*L275,P4)</f>
        <v>0</v>
      </c>
      <c r="N275" s="25" t="s">
        <v>1309</v>
      </c>
      <c r="O275" s="32">
        <f>M275*AA275</f>
        <v>0</v>
      </c>
      <c r="P275" s="1">
        <v>3</v>
      </c>
      <c r="AA275" s="1">
        <f>IF(P275=1,$O$3,IF(P275=2,$O$4,$O$5))</f>
        <v>0</v>
      </c>
    </row>
    <row r="276" ht="25.5">
      <c r="A276" s="1" t="s">
        <v>664</v>
      </c>
      <c r="E276" s="27" t="s">
        <v>8906</v>
      </c>
    </row>
    <row r="277">
      <c r="A277" s="1" t="s">
        <v>665</v>
      </c>
      <c r="E277" s="33" t="s">
        <v>8907</v>
      </c>
    </row>
    <row r="278" ht="114.75">
      <c r="A278" s="1" t="s">
        <v>666</v>
      </c>
      <c r="E278" s="27" t="s">
        <v>8908</v>
      </c>
    </row>
    <row r="279">
      <c r="A279" s="1" t="s">
        <v>659</v>
      </c>
      <c r="B279" s="1">
        <v>59</v>
      </c>
      <c r="C279" s="26" t="s">
        <v>8909</v>
      </c>
      <c r="D279" t="s">
        <v>661</v>
      </c>
      <c r="E279" s="27" t="s">
        <v>8910</v>
      </c>
      <c r="F279" s="28" t="s">
        <v>670</v>
      </c>
      <c r="G279" s="29">
        <v>35</v>
      </c>
      <c r="H279" s="28">
        <v>0</v>
      </c>
      <c r="I279" s="30">
        <f>ROUND(G279*H279,P4)</f>
        <v>0</v>
      </c>
      <c r="L279" s="31">
        <v>0</v>
      </c>
      <c r="M279" s="24">
        <f>ROUND(G279*L279,P4)</f>
        <v>0</v>
      </c>
      <c r="N279" s="25" t="s">
        <v>1309</v>
      </c>
      <c r="O279" s="32">
        <f>M279*AA279</f>
        <v>0</v>
      </c>
      <c r="P279" s="1">
        <v>3</v>
      </c>
      <c r="AA279" s="1">
        <f>IF(P279=1,$O$3,IF(P279=2,$O$4,$O$5))</f>
        <v>0</v>
      </c>
    </row>
    <row r="280">
      <c r="A280" s="1" t="s">
        <v>664</v>
      </c>
      <c r="E280" s="27" t="s">
        <v>8911</v>
      </c>
    </row>
    <row r="281">
      <c r="A281" s="1" t="s">
        <v>665</v>
      </c>
      <c r="E281" s="33" t="s">
        <v>8912</v>
      </c>
    </row>
    <row r="282" ht="114.75">
      <c r="A282" s="1" t="s">
        <v>666</v>
      </c>
      <c r="E282" s="27" t="s">
        <v>8913</v>
      </c>
    </row>
    <row r="283">
      <c r="A283" s="1" t="s">
        <v>659</v>
      </c>
      <c r="B283" s="1">
        <v>71</v>
      </c>
      <c r="C283" s="26" t="s">
        <v>8914</v>
      </c>
      <c r="D283" t="s">
        <v>661</v>
      </c>
      <c r="E283" s="27" t="s">
        <v>8915</v>
      </c>
      <c r="F283" s="28" t="s">
        <v>670</v>
      </c>
      <c r="G283" s="29">
        <v>114</v>
      </c>
      <c r="H283" s="28">
        <v>0</v>
      </c>
      <c r="I283" s="30">
        <f>ROUND(G283*H283,P4)</f>
        <v>0</v>
      </c>
      <c r="L283" s="31">
        <v>0</v>
      </c>
      <c r="M283" s="24">
        <f>ROUND(G283*L283,P4)</f>
        <v>0</v>
      </c>
      <c r="N283" s="25" t="s">
        <v>1309</v>
      </c>
      <c r="O283" s="32">
        <f>M283*AA283</f>
        <v>0</v>
      </c>
      <c r="P283" s="1">
        <v>3</v>
      </c>
      <c r="AA283" s="1">
        <f>IF(P283=1,$O$3,IF(P283=2,$O$4,$O$5))</f>
        <v>0</v>
      </c>
    </row>
    <row r="284" ht="25.5">
      <c r="A284" s="1" t="s">
        <v>664</v>
      </c>
      <c r="E284" s="27" t="s">
        <v>8916</v>
      </c>
    </row>
    <row r="285">
      <c r="A285" s="1" t="s">
        <v>665</v>
      </c>
      <c r="E285" s="33" t="s">
        <v>8917</v>
      </c>
    </row>
    <row r="286" ht="76.5">
      <c r="A286" s="1" t="s">
        <v>666</v>
      </c>
      <c r="E286" s="27" t="s">
        <v>6698</v>
      </c>
    </row>
    <row r="287">
      <c r="A287" s="1" t="s">
        <v>656</v>
      </c>
      <c r="C287" s="22" t="s">
        <v>894</v>
      </c>
      <c r="E287" s="23" t="s">
        <v>2900</v>
      </c>
      <c r="L287" s="24">
        <f>SUMIFS(L288:L303,A288:A303,"P")</f>
        <v>0</v>
      </c>
      <c r="M287" s="24">
        <f>SUMIFS(M288:M303,A288:A303,"P")</f>
        <v>0</v>
      </c>
      <c r="N287" s="25"/>
    </row>
    <row r="288" ht="25.5">
      <c r="A288" s="1" t="s">
        <v>659</v>
      </c>
      <c r="B288" s="1">
        <v>60</v>
      </c>
      <c r="C288" s="26" t="s">
        <v>3803</v>
      </c>
      <c r="D288" t="s">
        <v>897</v>
      </c>
      <c r="E288" s="27" t="s">
        <v>3804</v>
      </c>
      <c r="F288" s="28" t="s">
        <v>899</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900</v>
      </c>
    </row>
    <row r="290">
      <c r="A290" s="1" t="s">
        <v>665</v>
      </c>
      <c r="E290" s="33" t="s">
        <v>8918</v>
      </c>
    </row>
    <row r="291" ht="153">
      <c r="A291" s="1" t="s">
        <v>666</v>
      </c>
      <c r="E291" s="27" t="s">
        <v>902</v>
      </c>
    </row>
    <row r="292" ht="38.25">
      <c r="A292" s="1" t="s">
        <v>659</v>
      </c>
      <c r="B292" s="1">
        <v>61</v>
      </c>
      <c r="C292" s="26" t="s">
        <v>896</v>
      </c>
      <c r="D292" t="s">
        <v>897</v>
      </c>
      <c r="E292" s="27" t="s">
        <v>898</v>
      </c>
      <c r="F292" s="28" t="s">
        <v>899</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900</v>
      </c>
    </row>
    <row r="294">
      <c r="A294" s="1" t="s">
        <v>665</v>
      </c>
      <c r="E294" s="33" t="s">
        <v>8919</v>
      </c>
    </row>
    <row r="295" ht="153">
      <c r="A295" s="1" t="s">
        <v>666</v>
      </c>
      <c r="E295" s="27" t="s">
        <v>902</v>
      </c>
    </row>
    <row r="296" ht="38.25">
      <c r="A296" s="1" t="s">
        <v>659</v>
      </c>
      <c r="B296" s="1">
        <v>62</v>
      </c>
      <c r="C296" s="26" t="s">
        <v>6127</v>
      </c>
      <c r="D296" t="s">
        <v>897</v>
      </c>
      <c r="E296" s="27" t="s">
        <v>6128</v>
      </c>
      <c r="F296" s="28" t="s">
        <v>899</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6129</v>
      </c>
    </row>
    <row r="298">
      <c r="A298" s="1" t="s">
        <v>665</v>
      </c>
      <c r="E298" s="33" t="s">
        <v>8920</v>
      </c>
    </row>
    <row r="299" ht="153">
      <c r="A299" s="1" t="s">
        <v>666</v>
      </c>
      <c r="E299" s="27" t="s">
        <v>902</v>
      </c>
    </row>
    <row r="300" ht="38.25">
      <c r="A300" s="1" t="s">
        <v>659</v>
      </c>
      <c r="B300" s="1">
        <v>63</v>
      </c>
      <c r="C300" s="26" t="s">
        <v>6131</v>
      </c>
      <c r="D300" t="s">
        <v>897</v>
      </c>
      <c r="E300" s="27" t="s">
        <v>6494</v>
      </c>
      <c r="F300" s="28" t="s">
        <v>899</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6133</v>
      </c>
    </row>
    <row r="302">
      <c r="A302" s="1" t="s">
        <v>665</v>
      </c>
      <c r="E302" s="33" t="s">
        <v>8921</v>
      </c>
    </row>
    <row r="303" ht="153">
      <c r="A303" s="1" t="s">
        <v>666</v>
      </c>
      <c r="E303" s="27" t="s">
        <v>907</v>
      </c>
    </row>
  </sheetData>
  <sheetProtection sheet="1" objects="1" scenarios="1" spinCount="100000" saltValue="xtaltNB/iFXpmgyh2N5dJxFsaZ4DIm0PEXtOK3WWKF6sIfn3JlgHEi9dvl/oDqFAkqbZyTJWDZpc80IIYoRcaw==" hashValue="+vyCAT/YjWiu91JTN3Lml86QlBtMpHz14zhqPrHSSI5vv/xQ/V6fJENo7Pfc98uc61xvhapGjq2Cxfprq6M0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8922</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8923</v>
      </c>
      <c r="D10" t="s">
        <v>661</v>
      </c>
      <c r="E10" s="27" t="s">
        <v>8924</v>
      </c>
      <c r="F10" s="28" t="s">
        <v>663</v>
      </c>
      <c r="G10" s="29">
        <v>175.39400000000001</v>
      </c>
      <c r="H10" s="28">
        <v>0</v>
      </c>
      <c r="I10" s="30">
        <f>ROUND(G10*H10,P4)</f>
        <v>0</v>
      </c>
      <c r="L10" s="31">
        <v>0</v>
      </c>
      <c r="M10" s="24">
        <f>ROUND(G10*L10,P4)</f>
        <v>0</v>
      </c>
      <c r="N10" s="25" t="s">
        <v>1309</v>
      </c>
      <c r="O10" s="32">
        <f>M10*AA10</f>
        <v>0</v>
      </c>
      <c r="P10" s="1">
        <v>3</v>
      </c>
      <c r="AA10" s="1">
        <f>IF(P10=1,$O$3,IF(P10=2,$O$4,$O$5))</f>
        <v>0</v>
      </c>
    </row>
    <row r="11">
      <c r="A11" s="1" t="s">
        <v>664</v>
      </c>
      <c r="E11" s="27" t="s">
        <v>661</v>
      </c>
    </row>
    <row r="12" ht="25.5">
      <c r="A12" s="1" t="s">
        <v>665</v>
      </c>
      <c r="E12" s="33" t="s">
        <v>8925</v>
      </c>
    </row>
    <row r="13" ht="63.75">
      <c r="A13" s="1" t="s">
        <v>666</v>
      </c>
      <c r="E13" s="27" t="s">
        <v>5065</v>
      </c>
    </row>
    <row r="14">
      <c r="A14" s="1" t="s">
        <v>659</v>
      </c>
      <c r="B14" s="1">
        <v>2</v>
      </c>
      <c r="C14" s="26" t="s">
        <v>5945</v>
      </c>
      <c r="D14" t="s">
        <v>661</v>
      </c>
      <c r="E14" s="27" t="s">
        <v>5946</v>
      </c>
      <c r="F14" s="28" t="s">
        <v>663</v>
      </c>
      <c r="G14" s="29">
        <v>1496.903</v>
      </c>
      <c r="H14" s="28">
        <v>0</v>
      </c>
      <c r="I14" s="30">
        <f>ROUND(G14*H14,P4)</f>
        <v>0</v>
      </c>
      <c r="L14" s="31">
        <v>0</v>
      </c>
      <c r="M14" s="24">
        <f>ROUND(G14*L14,P4)</f>
        <v>0</v>
      </c>
      <c r="N14" s="25" t="s">
        <v>1309</v>
      </c>
      <c r="O14" s="32">
        <f>M14*AA14</f>
        <v>0</v>
      </c>
      <c r="P14" s="1">
        <v>3</v>
      </c>
      <c r="AA14" s="1">
        <f>IF(P14=1,$O$3,IF(P14=2,$O$4,$O$5))</f>
        <v>0</v>
      </c>
    </row>
    <row r="15">
      <c r="A15" s="1" t="s">
        <v>664</v>
      </c>
      <c r="E15" s="27" t="s">
        <v>661</v>
      </c>
    </row>
    <row r="16" ht="140.25">
      <c r="A16" s="1" t="s">
        <v>665</v>
      </c>
      <c r="E16" s="33" t="s">
        <v>8926</v>
      </c>
    </row>
    <row r="17" ht="369.75">
      <c r="A17" s="1" t="s">
        <v>666</v>
      </c>
      <c r="E17" s="27" t="s">
        <v>6592</v>
      </c>
    </row>
    <row r="18">
      <c r="A18" s="1" t="s">
        <v>659</v>
      </c>
      <c r="B18" s="1">
        <v>3</v>
      </c>
      <c r="C18" s="26" t="s">
        <v>6435</v>
      </c>
      <c r="D18" t="s">
        <v>661</v>
      </c>
      <c r="E18" s="27" t="s">
        <v>6436</v>
      </c>
      <c r="F18" s="28" t="s">
        <v>663</v>
      </c>
      <c r="G18" s="29">
        <v>810.37900000000002</v>
      </c>
      <c r="H18" s="28">
        <v>0</v>
      </c>
      <c r="I18" s="30">
        <f>ROUND(G18*H18,P4)</f>
        <v>0</v>
      </c>
      <c r="L18" s="31">
        <v>0</v>
      </c>
      <c r="M18" s="24">
        <f>ROUND(G18*L18,P4)</f>
        <v>0</v>
      </c>
      <c r="N18" s="25" t="s">
        <v>1309</v>
      </c>
      <c r="O18" s="32">
        <f>M18*AA18</f>
        <v>0</v>
      </c>
      <c r="P18" s="1">
        <v>3</v>
      </c>
      <c r="AA18" s="1">
        <f>IF(P18=1,$O$3,IF(P18=2,$O$4,$O$5))</f>
        <v>0</v>
      </c>
    </row>
    <row r="19">
      <c r="A19" s="1" t="s">
        <v>664</v>
      </c>
      <c r="E19" s="27" t="s">
        <v>661</v>
      </c>
    </row>
    <row r="20" ht="51">
      <c r="A20" s="1" t="s">
        <v>665</v>
      </c>
      <c r="E20" s="33" t="s">
        <v>8927</v>
      </c>
    </row>
    <row r="21" ht="293.25">
      <c r="A21" s="1" t="s">
        <v>666</v>
      </c>
      <c r="E21" s="27" t="s">
        <v>6438</v>
      </c>
    </row>
    <row r="22">
      <c r="A22" s="1" t="s">
        <v>659</v>
      </c>
      <c r="B22" s="1">
        <v>4</v>
      </c>
      <c r="C22" s="26" t="s">
        <v>5965</v>
      </c>
      <c r="D22" t="s">
        <v>661</v>
      </c>
      <c r="E22" s="27" t="s">
        <v>5966</v>
      </c>
      <c r="F22" s="28" t="s">
        <v>677</v>
      </c>
      <c r="G22" s="29">
        <v>2164.3580000000002</v>
      </c>
      <c r="H22" s="28">
        <v>0</v>
      </c>
      <c r="I22" s="30">
        <f>ROUND(G22*H22,P4)</f>
        <v>0</v>
      </c>
      <c r="L22" s="31">
        <v>0</v>
      </c>
      <c r="M22" s="24">
        <f>ROUND(G22*L22,P4)</f>
        <v>0</v>
      </c>
      <c r="N22" s="25" t="s">
        <v>1309</v>
      </c>
      <c r="O22" s="32">
        <f>M22*AA22</f>
        <v>0</v>
      </c>
      <c r="P22" s="1">
        <v>3</v>
      </c>
      <c r="AA22" s="1">
        <f>IF(P22=1,$O$3,IF(P22=2,$O$4,$O$5))</f>
        <v>0</v>
      </c>
    </row>
    <row r="23">
      <c r="A23" s="1" t="s">
        <v>664</v>
      </c>
      <c r="E23" s="27" t="s">
        <v>661</v>
      </c>
    </row>
    <row r="24" ht="38.25">
      <c r="A24" s="1" t="s">
        <v>665</v>
      </c>
      <c r="E24" s="33" t="s">
        <v>8928</v>
      </c>
    </row>
    <row r="25" ht="25.5">
      <c r="A25" s="1" t="s">
        <v>666</v>
      </c>
      <c r="E25" s="27" t="s">
        <v>5968</v>
      </c>
    </row>
    <row r="26">
      <c r="A26" s="1" t="s">
        <v>656</v>
      </c>
      <c r="C26" s="22" t="s">
        <v>1329</v>
      </c>
      <c r="E26" s="23" t="s">
        <v>3214</v>
      </c>
      <c r="L26" s="24">
        <f>SUMIFS(L27:L30,A27:A30,"P")</f>
        <v>0</v>
      </c>
      <c r="M26" s="24">
        <f>SUMIFS(M27:M30,A27:A30,"P")</f>
        <v>0</v>
      </c>
      <c r="N26" s="25"/>
    </row>
    <row r="27">
      <c r="A27" s="1" t="s">
        <v>659</v>
      </c>
      <c r="B27" s="1">
        <v>5</v>
      </c>
      <c r="C27" s="26" t="s">
        <v>8929</v>
      </c>
      <c r="D27" t="s">
        <v>661</v>
      </c>
      <c r="E27" s="27" t="s">
        <v>8930</v>
      </c>
      <c r="F27" s="28" t="s">
        <v>663</v>
      </c>
      <c r="G27" s="29">
        <v>0.85499999999999998</v>
      </c>
      <c r="H27" s="28">
        <v>0</v>
      </c>
      <c r="I27" s="30">
        <f>ROUND(G27*H27,P4)</f>
        <v>0</v>
      </c>
      <c r="L27" s="31">
        <v>0</v>
      </c>
      <c r="M27" s="24">
        <f>ROUND(G27*L27,P4)</f>
        <v>0</v>
      </c>
      <c r="N27" s="25" t="s">
        <v>1309</v>
      </c>
      <c r="O27" s="32">
        <f>M27*AA27</f>
        <v>0</v>
      </c>
      <c r="P27" s="1">
        <v>3</v>
      </c>
      <c r="AA27" s="1">
        <f>IF(P27=1,$O$3,IF(P27=2,$O$4,$O$5))</f>
        <v>0</v>
      </c>
    </row>
    <row r="28">
      <c r="A28" s="1" t="s">
        <v>664</v>
      </c>
      <c r="E28" s="27" t="s">
        <v>661</v>
      </c>
    </row>
    <row r="29" ht="25.5">
      <c r="A29" s="1" t="s">
        <v>665</v>
      </c>
      <c r="E29" s="33" t="s">
        <v>8931</v>
      </c>
    </row>
    <row r="30" ht="357">
      <c r="A30" s="1" t="s">
        <v>666</v>
      </c>
      <c r="E30" s="27" t="s">
        <v>3218</v>
      </c>
    </row>
    <row r="31">
      <c r="A31" s="1" t="s">
        <v>656</v>
      </c>
      <c r="C31" s="22" t="s">
        <v>1331</v>
      </c>
      <c r="E31" s="23" t="s">
        <v>6638</v>
      </c>
      <c r="L31" s="24">
        <f>SUMIFS(L32:L43,A32:A43,"P")</f>
        <v>0</v>
      </c>
      <c r="M31" s="24">
        <f>SUMIFS(M32:M43,A32:A43,"P")</f>
        <v>0</v>
      </c>
      <c r="N31" s="25"/>
    </row>
    <row r="32">
      <c r="A32" s="1" t="s">
        <v>659</v>
      </c>
      <c r="B32" s="1">
        <v>6</v>
      </c>
      <c r="C32" s="26" t="s">
        <v>8932</v>
      </c>
      <c r="D32" t="s">
        <v>661</v>
      </c>
      <c r="E32" s="27" t="s">
        <v>8933</v>
      </c>
      <c r="F32" s="28" t="s">
        <v>663</v>
      </c>
      <c r="G32" s="29">
        <v>5</v>
      </c>
      <c r="H32" s="28">
        <v>0</v>
      </c>
      <c r="I32" s="30">
        <f>ROUND(G32*H32,P4)</f>
        <v>0</v>
      </c>
      <c r="L32" s="31">
        <v>0</v>
      </c>
      <c r="M32" s="24">
        <f>ROUND(G32*L32,P4)</f>
        <v>0</v>
      </c>
      <c r="N32" s="25" t="s">
        <v>1309</v>
      </c>
      <c r="O32" s="32">
        <f>M32*AA32</f>
        <v>0</v>
      </c>
      <c r="P32" s="1">
        <v>3</v>
      </c>
      <c r="AA32" s="1">
        <f>IF(P32=1,$O$3,IF(P32=2,$O$4,$O$5))</f>
        <v>0</v>
      </c>
    </row>
    <row r="33">
      <c r="A33" s="1" t="s">
        <v>664</v>
      </c>
      <c r="E33" s="27" t="s">
        <v>661</v>
      </c>
    </row>
    <row r="34" ht="25.5">
      <c r="A34" s="1" t="s">
        <v>665</v>
      </c>
      <c r="E34" s="33" t="s">
        <v>8934</v>
      </c>
    </row>
    <row r="35" ht="357">
      <c r="A35" s="1" t="s">
        <v>666</v>
      </c>
      <c r="E35" s="27" t="s">
        <v>6455</v>
      </c>
    </row>
    <row r="36">
      <c r="A36" s="1" t="s">
        <v>659</v>
      </c>
      <c r="B36" s="1">
        <v>7</v>
      </c>
      <c r="C36" s="26" t="s">
        <v>6643</v>
      </c>
      <c r="D36" t="s">
        <v>661</v>
      </c>
      <c r="E36" s="27" t="s">
        <v>6644</v>
      </c>
      <c r="F36" s="28" t="s">
        <v>899</v>
      </c>
      <c r="G36" s="29">
        <v>0.37</v>
      </c>
      <c r="H36" s="28">
        <v>0</v>
      </c>
      <c r="I36" s="30">
        <f>ROUND(G36*H36,P4)</f>
        <v>0</v>
      </c>
      <c r="L36" s="31">
        <v>0</v>
      </c>
      <c r="M36" s="24">
        <f>ROUND(G36*L36,P4)</f>
        <v>0</v>
      </c>
      <c r="N36" s="25" t="s">
        <v>1309</v>
      </c>
      <c r="O36" s="32">
        <f>M36*AA36</f>
        <v>0</v>
      </c>
      <c r="P36" s="1">
        <v>3</v>
      </c>
      <c r="AA36" s="1">
        <f>IF(P36=1,$O$3,IF(P36=2,$O$4,$O$5))</f>
        <v>0</v>
      </c>
    </row>
    <row r="37">
      <c r="A37" s="1" t="s">
        <v>664</v>
      </c>
      <c r="E37" s="27" t="s">
        <v>661</v>
      </c>
    </row>
    <row r="38" ht="25.5">
      <c r="A38" s="1" t="s">
        <v>665</v>
      </c>
      <c r="E38" s="33" t="s">
        <v>8935</v>
      </c>
    </row>
    <row r="39" ht="267.75">
      <c r="A39" s="1" t="s">
        <v>666</v>
      </c>
      <c r="E39" s="27" t="s">
        <v>3696</v>
      </c>
    </row>
    <row r="40">
      <c r="A40" s="1" t="s">
        <v>659</v>
      </c>
      <c r="B40" s="1">
        <v>8</v>
      </c>
      <c r="C40" s="26" t="s">
        <v>8936</v>
      </c>
      <c r="D40" t="s">
        <v>661</v>
      </c>
      <c r="E40" s="27" t="s">
        <v>8937</v>
      </c>
      <c r="F40" s="28" t="s">
        <v>2682</v>
      </c>
      <c r="G40" s="29">
        <v>974.827</v>
      </c>
      <c r="H40" s="28">
        <v>0</v>
      </c>
      <c r="I40" s="30">
        <f>ROUND(G40*H40,P4)</f>
        <v>0</v>
      </c>
      <c r="L40" s="31">
        <v>0</v>
      </c>
      <c r="M40" s="24">
        <f>ROUND(G40*L40,P4)</f>
        <v>0</v>
      </c>
      <c r="N40" s="25" t="s">
        <v>1309</v>
      </c>
      <c r="O40" s="32">
        <f>M40*AA40</f>
        <v>0</v>
      </c>
      <c r="P40" s="1">
        <v>3</v>
      </c>
      <c r="AA40" s="1">
        <f>IF(P40=1,$O$3,IF(P40=2,$O$4,$O$5))</f>
        <v>0</v>
      </c>
    </row>
    <row r="41">
      <c r="A41" s="1" t="s">
        <v>664</v>
      </c>
      <c r="E41" s="27" t="s">
        <v>661</v>
      </c>
    </row>
    <row r="42" ht="76.5">
      <c r="A42" s="1" t="s">
        <v>665</v>
      </c>
      <c r="E42" s="33" t="s">
        <v>8938</v>
      </c>
    </row>
    <row r="43" ht="293.25">
      <c r="A43" s="1" t="s">
        <v>666</v>
      </c>
      <c r="E43" s="27" t="s">
        <v>8939</v>
      </c>
    </row>
    <row r="44">
      <c r="A44" s="1" t="s">
        <v>656</v>
      </c>
      <c r="C44" s="22" t="s">
        <v>1333</v>
      </c>
      <c r="E44" s="23" t="s">
        <v>5082</v>
      </c>
      <c r="L44" s="24">
        <f>SUMIFS(L45:L48,A45:A48,"P")</f>
        <v>0</v>
      </c>
      <c r="M44" s="24">
        <f>SUMIFS(M45:M48,A45:A48,"P")</f>
        <v>0</v>
      </c>
      <c r="N44" s="25"/>
    </row>
    <row r="45">
      <c r="A45" s="1" t="s">
        <v>659</v>
      </c>
      <c r="B45" s="1">
        <v>9</v>
      </c>
      <c r="C45" s="26" t="s">
        <v>6652</v>
      </c>
      <c r="D45" t="s">
        <v>661</v>
      </c>
      <c r="E45" s="27" t="s">
        <v>6653</v>
      </c>
      <c r="F45" s="28" t="s">
        <v>663</v>
      </c>
      <c r="G45" s="29">
        <v>1.5</v>
      </c>
      <c r="H45" s="28">
        <v>0</v>
      </c>
      <c r="I45" s="30">
        <f>ROUND(G45*H45,P4)</f>
        <v>0</v>
      </c>
      <c r="L45" s="31">
        <v>0</v>
      </c>
      <c r="M45" s="24">
        <f>ROUND(G45*L45,P4)</f>
        <v>0</v>
      </c>
      <c r="N45" s="25" t="s">
        <v>1309</v>
      </c>
      <c r="O45" s="32">
        <f>M45*AA45</f>
        <v>0</v>
      </c>
      <c r="P45" s="1">
        <v>3</v>
      </c>
      <c r="AA45" s="1">
        <f>IF(P45=1,$O$3,IF(P45=2,$O$4,$O$5))</f>
        <v>0</v>
      </c>
    </row>
    <row r="46">
      <c r="A46" s="1" t="s">
        <v>664</v>
      </c>
      <c r="E46" s="27" t="s">
        <v>661</v>
      </c>
    </row>
    <row r="47" ht="25.5">
      <c r="A47" s="1" t="s">
        <v>665</v>
      </c>
      <c r="E47" s="33" t="s">
        <v>8940</v>
      </c>
    </row>
    <row r="48" ht="357">
      <c r="A48" s="1" t="s">
        <v>666</v>
      </c>
      <c r="E48" s="27" t="s">
        <v>6455</v>
      </c>
    </row>
    <row r="49">
      <c r="A49" s="1" t="s">
        <v>656</v>
      </c>
      <c r="C49" s="22" t="s">
        <v>952</v>
      </c>
      <c r="E49" s="23" t="s">
        <v>953</v>
      </c>
      <c r="L49" s="24">
        <f>SUMIFS(L50:L81,A50:A81,"P")</f>
        <v>0</v>
      </c>
      <c r="M49" s="24">
        <f>SUMIFS(M50:M81,A50:A81,"P")</f>
        <v>0</v>
      </c>
      <c r="N49" s="25"/>
    </row>
    <row r="50">
      <c r="A50" s="1" t="s">
        <v>659</v>
      </c>
      <c r="B50" s="1">
        <v>10</v>
      </c>
      <c r="C50" s="26" t="s">
        <v>6845</v>
      </c>
      <c r="D50" t="s">
        <v>661</v>
      </c>
      <c r="E50" s="27" t="s">
        <v>6846</v>
      </c>
      <c r="F50" s="28" t="s">
        <v>677</v>
      </c>
      <c r="G50" s="29">
        <v>221.74100000000001</v>
      </c>
      <c r="H50" s="28">
        <v>0</v>
      </c>
      <c r="I50" s="30">
        <f>ROUND(G50*H50,P4)</f>
        <v>0</v>
      </c>
      <c r="L50" s="31">
        <v>0</v>
      </c>
      <c r="M50" s="24">
        <f>ROUND(G50*L50,P4)</f>
        <v>0</v>
      </c>
      <c r="N50" s="25" t="s">
        <v>1309</v>
      </c>
      <c r="O50" s="32">
        <f>M50*AA50</f>
        <v>0</v>
      </c>
      <c r="P50" s="1">
        <v>3</v>
      </c>
      <c r="AA50" s="1">
        <f>IF(P50=1,$O$3,IF(P50=2,$O$4,$O$5))</f>
        <v>0</v>
      </c>
    </row>
    <row r="51">
      <c r="A51" s="1" t="s">
        <v>664</v>
      </c>
      <c r="E51" s="27" t="s">
        <v>661</v>
      </c>
    </row>
    <row r="52" ht="25.5">
      <c r="A52" s="1" t="s">
        <v>665</v>
      </c>
      <c r="E52" s="33" t="s">
        <v>8941</v>
      </c>
    </row>
    <row r="53" ht="51">
      <c r="A53" s="1" t="s">
        <v>666</v>
      </c>
      <c r="E53" s="27" t="s">
        <v>5092</v>
      </c>
    </row>
    <row r="54">
      <c r="A54" s="1" t="s">
        <v>659</v>
      </c>
      <c r="B54" s="1">
        <v>11</v>
      </c>
      <c r="C54" s="26" t="s">
        <v>8942</v>
      </c>
      <c r="D54" t="s">
        <v>661</v>
      </c>
      <c r="E54" s="27" t="s">
        <v>8943</v>
      </c>
      <c r="F54" s="28" t="s">
        <v>677</v>
      </c>
      <c r="G54" s="29">
        <v>2187.855</v>
      </c>
      <c r="H54" s="28">
        <v>0</v>
      </c>
      <c r="I54" s="30">
        <f>ROUND(G54*H54,P4)</f>
        <v>0</v>
      </c>
      <c r="L54" s="31">
        <v>0</v>
      </c>
      <c r="M54" s="24">
        <f>ROUND(G54*L54,P4)</f>
        <v>0</v>
      </c>
      <c r="N54" s="25" t="s">
        <v>1309</v>
      </c>
      <c r="O54" s="32">
        <f>M54*AA54</f>
        <v>0</v>
      </c>
      <c r="P54" s="1">
        <v>3</v>
      </c>
      <c r="AA54" s="1">
        <f>IF(P54=1,$O$3,IF(P54=2,$O$4,$O$5))</f>
        <v>0</v>
      </c>
    </row>
    <row r="55">
      <c r="A55" s="1" t="s">
        <v>664</v>
      </c>
      <c r="E55" s="27" t="s">
        <v>661</v>
      </c>
    </row>
    <row r="56" ht="25.5">
      <c r="A56" s="1" t="s">
        <v>665</v>
      </c>
      <c r="E56" s="33" t="s">
        <v>8944</v>
      </c>
    </row>
    <row r="57" ht="51">
      <c r="A57" s="1" t="s">
        <v>666</v>
      </c>
      <c r="E57" s="27" t="s">
        <v>5092</v>
      </c>
    </row>
    <row r="58" ht="25.5">
      <c r="A58" s="1" t="s">
        <v>659</v>
      </c>
      <c r="B58" s="1">
        <v>12</v>
      </c>
      <c r="C58" s="26" t="s">
        <v>8945</v>
      </c>
      <c r="D58" t="s">
        <v>657</v>
      </c>
      <c r="E58" s="27" t="s">
        <v>8946</v>
      </c>
      <c r="F58" s="28" t="s">
        <v>677</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8947</v>
      </c>
    </row>
    <row r="61" ht="140.25">
      <c r="A61" s="1" t="s">
        <v>666</v>
      </c>
      <c r="E61" s="27" t="s">
        <v>8948</v>
      </c>
    </row>
    <row r="62" ht="25.5">
      <c r="A62" s="1" t="s">
        <v>659</v>
      </c>
      <c r="B62" s="1">
        <v>13</v>
      </c>
      <c r="C62" s="26" t="s">
        <v>8949</v>
      </c>
      <c r="D62" t="s">
        <v>657</v>
      </c>
      <c r="E62" s="27" t="s">
        <v>8950</v>
      </c>
      <c r="F62" s="28" t="s">
        <v>677</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8951</v>
      </c>
    </row>
    <row r="65" ht="140.25">
      <c r="A65" s="1" t="s">
        <v>666</v>
      </c>
      <c r="E65" s="27" t="s">
        <v>8948</v>
      </c>
    </row>
    <row r="66" ht="25.5">
      <c r="A66" s="1" t="s">
        <v>659</v>
      </c>
      <c r="B66" s="1">
        <v>14</v>
      </c>
      <c r="C66" s="26" t="s">
        <v>8949</v>
      </c>
      <c r="D66" t="s">
        <v>1329</v>
      </c>
      <c r="E66" s="27" t="s">
        <v>8952</v>
      </c>
      <c r="F66" s="28" t="s">
        <v>677</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8953</v>
      </c>
    </row>
    <row r="69" ht="140.25">
      <c r="A69" s="1" t="s">
        <v>666</v>
      </c>
      <c r="E69" s="27" t="s">
        <v>8948</v>
      </c>
    </row>
    <row r="70" ht="25.5">
      <c r="A70" s="1" t="s">
        <v>659</v>
      </c>
      <c r="B70" s="1">
        <v>15</v>
      </c>
      <c r="C70" s="26" t="s">
        <v>8949</v>
      </c>
      <c r="D70" t="s">
        <v>1331</v>
      </c>
      <c r="E70" s="27" t="s">
        <v>8954</v>
      </c>
      <c r="F70" s="28" t="s">
        <v>677</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8955</v>
      </c>
    </row>
    <row r="73" ht="140.25">
      <c r="A73" s="1" t="s">
        <v>666</v>
      </c>
      <c r="E73" s="27" t="s">
        <v>8948</v>
      </c>
    </row>
    <row r="74" ht="25.5">
      <c r="A74" s="1" t="s">
        <v>659</v>
      </c>
      <c r="B74" s="1">
        <v>16</v>
      </c>
      <c r="C74" s="26" t="s">
        <v>8949</v>
      </c>
      <c r="D74" t="s">
        <v>1333</v>
      </c>
      <c r="E74" s="27" t="s">
        <v>8956</v>
      </c>
      <c r="F74" s="28" t="s">
        <v>677</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8957</v>
      </c>
    </row>
    <row r="77" ht="140.25">
      <c r="A77" s="1" t="s">
        <v>666</v>
      </c>
      <c r="E77" s="27" t="s">
        <v>8948</v>
      </c>
    </row>
    <row r="78" ht="25.5">
      <c r="A78" s="1" t="s">
        <v>659</v>
      </c>
      <c r="B78" s="1">
        <v>17</v>
      </c>
      <c r="C78" s="26" t="s">
        <v>8949</v>
      </c>
      <c r="D78" t="s">
        <v>952</v>
      </c>
      <c r="E78" s="27" t="s">
        <v>8958</v>
      </c>
      <c r="F78" s="28" t="s">
        <v>677</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8959</v>
      </c>
    </row>
    <row r="81" ht="140.25">
      <c r="A81" s="1" t="s">
        <v>666</v>
      </c>
      <c r="E81" s="27" t="s">
        <v>8948</v>
      </c>
    </row>
    <row r="82">
      <c r="A82" s="1" t="s">
        <v>656</v>
      </c>
      <c r="C82" s="22" t="s">
        <v>679</v>
      </c>
      <c r="E82" s="23" t="s">
        <v>680</v>
      </c>
      <c r="L82" s="24">
        <f>SUMIFS(L83:L86,A83:A86,"P")</f>
        <v>0</v>
      </c>
      <c r="M82" s="24">
        <f>SUMIFS(M83:M86,A83:A86,"P")</f>
        <v>0</v>
      </c>
      <c r="N82" s="25"/>
    </row>
    <row r="83" ht="25.5">
      <c r="A83" s="1" t="s">
        <v>659</v>
      </c>
      <c r="B83" s="1">
        <v>18</v>
      </c>
      <c r="C83" s="26" t="s">
        <v>6039</v>
      </c>
      <c r="D83" t="s">
        <v>661</v>
      </c>
      <c r="E83" s="27" t="s">
        <v>6040</v>
      </c>
      <c r="F83" s="28" t="s">
        <v>677</v>
      </c>
      <c r="G83" s="29">
        <v>1248.3499999999999</v>
      </c>
      <c r="H83" s="28">
        <v>0</v>
      </c>
      <c r="I83" s="30">
        <f>ROUND(G83*H83,P4)</f>
        <v>0</v>
      </c>
      <c r="L83" s="31">
        <v>0</v>
      </c>
      <c r="M83" s="24">
        <f>ROUND(G83*L83,P4)</f>
        <v>0</v>
      </c>
      <c r="N83" s="25" t="s">
        <v>1309</v>
      </c>
      <c r="O83" s="32">
        <f>M83*AA83</f>
        <v>0</v>
      </c>
      <c r="P83" s="1">
        <v>3</v>
      </c>
      <c r="AA83" s="1">
        <f>IF(P83=1,$O$3,IF(P83=2,$O$4,$O$5))</f>
        <v>0</v>
      </c>
    </row>
    <row r="84">
      <c r="A84" s="1" t="s">
        <v>664</v>
      </c>
      <c r="E84" s="27" t="s">
        <v>661</v>
      </c>
    </row>
    <row r="85" ht="114.75">
      <c r="A85" s="1" t="s">
        <v>665</v>
      </c>
      <c r="E85" s="33" t="s">
        <v>8960</v>
      </c>
    </row>
    <row r="86" ht="191.25">
      <c r="A86" s="1" t="s">
        <v>666</v>
      </c>
      <c r="E86" s="27" t="s">
        <v>6667</v>
      </c>
    </row>
    <row r="87">
      <c r="A87" s="1" t="s">
        <v>656</v>
      </c>
      <c r="C87" s="22" t="s">
        <v>6055</v>
      </c>
      <c r="E87" s="23" t="s">
        <v>6673</v>
      </c>
      <c r="L87" s="24">
        <f>SUMIFS(L88:L99,A88:A99,"P")</f>
        <v>0</v>
      </c>
      <c r="M87" s="24">
        <f>SUMIFS(M88:M99,A88:A99,"P")</f>
        <v>0</v>
      </c>
      <c r="N87" s="25"/>
    </row>
    <row r="88">
      <c r="A88" s="1" t="s">
        <v>659</v>
      </c>
      <c r="B88" s="1">
        <v>19</v>
      </c>
      <c r="C88" s="26" t="s">
        <v>8961</v>
      </c>
      <c r="D88" t="s">
        <v>661</v>
      </c>
      <c r="E88" s="27" t="s">
        <v>8962</v>
      </c>
      <c r="F88" s="28" t="s">
        <v>683</v>
      </c>
      <c r="G88" s="29">
        <v>7</v>
      </c>
      <c r="H88" s="28">
        <v>0</v>
      </c>
      <c r="I88" s="30">
        <f>ROUND(G88*H88,P4)</f>
        <v>0</v>
      </c>
      <c r="L88" s="31">
        <v>0</v>
      </c>
      <c r="M88" s="24">
        <f>ROUND(G88*L88,P4)</f>
        <v>0</v>
      </c>
      <c r="N88" s="25" t="s">
        <v>1309</v>
      </c>
      <c r="O88" s="32">
        <f>M88*AA88</f>
        <v>0</v>
      </c>
      <c r="P88" s="1">
        <v>3</v>
      </c>
      <c r="AA88" s="1">
        <f>IF(P88=1,$O$3,IF(P88=2,$O$4,$O$5))</f>
        <v>0</v>
      </c>
    </row>
    <row r="89">
      <c r="A89" s="1" t="s">
        <v>664</v>
      </c>
      <c r="E89" s="27" t="s">
        <v>661</v>
      </c>
    </row>
    <row r="90" ht="25.5">
      <c r="A90" s="1" t="s">
        <v>665</v>
      </c>
      <c r="E90" s="33" t="s">
        <v>8963</v>
      </c>
    </row>
    <row r="91" ht="25.5">
      <c r="A91" s="1" t="s">
        <v>666</v>
      </c>
      <c r="E91" s="27" t="s">
        <v>8964</v>
      </c>
    </row>
    <row r="92">
      <c r="A92" s="1" t="s">
        <v>659</v>
      </c>
      <c r="B92" s="1">
        <v>20</v>
      </c>
      <c r="C92" s="26" t="s">
        <v>8965</v>
      </c>
      <c r="D92" t="s">
        <v>661</v>
      </c>
      <c r="E92" s="27" t="s">
        <v>8966</v>
      </c>
      <c r="F92" s="28" t="s">
        <v>683</v>
      </c>
      <c r="G92" s="29">
        <v>21</v>
      </c>
      <c r="H92" s="28">
        <v>0</v>
      </c>
      <c r="I92" s="30">
        <f>ROUND(G92*H92,P4)</f>
        <v>0</v>
      </c>
      <c r="L92" s="31">
        <v>0</v>
      </c>
      <c r="M92" s="24">
        <f>ROUND(G92*L92,P4)</f>
        <v>0</v>
      </c>
      <c r="N92" s="25" t="s">
        <v>1309</v>
      </c>
      <c r="O92" s="32">
        <f>M92*AA92</f>
        <v>0</v>
      </c>
      <c r="P92" s="1">
        <v>3</v>
      </c>
      <c r="AA92" s="1">
        <f>IF(P92=1,$O$3,IF(P92=2,$O$4,$O$5))</f>
        <v>0</v>
      </c>
    </row>
    <row r="93">
      <c r="A93" s="1" t="s">
        <v>664</v>
      </c>
      <c r="E93" s="27" t="s">
        <v>661</v>
      </c>
    </row>
    <row r="94" ht="63.75">
      <c r="A94" s="1" t="s">
        <v>665</v>
      </c>
      <c r="E94" s="33" t="s">
        <v>8967</v>
      </c>
    </row>
    <row r="95">
      <c r="A95" s="1" t="s">
        <v>666</v>
      </c>
      <c r="E95" s="27" t="s">
        <v>6687</v>
      </c>
    </row>
    <row r="96" ht="25.5">
      <c r="A96" s="1" t="s">
        <v>659</v>
      </c>
      <c r="B96" s="1">
        <v>21</v>
      </c>
      <c r="C96" s="26" t="s">
        <v>8968</v>
      </c>
      <c r="D96" t="s">
        <v>657</v>
      </c>
      <c r="E96" s="27" t="s">
        <v>8969</v>
      </c>
      <c r="F96" s="28" t="s">
        <v>670</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8970</v>
      </c>
    </row>
    <row r="99" ht="114.75">
      <c r="A99" s="1" t="s">
        <v>666</v>
      </c>
      <c r="E99" s="27" t="s">
        <v>8971</v>
      </c>
    </row>
    <row r="100">
      <c r="A100" s="1" t="s">
        <v>656</v>
      </c>
      <c r="C100" s="22" t="s">
        <v>2817</v>
      </c>
      <c r="E100" s="23" t="s">
        <v>2818</v>
      </c>
      <c r="L100" s="24">
        <f>SUMIFS(L101:L152,A101:A152,"P")</f>
        <v>0</v>
      </c>
      <c r="M100" s="24">
        <f>SUMIFS(M101:M152,A101:A152,"P")</f>
        <v>0</v>
      </c>
      <c r="N100" s="25"/>
    </row>
    <row r="101">
      <c r="A101" s="1" t="s">
        <v>659</v>
      </c>
      <c r="B101" s="1">
        <v>22</v>
      </c>
      <c r="C101" s="26" t="s">
        <v>8972</v>
      </c>
      <c r="D101" t="s">
        <v>661</v>
      </c>
      <c r="E101" s="27" t="s">
        <v>8973</v>
      </c>
      <c r="F101" s="28" t="s">
        <v>670</v>
      </c>
      <c r="G101" s="29">
        <v>11.929</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ht="25.5">
      <c r="A103" s="1" t="s">
        <v>665</v>
      </c>
      <c r="E103" s="33" t="s">
        <v>8974</v>
      </c>
    </row>
    <row r="104" ht="51">
      <c r="A104" s="1" t="s">
        <v>666</v>
      </c>
      <c r="E104" s="27" t="s">
        <v>6479</v>
      </c>
    </row>
    <row r="105">
      <c r="A105" s="1" t="s">
        <v>659</v>
      </c>
      <c r="B105" s="1">
        <v>23</v>
      </c>
      <c r="C105" s="26" t="s">
        <v>5243</v>
      </c>
      <c r="D105" t="s">
        <v>661</v>
      </c>
      <c r="E105" s="27" t="s">
        <v>5244</v>
      </c>
      <c r="F105" s="28" t="s">
        <v>670</v>
      </c>
      <c r="G105" s="29">
        <v>59.615000000000002</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ht="25.5">
      <c r="A107" s="1" t="s">
        <v>665</v>
      </c>
      <c r="E107" s="33" t="s">
        <v>8975</v>
      </c>
    </row>
    <row r="108" ht="51">
      <c r="A108" s="1" t="s">
        <v>666</v>
      </c>
      <c r="E108" s="27" t="s">
        <v>6479</v>
      </c>
    </row>
    <row r="109">
      <c r="A109" s="1" t="s">
        <v>659</v>
      </c>
      <c r="B109" s="1">
        <v>24</v>
      </c>
      <c r="C109" s="26" t="s">
        <v>8976</v>
      </c>
      <c r="D109" t="s">
        <v>661</v>
      </c>
      <c r="E109" s="27" t="s">
        <v>8977</v>
      </c>
      <c r="F109" s="28" t="s">
        <v>670</v>
      </c>
      <c r="G109" s="29">
        <v>422</v>
      </c>
      <c r="H109" s="28">
        <v>0</v>
      </c>
      <c r="I109" s="30">
        <f>ROUND(G109*H109,P4)</f>
        <v>0</v>
      </c>
      <c r="L109" s="31">
        <v>0</v>
      </c>
      <c r="M109" s="24">
        <f>ROUND(G109*L109,P4)</f>
        <v>0</v>
      </c>
      <c r="N109" s="25" t="s">
        <v>1309</v>
      </c>
      <c r="O109" s="32">
        <f>M109*AA109</f>
        <v>0</v>
      </c>
      <c r="P109" s="1">
        <v>3</v>
      </c>
      <c r="AA109" s="1">
        <f>IF(P109=1,$O$3,IF(P109=2,$O$4,$O$5))</f>
        <v>0</v>
      </c>
    </row>
    <row r="110">
      <c r="A110" s="1" t="s">
        <v>664</v>
      </c>
      <c r="E110" s="27" t="s">
        <v>661</v>
      </c>
    </row>
    <row r="111" ht="63.75">
      <c r="A111" s="1" t="s">
        <v>665</v>
      </c>
      <c r="E111" s="33" t="s">
        <v>8978</v>
      </c>
    </row>
    <row r="112" ht="229.5">
      <c r="A112" s="1" t="s">
        <v>666</v>
      </c>
      <c r="E112" s="27" t="s">
        <v>8979</v>
      </c>
    </row>
    <row r="113" ht="25.5">
      <c r="A113" s="1" t="s">
        <v>659</v>
      </c>
      <c r="B113" s="1">
        <v>25</v>
      </c>
      <c r="C113" s="26" t="s">
        <v>8980</v>
      </c>
      <c r="D113" t="s">
        <v>661</v>
      </c>
      <c r="E113" s="27" t="s">
        <v>8981</v>
      </c>
      <c r="F113" s="28" t="s">
        <v>670</v>
      </c>
      <c r="G113" s="29">
        <v>14</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ht="51">
      <c r="A115" s="1" t="s">
        <v>665</v>
      </c>
      <c r="E115" s="33" t="s">
        <v>8982</v>
      </c>
    </row>
    <row r="116" ht="204">
      <c r="A116" s="1" t="s">
        <v>666</v>
      </c>
      <c r="E116" s="27" t="s">
        <v>8983</v>
      </c>
    </row>
    <row r="117">
      <c r="A117" s="1" t="s">
        <v>659</v>
      </c>
      <c r="B117" s="1">
        <v>26</v>
      </c>
      <c r="C117" s="26" t="s">
        <v>5246</v>
      </c>
      <c r="D117" t="s">
        <v>661</v>
      </c>
      <c r="E117" s="27" t="s">
        <v>5247</v>
      </c>
      <c r="F117" s="28" t="s">
        <v>663</v>
      </c>
      <c r="G117" s="29">
        <v>226.28999999999999</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ht="38.25">
      <c r="A119" s="1" t="s">
        <v>665</v>
      </c>
      <c r="E119" s="33" t="s">
        <v>8984</v>
      </c>
    </row>
    <row r="120" ht="114.75">
      <c r="A120" s="1" t="s">
        <v>666</v>
      </c>
      <c r="E120" s="27" t="s">
        <v>5248</v>
      </c>
    </row>
    <row r="121">
      <c r="A121" s="1" t="s">
        <v>659</v>
      </c>
      <c r="B121" s="1">
        <v>27</v>
      </c>
      <c r="C121" s="26" t="s">
        <v>6714</v>
      </c>
      <c r="D121" t="s">
        <v>661</v>
      </c>
      <c r="E121" s="27" t="s">
        <v>6715</v>
      </c>
      <c r="F121" s="28" t="s">
        <v>663</v>
      </c>
      <c r="G121" s="29">
        <v>10</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ht="25.5">
      <c r="A123" s="1" t="s">
        <v>665</v>
      </c>
      <c r="E123" s="33" t="s">
        <v>8985</v>
      </c>
    </row>
    <row r="124" ht="114.75">
      <c r="A124" s="1" t="s">
        <v>666</v>
      </c>
      <c r="E124" s="27" t="s">
        <v>5248</v>
      </c>
    </row>
    <row r="125">
      <c r="A125" s="1" t="s">
        <v>659</v>
      </c>
      <c r="B125" s="1">
        <v>28</v>
      </c>
      <c r="C125" s="26" t="s">
        <v>8986</v>
      </c>
      <c r="D125" t="s">
        <v>657</v>
      </c>
      <c r="E125" s="27" t="s">
        <v>8987</v>
      </c>
      <c r="F125" s="28" t="s">
        <v>670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8988</v>
      </c>
    </row>
    <row r="128" ht="229.5">
      <c r="A128" s="1" t="s">
        <v>666</v>
      </c>
      <c r="E128" s="27" t="s">
        <v>8979</v>
      </c>
    </row>
    <row r="129">
      <c r="A129" s="1" t="s">
        <v>659</v>
      </c>
      <c r="B129" s="1">
        <v>29</v>
      </c>
      <c r="C129" s="26" t="s">
        <v>8986</v>
      </c>
      <c r="D129" t="s">
        <v>1329</v>
      </c>
      <c r="E129" s="27" t="s">
        <v>8989</v>
      </c>
      <c r="F129" s="28" t="s">
        <v>670</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8990</v>
      </c>
    </row>
    <row r="132" ht="229.5">
      <c r="A132" s="1" t="s">
        <v>666</v>
      </c>
      <c r="E132" s="27" t="s">
        <v>8979</v>
      </c>
    </row>
    <row r="133" ht="25.5">
      <c r="A133" s="1" t="s">
        <v>659</v>
      </c>
      <c r="B133" s="1">
        <v>30</v>
      </c>
      <c r="C133" s="26" t="s">
        <v>8991</v>
      </c>
      <c r="D133" t="s">
        <v>657</v>
      </c>
      <c r="E133" s="27" t="s">
        <v>8992</v>
      </c>
      <c r="F133" s="28" t="s">
        <v>670</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8993</v>
      </c>
    </row>
    <row r="136" ht="89.25">
      <c r="A136" s="1" t="s">
        <v>666</v>
      </c>
      <c r="E136" s="27" t="s">
        <v>8994</v>
      </c>
    </row>
    <row r="137" ht="25.5">
      <c r="A137" s="1" t="s">
        <v>659</v>
      </c>
      <c r="B137" s="1">
        <v>31</v>
      </c>
      <c r="C137" s="26" t="s">
        <v>8995</v>
      </c>
      <c r="D137" t="s">
        <v>1329</v>
      </c>
      <c r="E137" s="27" t="s">
        <v>8996</v>
      </c>
      <c r="F137" s="28" t="s">
        <v>683</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8997</v>
      </c>
    </row>
    <row r="140" ht="191.25">
      <c r="A140" s="1" t="s">
        <v>666</v>
      </c>
      <c r="E140" s="27" t="s">
        <v>8998</v>
      </c>
    </row>
    <row r="141">
      <c r="A141" s="1" t="s">
        <v>659</v>
      </c>
      <c r="B141" s="1">
        <v>32</v>
      </c>
      <c r="C141" s="26" t="s">
        <v>8995</v>
      </c>
      <c r="D141" t="s">
        <v>1331</v>
      </c>
      <c r="E141" s="27" t="s">
        <v>8999</v>
      </c>
      <c r="F141" s="28" t="s">
        <v>683</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9000</v>
      </c>
    </row>
    <row r="144" ht="229.5">
      <c r="A144" s="1" t="s">
        <v>666</v>
      </c>
      <c r="E144" s="27" t="s">
        <v>9001</v>
      </c>
    </row>
    <row r="145">
      <c r="A145" s="1" t="s">
        <v>659</v>
      </c>
      <c r="B145" s="1">
        <v>33</v>
      </c>
      <c r="C145" s="26" t="s">
        <v>8995</v>
      </c>
      <c r="D145" t="s">
        <v>952</v>
      </c>
      <c r="E145" s="27" t="s">
        <v>9002</v>
      </c>
      <c r="F145" s="28" t="s">
        <v>683</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9003</v>
      </c>
    </row>
    <row r="148" ht="229.5">
      <c r="A148" s="1" t="s">
        <v>666</v>
      </c>
      <c r="E148" s="27" t="s">
        <v>9004</v>
      </c>
    </row>
    <row r="149">
      <c r="A149" s="1" t="s">
        <v>659</v>
      </c>
      <c r="B149" s="1">
        <v>34</v>
      </c>
      <c r="C149" s="26" t="s">
        <v>8995</v>
      </c>
      <c r="D149" t="s">
        <v>5253</v>
      </c>
      <c r="E149" s="27" t="s">
        <v>9005</v>
      </c>
      <c r="F149" s="28" t="s">
        <v>683</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9006</v>
      </c>
    </row>
    <row r="152" ht="191.25">
      <c r="A152" s="1" t="s">
        <v>666</v>
      </c>
      <c r="E152" s="27" t="s">
        <v>9007</v>
      </c>
    </row>
    <row r="153">
      <c r="A153" s="1" t="s">
        <v>656</v>
      </c>
      <c r="C153" s="22" t="s">
        <v>894</v>
      </c>
      <c r="E153" s="23" t="s">
        <v>2900</v>
      </c>
      <c r="L153" s="24">
        <f>SUMIFS(L154:L161,A154:A161,"P")</f>
        <v>0</v>
      </c>
      <c r="M153" s="24">
        <f>SUMIFS(M154:M161,A154:A161,"P")</f>
        <v>0</v>
      </c>
      <c r="N153" s="25"/>
    </row>
    <row r="154" ht="25.5">
      <c r="A154" s="1" t="s">
        <v>659</v>
      </c>
      <c r="B154" s="1">
        <v>35</v>
      </c>
      <c r="C154" s="26" t="s">
        <v>3803</v>
      </c>
      <c r="D154" t="s">
        <v>897</v>
      </c>
      <c r="E154" s="27" t="s">
        <v>3804</v>
      </c>
      <c r="F154" s="28" t="s">
        <v>899</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900</v>
      </c>
    </row>
    <row r="156" ht="38.25">
      <c r="A156" s="1" t="s">
        <v>665</v>
      </c>
      <c r="E156" s="33" t="s">
        <v>9008</v>
      </c>
    </row>
    <row r="157" ht="153">
      <c r="A157" s="1" t="s">
        <v>666</v>
      </c>
      <c r="E157" s="27" t="s">
        <v>902</v>
      </c>
    </row>
    <row r="158" ht="38.25">
      <c r="A158" s="1" t="s">
        <v>659</v>
      </c>
      <c r="B158" s="1">
        <v>36</v>
      </c>
      <c r="C158" s="26" t="s">
        <v>896</v>
      </c>
      <c r="D158" t="s">
        <v>897</v>
      </c>
      <c r="E158" s="27" t="s">
        <v>898</v>
      </c>
      <c r="F158" s="28" t="s">
        <v>899</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900</v>
      </c>
    </row>
    <row r="160" ht="102">
      <c r="A160" s="1" t="s">
        <v>665</v>
      </c>
      <c r="E160" s="33" t="s">
        <v>9009</v>
      </c>
    </row>
    <row r="161" ht="153">
      <c r="A161" s="1" t="s">
        <v>666</v>
      </c>
      <c r="E161" s="27" t="s">
        <v>902</v>
      </c>
    </row>
    <row r="162">
      <c r="A162" s="1" t="s">
        <v>656</v>
      </c>
      <c r="C162" s="22" t="s">
        <v>670</v>
      </c>
      <c r="E162" s="23" t="s">
        <v>9010</v>
      </c>
      <c r="L162" s="24">
        <f>SUMIFS(L163:L170,A163:A170,"P")</f>
        <v>0</v>
      </c>
      <c r="M162" s="24">
        <f>SUMIFS(M163:M170,A163:A170,"P")</f>
        <v>0</v>
      </c>
      <c r="N162" s="25"/>
    </row>
    <row r="163" ht="25.5">
      <c r="A163" s="1" t="s">
        <v>659</v>
      </c>
      <c r="B163" s="1">
        <v>37</v>
      </c>
      <c r="C163" s="26" t="s">
        <v>8995</v>
      </c>
      <c r="D163" t="s">
        <v>679</v>
      </c>
      <c r="E163" s="27" t="s">
        <v>9011</v>
      </c>
      <c r="F163" s="28" t="s">
        <v>683</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9012</v>
      </c>
    </row>
    <row r="165" ht="25.5">
      <c r="A165" s="1" t="s">
        <v>665</v>
      </c>
      <c r="E165" s="33" t="s">
        <v>9000</v>
      </c>
    </row>
    <row r="166" ht="63.75">
      <c r="A166" s="1" t="s">
        <v>666</v>
      </c>
      <c r="E166" s="27" t="s">
        <v>9013</v>
      </c>
    </row>
    <row r="167">
      <c r="A167" s="1" t="s">
        <v>659</v>
      </c>
      <c r="B167" s="1">
        <v>38</v>
      </c>
      <c r="C167" s="26" t="s">
        <v>8995</v>
      </c>
      <c r="D167" t="s">
        <v>6055</v>
      </c>
      <c r="E167" s="27" t="s">
        <v>9014</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9012</v>
      </c>
    </row>
    <row r="169" ht="25.5">
      <c r="A169" s="1" t="s">
        <v>665</v>
      </c>
      <c r="E169" s="33" t="s">
        <v>9003</v>
      </c>
    </row>
    <row r="170" ht="63.75">
      <c r="A170" s="1" t="s">
        <v>666</v>
      </c>
      <c r="E170" s="27" t="s">
        <v>9013</v>
      </c>
    </row>
  </sheetData>
  <sheetProtection sheet="1" objects="1" scenarios="1" spinCount="100000" saltValue="WndBbZFb6vWRxAnF0WVWX4cDSOVjx+s9NyQD+e3MH6MXCrDmrNzmUWcYkRVvXWWVjEoyiWJxgx7k2/s/rjmDzw==" hashValue="bNPwUA6rjrnEHgo9LDy5uzY93OUScCdTK4Z2+vFFmnt+XDw4H8KwZOx3/EK7Hum7ERJElhsmqSI+5O8ob21D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9015</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7948</v>
      </c>
      <c r="D10" t="s">
        <v>661</v>
      </c>
      <c r="E10" s="27" t="s">
        <v>7949</v>
      </c>
      <c r="F10" s="28" t="s">
        <v>663</v>
      </c>
      <c r="G10" s="29">
        <v>135.11199999999999</v>
      </c>
      <c r="H10" s="28">
        <v>0</v>
      </c>
      <c r="I10" s="30">
        <f>ROUND(G10*H10,P4)</f>
        <v>0</v>
      </c>
      <c r="L10" s="31">
        <v>0</v>
      </c>
      <c r="M10" s="24">
        <f>ROUND(G10*L10,P4)</f>
        <v>0</v>
      </c>
      <c r="N10" s="25" t="s">
        <v>1309</v>
      </c>
      <c r="O10" s="32">
        <f>M10*AA10</f>
        <v>0</v>
      </c>
      <c r="P10" s="1">
        <v>3</v>
      </c>
      <c r="AA10" s="1">
        <f>IF(P10=1,$O$3,IF(P10=2,$O$4,$O$5))</f>
        <v>0</v>
      </c>
    </row>
    <row r="11">
      <c r="A11" s="1" t="s">
        <v>664</v>
      </c>
      <c r="E11" s="27" t="s">
        <v>661</v>
      </c>
    </row>
    <row r="12" ht="63.75">
      <c r="A12" s="1" t="s">
        <v>665</v>
      </c>
      <c r="E12" s="33" t="s">
        <v>9016</v>
      </c>
    </row>
    <row r="13" ht="63.75">
      <c r="A13" s="1" t="s">
        <v>666</v>
      </c>
      <c r="E13" s="27" t="s">
        <v>5065</v>
      </c>
    </row>
    <row r="14" ht="25.5">
      <c r="A14" s="1" t="s">
        <v>659</v>
      </c>
      <c r="B14" s="1">
        <v>2</v>
      </c>
      <c r="C14" s="26" t="s">
        <v>7952</v>
      </c>
      <c r="D14" t="s">
        <v>661</v>
      </c>
      <c r="E14" s="27" t="s">
        <v>7953</v>
      </c>
      <c r="F14" s="28" t="s">
        <v>663</v>
      </c>
      <c r="G14" s="29">
        <v>15.207000000000001</v>
      </c>
      <c r="H14" s="28">
        <v>0</v>
      </c>
      <c r="I14" s="30">
        <f>ROUND(G14*H14,P4)</f>
        <v>0</v>
      </c>
      <c r="L14" s="31">
        <v>0</v>
      </c>
      <c r="M14" s="24">
        <f>ROUND(G14*L14,P4)</f>
        <v>0</v>
      </c>
      <c r="N14" s="25" t="s">
        <v>1309</v>
      </c>
      <c r="O14" s="32">
        <f>M14*AA14</f>
        <v>0</v>
      </c>
      <c r="P14" s="1">
        <v>3</v>
      </c>
      <c r="AA14" s="1">
        <f>IF(P14=1,$O$3,IF(P14=2,$O$4,$O$5))</f>
        <v>0</v>
      </c>
    </row>
    <row r="15">
      <c r="A15" s="1" t="s">
        <v>664</v>
      </c>
      <c r="E15" s="27" t="s">
        <v>661</v>
      </c>
    </row>
    <row r="16" ht="25.5">
      <c r="A16" s="1" t="s">
        <v>665</v>
      </c>
      <c r="E16" s="33" t="s">
        <v>9017</v>
      </c>
    </row>
    <row r="17" ht="63.75">
      <c r="A17" s="1" t="s">
        <v>666</v>
      </c>
      <c r="E17" s="27" t="s">
        <v>5065</v>
      </c>
    </row>
    <row r="18">
      <c r="A18" s="1" t="s">
        <v>659</v>
      </c>
      <c r="B18" s="1">
        <v>3</v>
      </c>
      <c r="C18" s="26" t="s">
        <v>9018</v>
      </c>
      <c r="D18" t="s">
        <v>661</v>
      </c>
      <c r="E18" s="27" t="s">
        <v>9019</v>
      </c>
      <c r="F18" s="28" t="s">
        <v>663</v>
      </c>
      <c r="G18" s="29">
        <v>127.794</v>
      </c>
      <c r="H18" s="28">
        <v>0</v>
      </c>
      <c r="I18" s="30">
        <f>ROUND(G18*H18,P4)</f>
        <v>0</v>
      </c>
      <c r="L18" s="31">
        <v>0</v>
      </c>
      <c r="M18" s="24">
        <f>ROUND(G18*L18,P4)</f>
        <v>0</v>
      </c>
      <c r="N18" s="25" t="s">
        <v>1309</v>
      </c>
      <c r="O18" s="32">
        <f>M18*AA18</f>
        <v>0</v>
      </c>
      <c r="P18" s="1">
        <v>3</v>
      </c>
      <c r="AA18" s="1">
        <f>IF(P18=1,$O$3,IF(P18=2,$O$4,$O$5))</f>
        <v>0</v>
      </c>
    </row>
    <row r="19">
      <c r="A19" s="1" t="s">
        <v>664</v>
      </c>
      <c r="E19" s="27" t="s">
        <v>661</v>
      </c>
    </row>
    <row r="20" ht="63.75">
      <c r="A20" s="1" t="s">
        <v>665</v>
      </c>
      <c r="E20" s="33" t="s">
        <v>9020</v>
      </c>
    </row>
    <row r="21" ht="63.75">
      <c r="A21" s="1" t="s">
        <v>666</v>
      </c>
      <c r="E21" s="27" t="s">
        <v>5550</v>
      </c>
    </row>
    <row r="22">
      <c r="A22" s="1" t="s">
        <v>659</v>
      </c>
      <c r="B22" s="1">
        <v>4</v>
      </c>
      <c r="C22" s="26" t="s">
        <v>9021</v>
      </c>
      <c r="D22" t="s">
        <v>661</v>
      </c>
      <c r="E22" s="27" t="s">
        <v>9022</v>
      </c>
      <c r="F22" s="28" t="s">
        <v>663</v>
      </c>
      <c r="G22" s="29">
        <v>86.638000000000005</v>
      </c>
      <c r="H22" s="28">
        <v>0</v>
      </c>
      <c r="I22" s="30">
        <f>ROUND(G22*H22,P4)</f>
        <v>0</v>
      </c>
      <c r="L22" s="31">
        <v>0</v>
      </c>
      <c r="M22" s="24">
        <f>ROUND(G22*L22,P4)</f>
        <v>0</v>
      </c>
      <c r="N22" s="25" t="s">
        <v>1309</v>
      </c>
      <c r="O22" s="32">
        <f>M22*AA22</f>
        <v>0</v>
      </c>
      <c r="P22" s="1">
        <v>3</v>
      </c>
      <c r="AA22" s="1">
        <f>IF(P22=1,$O$3,IF(P22=2,$O$4,$O$5))</f>
        <v>0</v>
      </c>
    </row>
    <row r="23">
      <c r="A23" s="1" t="s">
        <v>664</v>
      </c>
      <c r="E23" s="27" t="s">
        <v>661</v>
      </c>
    </row>
    <row r="24" ht="127.5">
      <c r="A24" s="1" t="s">
        <v>665</v>
      </c>
      <c r="E24" s="33" t="s">
        <v>9023</v>
      </c>
    </row>
    <row r="25" ht="63.75">
      <c r="A25" s="1" t="s">
        <v>666</v>
      </c>
      <c r="E25" s="27" t="s">
        <v>5550</v>
      </c>
    </row>
    <row r="26">
      <c r="A26" s="1" t="s">
        <v>659</v>
      </c>
      <c r="B26" s="1">
        <v>5</v>
      </c>
      <c r="C26" s="26" t="s">
        <v>8923</v>
      </c>
      <c r="D26" t="s">
        <v>661</v>
      </c>
      <c r="E26" s="27" t="s">
        <v>8924</v>
      </c>
      <c r="F26" s="28" t="s">
        <v>663</v>
      </c>
      <c r="G26" s="29">
        <v>93.709000000000003</v>
      </c>
      <c r="H26" s="28">
        <v>0</v>
      </c>
      <c r="I26" s="30">
        <f>ROUND(G26*H26,P4)</f>
        <v>0</v>
      </c>
      <c r="L26" s="31">
        <v>0</v>
      </c>
      <c r="M26" s="24">
        <f>ROUND(G26*L26,P4)</f>
        <v>0</v>
      </c>
      <c r="N26" s="25" t="s">
        <v>1309</v>
      </c>
      <c r="O26" s="32">
        <f>M26*AA26</f>
        <v>0</v>
      </c>
      <c r="P26" s="1">
        <v>3</v>
      </c>
      <c r="AA26" s="1">
        <f>IF(P26=1,$O$3,IF(P26=2,$O$4,$O$5))</f>
        <v>0</v>
      </c>
    </row>
    <row r="27">
      <c r="A27" s="1" t="s">
        <v>664</v>
      </c>
      <c r="E27" s="27" t="s">
        <v>661</v>
      </c>
    </row>
    <row r="28" ht="51">
      <c r="A28" s="1" t="s">
        <v>665</v>
      </c>
      <c r="E28" s="33" t="s">
        <v>9024</v>
      </c>
    </row>
    <row r="29" ht="63.75">
      <c r="A29" s="1" t="s">
        <v>666</v>
      </c>
      <c r="E29" s="27" t="s">
        <v>5065</v>
      </c>
    </row>
    <row r="30" ht="25.5">
      <c r="A30" s="1" t="s">
        <v>659</v>
      </c>
      <c r="B30" s="1">
        <v>6</v>
      </c>
      <c r="C30" s="26" t="s">
        <v>9025</v>
      </c>
      <c r="D30" t="s">
        <v>661</v>
      </c>
      <c r="E30" s="27" t="s">
        <v>9026</v>
      </c>
      <c r="F30" s="28" t="s">
        <v>663</v>
      </c>
      <c r="G30" s="29">
        <v>18.911999999999999</v>
      </c>
      <c r="H30" s="28">
        <v>0</v>
      </c>
      <c r="I30" s="30">
        <f>ROUND(G30*H30,P4)</f>
        <v>0</v>
      </c>
      <c r="L30" s="31">
        <v>0</v>
      </c>
      <c r="M30" s="24">
        <f>ROUND(G30*L30,P4)</f>
        <v>0</v>
      </c>
      <c r="N30" s="25" t="s">
        <v>1309</v>
      </c>
      <c r="O30" s="32">
        <f>M30*AA30</f>
        <v>0</v>
      </c>
      <c r="P30" s="1">
        <v>3</v>
      </c>
      <c r="AA30" s="1">
        <f>IF(P30=1,$O$3,IF(P30=2,$O$4,$O$5))</f>
        <v>0</v>
      </c>
    </row>
    <row r="31">
      <c r="A31" s="1" t="s">
        <v>664</v>
      </c>
      <c r="E31" s="27" t="s">
        <v>661</v>
      </c>
    </row>
    <row r="32" ht="51">
      <c r="A32" s="1" t="s">
        <v>665</v>
      </c>
      <c r="E32" s="33" t="s">
        <v>9027</v>
      </c>
    </row>
    <row r="33" ht="63.75">
      <c r="A33" s="1" t="s">
        <v>666</v>
      </c>
      <c r="E33" s="27" t="s">
        <v>5065</v>
      </c>
    </row>
    <row r="34">
      <c r="A34" s="1" t="s">
        <v>659</v>
      </c>
      <c r="B34" s="1">
        <v>7</v>
      </c>
      <c r="C34" s="26" t="s">
        <v>5553</v>
      </c>
      <c r="D34" t="s">
        <v>661</v>
      </c>
      <c r="E34" s="27" t="s">
        <v>5554</v>
      </c>
      <c r="F34" s="28" t="s">
        <v>670</v>
      </c>
      <c r="G34" s="29">
        <v>325.33499999999998</v>
      </c>
      <c r="H34" s="28">
        <v>0</v>
      </c>
      <c r="I34" s="30">
        <f>ROUND(G34*H34,P4)</f>
        <v>0</v>
      </c>
      <c r="L34" s="31">
        <v>0</v>
      </c>
      <c r="M34" s="24">
        <f>ROUND(G34*L34,P4)</f>
        <v>0</v>
      </c>
      <c r="N34" s="25" t="s">
        <v>1309</v>
      </c>
      <c r="O34" s="32">
        <f>M34*AA34</f>
        <v>0</v>
      </c>
      <c r="P34" s="1">
        <v>3</v>
      </c>
      <c r="AA34" s="1">
        <f>IF(P34=1,$O$3,IF(P34=2,$O$4,$O$5))</f>
        <v>0</v>
      </c>
    </row>
    <row r="35">
      <c r="A35" s="1" t="s">
        <v>664</v>
      </c>
      <c r="E35" s="27" t="s">
        <v>661</v>
      </c>
    </row>
    <row r="36" ht="76.5">
      <c r="A36" s="1" t="s">
        <v>665</v>
      </c>
      <c r="E36" s="33" t="s">
        <v>9028</v>
      </c>
    </row>
    <row r="37" ht="63.75">
      <c r="A37" s="1" t="s">
        <v>666</v>
      </c>
      <c r="E37" s="27" t="s">
        <v>5550</v>
      </c>
    </row>
    <row r="38" ht="25.5">
      <c r="A38" s="1" t="s">
        <v>659</v>
      </c>
      <c r="B38" s="1">
        <v>8</v>
      </c>
      <c r="C38" s="26" t="s">
        <v>9029</v>
      </c>
      <c r="D38" t="s">
        <v>661</v>
      </c>
      <c r="E38" s="27" t="s">
        <v>9030</v>
      </c>
      <c r="F38" s="28" t="s">
        <v>4258</v>
      </c>
      <c r="G38" s="29">
        <v>3904.02</v>
      </c>
      <c r="H38" s="28">
        <v>0</v>
      </c>
      <c r="I38" s="30">
        <f>ROUND(G38*H38,P4)</f>
        <v>0</v>
      </c>
      <c r="L38" s="31">
        <v>0</v>
      </c>
      <c r="M38" s="24">
        <f>ROUND(G38*L38,P4)</f>
        <v>0</v>
      </c>
      <c r="N38" s="25" t="s">
        <v>1309</v>
      </c>
      <c r="O38" s="32">
        <f>M38*AA38</f>
        <v>0</v>
      </c>
      <c r="P38" s="1">
        <v>3</v>
      </c>
      <c r="AA38" s="1">
        <f>IF(P38=1,$O$3,IF(P38=2,$O$4,$O$5))</f>
        <v>0</v>
      </c>
    </row>
    <row r="39">
      <c r="A39" s="1" t="s">
        <v>664</v>
      </c>
      <c r="E39" s="27" t="s">
        <v>661</v>
      </c>
    </row>
    <row r="40" ht="38.25">
      <c r="A40" s="1" t="s">
        <v>665</v>
      </c>
      <c r="E40" s="33" t="s">
        <v>9031</v>
      </c>
    </row>
    <row r="41" ht="25.5">
      <c r="A41" s="1" t="s">
        <v>666</v>
      </c>
      <c r="E41" s="27" t="s">
        <v>9032</v>
      </c>
    </row>
    <row r="42">
      <c r="A42" s="1" t="s">
        <v>659</v>
      </c>
      <c r="B42" s="1">
        <v>9</v>
      </c>
      <c r="C42" s="26" t="s">
        <v>5945</v>
      </c>
      <c r="D42" t="s">
        <v>661</v>
      </c>
      <c r="E42" s="27" t="s">
        <v>5946</v>
      </c>
      <c r="F42" s="28" t="s">
        <v>663</v>
      </c>
      <c r="G42" s="29">
        <v>7367.0460000000003</v>
      </c>
      <c r="H42" s="28">
        <v>0</v>
      </c>
      <c r="I42" s="30">
        <f>ROUND(G42*H42,P4)</f>
        <v>0</v>
      </c>
      <c r="L42" s="31">
        <v>0</v>
      </c>
      <c r="M42" s="24">
        <f>ROUND(G42*L42,P4)</f>
        <v>0</v>
      </c>
      <c r="N42" s="25" t="s">
        <v>1309</v>
      </c>
      <c r="O42" s="32">
        <f>M42*AA42</f>
        <v>0</v>
      </c>
      <c r="P42" s="1">
        <v>3</v>
      </c>
      <c r="AA42" s="1">
        <f>IF(P42=1,$O$3,IF(P42=2,$O$4,$O$5))</f>
        <v>0</v>
      </c>
    </row>
    <row r="43">
      <c r="A43" s="1" t="s">
        <v>664</v>
      </c>
      <c r="E43" s="27" t="s">
        <v>661</v>
      </c>
    </row>
    <row r="44" ht="293.25">
      <c r="A44" s="1" t="s">
        <v>665</v>
      </c>
      <c r="E44" s="33" t="s">
        <v>9033</v>
      </c>
    </row>
    <row r="45" ht="369.75">
      <c r="A45" s="1" t="s">
        <v>666</v>
      </c>
      <c r="E45" s="27" t="s">
        <v>6592</v>
      </c>
    </row>
    <row r="46">
      <c r="A46" s="1" t="s">
        <v>659</v>
      </c>
      <c r="B46" s="1">
        <v>10</v>
      </c>
      <c r="C46" s="26" t="s">
        <v>9034</v>
      </c>
      <c r="D46" t="s">
        <v>661</v>
      </c>
      <c r="E46" s="27" t="s">
        <v>9035</v>
      </c>
      <c r="F46" s="28" t="s">
        <v>663</v>
      </c>
      <c r="G46" s="29">
        <v>869.60000000000002</v>
      </c>
      <c r="H46" s="28">
        <v>0</v>
      </c>
      <c r="I46" s="30">
        <f>ROUND(G46*H46,P4)</f>
        <v>0</v>
      </c>
      <c r="L46" s="31">
        <v>0</v>
      </c>
      <c r="M46" s="24">
        <f>ROUND(G46*L46,P4)</f>
        <v>0</v>
      </c>
      <c r="N46" s="25" t="s">
        <v>1309</v>
      </c>
      <c r="O46" s="32">
        <f>M46*AA46</f>
        <v>0</v>
      </c>
      <c r="P46" s="1">
        <v>3</v>
      </c>
      <c r="AA46" s="1">
        <f>IF(P46=1,$O$3,IF(P46=2,$O$4,$O$5))</f>
        <v>0</v>
      </c>
    </row>
    <row r="47">
      <c r="A47" s="1" t="s">
        <v>664</v>
      </c>
      <c r="E47" s="27" t="s">
        <v>661</v>
      </c>
    </row>
    <row r="48" ht="102">
      <c r="A48" s="1" t="s">
        <v>665</v>
      </c>
      <c r="E48" s="33" t="s">
        <v>9036</v>
      </c>
    </row>
    <row r="49" ht="267.75">
      <c r="A49" s="1" t="s">
        <v>666</v>
      </c>
      <c r="E49" s="27" t="s">
        <v>7222</v>
      </c>
    </row>
    <row r="50">
      <c r="A50" s="1" t="s">
        <v>659</v>
      </c>
      <c r="B50" s="1">
        <v>11</v>
      </c>
      <c r="C50" s="26" t="s">
        <v>6435</v>
      </c>
      <c r="D50" t="s">
        <v>661</v>
      </c>
      <c r="E50" s="27" t="s">
        <v>6436</v>
      </c>
      <c r="F50" s="28" t="s">
        <v>663</v>
      </c>
      <c r="G50" s="29">
        <v>5979.0519999999997</v>
      </c>
      <c r="H50" s="28">
        <v>0</v>
      </c>
      <c r="I50" s="30">
        <f>ROUND(G50*H50,P4)</f>
        <v>0</v>
      </c>
      <c r="L50" s="31">
        <v>0</v>
      </c>
      <c r="M50" s="24">
        <f>ROUND(G50*L50,P4)</f>
        <v>0</v>
      </c>
      <c r="N50" s="25" t="s">
        <v>1309</v>
      </c>
      <c r="O50" s="32">
        <f>M50*AA50</f>
        <v>0</v>
      </c>
      <c r="P50" s="1">
        <v>3</v>
      </c>
      <c r="AA50" s="1">
        <f>IF(P50=1,$O$3,IF(P50=2,$O$4,$O$5))</f>
        <v>0</v>
      </c>
    </row>
    <row r="51">
      <c r="A51" s="1" t="s">
        <v>664</v>
      </c>
      <c r="E51" s="27" t="s">
        <v>661</v>
      </c>
    </row>
    <row r="52" ht="191.25">
      <c r="A52" s="1" t="s">
        <v>665</v>
      </c>
      <c r="E52" s="33" t="s">
        <v>9037</v>
      </c>
    </row>
    <row r="53" ht="293.25">
      <c r="A53" s="1" t="s">
        <v>666</v>
      </c>
      <c r="E53" s="27" t="s">
        <v>6438</v>
      </c>
    </row>
    <row r="54">
      <c r="A54" s="1" t="s">
        <v>659</v>
      </c>
      <c r="B54" s="1">
        <v>12</v>
      </c>
      <c r="C54" s="26" t="s">
        <v>5965</v>
      </c>
      <c r="D54" t="s">
        <v>661</v>
      </c>
      <c r="E54" s="27" t="s">
        <v>5966</v>
      </c>
      <c r="F54" s="28" t="s">
        <v>677</v>
      </c>
      <c r="G54" s="29">
        <v>7348.6040000000003</v>
      </c>
      <c r="H54" s="28">
        <v>0</v>
      </c>
      <c r="I54" s="30">
        <f>ROUND(G54*H54,P4)</f>
        <v>0</v>
      </c>
      <c r="L54" s="31">
        <v>0</v>
      </c>
      <c r="M54" s="24">
        <f>ROUND(G54*L54,P4)</f>
        <v>0</v>
      </c>
      <c r="N54" s="25" t="s">
        <v>1309</v>
      </c>
      <c r="O54" s="32">
        <f>M54*AA54</f>
        <v>0</v>
      </c>
      <c r="P54" s="1">
        <v>3</v>
      </c>
      <c r="AA54" s="1">
        <f>IF(P54=1,$O$3,IF(P54=2,$O$4,$O$5))</f>
        <v>0</v>
      </c>
    </row>
    <row r="55">
      <c r="A55" s="1" t="s">
        <v>664</v>
      </c>
      <c r="E55" s="27" t="s">
        <v>661</v>
      </c>
    </row>
    <row r="56" ht="204">
      <c r="A56" s="1" t="s">
        <v>665</v>
      </c>
      <c r="E56" s="33" t="s">
        <v>9038</v>
      </c>
    </row>
    <row r="57" ht="25.5">
      <c r="A57" s="1" t="s">
        <v>666</v>
      </c>
      <c r="E57" s="27" t="s">
        <v>5968</v>
      </c>
    </row>
    <row r="58">
      <c r="A58" s="1" t="s">
        <v>656</v>
      </c>
      <c r="C58" s="22" t="s">
        <v>1329</v>
      </c>
      <c r="E58" s="23" t="s">
        <v>3214</v>
      </c>
      <c r="L58" s="24">
        <f>SUMIFS(L59:L62,A59:A62,"P")</f>
        <v>0</v>
      </c>
      <c r="M58" s="24">
        <f>SUMIFS(M59:M62,A59:A62,"P")</f>
        <v>0</v>
      </c>
      <c r="N58" s="25"/>
    </row>
    <row r="59">
      <c r="A59" s="1" t="s">
        <v>659</v>
      </c>
      <c r="B59" s="1">
        <v>13</v>
      </c>
      <c r="C59" s="26" t="s">
        <v>8929</v>
      </c>
      <c r="D59" t="s">
        <v>661</v>
      </c>
      <c r="E59" s="27" t="s">
        <v>8930</v>
      </c>
      <c r="F59" s="28" t="s">
        <v>663</v>
      </c>
      <c r="G59" s="29">
        <v>0.114</v>
      </c>
      <c r="H59" s="28">
        <v>0</v>
      </c>
      <c r="I59" s="30">
        <f>ROUND(G59*H59,P4)</f>
        <v>0</v>
      </c>
      <c r="L59" s="31">
        <v>0</v>
      </c>
      <c r="M59" s="24">
        <f>ROUND(G59*L59,P4)</f>
        <v>0</v>
      </c>
      <c r="N59" s="25" t="s">
        <v>1309</v>
      </c>
      <c r="O59" s="32">
        <f>M59*AA59</f>
        <v>0</v>
      </c>
      <c r="P59" s="1">
        <v>3</v>
      </c>
      <c r="AA59" s="1">
        <f>IF(P59=1,$O$3,IF(P59=2,$O$4,$O$5))</f>
        <v>0</v>
      </c>
    </row>
    <row r="60">
      <c r="A60" s="1" t="s">
        <v>664</v>
      </c>
      <c r="E60" s="27" t="s">
        <v>661</v>
      </c>
    </row>
    <row r="61" ht="25.5">
      <c r="A61" s="1" t="s">
        <v>665</v>
      </c>
      <c r="E61" s="33" t="s">
        <v>9039</v>
      </c>
    </row>
    <row r="62" ht="357">
      <c r="A62" s="1" t="s">
        <v>666</v>
      </c>
      <c r="E62" s="27" t="s">
        <v>3218</v>
      </c>
    </row>
    <row r="63">
      <c r="A63" s="1" t="s">
        <v>656</v>
      </c>
      <c r="C63" s="22" t="s">
        <v>1331</v>
      </c>
      <c r="E63" s="23" t="s">
        <v>6638</v>
      </c>
      <c r="L63" s="24">
        <f>SUMIFS(L64:L75,A64:A75,"P")</f>
        <v>0</v>
      </c>
      <c r="M63" s="24">
        <f>SUMIFS(M64:M75,A64:A75,"P")</f>
        <v>0</v>
      </c>
      <c r="N63" s="25"/>
    </row>
    <row r="64">
      <c r="A64" s="1" t="s">
        <v>659</v>
      </c>
      <c r="B64" s="1">
        <v>14</v>
      </c>
      <c r="C64" s="26" t="s">
        <v>8932</v>
      </c>
      <c r="D64" t="s">
        <v>661</v>
      </c>
      <c r="E64" s="27" t="s">
        <v>8933</v>
      </c>
      <c r="F64" s="28" t="s">
        <v>663</v>
      </c>
      <c r="G64" s="29">
        <v>83.165999999999997</v>
      </c>
      <c r="H64" s="28">
        <v>0</v>
      </c>
      <c r="I64" s="30">
        <f>ROUND(G64*H64,P4)</f>
        <v>0</v>
      </c>
      <c r="L64" s="31">
        <v>0</v>
      </c>
      <c r="M64" s="24">
        <f>ROUND(G64*L64,P4)</f>
        <v>0</v>
      </c>
      <c r="N64" s="25" t="s">
        <v>1309</v>
      </c>
      <c r="O64" s="32">
        <f>M64*AA64</f>
        <v>0</v>
      </c>
      <c r="P64" s="1">
        <v>3</v>
      </c>
      <c r="AA64" s="1">
        <f>IF(P64=1,$O$3,IF(P64=2,$O$4,$O$5))</f>
        <v>0</v>
      </c>
    </row>
    <row r="65">
      <c r="A65" s="1" t="s">
        <v>664</v>
      </c>
      <c r="E65" s="27" t="s">
        <v>661</v>
      </c>
    </row>
    <row r="66" ht="114.75">
      <c r="A66" s="1" t="s">
        <v>665</v>
      </c>
      <c r="E66" s="33" t="s">
        <v>9040</v>
      </c>
    </row>
    <row r="67" ht="357">
      <c r="A67" s="1" t="s">
        <v>666</v>
      </c>
      <c r="E67" s="27" t="s">
        <v>6455</v>
      </c>
    </row>
    <row r="68">
      <c r="A68" s="1" t="s">
        <v>659</v>
      </c>
      <c r="B68" s="1">
        <v>15</v>
      </c>
      <c r="C68" s="26" t="s">
        <v>6643</v>
      </c>
      <c r="D68" t="s">
        <v>661</v>
      </c>
      <c r="E68" s="27" t="s">
        <v>6644</v>
      </c>
      <c r="F68" s="28" t="s">
        <v>899</v>
      </c>
      <c r="G68" s="29">
        <v>7.6340000000000003</v>
      </c>
      <c r="H68" s="28">
        <v>0</v>
      </c>
      <c r="I68" s="30">
        <f>ROUND(G68*H68,P4)</f>
        <v>0</v>
      </c>
      <c r="L68" s="31">
        <v>0</v>
      </c>
      <c r="M68" s="24">
        <f>ROUND(G68*L68,P4)</f>
        <v>0</v>
      </c>
      <c r="N68" s="25" t="s">
        <v>1309</v>
      </c>
      <c r="O68" s="32">
        <f>M68*AA68</f>
        <v>0</v>
      </c>
      <c r="P68" s="1">
        <v>3</v>
      </c>
      <c r="AA68" s="1">
        <f>IF(P68=1,$O$3,IF(P68=2,$O$4,$O$5))</f>
        <v>0</v>
      </c>
    </row>
    <row r="69">
      <c r="A69" s="1" t="s">
        <v>664</v>
      </c>
      <c r="E69" s="27" t="s">
        <v>661</v>
      </c>
    </row>
    <row r="70" ht="114.75">
      <c r="A70" s="1" t="s">
        <v>665</v>
      </c>
      <c r="E70" s="33" t="s">
        <v>9041</v>
      </c>
    </row>
    <row r="71" ht="267.75">
      <c r="A71" s="1" t="s">
        <v>666</v>
      </c>
      <c r="E71" s="27" t="s">
        <v>3696</v>
      </c>
    </row>
    <row r="72">
      <c r="A72" s="1" t="s">
        <v>659</v>
      </c>
      <c r="B72" s="1">
        <v>16</v>
      </c>
      <c r="C72" s="26" t="s">
        <v>8936</v>
      </c>
      <c r="D72" t="s">
        <v>661</v>
      </c>
      <c r="E72" s="27" t="s">
        <v>8937</v>
      </c>
      <c r="F72" s="28" t="s">
        <v>2682</v>
      </c>
      <c r="G72" s="29">
        <v>5159.4499999999998</v>
      </c>
      <c r="H72" s="28">
        <v>0</v>
      </c>
      <c r="I72" s="30">
        <f>ROUND(G72*H72,P4)</f>
        <v>0</v>
      </c>
      <c r="L72" s="31">
        <v>0</v>
      </c>
      <c r="M72" s="24">
        <f>ROUND(G72*L72,P4)</f>
        <v>0</v>
      </c>
      <c r="N72" s="25" t="s">
        <v>1309</v>
      </c>
      <c r="O72" s="32">
        <f>M72*AA72</f>
        <v>0</v>
      </c>
      <c r="P72" s="1">
        <v>3</v>
      </c>
      <c r="AA72" s="1">
        <f>IF(P72=1,$O$3,IF(P72=2,$O$4,$O$5))</f>
        <v>0</v>
      </c>
    </row>
    <row r="73">
      <c r="A73" s="1" t="s">
        <v>664</v>
      </c>
      <c r="E73" s="27" t="s">
        <v>661</v>
      </c>
    </row>
    <row r="74" ht="191.25">
      <c r="A74" s="1" t="s">
        <v>665</v>
      </c>
      <c r="E74" s="33" t="s">
        <v>9042</v>
      </c>
    </row>
    <row r="75" ht="293.25">
      <c r="A75" s="1" t="s">
        <v>666</v>
      </c>
      <c r="E75" s="27" t="s">
        <v>8939</v>
      </c>
    </row>
    <row r="76">
      <c r="A76" s="1" t="s">
        <v>656</v>
      </c>
      <c r="C76" s="22" t="s">
        <v>1333</v>
      </c>
      <c r="E76" s="23" t="s">
        <v>5082</v>
      </c>
      <c r="L76" s="24">
        <f>SUMIFS(L77:L80,A77:A80,"P")</f>
        <v>0</v>
      </c>
      <c r="M76" s="24">
        <f>SUMIFS(M77:M80,A77:A80,"P")</f>
        <v>0</v>
      </c>
      <c r="N76" s="25"/>
    </row>
    <row r="77">
      <c r="A77" s="1" t="s">
        <v>659</v>
      </c>
      <c r="B77" s="1">
        <v>17</v>
      </c>
      <c r="C77" s="26" t="s">
        <v>6652</v>
      </c>
      <c r="D77" t="s">
        <v>661</v>
      </c>
      <c r="E77" s="27" t="s">
        <v>6653</v>
      </c>
      <c r="F77" s="28" t="s">
        <v>663</v>
      </c>
      <c r="G77" s="29">
        <v>10</v>
      </c>
      <c r="H77" s="28">
        <v>0</v>
      </c>
      <c r="I77" s="30">
        <f>ROUND(G77*H77,P4)</f>
        <v>0</v>
      </c>
      <c r="L77" s="31">
        <v>0</v>
      </c>
      <c r="M77" s="24">
        <f>ROUND(G77*L77,P4)</f>
        <v>0</v>
      </c>
      <c r="N77" s="25" t="s">
        <v>1309</v>
      </c>
      <c r="O77" s="32">
        <f>M77*AA77</f>
        <v>0</v>
      </c>
      <c r="P77" s="1">
        <v>3</v>
      </c>
      <c r="AA77" s="1">
        <f>IF(P77=1,$O$3,IF(P77=2,$O$4,$O$5))</f>
        <v>0</v>
      </c>
    </row>
    <row r="78">
      <c r="A78" s="1" t="s">
        <v>664</v>
      </c>
      <c r="E78" s="27" t="s">
        <v>661</v>
      </c>
    </row>
    <row r="79" ht="25.5">
      <c r="A79" s="1" t="s">
        <v>665</v>
      </c>
      <c r="E79" s="33" t="s">
        <v>9043</v>
      </c>
    </row>
    <row r="80" ht="357">
      <c r="A80" s="1" t="s">
        <v>666</v>
      </c>
      <c r="E80" s="27" t="s">
        <v>6455</v>
      </c>
    </row>
    <row r="81">
      <c r="A81" s="1" t="s">
        <v>656</v>
      </c>
      <c r="C81" s="22" t="s">
        <v>952</v>
      </c>
      <c r="E81" s="23" t="s">
        <v>953</v>
      </c>
      <c r="L81" s="24">
        <f>SUMIFS(L82:L121,A82:A121,"P")</f>
        <v>0</v>
      </c>
      <c r="M81" s="24">
        <f>SUMIFS(M82:M121,A82:A121,"P")</f>
        <v>0</v>
      </c>
      <c r="N81" s="25"/>
    </row>
    <row r="82">
      <c r="A82" s="1" t="s">
        <v>659</v>
      </c>
      <c r="B82" s="1">
        <v>18</v>
      </c>
      <c r="C82" s="26" t="s">
        <v>6845</v>
      </c>
      <c r="D82" t="s">
        <v>661</v>
      </c>
      <c r="E82" s="27" t="s">
        <v>6846</v>
      </c>
      <c r="F82" s="28" t="s">
        <v>677</v>
      </c>
      <c r="G82" s="29">
        <v>1450.5519999999999</v>
      </c>
      <c r="H82" s="28">
        <v>0</v>
      </c>
      <c r="I82" s="30">
        <f>ROUND(G82*H82,P4)</f>
        <v>0</v>
      </c>
      <c r="L82" s="31">
        <v>0</v>
      </c>
      <c r="M82" s="24">
        <f>ROUND(G82*L82,P4)</f>
        <v>0</v>
      </c>
      <c r="N82" s="25" t="s">
        <v>1309</v>
      </c>
      <c r="O82" s="32">
        <f>M82*AA82</f>
        <v>0</v>
      </c>
      <c r="P82" s="1">
        <v>3</v>
      </c>
      <c r="AA82" s="1">
        <f>IF(P82=1,$O$3,IF(P82=2,$O$4,$O$5))</f>
        <v>0</v>
      </c>
    </row>
    <row r="83">
      <c r="A83" s="1" t="s">
        <v>664</v>
      </c>
      <c r="E83" s="27" t="s">
        <v>661</v>
      </c>
    </row>
    <row r="84" ht="114.75">
      <c r="A84" s="1" t="s">
        <v>665</v>
      </c>
      <c r="E84" s="33" t="s">
        <v>9044</v>
      </c>
    </row>
    <row r="85" ht="51">
      <c r="A85" s="1" t="s">
        <v>666</v>
      </c>
      <c r="E85" s="27" t="s">
        <v>5092</v>
      </c>
    </row>
    <row r="86">
      <c r="A86" s="1" t="s">
        <v>659</v>
      </c>
      <c r="B86" s="1">
        <v>19</v>
      </c>
      <c r="C86" s="26" t="s">
        <v>8942</v>
      </c>
      <c r="D86" t="s">
        <v>661</v>
      </c>
      <c r="E86" s="27" t="s">
        <v>8943</v>
      </c>
      <c r="F86" s="28" t="s">
        <v>677</v>
      </c>
      <c r="G86" s="29">
        <v>5898.0519999999997</v>
      </c>
      <c r="H86" s="28">
        <v>0</v>
      </c>
      <c r="I86" s="30">
        <f>ROUND(G86*H86,P4)</f>
        <v>0</v>
      </c>
      <c r="L86" s="31">
        <v>0</v>
      </c>
      <c r="M86" s="24">
        <f>ROUND(G86*L86,P4)</f>
        <v>0</v>
      </c>
      <c r="N86" s="25" t="s">
        <v>1309</v>
      </c>
      <c r="O86" s="32">
        <f>M86*AA86</f>
        <v>0</v>
      </c>
      <c r="P86" s="1">
        <v>3</v>
      </c>
      <c r="AA86" s="1">
        <f>IF(P86=1,$O$3,IF(P86=2,$O$4,$O$5))</f>
        <v>0</v>
      </c>
    </row>
    <row r="87">
      <c r="A87" s="1" t="s">
        <v>664</v>
      </c>
      <c r="E87" s="27" t="s">
        <v>661</v>
      </c>
    </row>
    <row r="88" ht="76.5">
      <c r="A88" s="1" t="s">
        <v>665</v>
      </c>
      <c r="E88" s="33" t="s">
        <v>9045</v>
      </c>
    </row>
    <row r="89" ht="51">
      <c r="A89" s="1" t="s">
        <v>666</v>
      </c>
      <c r="E89" s="27" t="s">
        <v>5092</v>
      </c>
    </row>
    <row r="90">
      <c r="A90" s="1" t="s">
        <v>659</v>
      </c>
      <c r="B90" s="1">
        <v>20</v>
      </c>
      <c r="C90" s="26" t="s">
        <v>9046</v>
      </c>
      <c r="D90" t="s">
        <v>661</v>
      </c>
      <c r="E90" s="27" t="s">
        <v>9047</v>
      </c>
      <c r="F90" s="28" t="s">
        <v>677</v>
      </c>
      <c r="G90" s="29">
        <v>1448.2090000000001</v>
      </c>
      <c r="H90" s="28">
        <v>0</v>
      </c>
      <c r="I90" s="30">
        <f>ROUND(G90*H90,P4)</f>
        <v>0</v>
      </c>
      <c r="L90" s="31">
        <v>0</v>
      </c>
      <c r="M90" s="24">
        <f>ROUND(G90*L90,P4)</f>
        <v>0</v>
      </c>
      <c r="N90" s="25" t="s">
        <v>1309</v>
      </c>
      <c r="O90" s="32">
        <f>M90*AA90</f>
        <v>0</v>
      </c>
      <c r="P90" s="1">
        <v>3</v>
      </c>
      <c r="AA90" s="1">
        <f>IF(P90=1,$O$3,IF(P90=2,$O$4,$O$5))</f>
        <v>0</v>
      </c>
    </row>
    <row r="91">
      <c r="A91" s="1" t="s">
        <v>664</v>
      </c>
      <c r="E91" s="27" t="s">
        <v>661</v>
      </c>
    </row>
    <row r="92" ht="127.5">
      <c r="A92" s="1" t="s">
        <v>665</v>
      </c>
      <c r="E92" s="33" t="s">
        <v>9048</v>
      </c>
    </row>
    <row r="93" ht="140.25">
      <c r="A93" s="1" t="s">
        <v>666</v>
      </c>
      <c r="E93" s="27" t="s">
        <v>8948</v>
      </c>
    </row>
    <row r="94">
      <c r="A94" s="1" t="s">
        <v>659</v>
      </c>
      <c r="B94" s="1">
        <v>21</v>
      </c>
      <c r="C94" s="26" t="s">
        <v>9049</v>
      </c>
      <c r="D94" t="s">
        <v>661</v>
      </c>
      <c r="E94" s="27" t="s">
        <v>9050</v>
      </c>
      <c r="F94" s="28" t="s">
        <v>677</v>
      </c>
      <c r="G94" s="29">
        <v>2.343</v>
      </c>
      <c r="H94" s="28">
        <v>0</v>
      </c>
      <c r="I94" s="30">
        <f>ROUND(G94*H94,P4)</f>
        <v>0</v>
      </c>
      <c r="L94" s="31">
        <v>0</v>
      </c>
      <c r="M94" s="24">
        <f>ROUND(G94*L94,P4)</f>
        <v>0</v>
      </c>
      <c r="N94" s="25" t="s">
        <v>1309</v>
      </c>
      <c r="O94" s="32">
        <f>M94*AA94</f>
        <v>0</v>
      </c>
      <c r="P94" s="1">
        <v>3</v>
      </c>
      <c r="AA94" s="1">
        <f>IF(P94=1,$O$3,IF(P94=2,$O$4,$O$5))</f>
        <v>0</v>
      </c>
    </row>
    <row r="95">
      <c r="A95" s="1" t="s">
        <v>664</v>
      </c>
      <c r="E95" s="27" t="s">
        <v>661</v>
      </c>
    </row>
    <row r="96" ht="76.5">
      <c r="A96" s="1" t="s">
        <v>665</v>
      </c>
      <c r="E96" s="33" t="s">
        <v>9051</v>
      </c>
    </row>
    <row r="97" ht="140.25">
      <c r="A97" s="1" t="s">
        <v>666</v>
      </c>
      <c r="E97" s="27" t="s">
        <v>8948</v>
      </c>
    </row>
    <row r="98" ht="25.5">
      <c r="A98" s="1" t="s">
        <v>659</v>
      </c>
      <c r="B98" s="1">
        <v>22</v>
      </c>
      <c r="C98" s="26" t="s">
        <v>8945</v>
      </c>
      <c r="D98" t="s">
        <v>657</v>
      </c>
      <c r="E98" s="27" t="s">
        <v>8946</v>
      </c>
      <c r="F98" s="28" t="s">
        <v>677</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9052</v>
      </c>
    </row>
    <row r="101" ht="140.25">
      <c r="A101" s="1" t="s">
        <v>666</v>
      </c>
      <c r="E101" s="27" t="s">
        <v>8948</v>
      </c>
    </row>
    <row r="102" ht="25.5">
      <c r="A102" s="1" t="s">
        <v>659</v>
      </c>
      <c r="B102" s="1">
        <v>23</v>
      </c>
      <c r="C102" s="26" t="s">
        <v>8949</v>
      </c>
      <c r="D102" t="s">
        <v>657</v>
      </c>
      <c r="E102" s="27" t="s">
        <v>8950</v>
      </c>
      <c r="F102" s="28" t="s">
        <v>677</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9053</v>
      </c>
    </row>
    <row r="105" ht="140.25">
      <c r="A105" s="1" t="s">
        <v>666</v>
      </c>
      <c r="E105" s="27" t="s">
        <v>8948</v>
      </c>
    </row>
    <row r="106" ht="25.5">
      <c r="A106" s="1" t="s">
        <v>659</v>
      </c>
      <c r="B106" s="1">
        <v>24</v>
      </c>
      <c r="C106" s="26" t="s">
        <v>8949</v>
      </c>
      <c r="D106" t="s">
        <v>1329</v>
      </c>
      <c r="E106" s="27" t="s">
        <v>8952</v>
      </c>
      <c r="F106" s="28" t="s">
        <v>677</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9054</v>
      </c>
    </row>
    <row r="109" ht="140.25">
      <c r="A109" s="1" t="s">
        <v>666</v>
      </c>
      <c r="E109" s="27" t="s">
        <v>8948</v>
      </c>
    </row>
    <row r="110" ht="25.5">
      <c r="A110" s="1" t="s">
        <v>659</v>
      </c>
      <c r="B110" s="1">
        <v>25</v>
      </c>
      <c r="C110" s="26" t="s">
        <v>8949</v>
      </c>
      <c r="D110" t="s">
        <v>1331</v>
      </c>
      <c r="E110" s="27" t="s">
        <v>8954</v>
      </c>
      <c r="F110" s="28" t="s">
        <v>677</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9055</v>
      </c>
    </row>
    <row r="113" ht="140.25">
      <c r="A113" s="1" t="s">
        <v>666</v>
      </c>
      <c r="E113" s="27" t="s">
        <v>8948</v>
      </c>
    </row>
    <row r="114" ht="25.5">
      <c r="A114" s="1" t="s">
        <v>659</v>
      </c>
      <c r="B114" s="1">
        <v>26</v>
      </c>
      <c r="C114" s="26" t="s">
        <v>8949</v>
      </c>
      <c r="D114" t="s">
        <v>1333</v>
      </c>
      <c r="E114" s="27" t="s">
        <v>8956</v>
      </c>
      <c r="F114" s="28" t="s">
        <v>677</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9056</v>
      </c>
    </row>
    <row r="117" ht="140.25">
      <c r="A117" s="1" t="s">
        <v>666</v>
      </c>
      <c r="E117" s="27" t="s">
        <v>8948</v>
      </c>
    </row>
    <row r="118" ht="25.5">
      <c r="A118" s="1" t="s">
        <v>659</v>
      </c>
      <c r="B118" s="1">
        <v>27</v>
      </c>
      <c r="C118" s="26" t="s">
        <v>8949</v>
      </c>
      <c r="D118" t="s">
        <v>952</v>
      </c>
      <c r="E118" s="27" t="s">
        <v>8958</v>
      </c>
      <c r="F118" s="28" t="s">
        <v>677</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9057</v>
      </c>
    </row>
    <row r="121" ht="140.25">
      <c r="A121" s="1" t="s">
        <v>666</v>
      </c>
      <c r="E121" s="27" t="s">
        <v>8948</v>
      </c>
    </row>
    <row r="122">
      <c r="A122" s="1" t="s">
        <v>656</v>
      </c>
      <c r="C122" s="22" t="s">
        <v>679</v>
      </c>
      <c r="E122" s="23" t="s">
        <v>680</v>
      </c>
      <c r="L122" s="24">
        <f>SUMIFS(L123:L126,A123:A126,"P")</f>
        <v>0</v>
      </c>
      <c r="M122" s="24">
        <f>SUMIFS(M123:M126,A123:A126,"P")</f>
        <v>0</v>
      </c>
      <c r="N122" s="25"/>
    </row>
    <row r="123" ht="25.5">
      <c r="A123" s="1" t="s">
        <v>659</v>
      </c>
      <c r="B123" s="1">
        <v>28</v>
      </c>
      <c r="C123" s="26" t="s">
        <v>6039</v>
      </c>
      <c r="D123" t="s">
        <v>661</v>
      </c>
      <c r="E123" s="27" t="s">
        <v>6040</v>
      </c>
      <c r="F123" s="28" t="s">
        <v>677</v>
      </c>
      <c r="G123" s="29">
        <v>5828.6199999999999</v>
      </c>
      <c r="H123" s="28">
        <v>0</v>
      </c>
      <c r="I123" s="30">
        <f>ROUND(G123*H123,P4)</f>
        <v>0</v>
      </c>
      <c r="L123" s="31">
        <v>0</v>
      </c>
      <c r="M123" s="24">
        <f>ROUND(G123*L123,P4)</f>
        <v>0</v>
      </c>
      <c r="N123" s="25" t="s">
        <v>1309</v>
      </c>
      <c r="O123" s="32">
        <f>M123*AA123</f>
        <v>0</v>
      </c>
      <c r="P123" s="1">
        <v>3</v>
      </c>
      <c r="AA123" s="1">
        <f>IF(P123=1,$O$3,IF(P123=2,$O$4,$O$5))</f>
        <v>0</v>
      </c>
    </row>
    <row r="124">
      <c r="A124" s="1" t="s">
        <v>664</v>
      </c>
      <c r="E124" s="27" t="s">
        <v>661</v>
      </c>
    </row>
    <row r="125" ht="216.75">
      <c r="A125" s="1" t="s">
        <v>665</v>
      </c>
      <c r="E125" s="33" t="s">
        <v>9058</v>
      </c>
    </row>
    <row r="126" ht="191.25">
      <c r="A126" s="1" t="s">
        <v>666</v>
      </c>
      <c r="E126" s="27" t="s">
        <v>6667</v>
      </c>
    </row>
    <row r="127">
      <c r="A127" s="1" t="s">
        <v>656</v>
      </c>
      <c r="C127" s="22" t="s">
        <v>6055</v>
      </c>
      <c r="E127" s="23" t="s">
        <v>6673</v>
      </c>
      <c r="L127" s="24">
        <f>SUMIFS(L128:L131,A128:A131,"P")</f>
        <v>0</v>
      </c>
      <c r="M127" s="24">
        <f>SUMIFS(M128:M131,A128:A131,"P")</f>
        <v>0</v>
      </c>
      <c r="N127" s="25"/>
    </row>
    <row r="128">
      <c r="A128" s="1" t="s">
        <v>659</v>
      </c>
      <c r="B128" s="1">
        <v>29</v>
      </c>
      <c r="C128" s="26" t="s">
        <v>8965</v>
      </c>
      <c r="D128" t="s">
        <v>661</v>
      </c>
      <c r="E128" s="27" t="s">
        <v>8966</v>
      </c>
      <c r="F128" s="28" t="s">
        <v>683</v>
      </c>
      <c r="G128" s="29">
        <v>36</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ht="140.25">
      <c r="A130" s="1" t="s">
        <v>665</v>
      </c>
      <c r="E130" s="33" t="s">
        <v>9059</v>
      </c>
    </row>
    <row r="131">
      <c r="A131" s="1" t="s">
        <v>666</v>
      </c>
      <c r="E131" s="27" t="s">
        <v>6687</v>
      </c>
    </row>
    <row r="132">
      <c r="A132" s="1" t="s">
        <v>656</v>
      </c>
      <c r="C132" s="22" t="s">
        <v>2817</v>
      </c>
      <c r="E132" s="23" t="s">
        <v>2818</v>
      </c>
      <c r="L132" s="24">
        <f>SUMIFS(L133:L216,A133:A216,"P")</f>
        <v>0</v>
      </c>
      <c r="M132" s="24">
        <f>SUMIFS(M133:M216,A133:A216,"P")</f>
        <v>0</v>
      </c>
      <c r="N132" s="25"/>
    </row>
    <row r="133">
      <c r="A133" s="1" t="s">
        <v>659</v>
      </c>
      <c r="B133" s="1">
        <v>30</v>
      </c>
      <c r="C133" s="26" t="s">
        <v>5243</v>
      </c>
      <c r="D133" t="s">
        <v>661</v>
      </c>
      <c r="E133" s="27" t="s">
        <v>5244</v>
      </c>
      <c r="F133" s="28" t="s">
        <v>670</v>
      </c>
      <c r="G133" s="29">
        <v>363.59300000000002</v>
      </c>
      <c r="H133" s="28">
        <v>0</v>
      </c>
      <c r="I133" s="30">
        <f>ROUND(G133*H133,P4)</f>
        <v>0</v>
      </c>
      <c r="L133" s="31">
        <v>0</v>
      </c>
      <c r="M133" s="24">
        <f>ROUND(G133*L133,P4)</f>
        <v>0</v>
      </c>
      <c r="N133" s="25" t="s">
        <v>1309</v>
      </c>
      <c r="O133" s="32">
        <f>M133*AA133</f>
        <v>0</v>
      </c>
      <c r="P133" s="1">
        <v>3</v>
      </c>
      <c r="AA133" s="1">
        <f>IF(P133=1,$O$3,IF(P133=2,$O$4,$O$5))</f>
        <v>0</v>
      </c>
    </row>
    <row r="134">
      <c r="A134" s="1" t="s">
        <v>664</v>
      </c>
      <c r="E134" s="27" t="s">
        <v>661</v>
      </c>
    </row>
    <row r="135" ht="153">
      <c r="A135" s="1" t="s">
        <v>665</v>
      </c>
      <c r="E135" s="33" t="s">
        <v>9060</v>
      </c>
    </row>
    <row r="136" ht="51">
      <c r="A136" s="1" t="s">
        <v>666</v>
      </c>
      <c r="E136" s="27" t="s">
        <v>6479</v>
      </c>
    </row>
    <row r="137">
      <c r="A137" s="1" t="s">
        <v>659</v>
      </c>
      <c r="B137" s="1">
        <v>31</v>
      </c>
      <c r="C137" s="26" t="s">
        <v>9061</v>
      </c>
      <c r="D137" t="s">
        <v>661</v>
      </c>
      <c r="E137" s="27" t="s">
        <v>9062</v>
      </c>
      <c r="F137" s="28" t="s">
        <v>677</v>
      </c>
      <c r="G137" s="29">
        <v>36.539999999999999</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ht="25.5">
      <c r="A139" s="1" t="s">
        <v>665</v>
      </c>
      <c r="E139" s="33" t="s">
        <v>9063</v>
      </c>
    </row>
    <row r="140" ht="267.75">
      <c r="A140" s="1" t="s">
        <v>666</v>
      </c>
      <c r="E140" s="27" t="s">
        <v>6483</v>
      </c>
    </row>
    <row r="141" ht="25.5">
      <c r="A141" s="1" t="s">
        <v>659</v>
      </c>
      <c r="B141" s="1">
        <v>32</v>
      </c>
      <c r="C141" s="26" t="s">
        <v>9064</v>
      </c>
      <c r="D141" t="s">
        <v>661</v>
      </c>
      <c r="E141" s="27" t="s">
        <v>9065</v>
      </c>
      <c r="F141" s="28" t="s">
        <v>670</v>
      </c>
      <c r="G141" s="29">
        <v>142</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ht="102">
      <c r="A143" s="1" t="s">
        <v>665</v>
      </c>
      <c r="E143" s="33" t="s">
        <v>9066</v>
      </c>
    </row>
    <row r="144" ht="229.5">
      <c r="A144" s="1" t="s">
        <v>666</v>
      </c>
      <c r="E144" s="27" t="s">
        <v>9067</v>
      </c>
    </row>
    <row r="145" ht="25.5">
      <c r="A145" s="1" t="s">
        <v>659</v>
      </c>
      <c r="B145" s="1">
        <v>33</v>
      </c>
      <c r="C145" s="26" t="s">
        <v>9068</v>
      </c>
      <c r="D145" t="s">
        <v>661</v>
      </c>
      <c r="E145" s="27" t="s">
        <v>9069</v>
      </c>
      <c r="F145" s="28" t="s">
        <v>670</v>
      </c>
      <c r="G145" s="29">
        <v>1258</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ht="102">
      <c r="A147" s="1" t="s">
        <v>665</v>
      </c>
      <c r="E147" s="33" t="s">
        <v>9070</v>
      </c>
    </row>
    <row r="148" ht="229.5">
      <c r="A148" s="1" t="s">
        <v>666</v>
      </c>
      <c r="E148" s="27" t="s">
        <v>9067</v>
      </c>
    </row>
    <row r="149">
      <c r="A149" s="1" t="s">
        <v>659</v>
      </c>
      <c r="B149" s="1">
        <v>34</v>
      </c>
      <c r="C149" s="26" t="s">
        <v>8976</v>
      </c>
      <c r="D149" t="s">
        <v>661</v>
      </c>
      <c r="E149" s="27" t="s">
        <v>8977</v>
      </c>
      <c r="F149" s="28" t="s">
        <v>670</v>
      </c>
      <c r="G149" s="29">
        <v>2210</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ht="76.5">
      <c r="A151" s="1" t="s">
        <v>665</v>
      </c>
      <c r="E151" s="33" t="s">
        <v>9071</v>
      </c>
    </row>
    <row r="152" ht="229.5">
      <c r="A152" s="1" t="s">
        <v>666</v>
      </c>
      <c r="E152" s="27" t="s">
        <v>8979</v>
      </c>
    </row>
    <row r="153" ht="25.5">
      <c r="A153" s="1" t="s">
        <v>659</v>
      </c>
      <c r="B153" s="1">
        <v>35</v>
      </c>
      <c r="C153" s="26" t="s">
        <v>8980</v>
      </c>
      <c r="D153" t="s">
        <v>661</v>
      </c>
      <c r="E153" s="27" t="s">
        <v>8981</v>
      </c>
      <c r="F153" s="28" t="s">
        <v>670</v>
      </c>
      <c r="G153" s="29">
        <v>14</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ht="51">
      <c r="A155" s="1" t="s">
        <v>665</v>
      </c>
      <c r="E155" s="33" t="s">
        <v>9072</v>
      </c>
    </row>
    <row r="156" ht="204">
      <c r="A156" s="1" t="s">
        <v>666</v>
      </c>
      <c r="E156" s="27" t="s">
        <v>8983</v>
      </c>
    </row>
    <row r="157">
      <c r="A157" s="1" t="s">
        <v>659</v>
      </c>
      <c r="B157" s="1">
        <v>36</v>
      </c>
      <c r="C157" s="26" t="s">
        <v>9073</v>
      </c>
      <c r="D157" t="s">
        <v>661</v>
      </c>
      <c r="E157" s="27" t="s">
        <v>9074</v>
      </c>
      <c r="F157" s="28" t="s">
        <v>670</v>
      </c>
      <c r="G157" s="29">
        <v>1409.827</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ht="76.5">
      <c r="A159" s="1" t="s">
        <v>665</v>
      </c>
      <c r="E159" s="33" t="s">
        <v>9075</v>
      </c>
    </row>
    <row r="160" ht="89.25">
      <c r="A160" s="1" t="s">
        <v>666</v>
      </c>
      <c r="E160" s="27" t="s">
        <v>9076</v>
      </c>
    </row>
    <row r="161">
      <c r="A161" s="1" t="s">
        <v>659</v>
      </c>
      <c r="B161" s="1">
        <v>37</v>
      </c>
      <c r="C161" s="26" t="s">
        <v>7668</v>
      </c>
      <c r="D161" t="s">
        <v>661</v>
      </c>
      <c r="E161" s="27" t="s">
        <v>7669</v>
      </c>
      <c r="F161" s="28" t="s">
        <v>677</v>
      </c>
      <c r="G161" s="29">
        <v>134.74700000000001</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ht="140.25">
      <c r="A163" s="1" t="s">
        <v>665</v>
      </c>
      <c r="E163" s="33" t="s">
        <v>9077</v>
      </c>
    </row>
    <row r="164" ht="165.75">
      <c r="A164" s="1" t="s">
        <v>666</v>
      </c>
      <c r="E164" s="27" t="s">
        <v>6883</v>
      </c>
    </row>
    <row r="165" ht="25.5">
      <c r="A165" s="1" t="s">
        <v>659</v>
      </c>
      <c r="B165" s="1">
        <v>38</v>
      </c>
      <c r="C165" s="26" t="s">
        <v>9078</v>
      </c>
      <c r="D165" t="s">
        <v>661</v>
      </c>
      <c r="E165" s="27" t="s">
        <v>9079</v>
      </c>
      <c r="F165" s="28" t="s">
        <v>4258</v>
      </c>
      <c r="G165" s="29">
        <v>62.122</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ht="38.25">
      <c r="A167" s="1" t="s">
        <v>665</v>
      </c>
      <c r="E167" s="33" t="s">
        <v>9080</v>
      </c>
    </row>
    <row r="168" ht="127.5">
      <c r="A168" s="1" t="s">
        <v>666</v>
      </c>
      <c r="E168" s="27" t="s">
        <v>7392</v>
      </c>
    </row>
    <row r="169">
      <c r="A169" s="1" t="s">
        <v>659</v>
      </c>
      <c r="B169" s="1">
        <v>39</v>
      </c>
      <c r="C169" s="26" t="s">
        <v>7727</v>
      </c>
      <c r="D169" t="s">
        <v>661</v>
      </c>
      <c r="E169" s="27" t="s">
        <v>7728</v>
      </c>
      <c r="F169" s="28" t="s">
        <v>670</v>
      </c>
      <c r="G169" s="29">
        <v>288</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ht="51">
      <c r="A171" s="1" t="s">
        <v>665</v>
      </c>
      <c r="E171" s="33" t="s">
        <v>9081</v>
      </c>
    </row>
    <row r="172" ht="165.75">
      <c r="A172" s="1" t="s">
        <v>666</v>
      </c>
      <c r="E172" s="27" t="s">
        <v>7730</v>
      </c>
    </row>
    <row r="173">
      <c r="A173" s="1" t="s">
        <v>659</v>
      </c>
      <c r="B173" s="1">
        <v>40</v>
      </c>
      <c r="C173" s="26" t="s">
        <v>9082</v>
      </c>
      <c r="D173" t="s">
        <v>661</v>
      </c>
      <c r="E173" s="27" t="s">
        <v>9083</v>
      </c>
      <c r="F173" s="28" t="s">
        <v>670</v>
      </c>
      <c r="G173" s="29">
        <v>2102</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ht="140.25">
      <c r="A175" s="1" t="s">
        <v>665</v>
      </c>
      <c r="E175" s="33" t="s">
        <v>9084</v>
      </c>
    </row>
    <row r="176" ht="178.5">
      <c r="A176" s="1" t="s">
        <v>666</v>
      </c>
      <c r="E176" s="27" t="s">
        <v>9085</v>
      </c>
    </row>
    <row r="177" ht="25.5">
      <c r="A177" s="1" t="s">
        <v>659</v>
      </c>
      <c r="B177" s="1">
        <v>41</v>
      </c>
      <c r="C177" s="26" t="s">
        <v>9086</v>
      </c>
      <c r="D177" t="s">
        <v>661</v>
      </c>
      <c r="E177" s="27" t="s">
        <v>9087</v>
      </c>
      <c r="F177" s="28" t="s">
        <v>4258</v>
      </c>
      <c r="G177" s="29">
        <v>17559.84</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ht="114.75">
      <c r="A179" s="1" t="s">
        <v>665</v>
      </c>
      <c r="E179" s="33" t="s">
        <v>9088</v>
      </c>
    </row>
    <row r="180" ht="127.5">
      <c r="A180" s="1" t="s">
        <v>666</v>
      </c>
      <c r="E180" s="27" t="s">
        <v>6932</v>
      </c>
    </row>
    <row r="181">
      <c r="A181" s="1" t="s">
        <v>659</v>
      </c>
      <c r="B181" s="1">
        <v>42</v>
      </c>
      <c r="C181" s="26" t="s">
        <v>5246</v>
      </c>
      <c r="D181" t="s">
        <v>661</v>
      </c>
      <c r="E181" s="27" t="s">
        <v>5247</v>
      </c>
      <c r="F181" s="28" t="s">
        <v>663</v>
      </c>
      <c r="G181" s="29">
        <v>857.78599999999994</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ht="89.25">
      <c r="A183" s="1" t="s">
        <v>665</v>
      </c>
      <c r="E183" s="33" t="s">
        <v>9089</v>
      </c>
    </row>
    <row r="184" ht="114.75">
      <c r="A184" s="1" t="s">
        <v>666</v>
      </c>
      <c r="E184" s="27" t="s">
        <v>5248</v>
      </c>
    </row>
    <row r="185">
      <c r="A185" s="1" t="s">
        <v>659</v>
      </c>
      <c r="B185" s="1">
        <v>43</v>
      </c>
      <c r="C185" s="26" t="s">
        <v>6714</v>
      </c>
      <c r="D185" t="s">
        <v>661</v>
      </c>
      <c r="E185" s="27" t="s">
        <v>6715</v>
      </c>
      <c r="F185" s="28" t="s">
        <v>663</v>
      </c>
      <c r="G185" s="29">
        <v>59.171999999999997</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ht="127.5">
      <c r="A187" s="1" t="s">
        <v>665</v>
      </c>
      <c r="E187" s="33" t="s">
        <v>9090</v>
      </c>
    </row>
    <row r="188" ht="114.75">
      <c r="A188" s="1" t="s">
        <v>666</v>
      </c>
      <c r="E188" s="27" t="s">
        <v>5248</v>
      </c>
    </row>
    <row r="189" ht="25.5">
      <c r="A189" s="1" t="s">
        <v>659</v>
      </c>
      <c r="B189" s="1">
        <v>44</v>
      </c>
      <c r="C189" s="26" t="s">
        <v>9091</v>
      </c>
      <c r="D189" t="s">
        <v>657</v>
      </c>
      <c r="E189" s="27" t="s">
        <v>9092</v>
      </c>
      <c r="F189" s="28" t="s">
        <v>677</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9093</v>
      </c>
    </row>
    <row r="192" ht="293.25">
      <c r="A192" s="1" t="s">
        <v>666</v>
      </c>
      <c r="E192" s="27" t="s">
        <v>9094</v>
      </c>
    </row>
    <row r="193" ht="25.5">
      <c r="A193" s="1" t="s">
        <v>659</v>
      </c>
      <c r="B193" s="1">
        <v>45</v>
      </c>
      <c r="C193" s="26" t="s">
        <v>9091</v>
      </c>
      <c r="D193" t="s">
        <v>1329</v>
      </c>
      <c r="E193" s="27" t="s">
        <v>9095</v>
      </c>
      <c r="F193" s="28" t="s">
        <v>677</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9096</v>
      </c>
    </row>
    <row r="195" ht="51">
      <c r="A195" s="1" t="s">
        <v>665</v>
      </c>
      <c r="E195" s="33" t="s">
        <v>9097</v>
      </c>
    </row>
    <row r="196" ht="204">
      <c r="A196" s="1" t="s">
        <v>666</v>
      </c>
      <c r="E196" s="27" t="s">
        <v>9098</v>
      </c>
    </row>
    <row r="197" ht="25.5">
      <c r="A197" s="1" t="s">
        <v>659</v>
      </c>
      <c r="B197" s="1">
        <v>46</v>
      </c>
      <c r="C197" s="26" t="s">
        <v>9099</v>
      </c>
      <c r="D197" t="s">
        <v>657</v>
      </c>
      <c r="E197" s="27" t="s">
        <v>9100</v>
      </c>
      <c r="F197" s="28" t="s">
        <v>683</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9101</v>
      </c>
    </row>
    <row r="200" ht="89.25">
      <c r="A200" s="1" t="s">
        <v>666</v>
      </c>
      <c r="E200" s="27" t="s">
        <v>9102</v>
      </c>
    </row>
    <row r="201" ht="25.5">
      <c r="A201" s="1" t="s">
        <v>659</v>
      </c>
      <c r="B201" s="1">
        <v>47</v>
      </c>
      <c r="C201" s="26" t="s">
        <v>8995</v>
      </c>
      <c r="D201" t="s">
        <v>657</v>
      </c>
      <c r="E201" s="27" t="s">
        <v>9103</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9104</v>
      </c>
    </row>
    <row r="204" ht="191.25">
      <c r="A204" s="1" t="s">
        <v>666</v>
      </c>
      <c r="E204" s="27" t="s">
        <v>9007</v>
      </c>
    </row>
    <row r="205">
      <c r="A205" s="1" t="s">
        <v>659</v>
      </c>
      <c r="B205" s="1">
        <v>48</v>
      </c>
      <c r="C205" s="26" t="s">
        <v>8995</v>
      </c>
      <c r="D205" t="s">
        <v>1331</v>
      </c>
      <c r="E205" s="27" t="s">
        <v>8999</v>
      </c>
      <c r="F205" s="28" t="s">
        <v>683</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9105</v>
      </c>
    </row>
    <row r="208" ht="229.5">
      <c r="A208" s="1" t="s">
        <v>666</v>
      </c>
      <c r="E208" s="27" t="s">
        <v>9004</v>
      </c>
    </row>
    <row r="209">
      <c r="A209" s="1" t="s">
        <v>659</v>
      </c>
      <c r="B209" s="1">
        <v>49</v>
      </c>
      <c r="C209" s="26" t="s">
        <v>8995</v>
      </c>
      <c r="D209" t="s">
        <v>952</v>
      </c>
      <c r="E209" s="27" t="s">
        <v>9002</v>
      </c>
      <c r="F209" s="28" t="s">
        <v>683</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9106</v>
      </c>
    </row>
    <row r="212" ht="229.5">
      <c r="A212" s="1" t="s">
        <v>666</v>
      </c>
      <c r="E212" s="27" t="s">
        <v>9004</v>
      </c>
    </row>
    <row r="213">
      <c r="A213" s="1" t="s">
        <v>659</v>
      </c>
      <c r="B213" s="1">
        <v>50</v>
      </c>
      <c r="C213" s="26" t="s">
        <v>8995</v>
      </c>
      <c r="D213" t="s">
        <v>5253</v>
      </c>
      <c r="E213" s="27" t="s">
        <v>9005</v>
      </c>
      <c r="F213" s="28" t="s">
        <v>683</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9107</v>
      </c>
    </row>
    <row r="216" ht="191.25">
      <c r="A216" s="1" t="s">
        <v>666</v>
      </c>
      <c r="E216" s="27" t="s">
        <v>8998</v>
      </c>
    </row>
    <row r="217">
      <c r="A217" s="1" t="s">
        <v>656</v>
      </c>
      <c r="C217" s="22" t="s">
        <v>894</v>
      </c>
      <c r="E217" s="23" t="s">
        <v>2900</v>
      </c>
      <c r="L217" s="24">
        <f>SUMIFS(L218:L233,A218:A233,"P")</f>
        <v>0</v>
      </c>
      <c r="M217" s="24">
        <f>SUMIFS(M218:M233,A218:A233,"P")</f>
        <v>0</v>
      </c>
      <c r="N217" s="25"/>
    </row>
    <row r="218" ht="25.5">
      <c r="A218" s="1" t="s">
        <v>659</v>
      </c>
      <c r="B218" s="1">
        <v>51</v>
      </c>
      <c r="C218" s="26" t="s">
        <v>3803</v>
      </c>
      <c r="D218" t="s">
        <v>897</v>
      </c>
      <c r="E218" s="27" t="s">
        <v>3804</v>
      </c>
      <c r="F218" s="28" t="s">
        <v>899</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900</v>
      </c>
    </row>
    <row r="220" ht="267.75">
      <c r="A220" s="1" t="s">
        <v>665</v>
      </c>
      <c r="E220" s="33" t="s">
        <v>9108</v>
      </c>
    </row>
    <row r="221" ht="153">
      <c r="A221" s="1" t="s">
        <v>666</v>
      </c>
      <c r="E221" s="27" t="s">
        <v>902</v>
      </c>
    </row>
    <row r="222" ht="25.5">
      <c r="A222" s="1" t="s">
        <v>659</v>
      </c>
      <c r="B222" s="1">
        <v>52</v>
      </c>
      <c r="C222" s="26" t="s">
        <v>5249</v>
      </c>
      <c r="D222" t="s">
        <v>897</v>
      </c>
      <c r="E222" s="27" t="s">
        <v>5250</v>
      </c>
      <c r="F222" s="28" t="s">
        <v>899</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910</v>
      </c>
    </row>
    <row r="224" ht="25.5">
      <c r="A224" s="1" t="s">
        <v>665</v>
      </c>
      <c r="E224" s="33" t="s">
        <v>9109</v>
      </c>
    </row>
    <row r="225" ht="153">
      <c r="A225" s="1" t="s">
        <v>666</v>
      </c>
      <c r="E225" s="27" t="s">
        <v>5251</v>
      </c>
    </row>
    <row r="226" ht="38.25">
      <c r="A226" s="1" t="s">
        <v>659</v>
      </c>
      <c r="B226" s="1">
        <v>53</v>
      </c>
      <c r="C226" s="26" t="s">
        <v>896</v>
      </c>
      <c r="D226" t="s">
        <v>897</v>
      </c>
      <c r="E226" s="27" t="s">
        <v>898</v>
      </c>
      <c r="F226" s="28" t="s">
        <v>899</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900</v>
      </c>
    </row>
    <row r="228" ht="344.25">
      <c r="A228" s="1" t="s">
        <v>665</v>
      </c>
      <c r="E228" s="33" t="s">
        <v>9110</v>
      </c>
    </row>
    <row r="229" ht="153">
      <c r="A229" s="1" t="s">
        <v>666</v>
      </c>
      <c r="E229" s="27" t="s">
        <v>902</v>
      </c>
    </row>
    <row r="230" ht="25.5">
      <c r="A230" s="1" t="s">
        <v>659</v>
      </c>
      <c r="B230" s="1">
        <v>54</v>
      </c>
      <c r="C230" s="26" t="s">
        <v>9111</v>
      </c>
      <c r="D230" t="s">
        <v>897</v>
      </c>
      <c r="E230" s="27" t="s">
        <v>9112</v>
      </c>
      <c r="F230" s="28" t="s">
        <v>899</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910</v>
      </c>
    </row>
    <row r="232" ht="38.25">
      <c r="A232" s="1" t="s">
        <v>665</v>
      </c>
      <c r="E232" s="33" t="s">
        <v>9113</v>
      </c>
    </row>
    <row r="233" ht="153">
      <c r="A233" s="1" t="s">
        <v>666</v>
      </c>
      <c r="E233" s="27" t="s">
        <v>902</v>
      </c>
    </row>
    <row r="234">
      <c r="A234" s="1" t="s">
        <v>656</v>
      </c>
      <c r="C234" s="22" t="s">
        <v>670</v>
      </c>
      <c r="E234" s="23" t="s">
        <v>9010</v>
      </c>
      <c r="L234" s="24">
        <f>SUMIFS(L235:L242,A235:A242,"P")</f>
        <v>0</v>
      </c>
      <c r="M234" s="24">
        <f>SUMIFS(M235:M242,A235:A242,"P")</f>
        <v>0</v>
      </c>
      <c r="N234" s="25"/>
    </row>
    <row r="235" ht="25.5">
      <c r="A235" s="1" t="s">
        <v>659</v>
      </c>
      <c r="B235" s="1">
        <v>55</v>
      </c>
      <c r="C235" s="26" t="s">
        <v>8995</v>
      </c>
      <c r="D235" t="s">
        <v>679</v>
      </c>
      <c r="E235" s="27" t="s">
        <v>9011</v>
      </c>
      <c r="F235" s="28" t="s">
        <v>683</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9012</v>
      </c>
    </row>
    <row r="237" ht="63.75">
      <c r="A237" s="1" t="s">
        <v>665</v>
      </c>
      <c r="E237" s="33" t="s">
        <v>9105</v>
      </c>
    </row>
    <row r="238" ht="63.75">
      <c r="A238" s="1" t="s">
        <v>666</v>
      </c>
      <c r="E238" s="27" t="s">
        <v>9013</v>
      </c>
    </row>
    <row r="239">
      <c r="A239" s="1" t="s">
        <v>659</v>
      </c>
      <c r="B239" s="1">
        <v>56</v>
      </c>
      <c r="C239" s="26" t="s">
        <v>8995</v>
      </c>
      <c r="D239" t="s">
        <v>6055</v>
      </c>
      <c r="E239" s="27" t="s">
        <v>9014</v>
      </c>
      <c r="F239" s="28" t="s">
        <v>683</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9012</v>
      </c>
    </row>
    <row r="241" ht="63.75">
      <c r="A241" s="1" t="s">
        <v>665</v>
      </c>
      <c r="E241" s="33" t="s">
        <v>9106</v>
      </c>
    </row>
    <row r="242" ht="63.75">
      <c r="A242" s="1" t="s">
        <v>666</v>
      </c>
      <c r="E242" s="27" t="s">
        <v>9013</v>
      </c>
    </row>
  </sheetData>
  <sheetProtection sheet="1" objects="1" scenarios="1" spinCount="100000" saltValue="AobBY0M5btrODiTZQIyN0uvWyz4bOhwEQ97h8l89UJtMLKUOWu4E9udIGtwoQ37UU28NUexcJoIMPqE+gOpDsw==" hashValue="8ARNAybNEH/cQTybo0fG4IV5sBSHGQY1EICWxZmq+9Zw0AS1h5VYsOoRHIcyR4nmXchVGt8+JEw7289MAWRl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9114</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9115</v>
      </c>
      <c r="D10" t="s">
        <v>661</v>
      </c>
      <c r="E10" s="27" t="s">
        <v>9116</v>
      </c>
      <c r="F10" s="28" t="s">
        <v>663</v>
      </c>
      <c r="G10" s="29">
        <v>72.359999999999999</v>
      </c>
      <c r="H10" s="28">
        <v>0</v>
      </c>
      <c r="I10" s="30">
        <f>ROUND(G10*H10,P4)</f>
        <v>0</v>
      </c>
      <c r="L10" s="31">
        <v>0</v>
      </c>
      <c r="M10" s="24">
        <f>ROUND(G10*L10,P4)</f>
        <v>0</v>
      </c>
      <c r="N10" s="25" t="s">
        <v>1309</v>
      </c>
      <c r="O10" s="32">
        <f>M10*AA10</f>
        <v>0</v>
      </c>
      <c r="P10" s="1">
        <v>3</v>
      </c>
      <c r="AA10" s="1">
        <f>IF(P10=1,$O$3,IF(P10=2,$O$4,$O$5))</f>
        <v>0</v>
      </c>
    </row>
    <row r="11">
      <c r="A11" s="1" t="s">
        <v>664</v>
      </c>
      <c r="E11" s="27" t="s">
        <v>661</v>
      </c>
    </row>
    <row r="12" ht="63.75">
      <c r="A12" s="1" t="s">
        <v>665</v>
      </c>
      <c r="E12" s="33" t="s">
        <v>9117</v>
      </c>
    </row>
    <row r="13" ht="63.75">
      <c r="A13" s="1" t="s">
        <v>666</v>
      </c>
      <c r="E13" s="27" t="s">
        <v>5550</v>
      </c>
    </row>
    <row r="14">
      <c r="A14" s="1" t="s">
        <v>659</v>
      </c>
      <c r="B14" s="1">
        <v>2</v>
      </c>
      <c r="C14" s="26" t="s">
        <v>6426</v>
      </c>
      <c r="D14" t="s">
        <v>661</v>
      </c>
      <c r="E14" s="27" t="s">
        <v>6427</v>
      </c>
      <c r="F14" s="28" t="s">
        <v>663</v>
      </c>
      <c r="G14" s="29">
        <v>210</v>
      </c>
      <c r="H14" s="28">
        <v>0</v>
      </c>
      <c r="I14" s="30">
        <f>ROUND(G14*H14,P4)</f>
        <v>0</v>
      </c>
      <c r="L14" s="31">
        <v>0</v>
      </c>
      <c r="M14" s="24">
        <f>ROUND(G14*L14,P4)</f>
        <v>0</v>
      </c>
      <c r="N14" s="25" t="s">
        <v>1309</v>
      </c>
      <c r="O14" s="32">
        <f>M14*AA14</f>
        <v>0</v>
      </c>
      <c r="P14" s="1">
        <v>3</v>
      </c>
      <c r="AA14" s="1">
        <f>IF(P14=1,$O$3,IF(P14=2,$O$4,$O$5))</f>
        <v>0</v>
      </c>
    </row>
    <row r="15">
      <c r="A15" s="1" t="s">
        <v>664</v>
      </c>
      <c r="E15" s="27" t="s">
        <v>661</v>
      </c>
    </row>
    <row r="16" ht="63.75">
      <c r="A16" s="1" t="s">
        <v>665</v>
      </c>
      <c r="E16" s="33" t="s">
        <v>9118</v>
      </c>
    </row>
    <row r="17" ht="369.75">
      <c r="A17" s="1" t="s">
        <v>666</v>
      </c>
      <c r="E17" s="27" t="s">
        <v>6429</v>
      </c>
    </row>
    <row r="18">
      <c r="A18" s="1" t="s">
        <v>659</v>
      </c>
      <c r="B18" s="1">
        <v>3</v>
      </c>
      <c r="C18" s="26" t="s">
        <v>9119</v>
      </c>
      <c r="D18" t="s">
        <v>661</v>
      </c>
      <c r="E18" s="27" t="s">
        <v>9120</v>
      </c>
      <c r="F18" s="28" t="s">
        <v>663</v>
      </c>
      <c r="G18" s="29">
        <v>54</v>
      </c>
      <c r="H18" s="28">
        <v>0</v>
      </c>
      <c r="I18" s="30">
        <f>ROUND(G18*H18,P4)</f>
        <v>0</v>
      </c>
      <c r="L18" s="31">
        <v>0</v>
      </c>
      <c r="M18" s="24">
        <f>ROUND(G18*L18,P4)</f>
        <v>0</v>
      </c>
      <c r="N18" s="25" t="s">
        <v>1309</v>
      </c>
      <c r="O18" s="32">
        <f>M18*AA18</f>
        <v>0</v>
      </c>
      <c r="P18" s="1">
        <v>3</v>
      </c>
      <c r="AA18" s="1">
        <f>IF(P18=1,$O$3,IF(P18=2,$O$4,$O$5))</f>
        <v>0</v>
      </c>
    </row>
    <row r="19">
      <c r="A19" s="1" t="s">
        <v>664</v>
      </c>
      <c r="E19" s="27" t="s">
        <v>661</v>
      </c>
    </row>
    <row r="20" ht="89.25">
      <c r="A20" s="1" t="s">
        <v>665</v>
      </c>
      <c r="E20" s="33" t="s">
        <v>9121</v>
      </c>
    </row>
    <row r="21" ht="306">
      <c r="A21" s="1" t="s">
        <v>666</v>
      </c>
      <c r="E21" s="27" t="s">
        <v>9122</v>
      </c>
    </row>
    <row r="22">
      <c r="A22" s="1" t="s">
        <v>659</v>
      </c>
      <c r="B22" s="1">
        <v>4</v>
      </c>
      <c r="C22" s="26" t="s">
        <v>1535</v>
      </c>
      <c r="D22" t="s">
        <v>661</v>
      </c>
      <c r="E22" s="27" t="s">
        <v>1536</v>
      </c>
      <c r="F22" s="28" t="s">
        <v>663</v>
      </c>
      <c r="G22" s="29">
        <v>38</v>
      </c>
      <c r="H22" s="28">
        <v>0</v>
      </c>
      <c r="I22" s="30">
        <f>ROUND(G22*H22,P4)</f>
        <v>0</v>
      </c>
      <c r="L22" s="31">
        <v>0</v>
      </c>
      <c r="M22" s="24">
        <f>ROUND(G22*L22,P4)</f>
        <v>0</v>
      </c>
      <c r="N22" s="25" t="s">
        <v>1309</v>
      </c>
      <c r="O22" s="32">
        <f>M22*AA22</f>
        <v>0</v>
      </c>
      <c r="P22" s="1">
        <v>3</v>
      </c>
      <c r="AA22" s="1">
        <f>IF(P22=1,$O$3,IF(P22=2,$O$4,$O$5))</f>
        <v>0</v>
      </c>
    </row>
    <row r="23">
      <c r="A23" s="1" t="s">
        <v>664</v>
      </c>
      <c r="E23" s="27" t="s">
        <v>661</v>
      </c>
    </row>
    <row r="24" ht="89.25">
      <c r="A24" s="1" t="s">
        <v>665</v>
      </c>
      <c r="E24" s="33" t="s">
        <v>9123</v>
      </c>
    </row>
    <row r="25" ht="318.75">
      <c r="A25" s="1" t="s">
        <v>666</v>
      </c>
      <c r="E25" s="27" t="s">
        <v>667</v>
      </c>
    </row>
    <row r="26">
      <c r="A26" s="1" t="s">
        <v>659</v>
      </c>
      <c r="B26" s="1">
        <v>5</v>
      </c>
      <c r="C26" s="26" t="s">
        <v>9124</v>
      </c>
      <c r="D26" t="s">
        <v>661</v>
      </c>
      <c r="E26" s="27" t="s">
        <v>9125</v>
      </c>
      <c r="F26" s="28" t="s">
        <v>663</v>
      </c>
      <c r="G26" s="29">
        <v>25</v>
      </c>
      <c r="H26" s="28">
        <v>0</v>
      </c>
      <c r="I26" s="30">
        <f>ROUND(G26*H26,P4)</f>
        <v>0</v>
      </c>
      <c r="L26" s="31">
        <v>0</v>
      </c>
      <c r="M26" s="24">
        <f>ROUND(G26*L26,P4)</f>
        <v>0</v>
      </c>
      <c r="N26" s="25" t="s">
        <v>1309</v>
      </c>
      <c r="O26" s="32">
        <f>M26*AA26</f>
        <v>0</v>
      </c>
      <c r="P26" s="1">
        <v>3</v>
      </c>
      <c r="AA26" s="1">
        <f>IF(P26=1,$O$3,IF(P26=2,$O$4,$O$5))</f>
        <v>0</v>
      </c>
    </row>
    <row r="27">
      <c r="A27" s="1" t="s">
        <v>664</v>
      </c>
      <c r="E27" s="27" t="s">
        <v>661</v>
      </c>
    </row>
    <row r="28" ht="63.75">
      <c r="A28" s="1" t="s">
        <v>665</v>
      </c>
      <c r="E28" s="33" t="s">
        <v>9126</v>
      </c>
    </row>
    <row r="29" ht="267.75">
      <c r="A29" s="1" t="s">
        <v>666</v>
      </c>
      <c r="E29" s="27" t="s">
        <v>7222</v>
      </c>
    </row>
    <row r="30">
      <c r="A30" s="1" t="s">
        <v>659</v>
      </c>
      <c r="B30" s="1">
        <v>6</v>
      </c>
      <c r="C30" s="26" t="s">
        <v>672</v>
      </c>
      <c r="D30" t="s">
        <v>661</v>
      </c>
      <c r="E30" s="27" t="s">
        <v>673</v>
      </c>
      <c r="F30" s="28" t="s">
        <v>663</v>
      </c>
      <c r="G30" s="29">
        <v>20</v>
      </c>
      <c r="H30" s="28">
        <v>0</v>
      </c>
      <c r="I30" s="30">
        <f>ROUND(G30*H30,P4)</f>
        <v>0</v>
      </c>
      <c r="L30" s="31">
        <v>0</v>
      </c>
      <c r="M30" s="24">
        <f>ROUND(G30*L30,P4)</f>
        <v>0</v>
      </c>
      <c r="N30" s="25" t="s">
        <v>1309</v>
      </c>
      <c r="O30" s="32">
        <f>M30*AA30</f>
        <v>0</v>
      </c>
      <c r="P30" s="1">
        <v>3</v>
      </c>
      <c r="AA30" s="1">
        <f>IF(P30=1,$O$3,IF(P30=2,$O$4,$O$5))</f>
        <v>0</v>
      </c>
    </row>
    <row r="31">
      <c r="A31" s="1" t="s">
        <v>664</v>
      </c>
      <c r="E31" s="27" t="s">
        <v>661</v>
      </c>
    </row>
    <row r="32" ht="63.75">
      <c r="A32" s="1" t="s">
        <v>665</v>
      </c>
      <c r="E32" s="33" t="s">
        <v>9127</v>
      </c>
    </row>
    <row r="33" ht="229.5">
      <c r="A33" s="1" t="s">
        <v>666</v>
      </c>
      <c r="E33" s="27" t="s">
        <v>674</v>
      </c>
    </row>
    <row r="34">
      <c r="A34" s="1" t="s">
        <v>659</v>
      </c>
      <c r="B34" s="1">
        <v>7</v>
      </c>
      <c r="C34" s="26" t="s">
        <v>6435</v>
      </c>
      <c r="D34" t="s">
        <v>661</v>
      </c>
      <c r="E34" s="27" t="s">
        <v>6436</v>
      </c>
      <c r="F34" s="28" t="s">
        <v>663</v>
      </c>
      <c r="G34" s="29">
        <v>3</v>
      </c>
      <c r="H34" s="28">
        <v>0</v>
      </c>
      <c r="I34" s="30">
        <f>ROUND(G34*H34,P4)</f>
        <v>0</v>
      </c>
      <c r="L34" s="31">
        <v>0</v>
      </c>
      <c r="M34" s="24">
        <f>ROUND(G34*L34,P4)</f>
        <v>0</v>
      </c>
      <c r="N34" s="25" t="s">
        <v>1309</v>
      </c>
      <c r="O34" s="32">
        <f>M34*AA34</f>
        <v>0</v>
      </c>
      <c r="P34" s="1">
        <v>3</v>
      </c>
      <c r="AA34" s="1">
        <f>IF(P34=1,$O$3,IF(P34=2,$O$4,$O$5))</f>
        <v>0</v>
      </c>
    </row>
    <row r="35">
      <c r="A35" s="1" t="s">
        <v>664</v>
      </c>
      <c r="E35" s="27" t="s">
        <v>661</v>
      </c>
    </row>
    <row r="36" ht="51">
      <c r="A36" s="1" t="s">
        <v>665</v>
      </c>
      <c r="E36" s="33" t="s">
        <v>9128</v>
      </c>
    </row>
    <row r="37" ht="293.25">
      <c r="A37" s="1" t="s">
        <v>666</v>
      </c>
      <c r="E37" s="27" t="s">
        <v>6438</v>
      </c>
    </row>
    <row r="38">
      <c r="A38" s="1" t="s">
        <v>659</v>
      </c>
      <c r="B38" s="1">
        <v>8</v>
      </c>
      <c r="C38" s="26" t="s">
        <v>5960</v>
      </c>
      <c r="D38" t="s">
        <v>661</v>
      </c>
      <c r="E38" s="27" t="s">
        <v>5962</v>
      </c>
      <c r="F38" s="28" t="s">
        <v>663</v>
      </c>
      <c r="G38" s="29">
        <v>4</v>
      </c>
      <c r="H38" s="28">
        <v>0</v>
      </c>
      <c r="I38" s="30">
        <f>ROUND(G38*H38,P4)</f>
        <v>0</v>
      </c>
      <c r="L38" s="31">
        <v>0</v>
      </c>
      <c r="M38" s="24">
        <f>ROUND(G38*L38,P4)</f>
        <v>0</v>
      </c>
      <c r="N38" s="25" t="s">
        <v>1309</v>
      </c>
      <c r="O38" s="32">
        <f>M38*AA38</f>
        <v>0</v>
      </c>
      <c r="P38" s="1">
        <v>3</v>
      </c>
      <c r="AA38" s="1">
        <f>IF(P38=1,$O$3,IF(P38=2,$O$4,$O$5))</f>
        <v>0</v>
      </c>
    </row>
    <row r="39">
      <c r="A39" s="1" t="s">
        <v>664</v>
      </c>
      <c r="E39" s="27" t="s">
        <v>661</v>
      </c>
    </row>
    <row r="40" ht="76.5">
      <c r="A40" s="1" t="s">
        <v>665</v>
      </c>
      <c r="E40" s="33" t="s">
        <v>9129</v>
      </c>
    </row>
    <row r="41" ht="255">
      <c r="A41" s="1" t="s">
        <v>666</v>
      </c>
      <c r="E41" s="27" t="s">
        <v>7693</v>
      </c>
    </row>
    <row r="42">
      <c r="A42" s="1" t="s">
        <v>659</v>
      </c>
      <c r="B42" s="1">
        <v>9</v>
      </c>
      <c r="C42" s="26" t="s">
        <v>5965</v>
      </c>
      <c r="D42" t="s">
        <v>661</v>
      </c>
      <c r="E42" s="27" t="s">
        <v>5966</v>
      </c>
      <c r="F42" s="28" t="s">
        <v>677</v>
      </c>
      <c r="G42" s="29">
        <v>390</v>
      </c>
      <c r="H42" s="28">
        <v>0</v>
      </c>
      <c r="I42" s="30">
        <f>ROUND(G42*H42,P4)</f>
        <v>0</v>
      </c>
      <c r="L42" s="31">
        <v>0</v>
      </c>
      <c r="M42" s="24">
        <f>ROUND(G42*L42,P4)</f>
        <v>0</v>
      </c>
      <c r="N42" s="25" t="s">
        <v>1309</v>
      </c>
      <c r="O42" s="32">
        <f>M42*AA42</f>
        <v>0</v>
      </c>
      <c r="P42" s="1">
        <v>3</v>
      </c>
      <c r="AA42" s="1">
        <f>IF(P42=1,$O$3,IF(P42=2,$O$4,$O$5))</f>
        <v>0</v>
      </c>
    </row>
    <row r="43">
      <c r="A43" s="1" t="s">
        <v>664</v>
      </c>
      <c r="E43" s="27" t="s">
        <v>661</v>
      </c>
    </row>
    <row r="44" ht="63.75">
      <c r="A44" s="1" t="s">
        <v>665</v>
      </c>
      <c r="E44" s="33" t="s">
        <v>9130</v>
      </c>
    </row>
    <row r="45" ht="25.5">
      <c r="A45" s="1" t="s">
        <v>666</v>
      </c>
      <c r="E45" s="27" t="s">
        <v>5968</v>
      </c>
    </row>
    <row r="46">
      <c r="A46" s="1" t="s">
        <v>659</v>
      </c>
      <c r="B46" s="1">
        <v>10</v>
      </c>
      <c r="C46" s="26" t="s">
        <v>9131</v>
      </c>
      <c r="D46" t="s">
        <v>661</v>
      </c>
      <c r="E46" s="27" t="s">
        <v>9132</v>
      </c>
      <c r="F46" s="28" t="s">
        <v>663</v>
      </c>
      <c r="G46" s="29">
        <v>9</v>
      </c>
      <c r="H46" s="28">
        <v>0</v>
      </c>
      <c r="I46" s="30">
        <f>ROUND(G46*H46,P4)</f>
        <v>0</v>
      </c>
      <c r="L46" s="31">
        <v>0</v>
      </c>
      <c r="M46" s="24">
        <f>ROUND(G46*L46,P4)</f>
        <v>0</v>
      </c>
      <c r="N46" s="25" t="s">
        <v>1309</v>
      </c>
      <c r="O46" s="32">
        <f>M46*AA46</f>
        <v>0</v>
      </c>
      <c r="P46" s="1">
        <v>3</v>
      </c>
      <c r="AA46" s="1">
        <f>IF(P46=1,$O$3,IF(P46=2,$O$4,$O$5))</f>
        <v>0</v>
      </c>
    </row>
    <row r="47">
      <c r="A47" s="1" t="s">
        <v>664</v>
      </c>
      <c r="E47" s="27" t="s">
        <v>661</v>
      </c>
    </row>
    <row r="48" ht="63.75">
      <c r="A48" s="1" t="s">
        <v>665</v>
      </c>
      <c r="E48" s="33" t="s">
        <v>9133</v>
      </c>
    </row>
    <row r="49" ht="38.25">
      <c r="A49" s="1" t="s">
        <v>666</v>
      </c>
      <c r="E49" s="27" t="s">
        <v>9134</v>
      </c>
    </row>
    <row r="50">
      <c r="A50" s="1" t="s">
        <v>659</v>
      </c>
      <c r="B50" s="1">
        <v>11</v>
      </c>
      <c r="C50" s="26" t="s">
        <v>9135</v>
      </c>
      <c r="D50" t="s">
        <v>661</v>
      </c>
      <c r="E50" s="27" t="s">
        <v>9136</v>
      </c>
      <c r="F50" s="28" t="s">
        <v>677</v>
      </c>
      <c r="G50" s="29">
        <v>90</v>
      </c>
      <c r="H50" s="28">
        <v>0</v>
      </c>
      <c r="I50" s="30">
        <f>ROUND(G50*H50,P4)</f>
        <v>0</v>
      </c>
      <c r="L50" s="31">
        <v>0</v>
      </c>
      <c r="M50" s="24">
        <f>ROUND(G50*L50,P4)</f>
        <v>0</v>
      </c>
      <c r="N50" s="25" t="s">
        <v>1309</v>
      </c>
      <c r="O50" s="32">
        <f>M50*AA50</f>
        <v>0</v>
      </c>
      <c r="P50" s="1">
        <v>3</v>
      </c>
      <c r="AA50" s="1">
        <f>IF(P50=1,$O$3,IF(P50=2,$O$4,$O$5))</f>
        <v>0</v>
      </c>
    </row>
    <row r="51">
      <c r="A51" s="1" t="s">
        <v>664</v>
      </c>
      <c r="E51" s="27" t="s">
        <v>661</v>
      </c>
    </row>
    <row r="52" ht="63.75">
      <c r="A52" s="1" t="s">
        <v>665</v>
      </c>
      <c r="E52" s="33" t="s">
        <v>9137</v>
      </c>
    </row>
    <row r="53" ht="25.5">
      <c r="A53" s="1" t="s">
        <v>666</v>
      </c>
      <c r="E53" s="27" t="s">
        <v>9138</v>
      </c>
    </row>
    <row r="54">
      <c r="A54" s="1" t="s">
        <v>659</v>
      </c>
      <c r="B54" s="1">
        <v>12</v>
      </c>
      <c r="C54" s="26" t="s">
        <v>5973</v>
      </c>
      <c r="D54" t="s">
        <v>661</v>
      </c>
      <c r="E54" s="27" t="s">
        <v>5974</v>
      </c>
      <c r="F54" s="28" t="s">
        <v>677</v>
      </c>
      <c r="G54" s="29">
        <v>90</v>
      </c>
      <c r="H54" s="28">
        <v>0</v>
      </c>
      <c r="I54" s="30">
        <f>ROUND(G54*H54,P4)</f>
        <v>0</v>
      </c>
      <c r="L54" s="31">
        <v>0</v>
      </c>
      <c r="M54" s="24">
        <f>ROUND(G54*L54,P4)</f>
        <v>0</v>
      </c>
      <c r="N54" s="25" t="s">
        <v>1309</v>
      </c>
      <c r="O54" s="32">
        <f>M54*AA54</f>
        <v>0</v>
      </c>
      <c r="P54" s="1">
        <v>3</v>
      </c>
      <c r="AA54" s="1">
        <f>IF(P54=1,$O$3,IF(P54=2,$O$4,$O$5))</f>
        <v>0</v>
      </c>
    </row>
    <row r="55">
      <c r="A55" s="1" t="s">
        <v>664</v>
      </c>
      <c r="E55" s="27" t="s">
        <v>661</v>
      </c>
    </row>
    <row r="56" ht="63.75">
      <c r="A56" s="1" t="s">
        <v>665</v>
      </c>
      <c r="E56" s="33" t="s">
        <v>9137</v>
      </c>
    </row>
    <row r="57" ht="38.25">
      <c r="A57" s="1" t="s">
        <v>666</v>
      </c>
      <c r="E57" s="27" t="s">
        <v>6611</v>
      </c>
    </row>
    <row r="58">
      <c r="A58" s="1" t="s">
        <v>659</v>
      </c>
      <c r="B58" s="1">
        <v>13</v>
      </c>
      <c r="C58" s="26" t="s">
        <v>5977</v>
      </c>
      <c r="D58" t="s">
        <v>661</v>
      </c>
      <c r="E58" s="27" t="s">
        <v>5978</v>
      </c>
      <c r="F58" s="28" t="s">
        <v>663</v>
      </c>
      <c r="G58" s="29">
        <v>0.90000000000000002</v>
      </c>
      <c r="H58" s="28">
        <v>0</v>
      </c>
      <c r="I58" s="30">
        <f>ROUND(G58*H58,P4)</f>
        <v>0</v>
      </c>
      <c r="L58" s="31">
        <v>0</v>
      </c>
      <c r="M58" s="24">
        <f>ROUND(G58*L58,P4)</f>
        <v>0</v>
      </c>
      <c r="N58" s="25" t="s">
        <v>1309</v>
      </c>
      <c r="O58" s="32">
        <f>M58*AA58</f>
        <v>0</v>
      </c>
      <c r="P58" s="1">
        <v>3</v>
      </c>
      <c r="AA58" s="1">
        <f>IF(P58=1,$O$3,IF(P58=2,$O$4,$O$5))</f>
        <v>0</v>
      </c>
    </row>
    <row r="59">
      <c r="A59" s="1" t="s">
        <v>664</v>
      </c>
      <c r="E59" s="27" t="s">
        <v>661</v>
      </c>
    </row>
    <row r="60" ht="63.75">
      <c r="A60" s="1" t="s">
        <v>665</v>
      </c>
      <c r="E60" s="33" t="s">
        <v>9139</v>
      </c>
    </row>
    <row r="61" ht="38.25">
      <c r="A61" s="1" t="s">
        <v>666</v>
      </c>
      <c r="E61" s="27" t="s">
        <v>5980</v>
      </c>
    </row>
    <row r="62">
      <c r="A62" s="1" t="s">
        <v>656</v>
      </c>
      <c r="C62" s="22" t="s">
        <v>1329</v>
      </c>
      <c r="E62" s="23" t="s">
        <v>5985</v>
      </c>
      <c r="L62" s="24">
        <f>SUMIFS(L63:L70,A63:A70,"P")</f>
        <v>0</v>
      </c>
      <c r="M62" s="24">
        <f>SUMIFS(M63:M70,A63:A70,"P")</f>
        <v>0</v>
      </c>
      <c r="N62" s="25"/>
    </row>
    <row r="63">
      <c r="A63" s="1" t="s">
        <v>659</v>
      </c>
      <c r="B63" s="1">
        <v>14</v>
      </c>
      <c r="C63" s="26" t="s">
        <v>9140</v>
      </c>
      <c r="D63" t="s">
        <v>661</v>
      </c>
      <c r="E63" s="27" t="s">
        <v>9141</v>
      </c>
      <c r="F63" s="28" t="s">
        <v>670</v>
      </c>
      <c r="G63" s="29">
        <v>8</v>
      </c>
      <c r="H63" s="28">
        <v>0</v>
      </c>
      <c r="I63" s="30">
        <f>ROUND(G63*H63,P4)</f>
        <v>0</v>
      </c>
      <c r="L63" s="31">
        <v>0</v>
      </c>
      <c r="M63" s="24">
        <f>ROUND(G63*L63,P4)</f>
        <v>0</v>
      </c>
      <c r="N63" s="25" t="s">
        <v>1309</v>
      </c>
      <c r="O63" s="32">
        <f>M63*AA63</f>
        <v>0</v>
      </c>
      <c r="P63" s="1">
        <v>3</v>
      </c>
      <c r="AA63" s="1">
        <f>IF(P63=1,$O$3,IF(P63=2,$O$4,$O$5))</f>
        <v>0</v>
      </c>
    </row>
    <row r="64">
      <c r="A64" s="1" t="s">
        <v>664</v>
      </c>
      <c r="E64" s="27" t="s">
        <v>661</v>
      </c>
    </row>
    <row r="65" ht="76.5">
      <c r="A65" s="1" t="s">
        <v>665</v>
      </c>
      <c r="E65" s="33" t="s">
        <v>9142</v>
      </c>
    </row>
    <row r="66" ht="165.75">
      <c r="A66" s="1" t="s">
        <v>666</v>
      </c>
      <c r="E66" s="27" t="s">
        <v>6619</v>
      </c>
    </row>
    <row r="67">
      <c r="A67" s="1" t="s">
        <v>659</v>
      </c>
      <c r="B67" s="1">
        <v>15</v>
      </c>
      <c r="C67" s="26" t="s">
        <v>6443</v>
      </c>
      <c r="D67" t="s">
        <v>661</v>
      </c>
      <c r="E67" s="27" t="s">
        <v>6444</v>
      </c>
      <c r="F67" s="28" t="s">
        <v>677</v>
      </c>
      <c r="G67" s="29">
        <v>10</v>
      </c>
      <c r="H67" s="28">
        <v>0</v>
      </c>
      <c r="I67" s="30">
        <f>ROUND(G67*H67,P4)</f>
        <v>0</v>
      </c>
      <c r="L67" s="31">
        <v>0</v>
      </c>
      <c r="M67" s="24">
        <f>ROUND(G67*L67,P4)</f>
        <v>0</v>
      </c>
      <c r="N67" s="25" t="s">
        <v>1309</v>
      </c>
      <c r="O67" s="32">
        <f>M67*AA67</f>
        <v>0</v>
      </c>
      <c r="P67" s="1">
        <v>3</v>
      </c>
      <c r="AA67" s="1">
        <f>IF(P67=1,$O$3,IF(P67=2,$O$4,$O$5))</f>
        <v>0</v>
      </c>
    </row>
    <row r="68">
      <c r="A68" s="1" t="s">
        <v>664</v>
      </c>
      <c r="E68" s="27" t="s">
        <v>661</v>
      </c>
    </row>
    <row r="69" ht="76.5">
      <c r="A69" s="1" t="s">
        <v>665</v>
      </c>
      <c r="E69" s="33" t="s">
        <v>9143</v>
      </c>
    </row>
    <row r="70" ht="102">
      <c r="A70" s="1" t="s">
        <v>666</v>
      </c>
      <c r="E70" s="27" t="s">
        <v>6446</v>
      </c>
    </row>
    <row r="71">
      <c r="A71" s="1" t="s">
        <v>656</v>
      </c>
      <c r="C71" s="22" t="s">
        <v>1331</v>
      </c>
      <c r="E71" s="23" t="s">
        <v>6447</v>
      </c>
      <c r="L71" s="24">
        <f>SUMIFS(L72:L75,A72:A75,"P")</f>
        <v>0</v>
      </c>
      <c r="M71" s="24">
        <f>SUMIFS(M72:M75,A72:A75,"P")</f>
        <v>0</v>
      </c>
      <c r="N71" s="25"/>
    </row>
    <row r="72">
      <c r="A72" s="1" t="s">
        <v>659</v>
      </c>
      <c r="B72" s="1">
        <v>16</v>
      </c>
      <c r="C72" s="26" t="s">
        <v>9144</v>
      </c>
      <c r="D72" t="s">
        <v>661</v>
      </c>
      <c r="E72" s="27" t="s">
        <v>9145</v>
      </c>
      <c r="F72" s="28" t="s">
        <v>663</v>
      </c>
      <c r="G72" s="29">
        <v>4.2889999999999997</v>
      </c>
      <c r="H72" s="28">
        <v>0</v>
      </c>
      <c r="I72" s="30">
        <f>ROUND(G72*H72,P4)</f>
        <v>0</v>
      </c>
      <c r="L72" s="31">
        <v>0</v>
      </c>
      <c r="M72" s="24">
        <f>ROUND(G72*L72,P4)</f>
        <v>0</v>
      </c>
      <c r="N72" s="25" t="s">
        <v>1309</v>
      </c>
      <c r="O72" s="32">
        <f>M72*AA72</f>
        <v>0</v>
      </c>
      <c r="P72" s="1">
        <v>3</v>
      </c>
      <c r="AA72" s="1">
        <f>IF(P72=1,$O$3,IF(P72=2,$O$4,$O$5))</f>
        <v>0</v>
      </c>
    </row>
    <row r="73">
      <c r="A73" s="1" t="s">
        <v>664</v>
      </c>
      <c r="E73" s="27" t="s">
        <v>661</v>
      </c>
    </row>
    <row r="74" ht="89.25">
      <c r="A74" s="1" t="s">
        <v>665</v>
      </c>
      <c r="E74" s="33" t="s">
        <v>9146</v>
      </c>
    </row>
    <row r="75" ht="229.5">
      <c r="A75" s="1" t="s">
        <v>666</v>
      </c>
      <c r="E75" s="27" t="s">
        <v>7037</v>
      </c>
    </row>
    <row r="76">
      <c r="A76" s="1" t="s">
        <v>656</v>
      </c>
      <c r="C76" s="22" t="s">
        <v>1333</v>
      </c>
      <c r="E76" s="23" t="s">
        <v>5082</v>
      </c>
      <c r="L76" s="24">
        <f>SUMIFS(L77:L88,A77:A88,"P")</f>
        <v>0</v>
      </c>
      <c r="M76" s="24">
        <f>SUMIFS(M77:M88,A77:A88,"P")</f>
        <v>0</v>
      </c>
      <c r="N76" s="25"/>
    </row>
    <row r="77">
      <c r="A77" s="1" t="s">
        <v>659</v>
      </c>
      <c r="B77" s="1">
        <v>17</v>
      </c>
      <c r="C77" s="26" t="s">
        <v>9147</v>
      </c>
      <c r="D77" t="s">
        <v>661</v>
      </c>
      <c r="E77" s="27" t="s">
        <v>9148</v>
      </c>
      <c r="F77" s="28" t="s">
        <v>663</v>
      </c>
      <c r="G77" s="29">
        <v>1.5</v>
      </c>
      <c r="H77" s="28">
        <v>0</v>
      </c>
      <c r="I77" s="30">
        <f>ROUND(G77*H77,P4)</f>
        <v>0</v>
      </c>
      <c r="L77" s="31">
        <v>0</v>
      </c>
      <c r="M77" s="24">
        <f>ROUND(G77*L77,P4)</f>
        <v>0</v>
      </c>
      <c r="N77" s="25" t="s">
        <v>1309</v>
      </c>
      <c r="O77" s="32">
        <f>M77*AA77</f>
        <v>0</v>
      </c>
      <c r="P77" s="1">
        <v>3</v>
      </c>
      <c r="AA77" s="1">
        <f>IF(P77=1,$O$3,IF(P77=2,$O$4,$O$5))</f>
        <v>0</v>
      </c>
    </row>
    <row r="78">
      <c r="A78" s="1" t="s">
        <v>664</v>
      </c>
      <c r="E78" s="27" t="s">
        <v>661</v>
      </c>
    </row>
    <row r="79" ht="63.75">
      <c r="A79" s="1" t="s">
        <v>665</v>
      </c>
      <c r="E79" s="33" t="s">
        <v>9149</v>
      </c>
    </row>
    <row r="80" ht="357">
      <c r="A80" s="1" t="s">
        <v>666</v>
      </c>
      <c r="E80" s="27" t="s">
        <v>6455</v>
      </c>
    </row>
    <row r="81">
      <c r="A81" s="1" t="s">
        <v>659</v>
      </c>
      <c r="B81" s="1">
        <v>18</v>
      </c>
      <c r="C81" s="26" t="s">
        <v>7240</v>
      </c>
      <c r="D81" t="s">
        <v>661</v>
      </c>
      <c r="E81" s="27" t="s">
        <v>7241</v>
      </c>
      <c r="F81" s="28" t="s">
        <v>663</v>
      </c>
      <c r="G81" s="29">
        <v>4.5</v>
      </c>
      <c r="H81" s="28">
        <v>0</v>
      </c>
      <c r="I81" s="30">
        <f>ROUND(G81*H81,P4)</f>
        <v>0</v>
      </c>
      <c r="L81" s="31">
        <v>0</v>
      </c>
      <c r="M81" s="24">
        <f>ROUND(G81*L81,P4)</f>
        <v>0</v>
      </c>
      <c r="N81" s="25" t="s">
        <v>1309</v>
      </c>
      <c r="O81" s="32">
        <f>M81*AA81</f>
        <v>0</v>
      </c>
      <c r="P81" s="1">
        <v>3</v>
      </c>
      <c r="AA81" s="1">
        <f>IF(P81=1,$O$3,IF(P81=2,$O$4,$O$5))</f>
        <v>0</v>
      </c>
    </row>
    <row r="82">
      <c r="A82" s="1" t="s">
        <v>664</v>
      </c>
      <c r="E82" s="27" t="s">
        <v>661</v>
      </c>
    </row>
    <row r="83" ht="114.75">
      <c r="A83" s="1" t="s">
        <v>665</v>
      </c>
      <c r="E83" s="33" t="s">
        <v>9150</v>
      </c>
    </row>
    <row r="84" ht="357">
      <c r="A84" s="1" t="s">
        <v>666</v>
      </c>
      <c r="E84" s="27" t="s">
        <v>6455</v>
      </c>
    </row>
    <row r="85">
      <c r="A85" s="1" t="s">
        <v>659</v>
      </c>
      <c r="B85" s="1">
        <v>19</v>
      </c>
      <c r="C85" s="26" t="s">
        <v>7491</v>
      </c>
      <c r="D85" t="s">
        <v>661</v>
      </c>
      <c r="E85" s="27" t="s">
        <v>7492</v>
      </c>
      <c r="F85" s="28" t="s">
        <v>663</v>
      </c>
      <c r="G85" s="29">
        <v>0.20000000000000001</v>
      </c>
      <c r="H85" s="28">
        <v>0</v>
      </c>
      <c r="I85" s="30">
        <f>ROUND(G85*H85,P4)</f>
        <v>0</v>
      </c>
      <c r="L85" s="31">
        <v>0</v>
      </c>
      <c r="M85" s="24">
        <f>ROUND(G85*L85,P4)</f>
        <v>0</v>
      </c>
      <c r="N85" s="25" t="s">
        <v>1309</v>
      </c>
      <c r="O85" s="32">
        <f>M85*AA85</f>
        <v>0</v>
      </c>
      <c r="P85" s="1">
        <v>3</v>
      </c>
      <c r="AA85" s="1">
        <f>IF(P85=1,$O$3,IF(P85=2,$O$4,$O$5))</f>
        <v>0</v>
      </c>
    </row>
    <row r="86">
      <c r="A86" s="1" t="s">
        <v>664</v>
      </c>
      <c r="E86" s="27" t="s">
        <v>661</v>
      </c>
    </row>
    <row r="87" ht="76.5">
      <c r="A87" s="1" t="s">
        <v>665</v>
      </c>
      <c r="E87" s="33" t="s">
        <v>9151</v>
      </c>
    </row>
    <row r="88" ht="38.25">
      <c r="A88" s="1" t="s">
        <v>666</v>
      </c>
      <c r="E88" s="27" t="s">
        <v>6322</v>
      </c>
    </row>
    <row r="89">
      <c r="A89" s="1" t="s">
        <v>656</v>
      </c>
      <c r="C89" s="22" t="s">
        <v>952</v>
      </c>
      <c r="E89" s="23" t="s">
        <v>5806</v>
      </c>
      <c r="L89" s="24">
        <f>SUMIFS(L90:L101,A90:A101,"P")</f>
        <v>0</v>
      </c>
      <c r="M89" s="24">
        <f>SUMIFS(M90:M101,A90:A101,"P")</f>
        <v>0</v>
      </c>
      <c r="N89" s="25"/>
    </row>
    <row r="90">
      <c r="A90" s="1" t="s">
        <v>659</v>
      </c>
      <c r="B90" s="1">
        <v>20</v>
      </c>
      <c r="C90" s="26" t="s">
        <v>9152</v>
      </c>
      <c r="D90" t="s">
        <v>661</v>
      </c>
      <c r="E90" s="27" t="s">
        <v>9153</v>
      </c>
      <c r="F90" s="28" t="s">
        <v>663</v>
      </c>
      <c r="G90" s="29">
        <v>98</v>
      </c>
      <c r="H90" s="28">
        <v>0</v>
      </c>
      <c r="I90" s="30">
        <f>ROUND(G90*H90,P4)</f>
        <v>0</v>
      </c>
      <c r="L90" s="31">
        <v>0</v>
      </c>
      <c r="M90" s="24">
        <f>ROUND(G90*L90,P4)</f>
        <v>0</v>
      </c>
      <c r="N90" s="25" t="s">
        <v>1309</v>
      </c>
      <c r="O90" s="32">
        <f>M90*AA90</f>
        <v>0</v>
      </c>
      <c r="P90" s="1">
        <v>3</v>
      </c>
      <c r="AA90" s="1">
        <f>IF(P90=1,$O$3,IF(P90=2,$O$4,$O$5))</f>
        <v>0</v>
      </c>
    </row>
    <row r="91">
      <c r="A91" s="1" t="s">
        <v>664</v>
      </c>
      <c r="E91" s="27" t="s">
        <v>661</v>
      </c>
    </row>
    <row r="92" ht="140.25">
      <c r="A92" s="1" t="s">
        <v>665</v>
      </c>
      <c r="E92" s="33" t="s">
        <v>9154</v>
      </c>
    </row>
    <row r="93" ht="51">
      <c r="A93" s="1" t="s">
        <v>666</v>
      </c>
      <c r="E93" s="27" t="s">
        <v>5092</v>
      </c>
    </row>
    <row r="94">
      <c r="A94" s="1" t="s">
        <v>659</v>
      </c>
      <c r="B94" s="1">
        <v>21</v>
      </c>
      <c r="C94" s="26" t="s">
        <v>6848</v>
      </c>
      <c r="D94" t="s">
        <v>661</v>
      </c>
      <c r="E94" s="27" t="s">
        <v>6849</v>
      </c>
      <c r="F94" s="28" t="s">
        <v>663</v>
      </c>
      <c r="G94" s="29">
        <v>8.5</v>
      </c>
      <c r="H94" s="28">
        <v>0</v>
      </c>
      <c r="I94" s="30">
        <f>ROUND(G94*H94,P4)</f>
        <v>0</v>
      </c>
      <c r="L94" s="31">
        <v>0</v>
      </c>
      <c r="M94" s="24">
        <f>ROUND(G94*L94,P4)</f>
        <v>0</v>
      </c>
      <c r="N94" s="25" t="s">
        <v>1309</v>
      </c>
      <c r="O94" s="32">
        <f>M94*AA94</f>
        <v>0</v>
      </c>
      <c r="P94" s="1">
        <v>3</v>
      </c>
      <c r="AA94" s="1">
        <f>IF(P94=1,$O$3,IF(P94=2,$O$4,$O$5))</f>
        <v>0</v>
      </c>
    </row>
    <row r="95">
      <c r="A95" s="1" t="s">
        <v>664</v>
      </c>
      <c r="E95" s="27" t="s">
        <v>661</v>
      </c>
    </row>
    <row r="96" ht="63.75">
      <c r="A96" s="1" t="s">
        <v>665</v>
      </c>
      <c r="E96" s="33" t="s">
        <v>9155</v>
      </c>
    </row>
    <row r="97" ht="38.25">
      <c r="A97" s="1" t="s">
        <v>666</v>
      </c>
      <c r="E97" s="27" t="s">
        <v>6852</v>
      </c>
    </row>
    <row r="98">
      <c r="A98" s="1" t="s">
        <v>659</v>
      </c>
      <c r="B98" s="1">
        <v>22</v>
      </c>
      <c r="C98" s="26" t="s">
        <v>9156</v>
      </c>
      <c r="D98" t="s">
        <v>661</v>
      </c>
      <c r="E98" s="27" t="s">
        <v>9157</v>
      </c>
      <c r="F98" s="28" t="s">
        <v>677</v>
      </c>
      <c r="G98" s="29">
        <v>261</v>
      </c>
      <c r="H98" s="28">
        <v>0</v>
      </c>
      <c r="I98" s="30">
        <f>ROUND(G98*H98,P4)</f>
        <v>0</v>
      </c>
      <c r="L98" s="31">
        <v>0</v>
      </c>
      <c r="M98" s="24">
        <f>ROUND(G98*L98,P4)</f>
        <v>0</v>
      </c>
      <c r="N98" s="25" t="s">
        <v>1309</v>
      </c>
      <c r="O98" s="32">
        <f>M98*AA98</f>
        <v>0</v>
      </c>
      <c r="P98" s="1">
        <v>3</v>
      </c>
      <c r="AA98" s="1">
        <f>IF(P98=1,$O$3,IF(P98=2,$O$4,$O$5))</f>
        <v>0</v>
      </c>
    </row>
    <row r="99">
      <c r="A99" s="1" t="s">
        <v>664</v>
      </c>
      <c r="E99" s="27" t="s">
        <v>661</v>
      </c>
    </row>
    <row r="100" ht="165.75">
      <c r="A100" s="1" t="s">
        <v>665</v>
      </c>
      <c r="E100" s="33" t="s">
        <v>9158</v>
      </c>
    </row>
    <row r="101" ht="140.25">
      <c r="A101" s="1" t="s">
        <v>666</v>
      </c>
      <c r="E101" s="27" t="s">
        <v>9159</v>
      </c>
    </row>
    <row r="102">
      <c r="A102" s="1" t="s">
        <v>656</v>
      </c>
      <c r="C102" s="22" t="s">
        <v>6055</v>
      </c>
      <c r="E102" s="23" t="s">
        <v>6056</v>
      </c>
      <c r="L102" s="24">
        <f>SUMIFS(L103:L110,A103:A110,"P")</f>
        <v>0</v>
      </c>
      <c r="M102" s="24">
        <f>SUMIFS(M103:M110,A103:A110,"P")</f>
        <v>0</v>
      </c>
      <c r="N102" s="25"/>
    </row>
    <row r="103">
      <c r="A103" s="1" t="s">
        <v>659</v>
      </c>
      <c r="B103" s="1">
        <v>23</v>
      </c>
      <c r="C103" s="26" t="s">
        <v>6067</v>
      </c>
      <c r="D103" t="s">
        <v>661</v>
      </c>
      <c r="E103" s="27" t="s">
        <v>6068</v>
      </c>
      <c r="F103" s="28" t="s">
        <v>670</v>
      </c>
      <c r="G103" s="29">
        <v>129.5</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ht="51">
      <c r="A105" s="1" t="s">
        <v>665</v>
      </c>
      <c r="E105" s="33" t="s">
        <v>9160</v>
      </c>
    </row>
    <row r="106" ht="242.25">
      <c r="A106" s="1" t="s">
        <v>666</v>
      </c>
      <c r="E106" s="27" t="s">
        <v>6470</v>
      </c>
    </row>
    <row r="107">
      <c r="A107" s="1" t="s">
        <v>659</v>
      </c>
      <c r="B107" s="1">
        <v>24</v>
      </c>
      <c r="C107" s="26" t="s">
        <v>9161</v>
      </c>
      <c r="D107" t="s">
        <v>661</v>
      </c>
      <c r="E107" s="27" t="s">
        <v>9162</v>
      </c>
      <c r="F107" s="28" t="s">
        <v>663</v>
      </c>
      <c r="G107" s="29">
        <v>8</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ht="51">
      <c r="A109" s="1" t="s">
        <v>665</v>
      </c>
      <c r="E109" s="33" t="s">
        <v>9163</v>
      </c>
    </row>
    <row r="110" ht="357">
      <c r="A110" s="1" t="s">
        <v>666</v>
      </c>
      <c r="E110" s="27" t="s">
        <v>6455</v>
      </c>
    </row>
    <row r="111">
      <c r="A111" s="1" t="s">
        <v>656</v>
      </c>
      <c r="C111" s="22" t="s">
        <v>9164</v>
      </c>
      <c r="E111" s="23" t="s">
        <v>9165</v>
      </c>
      <c r="L111" s="24">
        <f>SUMIFS(L112:L135,A112:A135,"P")</f>
        <v>0</v>
      </c>
      <c r="M111" s="24">
        <f>SUMIFS(M112:M135,A112:A135,"P")</f>
        <v>0</v>
      </c>
      <c r="N111" s="25"/>
    </row>
    <row r="112" ht="25.5">
      <c r="A112" s="1" t="s">
        <v>659</v>
      </c>
      <c r="B112" s="1">
        <v>25</v>
      </c>
      <c r="C112" s="26" t="s">
        <v>9166</v>
      </c>
      <c r="D112" t="s">
        <v>661</v>
      </c>
      <c r="E112" s="27" t="s">
        <v>9167</v>
      </c>
      <c r="F112" s="28" t="s">
        <v>683</v>
      </c>
      <c r="G112" s="29">
        <v>14</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ht="165.75">
      <c r="A114" s="1" t="s">
        <v>665</v>
      </c>
      <c r="E114" s="33" t="s">
        <v>9168</v>
      </c>
    </row>
    <row r="115" ht="25.5">
      <c r="A115" s="1" t="s">
        <v>666</v>
      </c>
      <c r="E115" s="27" t="s">
        <v>9169</v>
      </c>
    </row>
    <row r="116">
      <c r="A116" s="1" t="s">
        <v>659</v>
      </c>
      <c r="B116" s="1">
        <v>26</v>
      </c>
      <c r="C116" s="26" t="s">
        <v>9170</v>
      </c>
      <c r="D116" t="s">
        <v>661</v>
      </c>
      <c r="E116" s="27" t="s">
        <v>9171</v>
      </c>
      <c r="F116" s="28" t="s">
        <v>683</v>
      </c>
      <c r="G116" s="29">
        <v>6</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ht="63.75">
      <c r="A118" s="1" t="s">
        <v>665</v>
      </c>
      <c r="E118" s="33" t="s">
        <v>9172</v>
      </c>
    </row>
    <row r="119" ht="25.5">
      <c r="A119" s="1" t="s">
        <v>666</v>
      </c>
      <c r="E119" s="27" t="s">
        <v>9173</v>
      </c>
    </row>
    <row r="120" ht="25.5">
      <c r="A120" s="1" t="s">
        <v>659</v>
      </c>
      <c r="B120" s="1">
        <v>27</v>
      </c>
      <c r="C120" s="26" t="s">
        <v>9174</v>
      </c>
      <c r="D120" t="s">
        <v>661</v>
      </c>
      <c r="E120" s="27" t="s">
        <v>9175</v>
      </c>
      <c r="F120" s="28" t="s">
        <v>683</v>
      </c>
      <c r="G120" s="29">
        <v>4</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ht="63.75">
      <c r="A122" s="1" t="s">
        <v>665</v>
      </c>
      <c r="E122" s="33" t="s">
        <v>9176</v>
      </c>
    </row>
    <row r="123" ht="25.5">
      <c r="A123" s="1" t="s">
        <v>666</v>
      </c>
      <c r="E123" s="27" t="s">
        <v>9177</v>
      </c>
    </row>
    <row r="124">
      <c r="A124" s="1" t="s">
        <v>659</v>
      </c>
      <c r="B124" s="1">
        <v>28</v>
      </c>
      <c r="C124" s="26" t="s">
        <v>9178</v>
      </c>
      <c r="D124" t="s">
        <v>661</v>
      </c>
      <c r="E124" s="27" t="s">
        <v>9179</v>
      </c>
      <c r="F124" s="28" t="s">
        <v>683</v>
      </c>
      <c r="G124" s="29">
        <v>2</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ht="63.75">
      <c r="A126" s="1" t="s">
        <v>665</v>
      </c>
      <c r="E126" s="33" t="s">
        <v>9180</v>
      </c>
    </row>
    <row r="127" ht="25.5">
      <c r="A127" s="1" t="s">
        <v>666</v>
      </c>
      <c r="E127" s="27" t="s">
        <v>9173</v>
      </c>
    </row>
    <row r="128">
      <c r="A128" s="1" t="s">
        <v>659</v>
      </c>
      <c r="B128" s="1">
        <v>29</v>
      </c>
      <c r="C128" s="26" t="s">
        <v>9181</v>
      </c>
      <c r="D128" t="s">
        <v>661</v>
      </c>
      <c r="E128" s="27" t="s">
        <v>9182</v>
      </c>
      <c r="F128" s="28" t="s">
        <v>663</v>
      </c>
      <c r="G128" s="29">
        <v>2.1120000000000001</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ht="76.5">
      <c r="A130" s="1" t="s">
        <v>665</v>
      </c>
      <c r="E130" s="33" t="s">
        <v>9183</v>
      </c>
    </row>
    <row r="131" ht="51">
      <c r="A131" s="1" t="s">
        <v>666</v>
      </c>
      <c r="E131" s="27" t="s">
        <v>9184</v>
      </c>
    </row>
    <row r="132">
      <c r="A132" s="1" t="s">
        <v>659</v>
      </c>
      <c r="B132" s="1">
        <v>30</v>
      </c>
      <c r="C132" s="26" t="s">
        <v>9185</v>
      </c>
      <c r="D132" t="s">
        <v>661</v>
      </c>
      <c r="E132" s="27" t="s">
        <v>9186</v>
      </c>
      <c r="F132" s="28" t="s">
        <v>677</v>
      </c>
      <c r="G132" s="29">
        <v>35</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ht="216.75">
      <c r="A134" s="1" t="s">
        <v>665</v>
      </c>
      <c r="E134" s="33" t="s">
        <v>9187</v>
      </c>
    </row>
    <row r="135" ht="267.75">
      <c r="A135" s="1" t="s">
        <v>666</v>
      </c>
      <c r="E135" s="27" t="s">
        <v>6483</v>
      </c>
    </row>
    <row r="136">
      <c r="A136" s="1" t="s">
        <v>656</v>
      </c>
      <c r="C136" s="22" t="s">
        <v>6392</v>
      </c>
      <c r="E136" s="23" t="s">
        <v>6393</v>
      </c>
      <c r="L136" s="24">
        <f>SUMIFS(L137:L148,A137:A148,"P")</f>
        <v>0</v>
      </c>
      <c r="M136" s="24">
        <f>SUMIFS(M137:M148,A137:A148,"P")</f>
        <v>0</v>
      </c>
      <c r="N136" s="25"/>
    </row>
    <row r="137">
      <c r="A137" s="1" t="s">
        <v>659</v>
      </c>
      <c r="B137" s="1">
        <v>31</v>
      </c>
      <c r="C137" s="26" t="s">
        <v>7668</v>
      </c>
      <c r="D137" t="s">
        <v>661</v>
      </c>
      <c r="E137" s="27" t="s">
        <v>7669</v>
      </c>
      <c r="F137" s="28" t="s">
        <v>677</v>
      </c>
      <c r="G137" s="29">
        <v>37.799999999999997</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ht="76.5">
      <c r="A139" s="1" t="s">
        <v>665</v>
      </c>
      <c r="E139" s="33" t="s">
        <v>9188</v>
      </c>
    </row>
    <row r="140" ht="165.75">
      <c r="A140" s="1" t="s">
        <v>666</v>
      </c>
      <c r="E140" s="27" t="s">
        <v>6883</v>
      </c>
    </row>
    <row r="141">
      <c r="A141" s="1" t="s">
        <v>659</v>
      </c>
      <c r="B141" s="1">
        <v>32</v>
      </c>
      <c r="C141" s="26" t="s">
        <v>5566</v>
      </c>
      <c r="D141" t="s">
        <v>661</v>
      </c>
      <c r="E141" s="27" t="s">
        <v>5567</v>
      </c>
      <c r="F141" s="28" t="s">
        <v>663</v>
      </c>
      <c r="G141" s="29">
        <v>4.1920000000000002</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ht="89.25">
      <c r="A143" s="1" t="s">
        <v>665</v>
      </c>
      <c r="E143" s="33" t="s">
        <v>9189</v>
      </c>
    </row>
    <row r="144" ht="102">
      <c r="A144" s="1" t="s">
        <v>666</v>
      </c>
      <c r="E144" s="27" t="s">
        <v>6572</v>
      </c>
    </row>
    <row r="145">
      <c r="A145" s="1" t="s">
        <v>659</v>
      </c>
      <c r="B145" s="1">
        <v>33</v>
      </c>
      <c r="C145" s="26" t="s">
        <v>9190</v>
      </c>
      <c r="D145" t="s">
        <v>661</v>
      </c>
      <c r="E145" s="27" t="s">
        <v>9191</v>
      </c>
      <c r="F145" s="28" t="s">
        <v>899</v>
      </c>
      <c r="G145" s="29">
        <v>2.7999999999999998</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ht="76.5">
      <c r="A147" s="1" t="s">
        <v>665</v>
      </c>
      <c r="E147" s="33" t="s">
        <v>9192</v>
      </c>
    </row>
    <row r="148" ht="102">
      <c r="A148" s="1" t="s">
        <v>666</v>
      </c>
      <c r="E148" s="27" t="s">
        <v>9193</v>
      </c>
    </row>
    <row r="149">
      <c r="A149" s="1" t="s">
        <v>656</v>
      </c>
      <c r="C149" s="22" t="s">
        <v>894</v>
      </c>
      <c r="E149" s="23" t="s">
        <v>895</v>
      </c>
      <c r="L149" s="24">
        <f>SUMIFS(L150:L165,A150:A165,"P")</f>
        <v>0</v>
      </c>
      <c r="M149" s="24">
        <f>SUMIFS(M150:M165,A150:A165,"P")</f>
        <v>0</v>
      </c>
      <c r="N149" s="25"/>
    </row>
    <row r="150" ht="25.5">
      <c r="A150" s="1" t="s">
        <v>659</v>
      </c>
      <c r="B150" s="1">
        <v>34</v>
      </c>
      <c r="C150" s="26" t="s">
        <v>3803</v>
      </c>
      <c r="D150" t="s">
        <v>897</v>
      </c>
      <c r="E150" s="27" t="s">
        <v>3804</v>
      </c>
      <c r="F150" s="28" t="s">
        <v>899</v>
      </c>
      <c r="G150" s="29">
        <v>362.89999999999998</v>
      </c>
      <c r="H150" s="28">
        <v>0</v>
      </c>
      <c r="I150" s="30">
        <f>ROUND(G150*H150,P4)</f>
        <v>0</v>
      </c>
      <c r="L150" s="31">
        <v>0</v>
      </c>
      <c r="M150" s="24">
        <f>ROUND(G150*L150,P4)</f>
        <v>0</v>
      </c>
      <c r="N150" s="25" t="s">
        <v>1199</v>
      </c>
      <c r="O150" s="32">
        <f>M150*AA150</f>
        <v>0</v>
      </c>
      <c r="P150" s="1">
        <v>3</v>
      </c>
      <c r="AA150" s="1">
        <f>IF(P150=1,$O$3,IF(P150=2,$O$4,$O$5))</f>
        <v>0</v>
      </c>
    </row>
    <row r="151" ht="38.25">
      <c r="A151" s="1" t="s">
        <v>664</v>
      </c>
      <c r="E151" s="27" t="s">
        <v>900</v>
      </c>
    </row>
    <row r="152" ht="63.75">
      <c r="A152" s="1" t="s">
        <v>665</v>
      </c>
      <c r="E152" s="33" t="s">
        <v>9194</v>
      </c>
    </row>
    <row r="153" ht="153">
      <c r="A153" s="1" t="s">
        <v>666</v>
      </c>
      <c r="E153" s="27" t="s">
        <v>902</v>
      </c>
    </row>
    <row r="154" ht="38.25">
      <c r="A154" s="1" t="s">
        <v>659</v>
      </c>
      <c r="B154" s="1">
        <v>35</v>
      </c>
      <c r="C154" s="26" t="s">
        <v>896</v>
      </c>
      <c r="D154" t="s">
        <v>897</v>
      </c>
      <c r="E154" s="27" t="s">
        <v>898</v>
      </c>
      <c r="F154" s="28" t="s">
        <v>899</v>
      </c>
      <c r="G154" s="29">
        <v>187.27199999999999</v>
      </c>
      <c r="H154" s="28">
        <v>0</v>
      </c>
      <c r="I154" s="30">
        <f>ROUND(G154*H154,P4)</f>
        <v>0</v>
      </c>
      <c r="L154" s="31">
        <v>0</v>
      </c>
      <c r="M154" s="24">
        <f>ROUND(G154*L154,P4)</f>
        <v>0</v>
      </c>
      <c r="N154" s="25" t="s">
        <v>1199</v>
      </c>
      <c r="O154" s="32">
        <f>M154*AA154</f>
        <v>0</v>
      </c>
      <c r="P154" s="1">
        <v>3</v>
      </c>
      <c r="AA154" s="1">
        <f>IF(P154=1,$O$3,IF(P154=2,$O$4,$O$5))</f>
        <v>0</v>
      </c>
    </row>
    <row r="155" ht="38.25">
      <c r="A155" s="1" t="s">
        <v>664</v>
      </c>
      <c r="E155" s="27" t="s">
        <v>900</v>
      </c>
    </row>
    <row r="156" ht="89.25">
      <c r="A156" s="1" t="s">
        <v>665</v>
      </c>
      <c r="E156" s="33" t="s">
        <v>9195</v>
      </c>
    </row>
    <row r="157" ht="153">
      <c r="A157" s="1" t="s">
        <v>666</v>
      </c>
      <c r="E157" s="27" t="s">
        <v>902</v>
      </c>
    </row>
    <row r="158" ht="38.25">
      <c r="A158" s="1" t="s">
        <v>659</v>
      </c>
      <c r="B158" s="1">
        <v>36</v>
      </c>
      <c r="C158" s="26" t="s">
        <v>6412</v>
      </c>
      <c r="D158" t="s">
        <v>897</v>
      </c>
      <c r="E158" s="27" t="s">
        <v>6413</v>
      </c>
      <c r="F158" s="28" t="s">
        <v>899</v>
      </c>
      <c r="G158" s="29">
        <v>2.3999999999999999</v>
      </c>
      <c r="H158" s="28">
        <v>0</v>
      </c>
      <c r="I158" s="30">
        <f>ROUND(G158*H158,P4)</f>
        <v>0</v>
      </c>
      <c r="L158" s="31">
        <v>0</v>
      </c>
      <c r="M158" s="24">
        <f>ROUND(G158*L158,P4)</f>
        <v>0</v>
      </c>
      <c r="N158" s="25" t="s">
        <v>1199</v>
      </c>
      <c r="O158" s="32">
        <f>M158*AA158</f>
        <v>0</v>
      </c>
      <c r="P158" s="1">
        <v>3</v>
      </c>
      <c r="AA158" s="1">
        <f>IF(P158=1,$O$3,IF(P158=2,$O$4,$O$5))</f>
        <v>0</v>
      </c>
    </row>
    <row r="159" ht="51">
      <c r="A159" s="1" t="s">
        <v>664</v>
      </c>
      <c r="E159" s="27" t="s">
        <v>6414</v>
      </c>
    </row>
    <row r="160" ht="51">
      <c r="A160" s="1" t="s">
        <v>665</v>
      </c>
      <c r="E160" s="33" t="s">
        <v>9196</v>
      </c>
    </row>
    <row r="161" ht="153">
      <c r="A161" s="1" t="s">
        <v>666</v>
      </c>
      <c r="E161" s="27" t="s">
        <v>907</v>
      </c>
    </row>
    <row r="162" ht="25.5">
      <c r="A162" s="1" t="s">
        <v>659</v>
      </c>
      <c r="B162" s="1">
        <v>37</v>
      </c>
      <c r="C162" s="26" t="s">
        <v>912</v>
      </c>
      <c r="D162" t="s">
        <v>897</v>
      </c>
      <c r="E162" s="27" t="s">
        <v>913</v>
      </c>
      <c r="F162" s="28" t="s">
        <v>899</v>
      </c>
      <c r="G162" s="29">
        <v>3.7999999999999998</v>
      </c>
      <c r="H162" s="28">
        <v>0</v>
      </c>
      <c r="I162" s="30">
        <f>ROUND(G162*H162,P4)</f>
        <v>0</v>
      </c>
      <c r="L162" s="31">
        <v>0</v>
      </c>
      <c r="M162" s="24">
        <f>ROUND(G162*L162,P4)</f>
        <v>0</v>
      </c>
      <c r="N162" s="25" t="s">
        <v>1199</v>
      </c>
      <c r="O162" s="32">
        <f>M162*AA162</f>
        <v>0</v>
      </c>
      <c r="P162" s="1">
        <v>3</v>
      </c>
      <c r="AA162" s="1">
        <f>IF(P162=1,$O$3,IF(P162=2,$O$4,$O$5))</f>
        <v>0</v>
      </c>
    </row>
    <row r="163" ht="38.25">
      <c r="A163" s="1" t="s">
        <v>664</v>
      </c>
      <c r="E163" s="27" t="s">
        <v>914</v>
      </c>
    </row>
    <row r="164" ht="89.25">
      <c r="A164" s="1" t="s">
        <v>665</v>
      </c>
      <c r="E164" s="33" t="s">
        <v>9197</v>
      </c>
    </row>
    <row r="165" ht="153">
      <c r="A165" s="1" t="s">
        <v>666</v>
      </c>
      <c r="E165" s="27" t="s">
        <v>902</v>
      </c>
    </row>
  </sheetData>
  <sheetProtection sheet="1" objects="1" scenarios="1" spinCount="100000" saltValue="pGPJuGBu0K2UtXLKcVKNB+xQfaJqYLOpafrGLH7/CUZyIL2I8xLzkbxNHhrKib+vI+U5xTN3NNY5DNqXkxJ3kw==" hashValue="wtpk/b1XdweAN0+8t0QlxGu+iXpujHLnKofpDNYLlKq9wzKiiBfud4LnIwXWglU0CvBpLD4h3aN9DiX3UgXx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9198</v>
      </c>
      <c r="E8" s="23" t="s">
        <v>355</v>
      </c>
      <c r="L8" s="24">
        <f>L9+L14+L59+L64+L69+L110+L135+L172</f>
        <v>0</v>
      </c>
      <c r="M8" s="24">
        <f>M9+M14+M59+M64+M69+M110+M135+M172</f>
        <v>0</v>
      </c>
      <c r="N8" s="25"/>
    </row>
    <row r="9">
      <c r="A9" s="1" t="s">
        <v>656</v>
      </c>
      <c r="C9" s="22" t="s">
        <v>2130</v>
      </c>
      <c r="E9" s="23" t="s">
        <v>2131</v>
      </c>
      <c r="L9" s="24">
        <f>SUMIFS(L10:L13,A10:A13,"P")</f>
        <v>0</v>
      </c>
      <c r="M9" s="24">
        <f>SUMIFS(M10:M13,A10:A13,"P")</f>
        <v>0</v>
      </c>
      <c r="N9" s="25"/>
    </row>
    <row r="10">
      <c r="A10" s="1" t="s">
        <v>659</v>
      </c>
      <c r="B10" s="1">
        <v>1</v>
      </c>
      <c r="C10" s="26" t="s">
        <v>9199</v>
      </c>
      <c r="D10" t="s">
        <v>661</v>
      </c>
      <c r="E10" s="27" t="s">
        <v>9200</v>
      </c>
      <c r="F10" s="28" t="s">
        <v>663</v>
      </c>
      <c r="G10" s="29">
        <v>29.399999999999999</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9201</v>
      </c>
    </row>
    <row r="13" ht="25.5">
      <c r="A13" s="1" t="s">
        <v>666</v>
      </c>
      <c r="E13" s="27" t="s">
        <v>9202</v>
      </c>
    </row>
    <row r="14">
      <c r="A14" s="1" t="s">
        <v>656</v>
      </c>
      <c r="C14" s="22" t="s">
        <v>657</v>
      </c>
      <c r="E14" s="23" t="s">
        <v>658</v>
      </c>
      <c r="L14" s="24">
        <f>SUMIFS(L15:L58,A15:A58,"P")</f>
        <v>0</v>
      </c>
      <c r="M14" s="24">
        <f>SUMIFS(M15:M58,A15:A58,"P")</f>
        <v>0</v>
      </c>
      <c r="N14" s="25"/>
    </row>
    <row r="15" ht="25.5">
      <c r="A15" s="1" t="s">
        <v>659</v>
      </c>
      <c r="B15" s="1">
        <v>2</v>
      </c>
      <c r="C15" s="26" t="s">
        <v>9203</v>
      </c>
      <c r="D15" t="s">
        <v>661</v>
      </c>
      <c r="E15" s="27" t="s">
        <v>9204</v>
      </c>
      <c r="F15" s="28" t="s">
        <v>663</v>
      </c>
      <c r="G15" s="29">
        <v>90.780000000000001</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9205</v>
      </c>
    </row>
    <row r="18" ht="63.75">
      <c r="A18" s="1" t="s">
        <v>666</v>
      </c>
      <c r="E18" s="27" t="s">
        <v>5065</v>
      </c>
    </row>
    <row r="19" ht="25.5">
      <c r="A19" s="1" t="s">
        <v>659</v>
      </c>
      <c r="B19" s="1">
        <v>3</v>
      </c>
      <c r="C19" s="26" t="s">
        <v>5063</v>
      </c>
      <c r="D19" t="s">
        <v>661</v>
      </c>
      <c r="E19" s="27" t="s">
        <v>5064</v>
      </c>
      <c r="F19" s="28" t="s">
        <v>663</v>
      </c>
      <c r="G19" s="29">
        <v>18.600000000000001</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9206</v>
      </c>
    </row>
    <row r="22" ht="63.75">
      <c r="A22" s="1" t="s">
        <v>666</v>
      </c>
      <c r="E22" s="27" t="s">
        <v>5065</v>
      </c>
    </row>
    <row r="23">
      <c r="A23" s="1" t="s">
        <v>659</v>
      </c>
      <c r="B23" s="1">
        <v>4</v>
      </c>
      <c r="C23" s="26" t="s">
        <v>6589</v>
      </c>
      <c r="D23" t="s">
        <v>661</v>
      </c>
      <c r="E23" s="27" t="s">
        <v>6590</v>
      </c>
      <c r="F23" s="28" t="s">
        <v>663</v>
      </c>
      <c r="G23" s="29">
        <v>229</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9207</v>
      </c>
    </row>
    <row r="26" ht="369.75">
      <c r="A26" s="1" t="s">
        <v>666</v>
      </c>
      <c r="E26" s="27" t="s">
        <v>6592</v>
      </c>
    </row>
    <row r="27">
      <c r="A27" s="1" t="s">
        <v>659</v>
      </c>
      <c r="B27" s="1">
        <v>5</v>
      </c>
      <c r="C27" s="26" t="s">
        <v>9208</v>
      </c>
      <c r="D27" t="s">
        <v>661</v>
      </c>
      <c r="E27" s="27" t="s">
        <v>9209</v>
      </c>
      <c r="F27" s="28" t="s">
        <v>663</v>
      </c>
      <c r="G27" s="29">
        <v>29.399999999999999</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9201</v>
      </c>
    </row>
    <row r="30" ht="306">
      <c r="A30" s="1" t="s">
        <v>666</v>
      </c>
      <c r="E30" s="27" t="s">
        <v>9122</v>
      </c>
    </row>
    <row r="31">
      <c r="A31" s="1" t="s">
        <v>659</v>
      </c>
      <c r="B31" s="1">
        <v>6</v>
      </c>
      <c r="C31" s="26" t="s">
        <v>5074</v>
      </c>
      <c r="D31" t="s">
        <v>661</v>
      </c>
      <c r="E31" s="27" t="s">
        <v>5075</v>
      </c>
      <c r="F31" s="28" t="s">
        <v>663</v>
      </c>
      <c r="G31" s="29">
        <v>49.350000000000001</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9210</v>
      </c>
    </row>
    <row r="34" ht="318.75">
      <c r="A34" s="1" t="s">
        <v>666</v>
      </c>
      <c r="E34" s="27" t="s">
        <v>5076</v>
      </c>
    </row>
    <row r="35">
      <c r="A35" s="1" t="s">
        <v>659</v>
      </c>
      <c r="B35" s="1">
        <v>7</v>
      </c>
      <c r="C35" s="26" t="s">
        <v>6962</v>
      </c>
      <c r="D35" t="s">
        <v>661</v>
      </c>
      <c r="E35" s="27" t="s">
        <v>6963</v>
      </c>
      <c r="F35" s="28" t="s">
        <v>663</v>
      </c>
      <c r="G35" s="29">
        <v>167</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9211</v>
      </c>
    </row>
    <row r="38" ht="280.5">
      <c r="A38" s="1" t="s">
        <v>666</v>
      </c>
      <c r="E38" s="27" t="s">
        <v>6965</v>
      </c>
    </row>
    <row r="39">
      <c r="A39" s="1" t="s">
        <v>659</v>
      </c>
      <c r="B39" s="1">
        <v>8</v>
      </c>
      <c r="C39" s="26" t="s">
        <v>1540</v>
      </c>
      <c r="D39" t="s">
        <v>661</v>
      </c>
      <c r="E39" s="27" t="s">
        <v>1541</v>
      </c>
      <c r="F39" s="28" t="s">
        <v>663</v>
      </c>
      <c r="G39" s="29">
        <v>49</v>
      </c>
      <c r="H39" s="28">
        <v>0</v>
      </c>
      <c r="I39" s="30">
        <f>ROUND(G39*H39,P4)</f>
        <v>0</v>
      </c>
      <c r="L39" s="31">
        <v>0</v>
      </c>
      <c r="M39" s="24">
        <f>ROUND(G39*L39,P4)</f>
        <v>0</v>
      </c>
      <c r="N39" s="25" t="s">
        <v>1309</v>
      </c>
      <c r="O39" s="32">
        <f>M39*AA39</f>
        <v>0</v>
      </c>
      <c r="P39" s="1">
        <v>3</v>
      </c>
      <c r="AA39" s="1">
        <f>IF(P39=1,$O$3,IF(P39=2,$O$4,$O$5))</f>
        <v>0</v>
      </c>
    </row>
    <row r="40">
      <c r="A40" s="1" t="s">
        <v>664</v>
      </c>
      <c r="E40" s="27" t="s">
        <v>661</v>
      </c>
    </row>
    <row r="41" ht="25.5">
      <c r="A41" s="1" t="s">
        <v>665</v>
      </c>
      <c r="E41" s="33" t="s">
        <v>9212</v>
      </c>
    </row>
    <row r="42" ht="229.5">
      <c r="A42" s="1" t="s">
        <v>666</v>
      </c>
      <c r="E42" s="27" t="s">
        <v>1543</v>
      </c>
    </row>
    <row r="43">
      <c r="A43" s="1" t="s">
        <v>659</v>
      </c>
      <c r="B43" s="1">
        <v>9</v>
      </c>
      <c r="C43" s="26" t="s">
        <v>5965</v>
      </c>
      <c r="D43" t="s">
        <v>661</v>
      </c>
      <c r="E43" s="27" t="s">
        <v>5966</v>
      </c>
      <c r="F43" s="28" t="s">
        <v>677</v>
      </c>
      <c r="G43" s="29">
        <v>458</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9213</v>
      </c>
    </row>
    <row r="46" ht="25.5">
      <c r="A46" s="1" t="s">
        <v>666</v>
      </c>
      <c r="E46" s="27" t="s">
        <v>5968</v>
      </c>
    </row>
    <row r="47">
      <c r="A47" s="1" t="s">
        <v>659</v>
      </c>
      <c r="B47" s="1">
        <v>10</v>
      </c>
      <c r="C47" s="26" t="s">
        <v>9214</v>
      </c>
      <c r="D47" t="s">
        <v>661</v>
      </c>
      <c r="E47" s="27" t="s">
        <v>9215</v>
      </c>
      <c r="F47" s="28" t="s">
        <v>663</v>
      </c>
      <c r="G47" s="29">
        <v>29.399999999999999</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9216</v>
      </c>
    </row>
    <row r="50">
      <c r="A50" s="1" t="s">
        <v>666</v>
      </c>
      <c r="E50" s="27" t="s">
        <v>678</v>
      </c>
    </row>
    <row r="51">
      <c r="A51" s="1" t="s">
        <v>659</v>
      </c>
      <c r="B51" s="1">
        <v>11</v>
      </c>
      <c r="C51" s="26" t="s">
        <v>9131</v>
      </c>
      <c r="D51" t="s">
        <v>661</v>
      </c>
      <c r="E51" s="27" t="s">
        <v>9132</v>
      </c>
      <c r="F51" s="28" t="s">
        <v>663</v>
      </c>
      <c r="G51" s="29">
        <v>29.399999999999999</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9216</v>
      </c>
    </row>
    <row r="54" ht="38.25">
      <c r="A54" s="1" t="s">
        <v>666</v>
      </c>
      <c r="E54" s="27" t="s">
        <v>9134</v>
      </c>
    </row>
    <row r="55">
      <c r="A55" s="1" t="s">
        <v>659</v>
      </c>
      <c r="B55" s="1">
        <v>12</v>
      </c>
      <c r="C55" s="26" t="s">
        <v>5973</v>
      </c>
      <c r="D55" t="s">
        <v>661</v>
      </c>
      <c r="E55" s="27" t="s">
        <v>5974</v>
      </c>
      <c r="F55" s="28" t="s">
        <v>677</v>
      </c>
      <c r="G55" s="29">
        <v>196</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9217</v>
      </c>
    </row>
    <row r="58" ht="38.25">
      <c r="A58" s="1" t="s">
        <v>666</v>
      </c>
      <c r="E58" s="27" t="s">
        <v>6611</v>
      </c>
    </row>
    <row r="59">
      <c r="A59" s="1" t="s">
        <v>656</v>
      </c>
      <c r="C59" s="22" t="s">
        <v>1329</v>
      </c>
      <c r="E59" s="23" t="s">
        <v>3214</v>
      </c>
      <c r="L59" s="24">
        <f>SUMIFS(L60:L63,A60:A63,"P")</f>
        <v>0</v>
      </c>
      <c r="M59" s="24">
        <f>SUMIFS(M60:M63,A60:A63,"P")</f>
        <v>0</v>
      </c>
      <c r="N59" s="25"/>
    </row>
    <row r="60">
      <c r="A60" s="1" t="s">
        <v>659</v>
      </c>
      <c r="B60" s="1">
        <v>13</v>
      </c>
      <c r="C60" s="26" t="s">
        <v>9218</v>
      </c>
      <c r="D60" t="s">
        <v>661</v>
      </c>
      <c r="E60" s="27" t="s">
        <v>9219</v>
      </c>
      <c r="F60" s="28" t="s">
        <v>663</v>
      </c>
      <c r="G60" s="29">
        <v>186.5</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9220</v>
      </c>
    </row>
    <row r="63" ht="38.25">
      <c r="A63" s="1" t="s">
        <v>666</v>
      </c>
      <c r="E63" s="27" t="s">
        <v>6457</v>
      </c>
    </row>
    <row r="64">
      <c r="A64" s="1" t="s">
        <v>656</v>
      </c>
      <c r="C64" s="22" t="s">
        <v>1333</v>
      </c>
      <c r="E64" s="23" t="s">
        <v>5082</v>
      </c>
      <c r="L64" s="24">
        <f>SUMIFS(L65:L68,A65:A68,"P")</f>
        <v>0</v>
      </c>
      <c r="M64" s="24">
        <f>SUMIFS(M65:M68,A65:A68,"P")</f>
        <v>0</v>
      </c>
      <c r="N64" s="25"/>
    </row>
    <row r="65">
      <c r="A65" s="1" t="s">
        <v>659</v>
      </c>
      <c r="B65" s="1">
        <v>14</v>
      </c>
      <c r="C65" s="26" t="s">
        <v>9221</v>
      </c>
      <c r="D65" t="s">
        <v>661</v>
      </c>
      <c r="E65" s="27" t="s">
        <v>9222</v>
      </c>
      <c r="F65" s="28" t="s">
        <v>677</v>
      </c>
      <c r="G65" s="29">
        <v>10</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9223</v>
      </c>
    </row>
    <row r="68" ht="89.25">
      <c r="A68" s="1" t="s">
        <v>666</v>
      </c>
      <c r="E68" s="27" t="s">
        <v>9224</v>
      </c>
    </row>
    <row r="69">
      <c r="A69" s="1" t="s">
        <v>656</v>
      </c>
      <c r="C69" s="22" t="s">
        <v>952</v>
      </c>
      <c r="E69" s="23" t="s">
        <v>953</v>
      </c>
      <c r="L69" s="24">
        <f>SUMIFS(L70:L109,A70:A109,"P")</f>
        <v>0</v>
      </c>
      <c r="M69" s="24">
        <f>SUMIFS(M70:M109,A70:A109,"P")</f>
        <v>0</v>
      </c>
      <c r="N69" s="25"/>
    </row>
    <row r="70">
      <c r="A70" s="1" t="s">
        <v>659</v>
      </c>
      <c r="B70" s="1">
        <v>15</v>
      </c>
      <c r="C70" s="26" t="s">
        <v>6839</v>
      </c>
      <c r="D70" t="s">
        <v>661</v>
      </c>
      <c r="E70" s="27" t="s">
        <v>6840</v>
      </c>
      <c r="F70" s="28" t="s">
        <v>677</v>
      </c>
      <c r="G70" s="29">
        <v>260</v>
      </c>
      <c r="H70" s="28">
        <v>0</v>
      </c>
      <c r="I70" s="30">
        <f>ROUND(G70*H70,P4)</f>
        <v>0</v>
      </c>
      <c r="L70" s="31">
        <v>0</v>
      </c>
      <c r="M70" s="24">
        <f>ROUND(G70*L70,P4)</f>
        <v>0</v>
      </c>
      <c r="N70" s="25" t="s">
        <v>1309</v>
      </c>
      <c r="O70" s="32">
        <f>M70*AA70</f>
        <v>0</v>
      </c>
      <c r="P70" s="1">
        <v>3</v>
      </c>
      <c r="AA70" s="1">
        <f>IF(P70=1,$O$3,IF(P70=2,$O$4,$O$5))</f>
        <v>0</v>
      </c>
    </row>
    <row r="71">
      <c r="A71" s="1" t="s">
        <v>664</v>
      </c>
      <c r="E71" s="27" t="s">
        <v>661</v>
      </c>
    </row>
    <row r="72" ht="25.5">
      <c r="A72" s="1" t="s">
        <v>665</v>
      </c>
      <c r="E72" s="33" t="s">
        <v>9225</v>
      </c>
    </row>
    <row r="73" ht="127.5">
      <c r="A73" s="1" t="s">
        <v>666</v>
      </c>
      <c r="E73" s="27" t="s">
        <v>6665</v>
      </c>
    </row>
    <row r="74">
      <c r="A74" s="1" t="s">
        <v>659</v>
      </c>
      <c r="B74" s="1">
        <v>16</v>
      </c>
      <c r="C74" s="26" t="s">
        <v>9226</v>
      </c>
      <c r="D74" t="s">
        <v>661</v>
      </c>
      <c r="E74" s="27" t="s">
        <v>9227</v>
      </c>
      <c r="F74" s="28" t="s">
        <v>677</v>
      </c>
      <c r="G74" s="29">
        <v>65</v>
      </c>
      <c r="H74" s="28">
        <v>0</v>
      </c>
      <c r="I74" s="30">
        <f>ROUND(G74*H74,P4)</f>
        <v>0</v>
      </c>
      <c r="L74" s="31">
        <v>0</v>
      </c>
      <c r="M74" s="24">
        <f>ROUND(G74*L74,P4)</f>
        <v>0</v>
      </c>
      <c r="N74" s="25" t="s">
        <v>1309</v>
      </c>
      <c r="O74" s="32">
        <f>M74*AA74</f>
        <v>0</v>
      </c>
      <c r="P74" s="1">
        <v>3</v>
      </c>
      <c r="AA74" s="1">
        <f>IF(P74=1,$O$3,IF(P74=2,$O$4,$O$5))</f>
        <v>0</v>
      </c>
    </row>
    <row r="75">
      <c r="A75" s="1" t="s">
        <v>664</v>
      </c>
      <c r="E75" s="27" t="s">
        <v>661</v>
      </c>
    </row>
    <row r="76" ht="25.5">
      <c r="A76" s="1" t="s">
        <v>665</v>
      </c>
      <c r="E76" s="33" t="s">
        <v>9228</v>
      </c>
    </row>
    <row r="77" ht="51">
      <c r="A77" s="1" t="s">
        <v>666</v>
      </c>
      <c r="E77" s="27" t="s">
        <v>5092</v>
      </c>
    </row>
    <row r="78">
      <c r="A78" s="1" t="s">
        <v>659</v>
      </c>
      <c r="B78" s="1">
        <v>17</v>
      </c>
      <c r="C78" s="26" t="s">
        <v>6845</v>
      </c>
      <c r="D78" t="s">
        <v>661</v>
      </c>
      <c r="E78" s="27" t="s">
        <v>6846</v>
      </c>
      <c r="F78" s="28" t="s">
        <v>677</v>
      </c>
      <c r="G78" s="29">
        <v>198</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9229</v>
      </c>
    </row>
    <row r="81" ht="51">
      <c r="A81" s="1" t="s">
        <v>666</v>
      </c>
      <c r="E81" s="27" t="s">
        <v>5092</v>
      </c>
    </row>
    <row r="82">
      <c r="A82" s="1" t="s">
        <v>659</v>
      </c>
      <c r="B82" s="1">
        <v>18</v>
      </c>
      <c r="C82" s="26" t="s">
        <v>5093</v>
      </c>
      <c r="D82" t="s">
        <v>661</v>
      </c>
      <c r="E82" s="27" t="s">
        <v>5094</v>
      </c>
      <c r="F82" s="28" t="s">
        <v>677</v>
      </c>
      <c r="G82" s="29">
        <v>347</v>
      </c>
      <c r="H82" s="28">
        <v>0</v>
      </c>
      <c r="I82" s="30">
        <f>ROUND(G82*H82,P4)</f>
        <v>0</v>
      </c>
      <c r="L82" s="31">
        <v>0</v>
      </c>
      <c r="M82" s="24">
        <f>ROUND(G82*L82,P4)</f>
        <v>0</v>
      </c>
      <c r="N82" s="25" t="s">
        <v>1309</v>
      </c>
      <c r="O82" s="32">
        <f>M82*AA82</f>
        <v>0</v>
      </c>
      <c r="P82" s="1">
        <v>3</v>
      </c>
      <c r="AA82" s="1">
        <f>IF(P82=1,$O$3,IF(P82=2,$O$4,$O$5))</f>
        <v>0</v>
      </c>
    </row>
    <row r="83">
      <c r="A83" s="1" t="s">
        <v>664</v>
      </c>
      <c r="E83" s="27" t="s">
        <v>661</v>
      </c>
    </row>
    <row r="84" ht="25.5">
      <c r="A84" s="1" t="s">
        <v>665</v>
      </c>
      <c r="E84" s="33" t="s">
        <v>9230</v>
      </c>
    </row>
    <row r="85" ht="51">
      <c r="A85" s="1" t="s">
        <v>666</v>
      </c>
      <c r="E85" s="27" t="s">
        <v>5092</v>
      </c>
    </row>
    <row r="86">
      <c r="A86" s="1" t="s">
        <v>659</v>
      </c>
      <c r="B86" s="1">
        <v>19</v>
      </c>
      <c r="C86" s="26" t="s">
        <v>6848</v>
      </c>
      <c r="D86" t="s">
        <v>661</v>
      </c>
      <c r="E86" s="27" t="s">
        <v>6849</v>
      </c>
      <c r="F86" s="28" t="s">
        <v>663</v>
      </c>
      <c r="G86" s="29">
        <v>17.100000000000001</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9231</v>
      </c>
    </row>
    <row r="89" ht="38.25">
      <c r="A89" s="1" t="s">
        <v>666</v>
      </c>
      <c r="E89" s="27" t="s">
        <v>6852</v>
      </c>
    </row>
    <row r="90">
      <c r="A90" s="1" t="s">
        <v>659</v>
      </c>
      <c r="B90" s="1">
        <v>20</v>
      </c>
      <c r="C90" s="26" t="s">
        <v>6853</v>
      </c>
      <c r="D90" t="s">
        <v>661</v>
      </c>
      <c r="E90" s="27" t="s">
        <v>6854</v>
      </c>
      <c r="F90" s="28" t="s">
        <v>677</v>
      </c>
      <c r="G90" s="29">
        <v>359</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9232</v>
      </c>
    </row>
    <row r="93" ht="51">
      <c r="A93" s="1" t="s">
        <v>666</v>
      </c>
      <c r="E93" s="27" t="s">
        <v>5097</v>
      </c>
    </row>
    <row r="94">
      <c r="A94" s="1" t="s">
        <v>659</v>
      </c>
      <c r="B94" s="1">
        <v>21</v>
      </c>
      <c r="C94" s="26" t="s">
        <v>5095</v>
      </c>
      <c r="D94" t="s">
        <v>661</v>
      </c>
      <c r="E94" s="27" t="s">
        <v>5096</v>
      </c>
      <c r="F94" s="28" t="s">
        <v>677</v>
      </c>
      <c r="G94" s="29">
        <v>355</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9233</v>
      </c>
    </row>
    <row r="97" ht="51">
      <c r="A97" s="1" t="s">
        <v>666</v>
      </c>
      <c r="E97" s="27" t="s">
        <v>5097</v>
      </c>
    </row>
    <row r="98">
      <c r="A98" s="1" t="s">
        <v>659</v>
      </c>
      <c r="B98" s="1">
        <v>22</v>
      </c>
      <c r="C98" s="26" t="s">
        <v>5100</v>
      </c>
      <c r="D98" t="s">
        <v>661</v>
      </c>
      <c r="E98" s="27" t="s">
        <v>5101</v>
      </c>
      <c r="F98" s="28" t="s">
        <v>677</v>
      </c>
      <c r="G98" s="29">
        <v>362</v>
      </c>
      <c r="H98" s="28">
        <v>0</v>
      </c>
      <c r="I98" s="30">
        <f>ROUND(G98*H98,P4)</f>
        <v>0</v>
      </c>
      <c r="L98" s="31">
        <v>0</v>
      </c>
      <c r="M98" s="24">
        <f>ROUND(G98*L98,P4)</f>
        <v>0</v>
      </c>
      <c r="N98" s="25" t="s">
        <v>1309</v>
      </c>
      <c r="O98" s="32">
        <f>M98*AA98</f>
        <v>0</v>
      </c>
      <c r="P98" s="1">
        <v>3</v>
      </c>
      <c r="AA98" s="1">
        <f>IF(P98=1,$O$3,IF(P98=2,$O$4,$O$5))</f>
        <v>0</v>
      </c>
    </row>
    <row r="99">
      <c r="A99" s="1" t="s">
        <v>664</v>
      </c>
      <c r="E99" s="27" t="s">
        <v>661</v>
      </c>
    </row>
    <row r="100" ht="25.5">
      <c r="A100" s="1" t="s">
        <v>665</v>
      </c>
      <c r="E100" s="33" t="s">
        <v>9234</v>
      </c>
    </row>
    <row r="101" ht="140.25">
      <c r="A101" s="1" t="s">
        <v>666</v>
      </c>
      <c r="E101" s="27" t="s">
        <v>5102</v>
      </c>
    </row>
    <row r="102">
      <c r="A102" s="1" t="s">
        <v>659</v>
      </c>
      <c r="B102" s="1">
        <v>23</v>
      </c>
      <c r="C102" s="26" t="s">
        <v>9235</v>
      </c>
      <c r="D102" t="s">
        <v>661</v>
      </c>
      <c r="E102" s="27" t="s">
        <v>9236</v>
      </c>
      <c r="F102" s="28" t="s">
        <v>677</v>
      </c>
      <c r="G102" s="29">
        <v>99</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ht="25.5">
      <c r="A104" s="1" t="s">
        <v>665</v>
      </c>
      <c r="E104" s="33" t="s">
        <v>9237</v>
      </c>
    </row>
    <row r="105" ht="140.25">
      <c r="A105" s="1" t="s">
        <v>666</v>
      </c>
      <c r="E105" s="27" t="s">
        <v>5102</v>
      </c>
    </row>
    <row r="106">
      <c r="A106" s="1" t="s">
        <v>659</v>
      </c>
      <c r="B106" s="1">
        <v>24</v>
      </c>
      <c r="C106" s="26" t="s">
        <v>9238</v>
      </c>
      <c r="D106" t="s">
        <v>661</v>
      </c>
      <c r="E106" s="27" t="s">
        <v>9239</v>
      </c>
      <c r="F106" s="28" t="s">
        <v>677</v>
      </c>
      <c r="G106" s="29">
        <v>271</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ht="25.5">
      <c r="A108" s="1" t="s">
        <v>665</v>
      </c>
      <c r="E108" s="33" t="s">
        <v>9240</v>
      </c>
    </row>
    <row r="109" ht="140.25">
      <c r="A109" s="1" t="s">
        <v>666</v>
      </c>
      <c r="E109" s="27" t="s">
        <v>5102</v>
      </c>
    </row>
    <row r="110">
      <c r="A110" s="1" t="s">
        <v>656</v>
      </c>
      <c r="C110" s="22" t="s">
        <v>6055</v>
      </c>
      <c r="E110" s="23" t="s">
        <v>6673</v>
      </c>
      <c r="L110" s="24">
        <f>SUMIFS(L111:L134,A111:A134,"P")</f>
        <v>0</v>
      </c>
      <c r="M110" s="24">
        <f>SUMIFS(M111:M134,A111:A134,"P")</f>
        <v>0</v>
      </c>
      <c r="N110" s="25"/>
    </row>
    <row r="111">
      <c r="A111" s="1" t="s">
        <v>659</v>
      </c>
      <c r="B111" s="1">
        <v>25</v>
      </c>
      <c r="C111" s="26" t="s">
        <v>6284</v>
      </c>
      <c r="D111" t="s">
        <v>661</v>
      </c>
      <c r="E111" s="27" t="s">
        <v>6285</v>
      </c>
      <c r="F111" s="28" t="s">
        <v>670</v>
      </c>
      <c r="G111" s="29">
        <v>30</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c r="E113" s="33" t="s">
        <v>7444</v>
      </c>
    </row>
    <row r="114" ht="255">
      <c r="A114" s="1" t="s">
        <v>666</v>
      </c>
      <c r="E114" s="27" t="s">
        <v>6676</v>
      </c>
    </row>
    <row r="115">
      <c r="A115" s="1" t="s">
        <v>659</v>
      </c>
      <c r="B115" s="1">
        <v>26</v>
      </c>
      <c r="C115" s="26" t="s">
        <v>9241</v>
      </c>
      <c r="D115" t="s">
        <v>661</v>
      </c>
      <c r="E115" s="27" t="s">
        <v>9242</v>
      </c>
      <c r="F115" s="28" t="s">
        <v>670</v>
      </c>
      <c r="G115" s="29">
        <v>6</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c r="E117" s="33" t="s">
        <v>8496</v>
      </c>
    </row>
    <row r="118" ht="242.25">
      <c r="A118" s="1" t="s">
        <v>666</v>
      </c>
      <c r="E118" s="27" t="s">
        <v>6468</v>
      </c>
    </row>
    <row r="119">
      <c r="A119" s="1" t="s">
        <v>659</v>
      </c>
      <c r="B119" s="1">
        <v>27</v>
      </c>
      <c r="C119" s="26" t="s">
        <v>6067</v>
      </c>
      <c r="D119" t="s">
        <v>661</v>
      </c>
      <c r="E119" s="27" t="s">
        <v>6068</v>
      </c>
      <c r="F119" s="28" t="s">
        <v>670</v>
      </c>
      <c r="G119" s="29">
        <v>10</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c r="E121" s="33" t="s">
        <v>9223</v>
      </c>
    </row>
    <row r="122" ht="242.25">
      <c r="A122" s="1" t="s">
        <v>666</v>
      </c>
      <c r="E122" s="27" t="s">
        <v>6470</v>
      </c>
    </row>
    <row r="123">
      <c r="A123" s="1" t="s">
        <v>659</v>
      </c>
      <c r="B123" s="1">
        <v>28</v>
      </c>
      <c r="C123" s="26" t="s">
        <v>9243</v>
      </c>
      <c r="D123" t="s">
        <v>661</v>
      </c>
      <c r="E123" s="27" t="s">
        <v>9244</v>
      </c>
      <c r="F123" s="28" t="s">
        <v>683</v>
      </c>
      <c r="G123" s="29">
        <v>1</v>
      </c>
      <c r="H123" s="28">
        <v>0</v>
      </c>
      <c r="I123" s="30">
        <f>ROUND(G123*H123,P4)</f>
        <v>0</v>
      </c>
      <c r="L123" s="31">
        <v>0</v>
      </c>
      <c r="M123" s="24">
        <f>ROUND(G123*L123,P4)</f>
        <v>0</v>
      </c>
      <c r="N123" s="25" t="s">
        <v>1309</v>
      </c>
      <c r="O123" s="32">
        <f>M123*AA123</f>
        <v>0</v>
      </c>
      <c r="P123" s="1">
        <v>3</v>
      </c>
      <c r="AA123" s="1">
        <f>IF(P123=1,$O$3,IF(P123=2,$O$4,$O$5))</f>
        <v>0</v>
      </c>
    </row>
    <row r="124">
      <c r="A124" s="1" t="s">
        <v>664</v>
      </c>
      <c r="E124" s="27" t="s">
        <v>661</v>
      </c>
    </row>
    <row r="125">
      <c r="A125" s="1" t="s">
        <v>665</v>
      </c>
      <c r="E125" s="33" t="s">
        <v>3494</v>
      </c>
    </row>
    <row r="126" ht="38.25">
      <c r="A126" s="1" t="s">
        <v>666</v>
      </c>
      <c r="E126" s="27" t="s">
        <v>9245</v>
      </c>
    </row>
    <row r="127">
      <c r="A127" s="1" t="s">
        <v>659</v>
      </c>
      <c r="B127" s="1">
        <v>29</v>
      </c>
      <c r="C127" s="26" t="s">
        <v>9246</v>
      </c>
      <c r="D127" t="s">
        <v>661</v>
      </c>
      <c r="E127" s="27" t="s">
        <v>9247</v>
      </c>
      <c r="F127" s="28" t="s">
        <v>683</v>
      </c>
      <c r="G127" s="29">
        <v>3</v>
      </c>
      <c r="H127" s="28">
        <v>0</v>
      </c>
      <c r="I127" s="30">
        <f>ROUND(G127*H127,P4)</f>
        <v>0</v>
      </c>
      <c r="L127" s="31">
        <v>0</v>
      </c>
      <c r="M127" s="24">
        <f>ROUND(G127*L127,P4)</f>
        <v>0</v>
      </c>
      <c r="N127" s="25" t="s">
        <v>1309</v>
      </c>
      <c r="O127" s="32">
        <f>M127*AA127</f>
        <v>0</v>
      </c>
      <c r="P127" s="1">
        <v>3</v>
      </c>
      <c r="AA127" s="1">
        <f>IF(P127=1,$O$3,IF(P127=2,$O$4,$O$5))</f>
        <v>0</v>
      </c>
    </row>
    <row r="128">
      <c r="A128" s="1" t="s">
        <v>664</v>
      </c>
      <c r="E128" s="27" t="s">
        <v>661</v>
      </c>
    </row>
    <row r="129">
      <c r="A129" s="1" t="s">
        <v>665</v>
      </c>
      <c r="E129" s="33" t="s">
        <v>5749</v>
      </c>
    </row>
    <row r="130" ht="25.5">
      <c r="A130" s="1" t="s">
        <v>666</v>
      </c>
      <c r="E130" s="27" t="s">
        <v>8964</v>
      </c>
    </row>
    <row r="131">
      <c r="A131" s="1" t="s">
        <v>659</v>
      </c>
      <c r="B131" s="1">
        <v>30</v>
      </c>
      <c r="C131" s="26" t="s">
        <v>6688</v>
      </c>
      <c r="D131" t="s">
        <v>661</v>
      </c>
      <c r="E131" s="27" t="s">
        <v>6689</v>
      </c>
      <c r="F131" s="28" t="s">
        <v>663</v>
      </c>
      <c r="G131" s="29">
        <v>3.2599999999999998</v>
      </c>
      <c r="H131" s="28">
        <v>0</v>
      </c>
      <c r="I131" s="30">
        <f>ROUND(G131*H131,P4)</f>
        <v>0</v>
      </c>
      <c r="L131" s="31">
        <v>0</v>
      </c>
      <c r="M131" s="24">
        <f>ROUND(G131*L131,P4)</f>
        <v>0</v>
      </c>
      <c r="N131" s="25" t="s">
        <v>1309</v>
      </c>
      <c r="O131" s="32">
        <f>M131*AA131</f>
        <v>0</v>
      </c>
      <c r="P131" s="1">
        <v>3</v>
      </c>
      <c r="AA131" s="1">
        <f>IF(P131=1,$O$3,IF(P131=2,$O$4,$O$5))</f>
        <v>0</v>
      </c>
    </row>
    <row r="132">
      <c r="A132" s="1" t="s">
        <v>664</v>
      </c>
      <c r="E132" s="27" t="s">
        <v>661</v>
      </c>
    </row>
    <row r="133" ht="25.5">
      <c r="A133" s="1" t="s">
        <v>665</v>
      </c>
      <c r="E133" s="33" t="s">
        <v>9248</v>
      </c>
    </row>
    <row r="134" ht="357">
      <c r="A134" s="1" t="s">
        <v>666</v>
      </c>
      <c r="E134" s="27" t="s">
        <v>6455</v>
      </c>
    </row>
    <row r="135">
      <c r="A135" s="1" t="s">
        <v>656</v>
      </c>
      <c r="C135" s="22" t="s">
        <v>2817</v>
      </c>
      <c r="E135" s="23" t="s">
        <v>2818</v>
      </c>
      <c r="L135" s="24">
        <f>SUMIFS(L136:L171,A136:A171,"P")</f>
        <v>0</v>
      </c>
      <c r="M135" s="24">
        <f>SUMIFS(M136:M171,A136:A171,"P")</f>
        <v>0</v>
      </c>
      <c r="N135" s="25"/>
    </row>
    <row r="136">
      <c r="A136" s="1" t="s">
        <v>659</v>
      </c>
      <c r="B136" s="1">
        <v>31</v>
      </c>
      <c r="C136" s="26" t="s">
        <v>8972</v>
      </c>
      <c r="D136" t="s">
        <v>661</v>
      </c>
      <c r="E136" s="27" t="s">
        <v>8973</v>
      </c>
      <c r="F136" s="28" t="s">
        <v>670</v>
      </c>
      <c r="G136" s="29">
        <v>20</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ht="25.5">
      <c r="A138" s="1" t="s">
        <v>665</v>
      </c>
      <c r="E138" s="33" t="s">
        <v>9249</v>
      </c>
    </row>
    <row r="139" ht="51">
      <c r="A139" s="1" t="s">
        <v>666</v>
      </c>
      <c r="E139" s="27" t="s">
        <v>6479</v>
      </c>
    </row>
    <row r="140">
      <c r="A140" s="1" t="s">
        <v>659</v>
      </c>
      <c r="B140" s="1">
        <v>32</v>
      </c>
      <c r="C140" s="26" t="s">
        <v>6867</v>
      </c>
      <c r="D140" t="s">
        <v>661</v>
      </c>
      <c r="E140" s="27" t="s">
        <v>6868</v>
      </c>
      <c r="F140" s="28" t="s">
        <v>670</v>
      </c>
      <c r="G140" s="29">
        <v>31</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9250</v>
      </c>
    </row>
    <row r="143" ht="51">
      <c r="A143" s="1" t="s">
        <v>666</v>
      </c>
      <c r="E143" s="27" t="s">
        <v>6479</v>
      </c>
    </row>
    <row r="144">
      <c r="A144" s="1" t="s">
        <v>659</v>
      </c>
      <c r="B144" s="1">
        <v>33</v>
      </c>
      <c r="C144" s="26" t="s">
        <v>9251</v>
      </c>
      <c r="D144" t="s">
        <v>661</v>
      </c>
      <c r="E144" s="27" t="s">
        <v>9252</v>
      </c>
      <c r="F144" s="28" t="s">
        <v>663</v>
      </c>
      <c r="G144" s="29">
        <v>0.66000000000000003</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9253</v>
      </c>
    </row>
    <row r="147" ht="38.25">
      <c r="A147" s="1" t="s">
        <v>666</v>
      </c>
      <c r="E147" s="27" t="s">
        <v>9254</v>
      </c>
    </row>
    <row r="148">
      <c r="A148" s="1" t="s">
        <v>659</v>
      </c>
      <c r="B148" s="1">
        <v>34</v>
      </c>
      <c r="C148" s="26" t="s">
        <v>6869</v>
      </c>
      <c r="D148" t="s">
        <v>661</v>
      </c>
      <c r="E148" s="27" t="s">
        <v>6870</v>
      </c>
      <c r="F148" s="28" t="s">
        <v>670</v>
      </c>
      <c r="G148" s="29">
        <v>16</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9255</v>
      </c>
    </row>
    <row r="151">
      <c r="A151" s="1" t="s">
        <v>666</v>
      </c>
      <c r="E151" s="27" t="s">
        <v>6872</v>
      </c>
    </row>
    <row r="152">
      <c r="A152" s="1" t="s">
        <v>659</v>
      </c>
      <c r="B152" s="1">
        <v>35</v>
      </c>
      <c r="C152" s="26" t="s">
        <v>6873</v>
      </c>
      <c r="D152" t="s">
        <v>661</v>
      </c>
      <c r="E152" s="27" t="s">
        <v>6874</v>
      </c>
      <c r="F152" s="28" t="s">
        <v>677</v>
      </c>
      <c r="G152" s="29">
        <v>30</v>
      </c>
      <c r="H152" s="28">
        <v>0</v>
      </c>
      <c r="I152" s="30">
        <f>ROUND(G152*H152,P4)</f>
        <v>0</v>
      </c>
      <c r="L152" s="31">
        <v>0</v>
      </c>
      <c r="M152" s="24">
        <f>ROUND(G152*L152,P4)</f>
        <v>0</v>
      </c>
      <c r="N152" s="25" t="s">
        <v>1309</v>
      </c>
      <c r="O152" s="32">
        <f>M152*AA152</f>
        <v>0</v>
      </c>
      <c r="P152" s="1">
        <v>3</v>
      </c>
      <c r="AA152" s="1">
        <f>IF(P152=1,$O$3,IF(P152=2,$O$4,$O$5))</f>
        <v>0</v>
      </c>
    </row>
    <row r="153">
      <c r="A153" s="1" t="s">
        <v>664</v>
      </c>
      <c r="E153" s="27" t="s">
        <v>661</v>
      </c>
    </row>
    <row r="154">
      <c r="A154" s="1" t="s">
        <v>665</v>
      </c>
      <c r="E154" s="33" t="s">
        <v>7444</v>
      </c>
    </row>
    <row r="155" ht="267.75">
      <c r="A155" s="1" t="s">
        <v>666</v>
      </c>
      <c r="E155" s="27" t="s">
        <v>6483</v>
      </c>
    </row>
    <row r="156">
      <c r="A156" s="1" t="s">
        <v>659</v>
      </c>
      <c r="B156" s="1">
        <v>36</v>
      </c>
      <c r="C156" s="26" t="s">
        <v>9256</v>
      </c>
      <c r="D156" t="s">
        <v>661</v>
      </c>
      <c r="E156" s="27" t="s">
        <v>9257</v>
      </c>
      <c r="F156" s="28" t="s">
        <v>670</v>
      </c>
      <c r="G156" s="29">
        <v>7</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7377</v>
      </c>
    </row>
    <row r="159" ht="191.25">
      <c r="A159" s="1" t="s">
        <v>666</v>
      </c>
      <c r="E159" s="27" t="s">
        <v>9258</v>
      </c>
    </row>
    <row r="160">
      <c r="A160" s="1" t="s">
        <v>659</v>
      </c>
      <c r="B160" s="1">
        <v>37</v>
      </c>
      <c r="C160" s="26" t="s">
        <v>6876</v>
      </c>
      <c r="D160" t="s">
        <v>661</v>
      </c>
      <c r="E160" s="27" t="s">
        <v>6877</v>
      </c>
      <c r="F160" s="28" t="s">
        <v>670</v>
      </c>
      <c r="G160" s="29">
        <v>15.699999999999999</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c r="A162" s="1" t="s">
        <v>665</v>
      </c>
      <c r="E162" s="33" t="s">
        <v>9259</v>
      </c>
    </row>
    <row r="163" ht="38.25">
      <c r="A163" s="1" t="s">
        <v>666</v>
      </c>
      <c r="E163" s="27" t="s">
        <v>6879</v>
      </c>
    </row>
    <row r="164">
      <c r="A164" s="1" t="s">
        <v>659</v>
      </c>
      <c r="B164" s="1">
        <v>38</v>
      </c>
      <c r="C164" s="26" t="s">
        <v>6880</v>
      </c>
      <c r="D164" t="s">
        <v>661</v>
      </c>
      <c r="E164" s="27" t="s">
        <v>6881</v>
      </c>
      <c r="F164" s="28" t="s">
        <v>677</v>
      </c>
      <c r="G164" s="29">
        <v>7.4000000000000004</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c r="A166" s="1" t="s">
        <v>665</v>
      </c>
      <c r="E166" s="33" t="s">
        <v>9260</v>
      </c>
    </row>
    <row r="167" ht="165.75">
      <c r="A167" s="1" t="s">
        <v>666</v>
      </c>
      <c r="E167" s="27" t="s">
        <v>6883</v>
      </c>
    </row>
    <row r="168">
      <c r="A168" s="1" t="s">
        <v>659</v>
      </c>
      <c r="B168" s="1">
        <v>39</v>
      </c>
      <c r="C168" s="26" t="s">
        <v>9261</v>
      </c>
      <c r="D168" t="s">
        <v>661</v>
      </c>
      <c r="E168" s="27" t="s">
        <v>9262</v>
      </c>
      <c r="F168" s="28" t="s">
        <v>663</v>
      </c>
      <c r="G168" s="29">
        <v>1.5</v>
      </c>
      <c r="H168" s="28">
        <v>0</v>
      </c>
      <c r="I168" s="30">
        <f>ROUND(G168*H168,P4)</f>
        <v>0</v>
      </c>
      <c r="L168" s="31">
        <v>0</v>
      </c>
      <c r="M168" s="24">
        <f>ROUND(G168*L168,P4)</f>
        <v>0</v>
      </c>
      <c r="N168" s="25" t="s">
        <v>1309</v>
      </c>
      <c r="O168" s="32">
        <f>M168*AA168</f>
        <v>0</v>
      </c>
      <c r="P168" s="1">
        <v>3</v>
      </c>
      <c r="AA168" s="1">
        <f>IF(P168=1,$O$3,IF(P168=2,$O$4,$O$5))</f>
        <v>0</v>
      </c>
    </row>
    <row r="169">
      <c r="A169" s="1" t="s">
        <v>664</v>
      </c>
      <c r="E169" s="27" t="s">
        <v>661</v>
      </c>
    </row>
    <row r="170">
      <c r="A170" s="1" t="s">
        <v>665</v>
      </c>
      <c r="E170" s="33" t="s">
        <v>9263</v>
      </c>
    </row>
    <row r="171" ht="89.25">
      <c r="A171" s="1" t="s">
        <v>666</v>
      </c>
      <c r="E171" s="27" t="s">
        <v>9264</v>
      </c>
    </row>
    <row r="172">
      <c r="A172" s="1" t="s">
        <v>656</v>
      </c>
      <c r="C172" s="22" t="s">
        <v>894</v>
      </c>
      <c r="E172" s="23" t="s">
        <v>2900</v>
      </c>
      <c r="L172" s="24">
        <f>SUMIFS(L173:L184,A173:A184,"P")</f>
        <v>0</v>
      </c>
      <c r="M172" s="24">
        <f>SUMIFS(M173:M184,A173:A184,"P")</f>
        <v>0</v>
      </c>
      <c r="N172" s="25"/>
    </row>
    <row r="173" ht="25.5">
      <c r="A173" s="1" t="s">
        <v>659</v>
      </c>
      <c r="B173" s="1">
        <v>40</v>
      </c>
      <c r="C173" s="26" t="s">
        <v>3803</v>
      </c>
      <c r="D173" t="s">
        <v>897</v>
      </c>
      <c r="E173" s="27" t="s">
        <v>3804</v>
      </c>
      <c r="F173" s="28" t="s">
        <v>899</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900</v>
      </c>
    </row>
    <row r="175">
      <c r="A175" s="1" t="s">
        <v>665</v>
      </c>
      <c r="E175" s="33" t="s">
        <v>9265</v>
      </c>
    </row>
    <row r="176" ht="153">
      <c r="A176" s="1" t="s">
        <v>666</v>
      </c>
      <c r="E176" s="27" t="s">
        <v>902</v>
      </c>
    </row>
    <row r="177" ht="25.5">
      <c r="A177" s="1" t="s">
        <v>659</v>
      </c>
      <c r="B177" s="1">
        <v>41</v>
      </c>
      <c r="C177" s="26" t="s">
        <v>5249</v>
      </c>
      <c r="D177" t="s">
        <v>897</v>
      </c>
      <c r="E177" s="27" t="s">
        <v>5250</v>
      </c>
      <c r="F177" s="28" t="s">
        <v>899</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910</v>
      </c>
    </row>
    <row r="179">
      <c r="A179" s="1" t="s">
        <v>665</v>
      </c>
      <c r="E179" s="33" t="s">
        <v>9266</v>
      </c>
    </row>
    <row r="180" ht="153">
      <c r="A180" s="1" t="s">
        <v>666</v>
      </c>
      <c r="E180" s="27" t="s">
        <v>5251</v>
      </c>
    </row>
    <row r="181" ht="38.25">
      <c r="A181" s="1" t="s">
        <v>659</v>
      </c>
      <c r="B181" s="1">
        <v>42</v>
      </c>
      <c r="C181" s="26" t="s">
        <v>896</v>
      </c>
      <c r="D181" t="s">
        <v>897</v>
      </c>
      <c r="E181" s="27" t="s">
        <v>898</v>
      </c>
      <c r="F181" s="28" t="s">
        <v>899</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900</v>
      </c>
    </row>
    <row r="183">
      <c r="A183" s="1" t="s">
        <v>665</v>
      </c>
      <c r="E183" s="33" t="s">
        <v>9267</v>
      </c>
    </row>
    <row r="184" ht="153">
      <c r="A184" s="1" t="s">
        <v>666</v>
      </c>
      <c r="E184" s="27" t="s">
        <v>902</v>
      </c>
    </row>
  </sheetData>
  <sheetProtection sheet="1" objects="1" scenarios="1" spinCount="100000" saltValue="kv6FwcnOV3TF+D8o2D5B7OKb1JW/aH6Ir1dm/jQH2GczzVTUc3xMpb8xQFP9ccIlrU9hWYfhs+zm0f8h9EuyJQ==" hashValue="mLrJggetKfIvLvOuWwDdyzqj07BtOL4xamhPinNWB9XIYEXH1znFnoq8WkCG3+VmuNqzWt39Nfdg5UawIPKc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9268</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5070</v>
      </c>
      <c r="D10" t="s">
        <v>661</v>
      </c>
      <c r="E10" s="27" t="s">
        <v>5071</v>
      </c>
      <c r="F10" s="28" t="s">
        <v>663</v>
      </c>
      <c r="G10" s="29">
        <v>6835.3720000000003</v>
      </c>
      <c r="H10" s="28">
        <v>0</v>
      </c>
      <c r="I10" s="30">
        <f>ROUND(G10*H10,P4)</f>
        <v>0</v>
      </c>
      <c r="L10" s="31">
        <v>0</v>
      </c>
      <c r="M10" s="24">
        <f>ROUND(G10*L10,P4)</f>
        <v>0</v>
      </c>
      <c r="N10" s="25" t="s">
        <v>1309</v>
      </c>
      <c r="O10" s="32">
        <f>M10*AA10</f>
        <v>0</v>
      </c>
      <c r="P10" s="1">
        <v>3</v>
      </c>
      <c r="AA10" s="1">
        <f>IF(P10=1,$O$3,IF(P10=2,$O$4,$O$5))</f>
        <v>0</v>
      </c>
    </row>
    <row r="11">
      <c r="A11" s="1" t="s">
        <v>664</v>
      </c>
      <c r="E11" s="27" t="s">
        <v>661</v>
      </c>
    </row>
    <row r="12" ht="409.5">
      <c r="A12" s="1" t="s">
        <v>665</v>
      </c>
      <c r="E12" s="33" t="s">
        <v>9269</v>
      </c>
    </row>
    <row r="13" ht="318.75">
      <c r="A13" s="1" t="s">
        <v>666</v>
      </c>
      <c r="E13" s="27" t="s">
        <v>5076</v>
      </c>
    </row>
    <row r="14">
      <c r="A14" s="1" t="s">
        <v>656</v>
      </c>
      <c r="C14" s="22" t="s">
        <v>1329</v>
      </c>
      <c r="E14" s="23" t="s">
        <v>3214</v>
      </c>
      <c r="L14" s="24">
        <f>SUMIFS(L15:L78,A15:A78,"P")</f>
        <v>0</v>
      </c>
      <c r="M14" s="24">
        <f>SUMIFS(M15:M78,A15:A78,"P")</f>
        <v>0</v>
      </c>
      <c r="N14" s="25"/>
    </row>
    <row r="15">
      <c r="A15" s="1" t="s">
        <v>659</v>
      </c>
      <c r="B15" s="1">
        <v>2</v>
      </c>
      <c r="C15" s="26" t="s">
        <v>9270</v>
      </c>
      <c r="D15" t="s">
        <v>661</v>
      </c>
      <c r="E15" s="27" t="s">
        <v>9271</v>
      </c>
      <c r="F15" s="28" t="s">
        <v>663</v>
      </c>
      <c r="G15" s="29">
        <v>61.042000000000002</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9272</v>
      </c>
    </row>
    <row r="18" ht="409.5">
      <c r="A18" s="1" t="s">
        <v>666</v>
      </c>
      <c r="E18" s="27" t="s">
        <v>9273</v>
      </c>
    </row>
    <row r="19">
      <c r="A19" s="1" t="s">
        <v>659</v>
      </c>
      <c r="B19" s="1">
        <v>3</v>
      </c>
      <c r="C19" s="26" t="s">
        <v>9274</v>
      </c>
      <c r="D19" t="s">
        <v>661</v>
      </c>
      <c r="E19" s="27" t="s">
        <v>9275</v>
      </c>
      <c r="F19" s="28" t="s">
        <v>899</v>
      </c>
      <c r="G19" s="29">
        <v>5.2960000000000003</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9276</v>
      </c>
    </row>
    <row r="22" ht="255">
      <c r="A22" s="1" t="s">
        <v>666</v>
      </c>
      <c r="E22" s="27" t="s">
        <v>9277</v>
      </c>
    </row>
    <row r="23">
      <c r="A23" s="1" t="s">
        <v>659</v>
      </c>
      <c r="B23" s="1">
        <v>4</v>
      </c>
      <c r="C23" s="26" t="s">
        <v>8670</v>
      </c>
      <c r="D23" t="s">
        <v>661</v>
      </c>
      <c r="E23" s="27" t="s">
        <v>8671</v>
      </c>
      <c r="F23" s="28" t="s">
        <v>899</v>
      </c>
      <c r="G23" s="29">
        <v>48.737000000000002</v>
      </c>
      <c r="H23" s="28">
        <v>0</v>
      </c>
      <c r="I23" s="30">
        <f>ROUND(G23*H23,P4)</f>
        <v>0</v>
      </c>
      <c r="L23" s="31">
        <v>0</v>
      </c>
      <c r="M23" s="24">
        <f>ROUND(G23*L23,P4)</f>
        <v>0</v>
      </c>
      <c r="N23" s="25" t="s">
        <v>1309</v>
      </c>
      <c r="O23" s="32">
        <f>M23*AA23</f>
        <v>0</v>
      </c>
      <c r="P23" s="1">
        <v>3</v>
      </c>
      <c r="AA23" s="1">
        <f>IF(P23=1,$O$3,IF(P23=2,$O$4,$O$5))</f>
        <v>0</v>
      </c>
    </row>
    <row r="24">
      <c r="A24" s="1" t="s">
        <v>664</v>
      </c>
      <c r="E24" s="27" t="s">
        <v>661</v>
      </c>
    </row>
    <row r="25" ht="51">
      <c r="A25" s="1" t="s">
        <v>665</v>
      </c>
      <c r="E25" s="33" t="s">
        <v>9278</v>
      </c>
    </row>
    <row r="26" ht="38.25">
      <c r="A26" s="1" t="s">
        <v>666</v>
      </c>
      <c r="E26" s="27" t="s">
        <v>8674</v>
      </c>
    </row>
    <row r="27">
      <c r="A27" s="1" t="s">
        <v>659</v>
      </c>
      <c r="B27" s="1">
        <v>5</v>
      </c>
      <c r="C27" s="26" t="s">
        <v>8675</v>
      </c>
      <c r="D27" t="s">
        <v>661</v>
      </c>
      <c r="E27" s="27" t="s">
        <v>8676</v>
      </c>
      <c r="F27" s="28" t="s">
        <v>677</v>
      </c>
      <c r="G27" s="29">
        <v>232.17500000000001</v>
      </c>
      <c r="H27" s="28">
        <v>0</v>
      </c>
      <c r="I27" s="30">
        <f>ROUND(G27*H27,P4)</f>
        <v>0</v>
      </c>
      <c r="L27" s="31">
        <v>0</v>
      </c>
      <c r="M27" s="24">
        <f>ROUND(G27*L27,P4)</f>
        <v>0</v>
      </c>
      <c r="N27" s="25" t="s">
        <v>1309</v>
      </c>
      <c r="O27" s="32">
        <f>M27*AA27</f>
        <v>0</v>
      </c>
      <c r="P27" s="1">
        <v>3</v>
      </c>
      <c r="AA27" s="1">
        <f>IF(P27=1,$O$3,IF(P27=2,$O$4,$O$5))</f>
        <v>0</v>
      </c>
    </row>
    <row r="28">
      <c r="A28" s="1" t="s">
        <v>664</v>
      </c>
      <c r="E28" s="27" t="s">
        <v>661</v>
      </c>
    </row>
    <row r="29" ht="76.5">
      <c r="A29" s="1" t="s">
        <v>665</v>
      </c>
      <c r="E29" s="33" t="s">
        <v>9279</v>
      </c>
    </row>
    <row r="30">
      <c r="A30" s="1" t="s">
        <v>666</v>
      </c>
      <c r="E30" s="27" t="s">
        <v>6262</v>
      </c>
    </row>
    <row r="31">
      <c r="A31" s="1" t="s">
        <v>659</v>
      </c>
      <c r="B31" s="1">
        <v>6</v>
      </c>
      <c r="C31" s="26" t="s">
        <v>9280</v>
      </c>
      <c r="D31" t="s">
        <v>661</v>
      </c>
      <c r="E31" s="27" t="s">
        <v>9281</v>
      </c>
      <c r="F31" s="28" t="s">
        <v>670</v>
      </c>
      <c r="G31" s="29">
        <v>1674</v>
      </c>
      <c r="H31" s="28">
        <v>0</v>
      </c>
      <c r="I31" s="30">
        <f>ROUND(G31*H31,P4)</f>
        <v>0</v>
      </c>
      <c r="L31" s="31">
        <v>0</v>
      </c>
      <c r="M31" s="24">
        <f>ROUND(G31*L31,P4)</f>
        <v>0</v>
      </c>
      <c r="N31" s="25" t="s">
        <v>1309</v>
      </c>
      <c r="O31" s="32">
        <f>M31*AA31</f>
        <v>0</v>
      </c>
      <c r="P31" s="1">
        <v>3</v>
      </c>
      <c r="AA31" s="1">
        <f>IF(P31=1,$O$3,IF(P31=2,$O$4,$O$5))</f>
        <v>0</v>
      </c>
    </row>
    <row r="32">
      <c r="A32" s="1" t="s">
        <v>664</v>
      </c>
      <c r="E32" s="27" t="s">
        <v>661</v>
      </c>
    </row>
    <row r="33" ht="89.25">
      <c r="A33" s="1" t="s">
        <v>665</v>
      </c>
      <c r="E33" s="33" t="s">
        <v>9282</v>
      </c>
    </row>
    <row r="34" ht="51">
      <c r="A34" s="1" t="s">
        <v>666</v>
      </c>
      <c r="E34" s="27" t="s">
        <v>9283</v>
      </c>
    </row>
    <row r="35">
      <c r="A35" s="1" t="s">
        <v>659</v>
      </c>
      <c r="B35" s="1">
        <v>7</v>
      </c>
      <c r="C35" s="26" t="s">
        <v>9284</v>
      </c>
      <c r="D35" t="s">
        <v>661</v>
      </c>
      <c r="E35" s="27" t="s">
        <v>9285</v>
      </c>
      <c r="F35" s="28" t="s">
        <v>899</v>
      </c>
      <c r="G35" s="29">
        <v>56.579000000000001</v>
      </c>
      <c r="H35" s="28">
        <v>0</v>
      </c>
      <c r="I35" s="30">
        <f>ROUND(G35*H35,P4)</f>
        <v>0</v>
      </c>
      <c r="L35" s="31">
        <v>0</v>
      </c>
      <c r="M35" s="24">
        <f>ROUND(G35*L35,P4)</f>
        <v>0</v>
      </c>
      <c r="N35" s="25" t="s">
        <v>1309</v>
      </c>
      <c r="O35" s="32">
        <f>M35*AA35</f>
        <v>0</v>
      </c>
      <c r="P35" s="1">
        <v>3</v>
      </c>
      <c r="AA35" s="1">
        <f>IF(P35=1,$O$3,IF(P35=2,$O$4,$O$5))</f>
        <v>0</v>
      </c>
    </row>
    <row r="36">
      <c r="A36" s="1" t="s">
        <v>664</v>
      </c>
      <c r="E36" s="27" t="s">
        <v>661</v>
      </c>
    </row>
    <row r="37" ht="51">
      <c r="A37" s="1" t="s">
        <v>665</v>
      </c>
      <c r="E37" s="33" t="s">
        <v>9286</v>
      </c>
    </row>
    <row r="38">
      <c r="A38" s="1" t="s">
        <v>666</v>
      </c>
      <c r="E38" s="27" t="s">
        <v>9287</v>
      </c>
    </row>
    <row r="39">
      <c r="A39" s="1" t="s">
        <v>659</v>
      </c>
      <c r="B39" s="1">
        <v>8</v>
      </c>
      <c r="C39" s="26" t="s">
        <v>9288</v>
      </c>
      <c r="D39" t="s">
        <v>661</v>
      </c>
      <c r="E39" s="27" t="s">
        <v>9289</v>
      </c>
      <c r="F39" s="28" t="s">
        <v>899</v>
      </c>
      <c r="G39" s="29">
        <v>1.0369999999999999</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9290</v>
      </c>
    </row>
    <row r="42" ht="331.5">
      <c r="A42" s="1" t="s">
        <v>666</v>
      </c>
      <c r="E42" s="27" t="s">
        <v>9291</v>
      </c>
    </row>
    <row r="43">
      <c r="A43" s="1" t="s">
        <v>659</v>
      </c>
      <c r="B43" s="1">
        <v>9</v>
      </c>
      <c r="C43" s="26" t="s">
        <v>9292</v>
      </c>
      <c r="D43" t="s">
        <v>661</v>
      </c>
      <c r="E43" s="27" t="s">
        <v>9293</v>
      </c>
      <c r="F43" s="28" t="s">
        <v>899</v>
      </c>
      <c r="G43" s="29">
        <v>1.0369999999999999</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9290</v>
      </c>
    </row>
    <row r="46">
      <c r="A46" s="1" t="s">
        <v>666</v>
      </c>
      <c r="E46" s="27" t="s">
        <v>9294</v>
      </c>
    </row>
    <row r="47">
      <c r="A47" s="1" t="s">
        <v>659</v>
      </c>
      <c r="B47" s="1">
        <v>10</v>
      </c>
      <c r="C47" s="26" t="s">
        <v>9295</v>
      </c>
      <c r="D47" t="s">
        <v>661</v>
      </c>
      <c r="E47" s="27" t="s">
        <v>9296</v>
      </c>
      <c r="F47" s="28" t="s">
        <v>670</v>
      </c>
      <c r="G47" s="29">
        <v>406</v>
      </c>
      <c r="H47" s="28">
        <v>0</v>
      </c>
      <c r="I47" s="30">
        <f>ROUND(G47*H47,P4)</f>
        <v>0</v>
      </c>
      <c r="L47" s="31">
        <v>0</v>
      </c>
      <c r="M47" s="24">
        <f>ROUND(G47*L47,P4)</f>
        <v>0</v>
      </c>
      <c r="N47" s="25" t="s">
        <v>1309</v>
      </c>
      <c r="O47" s="32">
        <f>M47*AA47</f>
        <v>0</v>
      </c>
      <c r="P47" s="1">
        <v>3</v>
      </c>
      <c r="AA47" s="1">
        <f>IF(P47=1,$O$3,IF(P47=2,$O$4,$O$5))</f>
        <v>0</v>
      </c>
    </row>
    <row r="48">
      <c r="A48" s="1" t="s">
        <v>664</v>
      </c>
      <c r="E48" s="27" t="s">
        <v>9297</v>
      </c>
    </row>
    <row r="49" ht="51">
      <c r="A49" s="1" t="s">
        <v>665</v>
      </c>
      <c r="E49" s="33" t="s">
        <v>9298</v>
      </c>
    </row>
    <row r="50" ht="63.75">
      <c r="A50" s="1" t="s">
        <v>666</v>
      </c>
      <c r="E50" s="27" t="s">
        <v>6627</v>
      </c>
    </row>
    <row r="51">
      <c r="A51" s="1" t="s">
        <v>659</v>
      </c>
      <c r="B51" s="1">
        <v>11</v>
      </c>
      <c r="C51" s="26" t="s">
        <v>9299</v>
      </c>
      <c r="D51" t="s">
        <v>657</v>
      </c>
      <c r="E51" s="27" t="s">
        <v>9300</v>
      </c>
      <c r="F51" s="28" t="s">
        <v>670</v>
      </c>
      <c r="G51" s="29">
        <v>1566</v>
      </c>
      <c r="H51" s="28">
        <v>0</v>
      </c>
      <c r="I51" s="30">
        <f>ROUND(G51*H51,P4)</f>
        <v>0</v>
      </c>
      <c r="L51" s="31">
        <v>0</v>
      </c>
      <c r="M51" s="24">
        <f>ROUND(G51*L51,P4)</f>
        <v>0</v>
      </c>
      <c r="N51" s="25" t="s">
        <v>1309</v>
      </c>
      <c r="O51" s="32">
        <f>M51*AA51</f>
        <v>0</v>
      </c>
      <c r="P51" s="1">
        <v>3</v>
      </c>
      <c r="AA51" s="1">
        <f>IF(P51=1,$O$3,IF(P51=2,$O$4,$O$5))</f>
        <v>0</v>
      </c>
    </row>
    <row r="52">
      <c r="A52" s="1" t="s">
        <v>664</v>
      </c>
      <c r="E52" s="27" t="s">
        <v>9301</v>
      </c>
    </row>
    <row r="53" ht="89.25">
      <c r="A53" s="1" t="s">
        <v>665</v>
      </c>
      <c r="E53" s="33" t="s">
        <v>9302</v>
      </c>
    </row>
    <row r="54" ht="63.75">
      <c r="A54" s="1" t="s">
        <v>666</v>
      </c>
      <c r="E54" s="27" t="s">
        <v>6627</v>
      </c>
    </row>
    <row r="55">
      <c r="A55" s="1" t="s">
        <v>659</v>
      </c>
      <c r="B55" s="1">
        <v>12</v>
      </c>
      <c r="C55" s="26" t="s">
        <v>9299</v>
      </c>
      <c r="D55" t="s">
        <v>1329</v>
      </c>
      <c r="E55" s="27" t="s">
        <v>9300</v>
      </c>
      <c r="F55" s="28" t="s">
        <v>670</v>
      </c>
      <c r="G55" s="29">
        <v>511</v>
      </c>
      <c r="H55" s="28">
        <v>0</v>
      </c>
      <c r="I55" s="30">
        <f>ROUND(G55*H55,P4)</f>
        <v>0</v>
      </c>
      <c r="L55" s="31">
        <v>0</v>
      </c>
      <c r="M55" s="24">
        <f>ROUND(G55*L55,P4)</f>
        <v>0</v>
      </c>
      <c r="N55" s="25" t="s">
        <v>1309</v>
      </c>
      <c r="O55" s="32">
        <f>M55*AA55</f>
        <v>0</v>
      </c>
      <c r="P55" s="1">
        <v>3</v>
      </c>
      <c r="AA55" s="1">
        <f>IF(P55=1,$O$3,IF(P55=2,$O$4,$O$5))</f>
        <v>0</v>
      </c>
    </row>
    <row r="56">
      <c r="A56" s="1" t="s">
        <v>664</v>
      </c>
      <c r="E56" s="27" t="s">
        <v>9303</v>
      </c>
    </row>
    <row r="57" ht="38.25">
      <c r="A57" s="1" t="s">
        <v>665</v>
      </c>
      <c r="E57" s="33" t="s">
        <v>9304</v>
      </c>
    </row>
    <row r="58" ht="63.75">
      <c r="A58" s="1" t="s">
        <v>666</v>
      </c>
      <c r="E58" s="27" t="s">
        <v>6627</v>
      </c>
    </row>
    <row r="59">
      <c r="A59" s="1" t="s">
        <v>659</v>
      </c>
      <c r="B59" s="1">
        <v>13</v>
      </c>
      <c r="C59" s="26" t="s">
        <v>9305</v>
      </c>
      <c r="D59" t="s">
        <v>661</v>
      </c>
      <c r="E59" s="27" t="s">
        <v>9306</v>
      </c>
      <c r="F59" s="28" t="s">
        <v>670</v>
      </c>
      <c r="G59" s="29">
        <v>64</v>
      </c>
      <c r="H59" s="28">
        <v>0</v>
      </c>
      <c r="I59" s="30">
        <f>ROUND(G59*H59,P4)</f>
        <v>0</v>
      </c>
      <c r="L59" s="31">
        <v>0</v>
      </c>
      <c r="M59" s="24">
        <f>ROUND(G59*L59,P4)</f>
        <v>0</v>
      </c>
      <c r="N59" s="25" t="s">
        <v>1309</v>
      </c>
      <c r="O59" s="32">
        <f>M59*AA59</f>
        <v>0</v>
      </c>
      <c r="P59" s="1">
        <v>3</v>
      </c>
      <c r="AA59" s="1">
        <f>IF(P59=1,$O$3,IF(P59=2,$O$4,$O$5))</f>
        <v>0</v>
      </c>
    </row>
    <row r="60">
      <c r="A60" s="1" t="s">
        <v>664</v>
      </c>
      <c r="E60" s="27" t="s">
        <v>9307</v>
      </c>
    </row>
    <row r="61">
      <c r="A61" s="1" t="s">
        <v>665</v>
      </c>
      <c r="E61" s="33" t="s">
        <v>9308</v>
      </c>
    </row>
    <row r="62" ht="191.25">
      <c r="A62" s="1" t="s">
        <v>666</v>
      </c>
      <c r="E62" s="27" t="s">
        <v>8683</v>
      </c>
    </row>
    <row r="63">
      <c r="A63" s="1" t="s">
        <v>659</v>
      </c>
      <c r="B63" s="1">
        <v>14</v>
      </c>
      <c r="C63" s="26" t="s">
        <v>9309</v>
      </c>
      <c r="D63" t="s">
        <v>661</v>
      </c>
      <c r="E63" s="27" t="s">
        <v>9310</v>
      </c>
      <c r="F63" s="28" t="s">
        <v>670</v>
      </c>
      <c r="G63" s="29">
        <v>48</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9311</v>
      </c>
    </row>
    <row r="66" ht="191.25">
      <c r="A66" s="1" t="s">
        <v>666</v>
      </c>
      <c r="E66" s="27" t="s">
        <v>8683</v>
      </c>
    </row>
    <row r="67">
      <c r="A67" s="1" t="s">
        <v>659</v>
      </c>
      <c r="B67" s="1">
        <v>15</v>
      </c>
      <c r="C67" s="26" t="s">
        <v>9312</v>
      </c>
      <c r="D67" t="s">
        <v>661</v>
      </c>
      <c r="E67" s="27" t="s">
        <v>9313</v>
      </c>
      <c r="F67" s="28" t="s">
        <v>670</v>
      </c>
      <c r="G67" s="29">
        <v>48</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9311</v>
      </c>
    </row>
    <row r="70" ht="191.25">
      <c r="A70" s="1" t="s">
        <v>666</v>
      </c>
      <c r="E70" s="27" t="s">
        <v>8683</v>
      </c>
    </row>
    <row r="71">
      <c r="A71" s="1" t="s">
        <v>659</v>
      </c>
      <c r="B71" s="1">
        <v>16</v>
      </c>
      <c r="C71" s="26" t="s">
        <v>9314</v>
      </c>
      <c r="D71" t="s">
        <v>661</v>
      </c>
      <c r="E71" s="27" t="s">
        <v>9315</v>
      </c>
      <c r="F71" s="28" t="s">
        <v>683</v>
      </c>
      <c r="G71" s="29">
        <v>36</v>
      </c>
      <c r="H71" s="28">
        <v>0</v>
      </c>
      <c r="I71" s="30">
        <f>ROUND(G71*H71,P4)</f>
        <v>0</v>
      </c>
      <c r="L71" s="31">
        <v>0</v>
      </c>
      <c r="M71" s="24">
        <f>ROUND(G71*L71,P4)</f>
        <v>0</v>
      </c>
      <c r="N71" s="25" t="s">
        <v>1309</v>
      </c>
      <c r="O71" s="32">
        <f>M71*AA71</f>
        <v>0</v>
      </c>
      <c r="P71" s="1">
        <v>3</v>
      </c>
      <c r="AA71" s="1">
        <f>IF(P71=1,$O$3,IF(P71=2,$O$4,$O$5))</f>
        <v>0</v>
      </c>
    </row>
    <row r="72">
      <c r="A72" s="1" t="s">
        <v>664</v>
      </c>
      <c r="E72" s="27" t="s">
        <v>661</v>
      </c>
    </row>
    <row r="73" ht="51">
      <c r="A73" s="1" t="s">
        <v>665</v>
      </c>
      <c r="E73" s="33" t="s">
        <v>9316</v>
      </c>
    </row>
    <row r="74" ht="38.25">
      <c r="A74" s="1" t="s">
        <v>666</v>
      </c>
      <c r="E74" s="27" t="s">
        <v>6632</v>
      </c>
    </row>
    <row r="75">
      <c r="A75" s="1" t="s">
        <v>659</v>
      </c>
      <c r="B75" s="1">
        <v>17</v>
      </c>
      <c r="C75" s="26" t="s">
        <v>9317</v>
      </c>
      <c r="D75" t="s">
        <v>661</v>
      </c>
      <c r="E75" s="27" t="s">
        <v>9318</v>
      </c>
      <c r="F75" s="28" t="s">
        <v>670</v>
      </c>
      <c r="G75" s="29">
        <v>46</v>
      </c>
      <c r="H75" s="28">
        <v>0</v>
      </c>
      <c r="I75" s="30">
        <f>ROUND(G75*H75,P4)</f>
        <v>0</v>
      </c>
      <c r="L75" s="31">
        <v>0</v>
      </c>
      <c r="M75" s="24">
        <f>ROUND(G75*L75,P4)</f>
        <v>0</v>
      </c>
      <c r="N75" s="25" t="s">
        <v>1309</v>
      </c>
      <c r="O75" s="32">
        <f>M75*AA75</f>
        <v>0</v>
      </c>
      <c r="P75" s="1">
        <v>3</v>
      </c>
      <c r="AA75" s="1">
        <f>IF(P75=1,$O$3,IF(P75=2,$O$4,$O$5))</f>
        <v>0</v>
      </c>
    </row>
    <row r="76">
      <c r="A76" s="1" t="s">
        <v>664</v>
      </c>
      <c r="E76" s="27" t="s">
        <v>661</v>
      </c>
    </row>
    <row r="77" ht="38.25">
      <c r="A77" s="1" t="s">
        <v>665</v>
      </c>
      <c r="E77" s="33" t="s">
        <v>9319</v>
      </c>
    </row>
    <row r="78" ht="38.25">
      <c r="A78" s="1" t="s">
        <v>666</v>
      </c>
      <c r="E78" s="27" t="s">
        <v>9320</v>
      </c>
    </row>
    <row r="79">
      <c r="A79" s="1" t="s">
        <v>656</v>
      </c>
      <c r="C79" s="22" t="s">
        <v>1331</v>
      </c>
      <c r="E79" s="23" t="s">
        <v>6638</v>
      </c>
      <c r="L79" s="24">
        <f>SUMIFS(L80:L91,A80:A91,"P")</f>
        <v>0</v>
      </c>
      <c r="M79" s="24">
        <f>SUMIFS(M80:M91,A80:A91,"P")</f>
        <v>0</v>
      </c>
      <c r="N79" s="25"/>
    </row>
    <row r="80">
      <c r="A80" s="1" t="s">
        <v>659</v>
      </c>
      <c r="B80" s="1">
        <v>18</v>
      </c>
      <c r="C80" s="26" t="s">
        <v>9321</v>
      </c>
      <c r="D80" t="s">
        <v>661</v>
      </c>
      <c r="E80" s="27" t="s">
        <v>9322</v>
      </c>
      <c r="F80" s="28" t="s">
        <v>663</v>
      </c>
      <c r="G80" s="29">
        <v>349.04500000000002</v>
      </c>
      <c r="H80" s="28">
        <v>0</v>
      </c>
      <c r="I80" s="30">
        <f>ROUND(G80*H80,P4)</f>
        <v>0</v>
      </c>
      <c r="L80" s="31">
        <v>0</v>
      </c>
      <c r="M80" s="24">
        <f>ROUND(G80*L80,P4)</f>
        <v>0</v>
      </c>
      <c r="N80" s="25" t="s">
        <v>1309</v>
      </c>
      <c r="O80" s="32">
        <f>M80*AA80</f>
        <v>0</v>
      </c>
      <c r="P80" s="1">
        <v>3</v>
      </c>
      <c r="AA80" s="1">
        <f>IF(P80=1,$O$3,IF(P80=2,$O$4,$O$5))</f>
        <v>0</v>
      </c>
    </row>
    <row r="81">
      <c r="A81" s="1" t="s">
        <v>664</v>
      </c>
      <c r="E81" s="27" t="s">
        <v>661</v>
      </c>
    </row>
    <row r="82" ht="114.75">
      <c r="A82" s="1" t="s">
        <v>665</v>
      </c>
      <c r="E82" s="33" t="s">
        <v>9323</v>
      </c>
    </row>
    <row r="83" ht="357">
      <c r="A83" s="1" t="s">
        <v>666</v>
      </c>
      <c r="E83" s="27" t="s">
        <v>6455</v>
      </c>
    </row>
    <row r="84">
      <c r="A84" s="1" t="s">
        <v>659</v>
      </c>
      <c r="B84" s="1">
        <v>19</v>
      </c>
      <c r="C84" s="26" t="s">
        <v>9324</v>
      </c>
      <c r="D84" t="s">
        <v>661</v>
      </c>
      <c r="E84" s="27" t="s">
        <v>9325</v>
      </c>
      <c r="F84" s="28" t="s">
        <v>899</v>
      </c>
      <c r="G84" s="29">
        <v>89.638999999999996</v>
      </c>
      <c r="H84" s="28">
        <v>0</v>
      </c>
      <c r="I84" s="30">
        <f>ROUND(G84*H84,P4)</f>
        <v>0</v>
      </c>
      <c r="L84" s="31">
        <v>0</v>
      </c>
      <c r="M84" s="24">
        <f>ROUND(G84*L84,P4)</f>
        <v>0</v>
      </c>
      <c r="N84" s="25" t="s">
        <v>1309</v>
      </c>
      <c r="O84" s="32">
        <f>M84*AA84</f>
        <v>0</v>
      </c>
      <c r="P84" s="1">
        <v>3</v>
      </c>
      <c r="AA84" s="1">
        <f>IF(P84=1,$O$3,IF(P84=2,$O$4,$O$5))</f>
        <v>0</v>
      </c>
    </row>
    <row r="85">
      <c r="A85" s="1" t="s">
        <v>664</v>
      </c>
      <c r="E85" s="27" t="s">
        <v>661</v>
      </c>
    </row>
    <row r="86" ht="89.25">
      <c r="A86" s="1" t="s">
        <v>665</v>
      </c>
      <c r="E86" s="33" t="s">
        <v>9326</v>
      </c>
    </row>
    <row r="87" ht="267.75">
      <c r="A87" s="1" t="s">
        <v>666</v>
      </c>
      <c r="E87" s="27" t="s">
        <v>3696</v>
      </c>
    </row>
    <row r="88">
      <c r="A88" s="1" t="s">
        <v>659</v>
      </c>
      <c r="B88" s="1">
        <v>20</v>
      </c>
      <c r="C88" s="26" t="s">
        <v>9327</v>
      </c>
      <c r="D88" t="s">
        <v>661</v>
      </c>
      <c r="E88" s="27" t="s">
        <v>9328</v>
      </c>
      <c r="F88" s="28" t="s">
        <v>899</v>
      </c>
      <c r="G88" s="29">
        <v>0.073999999999999996</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9329</v>
      </c>
    </row>
    <row r="91" ht="267.75">
      <c r="A91" s="1" t="s">
        <v>666</v>
      </c>
      <c r="E91" s="27" t="s">
        <v>3696</v>
      </c>
    </row>
    <row r="92">
      <c r="A92" s="1" t="s">
        <v>656</v>
      </c>
      <c r="C92" s="22" t="s">
        <v>1333</v>
      </c>
      <c r="E92" s="23" t="s">
        <v>5082</v>
      </c>
      <c r="L92" s="24">
        <f>SUMIFS(L93:L120,A93:A120,"P")</f>
        <v>0</v>
      </c>
      <c r="M92" s="24">
        <f>SUMIFS(M93:M120,A93:A120,"P")</f>
        <v>0</v>
      </c>
      <c r="N92" s="25"/>
    </row>
    <row r="93">
      <c r="A93" s="1" t="s">
        <v>659</v>
      </c>
      <c r="B93" s="1">
        <v>21</v>
      </c>
      <c r="C93" s="26" t="s">
        <v>9330</v>
      </c>
      <c r="D93" t="s">
        <v>661</v>
      </c>
      <c r="E93" s="27" t="s">
        <v>9331</v>
      </c>
      <c r="F93" s="28" t="s">
        <v>663</v>
      </c>
      <c r="G93" s="29">
        <v>40.424999999999997</v>
      </c>
      <c r="H93" s="28">
        <v>0</v>
      </c>
      <c r="I93" s="30">
        <f>ROUND(G93*H93,P4)</f>
        <v>0</v>
      </c>
      <c r="L93" s="31">
        <v>0</v>
      </c>
      <c r="M93" s="24">
        <f>ROUND(G93*L93,P4)</f>
        <v>0</v>
      </c>
      <c r="N93" s="25" t="s">
        <v>1309</v>
      </c>
      <c r="O93" s="32">
        <f>M93*AA93</f>
        <v>0</v>
      </c>
      <c r="P93" s="1">
        <v>3</v>
      </c>
      <c r="AA93" s="1">
        <f>IF(P93=1,$O$3,IF(P93=2,$O$4,$O$5))</f>
        <v>0</v>
      </c>
    </row>
    <row r="94">
      <c r="A94" s="1" t="s">
        <v>664</v>
      </c>
      <c r="E94" s="27" t="s">
        <v>661</v>
      </c>
    </row>
    <row r="95">
      <c r="A95" s="1" t="s">
        <v>665</v>
      </c>
      <c r="E95" s="33" t="s">
        <v>9332</v>
      </c>
    </row>
    <row r="96" ht="357">
      <c r="A96" s="1" t="s">
        <v>666</v>
      </c>
      <c r="E96" s="27" t="s">
        <v>6455</v>
      </c>
    </row>
    <row r="97">
      <c r="A97" s="1" t="s">
        <v>659</v>
      </c>
      <c r="B97" s="1">
        <v>22</v>
      </c>
      <c r="C97" s="26" t="s">
        <v>9333</v>
      </c>
      <c r="D97" t="s">
        <v>661</v>
      </c>
      <c r="E97" s="27" t="s">
        <v>9334</v>
      </c>
      <c r="F97" s="28" t="s">
        <v>899</v>
      </c>
      <c r="G97" s="29">
        <v>8.1379999999999999</v>
      </c>
      <c r="H97" s="28">
        <v>0</v>
      </c>
      <c r="I97" s="30">
        <f>ROUND(G97*H97,P4)</f>
        <v>0</v>
      </c>
      <c r="L97" s="31">
        <v>0</v>
      </c>
      <c r="M97" s="24">
        <f>ROUND(G97*L97,P4)</f>
        <v>0</v>
      </c>
      <c r="N97" s="25" t="s">
        <v>1309</v>
      </c>
      <c r="O97" s="32">
        <f>M97*AA97</f>
        <v>0</v>
      </c>
      <c r="P97" s="1">
        <v>3</v>
      </c>
      <c r="AA97" s="1">
        <f>IF(P97=1,$O$3,IF(P97=2,$O$4,$O$5))</f>
        <v>0</v>
      </c>
    </row>
    <row r="98">
      <c r="A98" s="1" t="s">
        <v>664</v>
      </c>
      <c r="E98" s="27" t="s">
        <v>661</v>
      </c>
    </row>
    <row r="99">
      <c r="A99" s="1" t="s">
        <v>665</v>
      </c>
      <c r="E99" s="33" t="s">
        <v>9335</v>
      </c>
    </row>
    <row r="100" ht="267.75">
      <c r="A100" s="1" t="s">
        <v>666</v>
      </c>
      <c r="E100" s="27" t="s">
        <v>9336</v>
      </c>
    </row>
    <row r="101">
      <c r="A101" s="1" t="s">
        <v>659</v>
      </c>
      <c r="B101" s="1">
        <v>23</v>
      </c>
      <c r="C101" s="26" t="s">
        <v>9337</v>
      </c>
      <c r="D101" t="s">
        <v>661</v>
      </c>
      <c r="E101" s="27" t="s">
        <v>9338</v>
      </c>
      <c r="F101" s="28" t="s">
        <v>899</v>
      </c>
      <c r="G101" s="29">
        <v>0.073999999999999996</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c r="A103" s="1" t="s">
        <v>665</v>
      </c>
      <c r="E103" s="33" t="s">
        <v>9335</v>
      </c>
    </row>
    <row r="104" ht="267.75">
      <c r="A104" s="1" t="s">
        <v>666</v>
      </c>
      <c r="E104" s="27" t="s">
        <v>9336</v>
      </c>
    </row>
    <row r="105">
      <c r="A105" s="1" t="s">
        <v>659</v>
      </c>
      <c r="B105" s="1">
        <v>24</v>
      </c>
      <c r="C105" s="26" t="s">
        <v>9339</v>
      </c>
      <c r="D105" t="s">
        <v>661</v>
      </c>
      <c r="E105" s="27" t="s">
        <v>9340</v>
      </c>
      <c r="F105" s="28" t="s">
        <v>663</v>
      </c>
      <c r="G105" s="29">
        <v>48.859999999999999</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ht="102">
      <c r="A107" s="1" t="s">
        <v>665</v>
      </c>
      <c r="E107" s="33" t="s">
        <v>9341</v>
      </c>
    </row>
    <row r="108" ht="357">
      <c r="A108" s="1" t="s">
        <v>666</v>
      </c>
      <c r="E108" s="27" t="s">
        <v>6455</v>
      </c>
    </row>
    <row r="109">
      <c r="A109" s="1" t="s">
        <v>659</v>
      </c>
      <c r="B109" s="1">
        <v>25</v>
      </c>
      <c r="C109" s="26" t="s">
        <v>9342</v>
      </c>
      <c r="D109" t="s">
        <v>661</v>
      </c>
      <c r="E109" s="27" t="s">
        <v>9343</v>
      </c>
      <c r="F109" s="28" t="s">
        <v>899</v>
      </c>
      <c r="G109" s="29">
        <v>1.8080000000000001</v>
      </c>
      <c r="H109" s="28">
        <v>0</v>
      </c>
      <c r="I109" s="30">
        <f>ROUND(G109*H109,P4)</f>
        <v>0</v>
      </c>
      <c r="L109" s="31">
        <v>0</v>
      </c>
      <c r="M109" s="24">
        <f>ROUND(G109*L109,P4)</f>
        <v>0</v>
      </c>
      <c r="N109" s="25" t="s">
        <v>1309</v>
      </c>
      <c r="O109" s="32">
        <f>M109*AA109</f>
        <v>0</v>
      </c>
      <c r="P109" s="1">
        <v>3</v>
      </c>
      <c r="AA109" s="1">
        <f>IF(P109=1,$O$3,IF(P109=2,$O$4,$O$5))</f>
        <v>0</v>
      </c>
    </row>
    <row r="110">
      <c r="A110" s="1" t="s">
        <v>664</v>
      </c>
      <c r="E110" s="27" t="s">
        <v>661</v>
      </c>
    </row>
    <row r="111" ht="127.5">
      <c r="A111" s="1" t="s">
        <v>665</v>
      </c>
      <c r="E111" s="33" t="s">
        <v>9344</v>
      </c>
    </row>
    <row r="112" ht="178.5">
      <c r="A112" s="1" t="s">
        <v>666</v>
      </c>
      <c r="E112" s="27" t="s">
        <v>9345</v>
      </c>
    </row>
    <row r="113">
      <c r="A113" s="1" t="s">
        <v>659</v>
      </c>
      <c r="B113" s="1">
        <v>26</v>
      </c>
      <c r="C113" s="26" t="s">
        <v>9346</v>
      </c>
      <c r="D113" t="s">
        <v>661</v>
      </c>
      <c r="E113" s="27" t="s">
        <v>9347</v>
      </c>
      <c r="F113" s="28" t="s">
        <v>663</v>
      </c>
      <c r="G113" s="29">
        <v>1342.0519999999999</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ht="63.75">
      <c r="A115" s="1" t="s">
        <v>665</v>
      </c>
      <c r="E115" s="33" t="s">
        <v>9348</v>
      </c>
    </row>
    <row r="116" ht="38.25">
      <c r="A116" s="1" t="s">
        <v>666</v>
      </c>
      <c r="E116" s="27" t="s">
        <v>6457</v>
      </c>
    </row>
    <row r="117">
      <c r="A117" s="1" t="s">
        <v>659</v>
      </c>
      <c r="B117" s="1">
        <v>27</v>
      </c>
      <c r="C117" s="26" t="s">
        <v>9349</v>
      </c>
      <c r="D117" t="s">
        <v>661</v>
      </c>
      <c r="E117" s="27" t="s">
        <v>9350</v>
      </c>
      <c r="F117" s="28" t="s">
        <v>663</v>
      </c>
      <c r="G117" s="29">
        <v>4481.5320000000002</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ht="102">
      <c r="A119" s="1" t="s">
        <v>665</v>
      </c>
      <c r="E119" s="33" t="s">
        <v>9351</v>
      </c>
    </row>
    <row r="120" ht="38.25">
      <c r="A120" s="1" t="s">
        <v>666</v>
      </c>
      <c r="E120" s="27" t="s">
        <v>9352</v>
      </c>
    </row>
    <row r="121">
      <c r="A121" s="1" t="s">
        <v>656</v>
      </c>
      <c r="C121" s="22" t="s">
        <v>679</v>
      </c>
      <c r="E121" s="23" t="s">
        <v>680</v>
      </c>
      <c r="L121" s="24">
        <f>SUMIFS(L122:L149,A122:A149,"P")</f>
        <v>0</v>
      </c>
      <c r="M121" s="24">
        <f>SUMIFS(M122:M149,A122:A149,"P")</f>
        <v>0</v>
      </c>
      <c r="N121" s="25"/>
    </row>
    <row r="122" ht="25.5">
      <c r="A122" s="1" t="s">
        <v>659</v>
      </c>
      <c r="B122" s="1">
        <v>28</v>
      </c>
      <c r="C122" s="26" t="s">
        <v>8713</v>
      </c>
      <c r="D122" t="s">
        <v>661</v>
      </c>
      <c r="E122" s="27" t="s">
        <v>8714</v>
      </c>
      <c r="F122" s="28" t="s">
        <v>677</v>
      </c>
      <c r="G122" s="29">
        <v>1157.3119999999999</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ht="114.75">
      <c r="A124" s="1" t="s">
        <v>665</v>
      </c>
      <c r="E124" s="33" t="s">
        <v>9353</v>
      </c>
    </row>
    <row r="125" ht="191.25">
      <c r="A125" s="1" t="s">
        <v>666</v>
      </c>
      <c r="E125" s="27" t="s">
        <v>6667</v>
      </c>
    </row>
    <row r="126">
      <c r="A126" s="1" t="s">
        <v>659</v>
      </c>
      <c r="B126" s="1">
        <v>29</v>
      </c>
      <c r="C126" s="26" t="s">
        <v>8717</v>
      </c>
      <c r="D126" t="s">
        <v>657</v>
      </c>
      <c r="E126" s="27" t="s">
        <v>8718</v>
      </c>
      <c r="F126" s="28" t="s">
        <v>677</v>
      </c>
      <c r="G126" s="29">
        <v>445.28399999999999</v>
      </c>
      <c r="H126" s="28">
        <v>0</v>
      </c>
      <c r="I126" s="30">
        <f>ROUND(G126*H126,P4)</f>
        <v>0</v>
      </c>
      <c r="L126" s="31">
        <v>0</v>
      </c>
      <c r="M126" s="24">
        <f>ROUND(G126*L126,P4)</f>
        <v>0</v>
      </c>
      <c r="N126" s="25" t="s">
        <v>1309</v>
      </c>
      <c r="O126" s="32">
        <f>M126*AA126</f>
        <v>0</v>
      </c>
      <c r="P126" s="1">
        <v>3</v>
      </c>
      <c r="AA126" s="1">
        <f>IF(P126=1,$O$3,IF(P126=2,$O$4,$O$5))</f>
        <v>0</v>
      </c>
    </row>
    <row r="127">
      <c r="A127" s="1" t="s">
        <v>664</v>
      </c>
      <c r="E127" s="27" t="s">
        <v>9354</v>
      </c>
    </row>
    <row r="128" ht="102">
      <c r="A128" s="1" t="s">
        <v>665</v>
      </c>
      <c r="E128" s="33" t="s">
        <v>9355</v>
      </c>
    </row>
    <row r="129" ht="38.25">
      <c r="A129" s="1" t="s">
        <v>666</v>
      </c>
      <c r="E129" s="27" t="s">
        <v>8720</v>
      </c>
    </row>
    <row r="130">
      <c r="A130" s="1" t="s">
        <v>659</v>
      </c>
      <c r="B130" s="1">
        <v>30</v>
      </c>
      <c r="C130" s="26" t="s">
        <v>8717</v>
      </c>
      <c r="D130" t="s">
        <v>1329</v>
      </c>
      <c r="E130" s="27" t="s">
        <v>8718</v>
      </c>
      <c r="F130" s="28" t="s">
        <v>677</v>
      </c>
      <c r="G130" s="29">
        <v>712.02700000000004</v>
      </c>
      <c r="H130" s="28">
        <v>0</v>
      </c>
      <c r="I130" s="30">
        <f>ROUND(G130*H130,P4)</f>
        <v>0</v>
      </c>
      <c r="L130" s="31">
        <v>0</v>
      </c>
      <c r="M130" s="24">
        <f>ROUND(G130*L130,P4)</f>
        <v>0</v>
      </c>
      <c r="N130" s="25" t="s">
        <v>1309</v>
      </c>
      <c r="O130" s="32">
        <f>M130*AA130</f>
        <v>0</v>
      </c>
      <c r="P130" s="1">
        <v>3</v>
      </c>
      <c r="AA130" s="1">
        <f>IF(P130=1,$O$3,IF(P130=2,$O$4,$O$5))</f>
        <v>0</v>
      </c>
    </row>
    <row r="131">
      <c r="A131" s="1" t="s">
        <v>664</v>
      </c>
      <c r="E131" s="27" t="s">
        <v>9356</v>
      </c>
    </row>
    <row r="132" ht="102">
      <c r="A132" s="1" t="s">
        <v>665</v>
      </c>
      <c r="E132" s="33" t="s">
        <v>9357</v>
      </c>
    </row>
    <row r="133" ht="38.25">
      <c r="A133" s="1" t="s">
        <v>666</v>
      </c>
      <c r="E133" s="27" t="s">
        <v>8720</v>
      </c>
    </row>
    <row r="134">
      <c r="A134" s="1" t="s">
        <v>659</v>
      </c>
      <c r="B134" s="1">
        <v>31</v>
      </c>
      <c r="C134" s="26" t="s">
        <v>8717</v>
      </c>
      <c r="D134" t="s">
        <v>1331</v>
      </c>
      <c r="E134" s="27" t="s">
        <v>8718</v>
      </c>
      <c r="F134" s="28" t="s">
        <v>677</v>
      </c>
      <c r="G134" s="29">
        <v>358.113</v>
      </c>
      <c r="H134" s="28">
        <v>0</v>
      </c>
      <c r="I134" s="30">
        <f>ROUND(G134*H134,P4)</f>
        <v>0</v>
      </c>
      <c r="L134" s="31">
        <v>0</v>
      </c>
      <c r="M134" s="24">
        <f>ROUND(G134*L134,P4)</f>
        <v>0</v>
      </c>
      <c r="N134" s="25" t="s">
        <v>1309</v>
      </c>
      <c r="O134" s="32">
        <f>M134*AA134</f>
        <v>0</v>
      </c>
      <c r="P134" s="1">
        <v>3</v>
      </c>
      <c r="AA134" s="1">
        <f>IF(P134=1,$O$3,IF(P134=2,$O$4,$O$5))</f>
        <v>0</v>
      </c>
    </row>
    <row r="135">
      <c r="A135" s="1" t="s">
        <v>664</v>
      </c>
      <c r="E135" s="27" t="s">
        <v>9358</v>
      </c>
    </row>
    <row r="136" ht="89.25">
      <c r="A136" s="1" t="s">
        <v>665</v>
      </c>
      <c r="E136" s="33" t="s">
        <v>9359</v>
      </c>
    </row>
    <row r="137" ht="38.25">
      <c r="A137" s="1" t="s">
        <v>666</v>
      </c>
      <c r="E137" s="27" t="s">
        <v>8720</v>
      </c>
    </row>
    <row r="138">
      <c r="A138" s="1" t="s">
        <v>659</v>
      </c>
      <c r="B138" s="1">
        <v>32</v>
      </c>
      <c r="C138" s="26" t="s">
        <v>9360</v>
      </c>
      <c r="D138" t="s">
        <v>661</v>
      </c>
      <c r="E138" s="27" t="s">
        <v>9361</v>
      </c>
      <c r="F138" s="28" t="s">
        <v>677</v>
      </c>
      <c r="G138" s="29">
        <v>445.28399999999999</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ht="102">
      <c r="A140" s="1" t="s">
        <v>665</v>
      </c>
      <c r="E140" s="33" t="s">
        <v>9355</v>
      </c>
    </row>
    <row r="141" ht="38.25">
      <c r="A141" s="1" t="s">
        <v>666</v>
      </c>
      <c r="E141" s="27" t="s">
        <v>8720</v>
      </c>
    </row>
    <row r="142">
      <c r="A142" s="1" t="s">
        <v>659</v>
      </c>
      <c r="B142" s="1">
        <v>33</v>
      </c>
      <c r="C142" s="26" t="s">
        <v>9362</v>
      </c>
      <c r="D142" t="s">
        <v>657</v>
      </c>
      <c r="E142" s="27" t="s">
        <v>9363</v>
      </c>
      <c r="F142" s="28" t="s">
        <v>677</v>
      </c>
      <c r="G142" s="29">
        <v>445.28399999999999</v>
      </c>
      <c r="H142" s="28">
        <v>0</v>
      </c>
      <c r="I142" s="30">
        <f>ROUND(G142*H142,P4)</f>
        <v>0</v>
      </c>
      <c r="L142" s="31">
        <v>0</v>
      </c>
      <c r="M142" s="24">
        <f>ROUND(G142*L142,P4)</f>
        <v>0</v>
      </c>
      <c r="N142" s="25" t="s">
        <v>1309</v>
      </c>
      <c r="O142" s="32">
        <f>M142*AA142</f>
        <v>0</v>
      </c>
      <c r="P142" s="1">
        <v>3</v>
      </c>
      <c r="AA142" s="1">
        <f>IF(P142=1,$O$3,IF(P142=2,$O$4,$O$5))</f>
        <v>0</v>
      </c>
    </row>
    <row r="143">
      <c r="A143" s="1" t="s">
        <v>664</v>
      </c>
      <c r="E143" s="27" t="s">
        <v>9364</v>
      </c>
    </row>
    <row r="144" ht="102">
      <c r="A144" s="1" t="s">
        <v>665</v>
      </c>
      <c r="E144" s="33" t="s">
        <v>9355</v>
      </c>
    </row>
    <row r="145" ht="38.25">
      <c r="A145" s="1" t="s">
        <v>666</v>
      </c>
      <c r="E145" s="27" t="s">
        <v>8720</v>
      </c>
    </row>
    <row r="146">
      <c r="A146" s="1" t="s">
        <v>659</v>
      </c>
      <c r="B146" s="1">
        <v>34</v>
      </c>
      <c r="C146" s="26" t="s">
        <v>9362</v>
      </c>
      <c r="D146" t="s">
        <v>1329</v>
      </c>
      <c r="E146" s="27" t="s">
        <v>9363</v>
      </c>
      <c r="F146" s="28" t="s">
        <v>677</v>
      </c>
      <c r="G146" s="29">
        <v>712.02700000000004</v>
      </c>
      <c r="H146" s="28">
        <v>0</v>
      </c>
      <c r="I146" s="30">
        <f>ROUND(G146*H146,P4)</f>
        <v>0</v>
      </c>
      <c r="L146" s="31">
        <v>0</v>
      </c>
      <c r="M146" s="24">
        <f>ROUND(G146*L146,P4)</f>
        <v>0</v>
      </c>
      <c r="N146" s="25" t="s">
        <v>1309</v>
      </c>
      <c r="O146" s="32">
        <f>M146*AA146</f>
        <v>0</v>
      </c>
      <c r="P146" s="1">
        <v>3</v>
      </c>
      <c r="AA146" s="1">
        <f>IF(P146=1,$O$3,IF(P146=2,$O$4,$O$5))</f>
        <v>0</v>
      </c>
    </row>
    <row r="147">
      <c r="A147" s="1" t="s">
        <v>664</v>
      </c>
      <c r="E147" s="27" t="s">
        <v>9365</v>
      </c>
    </row>
    <row r="148" ht="102">
      <c r="A148" s="1" t="s">
        <v>665</v>
      </c>
      <c r="E148" s="33" t="s">
        <v>9357</v>
      </c>
    </row>
    <row r="149" ht="38.25">
      <c r="A149" s="1" t="s">
        <v>666</v>
      </c>
      <c r="E149" s="27" t="s">
        <v>8720</v>
      </c>
    </row>
    <row r="150">
      <c r="A150" s="1" t="s">
        <v>656</v>
      </c>
      <c r="C150" s="22" t="s">
        <v>6055</v>
      </c>
      <c r="E150" s="23" t="s">
        <v>6673</v>
      </c>
      <c r="L150" s="24">
        <f>SUMIFS(L151:L154,A151:A154,"P")</f>
        <v>0</v>
      </c>
      <c r="M150" s="24">
        <f>SUMIFS(M151:M154,A151:A154,"P")</f>
        <v>0</v>
      </c>
      <c r="N150" s="25"/>
    </row>
    <row r="151">
      <c r="A151" s="1" t="s">
        <v>659</v>
      </c>
      <c r="B151" s="1">
        <v>40</v>
      </c>
      <c r="C151" s="26" t="s">
        <v>9366</v>
      </c>
      <c r="D151" t="s">
        <v>661</v>
      </c>
      <c r="E151" s="27" t="s">
        <v>9367</v>
      </c>
      <c r="F151" s="28" t="s">
        <v>683</v>
      </c>
      <c r="G151" s="29">
        <v>59</v>
      </c>
      <c r="H151" s="28">
        <v>0</v>
      </c>
      <c r="I151" s="30">
        <f>ROUND(G151*H151,P4)</f>
        <v>0</v>
      </c>
      <c r="L151" s="31">
        <v>0</v>
      </c>
      <c r="M151" s="24">
        <f>ROUND(G151*L151,P4)</f>
        <v>0</v>
      </c>
      <c r="N151" s="25" t="s">
        <v>1309</v>
      </c>
      <c r="O151" s="32">
        <f>M151*AA151</f>
        <v>0</v>
      </c>
      <c r="P151" s="1">
        <v>3</v>
      </c>
      <c r="AA151" s="1">
        <f>IF(P151=1,$O$3,IF(P151=2,$O$4,$O$5))</f>
        <v>0</v>
      </c>
    </row>
    <row r="152">
      <c r="A152" s="1" t="s">
        <v>664</v>
      </c>
      <c r="E152" s="27" t="s">
        <v>661</v>
      </c>
    </row>
    <row r="153">
      <c r="A153" s="1" t="s">
        <v>665</v>
      </c>
      <c r="E153" s="33" t="s">
        <v>9368</v>
      </c>
    </row>
    <row r="154" ht="51">
      <c r="A154" s="1" t="s">
        <v>666</v>
      </c>
      <c r="E154" s="27" t="s">
        <v>9369</v>
      </c>
    </row>
    <row r="155">
      <c r="A155" s="1" t="s">
        <v>656</v>
      </c>
      <c r="C155" s="22" t="s">
        <v>2817</v>
      </c>
      <c r="E155" s="23" t="s">
        <v>2818</v>
      </c>
      <c r="L155" s="24">
        <f>SUMIFS(L156:L163,A156:A163,"P")</f>
        <v>0</v>
      </c>
      <c r="M155" s="24">
        <f>SUMIFS(M156:M163,A156:A163,"P")</f>
        <v>0</v>
      </c>
      <c r="N155" s="25"/>
    </row>
    <row r="156">
      <c r="A156" s="1" t="s">
        <v>659</v>
      </c>
      <c r="B156" s="1">
        <v>35</v>
      </c>
      <c r="C156" s="26" t="s">
        <v>9370</v>
      </c>
      <c r="D156" t="s">
        <v>661</v>
      </c>
      <c r="E156" s="27" t="s">
        <v>9371</v>
      </c>
      <c r="F156" s="28" t="s">
        <v>683</v>
      </c>
      <c r="G156" s="29">
        <v>130</v>
      </c>
      <c r="H156" s="28">
        <v>0</v>
      </c>
      <c r="I156" s="30">
        <f>ROUND(G156*H156,P4)</f>
        <v>0</v>
      </c>
      <c r="L156" s="31">
        <v>0</v>
      </c>
      <c r="M156" s="24">
        <f>ROUND(G156*L156,P4)</f>
        <v>0</v>
      </c>
      <c r="N156" s="25" t="s">
        <v>1309</v>
      </c>
      <c r="O156" s="32">
        <f>M156*AA156</f>
        <v>0</v>
      </c>
      <c r="P156" s="1">
        <v>3</v>
      </c>
      <c r="AA156" s="1">
        <f>IF(P156=1,$O$3,IF(P156=2,$O$4,$O$5))</f>
        <v>0</v>
      </c>
    </row>
    <row r="157">
      <c r="A157" s="1" t="s">
        <v>664</v>
      </c>
      <c r="E157" s="27" t="s">
        <v>9372</v>
      </c>
    </row>
    <row r="158">
      <c r="A158" s="1" t="s">
        <v>665</v>
      </c>
      <c r="E158" s="33" t="s">
        <v>9373</v>
      </c>
    </row>
    <row r="159">
      <c r="A159" s="1" t="s">
        <v>666</v>
      </c>
      <c r="E159" s="27" t="s">
        <v>9374</v>
      </c>
    </row>
    <row r="160">
      <c r="A160" s="1" t="s">
        <v>659</v>
      </c>
      <c r="B160" s="1">
        <v>36</v>
      </c>
      <c r="C160" s="26" t="s">
        <v>9375</v>
      </c>
      <c r="D160" t="s">
        <v>661</v>
      </c>
      <c r="E160" s="27" t="s">
        <v>9376</v>
      </c>
      <c r="F160" s="28" t="s">
        <v>683</v>
      </c>
      <c r="G160" s="29">
        <v>12</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c r="A162" s="1" t="s">
        <v>665</v>
      </c>
      <c r="E162" s="33" t="s">
        <v>9377</v>
      </c>
    </row>
    <row r="163" ht="63.75">
      <c r="A163" s="1" t="s">
        <v>666</v>
      </c>
      <c r="E163" s="27" t="s">
        <v>9378</v>
      </c>
    </row>
    <row r="164">
      <c r="A164" s="1" t="s">
        <v>656</v>
      </c>
      <c r="C164" s="22" t="s">
        <v>894</v>
      </c>
      <c r="E164" s="23" t="s">
        <v>2900</v>
      </c>
      <c r="L164" s="24">
        <f>SUMIFS(L165:L176,A165:A176,"P")</f>
        <v>0</v>
      </c>
      <c r="M164" s="24">
        <f>SUMIFS(M165:M176,A165:A176,"P")</f>
        <v>0</v>
      </c>
      <c r="N164" s="25"/>
    </row>
    <row r="165" ht="25.5">
      <c r="A165" s="1" t="s">
        <v>659</v>
      </c>
      <c r="B165" s="1">
        <v>37</v>
      </c>
      <c r="C165" s="26" t="s">
        <v>3803</v>
      </c>
      <c r="D165" t="s">
        <v>897</v>
      </c>
      <c r="E165" s="27" t="s">
        <v>3804</v>
      </c>
      <c r="F165" s="28" t="s">
        <v>899</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900</v>
      </c>
    </row>
    <row r="167" ht="89.25">
      <c r="A167" s="1" t="s">
        <v>665</v>
      </c>
      <c r="E167" s="33" t="s">
        <v>9379</v>
      </c>
    </row>
    <row r="168" ht="153">
      <c r="A168" s="1" t="s">
        <v>666</v>
      </c>
      <c r="E168" s="27" t="s">
        <v>902</v>
      </c>
    </row>
    <row r="169" ht="38.25">
      <c r="A169" s="1" t="s">
        <v>659</v>
      </c>
      <c r="B169" s="1">
        <v>38</v>
      </c>
      <c r="C169" s="26" t="s">
        <v>6720</v>
      </c>
      <c r="D169" t="s">
        <v>897</v>
      </c>
      <c r="E169" s="27" t="s">
        <v>6721</v>
      </c>
      <c r="F169" s="28" t="s">
        <v>899</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6124</v>
      </c>
    </row>
    <row r="171">
      <c r="A171" s="1" t="s">
        <v>665</v>
      </c>
      <c r="E171" s="33" t="s">
        <v>9380</v>
      </c>
    </row>
    <row r="172" ht="153">
      <c r="A172" s="1" t="s">
        <v>666</v>
      </c>
      <c r="E172" s="27" t="s">
        <v>907</v>
      </c>
    </row>
    <row r="173" ht="25.5">
      <c r="A173" s="1" t="s">
        <v>659</v>
      </c>
      <c r="B173" s="1">
        <v>39</v>
      </c>
      <c r="C173" s="26" t="s">
        <v>912</v>
      </c>
      <c r="D173" t="s">
        <v>897</v>
      </c>
      <c r="E173" s="27" t="s">
        <v>913</v>
      </c>
      <c r="F173" s="28" t="s">
        <v>899</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914</v>
      </c>
    </row>
    <row r="175">
      <c r="A175" s="1" t="s">
        <v>665</v>
      </c>
      <c r="E175" s="33" t="s">
        <v>9381</v>
      </c>
    </row>
    <row r="176" ht="153">
      <c r="A176" s="1" t="s">
        <v>666</v>
      </c>
      <c r="E176" s="27" t="s">
        <v>902</v>
      </c>
    </row>
  </sheetData>
  <sheetProtection sheet="1" objects="1" scenarios="1" spinCount="100000" saltValue="5NgFVKOEljqC+FIBgd5oeNfvQXb5pYeAqLEobYx41P2WWmT+nkjUgfRKoTlu9KIZJqfFYlngZeWFXxPbCVqRGw==" hashValue="hofZJQ4mVkgzY+GC0olr9N6mEWDoxnYukd9gpRsHGJO0qSZfp0M60LspJmcmpCXCL+D+Nj43fio5ikcrqq64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9382</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9383</v>
      </c>
      <c r="D10" t="s">
        <v>661</v>
      </c>
      <c r="E10" s="27" t="s">
        <v>9384</v>
      </c>
      <c r="F10" s="28" t="s">
        <v>663</v>
      </c>
      <c r="G10" s="29">
        <v>174.62200000000001</v>
      </c>
      <c r="H10" s="28">
        <v>0</v>
      </c>
      <c r="I10" s="30">
        <f>ROUND(G10*H10,P4)</f>
        <v>0</v>
      </c>
      <c r="L10" s="31">
        <v>0</v>
      </c>
      <c r="M10" s="24">
        <f>ROUND(G10*L10,P4)</f>
        <v>0</v>
      </c>
      <c r="N10" s="25" t="s">
        <v>1309</v>
      </c>
      <c r="O10" s="32">
        <f>M10*AA10</f>
        <v>0</v>
      </c>
      <c r="P10" s="1">
        <v>3</v>
      </c>
      <c r="AA10" s="1">
        <f>IF(P10=1,$O$3,IF(P10=2,$O$4,$O$5))</f>
        <v>0</v>
      </c>
    </row>
    <row r="11">
      <c r="A11" s="1" t="s">
        <v>664</v>
      </c>
      <c r="E11" s="27" t="s">
        <v>9385</v>
      </c>
    </row>
    <row r="12" ht="25.5">
      <c r="A12" s="1" t="s">
        <v>665</v>
      </c>
      <c r="E12" s="33" t="s">
        <v>9386</v>
      </c>
    </row>
    <row r="13" ht="306">
      <c r="A13" s="1" t="s">
        <v>666</v>
      </c>
      <c r="E13" s="27" t="s">
        <v>9122</v>
      </c>
    </row>
    <row r="14">
      <c r="A14" s="1" t="s">
        <v>659</v>
      </c>
      <c r="B14" s="1">
        <v>2</v>
      </c>
      <c r="C14" s="26" t="s">
        <v>9387</v>
      </c>
      <c r="D14" t="s">
        <v>661</v>
      </c>
      <c r="E14" s="27" t="s">
        <v>9388</v>
      </c>
      <c r="F14" s="28" t="s">
        <v>663</v>
      </c>
      <c r="G14" s="29">
        <v>174.62200000000001</v>
      </c>
      <c r="H14" s="28">
        <v>0</v>
      </c>
      <c r="I14" s="30">
        <f>ROUND(G14*H14,P4)</f>
        <v>0</v>
      </c>
      <c r="L14" s="31">
        <v>0</v>
      </c>
      <c r="M14" s="24">
        <f>ROUND(G14*L14,P4)</f>
        <v>0</v>
      </c>
      <c r="N14" s="25" t="s">
        <v>1309</v>
      </c>
      <c r="O14" s="32">
        <f>M14*AA14</f>
        <v>0</v>
      </c>
      <c r="P14" s="1">
        <v>3</v>
      </c>
      <c r="AA14" s="1">
        <f>IF(P14=1,$O$3,IF(P14=2,$O$4,$O$5))</f>
        <v>0</v>
      </c>
    </row>
    <row r="15">
      <c r="A15" s="1" t="s">
        <v>664</v>
      </c>
      <c r="E15" s="27" t="s">
        <v>9389</v>
      </c>
    </row>
    <row r="16" ht="25.5">
      <c r="A16" s="1" t="s">
        <v>665</v>
      </c>
      <c r="E16" s="33" t="s">
        <v>9386</v>
      </c>
    </row>
    <row r="17" ht="318.75">
      <c r="A17" s="1" t="s">
        <v>666</v>
      </c>
      <c r="E17" s="27" t="s">
        <v>667</v>
      </c>
    </row>
    <row r="18">
      <c r="A18" s="1" t="s">
        <v>659</v>
      </c>
      <c r="B18" s="1">
        <v>3</v>
      </c>
      <c r="C18" s="26" t="s">
        <v>5070</v>
      </c>
      <c r="D18" t="s">
        <v>661</v>
      </c>
      <c r="E18" s="27" t="s">
        <v>5071</v>
      </c>
      <c r="F18" s="28" t="s">
        <v>663</v>
      </c>
      <c r="G18" s="29">
        <v>620.82399999999996</v>
      </c>
      <c r="H18" s="28">
        <v>0</v>
      </c>
      <c r="I18" s="30">
        <f>ROUND(G18*H18,P4)</f>
        <v>0</v>
      </c>
      <c r="L18" s="31">
        <v>0</v>
      </c>
      <c r="M18" s="24">
        <f>ROUND(G18*L18,P4)</f>
        <v>0</v>
      </c>
      <c r="N18" s="25" t="s">
        <v>1309</v>
      </c>
      <c r="O18" s="32">
        <f>M18*AA18</f>
        <v>0</v>
      </c>
      <c r="P18" s="1">
        <v>3</v>
      </c>
      <c r="AA18" s="1">
        <f>IF(P18=1,$O$3,IF(P18=2,$O$4,$O$5))</f>
        <v>0</v>
      </c>
    </row>
    <row r="19">
      <c r="A19" s="1" t="s">
        <v>664</v>
      </c>
      <c r="E19" s="27" t="s">
        <v>9390</v>
      </c>
    </row>
    <row r="20" ht="344.25">
      <c r="A20" s="1" t="s">
        <v>665</v>
      </c>
      <c r="E20" s="33" t="s">
        <v>9391</v>
      </c>
    </row>
    <row r="21" ht="318.75">
      <c r="A21" s="1" t="s">
        <v>666</v>
      </c>
      <c r="E21" s="27" t="s">
        <v>5076</v>
      </c>
    </row>
    <row r="22">
      <c r="A22" s="1" t="s">
        <v>659</v>
      </c>
      <c r="B22" s="1">
        <v>4</v>
      </c>
      <c r="C22" s="26" t="s">
        <v>7219</v>
      </c>
      <c r="D22" t="s">
        <v>661</v>
      </c>
      <c r="E22" s="27" t="s">
        <v>7220</v>
      </c>
      <c r="F22" s="28" t="s">
        <v>663</v>
      </c>
      <c r="G22" s="29">
        <v>174.62200000000001</v>
      </c>
      <c r="H22" s="28">
        <v>0</v>
      </c>
      <c r="I22" s="30">
        <f>ROUND(G22*H22,P4)</f>
        <v>0</v>
      </c>
      <c r="L22" s="31">
        <v>0</v>
      </c>
      <c r="M22" s="24">
        <f>ROUND(G22*L22,P4)</f>
        <v>0</v>
      </c>
      <c r="N22" s="25" t="s">
        <v>1309</v>
      </c>
      <c r="O22" s="32">
        <f>M22*AA22</f>
        <v>0</v>
      </c>
      <c r="P22" s="1">
        <v>3</v>
      </c>
      <c r="AA22" s="1">
        <f>IF(P22=1,$O$3,IF(P22=2,$O$4,$O$5))</f>
        <v>0</v>
      </c>
    </row>
    <row r="23">
      <c r="A23" s="1" t="s">
        <v>664</v>
      </c>
      <c r="E23" s="27" t="s">
        <v>9392</v>
      </c>
    </row>
    <row r="24" ht="178.5">
      <c r="A24" s="1" t="s">
        <v>665</v>
      </c>
      <c r="E24" s="33" t="s">
        <v>9393</v>
      </c>
    </row>
    <row r="25" ht="267.75">
      <c r="A25" s="1" t="s">
        <v>666</v>
      </c>
      <c r="E25" s="27" t="s">
        <v>7222</v>
      </c>
    </row>
    <row r="26">
      <c r="A26" s="1" t="s">
        <v>659</v>
      </c>
      <c r="B26" s="1">
        <v>5</v>
      </c>
      <c r="C26" s="26" t="s">
        <v>9394</v>
      </c>
      <c r="D26" t="s">
        <v>661</v>
      </c>
      <c r="E26" s="27" t="s">
        <v>9395</v>
      </c>
      <c r="F26" s="28" t="s">
        <v>663</v>
      </c>
      <c r="G26" s="29">
        <v>795.66600000000005</v>
      </c>
      <c r="H26" s="28">
        <v>0</v>
      </c>
      <c r="I26" s="30">
        <f>ROUND(G26*H26,P4)</f>
        <v>0</v>
      </c>
      <c r="L26" s="31">
        <v>0</v>
      </c>
      <c r="M26" s="24">
        <f>ROUND(G26*L26,P4)</f>
        <v>0</v>
      </c>
      <c r="N26" s="25" t="s">
        <v>1309</v>
      </c>
      <c r="O26" s="32">
        <f>M26*AA26</f>
        <v>0</v>
      </c>
      <c r="P26" s="1">
        <v>3</v>
      </c>
      <c r="AA26" s="1">
        <f>IF(P26=1,$O$3,IF(P26=2,$O$4,$O$5))</f>
        <v>0</v>
      </c>
    </row>
    <row r="27" ht="38.25">
      <c r="A27" s="1" t="s">
        <v>664</v>
      </c>
      <c r="E27" s="27" t="s">
        <v>9396</v>
      </c>
    </row>
    <row r="28" ht="89.25">
      <c r="A28" s="1" t="s">
        <v>665</v>
      </c>
      <c r="E28" s="33" t="s">
        <v>9397</v>
      </c>
    </row>
    <row r="29" ht="191.25">
      <c r="A29" s="1" t="s">
        <v>666</v>
      </c>
      <c r="E29" s="27" t="s">
        <v>9398</v>
      </c>
    </row>
    <row r="30">
      <c r="A30" s="1" t="s">
        <v>659</v>
      </c>
      <c r="B30" s="1">
        <v>6</v>
      </c>
      <c r="C30" s="26" t="s">
        <v>6962</v>
      </c>
      <c r="D30" t="s">
        <v>661</v>
      </c>
      <c r="E30" s="27" t="s">
        <v>6963</v>
      </c>
      <c r="F30" s="28" t="s">
        <v>663</v>
      </c>
      <c r="G30" s="29">
        <v>341.05799999999999</v>
      </c>
      <c r="H30" s="28">
        <v>0</v>
      </c>
      <c r="I30" s="30">
        <f>ROUND(G30*H30,P4)</f>
        <v>0</v>
      </c>
      <c r="L30" s="31">
        <v>0</v>
      </c>
      <c r="M30" s="24">
        <f>ROUND(G30*L30,P4)</f>
        <v>0</v>
      </c>
      <c r="N30" s="25" t="s">
        <v>1309</v>
      </c>
      <c r="O30" s="32">
        <f>M30*AA30</f>
        <v>0</v>
      </c>
      <c r="P30" s="1">
        <v>3</v>
      </c>
      <c r="AA30" s="1">
        <f>IF(P30=1,$O$3,IF(P30=2,$O$4,$O$5))</f>
        <v>0</v>
      </c>
    </row>
    <row r="31">
      <c r="A31" s="1" t="s">
        <v>664</v>
      </c>
      <c r="E31" s="27" t="s">
        <v>9399</v>
      </c>
    </row>
    <row r="32" ht="178.5">
      <c r="A32" s="1" t="s">
        <v>665</v>
      </c>
      <c r="E32" s="33" t="s">
        <v>9400</v>
      </c>
    </row>
    <row r="33" ht="280.5">
      <c r="A33" s="1" t="s">
        <v>666</v>
      </c>
      <c r="E33" s="27" t="s">
        <v>6965</v>
      </c>
    </row>
    <row r="34">
      <c r="A34" s="1" t="s">
        <v>656</v>
      </c>
      <c r="C34" s="22" t="s">
        <v>1329</v>
      </c>
      <c r="E34" s="23" t="s">
        <v>3214</v>
      </c>
      <c r="L34" s="24">
        <f>SUMIFS(L35:L54,A35:A54,"P")</f>
        <v>0</v>
      </c>
      <c r="M34" s="24">
        <f>SUMIFS(M35:M54,A35:A54,"P")</f>
        <v>0</v>
      </c>
      <c r="N34" s="25"/>
    </row>
    <row r="35">
      <c r="A35" s="1" t="s">
        <v>659</v>
      </c>
      <c r="B35" s="1">
        <v>7</v>
      </c>
      <c r="C35" s="26" t="s">
        <v>7314</v>
      </c>
      <c r="D35" t="s">
        <v>661</v>
      </c>
      <c r="E35" s="27" t="s">
        <v>7315</v>
      </c>
      <c r="F35" s="28" t="s">
        <v>663</v>
      </c>
      <c r="G35" s="29">
        <v>9.9860000000000007</v>
      </c>
      <c r="H35" s="28">
        <v>0</v>
      </c>
      <c r="I35" s="30">
        <f>ROUND(G35*H35,P4)</f>
        <v>0</v>
      </c>
      <c r="L35" s="31">
        <v>0</v>
      </c>
      <c r="M35" s="24">
        <f>ROUND(G35*L35,P4)</f>
        <v>0</v>
      </c>
      <c r="N35" s="25" t="s">
        <v>1309</v>
      </c>
      <c r="O35" s="32">
        <f>M35*AA35</f>
        <v>0</v>
      </c>
      <c r="P35" s="1">
        <v>3</v>
      </c>
      <c r="AA35" s="1">
        <f>IF(P35=1,$O$3,IF(P35=2,$O$4,$O$5))</f>
        <v>0</v>
      </c>
    </row>
    <row r="36">
      <c r="A36" s="1" t="s">
        <v>664</v>
      </c>
      <c r="E36" s="27" t="s">
        <v>9401</v>
      </c>
    </row>
    <row r="37" ht="153">
      <c r="A37" s="1" t="s">
        <v>665</v>
      </c>
      <c r="E37" s="33" t="s">
        <v>9402</v>
      </c>
    </row>
    <row r="38" ht="38.25">
      <c r="A38" s="1" t="s">
        <v>666</v>
      </c>
      <c r="E38" s="27" t="s">
        <v>6457</v>
      </c>
    </row>
    <row r="39" ht="25.5">
      <c r="A39" s="1" t="s">
        <v>659</v>
      </c>
      <c r="B39" s="1">
        <v>8</v>
      </c>
      <c r="C39" s="26" t="s">
        <v>9403</v>
      </c>
      <c r="D39" t="s">
        <v>661</v>
      </c>
      <c r="E39" s="27" t="s">
        <v>9404</v>
      </c>
      <c r="F39" s="28" t="s">
        <v>670</v>
      </c>
      <c r="G39" s="29">
        <v>0.59999999999999998</v>
      </c>
      <c r="H39" s="28">
        <v>0</v>
      </c>
      <c r="I39" s="30">
        <f>ROUND(G39*H39,P4)</f>
        <v>0</v>
      </c>
      <c r="L39" s="31">
        <v>0</v>
      </c>
      <c r="M39" s="24">
        <f>ROUND(G39*L39,P4)</f>
        <v>0</v>
      </c>
      <c r="N39" s="25" t="s">
        <v>1309</v>
      </c>
      <c r="O39" s="32">
        <f>M39*AA39</f>
        <v>0</v>
      </c>
      <c r="P39" s="1">
        <v>3</v>
      </c>
      <c r="AA39" s="1">
        <f>IF(P39=1,$O$3,IF(P39=2,$O$4,$O$5))</f>
        <v>0</v>
      </c>
    </row>
    <row r="40">
      <c r="A40" s="1" t="s">
        <v>664</v>
      </c>
      <c r="E40" s="27" t="s">
        <v>9405</v>
      </c>
    </row>
    <row r="41" ht="38.25">
      <c r="A41" s="1" t="s">
        <v>665</v>
      </c>
      <c r="E41" s="33" t="s">
        <v>9406</v>
      </c>
    </row>
    <row r="42" ht="63.75">
      <c r="A42" s="1" t="s">
        <v>666</v>
      </c>
      <c r="E42" s="27" t="s">
        <v>6627</v>
      </c>
    </row>
    <row r="43" ht="25.5">
      <c r="A43" s="1" t="s">
        <v>659</v>
      </c>
      <c r="B43" s="1">
        <v>9</v>
      </c>
      <c r="C43" s="26" t="s">
        <v>9407</v>
      </c>
      <c r="D43" t="s">
        <v>661</v>
      </c>
      <c r="E43" s="27" t="s">
        <v>9408</v>
      </c>
      <c r="F43" s="28" t="s">
        <v>670</v>
      </c>
      <c r="G43" s="29">
        <v>4.0999999999999996</v>
      </c>
      <c r="H43" s="28">
        <v>0</v>
      </c>
      <c r="I43" s="30">
        <f>ROUND(G43*H43,P4)</f>
        <v>0</v>
      </c>
      <c r="L43" s="31">
        <v>0</v>
      </c>
      <c r="M43" s="24">
        <f>ROUND(G43*L43,P4)</f>
        <v>0</v>
      </c>
      <c r="N43" s="25" t="s">
        <v>1309</v>
      </c>
      <c r="O43" s="32">
        <f>M43*AA43</f>
        <v>0</v>
      </c>
      <c r="P43" s="1">
        <v>3</v>
      </c>
      <c r="AA43" s="1">
        <f>IF(P43=1,$O$3,IF(P43=2,$O$4,$O$5))</f>
        <v>0</v>
      </c>
    </row>
    <row r="44">
      <c r="A44" s="1" t="s">
        <v>664</v>
      </c>
      <c r="E44" s="27" t="s">
        <v>9409</v>
      </c>
    </row>
    <row r="45" ht="76.5">
      <c r="A45" s="1" t="s">
        <v>665</v>
      </c>
      <c r="E45" s="33" t="s">
        <v>9410</v>
      </c>
    </row>
    <row r="46" ht="63.75">
      <c r="A46" s="1" t="s">
        <v>666</v>
      </c>
      <c r="E46" s="27" t="s">
        <v>6627</v>
      </c>
    </row>
    <row r="47">
      <c r="A47" s="1" t="s">
        <v>659</v>
      </c>
      <c r="B47" s="1">
        <v>10</v>
      </c>
      <c r="C47" s="26" t="s">
        <v>9411</v>
      </c>
      <c r="D47" t="s">
        <v>661</v>
      </c>
      <c r="E47" s="27" t="s">
        <v>9412</v>
      </c>
      <c r="F47" s="28" t="s">
        <v>683</v>
      </c>
      <c r="G47" s="29">
        <v>449</v>
      </c>
      <c r="H47" s="28">
        <v>0</v>
      </c>
      <c r="I47" s="30">
        <f>ROUND(G47*H47,P4)</f>
        <v>0</v>
      </c>
      <c r="L47" s="31">
        <v>0</v>
      </c>
      <c r="M47" s="24">
        <f>ROUND(G47*L47,P4)</f>
        <v>0</v>
      </c>
      <c r="N47" s="25" t="s">
        <v>1309</v>
      </c>
      <c r="O47" s="32">
        <f>M47*AA47</f>
        <v>0</v>
      </c>
      <c r="P47" s="1">
        <v>3</v>
      </c>
      <c r="AA47" s="1">
        <f>IF(P47=1,$O$3,IF(P47=2,$O$4,$O$5))</f>
        <v>0</v>
      </c>
    </row>
    <row r="48">
      <c r="A48" s="1" t="s">
        <v>664</v>
      </c>
      <c r="E48" s="27" t="s">
        <v>9413</v>
      </c>
    </row>
    <row r="49" ht="63.75">
      <c r="A49" s="1" t="s">
        <v>665</v>
      </c>
      <c r="E49" s="33" t="s">
        <v>9414</v>
      </c>
    </row>
    <row r="50" ht="63.75">
      <c r="A50" s="1" t="s">
        <v>666</v>
      </c>
      <c r="E50" s="27" t="s">
        <v>9415</v>
      </c>
    </row>
    <row r="51">
      <c r="A51" s="1" t="s">
        <v>659</v>
      </c>
      <c r="B51" s="1">
        <v>11</v>
      </c>
      <c r="C51" s="26" t="s">
        <v>9416</v>
      </c>
      <c r="D51" t="s">
        <v>661</v>
      </c>
      <c r="E51" s="27" t="s">
        <v>9417</v>
      </c>
      <c r="F51" s="28" t="s">
        <v>683</v>
      </c>
      <c r="G51" s="29">
        <v>39</v>
      </c>
      <c r="H51" s="28">
        <v>0</v>
      </c>
      <c r="I51" s="30">
        <f>ROUND(G51*H51,P4)</f>
        <v>0</v>
      </c>
      <c r="L51" s="31">
        <v>0</v>
      </c>
      <c r="M51" s="24">
        <f>ROUND(G51*L51,P4)</f>
        <v>0</v>
      </c>
      <c r="N51" s="25" t="s">
        <v>1309</v>
      </c>
      <c r="O51" s="32">
        <f>M51*AA51</f>
        <v>0</v>
      </c>
      <c r="P51" s="1">
        <v>3</v>
      </c>
      <c r="AA51" s="1">
        <f>IF(P51=1,$O$3,IF(P51=2,$O$4,$O$5))</f>
        <v>0</v>
      </c>
    </row>
    <row r="52">
      <c r="A52" s="1" t="s">
        <v>664</v>
      </c>
      <c r="E52" s="27" t="s">
        <v>9418</v>
      </c>
    </row>
    <row r="53" ht="63.75">
      <c r="A53" s="1" t="s">
        <v>665</v>
      </c>
      <c r="E53" s="33" t="s">
        <v>9419</v>
      </c>
    </row>
    <row r="54" ht="63.75">
      <c r="A54" s="1" t="s">
        <v>666</v>
      </c>
      <c r="E54" s="27" t="s">
        <v>9415</v>
      </c>
    </row>
    <row r="55">
      <c r="A55" s="1" t="s">
        <v>656</v>
      </c>
      <c r="C55" s="22" t="s">
        <v>1331</v>
      </c>
      <c r="E55" s="23" t="s">
        <v>6638</v>
      </c>
      <c r="L55" s="24">
        <f>SUMIFS(L56:L63,A56:A63,"P")</f>
        <v>0</v>
      </c>
      <c r="M55" s="24">
        <f>SUMIFS(M56:M63,A56:A63,"P")</f>
        <v>0</v>
      </c>
      <c r="N55" s="25"/>
    </row>
    <row r="56">
      <c r="A56" s="1" t="s">
        <v>659</v>
      </c>
      <c r="B56" s="1">
        <v>12</v>
      </c>
      <c r="C56" s="26" t="s">
        <v>9420</v>
      </c>
      <c r="D56" t="s">
        <v>661</v>
      </c>
      <c r="E56" s="27" t="s">
        <v>9421</v>
      </c>
      <c r="F56" s="28" t="s">
        <v>663</v>
      </c>
      <c r="G56" s="29">
        <v>64.858999999999995</v>
      </c>
      <c r="H56" s="28">
        <v>0</v>
      </c>
      <c r="I56" s="30">
        <f>ROUND(G56*H56,P4)</f>
        <v>0</v>
      </c>
      <c r="L56" s="31">
        <v>0</v>
      </c>
      <c r="M56" s="24">
        <f>ROUND(G56*L56,P4)</f>
        <v>0</v>
      </c>
      <c r="N56" s="25" t="s">
        <v>1309</v>
      </c>
      <c r="O56" s="32">
        <f>M56*AA56</f>
        <v>0</v>
      </c>
      <c r="P56" s="1">
        <v>3</v>
      </c>
      <c r="AA56" s="1">
        <f>IF(P56=1,$O$3,IF(P56=2,$O$4,$O$5))</f>
        <v>0</v>
      </c>
    </row>
    <row r="57" ht="25.5">
      <c r="A57" s="1" t="s">
        <v>664</v>
      </c>
      <c r="E57" s="27" t="s">
        <v>9422</v>
      </c>
    </row>
    <row r="58" ht="382.5">
      <c r="A58" s="1" t="s">
        <v>665</v>
      </c>
      <c r="E58" s="33" t="s">
        <v>9423</v>
      </c>
    </row>
    <row r="59" ht="369.75">
      <c r="A59" s="1" t="s">
        <v>666</v>
      </c>
      <c r="E59" s="27" t="s">
        <v>9424</v>
      </c>
    </row>
    <row r="60">
      <c r="A60" s="1" t="s">
        <v>659</v>
      </c>
      <c r="B60" s="1">
        <v>13</v>
      </c>
      <c r="C60" s="26" t="s">
        <v>9425</v>
      </c>
      <c r="D60" t="s">
        <v>661</v>
      </c>
      <c r="E60" s="27" t="s">
        <v>9426</v>
      </c>
      <c r="F60" s="28" t="s">
        <v>899</v>
      </c>
      <c r="G60" s="29">
        <v>8.0359999999999996</v>
      </c>
      <c r="H60" s="28">
        <v>0</v>
      </c>
      <c r="I60" s="30">
        <f>ROUND(G60*H60,P4)</f>
        <v>0</v>
      </c>
      <c r="L60" s="31">
        <v>0</v>
      </c>
      <c r="M60" s="24">
        <f>ROUND(G60*L60,P4)</f>
        <v>0</v>
      </c>
      <c r="N60" s="25" t="s">
        <v>1309</v>
      </c>
      <c r="O60" s="32">
        <f>M60*AA60</f>
        <v>0</v>
      </c>
      <c r="P60" s="1">
        <v>3</v>
      </c>
      <c r="AA60" s="1">
        <f>IF(P60=1,$O$3,IF(P60=2,$O$4,$O$5))</f>
        <v>0</v>
      </c>
    </row>
    <row r="61">
      <c r="A61" s="1" t="s">
        <v>664</v>
      </c>
      <c r="E61" s="27" t="s">
        <v>661</v>
      </c>
    </row>
    <row r="62" ht="63.75">
      <c r="A62" s="1" t="s">
        <v>665</v>
      </c>
      <c r="E62" s="33" t="s">
        <v>9427</v>
      </c>
    </row>
    <row r="63" ht="242.25">
      <c r="A63" s="1" t="s">
        <v>666</v>
      </c>
      <c r="E63" s="27" t="s">
        <v>9428</v>
      </c>
    </row>
    <row r="64">
      <c r="A64" s="1" t="s">
        <v>656</v>
      </c>
      <c r="C64" s="22" t="s">
        <v>1333</v>
      </c>
      <c r="E64" s="23" t="s">
        <v>5082</v>
      </c>
      <c r="L64" s="24">
        <f>SUMIFS(L65:L88,A65:A88,"P")</f>
        <v>0</v>
      </c>
      <c r="M64" s="24">
        <f>SUMIFS(M65:M88,A65:A88,"P")</f>
        <v>0</v>
      </c>
      <c r="N64" s="25"/>
    </row>
    <row r="65">
      <c r="A65" s="1" t="s">
        <v>659</v>
      </c>
      <c r="B65" s="1">
        <v>14</v>
      </c>
      <c r="C65" s="26" t="s">
        <v>6652</v>
      </c>
      <c r="D65" t="s">
        <v>661</v>
      </c>
      <c r="E65" s="27" t="s">
        <v>6653</v>
      </c>
      <c r="F65" s="28" t="s">
        <v>663</v>
      </c>
      <c r="G65" s="29">
        <v>0.47599999999999998</v>
      </c>
      <c r="H65" s="28">
        <v>0</v>
      </c>
      <c r="I65" s="30">
        <f>ROUND(G65*H65,P4)</f>
        <v>0</v>
      </c>
      <c r="L65" s="31">
        <v>0</v>
      </c>
      <c r="M65" s="24">
        <f>ROUND(G65*L65,P4)</f>
        <v>0</v>
      </c>
      <c r="N65" s="25" t="s">
        <v>1309</v>
      </c>
      <c r="O65" s="32">
        <f>M65*AA65</f>
        <v>0</v>
      </c>
      <c r="P65" s="1">
        <v>3</v>
      </c>
      <c r="AA65" s="1">
        <f>IF(P65=1,$O$3,IF(P65=2,$O$4,$O$5))</f>
        <v>0</v>
      </c>
    </row>
    <row r="66">
      <c r="A66" s="1" t="s">
        <v>664</v>
      </c>
      <c r="E66" s="27" t="s">
        <v>9429</v>
      </c>
    </row>
    <row r="67" ht="76.5">
      <c r="A67" s="1" t="s">
        <v>665</v>
      </c>
      <c r="E67" s="33" t="s">
        <v>9430</v>
      </c>
    </row>
    <row r="68" ht="357">
      <c r="A68" s="1" t="s">
        <v>666</v>
      </c>
      <c r="E68" s="27" t="s">
        <v>6455</v>
      </c>
    </row>
    <row r="69">
      <c r="A69" s="1" t="s">
        <v>659</v>
      </c>
      <c r="B69" s="1">
        <v>15</v>
      </c>
      <c r="C69" s="26" t="s">
        <v>6002</v>
      </c>
      <c r="D69" t="s">
        <v>661</v>
      </c>
      <c r="E69" s="27" t="s">
        <v>6003</v>
      </c>
      <c r="F69" s="28" t="s">
        <v>663</v>
      </c>
      <c r="G69" s="29">
        <v>23.100999999999999</v>
      </c>
      <c r="H69" s="28">
        <v>0</v>
      </c>
      <c r="I69" s="30">
        <f>ROUND(G69*H69,P4)</f>
        <v>0</v>
      </c>
      <c r="L69" s="31">
        <v>0</v>
      </c>
      <c r="M69" s="24">
        <f>ROUND(G69*L69,P4)</f>
        <v>0</v>
      </c>
      <c r="N69" s="25" t="s">
        <v>1309</v>
      </c>
      <c r="O69" s="32">
        <f>M69*AA69</f>
        <v>0</v>
      </c>
      <c r="P69" s="1">
        <v>3</v>
      </c>
      <c r="AA69" s="1">
        <f>IF(P69=1,$O$3,IF(P69=2,$O$4,$O$5))</f>
        <v>0</v>
      </c>
    </row>
    <row r="70">
      <c r="A70" s="1" t="s">
        <v>664</v>
      </c>
      <c r="E70" s="27" t="s">
        <v>9431</v>
      </c>
    </row>
    <row r="71" ht="344.25">
      <c r="A71" s="1" t="s">
        <v>665</v>
      </c>
      <c r="E71" s="33" t="s">
        <v>9432</v>
      </c>
    </row>
    <row r="72" ht="357">
      <c r="A72" s="1" t="s">
        <v>666</v>
      </c>
      <c r="E72" s="27" t="s">
        <v>6455</v>
      </c>
    </row>
    <row r="73">
      <c r="A73" s="1" t="s">
        <v>659</v>
      </c>
      <c r="B73" s="1">
        <v>16</v>
      </c>
      <c r="C73" s="26" t="s">
        <v>9433</v>
      </c>
      <c r="D73" t="s">
        <v>661</v>
      </c>
      <c r="E73" s="27" t="s">
        <v>9434</v>
      </c>
      <c r="F73" s="28" t="s">
        <v>663</v>
      </c>
      <c r="G73" s="29">
        <v>29.931999999999999</v>
      </c>
      <c r="H73" s="28">
        <v>0</v>
      </c>
      <c r="I73" s="30">
        <f>ROUND(G73*H73,P4)</f>
        <v>0</v>
      </c>
      <c r="L73" s="31">
        <v>0</v>
      </c>
      <c r="M73" s="24">
        <f>ROUND(G73*L73,P4)</f>
        <v>0</v>
      </c>
      <c r="N73" s="25" t="s">
        <v>1309</v>
      </c>
      <c r="O73" s="32">
        <f>M73*AA73</f>
        <v>0</v>
      </c>
      <c r="P73" s="1">
        <v>3</v>
      </c>
      <c r="AA73" s="1">
        <f>IF(P73=1,$O$3,IF(P73=2,$O$4,$O$5))</f>
        <v>0</v>
      </c>
    </row>
    <row r="74">
      <c r="A74" s="1" t="s">
        <v>664</v>
      </c>
      <c r="E74" s="27" t="s">
        <v>9435</v>
      </c>
    </row>
    <row r="75" ht="25.5">
      <c r="A75" s="1" t="s">
        <v>665</v>
      </c>
      <c r="E75" s="33" t="s">
        <v>9436</v>
      </c>
    </row>
    <row r="76" ht="357">
      <c r="A76" s="1" t="s">
        <v>666</v>
      </c>
      <c r="E76" s="27" t="s">
        <v>6455</v>
      </c>
    </row>
    <row r="77">
      <c r="A77" s="1" t="s">
        <v>659</v>
      </c>
      <c r="B77" s="1">
        <v>17</v>
      </c>
      <c r="C77" s="26" t="s">
        <v>9437</v>
      </c>
      <c r="D77" t="s">
        <v>661</v>
      </c>
      <c r="E77" s="27" t="s">
        <v>9438</v>
      </c>
      <c r="F77" s="28" t="s">
        <v>663</v>
      </c>
      <c r="G77" s="29">
        <v>20.224</v>
      </c>
      <c r="H77" s="28">
        <v>0</v>
      </c>
      <c r="I77" s="30">
        <f>ROUND(G77*H77,P4)</f>
        <v>0</v>
      </c>
      <c r="L77" s="31">
        <v>0</v>
      </c>
      <c r="M77" s="24">
        <f>ROUND(G77*L77,P4)</f>
        <v>0</v>
      </c>
      <c r="N77" s="25" t="s">
        <v>1309</v>
      </c>
      <c r="O77" s="32">
        <f>M77*AA77</f>
        <v>0</v>
      </c>
      <c r="P77" s="1">
        <v>3</v>
      </c>
      <c r="AA77" s="1">
        <f>IF(P77=1,$O$3,IF(P77=2,$O$4,$O$5))</f>
        <v>0</v>
      </c>
    </row>
    <row r="78" ht="25.5">
      <c r="A78" s="1" t="s">
        <v>664</v>
      </c>
      <c r="E78" s="27" t="s">
        <v>9439</v>
      </c>
    </row>
    <row r="79" ht="25.5">
      <c r="A79" s="1" t="s">
        <v>665</v>
      </c>
      <c r="E79" s="33" t="s">
        <v>9440</v>
      </c>
    </row>
    <row r="80" ht="409.5">
      <c r="A80" s="1" t="s">
        <v>666</v>
      </c>
      <c r="E80" s="27" t="s">
        <v>9441</v>
      </c>
    </row>
    <row r="81">
      <c r="A81" s="1" t="s">
        <v>659</v>
      </c>
      <c r="B81" s="1">
        <v>18</v>
      </c>
      <c r="C81" s="26" t="s">
        <v>9442</v>
      </c>
      <c r="D81" t="s">
        <v>661</v>
      </c>
      <c r="E81" s="27" t="s">
        <v>9443</v>
      </c>
      <c r="F81" s="28" t="s">
        <v>663</v>
      </c>
      <c r="G81" s="29">
        <v>7.2309999999999999</v>
      </c>
      <c r="H81" s="28">
        <v>0</v>
      </c>
      <c r="I81" s="30">
        <f>ROUND(G81*H81,P4)</f>
        <v>0</v>
      </c>
      <c r="L81" s="31">
        <v>0</v>
      </c>
      <c r="M81" s="24">
        <f>ROUND(G81*L81,P4)</f>
        <v>0</v>
      </c>
      <c r="N81" s="25" t="s">
        <v>1309</v>
      </c>
      <c r="O81" s="32">
        <f>M81*AA81</f>
        <v>0</v>
      </c>
      <c r="P81" s="1">
        <v>3</v>
      </c>
      <c r="AA81" s="1">
        <f>IF(P81=1,$O$3,IF(P81=2,$O$4,$O$5))</f>
        <v>0</v>
      </c>
    </row>
    <row r="82">
      <c r="A82" s="1" t="s">
        <v>664</v>
      </c>
      <c r="E82" s="27" t="s">
        <v>661</v>
      </c>
    </row>
    <row r="83" ht="191.25">
      <c r="A83" s="1" t="s">
        <v>665</v>
      </c>
      <c r="E83" s="33" t="s">
        <v>9444</v>
      </c>
    </row>
    <row r="84" ht="280.5">
      <c r="A84" s="1" t="s">
        <v>666</v>
      </c>
      <c r="E84" s="27" t="s">
        <v>9445</v>
      </c>
    </row>
    <row r="85">
      <c r="A85" s="1" t="s">
        <v>659</v>
      </c>
      <c r="B85" s="1">
        <v>19</v>
      </c>
      <c r="C85" s="26" t="s">
        <v>6006</v>
      </c>
      <c r="D85" t="s">
        <v>661</v>
      </c>
      <c r="E85" s="27" t="s">
        <v>6007</v>
      </c>
      <c r="F85" s="28" t="s">
        <v>663</v>
      </c>
      <c r="G85" s="29">
        <v>22.806999999999999</v>
      </c>
      <c r="H85" s="28">
        <v>0</v>
      </c>
      <c r="I85" s="30">
        <f>ROUND(G85*H85,P4)</f>
        <v>0</v>
      </c>
      <c r="L85" s="31">
        <v>0</v>
      </c>
      <c r="M85" s="24">
        <f>ROUND(G85*L85,P4)</f>
        <v>0</v>
      </c>
      <c r="N85" s="25" t="s">
        <v>1309</v>
      </c>
      <c r="O85" s="32">
        <f>M85*AA85</f>
        <v>0</v>
      </c>
      <c r="P85" s="1">
        <v>3</v>
      </c>
      <c r="AA85" s="1">
        <f>IF(P85=1,$O$3,IF(P85=2,$O$4,$O$5))</f>
        <v>0</v>
      </c>
    </row>
    <row r="86">
      <c r="A86" s="1" t="s">
        <v>664</v>
      </c>
      <c r="E86" s="27" t="s">
        <v>9446</v>
      </c>
    </row>
    <row r="87" ht="178.5">
      <c r="A87" s="1" t="s">
        <v>665</v>
      </c>
      <c r="E87" s="33" t="s">
        <v>9447</v>
      </c>
    </row>
    <row r="88" ht="102">
      <c r="A88" s="1" t="s">
        <v>666</v>
      </c>
      <c r="E88" s="27" t="s">
        <v>6805</v>
      </c>
    </row>
    <row r="89">
      <c r="A89" s="1" t="s">
        <v>656</v>
      </c>
      <c r="C89" s="22" t="s">
        <v>5253</v>
      </c>
      <c r="E89" s="23" t="s">
        <v>5254</v>
      </c>
      <c r="L89" s="24">
        <f>SUMIFS(L90:L125,A90:A125,"P")</f>
        <v>0</v>
      </c>
      <c r="M89" s="24">
        <f>SUMIFS(M90:M125,A90:A125,"P")</f>
        <v>0</v>
      </c>
      <c r="N89" s="25"/>
    </row>
    <row r="90" ht="25.5">
      <c r="A90" s="1" t="s">
        <v>659</v>
      </c>
      <c r="B90" s="1">
        <v>20</v>
      </c>
      <c r="C90" s="26" t="s">
        <v>9448</v>
      </c>
      <c r="D90" t="s">
        <v>661</v>
      </c>
      <c r="E90" s="27" t="s">
        <v>9449</v>
      </c>
      <c r="F90" s="28" t="s">
        <v>677</v>
      </c>
      <c r="G90" s="29">
        <v>642</v>
      </c>
      <c r="H90" s="28">
        <v>0</v>
      </c>
      <c r="I90" s="30">
        <f>ROUND(G90*H90,P4)</f>
        <v>0</v>
      </c>
      <c r="L90" s="31">
        <v>0</v>
      </c>
      <c r="M90" s="24">
        <f>ROUND(G90*L90,P4)</f>
        <v>0</v>
      </c>
      <c r="N90" s="25" t="s">
        <v>1309</v>
      </c>
      <c r="O90" s="32">
        <f>M90*AA90</f>
        <v>0</v>
      </c>
      <c r="P90" s="1">
        <v>3</v>
      </c>
      <c r="AA90" s="1">
        <f>IF(P90=1,$O$3,IF(P90=2,$O$4,$O$5))</f>
        <v>0</v>
      </c>
    </row>
    <row r="91">
      <c r="A91" s="1" t="s">
        <v>664</v>
      </c>
      <c r="E91" s="27" t="s">
        <v>9450</v>
      </c>
    </row>
    <row r="92" ht="63.75">
      <c r="A92" s="1" t="s">
        <v>665</v>
      </c>
      <c r="E92" s="33" t="s">
        <v>9451</v>
      </c>
    </row>
    <row r="93" ht="63.75">
      <c r="A93" s="1" t="s">
        <v>666</v>
      </c>
      <c r="E93" s="27" t="s">
        <v>8851</v>
      </c>
    </row>
    <row r="94" ht="25.5">
      <c r="A94" s="1" t="s">
        <v>659</v>
      </c>
      <c r="B94" s="1">
        <v>21</v>
      </c>
      <c r="C94" s="26" t="s">
        <v>8847</v>
      </c>
      <c r="D94" t="s">
        <v>661</v>
      </c>
      <c r="E94" s="27" t="s">
        <v>8848</v>
      </c>
      <c r="F94" s="28" t="s">
        <v>677</v>
      </c>
      <c r="G94" s="29">
        <v>645</v>
      </c>
      <c r="H94" s="28">
        <v>0</v>
      </c>
      <c r="I94" s="30">
        <f>ROUND(G94*H94,P4)</f>
        <v>0</v>
      </c>
      <c r="L94" s="31">
        <v>0</v>
      </c>
      <c r="M94" s="24">
        <f>ROUND(G94*L94,P4)</f>
        <v>0</v>
      </c>
      <c r="N94" s="25" t="s">
        <v>1309</v>
      </c>
      <c r="O94" s="32">
        <f>M94*AA94</f>
        <v>0</v>
      </c>
      <c r="P94" s="1">
        <v>3</v>
      </c>
      <c r="AA94" s="1">
        <f>IF(P94=1,$O$3,IF(P94=2,$O$4,$O$5))</f>
        <v>0</v>
      </c>
    </row>
    <row r="95">
      <c r="A95" s="1" t="s">
        <v>664</v>
      </c>
      <c r="E95" s="27" t="s">
        <v>9452</v>
      </c>
    </row>
    <row r="96" ht="63.75">
      <c r="A96" s="1" t="s">
        <v>665</v>
      </c>
      <c r="E96" s="33" t="s">
        <v>9453</v>
      </c>
    </row>
    <row r="97" ht="63.75">
      <c r="A97" s="1" t="s">
        <v>666</v>
      </c>
      <c r="E97" s="27" t="s">
        <v>8851</v>
      </c>
    </row>
    <row r="98" ht="25.5">
      <c r="A98" s="1" t="s">
        <v>659</v>
      </c>
      <c r="B98" s="1">
        <v>22</v>
      </c>
      <c r="C98" s="26" t="s">
        <v>9454</v>
      </c>
      <c r="D98" t="s">
        <v>661</v>
      </c>
      <c r="E98" s="27" t="s">
        <v>9455</v>
      </c>
      <c r="F98" s="28" t="s">
        <v>677</v>
      </c>
      <c r="G98" s="29">
        <v>241</v>
      </c>
      <c r="H98" s="28">
        <v>0</v>
      </c>
      <c r="I98" s="30">
        <f>ROUND(G98*H98,P4)</f>
        <v>0</v>
      </c>
      <c r="L98" s="31">
        <v>0</v>
      </c>
      <c r="M98" s="24">
        <f>ROUND(G98*L98,P4)</f>
        <v>0</v>
      </c>
      <c r="N98" s="25" t="s">
        <v>1309</v>
      </c>
      <c r="O98" s="32">
        <f>M98*AA98</f>
        <v>0</v>
      </c>
      <c r="P98" s="1">
        <v>3</v>
      </c>
      <c r="AA98" s="1">
        <f>IF(P98=1,$O$3,IF(P98=2,$O$4,$O$5))</f>
        <v>0</v>
      </c>
    </row>
    <row r="99">
      <c r="A99" s="1" t="s">
        <v>664</v>
      </c>
      <c r="E99" s="27" t="s">
        <v>9456</v>
      </c>
    </row>
    <row r="100" ht="63.75">
      <c r="A100" s="1" t="s">
        <v>665</v>
      </c>
      <c r="E100" s="33" t="s">
        <v>9457</v>
      </c>
    </row>
    <row r="101" ht="63.75">
      <c r="A101" s="1" t="s">
        <v>666</v>
      </c>
      <c r="E101" s="27" t="s">
        <v>8851</v>
      </c>
    </row>
    <row r="102">
      <c r="A102" s="1" t="s">
        <v>659</v>
      </c>
      <c r="B102" s="1">
        <v>23</v>
      </c>
      <c r="C102" s="26" t="s">
        <v>9458</v>
      </c>
      <c r="D102" t="s">
        <v>661</v>
      </c>
      <c r="E102" s="27" t="s">
        <v>9459</v>
      </c>
      <c r="F102" s="28" t="s">
        <v>677</v>
      </c>
      <c r="G102" s="29">
        <v>139</v>
      </c>
      <c r="H102" s="28">
        <v>0</v>
      </c>
      <c r="I102" s="30">
        <f>ROUND(G102*H102,P4)</f>
        <v>0</v>
      </c>
      <c r="L102" s="31">
        <v>0</v>
      </c>
      <c r="M102" s="24">
        <f>ROUND(G102*L102,P4)</f>
        <v>0</v>
      </c>
      <c r="N102" s="25" t="s">
        <v>1309</v>
      </c>
      <c r="O102" s="32">
        <f>M102*AA102</f>
        <v>0</v>
      </c>
      <c r="P102" s="1">
        <v>3</v>
      </c>
      <c r="AA102" s="1">
        <f>IF(P102=1,$O$3,IF(P102=2,$O$4,$O$5))</f>
        <v>0</v>
      </c>
    </row>
    <row r="103">
      <c r="A103" s="1" t="s">
        <v>664</v>
      </c>
      <c r="E103" s="27" t="s">
        <v>9460</v>
      </c>
    </row>
    <row r="104" ht="63.75">
      <c r="A104" s="1" t="s">
        <v>665</v>
      </c>
      <c r="E104" s="33" t="s">
        <v>9461</v>
      </c>
    </row>
    <row r="105" ht="63.75">
      <c r="A105" s="1" t="s">
        <v>666</v>
      </c>
      <c r="E105" s="27" t="s">
        <v>8851</v>
      </c>
    </row>
    <row r="106">
      <c r="A106" s="1" t="s">
        <v>659</v>
      </c>
      <c r="B106" s="1">
        <v>24</v>
      </c>
      <c r="C106" s="26" t="s">
        <v>8852</v>
      </c>
      <c r="D106" t="s">
        <v>661</v>
      </c>
      <c r="E106" s="27" t="s">
        <v>8853</v>
      </c>
      <c r="F106" s="28" t="s">
        <v>677</v>
      </c>
      <c r="G106" s="29">
        <v>133.23599999999999</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ht="25.5">
      <c r="A108" s="1" t="s">
        <v>665</v>
      </c>
      <c r="E108" s="33" t="s">
        <v>9462</v>
      </c>
    </row>
    <row r="109" ht="63.75">
      <c r="A109" s="1" t="s">
        <v>666</v>
      </c>
      <c r="E109" s="27" t="s">
        <v>8851</v>
      </c>
    </row>
    <row r="110">
      <c r="A110" s="1" t="s">
        <v>659</v>
      </c>
      <c r="B110" s="1">
        <v>25</v>
      </c>
      <c r="C110" s="26" t="s">
        <v>9463</v>
      </c>
      <c r="D110" t="s">
        <v>661</v>
      </c>
      <c r="E110" s="27" t="s">
        <v>9464</v>
      </c>
      <c r="F110" s="28" t="s">
        <v>677</v>
      </c>
      <c r="G110" s="29">
        <v>139</v>
      </c>
      <c r="H110" s="28">
        <v>0</v>
      </c>
      <c r="I110" s="30">
        <f>ROUND(G110*H110,P4)</f>
        <v>0</v>
      </c>
      <c r="L110" s="31">
        <v>0</v>
      </c>
      <c r="M110" s="24">
        <f>ROUND(G110*L110,P4)</f>
        <v>0</v>
      </c>
      <c r="N110" s="25" t="s">
        <v>1309</v>
      </c>
      <c r="O110" s="32">
        <f>M110*AA110</f>
        <v>0</v>
      </c>
      <c r="P110" s="1">
        <v>3</v>
      </c>
      <c r="AA110" s="1">
        <f>IF(P110=1,$O$3,IF(P110=2,$O$4,$O$5))</f>
        <v>0</v>
      </c>
    </row>
    <row r="111">
      <c r="A111" s="1" t="s">
        <v>664</v>
      </c>
      <c r="E111" s="27" t="s">
        <v>9465</v>
      </c>
    </row>
    <row r="112" ht="63.75">
      <c r="A112" s="1" t="s">
        <v>665</v>
      </c>
      <c r="E112" s="33" t="s">
        <v>9466</v>
      </c>
    </row>
    <row r="113" ht="51">
      <c r="A113" s="1" t="s">
        <v>666</v>
      </c>
      <c r="E113" s="27" t="s">
        <v>9467</v>
      </c>
    </row>
    <row r="114">
      <c r="A114" s="1" t="s">
        <v>659</v>
      </c>
      <c r="B114" s="1">
        <v>26</v>
      </c>
      <c r="C114" s="26" t="s">
        <v>9468</v>
      </c>
      <c r="D114" t="s">
        <v>661</v>
      </c>
      <c r="E114" s="27" t="s">
        <v>9469</v>
      </c>
      <c r="F114" s="28" t="s">
        <v>670</v>
      </c>
      <c r="G114" s="29">
        <v>336</v>
      </c>
      <c r="H114" s="28">
        <v>0</v>
      </c>
      <c r="I114" s="30">
        <f>ROUND(G114*H114,P4)</f>
        <v>0</v>
      </c>
      <c r="L114" s="31">
        <v>0</v>
      </c>
      <c r="M114" s="24">
        <f>ROUND(G114*L114,P4)</f>
        <v>0</v>
      </c>
      <c r="N114" s="25" t="s">
        <v>1309</v>
      </c>
      <c r="O114" s="32">
        <f>M114*AA114</f>
        <v>0</v>
      </c>
      <c r="P114" s="1">
        <v>3</v>
      </c>
      <c r="AA114" s="1">
        <f>IF(P114=1,$O$3,IF(P114=2,$O$4,$O$5))</f>
        <v>0</v>
      </c>
    </row>
    <row r="115">
      <c r="A115" s="1" t="s">
        <v>664</v>
      </c>
      <c r="E115" s="27" t="s">
        <v>9470</v>
      </c>
    </row>
    <row r="116" ht="63.75">
      <c r="A116" s="1" t="s">
        <v>665</v>
      </c>
      <c r="E116" s="33" t="s">
        <v>9471</v>
      </c>
    </row>
    <row r="117" ht="63.75">
      <c r="A117" s="1" t="s">
        <v>666</v>
      </c>
      <c r="E117" s="27" t="s">
        <v>9472</v>
      </c>
    </row>
    <row r="118">
      <c r="A118" s="1" t="s">
        <v>659</v>
      </c>
      <c r="B118" s="1">
        <v>27</v>
      </c>
      <c r="C118" s="26" t="s">
        <v>9473</v>
      </c>
      <c r="D118" t="s">
        <v>661</v>
      </c>
      <c r="E118" s="27" t="s">
        <v>9474</v>
      </c>
      <c r="F118" s="28" t="s">
        <v>899</v>
      </c>
      <c r="G118" s="29">
        <v>0.059999999999999998</v>
      </c>
      <c r="H118" s="28">
        <v>0</v>
      </c>
      <c r="I118" s="30">
        <f>ROUND(G118*H118,P4)</f>
        <v>0</v>
      </c>
      <c r="L118" s="31">
        <v>0</v>
      </c>
      <c r="M118" s="24">
        <f>ROUND(G118*L118,P4)</f>
        <v>0</v>
      </c>
      <c r="N118" s="25" t="s">
        <v>1309</v>
      </c>
      <c r="O118" s="32">
        <f>M118*AA118</f>
        <v>0</v>
      </c>
      <c r="P118" s="1">
        <v>3</v>
      </c>
      <c r="AA118" s="1">
        <f>IF(P118=1,$O$3,IF(P118=2,$O$4,$O$5))</f>
        <v>0</v>
      </c>
    </row>
    <row r="119">
      <c r="A119" s="1" t="s">
        <v>664</v>
      </c>
      <c r="E119" s="27" t="s">
        <v>9475</v>
      </c>
    </row>
    <row r="120" ht="25.5">
      <c r="A120" s="1" t="s">
        <v>665</v>
      </c>
      <c r="E120" s="33" t="s">
        <v>9476</v>
      </c>
    </row>
    <row r="121" ht="267.75">
      <c r="A121" s="1" t="s">
        <v>666</v>
      </c>
      <c r="E121" s="27" t="s">
        <v>9477</v>
      </c>
    </row>
    <row r="122">
      <c r="A122" s="1" t="s">
        <v>659</v>
      </c>
      <c r="B122" s="1">
        <v>45</v>
      </c>
      <c r="C122" s="26" t="s">
        <v>9478</v>
      </c>
      <c r="D122" t="s">
        <v>661</v>
      </c>
      <c r="E122" s="27" t="s">
        <v>9479</v>
      </c>
      <c r="F122" s="28" t="s">
        <v>677</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9480</v>
      </c>
    </row>
    <row r="124" ht="25.5">
      <c r="A124" s="1" t="s">
        <v>665</v>
      </c>
      <c r="E124" s="33" t="s">
        <v>9481</v>
      </c>
    </row>
    <row r="125">
      <c r="A125" s="1" t="s">
        <v>666</v>
      </c>
      <c r="E125" s="27" t="s">
        <v>661</v>
      </c>
    </row>
    <row r="126">
      <c r="A126" s="1" t="s">
        <v>656</v>
      </c>
      <c r="C126" s="22" t="s">
        <v>679</v>
      </c>
      <c r="E126" s="23" t="s">
        <v>680</v>
      </c>
      <c r="L126" s="24">
        <f>SUMIFS(L127:L146,A127:A146,"P")</f>
        <v>0</v>
      </c>
      <c r="M126" s="24">
        <f>SUMIFS(M127:M146,A127:A146,"P")</f>
        <v>0</v>
      </c>
      <c r="N126" s="25"/>
    </row>
    <row r="127" ht="25.5">
      <c r="A127" s="1" t="s">
        <v>659</v>
      </c>
      <c r="B127" s="1">
        <v>28</v>
      </c>
      <c r="C127" s="26" t="s">
        <v>6039</v>
      </c>
      <c r="D127" t="s">
        <v>661</v>
      </c>
      <c r="E127" s="27" t="s">
        <v>6040</v>
      </c>
      <c r="F127" s="28" t="s">
        <v>677</v>
      </c>
      <c r="G127" s="29">
        <v>379</v>
      </c>
      <c r="H127" s="28">
        <v>0</v>
      </c>
      <c r="I127" s="30">
        <f>ROUND(G127*H127,P4)</f>
        <v>0</v>
      </c>
      <c r="L127" s="31">
        <v>0</v>
      </c>
      <c r="M127" s="24">
        <f>ROUND(G127*L127,P4)</f>
        <v>0</v>
      </c>
      <c r="N127" s="25" t="s">
        <v>1309</v>
      </c>
      <c r="O127" s="32">
        <f>M127*AA127</f>
        <v>0</v>
      </c>
      <c r="P127" s="1">
        <v>3</v>
      </c>
      <c r="AA127" s="1">
        <f>IF(P127=1,$O$3,IF(P127=2,$O$4,$O$5))</f>
        <v>0</v>
      </c>
    </row>
    <row r="128">
      <c r="A128" s="1" t="s">
        <v>664</v>
      </c>
      <c r="E128" s="27" t="s">
        <v>9482</v>
      </c>
    </row>
    <row r="129" ht="25.5">
      <c r="A129" s="1" t="s">
        <v>665</v>
      </c>
      <c r="E129" s="33" t="s">
        <v>9483</v>
      </c>
    </row>
    <row r="130" ht="191.25">
      <c r="A130" s="1" t="s">
        <v>666</v>
      </c>
      <c r="E130" s="27" t="s">
        <v>6667</v>
      </c>
    </row>
    <row r="131">
      <c r="A131" s="1" t="s">
        <v>659</v>
      </c>
      <c r="B131" s="1">
        <v>46</v>
      </c>
      <c r="C131" s="26" t="s">
        <v>9484</v>
      </c>
      <c r="D131" t="s">
        <v>661</v>
      </c>
      <c r="E131" s="27" t="s">
        <v>9485</v>
      </c>
      <c r="F131" s="28" t="s">
        <v>677</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9486</v>
      </c>
    </row>
    <row r="134" ht="409.5">
      <c r="A134" s="1" t="s">
        <v>666</v>
      </c>
      <c r="E134" s="27" t="s">
        <v>9487</v>
      </c>
    </row>
    <row r="135">
      <c r="A135" s="1" t="s">
        <v>659</v>
      </c>
      <c r="B135" s="1">
        <v>47</v>
      </c>
      <c r="C135" s="26" t="s">
        <v>9488</v>
      </c>
      <c r="D135" t="s">
        <v>661</v>
      </c>
      <c r="E135" s="27" t="s">
        <v>9489</v>
      </c>
      <c r="F135" s="28" t="s">
        <v>677</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9490</v>
      </c>
    </row>
    <row r="138" ht="409.5">
      <c r="A138" s="1" t="s">
        <v>666</v>
      </c>
      <c r="E138" s="27" t="s">
        <v>9491</v>
      </c>
    </row>
    <row r="139">
      <c r="A139" s="1" t="s">
        <v>659</v>
      </c>
      <c r="B139" s="1">
        <v>48</v>
      </c>
      <c r="C139" s="26" t="s">
        <v>9492</v>
      </c>
      <c r="D139" t="s">
        <v>661</v>
      </c>
      <c r="E139" s="27" t="s">
        <v>9493</v>
      </c>
      <c r="F139" s="28" t="s">
        <v>677</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9494</v>
      </c>
    </row>
    <row r="142" ht="409.5">
      <c r="A142" s="1" t="s">
        <v>666</v>
      </c>
      <c r="E142" s="27" t="s">
        <v>9495</v>
      </c>
    </row>
    <row r="143">
      <c r="A143" s="1" t="s">
        <v>659</v>
      </c>
      <c r="B143" s="1">
        <v>49</v>
      </c>
      <c r="C143" s="26" t="s">
        <v>9496</v>
      </c>
      <c r="D143" t="s">
        <v>661</v>
      </c>
      <c r="E143" s="27" t="s">
        <v>9497</v>
      </c>
      <c r="F143" s="28" t="s">
        <v>677</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9498</v>
      </c>
    </row>
    <row r="146" ht="409.5">
      <c r="A146" s="1" t="s">
        <v>666</v>
      </c>
      <c r="E146" s="27" t="s">
        <v>9499</v>
      </c>
    </row>
    <row r="147">
      <c r="A147" s="1" t="s">
        <v>656</v>
      </c>
      <c r="C147" s="22" t="s">
        <v>6055</v>
      </c>
      <c r="E147" s="23" t="s">
        <v>6673</v>
      </c>
      <c r="L147" s="24">
        <f>SUMIFS(L148:L171,A148:A171,"P")</f>
        <v>0</v>
      </c>
      <c r="M147" s="24">
        <f>SUMIFS(M148:M171,A148:A171,"P")</f>
        <v>0</v>
      </c>
      <c r="N147" s="25"/>
    </row>
    <row r="148">
      <c r="A148" s="1" t="s">
        <v>659</v>
      </c>
      <c r="B148" s="1">
        <v>29</v>
      </c>
      <c r="C148" s="26" t="s">
        <v>7705</v>
      </c>
      <c r="D148" t="s">
        <v>661</v>
      </c>
      <c r="E148" s="27" t="s">
        <v>7706</v>
      </c>
      <c r="F148" s="28" t="s">
        <v>670</v>
      </c>
      <c r="G148" s="29">
        <v>3.2999999999999998</v>
      </c>
      <c r="H148" s="28">
        <v>0</v>
      </c>
      <c r="I148" s="30">
        <f>ROUND(G148*H148,P4)</f>
        <v>0</v>
      </c>
      <c r="L148" s="31">
        <v>0</v>
      </c>
      <c r="M148" s="24">
        <f>ROUND(G148*L148,P4)</f>
        <v>0</v>
      </c>
      <c r="N148" s="25" t="s">
        <v>1309</v>
      </c>
      <c r="O148" s="32">
        <f>M148*AA148</f>
        <v>0</v>
      </c>
      <c r="P148" s="1">
        <v>3</v>
      </c>
      <c r="AA148" s="1">
        <f>IF(P148=1,$O$3,IF(P148=2,$O$4,$O$5))</f>
        <v>0</v>
      </c>
    </row>
    <row r="149">
      <c r="A149" s="1" t="s">
        <v>664</v>
      </c>
      <c r="E149" s="27" t="s">
        <v>9500</v>
      </c>
    </row>
    <row r="150" ht="76.5">
      <c r="A150" s="1" t="s">
        <v>665</v>
      </c>
      <c r="E150" s="33" t="s">
        <v>9501</v>
      </c>
    </row>
    <row r="151" ht="242.25">
      <c r="A151" s="1" t="s">
        <v>666</v>
      </c>
      <c r="E151" s="27" t="s">
        <v>6468</v>
      </c>
    </row>
    <row r="152">
      <c r="A152" s="1" t="s">
        <v>659</v>
      </c>
      <c r="B152" s="1">
        <v>30</v>
      </c>
      <c r="C152" s="26" t="s">
        <v>6465</v>
      </c>
      <c r="D152" t="s">
        <v>661</v>
      </c>
      <c r="E152" s="27" t="s">
        <v>6466</v>
      </c>
      <c r="F152" s="28" t="s">
        <v>670</v>
      </c>
      <c r="G152" s="29">
        <v>51</v>
      </c>
      <c r="H152" s="28">
        <v>0</v>
      </c>
      <c r="I152" s="30">
        <f>ROUND(G152*H152,P4)</f>
        <v>0</v>
      </c>
      <c r="L152" s="31">
        <v>0</v>
      </c>
      <c r="M152" s="24">
        <f>ROUND(G152*L152,P4)</f>
        <v>0</v>
      </c>
      <c r="N152" s="25" t="s">
        <v>1309</v>
      </c>
      <c r="O152" s="32">
        <f>M152*AA152</f>
        <v>0</v>
      </c>
      <c r="P152" s="1">
        <v>3</v>
      </c>
      <c r="AA152" s="1">
        <f>IF(P152=1,$O$3,IF(P152=2,$O$4,$O$5))</f>
        <v>0</v>
      </c>
    </row>
    <row r="153">
      <c r="A153" s="1" t="s">
        <v>664</v>
      </c>
      <c r="E153" s="27" t="s">
        <v>9502</v>
      </c>
    </row>
    <row r="154" ht="76.5">
      <c r="A154" s="1" t="s">
        <v>665</v>
      </c>
      <c r="E154" s="33" t="s">
        <v>9503</v>
      </c>
    </row>
    <row r="155" ht="242.25">
      <c r="A155" s="1" t="s">
        <v>666</v>
      </c>
      <c r="E155" s="27" t="s">
        <v>6468</v>
      </c>
    </row>
    <row r="156">
      <c r="A156" s="1" t="s">
        <v>659</v>
      </c>
      <c r="B156" s="1">
        <v>31</v>
      </c>
      <c r="C156" s="26" t="s">
        <v>7708</v>
      </c>
      <c r="D156" t="s">
        <v>661</v>
      </c>
      <c r="E156" s="27" t="s">
        <v>7709</v>
      </c>
      <c r="F156" s="28" t="s">
        <v>670</v>
      </c>
      <c r="G156" s="29">
        <v>4.7999999999999998</v>
      </c>
      <c r="H156" s="28">
        <v>0</v>
      </c>
      <c r="I156" s="30">
        <f>ROUND(G156*H156,P4)</f>
        <v>0</v>
      </c>
      <c r="L156" s="31">
        <v>0</v>
      </c>
      <c r="M156" s="24">
        <f>ROUND(G156*L156,P4)</f>
        <v>0</v>
      </c>
      <c r="N156" s="25" t="s">
        <v>1309</v>
      </c>
      <c r="O156" s="32">
        <f>M156*AA156</f>
        <v>0</v>
      </c>
      <c r="P156" s="1">
        <v>3</v>
      </c>
      <c r="AA156" s="1">
        <f>IF(P156=1,$O$3,IF(P156=2,$O$4,$O$5))</f>
        <v>0</v>
      </c>
    </row>
    <row r="157">
      <c r="A157" s="1" t="s">
        <v>664</v>
      </c>
      <c r="E157" s="27" t="s">
        <v>9504</v>
      </c>
    </row>
    <row r="158" ht="76.5">
      <c r="A158" s="1" t="s">
        <v>665</v>
      </c>
      <c r="E158" s="33" t="s">
        <v>9505</v>
      </c>
    </row>
    <row r="159" ht="242.25">
      <c r="A159" s="1" t="s">
        <v>666</v>
      </c>
      <c r="E159" s="27" t="s">
        <v>6468</v>
      </c>
    </row>
    <row r="160">
      <c r="A160" s="1" t="s">
        <v>659</v>
      </c>
      <c r="B160" s="1">
        <v>32</v>
      </c>
      <c r="C160" s="26" t="s">
        <v>9506</v>
      </c>
      <c r="D160" t="s">
        <v>661</v>
      </c>
      <c r="E160" s="27" t="s">
        <v>9507</v>
      </c>
      <c r="F160" s="28" t="s">
        <v>670</v>
      </c>
      <c r="G160" s="29">
        <v>53.5</v>
      </c>
      <c r="H160" s="28">
        <v>0</v>
      </c>
      <c r="I160" s="30">
        <f>ROUND(G160*H160,P4)</f>
        <v>0</v>
      </c>
      <c r="L160" s="31">
        <v>0</v>
      </c>
      <c r="M160" s="24">
        <f>ROUND(G160*L160,P4)</f>
        <v>0</v>
      </c>
      <c r="N160" s="25" t="s">
        <v>1309</v>
      </c>
      <c r="O160" s="32">
        <f>M160*AA160</f>
        <v>0</v>
      </c>
      <c r="P160" s="1">
        <v>3</v>
      </c>
      <c r="AA160" s="1">
        <f>IF(P160=1,$O$3,IF(P160=2,$O$4,$O$5))</f>
        <v>0</v>
      </c>
    </row>
    <row r="161">
      <c r="A161" s="1" t="s">
        <v>664</v>
      </c>
      <c r="E161" s="27" t="s">
        <v>9508</v>
      </c>
    </row>
    <row r="162" ht="76.5">
      <c r="A162" s="1" t="s">
        <v>665</v>
      </c>
      <c r="E162" s="33" t="s">
        <v>9509</v>
      </c>
    </row>
    <row r="163" ht="242.25">
      <c r="A163" s="1" t="s">
        <v>666</v>
      </c>
      <c r="E163" s="27" t="s">
        <v>6468</v>
      </c>
    </row>
    <row r="164">
      <c r="A164" s="1" t="s">
        <v>659</v>
      </c>
      <c r="B164" s="1">
        <v>50</v>
      </c>
      <c r="C164" s="26" t="s">
        <v>9510</v>
      </c>
      <c r="D164" t="s">
        <v>661</v>
      </c>
      <c r="E164" s="27" t="s">
        <v>6068</v>
      </c>
      <c r="F164" s="28" t="s">
        <v>670</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9511</v>
      </c>
    </row>
    <row r="166" ht="38.25">
      <c r="A166" s="1" t="s">
        <v>665</v>
      </c>
      <c r="E166" s="33" t="s">
        <v>9512</v>
      </c>
    </row>
    <row r="167" ht="242.25">
      <c r="A167" s="1" t="s">
        <v>666</v>
      </c>
      <c r="E167" s="27" t="s">
        <v>6470</v>
      </c>
    </row>
    <row r="168">
      <c r="A168" s="1" t="s">
        <v>659</v>
      </c>
      <c r="B168" s="1">
        <v>51</v>
      </c>
      <c r="C168" s="26" t="s">
        <v>9513</v>
      </c>
      <c r="D168" t="s">
        <v>661</v>
      </c>
      <c r="E168" s="27" t="s">
        <v>9514</v>
      </c>
      <c r="F168" s="28" t="s">
        <v>670</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9511</v>
      </c>
    </row>
    <row r="170" ht="76.5">
      <c r="A170" s="1" t="s">
        <v>665</v>
      </c>
      <c r="E170" s="33" t="s">
        <v>9515</v>
      </c>
    </row>
    <row r="171" ht="242.25">
      <c r="A171" s="1" t="s">
        <v>666</v>
      </c>
      <c r="E171" s="27" t="s">
        <v>6470</v>
      </c>
    </row>
    <row r="172">
      <c r="A172" s="1" t="s">
        <v>656</v>
      </c>
      <c r="C172" s="22" t="s">
        <v>2817</v>
      </c>
      <c r="E172" s="23" t="s">
        <v>2818</v>
      </c>
      <c r="L172" s="24">
        <f>SUMIFS(L173:L224,A173:A224,"P")</f>
        <v>0</v>
      </c>
      <c r="M172" s="24">
        <f>SUMIFS(M173:M224,A173:A224,"P")</f>
        <v>0</v>
      </c>
      <c r="N172" s="25"/>
    </row>
    <row r="173">
      <c r="A173" s="1" t="s">
        <v>659</v>
      </c>
      <c r="B173" s="1">
        <v>33</v>
      </c>
      <c r="C173" s="26" t="s">
        <v>9516</v>
      </c>
      <c r="D173" t="s">
        <v>661</v>
      </c>
      <c r="E173" s="27" t="s">
        <v>9517</v>
      </c>
      <c r="F173" s="28" t="s">
        <v>670</v>
      </c>
      <c r="G173" s="29">
        <v>117.3</v>
      </c>
      <c r="H173" s="28">
        <v>0</v>
      </c>
      <c r="I173" s="30">
        <f>ROUND(G173*H173,P4)</f>
        <v>0</v>
      </c>
      <c r="L173" s="31">
        <v>0</v>
      </c>
      <c r="M173" s="24">
        <f>ROUND(G173*L173,P4)</f>
        <v>0</v>
      </c>
      <c r="N173" s="25" t="s">
        <v>1309</v>
      </c>
      <c r="O173" s="32">
        <f>M173*AA173</f>
        <v>0</v>
      </c>
      <c r="P173" s="1">
        <v>3</v>
      </c>
      <c r="AA173" s="1">
        <f>IF(P173=1,$O$3,IF(P173=2,$O$4,$O$5))</f>
        <v>0</v>
      </c>
    </row>
    <row r="174" ht="25.5">
      <c r="A174" s="1" t="s">
        <v>664</v>
      </c>
      <c r="E174" s="27" t="s">
        <v>9518</v>
      </c>
    </row>
    <row r="175" ht="25.5">
      <c r="A175" s="1" t="s">
        <v>665</v>
      </c>
      <c r="E175" s="33" t="s">
        <v>9519</v>
      </c>
    </row>
    <row r="176" ht="63.75">
      <c r="A176" s="1" t="s">
        <v>666</v>
      </c>
      <c r="E176" s="27" t="s">
        <v>9520</v>
      </c>
    </row>
    <row r="177">
      <c r="A177" s="1" t="s">
        <v>659</v>
      </c>
      <c r="B177" s="1">
        <v>34</v>
      </c>
      <c r="C177" s="26" t="s">
        <v>5243</v>
      </c>
      <c r="D177" t="s">
        <v>661</v>
      </c>
      <c r="E177" s="27" t="s">
        <v>5244</v>
      </c>
      <c r="F177" s="28" t="s">
        <v>670</v>
      </c>
      <c r="G177" s="29">
        <v>120.28</v>
      </c>
      <c r="H177" s="28">
        <v>0</v>
      </c>
      <c r="I177" s="30">
        <f>ROUND(G177*H177,P4)</f>
        <v>0</v>
      </c>
      <c r="L177" s="31">
        <v>0</v>
      </c>
      <c r="M177" s="24">
        <f>ROUND(G177*L177,P4)</f>
        <v>0</v>
      </c>
      <c r="N177" s="25" t="s">
        <v>1309</v>
      </c>
      <c r="O177" s="32">
        <f>M177*AA177</f>
        <v>0</v>
      </c>
      <c r="P177" s="1">
        <v>3</v>
      </c>
      <c r="AA177" s="1">
        <f>IF(P177=1,$O$3,IF(P177=2,$O$4,$O$5))</f>
        <v>0</v>
      </c>
    </row>
    <row r="178" ht="25.5">
      <c r="A178" s="1" t="s">
        <v>664</v>
      </c>
      <c r="E178" s="27" t="s">
        <v>9521</v>
      </c>
    </row>
    <row r="179" ht="191.25">
      <c r="A179" s="1" t="s">
        <v>665</v>
      </c>
      <c r="E179" s="33" t="s">
        <v>9522</v>
      </c>
    </row>
    <row r="180" ht="51">
      <c r="A180" s="1" t="s">
        <v>666</v>
      </c>
      <c r="E180" s="27" t="s">
        <v>6479</v>
      </c>
    </row>
    <row r="181">
      <c r="A181" s="1" t="s">
        <v>659</v>
      </c>
      <c r="B181" s="1">
        <v>35</v>
      </c>
      <c r="C181" s="26" t="s">
        <v>9523</v>
      </c>
      <c r="D181" t="s">
        <v>661</v>
      </c>
      <c r="E181" s="27" t="s">
        <v>9524</v>
      </c>
      <c r="F181" s="28" t="s">
        <v>677</v>
      </c>
      <c r="G181" s="29">
        <v>133.23599999999999</v>
      </c>
      <c r="H181" s="28">
        <v>0</v>
      </c>
      <c r="I181" s="30">
        <f>ROUND(G181*H181,P4)</f>
        <v>0</v>
      </c>
      <c r="L181" s="31">
        <v>0</v>
      </c>
      <c r="M181" s="24">
        <f>ROUND(G181*L181,P4)</f>
        <v>0</v>
      </c>
      <c r="N181" s="25" t="s">
        <v>1309</v>
      </c>
      <c r="O181" s="32">
        <f>M181*AA181</f>
        <v>0</v>
      </c>
      <c r="P181" s="1">
        <v>3</v>
      </c>
      <c r="AA181" s="1">
        <f>IF(P181=1,$O$3,IF(P181=2,$O$4,$O$5))</f>
        <v>0</v>
      </c>
    </row>
    <row r="182">
      <c r="A182" s="1" t="s">
        <v>664</v>
      </c>
      <c r="E182" s="27" t="s">
        <v>9525</v>
      </c>
    </row>
    <row r="183" ht="382.5">
      <c r="A183" s="1" t="s">
        <v>665</v>
      </c>
      <c r="E183" s="33" t="s">
        <v>9526</v>
      </c>
    </row>
    <row r="184" ht="25.5">
      <c r="A184" s="1" t="s">
        <v>666</v>
      </c>
      <c r="E184" s="27" t="s">
        <v>9527</v>
      </c>
    </row>
    <row r="185">
      <c r="A185" s="1" t="s">
        <v>659</v>
      </c>
      <c r="B185" s="1">
        <v>36</v>
      </c>
      <c r="C185" s="26" t="s">
        <v>9528</v>
      </c>
      <c r="D185" t="s">
        <v>661</v>
      </c>
      <c r="E185" s="27" t="s">
        <v>9529</v>
      </c>
      <c r="F185" s="28" t="s">
        <v>2682</v>
      </c>
      <c r="G185" s="29">
        <v>153.25399999999999</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ht="89.25">
      <c r="A187" s="1" t="s">
        <v>665</v>
      </c>
      <c r="E187" s="33" t="s">
        <v>9530</v>
      </c>
    </row>
    <row r="188" ht="344.25">
      <c r="A188" s="1" t="s">
        <v>666</v>
      </c>
      <c r="E188" s="27" t="s">
        <v>9531</v>
      </c>
    </row>
    <row r="189">
      <c r="A189" s="1" t="s">
        <v>659</v>
      </c>
      <c r="B189" s="1">
        <v>37</v>
      </c>
      <c r="C189" s="26" t="s">
        <v>9532</v>
      </c>
      <c r="D189" t="s">
        <v>661</v>
      </c>
      <c r="E189" s="27" t="s">
        <v>9533</v>
      </c>
      <c r="F189" s="28" t="s">
        <v>677</v>
      </c>
      <c r="G189" s="29">
        <v>1613</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ht="63.75">
      <c r="A191" s="1" t="s">
        <v>665</v>
      </c>
      <c r="E191" s="33" t="s">
        <v>9534</v>
      </c>
    </row>
    <row r="192">
      <c r="A192" s="1" t="s">
        <v>666</v>
      </c>
      <c r="E192" s="27" t="s">
        <v>8901</v>
      </c>
    </row>
    <row r="193">
      <c r="A193" s="1" t="s">
        <v>659</v>
      </c>
      <c r="B193" s="1">
        <v>38</v>
      </c>
      <c r="C193" s="26" t="s">
        <v>6714</v>
      </c>
      <c r="D193" t="s">
        <v>661</v>
      </c>
      <c r="E193" s="27" t="s">
        <v>6715</v>
      </c>
      <c r="F193" s="28" t="s">
        <v>663</v>
      </c>
      <c r="G193" s="29">
        <v>81.872</v>
      </c>
      <c r="H193" s="28">
        <v>0</v>
      </c>
      <c r="I193" s="30">
        <f>ROUND(G193*H193,P4)</f>
        <v>0</v>
      </c>
      <c r="L193" s="31">
        <v>0</v>
      </c>
      <c r="M193" s="24">
        <f>ROUND(G193*L193,P4)</f>
        <v>0</v>
      </c>
      <c r="N193" s="25" t="s">
        <v>1309</v>
      </c>
      <c r="O193" s="32">
        <f>M193*AA193</f>
        <v>0</v>
      </c>
      <c r="P193" s="1">
        <v>3</v>
      </c>
      <c r="AA193" s="1">
        <f>IF(P193=1,$O$3,IF(P193=2,$O$4,$O$5))</f>
        <v>0</v>
      </c>
    </row>
    <row r="194">
      <c r="A194" s="1" t="s">
        <v>664</v>
      </c>
      <c r="E194" s="27" t="s">
        <v>9535</v>
      </c>
    </row>
    <row r="195" ht="382.5">
      <c r="A195" s="1" t="s">
        <v>665</v>
      </c>
      <c r="E195" s="33" t="s">
        <v>9536</v>
      </c>
    </row>
    <row r="196" ht="114.75">
      <c r="A196" s="1" t="s">
        <v>666</v>
      </c>
      <c r="E196" s="27" t="s">
        <v>5248</v>
      </c>
    </row>
    <row r="197">
      <c r="A197" s="1" t="s">
        <v>659</v>
      </c>
      <c r="B197" s="1">
        <v>39</v>
      </c>
      <c r="C197" s="26" t="s">
        <v>9537</v>
      </c>
      <c r="D197" t="s">
        <v>661</v>
      </c>
      <c r="E197" s="27" t="s">
        <v>9538</v>
      </c>
      <c r="F197" s="28" t="s">
        <v>899</v>
      </c>
      <c r="G197" s="29">
        <v>2.726</v>
      </c>
      <c r="H197" s="28">
        <v>0</v>
      </c>
      <c r="I197" s="30">
        <f>ROUND(G197*H197,P4)</f>
        <v>0</v>
      </c>
      <c r="L197" s="31">
        <v>0</v>
      </c>
      <c r="M197" s="24">
        <f>ROUND(G197*L197,P4)</f>
        <v>0</v>
      </c>
      <c r="N197" s="25" t="s">
        <v>1309</v>
      </c>
      <c r="O197" s="32">
        <f>M197*AA197</f>
        <v>0</v>
      </c>
      <c r="P197" s="1">
        <v>3</v>
      </c>
      <c r="AA197" s="1">
        <f>IF(P197=1,$O$3,IF(P197=2,$O$4,$O$5))</f>
        <v>0</v>
      </c>
    </row>
    <row r="198">
      <c r="A198" s="1" t="s">
        <v>664</v>
      </c>
      <c r="E198" s="27" t="s">
        <v>9539</v>
      </c>
    </row>
    <row r="199" ht="25.5">
      <c r="A199" s="1" t="s">
        <v>665</v>
      </c>
      <c r="E199" s="33" t="s">
        <v>9540</v>
      </c>
    </row>
    <row r="200" ht="114.75">
      <c r="A200" s="1" t="s">
        <v>666</v>
      </c>
      <c r="E200" s="27" t="s">
        <v>9541</v>
      </c>
    </row>
    <row r="201">
      <c r="A201" s="1" t="s">
        <v>659</v>
      </c>
      <c r="B201" s="1">
        <v>40</v>
      </c>
      <c r="C201" s="26" t="s">
        <v>9542</v>
      </c>
      <c r="D201" t="s">
        <v>661</v>
      </c>
      <c r="E201" s="27" t="s">
        <v>9543</v>
      </c>
      <c r="F201" s="28" t="s">
        <v>670</v>
      </c>
      <c r="G201" s="29">
        <v>140</v>
      </c>
      <c r="H201" s="28">
        <v>0</v>
      </c>
      <c r="I201" s="30">
        <f>ROUND(G201*H201,P4)</f>
        <v>0</v>
      </c>
      <c r="L201" s="31">
        <v>0</v>
      </c>
      <c r="M201" s="24">
        <f>ROUND(G201*L201,P4)</f>
        <v>0</v>
      </c>
      <c r="N201" s="25" t="s">
        <v>1309</v>
      </c>
      <c r="O201" s="32">
        <f>M201*AA201</f>
        <v>0</v>
      </c>
      <c r="P201" s="1">
        <v>3</v>
      </c>
      <c r="AA201" s="1">
        <f>IF(P201=1,$O$3,IF(P201=2,$O$4,$O$5))</f>
        <v>0</v>
      </c>
    </row>
    <row r="202">
      <c r="A202" s="1" t="s">
        <v>664</v>
      </c>
      <c r="E202" s="27" t="s">
        <v>9544</v>
      </c>
    </row>
    <row r="203" ht="25.5">
      <c r="A203" s="1" t="s">
        <v>665</v>
      </c>
      <c r="E203" s="33" t="s">
        <v>9545</v>
      </c>
    </row>
    <row r="204" ht="63.75">
      <c r="A204" s="1" t="s">
        <v>666</v>
      </c>
      <c r="E204" s="27" t="s">
        <v>9546</v>
      </c>
    </row>
    <row r="205">
      <c r="A205" s="1" t="s">
        <v>659</v>
      </c>
      <c r="B205" s="1">
        <v>52</v>
      </c>
      <c r="C205" s="26" t="s">
        <v>9547</v>
      </c>
      <c r="D205" t="s">
        <v>661</v>
      </c>
      <c r="E205" s="27" t="s">
        <v>9548</v>
      </c>
      <c r="F205" s="28" t="s">
        <v>670</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9549</v>
      </c>
    </row>
    <row r="207" ht="63.75">
      <c r="A207" s="1" t="s">
        <v>665</v>
      </c>
      <c r="E207" s="33" t="s">
        <v>9550</v>
      </c>
    </row>
    <row r="208">
      <c r="A208" s="1" t="s">
        <v>666</v>
      </c>
      <c r="E208" s="27" t="s">
        <v>661</v>
      </c>
    </row>
    <row r="209">
      <c r="A209" s="1" t="s">
        <v>659</v>
      </c>
      <c r="B209" s="1">
        <v>53</v>
      </c>
      <c r="C209" s="26" t="s">
        <v>9551</v>
      </c>
      <c r="D209" t="s">
        <v>661</v>
      </c>
      <c r="E209" s="27" t="s">
        <v>9552</v>
      </c>
      <c r="F209" s="28" t="s">
        <v>677</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9553</v>
      </c>
    </row>
    <row r="212" ht="89.25">
      <c r="A212" s="1" t="s">
        <v>666</v>
      </c>
      <c r="E212" s="27" t="s">
        <v>9554</v>
      </c>
    </row>
    <row r="213">
      <c r="A213" s="1" t="s">
        <v>659</v>
      </c>
      <c r="B213" s="1">
        <v>54</v>
      </c>
      <c r="C213" s="26" t="s">
        <v>8995</v>
      </c>
      <c r="D213" t="s">
        <v>661</v>
      </c>
      <c r="E213" s="27" t="s">
        <v>9555</v>
      </c>
      <c r="F213" s="28" t="s">
        <v>683</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9556</v>
      </c>
    </row>
    <row r="215">
      <c r="A215" s="1" t="s">
        <v>665</v>
      </c>
      <c r="E215" s="33" t="s">
        <v>3500</v>
      </c>
    </row>
    <row r="216">
      <c r="A216" s="1" t="s">
        <v>666</v>
      </c>
      <c r="E216" s="27" t="s">
        <v>661</v>
      </c>
    </row>
    <row r="217">
      <c r="A217" s="1" t="s">
        <v>659</v>
      </c>
      <c r="B217" s="1">
        <v>55</v>
      </c>
      <c r="C217" s="26" t="s">
        <v>9557</v>
      </c>
      <c r="D217" t="s">
        <v>661</v>
      </c>
      <c r="E217" s="27" t="s">
        <v>9558</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9559</v>
      </c>
    </row>
    <row r="219" ht="63.75">
      <c r="A219" s="1" t="s">
        <v>665</v>
      </c>
      <c r="E219" s="33" t="s">
        <v>9560</v>
      </c>
    </row>
    <row r="220" ht="102">
      <c r="A220" s="1" t="s">
        <v>666</v>
      </c>
      <c r="E220" s="27" t="s">
        <v>9561</v>
      </c>
    </row>
    <row r="221">
      <c r="A221" s="1" t="s">
        <v>659</v>
      </c>
      <c r="B221" s="1">
        <v>56</v>
      </c>
      <c r="C221" s="26" t="s">
        <v>9562</v>
      </c>
      <c r="D221" t="s">
        <v>661</v>
      </c>
      <c r="E221" s="27" t="s">
        <v>9563</v>
      </c>
      <c r="F221" s="28" t="s">
        <v>677</v>
      </c>
      <c r="G221" s="29">
        <v>497.80399999999997</v>
      </c>
      <c r="H221" s="28">
        <v>0</v>
      </c>
      <c r="I221" s="30">
        <f>ROUND(G221*H221,P4)</f>
        <v>0</v>
      </c>
      <c r="L221" s="31">
        <v>0</v>
      </c>
      <c r="M221" s="24">
        <f>ROUND(G221*L221,P4)</f>
        <v>0</v>
      </c>
      <c r="N221" s="25" t="s">
        <v>9564</v>
      </c>
      <c r="O221" s="32">
        <f>M221*AA221</f>
        <v>0</v>
      </c>
      <c r="P221" s="1">
        <v>3</v>
      </c>
      <c r="AA221" s="1">
        <f>IF(P221=1,$O$3,IF(P221=2,$O$4,$O$5))</f>
        <v>0</v>
      </c>
    </row>
    <row r="222">
      <c r="A222" s="1" t="s">
        <v>664</v>
      </c>
      <c r="E222" s="27" t="s">
        <v>661</v>
      </c>
    </row>
    <row r="223" ht="38.25">
      <c r="A223" s="1" t="s">
        <v>665</v>
      </c>
      <c r="E223" s="33" t="s">
        <v>9565</v>
      </c>
    </row>
    <row r="224" ht="76.5">
      <c r="A224" s="1" t="s">
        <v>666</v>
      </c>
      <c r="E224" s="27" t="s">
        <v>9566</v>
      </c>
    </row>
    <row r="225">
      <c r="A225" s="1" t="s">
        <v>656</v>
      </c>
      <c r="C225" s="22" t="s">
        <v>894</v>
      </c>
      <c r="E225" s="23" t="s">
        <v>2900</v>
      </c>
      <c r="L225" s="24">
        <f>SUMIFS(L226:L241,A226:A241,"P")</f>
        <v>0</v>
      </c>
      <c r="M225" s="24">
        <f>SUMIFS(M226:M241,A226:A241,"P")</f>
        <v>0</v>
      </c>
      <c r="N225" s="25"/>
    </row>
    <row r="226" ht="25.5">
      <c r="A226" s="1" t="s">
        <v>659</v>
      </c>
      <c r="B226" s="1">
        <v>41</v>
      </c>
      <c r="C226" s="26" t="s">
        <v>3803</v>
      </c>
      <c r="D226" t="s">
        <v>897</v>
      </c>
      <c r="E226" s="27" t="s">
        <v>3804</v>
      </c>
      <c r="F226" s="28" t="s">
        <v>899</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900</v>
      </c>
    </row>
    <row r="228" ht="25.5">
      <c r="A228" s="1" t="s">
        <v>665</v>
      </c>
      <c r="E228" s="33" t="s">
        <v>9567</v>
      </c>
    </row>
    <row r="229" ht="153">
      <c r="A229" s="1" t="s">
        <v>666</v>
      </c>
      <c r="E229" s="27" t="s">
        <v>902</v>
      </c>
    </row>
    <row r="230" ht="38.25">
      <c r="A230" s="1" t="s">
        <v>659</v>
      </c>
      <c r="B230" s="1">
        <v>42</v>
      </c>
      <c r="C230" s="26" t="s">
        <v>896</v>
      </c>
      <c r="D230" t="s">
        <v>897</v>
      </c>
      <c r="E230" s="27" t="s">
        <v>898</v>
      </c>
      <c r="F230" s="28" t="s">
        <v>899</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900</v>
      </c>
    </row>
    <row r="232" ht="114.75">
      <c r="A232" s="1" t="s">
        <v>665</v>
      </c>
      <c r="E232" s="33" t="s">
        <v>9568</v>
      </c>
    </row>
    <row r="233" ht="153">
      <c r="A233" s="1" t="s">
        <v>666</v>
      </c>
      <c r="E233" s="27" t="s">
        <v>902</v>
      </c>
    </row>
    <row r="234" ht="38.25">
      <c r="A234" s="1" t="s">
        <v>659</v>
      </c>
      <c r="B234" s="1">
        <v>43</v>
      </c>
      <c r="C234" s="26" t="s">
        <v>9569</v>
      </c>
      <c r="D234" t="s">
        <v>897</v>
      </c>
      <c r="E234" s="27" t="s">
        <v>9570</v>
      </c>
      <c r="F234" s="28" t="s">
        <v>899</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9571</v>
      </c>
    </row>
    <row r="236" ht="25.5">
      <c r="A236" s="1" t="s">
        <v>665</v>
      </c>
      <c r="E236" s="33" t="s">
        <v>9572</v>
      </c>
    </row>
    <row r="237" ht="153">
      <c r="A237" s="1" t="s">
        <v>666</v>
      </c>
      <c r="E237" s="27" t="s">
        <v>907</v>
      </c>
    </row>
    <row r="238" ht="25.5">
      <c r="A238" s="1" t="s">
        <v>659</v>
      </c>
      <c r="B238" s="1">
        <v>44</v>
      </c>
      <c r="C238" s="26" t="s">
        <v>912</v>
      </c>
      <c r="D238" t="s">
        <v>897</v>
      </c>
      <c r="E238" s="27" t="s">
        <v>913</v>
      </c>
      <c r="F238" s="28" t="s">
        <v>899</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914</v>
      </c>
    </row>
    <row r="240" ht="25.5">
      <c r="A240" s="1" t="s">
        <v>665</v>
      </c>
      <c r="E240" s="33" t="s">
        <v>9573</v>
      </c>
    </row>
    <row r="241" ht="153">
      <c r="A241" s="1" t="s">
        <v>666</v>
      </c>
      <c r="E241" s="27" t="s">
        <v>902</v>
      </c>
    </row>
  </sheetData>
  <sheetProtection sheet="1" objects="1" scenarios="1" spinCount="100000" saltValue="VYaed95Q/Ro8tRgEZbB2Ia6Z0zSZ7XuvGA+pyxYRtjITnpM+klU8TtRa2NQVCDbrGlmVkJ0PwZK/Y+1S2BSu8w==" hashValue="u3xygXscR9T3eTYoibzuRV5rqmf3BPDQO5u+hX2blgd1SsLxfocYkVPZ/POk2nhBu4Eu8FPUbWB64b42YUwI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9574</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9383</v>
      </c>
      <c r="D10" t="s">
        <v>661</v>
      </c>
      <c r="E10" s="27" t="s">
        <v>9384</v>
      </c>
      <c r="F10" s="28" t="s">
        <v>663</v>
      </c>
      <c r="G10" s="29">
        <v>528.41200000000003</v>
      </c>
      <c r="H10" s="28">
        <v>0</v>
      </c>
      <c r="I10" s="30">
        <f>ROUND(G10*H10,P4)</f>
        <v>0</v>
      </c>
      <c r="L10" s="31">
        <v>0</v>
      </c>
      <c r="M10" s="24">
        <f>ROUND(G10*L10,P4)</f>
        <v>0</v>
      </c>
      <c r="N10" s="25" t="s">
        <v>1309</v>
      </c>
      <c r="O10" s="32">
        <f>M10*AA10</f>
        <v>0</v>
      </c>
      <c r="P10" s="1">
        <v>3</v>
      </c>
      <c r="AA10" s="1">
        <f>IF(P10=1,$O$3,IF(P10=2,$O$4,$O$5))</f>
        <v>0</v>
      </c>
    </row>
    <row r="11">
      <c r="A11" s="1" t="s">
        <v>664</v>
      </c>
      <c r="E11" s="27" t="s">
        <v>9385</v>
      </c>
    </row>
    <row r="12" ht="25.5">
      <c r="A12" s="1" t="s">
        <v>665</v>
      </c>
      <c r="E12" s="33" t="s">
        <v>9575</v>
      </c>
    </row>
    <row r="13" ht="306">
      <c r="A13" s="1" t="s">
        <v>666</v>
      </c>
      <c r="E13" s="27" t="s">
        <v>9122</v>
      </c>
    </row>
    <row r="14">
      <c r="A14" s="1" t="s">
        <v>659</v>
      </c>
      <c r="B14" s="1">
        <v>2</v>
      </c>
      <c r="C14" s="26" t="s">
        <v>9576</v>
      </c>
      <c r="D14" t="s">
        <v>661</v>
      </c>
      <c r="E14" s="27" t="s">
        <v>9577</v>
      </c>
      <c r="F14" s="28" t="s">
        <v>663</v>
      </c>
      <c r="G14" s="29">
        <v>117.25</v>
      </c>
      <c r="H14" s="28">
        <v>0</v>
      </c>
      <c r="I14" s="30">
        <f>ROUND(G14*H14,P4)</f>
        <v>0</v>
      </c>
      <c r="L14" s="31">
        <v>0</v>
      </c>
      <c r="M14" s="24">
        <f>ROUND(G14*L14,P4)</f>
        <v>0</v>
      </c>
      <c r="N14" s="25" t="s">
        <v>1309</v>
      </c>
      <c r="O14" s="32">
        <f>M14*AA14</f>
        <v>0</v>
      </c>
      <c r="P14" s="1">
        <v>3</v>
      </c>
      <c r="AA14" s="1">
        <f>IF(P14=1,$O$3,IF(P14=2,$O$4,$O$5))</f>
        <v>0</v>
      </c>
    </row>
    <row r="15">
      <c r="A15" s="1" t="s">
        <v>664</v>
      </c>
      <c r="E15" s="27" t="s">
        <v>9578</v>
      </c>
    </row>
    <row r="16" ht="25.5">
      <c r="A16" s="1" t="s">
        <v>665</v>
      </c>
      <c r="E16" s="33" t="s">
        <v>9579</v>
      </c>
    </row>
    <row r="17" ht="63.75">
      <c r="A17" s="1" t="s">
        <v>666</v>
      </c>
      <c r="E17" s="27" t="s">
        <v>6960</v>
      </c>
    </row>
    <row r="18">
      <c r="A18" s="1" t="s">
        <v>659</v>
      </c>
      <c r="B18" s="1">
        <v>3</v>
      </c>
      <c r="C18" s="26" t="s">
        <v>9387</v>
      </c>
      <c r="D18" t="s">
        <v>661</v>
      </c>
      <c r="E18" s="27" t="s">
        <v>9388</v>
      </c>
      <c r="F18" s="28" t="s">
        <v>663</v>
      </c>
      <c r="G18" s="29">
        <v>528.41200000000003</v>
      </c>
      <c r="H18" s="28">
        <v>0</v>
      </c>
      <c r="I18" s="30">
        <f>ROUND(G18*H18,P4)</f>
        <v>0</v>
      </c>
      <c r="L18" s="31">
        <v>0</v>
      </c>
      <c r="M18" s="24">
        <f>ROUND(G18*L18,P4)</f>
        <v>0</v>
      </c>
      <c r="N18" s="25" t="s">
        <v>1309</v>
      </c>
      <c r="O18" s="32">
        <f>M18*AA18</f>
        <v>0</v>
      </c>
      <c r="P18" s="1">
        <v>3</v>
      </c>
      <c r="AA18" s="1">
        <f>IF(P18=1,$O$3,IF(P18=2,$O$4,$O$5))</f>
        <v>0</v>
      </c>
    </row>
    <row r="19">
      <c r="A19" s="1" t="s">
        <v>664</v>
      </c>
      <c r="E19" s="27" t="s">
        <v>9389</v>
      </c>
    </row>
    <row r="20" ht="25.5">
      <c r="A20" s="1" t="s">
        <v>665</v>
      </c>
      <c r="E20" s="33" t="s">
        <v>9575</v>
      </c>
    </row>
    <row r="21" ht="318.75">
      <c r="A21" s="1" t="s">
        <v>666</v>
      </c>
      <c r="E21" s="27" t="s">
        <v>667</v>
      </c>
    </row>
    <row r="22">
      <c r="A22" s="1" t="s">
        <v>659</v>
      </c>
      <c r="B22" s="1">
        <v>4</v>
      </c>
      <c r="C22" s="26" t="s">
        <v>5070</v>
      </c>
      <c r="D22" t="s">
        <v>661</v>
      </c>
      <c r="E22" s="27" t="s">
        <v>5071</v>
      </c>
      <c r="F22" s="28" t="s">
        <v>663</v>
      </c>
      <c r="G22" s="29">
        <v>2472.4459999999999</v>
      </c>
      <c r="H22" s="28">
        <v>0</v>
      </c>
      <c r="I22" s="30">
        <f>ROUND(G22*H22,P4)</f>
        <v>0</v>
      </c>
      <c r="L22" s="31">
        <v>0</v>
      </c>
      <c r="M22" s="24">
        <f>ROUND(G22*L22,P4)</f>
        <v>0</v>
      </c>
      <c r="N22" s="25" t="s">
        <v>1309</v>
      </c>
      <c r="O22" s="32">
        <f>M22*AA22</f>
        <v>0</v>
      </c>
      <c r="P22" s="1">
        <v>3</v>
      </c>
      <c r="AA22" s="1">
        <f>IF(P22=1,$O$3,IF(P22=2,$O$4,$O$5))</f>
        <v>0</v>
      </c>
    </row>
    <row r="23">
      <c r="A23" s="1" t="s">
        <v>664</v>
      </c>
      <c r="E23" s="27" t="s">
        <v>9390</v>
      </c>
    </row>
    <row r="24" ht="216.75">
      <c r="A24" s="1" t="s">
        <v>665</v>
      </c>
      <c r="E24" s="33" t="s">
        <v>9580</v>
      </c>
    </row>
    <row r="25" ht="318.75">
      <c r="A25" s="1" t="s">
        <v>666</v>
      </c>
      <c r="E25" s="27" t="s">
        <v>5076</v>
      </c>
    </row>
    <row r="26">
      <c r="A26" s="1" t="s">
        <v>659</v>
      </c>
      <c r="B26" s="1">
        <v>5</v>
      </c>
      <c r="C26" s="26" t="s">
        <v>7219</v>
      </c>
      <c r="D26" t="s">
        <v>661</v>
      </c>
      <c r="E26" s="27" t="s">
        <v>7220</v>
      </c>
      <c r="F26" s="28" t="s">
        <v>663</v>
      </c>
      <c r="G26" s="29">
        <v>528.41200000000003</v>
      </c>
      <c r="H26" s="28">
        <v>0</v>
      </c>
      <c r="I26" s="30">
        <f>ROUND(G26*H26,P4)</f>
        <v>0</v>
      </c>
      <c r="L26" s="31">
        <v>0</v>
      </c>
      <c r="M26" s="24">
        <f>ROUND(G26*L26,P4)</f>
        <v>0</v>
      </c>
      <c r="N26" s="25" t="s">
        <v>1309</v>
      </c>
      <c r="O26" s="32">
        <f>M26*AA26</f>
        <v>0</v>
      </c>
      <c r="P26" s="1">
        <v>3</v>
      </c>
      <c r="AA26" s="1">
        <f>IF(P26=1,$O$3,IF(P26=2,$O$4,$O$5))</f>
        <v>0</v>
      </c>
    </row>
    <row r="27">
      <c r="A27" s="1" t="s">
        <v>664</v>
      </c>
      <c r="E27" s="27" t="s">
        <v>9392</v>
      </c>
    </row>
    <row r="28" ht="191.25">
      <c r="A28" s="1" t="s">
        <v>665</v>
      </c>
      <c r="E28" s="33" t="s">
        <v>9581</v>
      </c>
    </row>
    <row r="29" ht="267.75">
      <c r="A29" s="1" t="s">
        <v>666</v>
      </c>
      <c r="E29" s="27" t="s">
        <v>7222</v>
      </c>
    </row>
    <row r="30">
      <c r="A30" s="1" t="s">
        <v>659</v>
      </c>
      <c r="B30" s="1">
        <v>6</v>
      </c>
      <c r="C30" s="26" t="s">
        <v>9394</v>
      </c>
      <c r="D30" t="s">
        <v>661</v>
      </c>
      <c r="E30" s="27" t="s">
        <v>9395</v>
      </c>
      <c r="F30" s="28" t="s">
        <v>663</v>
      </c>
      <c r="G30" s="29">
        <v>3001.5</v>
      </c>
      <c r="H30" s="28">
        <v>0</v>
      </c>
      <c r="I30" s="30">
        <f>ROUND(G30*H30,P4)</f>
        <v>0</v>
      </c>
      <c r="L30" s="31">
        <v>0</v>
      </c>
      <c r="M30" s="24">
        <f>ROUND(G30*L30,P4)</f>
        <v>0</v>
      </c>
      <c r="N30" s="25" t="s">
        <v>1309</v>
      </c>
      <c r="O30" s="32">
        <f>M30*AA30</f>
        <v>0</v>
      </c>
      <c r="P30" s="1">
        <v>3</v>
      </c>
      <c r="AA30" s="1">
        <f>IF(P30=1,$O$3,IF(P30=2,$O$4,$O$5))</f>
        <v>0</v>
      </c>
    </row>
    <row r="31" ht="38.25">
      <c r="A31" s="1" t="s">
        <v>664</v>
      </c>
      <c r="E31" s="27" t="s">
        <v>9396</v>
      </c>
    </row>
    <row r="32" ht="89.25">
      <c r="A32" s="1" t="s">
        <v>665</v>
      </c>
      <c r="E32" s="33" t="s">
        <v>9582</v>
      </c>
    </row>
    <row r="33" ht="191.25">
      <c r="A33" s="1" t="s">
        <v>666</v>
      </c>
      <c r="E33" s="27" t="s">
        <v>9398</v>
      </c>
    </row>
    <row r="34">
      <c r="A34" s="1" t="s">
        <v>659</v>
      </c>
      <c r="B34" s="1">
        <v>7</v>
      </c>
      <c r="C34" s="26" t="s">
        <v>6962</v>
      </c>
      <c r="D34" t="s">
        <v>661</v>
      </c>
      <c r="E34" s="27" t="s">
        <v>6963</v>
      </c>
      <c r="F34" s="28" t="s">
        <v>663</v>
      </c>
      <c r="G34" s="29">
        <v>1599.4079999999999</v>
      </c>
      <c r="H34" s="28">
        <v>0</v>
      </c>
      <c r="I34" s="30">
        <f>ROUND(G34*H34,P4)</f>
        <v>0</v>
      </c>
      <c r="L34" s="31">
        <v>0</v>
      </c>
      <c r="M34" s="24">
        <f>ROUND(G34*L34,P4)</f>
        <v>0</v>
      </c>
      <c r="N34" s="25" t="s">
        <v>1309</v>
      </c>
      <c r="O34" s="32">
        <f>M34*AA34</f>
        <v>0</v>
      </c>
      <c r="P34" s="1">
        <v>3</v>
      </c>
      <c r="AA34" s="1">
        <f>IF(P34=1,$O$3,IF(P34=2,$O$4,$O$5))</f>
        <v>0</v>
      </c>
    </row>
    <row r="35">
      <c r="A35" s="1" t="s">
        <v>664</v>
      </c>
      <c r="E35" s="27" t="s">
        <v>9399</v>
      </c>
    </row>
    <row r="36" ht="76.5">
      <c r="A36" s="1" t="s">
        <v>665</v>
      </c>
      <c r="E36" s="33" t="s">
        <v>9583</v>
      </c>
    </row>
    <row r="37" ht="280.5">
      <c r="A37" s="1" t="s">
        <v>666</v>
      </c>
      <c r="E37" s="27" t="s">
        <v>6965</v>
      </c>
    </row>
    <row r="38">
      <c r="A38" s="1" t="s">
        <v>656</v>
      </c>
      <c r="C38" s="22" t="s">
        <v>1329</v>
      </c>
      <c r="E38" s="23" t="s">
        <v>3214</v>
      </c>
      <c r="L38" s="24">
        <f>SUMIFS(L39:L54,A39:A54,"P")</f>
        <v>0</v>
      </c>
      <c r="M38" s="24">
        <f>SUMIFS(M39:M54,A39:A54,"P")</f>
        <v>0</v>
      </c>
      <c r="N38" s="25"/>
    </row>
    <row r="39">
      <c r="A39" s="1" t="s">
        <v>659</v>
      </c>
      <c r="B39" s="1">
        <v>8</v>
      </c>
      <c r="C39" s="26" t="s">
        <v>7314</v>
      </c>
      <c r="D39" t="s">
        <v>661</v>
      </c>
      <c r="E39" s="27" t="s">
        <v>7315</v>
      </c>
      <c r="F39" s="28" t="s">
        <v>663</v>
      </c>
      <c r="G39" s="29">
        <v>11.712</v>
      </c>
      <c r="H39" s="28">
        <v>0</v>
      </c>
      <c r="I39" s="30">
        <f>ROUND(G39*H39,P4)</f>
        <v>0</v>
      </c>
      <c r="L39" s="31">
        <v>0</v>
      </c>
      <c r="M39" s="24">
        <f>ROUND(G39*L39,P4)</f>
        <v>0</v>
      </c>
      <c r="N39" s="25" t="s">
        <v>1309</v>
      </c>
      <c r="O39" s="32">
        <f>M39*AA39</f>
        <v>0</v>
      </c>
      <c r="P39" s="1">
        <v>3</v>
      </c>
      <c r="AA39" s="1">
        <f>IF(P39=1,$O$3,IF(P39=2,$O$4,$O$5))</f>
        <v>0</v>
      </c>
    </row>
    <row r="40">
      <c r="A40" s="1" t="s">
        <v>664</v>
      </c>
      <c r="E40" s="27" t="s">
        <v>9401</v>
      </c>
    </row>
    <row r="41" ht="63.75">
      <c r="A41" s="1" t="s">
        <v>665</v>
      </c>
      <c r="E41" s="33" t="s">
        <v>9584</v>
      </c>
    </row>
    <row r="42" ht="38.25">
      <c r="A42" s="1" t="s">
        <v>666</v>
      </c>
      <c r="E42" s="27" t="s">
        <v>6457</v>
      </c>
    </row>
    <row r="43" ht="25.5">
      <c r="A43" s="1" t="s">
        <v>659</v>
      </c>
      <c r="B43" s="1">
        <v>9</v>
      </c>
      <c r="C43" s="26" t="s">
        <v>9585</v>
      </c>
      <c r="D43" t="s">
        <v>661</v>
      </c>
      <c r="E43" s="27" t="s">
        <v>9586</v>
      </c>
      <c r="F43" s="28" t="s">
        <v>670</v>
      </c>
      <c r="G43" s="29">
        <v>3</v>
      </c>
      <c r="H43" s="28">
        <v>0</v>
      </c>
      <c r="I43" s="30">
        <f>ROUND(G43*H43,P4)</f>
        <v>0</v>
      </c>
      <c r="L43" s="31">
        <v>0</v>
      </c>
      <c r="M43" s="24">
        <f>ROUND(G43*L43,P4)</f>
        <v>0</v>
      </c>
      <c r="N43" s="25" t="s">
        <v>1309</v>
      </c>
      <c r="O43" s="32">
        <f>M43*AA43</f>
        <v>0</v>
      </c>
      <c r="P43" s="1">
        <v>3</v>
      </c>
      <c r="AA43" s="1">
        <f>IF(P43=1,$O$3,IF(P43=2,$O$4,$O$5))</f>
        <v>0</v>
      </c>
    </row>
    <row r="44">
      <c r="A44" s="1" t="s">
        <v>664</v>
      </c>
      <c r="E44" s="27" t="s">
        <v>9587</v>
      </c>
    </row>
    <row r="45" ht="25.5">
      <c r="A45" s="1" t="s">
        <v>665</v>
      </c>
      <c r="E45" s="33" t="s">
        <v>9588</v>
      </c>
    </row>
    <row r="46" ht="63.75">
      <c r="A46" s="1" t="s">
        <v>666</v>
      </c>
      <c r="E46" s="27" t="s">
        <v>6627</v>
      </c>
    </row>
    <row r="47" ht="25.5">
      <c r="A47" s="1" t="s">
        <v>659</v>
      </c>
      <c r="B47" s="1">
        <v>10</v>
      </c>
      <c r="C47" s="26" t="s">
        <v>9407</v>
      </c>
      <c r="D47" t="s">
        <v>661</v>
      </c>
      <c r="E47" s="27" t="s">
        <v>9408</v>
      </c>
      <c r="F47" s="28" t="s">
        <v>670</v>
      </c>
      <c r="G47" s="29">
        <v>12</v>
      </c>
      <c r="H47" s="28">
        <v>0</v>
      </c>
      <c r="I47" s="30">
        <f>ROUND(G47*H47,P4)</f>
        <v>0</v>
      </c>
      <c r="L47" s="31">
        <v>0</v>
      </c>
      <c r="M47" s="24">
        <f>ROUND(G47*L47,P4)</f>
        <v>0</v>
      </c>
      <c r="N47" s="25" t="s">
        <v>1309</v>
      </c>
      <c r="O47" s="32">
        <f>M47*AA47</f>
        <v>0</v>
      </c>
      <c r="P47" s="1">
        <v>3</v>
      </c>
      <c r="AA47" s="1">
        <f>IF(P47=1,$O$3,IF(P47=2,$O$4,$O$5))</f>
        <v>0</v>
      </c>
    </row>
    <row r="48">
      <c r="A48" s="1" t="s">
        <v>664</v>
      </c>
      <c r="E48" s="27" t="s">
        <v>9409</v>
      </c>
    </row>
    <row r="49" ht="25.5">
      <c r="A49" s="1" t="s">
        <v>665</v>
      </c>
      <c r="E49" s="33" t="s">
        <v>9589</v>
      </c>
    </row>
    <row r="50" ht="63.75">
      <c r="A50" s="1" t="s">
        <v>666</v>
      </c>
      <c r="E50" s="27" t="s">
        <v>6627</v>
      </c>
    </row>
    <row r="51">
      <c r="A51" s="1" t="s">
        <v>659</v>
      </c>
      <c r="B51" s="1">
        <v>11</v>
      </c>
      <c r="C51" s="26" t="s">
        <v>9411</v>
      </c>
      <c r="D51" t="s">
        <v>661</v>
      </c>
      <c r="E51" s="27" t="s">
        <v>9412</v>
      </c>
      <c r="F51" s="28" t="s">
        <v>683</v>
      </c>
      <c r="G51" s="29">
        <v>691</v>
      </c>
      <c r="H51" s="28">
        <v>0</v>
      </c>
      <c r="I51" s="30">
        <f>ROUND(G51*H51,P4)</f>
        <v>0</v>
      </c>
      <c r="L51" s="31">
        <v>0</v>
      </c>
      <c r="M51" s="24">
        <f>ROUND(G51*L51,P4)</f>
        <v>0</v>
      </c>
      <c r="N51" s="25" t="s">
        <v>1309</v>
      </c>
      <c r="O51" s="32">
        <f>M51*AA51</f>
        <v>0</v>
      </c>
      <c r="P51" s="1">
        <v>3</v>
      </c>
      <c r="AA51" s="1">
        <f>IF(P51=1,$O$3,IF(P51=2,$O$4,$O$5))</f>
        <v>0</v>
      </c>
    </row>
    <row r="52">
      <c r="A52" s="1" t="s">
        <v>664</v>
      </c>
      <c r="E52" s="27" t="s">
        <v>9590</v>
      </c>
    </row>
    <row r="53" ht="25.5">
      <c r="A53" s="1" t="s">
        <v>665</v>
      </c>
      <c r="E53" s="33" t="s">
        <v>9591</v>
      </c>
    </row>
    <row r="54" ht="63.75">
      <c r="A54" s="1" t="s">
        <v>666</v>
      </c>
      <c r="E54" s="27" t="s">
        <v>9415</v>
      </c>
    </row>
    <row r="55">
      <c r="A55" s="1" t="s">
        <v>656</v>
      </c>
      <c r="C55" s="22" t="s">
        <v>1331</v>
      </c>
      <c r="E55" s="23" t="s">
        <v>6638</v>
      </c>
      <c r="L55" s="24">
        <f>SUMIFS(L56:L63,A56:A63,"P")</f>
        <v>0</v>
      </c>
      <c r="M55" s="24">
        <f>SUMIFS(M56:M63,A56:A63,"P")</f>
        <v>0</v>
      </c>
      <c r="N55" s="25"/>
    </row>
    <row r="56">
      <c r="A56" s="1" t="s">
        <v>659</v>
      </c>
      <c r="B56" s="1">
        <v>12</v>
      </c>
      <c r="C56" s="26" t="s">
        <v>9420</v>
      </c>
      <c r="D56" t="s">
        <v>661</v>
      </c>
      <c r="E56" s="27" t="s">
        <v>9421</v>
      </c>
      <c r="F56" s="28" t="s">
        <v>663</v>
      </c>
      <c r="G56" s="29">
        <v>66.108000000000004</v>
      </c>
      <c r="H56" s="28">
        <v>0</v>
      </c>
      <c r="I56" s="30">
        <f>ROUND(G56*H56,P4)</f>
        <v>0</v>
      </c>
      <c r="L56" s="31">
        <v>0</v>
      </c>
      <c r="M56" s="24">
        <f>ROUND(G56*L56,P4)</f>
        <v>0</v>
      </c>
      <c r="N56" s="25" t="s">
        <v>1309</v>
      </c>
      <c r="O56" s="32">
        <f>M56*AA56</f>
        <v>0</v>
      </c>
      <c r="P56" s="1">
        <v>3</v>
      </c>
      <c r="AA56" s="1">
        <f>IF(P56=1,$O$3,IF(P56=2,$O$4,$O$5))</f>
        <v>0</v>
      </c>
    </row>
    <row r="57" ht="25.5">
      <c r="A57" s="1" t="s">
        <v>664</v>
      </c>
      <c r="E57" s="27" t="s">
        <v>9592</v>
      </c>
    </row>
    <row r="58" ht="102">
      <c r="A58" s="1" t="s">
        <v>665</v>
      </c>
      <c r="E58" s="33" t="s">
        <v>9593</v>
      </c>
    </row>
    <row r="59" ht="369.75">
      <c r="A59" s="1" t="s">
        <v>666</v>
      </c>
      <c r="E59" s="27" t="s">
        <v>9424</v>
      </c>
    </row>
    <row r="60">
      <c r="A60" s="1" t="s">
        <v>659</v>
      </c>
      <c r="B60" s="1">
        <v>13</v>
      </c>
      <c r="C60" s="26" t="s">
        <v>9425</v>
      </c>
      <c r="D60" t="s">
        <v>661</v>
      </c>
      <c r="E60" s="27" t="s">
        <v>9426</v>
      </c>
      <c r="F60" s="28" t="s">
        <v>899</v>
      </c>
      <c r="G60" s="29">
        <v>10.279</v>
      </c>
      <c r="H60" s="28">
        <v>0</v>
      </c>
      <c r="I60" s="30">
        <f>ROUND(G60*H60,P4)</f>
        <v>0</v>
      </c>
      <c r="L60" s="31">
        <v>0</v>
      </c>
      <c r="M60" s="24">
        <f>ROUND(G60*L60,P4)</f>
        <v>0</v>
      </c>
      <c r="N60" s="25" t="s">
        <v>1309</v>
      </c>
      <c r="O60" s="32">
        <f>M60*AA60</f>
        <v>0</v>
      </c>
      <c r="P60" s="1">
        <v>3</v>
      </c>
      <c r="AA60" s="1">
        <f>IF(P60=1,$O$3,IF(P60=2,$O$4,$O$5))</f>
        <v>0</v>
      </c>
    </row>
    <row r="61">
      <c r="A61" s="1" t="s">
        <v>664</v>
      </c>
      <c r="E61" s="27" t="s">
        <v>661</v>
      </c>
    </row>
    <row r="62" ht="25.5">
      <c r="A62" s="1" t="s">
        <v>665</v>
      </c>
      <c r="E62" s="33" t="s">
        <v>9594</v>
      </c>
    </row>
    <row r="63" ht="242.25">
      <c r="A63" s="1" t="s">
        <v>666</v>
      </c>
      <c r="E63" s="27" t="s">
        <v>9428</v>
      </c>
    </row>
    <row r="64">
      <c r="A64" s="1" t="s">
        <v>656</v>
      </c>
      <c r="C64" s="22" t="s">
        <v>1333</v>
      </c>
      <c r="E64" s="23" t="s">
        <v>5082</v>
      </c>
      <c r="L64" s="24">
        <f>SUMIFS(L65:L92,A65:A92,"P")</f>
        <v>0</v>
      </c>
      <c r="M64" s="24">
        <f>SUMIFS(M65:M92,A65:A92,"P")</f>
        <v>0</v>
      </c>
      <c r="N64" s="25"/>
    </row>
    <row r="65">
      <c r="A65" s="1" t="s">
        <v>659</v>
      </c>
      <c r="B65" s="1">
        <v>14</v>
      </c>
      <c r="C65" s="26" t="s">
        <v>6652</v>
      </c>
      <c r="D65" t="s">
        <v>661</v>
      </c>
      <c r="E65" s="27" t="s">
        <v>6653</v>
      </c>
      <c r="F65" s="28" t="s">
        <v>663</v>
      </c>
      <c r="G65" s="29">
        <v>0.38700000000000001</v>
      </c>
      <c r="H65" s="28">
        <v>0</v>
      </c>
      <c r="I65" s="30">
        <f>ROUND(G65*H65,P4)</f>
        <v>0</v>
      </c>
      <c r="L65" s="31">
        <v>0</v>
      </c>
      <c r="M65" s="24">
        <f>ROUND(G65*L65,P4)</f>
        <v>0</v>
      </c>
      <c r="N65" s="25" t="s">
        <v>1309</v>
      </c>
      <c r="O65" s="32">
        <f>M65*AA65</f>
        <v>0</v>
      </c>
      <c r="P65" s="1">
        <v>3</v>
      </c>
      <c r="AA65" s="1">
        <f>IF(P65=1,$O$3,IF(P65=2,$O$4,$O$5))</f>
        <v>0</v>
      </c>
    </row>
    <row r="66">
      <c r="A66" s="1" t="s">
        <v>664</v>
      </c>
      <c r="E66" s="27" t="s">
        <v>9429</v>
      </c>
    </row>
    <row r="67" ht="38.25">
      <c r="A67" s="1" t="s">
        <v>665</v>
      </c>
      <c r="E67" s="33" t="s">
        <v>9595</v>
      </c>
    </row>
    <row r="68" ht="357">
      <c r="A68" s="1" t="s">
        <v>666</v>
      </c>
      <c r="E68" s="27" t="s">
        <v>6455</v>
      </c>
    </row>
    <row r="69">
      <c r="A69" s="1" t="s">
        <v>659</v>
      </c>
      <c r="B69" s="1">
        <v>15</v>
      </c>
      <c r="C69" s="26" t="s">
        <v>6002</v>
      </c>
      <c r="D69" t="s">
        <v>661</v>
      </c>
      <c r="E69" s="27" t="s">
        <v>6003</v>
      </c>
      <c r="F69" s="28" t="s">
        <v>663</v>
      </c>
      <c r="G69" s="29">
        <v>76.745000000000005</v>
      </c>
      <c r="H69" s="28">
        <v>0</v>
      </c>
      <c r="I69" s="30">
        <f>ROUND(G69*H69,P4)</f>
        <v>0</v>
      </c>
      <c r="L69" s="31">
        <v>0</v>
      </c>
      <c r="M69" s="24">
        <f>ROUND(G69*L69,P4)</f>
        <v>0</v>
      </c>
      <c r="N69" s="25" t="s">
        <v>1309</v>
      </c>
      <c r="O69" s="32">
        <f>M69*AA69</f>
        <v>0</v>
      </c>
      <c r="P69" s="1">
        <v>3</v>
      </c>
      <c r="AA69" s="1">
        <f>IF(P69=1,$O$3,IF(P69=2,$O$4,$O$5))</f>
        <v>0</v>
      </c>
    </row>
    <row r="70" ht="25.5">
      <c r="A70" s="1" t="s">
        <v>664</v>
      </c>
      <c r="E70" s="27" t="s">
        <v>9596</v>
      </c>
    </row>
    <row r="71" ht="153">
      <c r="A71" s="1" t="s">
        <v>665</v>
      </c>
      <c r="E71" s="33" t="s">
        <v>9597</v>
      </c>
    </row>
    <row r="72" ht="357">
      <c r="A72" s="1" t="s">
        <v>666</v>
      </c>
      <c r="E72" s="27" t="s">
        <v>6455</v>
      </c>
    </row>
    <row r="73">
      <c r="A73" s="1" t="s">
        <v>659</v>
      </c>
      <c r="B73" s="1">
        <v>16</v>
      </c>
      <c r="C73" s="26" t="s">
        <v>9437</v>
      </c>
      <c r="D73" t="s">
        <v>661</v>
      </c>
      <c r="E73" s="27" t="s">
        <v>9438</v>
      </c>
      <c r="F73" s="28" t="s">
        <v>663</v>
      </c>
      <c r="G73" s="29">
        <v>4.5999999999999996</v>
      </c>
      <c r="H73" s="28">
        <v>0</v>
      </c>
      <c r="I73" s="30">
        <f>ROUND(G73*H73,P4)</f>
        <v>0</v>
      </c>
      <c r="L73" s="31">
        <v>0</v>
      </c>
      <c r="M73" s="24">
        <f>ROUND(G73*L73,P4)</f>
        <v>0</v>
      </c>
      <c r="N73" s="25" t="s">
        <v>1309</v>
      </c>
      <c r="O73" s="32">
        <f>M73*AA73</f>
        <v>0</v>
      </c>
      <c r="P73" s="1">
        <v>3</v>
      </c>
      <c r="AA73" s="1">
        <f>IF(P73=1,$O$3,IF(P73=2,$O$4,$O$5))</f>
        <v>0</v>
      </c>
    </row>
    <row r="74" ht="25.5">
      <c r="A74" s="1" t="s">
        <v>664</v>
      </c>
      <c r="E74" s="27" t="s">
        <v>9439</v>
      </c>
    </row>
    <row r="75" ht="38.25">
      <c r="A75" s="1" t="s">
        <v>665</v>
      </c>
      <c r="E75" s="33" t="s">
        <v>9598</v>
      </c>
    </row>
    <row r="76" ht="409.5">
      <c r="A76" s="1" t="s">
        <v>666</v>
      </c>
      <c r="E76" s="27" t="s">
        <v>9441</v>
      </c>
    </row>
    <row r="77">
      <c r="A77" s="1" t="s">
        <v>659</v>
      </c>
      <c r="B77" s="1">
        <v>17</v>
      </c>
      <c r="C77" s="26" t="s">
        <v>9442</v>
      </c>
      <c r="D77" t="s">
        <v>661</v>
      </c>
      <c r="E77" s="27" t="s">
        <v>9443</v>
      </c>
      <c r="F77" s="28" t="s">
        <v>663</v>
      </c>
      <c r="G77" s="29">
        <v>10.186</v>
      </c>
      <c r="H77" s="28">
        <v>0</v>
      </c>
      <c r="I77" s="30">
        <f>ROUND(G77*H77,P4)</f>
        <v>0</v>
      </c>
      <c r="L77" s="31">
        <v>0</v>
      </c>
      <c r="M77" s="24">
        <f>ROUND(G77*L77,P4)</f>
        <v>0</v>
      </c>
      <c r="N77" s="25" t="s">
        <v>1309</v>
      </c>
      <c r="O77" s="32">
        <f>M77*AA77</f>
        <v>0</v>
      </c>
      <c r="P77" s="1">
        <v>3</v>
      </c>
      <c r="AA77" s="1">
        <f>IF(P77=1,$O$3,IF(P77=2,$O$4,$O$5))</f>
        <v>0</v>
      </c>
    </row>
    <row r="78">
      <c r="A78" s="1" t="s">
        <v>664</v>
      </c>
      <c r="E78" s="27" t="s">
        <v>661</v>
      </c>
    </row>
    <row r="79" ht="127.5">
      <c r="A79" s="1" t="s">
        <v>665</v>
      </c>
      <c r="E79" s="33" t="s">
        <v>9599</v>
      </c>
    </row>
    <row r="80" ht="280.5">
      <c r="A80" s="1" t="s">
        <v>666</v>
      </c>
      <c r="E80" s="27" t="s">
        <v>9445</v>
      </c>
    </row>
    <row r="81">
      <c r="A81" s="1" t="s">
        <v>659</v>
      </c>
      <c r="B81" s="1">
        <v>18</v>
      </c>
      <c r="C81" s="26" t="s">
        <v>9600</v>
      </c>
      <c r="D81" t="s">
        <v>661</v>
      </c>
      <c r="E81" s="27" t="s">
        <v>9601</v>
      </c>
      <c r="F81" s="28" t="s">
        <v>663</v>
      </c>
      <c r="G81" s="29">
        <v>61.805999999999997</v>
      </c>
      <c r="H81" s="28">
        <v>0</v>
      </c>
      <c r="I81" s="30">
        <f>ROUND(G81*H81,P4)</f>
        <v>0</v>
      </c>
      <c r="L81" s="31">
        <v>0</v>
      </c>
      <c r="M81" s="24">
        <f>ROUND(G81*L81,P4)</f>
        <v>0</v>
      </c>
      <c r="N81" s="25" t="s">
        <v>1309</v>
      </c>
      <c r="O81" s="32">
        <f>M81*AA81</f>
        <v>0</v>
      </c>
      <c r="P81" s="1">
        <v>3</v>
      </c>
      <c r="AA81" s="1">
        <f>IF(P81=1,$O$3,IF(P81=2,$O$4,$O$5))</f>
        <v>0</v>
      </c>
    </row>
    <row r="82">
      <c r="A82" s="1" t="s">
        <v>664</v>
      </c>
      <c r="E82" s="27" t="s">
        <v>9602</v>
      </c>
    </row>
    <row r="83" ht="25.5">
      <c r="A83" s="1" t="s">
        <v>665</v>
      </c>
      <c r="E83" s="33" t="s">
        <v>9603</v>
      </c>
    </row>
    <row r="84" ht="51">
      <c r="A84" s="1" t="s">
        <v>666</v>
      </c>
      <c r="E84" s="27" t="s">
        <v>9604</v>
      </c>
    </row>
    <row r="85">
      <c r="A85" s="1" t="s">
        <v>659</v>
      </c>
      <c r="B85" s="1">
        <v>19</v>
      </c>
      <c r="C85" s="26" t="s">
        <v>6006</v>
      </c>
      <c r="D85" t="s">
        <v>661</v>
      </c>
      <c r="E85" s="27" t="s">
        <v>6007</v>
      </c>
      <c r="F85" s="28" t="s">
        <v>663</v>
      </c>
      <c r="G85" s="29">
        <v>31.161000000000001</v>
      </c>
      <c r="H85" s="28">
        <v>0</v>
      </c>
      <c r="I85" s="30">
        <f>ROUND(G85*H85,P4)</f>
        <v>0</v>
      </c>
      <c r="L85" s="31">
        <v>0</v>
      </c>
      <c r="M85" s="24">
        <f>ROUND(G85*L85,P4)</f>
        <v>0</v>
      </c>
      <c r="N85" s="25" t="s">
        <v>1309</v>
      </c>
      <c r="O85" s="32">
        <f>M85*AA85</f>
        <v>0</v>
      </c>
      <c r="P85" s="1">
        <v>3</v>
      </c>
      <c r="AA85" s="1">
        <f>IF(P85=1,$O$3,IF(P85=2,$O$4,$O$5))</f>
        <v>0</v>
      </c>
    </row>
    <row r="86">
      <c r="A86" s="1" t="s">
        <v>664</v>
      </c>
      <c r="E86" s="27" t="s">
        <v>9446</v>
      </c>
    </row>
    <row r="87" ht="25.5">
      <c r="A87" s="1" t="s">
        <v>665</v>
      </c>
      <c r="E87" s="33" t="s">
        <v>9605</v>
      </c>
    </row>
    <row r="88" ht="102">
      <c r="A88" s="1" t="s">
        <v>666</v>
      </c>
      <c r="E88" s="27" t="s">
        <v>6805</v>
      </c>
    </row>
    <row r="89">
      <c r="A89" s="1" t="s">
        <v>659</v>
      </c>
      <c r="B89" s="1">
        <v>20</v>
      </c>
      <c r="C89" s="26" t="s">
        <v>9606</v>
      </c>
      <c r="D89" t="s">
        <v>661</v>
      </c>
      <c r="E89" s="27" t="s">
        <v>9607</v>
      </c>
      <c r="F89" s="28" t="s">
        <v>663</v>
      </c>
      <c r="G89" s="29">
        <v>13.051</v>
      </c>
      <c r="H89" s="28">
        <v>0</v>
      </c>
      <c r="I89" s="30">
        <f>ROUND(G89*H89,P4)</f>
        <v>0</v>
      </c>
      <c r="L89" s="31">
        <v>0</v>
      </c>
      <c r="M89" s="24">
        <f>ROUND(G89*L89,P4)</f>
        <v>0</v>
      </c>
      <c r="N89" s="25" t="s">
        <v>1309</v>
      </c>
      <c r="O89" s="32">
        <f>M89*AA89</f>
        <v>0</v>
      </c>
      <c r="P89" s="1">
        <v>3</v>
      </c>
      <c r="AA89" s="1">
        <f>IF(P89=1,$O$3,IF(P89=2,$O$4,$O$5))</f>
        <v>0</v>
      </c>
    </row>
    <row r="90">
      <c r="A90" s="1" t="s">
        <v>664</v>
      </c>
      <c r="E90" s="27" t="s">
        <v>661</v>
      </c>
    </row>
    <row r="91" ht="63.75">
      <c r="A91" s="1" t="s">
        <v>665</v>
      </c>
      <c r="E91" s="33" t="s">
        <v>9608</v>
      </c>
    </row>
    <row r="92" ht="102">
      <c r="A92" s="1" t="s">
        <v>666</v>
      </c>
      <c r="E92" s="27" t="s">
        <v>9609</v>
      </c>
    </row>
    <row r="93">
      <c r="A93" s="1" t="s">
        <v>656</v>
      </c>
      <c r="C93" s="22" t="s">
        <v>5253</v>
      </c>
      <c r="E93" s="23" t="s">
        <v>5254</v>
      </c>
      <c r="L93" s="24">
        <f>SUMIFS(L94:L117,A94:A117,"P")</f>
        <v>0</v>
      </c>
      <c r="M93" s="24">
        <f>SUMIFS(M94:M117,A94:A117,"P")</f>
        <v>0</v>
      </c>
      <c r="N93" s="25"/>
    </row>
    <row r="94" ht="25.5">
      <c r="A94" s="1" t="s">
        <v>659</v>
      </c>
      <c r="B94" s="1">
        <v>21</v>
      </c>
      <c r="C94" s="26" t="s">
        <v>9448</v>
      </c>
      <c r="D94" t="s">
        <v>661</v>
      </c>
      <c r="E94" s="27" t="s">
        <v>9449</v>
      </c>
      <c r="F94" s="28" t="s">
        <v>677</v>
      </c>
      <c r="G94" s="29">
        <v>329</v>
      </c>
      <c r="H94" s="28">
        <v>0</v>
      </c>
      <c r="I94" s="30">
        <f>ROUND(G94*H94,P4)</f>
        <v>0</v>
      </c>
      <c r="L94" s="31">
        <v>0</v>
      </c>
      <c r="M94" s="24">
        <f>ROUND(G94*L94,P4)</f>
        <v>0</v>
      </c>
      <c r="N94" s="25" t="s">
        <v>1309</v>
      </c>
      <c r="O94" s="32">
        <f>M94*AA94</f>
        <v>0</v>
      </c>
      <c r="P94" s="1">
        <v>3</v>
      </c>
      <c r="AA94" s="1">
        <f>IF(P94=1,$O$3,IF(P94=2,$O$4,$O$5))</f>
        <v>0</v>
      </c>
    </row>
    <row r="95">
      <c r="A95" s="1" t="s">
        <v>664</v>
      </c>
      <c r="E95" s="27" t="s">
        <v>9450</v>
      </c>
    </row>
    <row r="96" ht="25.5">
      <c r="A96" s="1" t="s">
        <v>665</v>
      </c>
      <c r="E96" s="33" t="s">
        <v>9610</v>
      </c>
    </row>
    <row r="97" ht="63.75">
      <c r="A97" s="1" t="s">
        <v>666</v>
      </c>
      <c r="E97" s="27" t="s">
        <v>8851</v>
      </c>
    </row>
    <row r="98" ht="25.5">
      <c r="A98" s="1" t="s">
        <v>659</v>
      </c>
      <c r="B98" s="1">
        <v>22</v>
      </c>
      <c r="C98" s="26" t="s">
        <v>8847</v>
      </c>
      <c r="D98" t="s">
        <v>661</v>
      </c>
      <c r="E98" s="27" t="s">
        <v>8848</v>
      </c>
      <c r="F98" s="28" t="s">
        <v>677</v>
      </c>
      <c r="G98" s="29">
        <v>263</v>
      </c>
      <c r="H98" s="28">
        <v>0</v>
      </c>
      <c r="I98" s="30">
        <f>ROUND(G98*H98,P4)</f>
        <v>0</v>
      </c>
      <c r="L98" s="31">
        <v>0</v>
      </c>
      <c r="M98" s="24">
        <f>ROUND(G98*L98,P4)</f>
        <v>0</v>
      </c>
      <c r="N98" s="25" t="s">
        <v>1309</v>
      </c>
      <c r="O98" s="32">
        <f>M98*AA98</f>
        <v>0</v>
      </c>
      <c r="P98" s="1">
        <v>3</v>
      </c>
      <c r="AA98" s="1">
        <f>IF(P98=1,$O$3,IF(P98=2,$O$4,$O$5))</f>
        <v>0</v>
      </c>
    </row>
    <row r="99">
      <c r="A99" s="1" t="s">
        <v>664</v>
      </c>
      <c r="E99" s="27" t="s">
        <v>9452</v>
      </c>
    </row>
    <row r="100" ht="25.5">
      <c r="A100" s="1" t="s">
        <v>665</v>
      </c>
      <c r="E100" s="33" t="s">
        <v>9611</v>
      </c>
    </row>
    <row r="101" ht="63.75">
      <c r="A101" s="1" t="s">
        <v>666</v>
      </c>
      <c r="E101" s="27" t="s">
        <v>8851</v>
      </c>
    </row>
    <row r="102" ht="25.5">
      <c r="A102" s="1" t="s">
        <v>659</v>
      </c>
      <c r="B102" s="1">
        <v>23</v>
      </c>
      <c r="C102" s="26" t="s">
        <v>9454</v>
      </c>
      <c r="D102" t="s">
        <v>661</v>
      </c>
      <c r="E102" s="27" t="s">
        <v>9455</v>
      </c>
      <c r="F102" s="28" t="s">
        <v>677</v>
      </c>
      <c r="G102" s="29">
        <v>33</v>
      </c>
      <c r="H102" s="28">
        <v>0</v>
      </c>
      <c r="I102" s="30">
        <f>ROUND(G102*H102,P4)</f>
        <v>0</v>
      </c>
      <c r="L102" s="31">
        <v>0</v>
      </c>
      <c r="M102" s="24">
        <f>ROUND(G102*L102,P4)</f>
        <v>0</v>
      </c>
      <c r="N102" s="25" t="s">
        <v>1309</v>
      </c>
      <c r="O102" s="32">
        <f>M102*AA102</f>
        <v>0</v>
      </c>
      <c r="P102" s="1">
        <v>3</v>
      </c>
      <c r="AA102" s="1">
        <f>IF(P102=1,$O$3,IF(P102=2,$O$4,$O$5))</f>
        <v>0</v>
      </c>
    </row>
    <row r="103">
      <c r="A103" s="1" t="s">
        <v>664</v>
      </c>
      <c r="E103" s="27" t="s">
        <v>9456</v>
      </c>
    </row>
    <row r="104" ht="25.5">
      <c r="A104" s="1" t="s">
        <v>665</v>
      </c>
      <c r="E104" s="33" t="s">
        <v>9612</v>
      </c>
    </row>
    <row r="105" ht="63.75">
      <c r="A105" s="1" t="s">
        <v>666</v>
      </c>
      <c r="E105" s="27" t="s">
        <v>8851</v>
      </c>
    </row>
    <row r="106">
      <c r="A106" s="1" t="s">
        <v>659</v>
      </c>
      <c r="B106" s="1">
        <v>24</v>
      </c>
      <c r="C106" s="26" t="s">
        <v>9458</v>
      </c>
      <c r="D106" t="s">
        <v>661</v>
      </c>
      <c r="E106" s="27" t="s">
        <v>9459</v>
      </c>
      <c r="F106" s="28" t="s">
        <v>677</v>
      </c>
      <c r="G106" s="29">
        <v>33</v>
      </c>
      <c r="H106" s="28">
        <v>0</v>
      </c>
      <c r="I106" s="30">
        <f>ROUND(G106*H106,P4)</f>
        <v>0</v>
      </c>
      <c r="L106" s="31">
        <v>0</v>
      </c>
      <c r="M106" s="24">
        <f>ROUND(G106*L106,P4)</f>
        <v>0</v>
      </c>
      <c r="N106" s="25" t="s">
        <v>1309</v>
      </c>
      <c r="O106" s="32">
        <f>M106*AA106</f>
        <v>0</v>
      </c>
      <c r="P106" s="1">
        <v>3</v>
      </c>
      <c r="AA106" s="1">
        <f>IF(P106=1,$O$3,IF(P106=2,$O$4,$O$5))</f>
        <v>0</v>
      </c>
    </row>
    <row r="107">
      <c r="A107" s="1" t="s">
        <v>664</v>
      </c>
      <c r="E107" s="27" t="s">
        <v>9460</v>
      </c>
    </row>
    <row r="108" ht="25.5">
      <c r="A108" s="1" t="s">
        <v>665</v>
      </c>
      <c r="E108" s="33" t="s">
        <v>9612</v>
      </c>
    </row>
    <row r="109" ht="63.75">
      <c r="A109" s="1" t="s">
        <v>666</v>
      </c>
      <c r="E109" s="27" t="s">
        <v>8851</v>
      </c>
    </row>
    <row r="110">
      <c r="A110" s="1" t="s">
        <v>659</v>
      </c>
      <c r="B110" s="1">
        <v>25</v>
      </c>
      <c r="C110" s="26" t="s">
        <v>8852</v>
      </c>
      <c r="D110" t="s">
        <v>661</v>
      </c>
      <c r="E110" s="27" t="s">
        <v>8853</v>
      </c>
      <c r="F110" s="28" t="s">
        <v>677</v>
      </c>
      <c r="G110" s="29">
        <v>127.24299999999999</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ht="25.5">
      <c r="A112" s="1" t="s">
        <v>665</v>
      </c>
      <c r="E112" s="33" t="s">
        <v>9613</v>
      </c>
    </row>
    <row r="113" ht="63.75">
      <c r="A113" s="1" t="s">
        <v>666</v>
      </c>
      <c r="E113" s="27" t="s">
        <v>8851</v>
      </c>
    </row>
    <row r="114">
      <c r="A114" s="1" t="s">
        <v>659</v>
      </c>
      <c r="B114" s="1">
        <v>26</v>
      </c>
      <c r="C114" s="26" t="s">
        <v>9468</v>
      </c>
      <c r="D114" t="s">
        <v>661</v>
      </c>
      <c r="E114" s="27" t="s">
        <v>9469</v>
      </c>
      <c r="F114" s="28" t="s">
        <v>670</v>
      </c>
      <c r="G114" s="29">
        <v>132</v>
      </c>
      <c r="H114" s="28">
        <v>0</v>
      </c>
      <c r="I114" s="30">
        <f>ROUND(G114*H114,P4)</f>
        <v>0</v>
      </c>
      <c r="L114" s="31">
        <v>0</v>
      </c>
      <c r="M114" s="24">
        <f>ROUND(G114*L114,P4)</f>
        <v>0</v>
      </c>
      <c r="N114" s="25" t="s">
        <v>1309</v>
      </c>
      <c r="O114" s="32">
        <f>M114*AA114</f>
        <v>0</v>
      </c>
      <c r="P114" s="1">
        <v>3</v>
      </c>
      <c r="AA114" s="1">
        <f>IF(P114=1,$O$3,IF(P114=2,$O$4,$O$5))</f>
        <v>0</v>
      </c>
    </row>
    <row r="115">
      <c r="A115" s="1" t="s">
        <v>664</v>
      </c>
      <c r="E115" s="27" t="s">
        <v>9470</v>
      </c>
    </row>
    <row r="116" ht="25.5">
      <c r="A116" s="1" t="s">
        <v>665</v>
      </c>
      <c r="E116" s="33" t="s">
        <v>9614</v>
      </c>
    </row>
    <row r="117" ht="63.75">
      <c r="A117" s="1" t="s">
        <v>666</v>
      </c>
      <c r="E117" s="27" t="s">
        <v>9472</v>
      </c>
    </row>
    <row r="118">
      <c r="A118" s="1" t="s">
        <v>656</v>
      </c>
      <c r="C118" s="22" t="s">
        <v>679</v>
      </c>
      <c r="E118" s="23" t="s">
        <v>680</v>
      </c>
      <c r="L118" s="24">
        <f>SUMIFS(L119:L138,A119:A138,"P")</f>
        <v>0</v>
      </c>
      <c r="M118" s="24">
        <f>SUMIFS(M119:M138,A119:A138,"P")</f>
        <v>0</v>
      </c>
      <c r="N118" s="25"/>
    </row>
    <row r="119" ht="25.5">
      <c r="A119" s="1" t="s">
        <v>659</v>
      </c>
      <c r="B119" s="1">
        <v>27</v>
      </c>
      <c r="C119" s="26" t="s">
        <v>6039</v>
      </c>
      <c r="D119" t="s">
        <v>661</v>
      </c>
      <c r="E119" s="27" t="s">
        <v>6040</v>
      </c>
      <c r="F119" s="28" t="s">
        <v>677</v>
      </c>
      <c r="G119" s="29">
        <v>69</v>
      </c>
      <c r="H119" s="28">
        <v>0</v>
      </c>
      <c r="I119" s="30">
        <f>ROUND(G119*H119,P4)</f>
        <v>0</v>
      </c>
      <c r="L119" s="31">
        <v>0</v>
      </c>
      <c r="M119" s="24">
        <f>ROUND(G119*L119,P4)</f>
        <v>0</v>
      </c>
      <c r="N119" s="25" t="s">
        <v>1309</v>
      </c>
      <c r="O119" s="32">
        <f>M119*AA119</f>
        <v>0</v>
      </c>
      <c r="P119" s="1">
        <v>3</v>
      </c>
      <c r="AA119" s="1">
        <f>IF(P119=1,$O$3,IF(P119=2,$O$4,$O$5))</f>
        <v>0</v>
      </c>
    </row>
    <row r="120">
      <c r="A120" s="1" t="s">
        <v>664</v>
      </c>
      <c r="E120" s="27" t="s">
        <v>9482</v>
      </c>
    </row>
    <row r="121" ht="25.5">
      <c r="A121" s="1" t="s">
        <v>665</v>
      </c>
      <c r="E121" s="33" t="s">
        <v>9615</v>
      </c>
    </row>
    <row r="122" ht="191.25">
      <c r="A122" s="1" t="s">
        <v>666</v>
      </c>
      <c r="E122" s="27" t="s">
        <v>6667</v>
      </c>
    </row>
    <row r="123">
      <c r="A123" s="1" t="s">
        <v>659</v>
      </c>
      <c r="B123" s="1">
        <v>43</v>
      </c>
      <c r="C123" s="26" t="s">
        <v>9484</v>
      </c>
      <c r="D123" t="s">
        <v>661</v>
      </c>
      <c r="E123" s="27" t="s">
        <v>9485</v>
      </c>
      <c r="F123" s="28" t="s">
        <v>677</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9616</v>
      </c>
    </row>
    <row r="126" ht="409.5">
      <c r="A126" s="1" t="s">
        <v>666</v>
      </c>
      <c r="E126" s="27" t="s">
        <v>9487</v>
      </c>
    </row>
    <row r="127">
      <c r="A127" s="1" t="s">
        <v>659</v>
      </c>
      <c r="B127" s="1">
        <v>44</v>
      </c>
      <c r="C127" s="26" t="s">
        <v>9488</v>
      </c>
      <c r="D127" t="s">
        <v>661</v>
      </c>
      <c r="E127" s="27" t="s">
        <v>9489</v>
      </c>
      <c r="F127" s="28" t="s">
        <v>677</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9617</v>
      </c>
    </row>
    <row r="130" ht="409.5">
      <c r="A130" s="1" t="s">
        <v>666</v>
      </c>
      <c r="E130" s="27" t="s">
        <v>9491</v>
      </c>
    </row>
    <row r="131">
      <c r="A131" s="1" t="s">
        <v>659</v>
      </c>
      <c r="B131" s="1">
        <v>45</v>
      </c>
      <c r="C131" s="26" t="s">
        <v>9492</v>
      </c>
      <c r="D131" t="s">
        <v>661</v>
      </c>
      <c r="E131" s="27" t="s">
        <v>9493</v>
      </c>
      <c r="F131" s="28" t="s">
        <v>677</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9618</v>
      </c>
    </row>
    <row r="134" ht="409.5">
      <c r="A134" s="1" t="s">
        <v>666</v>
      </c>
      <c r="E134" s="27" t="s">
        <v>9495</v>
      </c>
    </row>
    <row r="135">
      <c r="A135" s="1" t="s">
        <v>659</v>
      </c>
      <c r="B135" s="1">
        <v>46</v>
      </c>
      <c r="C135" s="26" t="s">
        <v>9496</v>
      </c>
      <c r="D135" t="s">
        <v>661</v>
      </c>
      <c r="E135" s="27" t="s">
        <v>9497</v>
      </c>
      <c r="F135" s="28" t="s">
        <v>677</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9619</v>
      </c>
    </row>
    <row r="138" ht="409.5">
      <c r="A138" s="1" t="s">
        <v>666</v>
      </c>
      <c r="E138" s="27" t="s">
        <v>9499</v>
      </c>
    </row>
    <row r="139">
      <c r="A139" s="1" t="s">
        <v>656</v>
      </c>
      <c r="C139" s="22" t="s">
        <v>6055</v>
      </c>
      <c r="E139" s="23" t="s">
        <v>6673</v>
      </c>
      <c r="L139" s="24">
        <f>SUMIFS(L140:L163,A140:A163,"P")</f>
        <v>0</v>
      </c>
      <c r="M139" s="24">
        <f>SUMIFS(M140:M163,A140:A163,"P")</f>
        <v>0</v>
      </c>
      <c r="N139" s="25"/>
    </row>
    <row r="140">
      <c r="A140" s="1" t="s">
        <v>659</v>
      </c>
      <c r="B140" s="1">
        <v>28</v>
      </c>
      <c r="C140" s="26" t="s">
        <v>9241</v>
      </c>
      <c r="D140" t="s">
        <v>661</v>
      </c>
      <c r="E140" s="27" t="s">
        <v>9242</v>
      </c>
      <c r="F140" s="28" t="s">
        <v>670</v>
      </c>
      <c r="G140" s="29">
        <v>14.4</v>
      </c>
      <c r="H140" s="28">
        <v>0</v>
      </c>
      <c r="I140" s="30">
        <f>ROUND(G140*H140,P4)</f>
        <v>0</v>
      </c>
      <c r="L140" s="31">
        <v>0</v>
      </c>
      <c r="M140" s="24">
        <f>ROUND(G140*L140,P4)</f>
        <v>0</v>
      </c>
      <c r="N140" s="25" t="s">
        <v>1309</v>
      </c>
      <c r="O140" s="32">
        <f>M140*AA140</f>
        <v>0</v>
      </c>
      <c r="P140" s="1">
        <v>3</v>
      </c>
      <c r="AA140" s="1">
        <f>IF(P140=1,$O$3,IF(P140=2,$O$4,$O$5))</f>
        <v>0</v>
      </c>
    </row>
    <row r="141">
      <c r="A141" s="1" t="s">
        <v>664</v>
      </c>
      <c r="E141" s="27" t="s">
        <v>9620</v>
      </c>
    </row>
    <row r="142" ht="25.5">
      <c r="A142" s="1" t="s">
        <v>665</v>
      </c>
      <c r="E142" s="33" t="s">
        <v>9621</v>
      </c>
    </row>
    <row r="143" ht="242.25">
      <c r="A143" s="1" t="s">
        <v>666</v>
      </c>
      <c r="E143" s="27" t="s">
        <v>6468</v>
      </c>
    </row>
    <row r="144">
      <c r="A144" s="1" t="s">
        <v>659</v>
      </c>
      <c r="B144" s="1">
        <v>29</v>
      </c>
      <c r="C144" s="26" t="s">
        <v>9622</v>
      </c>
      <c r="D144" t="s">
        <v>661</v>
      </c>
      <c r="E144" s="27" t="s">
        <v>9623</v>
      </c>
      <c r="F144" s="28" t="s">
        <v>670</v>
      </c>
      <c r="G144" s="29">
        <v>68.700000000000003</v>
      </c>
      <c r="H144" s="28">
        <v>0</v>
      </c>
      <c r="I144" s="30">
        <f>ROUND(G144*H144,P4)</f>
        <v>0</v>
      </c>
      <c r="L144" s="31">
        <v>0</v>
      </c>
      <c r="M144" s="24">
        <f>ROUND(G144*L144,P4)</f>
        <v>0</v>
      </c>
      <c r="N144" s="25" t="s">
        <v>1309</v>
      </c>
      <c r="O144" s="32">
        <f>M144*AA144</f>
        <v>0</v>
      </c>
      <c r="P144" s="1">
        <v>3</v>
      </c>
      <c r="AA144" s="1">
        <f>IF(P144=1,$O$3,IF(P144=2,$O$4,$O$5))</f>
        <v>0</v>
      </c>
    </row>
    <row r="145">
      <c r="A145" s="1" t="s">
        <v>664</v>
      </c>
      <c r="E145" s="27" t="s">
        <v>9624</v>
      </c>
    </row>
    <row r="146" ht="25.5">
      <c r="A146" s="1" t="s">
        <v>665</v>
      </c>
      <c r="E146" s="33" t="s">
        <v>9625</v>
      </c>
    </row>
    <row r="147" ht="242.25">
      <c r="A147" s="1" t="s">
        <v>666</v>
      </c>
      <c r="E147" s="27" t="s">
        <v>6468</v>
      </c>
    </row>
    <row r="148">
      <c r="A148" s="1" t="s">
        <v>659</v>
      </c>
      <c r="B148" s="1">
        <v>30</v>
      </c>
      <c r="C148" s="26" t="s">
        <v>7708</v>
      </c>
      <c r="D148" t="s">
        <v>661</v>
      </c>
      <c r="E148" s="27" t="s">
        <v>7709</v>
      </c>
      <c r="F148" s="28" t="s">
        <v>670</v>
      </c>
      <c r="G148" s="29">
        <v>13.199999999999999</v>
      </c>
      <c r="H148" s="28">
        <v>0</v>
      </c>
      <c r="I148" s="30">
        <f>ROUND(G148*H148,P4)</f>
        <v>0</v>
      </c>
      <c r="L148" s="31">
        <v>0</v>
      </c>
      <c r="M148" s="24">
        <f>ROUND(G148*L148,P4)</f>
        <v>0</v>
      </c>
      <c r="N148" s="25" t="s">
        <v>1309</v>
      </c>
      <c r="O148" s="32">
        <f>M148*AA148</f>
        <v>0</v>
      </c>
      <c r="P148" s="1">
        <v>3</v>
      </c>
      <c r="AA148" s="1">
        <f>IF(P148=1,$O$3,IF(P148=2,$O$4,$O$5))</f>
        <v>0</v>
      </c>
    </row>
    <row r="149">
      <c r="A149" s="1" t="s">
        <v>664</v>
      </c>
      <c r="E149" s="27" t="s">
        <v>9504</v>
      </c>
    </row>
    <row r="150" ht="25.5">
      <c r="A150" s="1" t="s">
        <v>665</v>
      </c>
      <c r="E150" s="33" t="s">
        <v>9626</v>
      </c>
    </row>
    <row r="151" ht="242.25">
      <c r="A151" s="1" t="s">
        <v>666</v>
      </c>
      <c r="E151" s="27" t="s">
        <v>6468</v>
      </c>
    </row>
    <row r="152">
      <c r="A152" s="1" t="s">
        <v>659</v>
      </c>
      <c r="B152" s="1">
        <v>31</v>
      </c>
      <c r="C152" s="26" t="s">
        <v>9506</v>
      </c>
      <c r="D152" t="s">
        <v>661</v>
      </c>
      <c r="E152" s="27" t="s">
        <v>9507</v>
      </c>
      <c r="F152" s="28" t="s">
        <v>670</v>
      </c>
      <c r="G152" s="29">
        <v>25.199999999999999</v>
      </c>
      <c r="H152" s="28">
        <v>0</v>
      </c>
      <c r="I152" s="30">
        <f>ROUND(G152*H152,P4)</f>
        <v>0</v>
      </c>
      <c r="L152" s="31">
        <v>0</v>
      </c>
      <c r="M152" s="24">
        <f>ROUND(G152*L152,P4)</f>
        <v>0</v>
      </c>
      <c r="N152" s="25" t="s">
        <v>1309</v>
      </c>
      <c r="O152" s="32">
        <f>M152*AA152</f>
        <v>0</v>
      </c>
      <c r="P152" s="1">
        <v>3</v>
      </c>
      <c r="AA152" s="1">
        <f>IF(P152=1,$O$3,IF(P152=2,$O$4,$O$5))</f>
        <v>0</v>
      </c>
    </row>
    <row r="153">
      <c r="A153" s="1" t="s">
        <v>664</v>
      </c>
      <c r="E153" s="27" t="s">
        <v>9508</v>
      </c>
    </row>
    <row r="154" ht="25.5">
      <c r="A154" s="1" t="s">
        <v>665</v>
      </c>
      <c r="E154" s="33" t="s">
        <v>9627</v>
      </c>
    </row>
    <row r="155" ht="242.25">
      <c r="A155" s="1" t="s">
        <v>666</v>
      </c>
      <c r="E155" s="27" t="s">
        <v>6468</v>
      </c>
    </row>
    <row r="156">
      <c r="A156" s="1" t="s">
        <v>659</v>
      </c>
      <c r="B156" s="1">
        <v>47</v>
      </c>
      <c r="C156" s="26" t="s">
        <v>9628</v>
      </c>
      <c r="D156" t="s">
        <v>661</v>
      </c>
      <c r="E156" s="27" t="s">
        <v>9629</v>
      </c>
      <c r="F156" s="28" t="s">
        <v>670</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9511</v>
      </c>
    </row>
    <row r="158" ht="25.5">
      <c r="A158" s="1" t="s">
        <v>665</v>
      </c>
      <c r="E158" s="33" t="s">
        <v>9630</v>
      </c>
    </row>
    <row r="159" ht="242.25">
      <c r="A159" s="1" t="s">
        <v>666</v>
      </c>
      <c r="E159" s="27" t="s">
        <v>6470</v>
      </c>
    </row>
    <row r="160">
      <c r="A160" s="1" t="s">
        <v>659</v>
      </c>
      <c r="B160" s="1">
        <v>48</v>
      </c>
      <c r="C160" s="26" t="s">
        <v>9513</v>
      </c>
      <c r="D160" t="s">
        <v>661</v>
      </c>
      <c r="E160" s="27" t="s">
        <v>9514</v>
      </c>
      <c r="F160" s="28" t="s">
        <v>670</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9511</v>
      </c>
    </row>
    <row r="162" ht="25.5">
      <c r="A162" s="1" t="s">
        <v>665</v>
      </c>
      <c r="E162" s="33" t="s">
        <v>9631</v>
      </c>
    </row>
    <row r="163" ht="242.25">
      <c r="A163" s="1" t="s">
        <v>666</v>
      </c>
      <c r="E163" s="27" t="s">
        <v>6470</v>
      </c>
    </row>
    <row r="164">
      <c r="A164" s="1" t="s">
        <v>656</v>
      </c>
      <c r="C164" s="22" t="s">
        <v>2817</v>
      </c>
      <c r="E164" s="23" t="s">
        <v>2818</v>
      </c>
      <c r="L164" s="24">
        <f>SUMIFS(L165:L208,A165:A208,"P")</f>
        <v>0</v>
      </c>
      <c r="M164" s="24">
        <f>SUMIFS(M165:M208,A165:A208,"P")</f>
        <v>0</v>
      </c>
      <c r="N164" s="25"/>
    </row>
    <row r="165">
      <c r="A165" s="1" t="s">
        <v>659</v>
      </c>
      <c r="B165" s="1">
        <v>32</v>
      </c>
      <c r="C165" s="26" t="s">
        <v>9516</v>
      </c>
      <c r="D165" t="s">
        <v>661</v>
      </c>
      <c r="E165" s="27" t="s">
        <v>9517</v>
      </c>
      <c r="F165" s="28" t="s">
        <v>670</v>
      </c>
      <c r="G165" s="29">
        <v>70.569999999999993</v>
      </c>
      <c r="H165" s="28">
        <v>0</v>
      </c>
      <c r="I165" s="30">
        <f>ROUND(G165*H165,P4)</f>
        <v>0</v>
      </c>
      <c r="L165" s="31">
        <v>0</v>
      </c>
      <c r="M165" s="24">
        <f>ROUND(G165*L165,P4)</f>
        <v>0</v>
      </c>
      <c r="N165" s="25" t="s">
        <v>1309</v>
      </c>
      <c r="O165" s="32">
        <f>M165*AA165</f>
        <v>0</v>
      </c>
      <c r="P165" s="1">
        <v>3</v>
      </c>
      <c r="AA165" s="1">
        <f>IF(P165=1,$O$3,IF(P165=2,$O$4,$O$5))</f>
        <v>0</v>
      </c>
    </row>
    <row r="166">
      <c r="A166" s="1" t="s">
        <v>664</v>
      </c>
      <c r="E166" s="27" t="s">
        <v>9632</v>
      </c>
    </row>
    <row r="167" ht="51">
      <c r="A167" s="1" t="s">
        <v>665</v>
      </c>
      <c r="E167" s="33" t="s">
        <v>9633</v>
      </c>
    </row>
    <row r="168" ht="63.75">
      <c r="A168" s="1" t="s">
        <v>666</v>
      </c>
      <c r="E168" s="27" t="s">
        <v>9520</v>
      </c>
    </row>
    <row r="169">
      <c r="A169" s="1" t="s">
        <v>659</v>
      </c>
      <c r="B169" s="1">
        <v>33</v>
      </c>
      <c r="C169" s="26" t="s">
        <v>5243</v>
      </c>
      <c r="D169" t="s">
        <v>661</v>
      </c>
      <c r="E169" s="27" t="s">
        <v>5244</v>
      </c>
      <c r="F169" s="28" t="s">
        <v>670</v>
      </c>
      <c r="G169" s="29">
        <v>79.909999999999997</v>
      </c>
      <c r="H169" s="28">
        <v>0</v>
      </c>
      <c r="I169" s="30">
        <f>ROUND(G169*H169,P4)</f>
        <v>0</v>
      </c>
      <c r="L169" s="31">
        <v>0</v>
      </c>
      <c r="M169" s="24">
        <f>ROUND(G169*L169,P4)</f>
        <v>0</v>
      </c>
      <c r="N169" s="25" t="s">
        <v>1309</v>
      </c>
      <c r="O169" s="32">
        <f>M169*AA169</f>
        <v>0</v>
      </c>
      <c r="P169" s="1">
        <v>3</v>
      </c>
      <c r="AA169" s="1">
        <f>IF(P169=1,$O$3,IF(P169=2,$O$4,$O$5))</f>
        <v>0</v>
      </c>
    </row>
    <row r="170" ht="25.5">
      <c r="A170" s="1" t="s">
        <v>664</v>
      </c>
      <c r="E170" s="27" t="s">
        <v>9521</v>
      </c>
    </row>
    <row r="171" ht="76.5">
      <c r="A171" s="1" t="s">
        <v>665</v>
      </c>
      <c r="E171" s="33" t="s">
        <v>9634</v>
      </c>
    </row>
    <row r="172" ht="51">
      <c r="A172" s="1" t="s">
        <v>666</v>
      </c>
      <c r="E172" s="27" t="s">
        <v>6479</v>
      </c>
    </row>
    <row r="173">
      <c r="A173" s="1" t="s">
        <v>659</v>
      </c>
      <c r="B173" s="1">
        <v>34</v>
      </c>
      <c r="C173" s="26" t="s">
        <v>9523</v>
      </c>
      <c r="D173" t="s">
        <v>661</v>
      </c>
      <c r="E173" s="27" t="s">
        <v>9524</v>
      </c>
      <c r="F173" s="28" t="s">
        <v>677</v>
      </c>
      <c r="G173" s="29">
        <v>127.24299999999999</v>
      </c>
      <c r="H173" s="28">
        <v>0</v>
      </c>
      <c r="I173" s="30">
        <f>ROUND(G173*H173,P4)</f>
        <v>0</v>
      </c>
      <c r="L173" s="31">
        <v>0</v>
      </c>
      <c r="M173" s="24">
        <f>ROUND(G173*L173,P4)</f>
        <v>0</v>
      </c>
      <c r="N173" s="25" t="s">
        <v>1309</v>
      </c>
      <c r="O173" s="32">
        <f>M173*AA173</f>
        <v>0</v>
      </c>
      <c r="P173" s="1">
        <v>3</v>
      </c>
      <c r="AA173" s="1">
        <f>IF(P173=1,$O$3,IF(P173=2,$O$4,$O$5))</f>
        <v>0</v>
      </c>
    </row>
    <row r="174">
      <c r="A174" s="1" t="s">
        <v>664</v>
      </c>
      <c r="E174" s="27" t="s">
        <v>9635</v>
      </c>
    </row>
    <row r="175" ht="38.25">
      <c r="A175" s="1" t="s">
        <v>665</v>
      </c>
      <c r="E175" s="33" t="s">
        <v>9636</v>
      </c>
    </row>
    <row r="176" ht="25.5">
      <c r="A176" s="1" t="s">
        <v>666</v>
      </c>
      <c r="E176" s="27" t="s">
        <v>9527</v>
      </c>
    </row>
    <row r="177">
      <c r="A177" s="1" t="s">
        <v>659</v>
      </c>
      <c r="B177" s="1">
        <v>35</v>
      </c>
      <c r="C177" s="26" t="s">
        <v>9528</v>
      </c>
      <c r="D177" t="s">
        <v>661</v>
      </c>
      <c r="E177" s="27" t="s">
        <v>9529</v>
      </c>
      <c r="F177" s="28" t="s">
        <v>2682</v>
      </c>
      <c r="G177" s="29">
        <v>89.983999999999995</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ht="25.5">
      <c r="A179" s="1" t="s">
        <v>665</v>
      </c>
      <c r="E179" s="33" t="s">
        <v>9637</v>
      </c>
    </row>
    <row r="180" ht="344.25">
      <c r="A180" s="1" t="s">
        <v>666</v>
      </c>
      <c r="E180" s="27" t="s">
        <v>9531</v>
      </c>
    </row>
    <row r="181">
      <c r="A181" s="1" t="s">
        <v>659</v>
      </c>
      <c r="B181" s="1">
        <v>36</v>
      </c>
      <c r="C181" s="26" t="s">
        <v>9532</v>
      </c>
      <c r="D181" t="s">
        <v>661</v>
      </c>
      <c r="E181" s="27" t="s">
        <v>9533</v>
      </c>
      <c r="F181" s="28" t="s">
        <v>677</v>
      </c>
      <c r="G181" s="29">
        <v>657</v>
      </c>
      <c r="H181" s="28">
        <v>0</v>
      </c>
      <c r="I181" s="30">
        <f>ROUND(G181*H181,P4)</f>
        <v>0</v>
      </c>
      <c r="L181" s="31">
        <v>0</v>
      </c>
      <c r="M181" s="24">
        <f>ROUND(G181*L181,P4)</f>
        <v>0</v>
      </c>
      <c r="N181" s="25" t="s">
        <v>1309</v>
      </c>
      <c r="O181" s="32">
        <f>M181*AA181</f>
        <v>0</v>
      </c>
      <c r="P181" s="1">
        <v>3</v>
      </c>
      <c r="AA181" s="1">
        <f>IF(P181=1,$O$3,IF(P181=2,$O$4,$O$5))</f>
        <v>0</v>
      </c>
    </row>
    <row r="182">
      <c r="A182" s="1" t="s">
        <v>664</v>
      </c>
      <c r="E182" s="27" t="s">
        <v>9638</v>
      </c>
    </row>
    <row r="183" ht="25.5">
      <c r="A183" s="1" t="s">
        <v>665</v>
      </c>
      <c r="E183" s="33" t="s">
        <v>9639</v>
      </c>
    </row>
    <row r="184">
      <c r="A184" s="1" t="s">
        <v>666</v>
      </c>
      <c r="E184" s="27" t="s">
        <v>8901</v>
      </c>
    </row>
    <row r="185">
      <c r="A185" s="1" t="s">
        <v>659</v>
      </c>
      <c r="B185" s="1">
        <v>37</v>
      </c>
      <c r="C185" s="26" t="s">
        <v>6710</v>
      </c>
      <c r="D185" t="s">
        <v>661</v>
      </c>
      <c r="E185" s="27" t="s">
        <v>6711</v>
      </c>
      <c r="F185" s="28" t="s">
        <v>663</v>
      </c>
      <c r="G185" s="29">
        <v>16.512</v>
      </c>
      <c r="H185" s="28">
        <v>0</v>
      </c>
      <c r="I185" s="30">
        <f>ROUND(G185*H185,P4)</f>
        <v>0</v>
      </c>
      <c r="L185" s="31">
        <v>0</v>
      </c>
      <c r="M185" s="24">
        <f>ROUND(G185*L185,P4)</f>
        <v>0</v>
      </c>
      <c r="N185" s="25" t="s">
        <v>1309</v>
      </c>
      <c r="O185" s="32">
        <f>M185*AA185</f>
        <v>0</v>
      </c>
      <c r="P185" s="1">
        <v>3</v>
      </c>
      <c r="AA185" s="1">
        <f>IF(P185=1,$O$3,IF(P185=2,$O$4,$O$5))</f>
        <v>0</v>
      </c>
    </row>
    <row r="186">
      <c r="A186" s="1" t="s">
        <v>664</v>
      </c>
      <c r="E186" s="27" t="s">
        <v>9640</v>
      </c>
    </row>
    <row r="187" ht="25.5">
      <c r="A187" s="1" t="s">
        <v>665</v>
      </c>
      <c r="E187" s="33" t="s">
        <v>9641</v>
      </c>
    </row>
    <row r="188" ht="114.75">
      <c r="A188" s="1" t="s">
        <v>666</v>
      </c>
      <c r="E188" s="27" t="s">
        <v>5248</v>
      </c>
    </row>
    <row r="189">
      <c r="A189" s="1" t="s">
        <v>659</v>
      </c>
      <c r="B189" s="1">
        <v>38</v>
      </c>
      <c r="C189" s="26" t="s">
        <v>6714</v>
      </c>
      <c r="D189" t="s">
        <v>661</v>
      </c>
      <c r="E189" s="27" t="s">
        <v>6715</v>
      </c>
      <c r="F189" s="28" t="s">
        <v>663</v>
      </c>
      <c r="G189" s="29">
        <v>31.809000000000001</v>
      </c>
      <c r="H189" s="28">
        <v>0</v>
      </c>
      <c r="I189" s="30">
        <f>ROUND(G189*H189,P4)</f>
        <v>0</v>
      </c>
      <c r="L189" s="31">
        <v>0</v>
      </c>
      <c r="M189" s="24">
        <f>ROUND(G189*L189,P4)</f>
        <v>0</v>
      </c>
      <c r="N189" s="25" t="s">
        <v>1309</v>
      </c>
      <c r="O189" s="32">
        <f>M189*AA189</f>
        <v>0</v>
      </c>
      <c r="P189" s="1">
        <v>3</v>
      </c>
      <c r="AA189" s="1">
        <f>IF(P189=1,$O$3,IF(P189=2,$O$4,$O$5))</f>
        <v>0</v>
      </c>
    </row>
    <row r="190">
      <c r="A190" s="1" t="s">
        <v>664</v>
      </c>
      <c r="E190" s="27" t="s">
        <v>9642</v>
      </c>
    </row>
    <row r="191" ht="76.5">
      <c r="A191" s="1" t="s">
        <v>665</v>
      </c>
      <c r="E191" s="33" t="s">
        <v>9643</v>
      </c>
    </row>
    <row r="192" ht="114.75">
      <c r="A192" s="1" t="s">
        <v>666</v>
      </c>
      <c r="E192" s="27" t="s">
        <v>5248</v>
      </c>
    </row>
    <row r="193">
      <c r="A193" s="1" t="s">
        <v>659</v>
      </c>
      <c r="B193" s="1">
        <v>49</v>
      </c>
      <c r="C193" s="26" t="s">
        <v>9547</v>
      </c>
      <c r="D193" t="s">
        <v>661</v>
      </c>
      <c r="E193" s="27" t="s">
        <v>9548</v>
      </c>
      <c r="F193" s="28" t="s">
        <v>670</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9549</v>
      </c>
    </row>
    <row r="195" ht="25.5">
      <c r="A195" s="1" t="s">
        <v>665</v>
      </c>
      <c r="E195" s="33" t="s">
        <v>9644</v>
      </c>
    </row>
    <row r="196">
      <c r="A196" s="1" t="s">
        <v>666</v>
      </c>
      <c r="E196" s="27" t="s">
        <v>661</v>
      </c>
    </row>
    <row r="197">
      <c r="A197" s="1" t="s">
        <v>659</v>
      </c>
      <c r="B197" s="1">
        <v>50</v>
      </c>
      <c r="C197" s="26" t="s">
        <v>8995</v>
      </c>
      <c r="D197" t="s">
        <v>661</v>
      </c>
      <c r="E197" s="27" t="s">
        <v>9555</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9556</v>
      </c>
    </row>
    <row r="199">
      <c r="A199" s="1" t="s">
        <v>665</v>
      </c>
      <c r="E199" s="33" t="s">
        <v>3500</v>
      </c>
    </row>
    <row r="200">
      <c r="A200" s="1" t="s">
        <v>666</v>
      </c>
      <c r="E200" s="27" t="s">
        <v>661</v>
      </c>
    </row>
    <row r="201">
      <c r="A201" s="1" t="s">
        <v>659</v>
      </c>
      <c r="B201" s="1">
        <v>51</v>
      </c>
      <c r="C201" s="26" t="s">
        <v>9557</v>
      </c>
      <c r="D201" t="s">
        <v>661</v>
      </c>
      <c r="E201" s="27" t="s">
        <v>9558</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9559</v>
      </c>
    </row>
    <row r="203" ht="25.5">
      <c r="A203" s="1" t="s">
        <v>665</v>
      </c>
      <c r="E203" s="33" t="s">
        <v>9645</v>
      </c>
    </row>
    <row r="204" ht="102">
      <c r="A204" s="1" t="s">
        <v>666</v>
      </c>
      <c r="E204" s="27" t="s">
        <v>9561</v>
      </c>
    </row>
    <row r="205">
      <c r="A205" s="1" t="s">
        <v>659</v>
      </c>
      <c r="B205" s="1">
        <v>52</v>
      </c>
      <c r="C205" s="26" t="s">
        <v>9562</v>
      </c>
      <c r="D205" t="s">
        <v>661</v>
      </c>
      <c r="E205" s="27" t="s">
        <v>9563</v>
      </c>
      <c r="F205" s="28" t="s">
        <v>677</v>
      </c>
      <c r="G205" s="29">
        <v>216.12799999999999</v>
      </c>
      <c r="H205" s="28">
        <v>0</v>
      </c>
      <c r="I205" s="30">
        <f>ROUND(G205*H205,P4)</f>
        <v>0</v>
      </c>
      <c r="L205" s="31">
        <v>0</v>
      </c>
      <c r="M205" s="24">
        <f>ROUND(G205*L205,P4)</f>
        <v>0</v>
      </c>
      <c r="N205" s="25" t="s">
        <v>9564</v>
      </c>
      <c r="O205" s="32">
        <f>M205*AA205</f>
        <v>0</v>
      </c>
      <c r="P205" s="1">
        <v>3</v>
      </c>
      <c r="AA205" s="1">
        <f>IF(P205=1,$O$3,IF(P205=2,$O$4,$O$5))</f>
        <v>0</v>
      </c>
    </row>
    <row r="206">
      <c r="A206" s="1" t="s">
        <v>664</v>
      </c>
      <c r="E206" s="27" t="s">
        <v>661</v>
      </c>
    </row>
    <row r="207" ht="76.5">
      <c r="A207" s="1" t="s">
        <v>665</v>
      </c>
      <c r="E207" s="33" t="s">
        <v>9646</v>
      </c>
    </row>
    <row r="208" ht="76.5">
      <c r="A208" s="1" t="s">
        <v>666</v>
      </c>
      <c r="E208" s="27" t="s">
        <v>9566</v>
      </c>
    </row>
    <row r="209">
      <c r="A209" s="1" t="s">
        <v>656</v>
      </c>
      <c r="C209" s="22" t="s">
        <v>894</v>
      </c>
      <c r="E209" s="23" t="s">
        <v>2900</v>
      </c>
      <c r="L209" s="24">
        <f>SUMIFS(L210:L225,A210:A225,"P")</f>
        <v>0</v>
      </c>
      <c r="M209" s="24">
        <f>SUMIFS(M210:M225,A210:A225,"P")</f>
        <v>0</v>
      </c>
      <c r="N209" s="25"/>
    </row>
    <row r="210" ht="25.5">
      <c r="A210" s="1" t="s">
        <v>659</v>
      </c>
      <c r="B210" s="1">
        <v>39</v>
      </c>
      <c r="C210" s="26" t="s">
        <v>3803</v>
      </c>
      <c r="D210" t="s">
        <v>897</v>
      </c>
      <c r="E210" s="27" t="s">
        <v>3804</v>
      </c>
      <c r="F210" s="28" t="s">
        <v>899</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900</v>
      </c>
    </row>
    <row r="212" ht="63.75">
      <c r="A212" s="1" t="s">
        <v>665</v>
      </c>
      <c r="E212" s="33" t="s">
        <v>9647</v>
      </c>
    </row>
    <row r="213" ht="153">
      <c r="A213" s="1" t="s">
        <v>666</v>
      </c>
      <c r="E213" s="27" t="s">
        <v>902</v>
      </c>
    </row>
    <row r="214" ht="25.5">
      <c r="A214" s="1" t="s">
        <v>659</v>
      </c>
      <c r="B214" s="1">
        <v>40</v>
      </c>
      <c r="C214" s="26" t="s">
        <v>3419</v>
      </c>
      <c r="D214" t="s">
        <v>897</v>
      </c>
      <c r="E214" s="27" t="s">
        <v>3420</v>
      </c>
      <c r="F214" s="28" t="s">
        <v>899</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910</v>
      </c>
    </row>
    <row r="216" ht="25.5">
      <c r="A216" s="1" t="s">
        <v>665</v>
      </c>
      <c r="E216" s="33" t="s">
        <v>9648</v>
      </c>
    </row>
    <row r="217" ht="153">
      <c r="A217" s="1" t="s">
        <v>666</v>
      </c>
      <c r="E217" s="27" t="s">
        <v>902</v>
      </c>
    </row>
    <row r="218" ht="38.25">
      <c r="A218" s="1" t="s">
        <v>659</v>
      </c>
      <c r="B218" s="1">
        <v>41</v>
      </c>
      <c r="C218" s="26" t="s">
        <v>896</v>
      </c>
      <c r="D218" t="s">
        <v>897</v>
      </c>
      <c r="E218" s="27" t="s">
        <v>898</v>
      </c>
      <c r="F218" s="28" t="s">
        <v>899</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900</v>
      </c>
    </row>
    <row r="220" ht="89.25">
      <c r="A220" s="1" t="s">
        <v>665</v>
      </c>
      <c r="E220" s="33" t="s">
        <v>9649</v>
      </c>
    </row>
    <row r="221" ht="153">
      <c r="A221" s="1" t="s">
        <v>666</v>
      </c>
      <c r="E221" s="27" t="s">
        <v>902</v>
      </c>
    </row>
    <row r="222" ht="38.25">
      <c r="A222" s="1" t="s">
        <v>659</v>
      </c>
      <c r="B222" s="1">
        <v>42</v>
      </c>
      <c r="C222" s="26" t="s">
        <v>9569</v>
      </c>
      <c r="D222" t="s">
        <v>897</v>
      </c>
      <c r="E222" s="27" t="s">
        <v>9570</v>
      </c>
      <c r="F222" s="28" t="s">
        <v>899</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9571</v>
      </c>
    </row>
    <row r="224" ht="25.5">
      <c r="A224" s="1" t="s">
        <v>665</v>
      </c>
      <c r="E224" s="33" t="s">
        <v>9650</v>
      </c>
    </row>
    <row r="225" ht="153">
      <c r="A225" s="1" t="s">
        <v>666</v>
      </c>
      <c r="E225" s="27" t="s">
        <v>907</v>
      </c>
    </row>
  </sheetData>
  <sheetProtection sheet="1" objects="1" scenarios="1" spinCount="100000" saltValue="XCEooieZkO0WOYT8ly3Ti8QHIx0fmDuHVMPfKukoUtfkkBQR8zJgZrLlfGq6gom7w0BMUgXfseYr1T4lMh5x+Q==" hashValue="gt04MTkl8lG2saKq82lAYzwZ9hzkUVLPhMyFy4y4jbbI7Xn4Ge7zFkeN94o4nINH+caKy9ay8Y+KA3hGvJRr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9651</v>
      </c>
      <c r="E8" s="23" t="s">
        <v>365</v>
      </c>
      <c r="L8" s="24">
        <f>L9+L14+L39+L88+L117+L154+L199+L220+L245+L298</f>
        <v>0</v>
      </c>
      <c r="M8" s="24">
        <f>M9+M14+M39+M88+M117+M154+M199+M220+M245+M298</f>
        <v>0</v>
      </c>
      <c r="N8" s="25"/>
    </row>
    <row r="9">
      <c r="A9" s="1" t="s">
        <v>656</v>
      </c>
      <c r="C9" s="22" t="s">
        <v>2130</v>
      </c>
      <c r="E9" s="23" t="s">
        <v>2131</v>
      </c>
      <c r="L9" s="24">
        <f>SUMIFS(L10:L13,A10:A13,"P")</f>
        <v>0</v>
      </c>
      <c r="M9" s="24">
        <f>SUMIFS(M10:M13,A10:A13,"P")</f>
        <v>0</v>
      </c>
      <c r="N9" s="25"/>
    </row>
    <row r="10">
      <c r="A10" s="1" t="s">
        <v>659</v>
      </c>
      <c r="B10" s="1">
        <v>62</v>
      </c>
      <c r="C10" s="26" t="s">
        <v>9652</v>
      </c>
      <c r="D10" t="s">
        <v>661</v>
      </c>
      <c r="E10" s="27" t="s">
        <v>9653</v>
      </c>
      <c r="F10" s="28" t="s">
        <v>1574</v>
      </c>
      <c r="G10" s="29">
        <v>1</v>
      </c>
      <c r="H10" s="28">
        <v>0</v>
      </c>
      <c r="I10" s="30">
        <f>ROUND(G10*H10,P4)</f>
        <v>0</v>
      </c>
      <c r="L10" s="31">
        <v>0</v>
      </c>
      <c r="M10" s="24">
        <f>ROUND(G10*L10,P4)</f>
        <v>0</v>
      </c>
      <c r="N10" s="25" t="s">
        <v>661</v>
      </c>
      <c r="O10" s="32">
        <f>M10*AA10</f>
        <v>0</v>
      </c>
      <c r="P10" s="1">
        <v>3</v>
      </c>
      <c r="AA10" s="1">
        <f>IF(P10=1,$O$3,IF(P10=2,$O$4,$O$5))</f>
        <v>0</v>
      </c>
    </row>
    <row r="11" ht="25.5">
      <c r="A11" s="1" t="s">
        <v>664</v>
      </c>
      <c r="E11" s="27" t="s">
        <v>9654</v>
      </c>
    </row>
    <row r="12">
      <c r="A12" s="1" t="s">
        <v>665</v>
      </c>
    </row>
    <row r="13">
      <c r="A13" s="1" t="s">
        <v>666</v>
      </c>
      <c r="E13" s="27" t="s">
        <v>9655</v>
      </c>
    </row>
    <row r="14">
      <c r="A14" s="1" t="s">
        <v>656</v>
      </c>
      <c r="C14" s="22" t="s">
        <v>657</v>
      </c>
      <c r="E14" s="23" t="s">
        <v>658</v>
      </c>
      <c r="L14" s="24">
        <f>SUMIFS(L15:L38,A15:A38,"P")</f>
        <v>0</v>
      </c>
      <c r="M14" s="24">
        <f>SUMIFS(M15:M38,A15:A38,"P")</f>
        <v>0</v>
      </c>
      <c r="N14" s="25"/>
    </row>
    <row r="15">
      <c r="A15" s="1" t="s">
        <v>659</v>
      </c>
      <c r="B15" s="1">
        <v>1</v>
      </c>
      <c r="C15" s="26" t="s">
        <v>9383</v>
      </c>
      <c r="D15" t="s">
        <v>661</v>
      </c>
      <c r="E15" s="27" t="s">
        <v>9384</v>
      </c>
      <c r="F15" s="28" t="s">
        <v>663</v>
      </c>
      <c r="G15" s="29">
        <v>59.081000000000003</v>
      </c>
      <c r="H15" s="28">
        <v>0</v>
      </c>
      <c r="I15" s="30">
        <f>ROUND(G15*H15,P4)</f>
        <v>0</v>
      </c>
      <c r="L15" s="31">
        <v>0</v>
      </c>
      <c r="M15" s="24">
        <f>ROUND(G15*L15,P4)</f>
        <v>0</v>
      </c>
      <c r="N15" s="25" t="s">
        <v>1309</v>
      </c>
      <c r="O15" s="32">
        <f>M15*AA15</f>
        <v>0</v>
      </c>
      <c r="P15" s="1">
        <v>3</v>
      </c>
      <c r="AA15" s="1">
        <f>IF(P15=1,$O$3,IF(P15=2,$O$4,$O$5))</f>
        <v>0</v>
      </c>
    </row>
    <row r="16">
      <c r="A16" s="1" t="s">
        <v>664</v>
      </c>
      <c r="E16" s="27" t="s">
        <v>9385</v>
      </c>
    </row>
    <row r="17" ht="25.5">
      <c r="A17" s="1" t="s">
        <v>665</v>
      </c>
      <c r="E17" s="33" t="s">
        <v>9656</v>
      </c>
    </row>
    <row r="18" ht="306">
      <c r="A18" s="1" t="s">
        <v>666</v>
      </c>
      <c r="E18" s="27" t="s">
        <v>9122</v>
      </c>
    </row>
    <row r="19">
      <c r="A19" s="1" t="s">
        <v>659</v>
      </c>
      <c r="B19" s="1">
        <v>2</v>
      </c>
      <c r="C19" s="26" t="s">
        <v>9387</v>
      </c>
      <c r="D19" t="s">
        <v>661</v>
      </c>
      <c r="E19" s="27" t="s">
        <v>9388</v>
      </c>
      <c r="F19" s="28" t="s">
        <v>663</v>
      </c>
      <c r="G19" s="29">
        <v>59.081000000000003</v>
      </c>
      <c r="H19" s="28">
        <v>0</v>
      </c>
      <c r="I19" s="30">
        <f>ROUND(G19*H19,P4)</f>
        <v>0</v>
      </c>
      <c r="L19" s="31">
        <v>0</v>
      </c>
      <c r="M19" s="24">
        <f>ROUND(G19*L19,P4)</f>
        <v>0</v>
      </c>
      <c r="N19" s="25" t="s">
        <v>1309</v>
      </c>
      <c r="O19" s="32">
        <f>M19*AA19</f>
        <v>0</v>
      </c>
      <c r="P19" s="1">
        <v>3</v>
      </c>
      <c r="AA19" s="1">
        <f>IF(P19=1,$O$3,IF(P19=2,$O$4,$O$5))</f>
        <v>0</v>
      </c>
    </row>
    <row r="20">
      <c r="A20" s="1" t="s">
        <v>664</v>
      </c>
      <c r="E20" s="27" t="s">
        <v>9389</v>
      </c>
    </row>
    <row r="21" ht="25.5">
      <c r="A21" s="1" t="s">
        <v>665</v>
      </c>
      <c r="E21" s="33" t="s">
        <v>9656</v>
      </c>
    </row>
    <row r="22" ht="318.75">
      <c r="A22" s="1" t="s">
        <v>666</v>
      </c>
      <c r="E22" s="27" t="s">
        <v>667</v>
      </c>
    </row>
    <row r="23">
      <c r="A23" s="1" t="s">
        <v>659</v>
      </c>
      <c r="B23" s="1">
        <v>3</v>
      </c>
      <c r="C23" s="26" t="s">
        <v>5070</v>
      </c>
      <c r="D23" t="s">
        <v>661</v>
      </c>
      <c r="E23" s="27" t="s">
        <v>5071</v>
      </c>
      <c r="F23" s="28" t="s">
        <v>663</v>
      </c>
      <c r="G23" s="29">
        <v>383.90800000000002</v>
      </c>
      <c r="H23" s="28">
        <v>0</v>
      </c>
      <c r="I23" s="30">
        <f>ROUND(G23*H23,P4)</f>
        <v>0</v>
      </c>
      <c r="L23" s="31">
        <v>0</v>
      </c>
      <c r="M23" s="24">
        <f>ROUND(G23*L23,P4)</f>
        <v>0</v>
      </c>
      <c r="N23" s="25" t="s">
        <v>1309</v>
      </c>
      <c r="O23" s="32">
        <f>M23*AA23</f>
        <v>0</v>
      </c>
      <c r="P23" s="1">
        <v>3</v>
      </c>
      <c r="AA23" s="1">
        <f>IF(P23=1,$O$3,IF(P23=2,$O$4,$O$5))</f>
        <v>0</v>
      </c>
    </row>
    <row r="24">
      <c r="A24" s="1" t="s">
        <v>664</v>
      </c>
      <c r="E24" s="27" t="s">
        <v>9390</v>
      </c>
    </row>
    <row r="25" ht="267.75">
      <c r="A25" s="1" t="s">
        <v>665</v>
      </c>
      <c r="E25" s="33" t="s">
        <v>9657</v>
      </c>
    </row>
    <row r="26" ht="318.75">
      <c r="A26" s="1" t="s">
        <v>666</v>
      </c>
      <c r="E26" s="27" t="s">
        <v>5076</v>
      </c>
    </row>
    <row r="27">
      <c r="A27" s="1" t="s">
        <v>659</v>
      </c>
      <c r="B27" s="1">
        <v>4</v>
      </c>
      <c r="C27" s="26" t="s">
        <v>9394</v>
      </c>
      <c r="D27" t="s">
        <v>661</v>
      </c>
      <c r="E27" s="27" t="s">
        <v>9395</v>
      </c>
      <c r="F27" s="28" t="s">
        <v>663</v>
      </c>
      <c r="G27" s="29">
        <v>447.32999999999998</v>
      </c>
      <c r="H27" s="28">
        <v>0</v>
      </c>
      <c r="I27" s="30">
        <f>ROUND(G27*H27,P4)</f>
        <v>0</v>
      </c>
      <c r="L27" s="31">
        <v>0</v>
      </c>
      <c r="M27" s="24">
        <f>ROUND(G27*L27,P4)</f>
        <v>0</v>
      </c>
      <c r="N27" s="25" t="s">
        <v>1309</v>
      </c>
      <c r="O27" s="32">
        <f>M27*AA27</f>
        <v>0</v>
      </c>
      <c r="P27" s="1">
        <v>3</v>
      </c>
      <c r="AA27" s="1">
        <f>IF(P27=1,$O$3,IF(P27=2,$O$4,$O$5))</f>
        <v>0</v>
      </c>
    </row>
    <row r="28" ht="38.25">
      <c r="A28" s="1" t="s">
        <v>664</v>
      </c>
      <c r="E28" s="27" t="s">
        <v>9396</v>
      </c>
    </row>
    <row r="29" ht="165.75">
      <c r="A29" s="1" t="s">
        <v>665</v>
      </c>
      <c r="E29" s="33" t="s">
        <v>9658</v>
      </c>
    </row>
    <row r="30" ht="191.25">
      <c r="A30" s="1" t="s">
        <v>666</v>
      </c>
      <c r="E30" s="27" t="s">
        <v>9398</v>
      </c>
    </row>
    <row r="31">
      <c r="A31" s="1" t="s">
        <v>659</v>
      </c>
      <c r="B31" s="1">
        <v>5</v>
      </c>
      <c r="C31" s="26" t="s">
        <v>6962</v>
      </c>
      <c r="D31" t="s">
        <v>661</v>
      </c>
      <c r="E31" s="27" t="s">
        <v>6963</v>
      </c>
      <c r="F31" s="28" t="s">
        <v>663</v>
      </c>
      <c r="G31" s="29">
        <v>77.530000000000001</v>
      </c>
      <c r="H31" s="28">
        <v>0</v>
      </c>
      <c r="I31" s="30">
        <f>ROUND(G31*H31,P4)</f>
        <v>0</v>
      </c>
      <c r="L31" s="31">
        <v>0</v>
      </c>
      <c r="M31" s="24">
        <f>ROUND(G31*L31,P4)</f>
        <v>0</v>
      </c>
      <c r="N31" s="25" t="s">
        <v>1309</v>
      </c>
      <c r="O31" s="32">
        <f>M31*AA31</f>
        <v>0</v>
      </c>
      <c r="P31" s="1">
        <v>3</v>
      </c>
      <c r="AA31" s="1">
        <f>IF(P31=1,$O$3,IF(P31=2,$O$4,$O$5))</f>
        <v>0</v>
      </c>
    </row>
    <row r="32">
      <c r="A32" s="1" t="s">
        <v>664</v>
      </c>
      <c r="E32" s="27" t="s">
        <v>9399</v>
      </c>
    </row>
    <row r="33" ht="114.75">
      <c r="A33" s="1" t="s">
        <v>665</v>
      </c>
      <c r="E33" s="33" t="s">
        <v>9659</v>
      </c>
    </row>
    <row r="34" ht="280.5">
      <c r="A34" s="1" t="s">
        <v>666</v>
      </c>
      <c r="E34" s="27" t="s">
        <v>6965</v>
      </c>
    </row>
    <row r="35">
      <c r="A35" s="1" t="s">
        <v>659</v>
      </c>
      <c r="B35" s="1">
        <v>6</v>
      </c>
      <c r="C35" s="26" t="s">
        <v>672</v>
      </c>
      <c r="D35" t="s">
        <v>661</v>
      </c>
      <c r="E35" s="27" t="s">
        <v>673</v>
      </c>
      <c r="F35" s="28" t="s">
        <v>663</v>
      </c>
      <c r="G35" s="29">
        <v>59.081000000000003</v>
      </c>
      <c r="H35" s="28">
        <v>0</v>
      </c>
      <c r="I35" s="30">
        <f>ROUND(G35*H35,P4)</f>
        <v>0</v>
      </c>
      <c r="L35" s="31">
        <v>0</v>
      </c>
      <c r="M35" s="24">
        <f>ROUND(G35*L35,P4)</f>
        <v>0</v>
      </c>
      <c r="N35" s="25" t="s">
        <v>1309</v>
      </c>
      <c r="O35" s="32">
        <f>M35*AA35</f>
        <v>0</v>
      </c>
      <c r="P35" s="1">
        <v>3</v>
      </c>
      <c r="AA35" s="1">
        <f>IF(P35=1,$O$3,IF(P35=2,$O$4,$O$5))</f>
        <v>0</v>
      </c>
    </row>
    <row r="36">
      <c r="A36" s="1" t="s">
        <v>664</v>
      </c>
      <c r="E36" s="27" t="s">
        <v>9660</v>
      </c>
    </row>
    <row r="37" ht="293.25">
      <c r="A37" s="1" t="s">
        <v>665</v>
      </c>
      <c r="E37" s="33" t="s">
        <v>9661</v>
      </c>
    </row>
    <row r="38" ht="229.5">
      <c r="A38" s="1" t="s">
        <v>666</v>
      </c>
      <c r="E38" s="27" t="s">
        <v>674</v>
      </c>
    </row>
    <row r="39">
      <c r="A39" s="1" t="s">
        <v>656</v>
      </c>
      <c r="C39" s="22" t="s">
        <v>1329</v>
      </c>
      <c r="E39" s="23" t="s">
        <v>3214</v>
      </c>
      <c r="L39" s="24">
        <f>SUMIFS(L40:L87,A40:A87,"P")</f>
        <v>0</v>
      </c>
      <c r="M39" s="24">
        <f>SUMIFS(M40:M87,A40:A87,"P")</f>
        <v>0</v>
      </c>
      <c r="N39" s="25"/>
    </row>
    <row r="40">
      <c r="A40" s="1" t="s">
        <v>659</v>
      </c>
      <c r="B40" s="1">
        <v>7</v>
      </c>
      <c r="C40" s="26" t="s">
        <v>7314</v>
      </c>
      <c r="D40" t="s">
        <v>661</v>
      </c>
      <c r="E40" s="27" t="s">
        <v>7315</v>
      </c>
      <c r="F40" s="28" t="s">
        <v>663</v>
      </c>
      <c r="G40" s="29">
        <v>6.8540000000000001</v>
      </c>
      <c r="H40" s="28">
        <v>0</v>
      </c>
      <c r="I40" s="30">
        <f>ROUND(G40*H40,P4)</f>
        <v>0</v>
      </c>
      <c r="L40" s="31">
        <v>0</v>
      </c>
      <c r="M40" s="24">
        <f>ROUND(G40*L40,P4)</f>
        <v>0</v>
      </c>
      <c r="N40" s="25" t="s">
        <v>1309</v>
      </c>
      <c r="O40" s="32">
        <f>M40*AA40</f>
        <v>0</v>
      </c>
      <c r="P40" s="1">
        <v>3</v>
      </c>
      <c r="AA40" s="1">
        <f>IF(P40=1,$O$3,IF(P40=2,$O$4,$O$5))</f>
        <v>0</v>
      </c>
    </row>
    <row r="41">
      <c r="A41" s="1" t="s">
        <v>664</v>
      </c>
      <c r="E41" s="27" t="s">
        <v>9401</v>
      </c>
    </row>
    <row r="42" ht="51">
      <c r="A42" s="1" t="s">
        <v>665</v>
      </c>
      <c r="E42" s="33" t="s">
        <v>9662</v>
      </c>
    </row>
    <row r="43" ht="38.25">
      <c r="A43" s="1" t="s">
        <v>666</v>
      </c>
      <c r="E43" s="27" t="s">
        <v>6457</v>
      </c>
    </row>
    <row r="44">
      <c r="A44" s="1" t="s">
        <v>659</v>
      </c>
      <c r="B44" s="1">
        <v>8</v>
      </c>
      <c r="C44" s="26" t="s">
        <v>9295</v>
      </c>
      <c r="D44" t="s">
        <v>661</v>
      </c>
      <c r="E44" s="27" t="s">
        <v>9296</v>
      </c>
      <c r="F44" s="28" t="s">
        <v>670</v>
      </c>
      <c r="G44" s="29">
        <v>112</v>
      </c>
      <c r="H44" s="28">
        <v>0</v>
      </c>
      <c r="I44" s="30">
        <f>ROUND(G44*H44,P4)</f>
        <v>0</v>
      </c>
      <c r="L44" s="31">
        <v>0</v>
      </c>
      <c r="M44" s="24">
        <f>ROUND(G44*L44,P4)</f>
        <v>0</v>
      </c>
      <c r="N44" s="25" t="s">
        <v>1309</v>
      </c>
      <c r="O44" s="32">
        <f>M44*AA44</f>
        <v>0</v>
      </c>
      <c r="P44" s="1">
        <v>3</v>
      </c>
      <c r="AA44" s="1">
        <f>IF(P44=1,$O$3,IF(P44=2,$O$4,$O$5))</f>
        <v>0</v>
      </c>
    </row>
    <row r="45">
      <c r="A45" s="1" t="s">
        <v>664</v>
      </c>
      <c r="E45" s="27" t="s">
        <v>9663</v>
      </c>
    </row>
    <row r="46" ht="25.5">
      <c r="A46" s="1" t="s">
        <v>665</v>
      </c>
      <c r="E46" s="33" t="s">
        <v>9664</v>
      </c>
    </row>
    <row r="47" ht="63.75">
      <c r="A47" s="1" t="s">
        <v>666</v>
      </c>
      <c r="E47" s="27" t="s">
        <v>6627</v>
      </c>
    </row>
    <row r="48">
      <c r="A48" s="1" t="s">
        <v>659</v>
      </c>
      <c r="B48" s="1">
        <v>9</v>
      </c>
      <c r="C48" s="26" t="s">
        <v>9665</v>
      </c>
      <c r="D48" t="s">
        <v>661</v>
      </c>
      <c r="E48" s="27" t="s">
        <v>9666</v>
      </c>
      <c r="F48" s="28" t="s">
        <v>670</v>
      </c>
      <c r="G48" s="29">
        <v>154</v>
      </c>
      <c r="H48" s="28">
        <v>0</v>
      </c>
      <c r="I48" s="30">
        <f>ROUND(G48*H48,P4)</f>
        <v>0</v>
      </c>
      <c r="L48" s="31">
        <v>0</v>
      </c>
      <c r="M48" s="24">
        <f>ROUND(G48*L48,P4)</f>
        <v>0</v>
      </c>
      <c r="N48" s="25" t="s">
        <v>1309</v>
      </c>
      <c r="O48" s="32">
        <f>M48*AA48</f>
        <v>0</v>
      </c>
      <c r="P48" s="1">
        <v>3</v>
      </c>
      <c r="AA48" s="1">
        <f>IF(P48=1,$O$3,IF(P48=2,$O$4,$O$5))</f>
        <v>0</v>
      </c>
    </row>
    <row r="49">
      <c r="A49" s="1" t="s">
        <v>664</v>
      </c>
      <c r="E49" s="27" t="s">
        <v>9667</v>
      </c>
    </row>
    <row r="50" ht="25.5">
      <c r="A50" s="1" t="s">
        <v>665</v>
      </c>
      <c r="E50" s="33" t="s">
        <v>9668</v>
      </c>
    </row>
    <row r="51" ht="63.75">
      <c r="A51" s="1" t="s">
        <v>666</v>
      </c>
      <c r="E51" s="27" t="s">
        <v>6627</v>
      </c>
    </row>
    <row r="52" ht="25.5">
      <c r="A52" s="1" t="s">
        <v>659</v>
      </c>
      <c r="B52" s="1">
        <v>10</v>
      </c>
      <c r="C52" s="26" t="s">
        <v>9585</v>
      </c>
      <c r="D52" t="s">
        <v>661</v>
      </c>
      <c r="E52" s="27" t="s">
        <v>9586</v>
      </c>
      <c r="F52" s="28" t="s">
        <v>670</v>
      </c>
      <c r="G52" s="29">
        <v>107.8</v>
      </c>
      <c r="H52" s="28">
        <v>0</v>
      </c>
      <c r="I52" s="30">
        <f>ROUND(G52*H52,P4)</f>
        <v>0</v>
      </c>
      <c r="L52" s="31">
        <v>0</v>
      </c>
      <c r="M52" s="24">
        <f>ROUND(G52*L52,P4)</f>
        <v>0</v>
      </c>
      <c r="N52" s="25" t="s">
        <v>1309</v>
      </c>
      <c r="O52" s="32">
        <f>M52*AA52</f>
        <v>0</v>
      </c>
      <c r="P52" s="1">
        <v>3</v>
      </c>
      <c r="AA52" s="1">
        <f>IF(P52=1,$O$3,IF(P52=2,$O$4,$O$5))</f>
        <v>0</v>
      </c>
    </row>
    <row r="53">
      <c r="A53" s="1" t="s">
        <v>664</v>
      </c>
      <c r="E53" s="27" t="s">
        <v>9669</v>
      </c>
    </row>
    <row r="54" ht="25.5">
      <c r="A54" s="1" t="s">
        <v>665</v>
      </c>
      <c r="E54" s="33" t="s">
        <v>9670</v>
      </c>
    </row>
    <row r="55" ht="63.75">
      <c r="A55" s="1" t="s">
        <v>666</v>
      </c>
      <c r="E55" s="27" t="s">
        <v>6627</v>
      </c>
    </row>
    <row r="56">
      <c r="A56" s="1" t="s">
        <v>659</v>
      </c>
      <c r="B56" s="1">
        <v>11</v>
      </c>
      <c r="C56" s="26" t="s">
        <v>9671</v>
      </c>
      <c r="D56" t="s">
        <v>661</v>
      </c>
      <c r="E56" s="27" t="s">
        <v>9672</v>
      </c>
      <c r="F56" s="28" t="s">
        <v>670</v>
      </c>
      <c r="G56" s="29">
        <v>769</v>
      </c>
      <c r="H56" s="28">
        <v>0</v>
      </c>
      <c r="I56" s="30">
        <f>ROUND(G56*H56,P4)</f>
        <v>0</v>
      </c>
      <c r="L56" s="31">
        <v>0</v>
      </c>
      <c r="M56" s="24">
        <f>ROUND(G56*L56,P4)</f>
        <v>0</v>
      </c>
      <c r="N56" s="25" t="s">
        <v>1309</v>
      </c>
      <c r="O56" s="32">
        <f>M56*AA56</f>
        <v>0</v>
      </c>
      <c r="P56" s="1">
        <v>3</v>
      </c>
      <c r="AA56" s="1">
        <f>IF(P56=1,$O$3,IF(P56=2,$O$4,$O$5))</f>
        <v>0</v>
      </c>
    </row>
    <row r="57">
      <c r="A57" s="1" t="s">
        <v>664</v>
      </c>
      <c r="E57" s="27" t="s">
        <v>9673</v>
      </c>
    </row>
    <row r="58" ht="25.5">
      <c r="A58" s="1" t="s">
        <v>665</v>
      </c>
      <c r="E58" s="33" t="s">
        <v>9674</v>
      </c>
    </row>
    <row r="59" ht="63.75">
      <c r="A59" s="1" t="s">
        <v>666</v>
      </c>
      <c r="E59" s="27" t="s">
        <v>6627</v>
      </c>
    </row>
    <row r="60">
      <c r="A60" s="1" t="s">
        <v>659</v>
      </c>
      <c r="B60" s="1">
        <v>12</v>
      </c>
      <c r="C60" s="26" t="s">
        <v>9675</v>
      </c>
      <c r="D60" t="s">
        <v>661</v>
      </c>
      <c r="E60" s="27" t="s">
        <v>9676</v>
      </c>
      <c r="F60" s="28" t="s">
        <v>663</v>
      </c>
      <c r="G60" s="29">
        <v>8.2569999999999997</v>
      </c>
      <c r="H60" s="28">
        <v>0</v>
      </c>
      <c r="I60" s="30">
        <f>ROUND(G60*H60,P4)</f>
        <v>0</v>
      </c>
      <c r="L60" s="31">
        <v>0</v>
      </c>
      <c r="M60" s="24">
        <f>ROUND(G60*L60,P4)</f>
        <v>0</v>
      </c>
      <c r="N60" s="25" t="s">
        <v>1309</v>
      </c>
      <c r="O60" s="32">
        <f>M60*AA60</f>
        <v>0</v>
      </c>
      <c r="P60" s="1">
        <v>3</v>
      </c>
      <c r="AA60" s="1">
        <f>IF(P60=1,$O$3,IF(P60=2,$O$4,$O$5))</f>
        <v>0</v>
      </c>
    </row>
    <row r="61" ht="38.25">
      <c r="A61" s="1" t="s">
        <v>664</v>
      </c>
      <c r="E61" s="27" t="s">
        <v>9677</v>
      </c>
    </row>
    <row r="62" ht="38.25">
      <c r="A62" s="1" t="s">
        <v>665</v>
      </c>
      <c r="E62" s="33" t="s">
        <v>9678</v>
      </c>
    </row>
    <row r="63" ht="357">
      <c r="A63" s="1" t="s">
        <v>666</v>
      </c>
      <c r="E63" s="27" t="s">
        <v>3218</v>
      </c>
    </row>
    <row r="64">
      <c r="A64" s="1" t="s">
        <v>659</v>
      </c>
      <c r="B64" s="1">
        <v>13</v>
      </c>
      <c r="C64" s="26" t="s">
        <v>3694</v>
      </c>
      <c r="D64" t="s">
        <v>661</v>
      </c>
      <c r="E64" s="27" t="s">
        <v>3695</v>
      </c>
      <c r="F64" s="28" t="s">
        <v>899</v>
      </c>
      <c r="G64" s="29">
        <v>0.73699999999999999</v>
      </c>
      <c r="H64" s="28">
        <v>0</v>
      </c>
      <c r="I64" s="30">
        <f>ROUND(G64*H64,P4)</f>
        <v>0</v>
      </c>
      <c r="L64" s="31">
        <v>0</v>
      </c>
      <c r="M64" s="24">
        <f>ROUND(G64*L64,P4)</f>
        <v>0</v>
      </c>
      <c r="N64" s="25" t="s">
        <v>1309</v>
      </c>
      <c r="O64" s="32">
        <f>M64*AA64</f>
        <v>0</v>
      </c>
      <c r="P64" s="1">
        <v>3</v>
      </c>
      <c r="AA64" s="1">
        <f>IF(P64=1,$O$3,IF(P64=2,$O$4,$O$5))</f>
        <v>0</v>
      </c>
    </row>
    <row r="65">
      <c r="A65" s="1" t="s">
        <v>664</v>
      </c>
      <c r="E65" s="27" t="s">
        <v>661</v>
      </c>
    </row>
    <row r="66" ht="25.5">
      <c r="A66" s="1" t="s">
        <v>665</v>
      </c>
      <c r="E66" s="33" t="s">
        <v>9679</v>
      </c>
    </row>
    <row r="67" ht="267.75">
      <c r="A67" s="1" t="s">
        <v>666</v>
      </c>
      <c r="E67" s="27" t="s">
        <v>3696</v>
      </c>
    </row>
    <row r="68">
      <c r="A68" s="1" t="s">
        <v>659</v>
      </c>
      <c r="B68" s="1">
        <v>14</v>
      </c>
      <c r="C68" s="26" t="s">
        <v>9680</v>
      </c>
      <c r="D68" t="s">
        <v>661</v>
      </c>
      <c r="E68" s="27" t="s">
        <v>9681</v>
      </c>
      <c r="F68" s="28" t="s">
        <v>663</v>
      </c>
      <c r="G68" s="29">
        <v>42.203000000000003</v>
      </c>
      <c r="H68" s="28">
        <v>0</v>
      </c>
      <c r="I68" s="30">
        <f>ROUND(G68*H68,P4)</f>
        <v>0</v>
      </c>
      <c r="L68" s="31">
        <v>0</v>
      </c>
      <c r="M68" s="24">
        <f>ROUND(G68*L68,P4)</f>
        <v>0</v>
      </c>
      <c r="N68" s="25" t="s">
        <v>1309</v>
      </c>
      <c r="O68" s="32">
        <f>M68*AA68</f>
        <v>0</v>
      </c>
      <c r="P68" s="1">
        <v>3</v>
      </c>
      <c r="AA68" s="1">
        <f>IF(P68=1,$O$3,IF(P68=2,$O$4,$O$5))</f>
        <v>0</v>
      </c>
    </row>
    <row r="69">
      <c r="A69" s="1" t="s">
        <v>664</v>
      </c>
      <c r="E69" s="27" t="s">
        <v>9673</v>
      </c>
    </row>
    <row r="70" ht="76.5">
      <c r="A70" s="1" t="s">
        <v>665</v>
      </c>
      <c r="E70" s="33" t="s">
        <v>9682</v>
      </c>
    </row>
    <row r="71" ht="89.25">
      <c r="A71" s="1" t="s">
        <v>666</v>
      </c>
      <c r="E71" s="27" t="s">
        <v>9683</v>
      </c>
    </row>
    <row r="72">
      <c r="A72" s="1" t="s">
        <v>659</v>
      </c>
      <c r="B72" s="1">
        <v>15</v>
      </c>
      <c r="C72" s="26" t="s">
        <v>9411</v>
      </c>
      <c r="D72" t="s">
        <v>661</v>
      </c>
      <c r="E72" s="27" t="s">
        <v>9412</v>
      </c>
      <c r="F72" s="28" t="s">
        <v>683</v>
      </c>
      <c r="G72" s="29">
        <v>70</v>
      </c>
      <c r="H72" s="28">
        <v>0</v>
      </c>
      <c r="I72" s="30">
        <f>ROUND(G72*H72,P4)</f>
        <v>0</v>
      </c>
      <c r="L72" s="31">
        <v>0</v>
      </c>
      <c r="M72" s="24">
        <f>ROUND(G72*L72,P4)</f>
        <v>0</v>
      </c>
      <c r="N72" s="25" t="s">
        <v>1309</v>
      </c>
      <c r="O72" s="32">
        <f>M72*AA72</f>
        <v>0</v>
      </c>
      <c r="P72" s="1">
        <v>3</v>
      </c>
      <c r="AA72" s="1">
        <f>IF(P72=1,$O$3,IF(P72=2,$O$4,$O$5))</f>
        <v>0</v>
      </c>
    </row>
    <row r="73">
      <c r="A73" s="1" t="s">
        <v>664</v>
      </c>
      <c r="E73" s="27" t="s">
        <v>9684</v>
      </c>
    </row>
    <row r="74" ht="25.5">
      <c r="A74" s="1" t="s">
        <v>665</v>
      </c>
      <c r="E74" s="33" t="s">
        <v>9685</v>
      </c>
    </row>
    <row r="75" ht="63.75">
      <c r="A75" s="1" t="s">
        <v>666</v>
      </c>
      <c r="E75" s="27" t="s">
        <v>9415</v>
      </c>
    </row>
    <row r="76">
      <c r="A76" s="1" t="s">
        <v>659</v>
      </c>
      <c r="B76" s="1">
        <v>16</v>
      </c>
      <c r="C76" s="26" t="s">
        <v>9416</v>
      </c>
      <c r="D76" t="s">
        <v>661</v>
      </c>
      <c r="E76" s="27" t="s">
        <v>9417</v>
      </c>
      <c r="F76" s="28" t="s">
        <v>683</v>
      </c>
      <c r="G76" s="29">
        <v>192</v>
      </c>
      <c r="H76" s="28">
        <v>0</v>
      </c>
      <c r="I76" s="30">
        <f>ROUND(G76*H76,P4)</f>
        <v>0</v>
      </c>
      <c r="L76" s="31">
        <v>0</v>
      </c>
      <c r="M76" s="24">
        <f>ROUND(G76*L76,P4)</f>
        <v>0</v>
      </c>
      <c r="N76" s="25" t="s">
        <v>1309</v>
      </c>
      <c r="O76" s="32">
        <f>M76*AA76</f>
        <v>0</v>
      </c>
      <c r="P76" s="1">
        <v>3</v>
      </c>
      <c r="AA76" s="1">
        <f>IF(P76=1,$O$3,IF(P76=2,$O$4,$O$5))</f>
        <v>0</v>
      </c>
    </row>
    <row r="77">
      <c r="A77" s="1" t="s">
        <v>664</v>
      </c>
      <c r="E77" s="27" t="s">
        <v>9686</v>
      </c>
    </row>
    <row r="78" ht="25.5">
      <c r="A78" s="1" t="s">
        <v>665</v>
      </c>
      <c r="E78" s="33" t="s">
        <v>9687</v>
      </c>
    </row>
    <row r="79" ht="63.75">
      <c r="A79" s="1" t="s">
        <v>666</v>
      </c>
      <c r="E79" s="27" t="s">
        <v>9415</v>
      </c>
    </row>
    <row r="80">
      <c r="A80" s="1" t="s">
        <v>659</v>
      </c>
      <c r="B80" s="1">
        <v>63</v>
      </c>
      <c r="C80" s="26" t="s">
        <v>9688</v>
      </c>
      <c r="D80" t="s">
        <v>661</v>
      </c>
      <c r="E80" s="27" t="s">
        <v>9689</v>
      </c>
      <c r="F80" s="28" t="s">
        <v>899</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9690</v>
      </c>
    </row>
    <row r="82" ht="25.5">
      <c r="A82" s="1" t="s">
        <v>665</v>
      </c>
      <c r="E82" s="33" t="s">
        <v>9691</v>
      </c>
    </row>
    <row r="83" ht="38.25">
      <c r="A83" s="1" t="s">
        <v>666</v>
      </c>
      <c r="E83" s="27" t="s">
        <v>6632</v>
      </c>
    </row>
    <row r="84">
      <c r="A84" s="1" t="s">
        <v>659</v>
      </c>
      <c r="B84" s="1">
        <v>64</v>
      </c>
      <c r="C84" s="26" t="s">
        <v>9692</v>
      </c>
      <c r="D84" t="s">
        <v>661</v>
      </c>
      <c r="E84" s="27" t="s">
        <v>9693</v>
      </c>
      <c r="F84" s="28" t="s">
        <v>663</v>
      </c>
      <c r="G84" s="29">
        <v>71.215000000000003</v>
      </c>
      <c r="H84" s="28">
        <v>0</v>
      </c>
      <c r="I84" s="30">
        <f>ROUND(G84*H84,P4)</f>
        <v>0</v>
      </c>
      <c r="L84" s="31">
        <v>0</v>
      </c>
      <c r="M84" s="24">
        <f>ROUND(G84*L84,P4)</f>
        <v>0</v>
      </c>
      <c r="N84" s="25" t="s">
        <v>4785</v>
      </c>
      <c r="O84" s="32">
        <f>M84*AA84</f>
        <v>0</v>
      </c>
      <c r="P84" s="1">
        <v>3</v>
      </c>
      <c r="AA84" s="1">
        <f>IF(P84=1,$O$3,IF(P84=2,$O$4,$O$5))</f>
        <v>0</v>
      </c>
    </row>
    <row r="85">
      <c r="A85" s="1" t="s">
        <v>664</v>
      </c>
      <c r="E85" s="27" t="s">
        <v>661</v>
      </c>
    </row>
    <row r="86" ht="25.5">
      <c r="A86" s="1" t="s">
        <v>665</v>
      </c>
      <c r="E86" s="33" t="s">
        <v>9694</v>
      </c>
    </row>
    <row r="87" ht="38.25">
      <c r="A87" s="1" t="s">
        <v>666</v>
      </c>
      <c r="E87" s="27" t="s">
        <v>6322</v>
      </c>
    </row>
    <row r="88">
      <c r="A88" s="1" t="s">
        <v>656</v>
      </c>
      <c r="C88" s="22" t="s">
        <v>1331</v>
      </c>
      <c r="E88" s="23" t="s">
        <v>6638</v>
      </c>
      <c r="L88" s="24">
        <f>SUMIFS(L89:L116,A89:A116,"P")</f>
        <v>0</v>
      </c>
      <c r="M88" s="24">
        <f>SUMIFS(M89:M116,A89:A116,"P")</f>
        <v>0</v>
      </c>
      <c r="N88" s="25"/>
    </row>
    <row r="89">
      <c r="A89" s="1" t="s">
        <v>659</v>
      </c>
      <c r="B89" s="1">
        <v>17</v>
      </c>
      <c r="C89" s="26" t="s">
        <v>9420</v>
      </c>
      <c r="D89" t="s">
        <v>661</v>
      </c>
      <c r="E89" s="27" t="s">
        <v>9421</v>
      </c>
      <c r="F89" s="28" t="s">
        <v>663</v>
      </c>
      <c r="G89" s="29">
        <v>8.4649999999999999</v>
      </c>
      <c r="H89" s="28">
        <v>0</v>
      </c>
      <c r="I89" s="30">
        <f>ROUND(G89*H89,P4)</f>
        <v>0</v>
      </c>
      <c r="L89" s="31">
        <v>0</v>
      </c>
      <c r="M89" s="24">
        <f>ROUND(G89*L89,P4)</f>
        <v>0</v>
      </c>
      <c r="N89" s="25" t="s">
        <v>1309</v>
      </c>
      <c r="O89" s="32">
        <f>M89*AA89</f>
        <v>0</v>
      </c>
      <c r="P89" s="1">
        <v>3</v>
      </c>
      <c r="AA89" s="1">
        <f>IF(P89=1,$O$3,IF(P89=2,$O$4,$O$5))</f>
        <v>0</v>
      </c>
    </row>
    <row r="90" ht="25.5">
      <c r="A90" s="1" t="s">
        <v>664</v>
      </c>
      <c r="E90" s="27" t="s">
        <v>9592</v>
      </c>
    </row>
    <row r="91" ht="63.75">
      <c r="A91" s="1" t="s">
        <v>665</v>
      </c>
      <c r="E91" s="33" t="s">
        <v>9695</v>
      </c>
    </row>
    <row r="92" ht="369.75">
      <c r="A92" s="1" t="s">
        <v>666</v>
      </c>
      <c r="E92" s="27" t="s">
        <v>9424</v>
      </c>
    </row>
    <row r="93">
      <c r="A93" s="1" t="s">
        <v>659</v>
      </c>
      <c r="B93" s="1">
        <v>18</v>
      </c>
      <c r="C93" s="26" t="s">
        <v>9425</v>
      </c>
      <c r="D93" t="s">
        <v>661</v>
      </c>
      <c r="E93" s="27" t="s">
        <v>9426</v>
      </c>
      <c r="F93" s="28" t="s">
        <v>899</v>
      </c>
      <c r="G93" s="29">
        <v>1.419</v>
      </c>
      <c r="H93" s="28">
        <v>0</v>
      </c>
      <c r="I93" s="30">
        <f>ROUND(G93*H93,P4)</f>
        <v>0</v>
      </c>
      <c r="L93" s="31">
        <v>0</v>
      </c>
      <c r="M93" s="24">
        <f>ROUND(G93*L93,P4)</f>
        <v>0</v>
      </c>
      <c r="N93" s="25" t="s">
        <v>1309</v>
      </c>
      <c r="O93" s="32">
        <f>M93*AA93</f>
        <v>0</v>
      </c>
      <c r="P93" s="1">
        <v>3</v>
      </c>
      <c r="AA93" s="1">
        <f>IF(P93=1,$O$3,IF(P93=2,$O$4,$O$5))</f>
        <v>0</v>
      </c>
    </row>
    <row r="94">
      <c r="A94" s="1" t="s">
        <v>664</v>
      </c>
      <c r="E94" s="27" t="s">
        <v>661</v>
      </c>
    </row>
    <row r="95" ht="63.75">
      <c r="A95" s="1" t="s">
        <v>665</v>
      </c>
      <c r="E95" s="33" t="s">
        <v>9696</v>
      </c>
    </row>
    <row r="96" ht="242.25">
      <c r="A96" s="1" t="s">
        <v>666</v>
      </c>
      <c r="E96" s="27" t="s">
        <v>9428</v>
      </c>
    </row>
    <row r="97">
      <c r="A97" s="1" t="s">
        <v>659</v>
      </c>
      <c r="B97" s="1">
        <v>19</v>
      </c>
      <c r="C97" s="26" t="s">
        <v>9697</v>
      </c>
      <c r="D97" t="s">
        <v>661</v>
      </c>
      <c r="E97" s="27" t="s">
        <v>9698</v>
      </c>
      <c r="F97" s="28" t="s">
        <v>663</v>
      </c>
      <c r="G97" s="29">
        <v>6.5430000000000001</v>
      </c>
      <c r="H97" s="28">
        <v>0</v>
      </c>
      <c r="I97" s="30">
        <f>ROUND(G97*H97,P4)</f>
        <v>0</v>
      </c>
      <c r="L97" s="31">
        <v>0</v>
      </c>
      <c r="M97" s="24">
        <f>ROUND(G97*L97,P4)</f>
        <v>0</v>
      </c>
      <c r="N97" s="25" t="s">
        <v>1309</v>
      </c>
      <c r="O97" s="32">
        <f>M97*AA97</f>
        <v>0</v>
      </c>
      <c r="P97" s="1">
        <v>3</v>
      </c>
      <c r="AA97" s="1">
        <f>IF(P97=1,$O$3,IF(P97=2,$O$4,$O$5))</f>
        <v>0</v>
      </c>
    </row>
    <row r="98">
      <c r="A98" s="1" t="s">
        <v>664</v>
      </c>
      <c r="E98" s="27" t="s">
        <v>9699</v>
      </c>
    </row>
    <row r="99" ht="25.5">
      <c r="A99" s="1" t="s">
        <v>665</v>
      </c>
      <c r="E99" s="33" t="s">
        <v>9700</v>
      </c>
    </row>
    <row r="100" ht="357">
      <c r="A100" s="1" t="s">
        <v>666</v>
      </c>
      <c r="E100" s="27" t="s">
        <v>6455</v>
      </c>
    </row>
    <row r="101">
      <c r="A101" s="1" t="s">
        <v>659</v>
      </c>
      <c r="B101" s="1">
        <v>20</v>
      </c>
      <c r="C101" s="26" t="s">
        <v>9701</v>
      </c>
      <c r="D101" t="s">
        <v>661</v>
      </c>
      <c r="E101" s="27" t="s">
        <v>9702</v>
      </c>
      <c r="F101" s="28" t="s">
        <v>663</v>
      </c>
      <c r="G101" s="29">
        <v>8.7240000000000002</v>
      </c>
      <c r="H101" s="28">
        <v>0</v>
      </c>
      <c r="I101" s="30">
        <f>ROUND(G101*H101,P4)</f>
        <v>0</v>
      </c>
      <c r="L101" s="31">
        <v>0</v>
      </c>
      <c r="M101" s="24">
        <f>ROUND(G101*L101,P4)</f>
        <v>0</v>
      </c>
      <c r="N101" s="25" t="s">
        <v>1309</v>
      </c>
      <c r="O101" s="32">
        <f>M101*AA101</f>
        <v>0</v>
      </c>
      <c r="P101" s="1">
        <v>3</v>
      </c>
      <c r="AA101" s="1">
        <f>IF(P101=1,$O$3,IF(P101=2,$O$4,$O$5))</f>
        <v>0</v>
      </c>
    </row>
    <row r="102" ht="38.25">
      <c r="A102" s="1" t="s">
        <v>664</v>
      </c>
      <c r="E102" s="27" t="s">
        <v>9703</v>
      </c>
    </row>
    <row r="103" ht="38.25">
      <c r="A103" s="1" t="s">
        <v>665</v>
      </c>
      <c r="E103" s="33" t="s">
        <v>9704</v>
      </c>
    </row>
    <row r="104" ht="357">
      <c r="A104" s="1" t="s">
        <v>666</v>
      </c>
      <c r="E104" s="27" t="s">
        <v>6455</v>
      </c>
    </row>
    <row r="105">
      <c r="A105" s="1" t="s">
        <v>659</v>
      </c>
      <c r="B105" s="1">
        <v>21</v>
      </c>
      <c r="C105" s="26" t="s">
        <v>9705</v>
      </c>
      <c r="D105" t="s">
        <v>661</v>
      </c>
      <c r="E105" s="27" t="s">
        <v>9706</v>
      </c>
      <c r="F105" s="28" t="s">
        <v>899</v>
      </c>
      <c r="G105" s="29">
        <v>0.92100000000000004</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ht="25.5">
      <c r="A107" s="1" t="s">
        <v>665</v>
      </c>
      <c r="E107" s="33" t="s">
        <v>9707</v>
      </c>
    </row>
    <row r="108" ht="267.75">
      <c r="A108" s="1" t="s">
        <v>666</v>
      </c>
      <c r="E108" s="27" t="s">
        <v>3696</v>
      </c>
    </row>
    <row r="109">
      <c r="A109" s="1" t="s">
        <v>659</v>
      </c>
      <c r="B109" s="1">
        <v>22</v>
      </c>
      <c r="C109" s="26" t="s">
        <v>9321</v>
      </c>
      <c r="D109" t="s">
        <v>661</v>
      </c>
      <c r="E109" s="27" t="s">
        <v>9322</v>
      </c>
      <c r="F109" s="28" t="s">
        <v>663</v>
      </c>
      <c r="G109" s="29">
        <v>79.280000000000001</v>
      </c>
      <c r="H109" s="28">
        <v>0</v>
      </c>
      <c r="I109" s="30">
        <f>ROUND(G109*H109,P4)</f>
        <v>0</v>
      </c>
      <c r="L109" s="31">
        <v>0</v>
      </c>
      <c r="M109" s="24">
        <f>ROUND(G109*L109,P4)</f>
        <v>0</v>
      </c>
      <c r="N109" s="25" t="s">
        <v>1309</v>
      </c>
      <c r="O109" s="32">
        <f>M109*AA109</f>
        <v>0</v>
      </c>
      <c r="P109" s="1">
        <v>3</v>
      </c>
      <c r="AA109" s="1">
        <f>IF(P109=1,$O$3,IF(P109=2,$O$4,$O$5))</f>
        <v>0</v>
      </c>
    </row>
    <row r="110" ht="25.5">
      <c r="A110" s="1" t="s">
        <v>664</v>
      </c>
      <c r="E110" s="27" t="s">
        <v>9708</v>
      </c>
    </row>
    <row r="111" ht="76.5">
      <c r="A111" s="1" t="s">
        <v>665</v>
      </c>
      <c r="E111" s="33" t="s">
        <v>9709</v>
      </c>
    </row>
    <row r="112" ht="357">
      <c r="A112" s="1" t="s">
        <v>666</v>
      </c>
      <c r="E112" s="27" t="s">
        <v>6455</v>
      </c>
    </row>
    <row r="113">
      <c r="A113" s="1" t="s">
        <v>659</v>
      </c>
      <c r="B113" s="1">
        <v>23</v>
      </c>
      <c r="C113" s="26" t="s">
        <v>9324</v>
      </c>
      <c r="D113" t="s">
        <v>661</v>
      </c>
      <c r="E113" s="27" t="s">
        <v>9325</v>
      </c>
      <c r="F113" s="28" t="s">
        <v>899</v>
      </c>
      <c r="G113" s="29">
        <v>10.516</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ht="25.5">
      <c r="A115" s="1" t="s">
        <v>665</v>
      </c>
      <c r="E115" s="33" t="s">
        <v>9710</v>
      </c>
    </row>
    <row r="116" ht="267.75">
      <c r="A116" s="1" t="s">
        <v>666</v>
      </c>
      <c r="E116" s="27" t="s">
        <v>3696</v>
      </c>
    </row>
    <row r="117">
      <c r="A117" s="1" t="s">
        <v>656</v>
      </c>
      <c r="C117" s="22" t="s">
        <v>1333</v>
      </c>
      <c r="E117" s="23" t="s">
        <v>5082</v>
      </c>
      <c r="L117" s="24">
        <f>SUMIFS(L118:L153,A118:A153,"P")</f>
        <v>0</v>
      </c>
      <c r="M117" s="24">
        <f>SUMIFS(M118:M153,A118:A153,"P")</f>
        <v>0</v>
      </c>
      <c r="N117" s="25"/>
    </row>
    <row r="118">
      <c r="A118" s="1" t="s">
        <v>659</v>
      </c>
      <c r="B118" s="1">
        <v>24</v>
      </c>
      <c r="C118" s="26" t="s">
        <v>9330</v>
      </c>
      <c r="D118" t="s">
        <v>661</v>
      </c>
      <c r="E118" s="27" t="s">
        <v>9331</v>
      </c>
      <c r="F118" s="28" t="s">
        <v>663</v>
      </c>
      <c r="G118" s="29">
        <v>86.533000000000001</v>
      </c>
      <c r="H118" s="28">
        <v>0</v>
      </c>
      <c r="I118" s="30">
        <f>ROUND(G118*H118,P4)</f>
        <v>0</v>
      </c>
      <c r="L118" s="31">
        <v>0</v>
      </c>
      <c r="M118" s="24">
        <f>ROUND(G118*L118,P4)</f>
        <v>0</v>
      </c>
      <c r="N118" s="25" t="s">
        <v>1309</v>
      </c>
      <c r="O118" s="32">
        <f>M118*AA118</f>
        <v>0</v>
      </c>
      <c r="P118" s="1">
        <v>3</v>
      </c>
      <c r="AA118" s="1">
        <f>IF(P118=1,$O$3,IF(P118=2,$O$4,$O$5))</f>
        <v>0</v>
      </c>
    </row>
    <row r="119">
      <c r="A119" s="1" t="s">
        <v>664</v>
      </c>
      <c r="E119" s="27" t="s">
        <v>9711</v>
      </c>
    </row>
    <row r="120" ht="178.5">
      <c r="A120" s="1" t="s">
        <v>665</v>
      </c>
      <c r="E120" s="33" t="s">
        <v>9712</v>
      </c>
    </row>
    <row r="121" ht="357">
      <c r="A121" s="1" t="s">
        <v>666</v>
      </c>
      <c r="E121" s="27" t="s">
        <v>6455</v>
      </c>
    </row>
    <row r="122">
      <c r="A122" s="1" t="s">
        <v>659</v>
      </c>
      <c r="B122" s="1">
        <v>25</v>
      </c>
      <c r="C122" s="26" t="s">
        <v>9333</v>
      </c>
      <c r="D122" t="s">
        <v>661</v>
      </c>
      <c r="E122" s="27" t="s">
        <v>9334</v>
      </c>
      <c r="F122" s="28" t="s">
        <v>899</v>
      </c>
      <c r="G122" s="29">
        <v>10.786</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ht="25.5">
      <c r="A124" s="1" t="s">
        <v>665</v>
      </c>
      <c r="E124" s="33" t="s">
        <v>9713</v>
      </c>
    </row>
    <row r="125" ht="267.75">
      <c r="A125" s="1" t="s">
        <v>666</v>
      </c>
      <c r="E125" s="27" t="s">
        <v>9336</v>
      </c>
    </row>
    <row r="126">
      <c r="A126" s="1" t="s">
        <v>659</v>
      </c>
      <c r="B126" s="1">
        <v>26</v>
      </c>
      <c r="C126" s="26" t="s">
        <v>6452</v>
      </c>
      <c r="D126" t="s">
        <v>661</v>
      </c>
      <c r="E126" s="27" t="s">
        <v>6453</v>
      </c>
      <c r="F126" s="28" t="s">
        <v>663</v>
      </c>
      <c r="G126" s="29">
        <v>38.075000000000003</v>
      </c>
      <c r="H126" s="28">
        <v>0</v>
      </c>
      <c r="I126" s="30">
        <f>ROUND(G126*H126,P4)</f>
        <v>0</v>
      </c>
      <c r="L126" s="31">
        <v>0</v>
      </c>
      <c r="M126" s="24">
        <f>ROUND(G126*L126,P4)</f>
        <v>0</v>
      </c>
      <c r="N126" s="25" t="s">
        <v>1309</v>
      </c>
      <c r="O126" s="32">
        <f>M126*AA126</f>
        <v>0</v>
      </c>
      <c r="P126" s="1">
        <v>3</v>
      </c>
      <c r="AA126" s="1">
        <f>IF(P126=1,$O$3,IF(P126=2,$O$4,$O$5))</f>
        <v>0</v>
      </c>
    </row>
    <row r="127">
      <c r="A127" s="1" t="s">
        <v>664</v>
      </c>
      <c r="E127" s="27" t="s">
        <v>9714</v>
      </c>
    </row>
    <row r="128" ht="89.25">
      <c r="A128" s="1" t="s">
        <v>665</v>
      </c>
      <c r="E128" s="33" t="s">
        <v>9715</v>
      </c>
    </row>
    <row r="129" ht="357">
      <c r="A129" s="1" t="s">
        <v>666</v>
      </c>
      <c r="E129" s="27" t="s">
        <v>6455</v>
      </c>
    </row>
    <row r="130">
      <c r="A130" s="1" t="s">
        <v>659</v>
      </c>
      <c r="B130" s="1">
        <v>27</v>
      </c>
      <c r="C130" s="26" t="s">
        <v>6002</v>
      </c>
      <c r="D130" t="s">
        <v>661</v>
      </c>
      <c r="E130" s="27" t="s">
        <v>6003</v>
      </c>
      <c r="F130" s="28" t="s">
        <v>663</v>
      </c>
      <c r="G130" s="29">
        <v>23.463000000000001</v>
      </c>
      <c r="H130" s="28">
        <v>0</v>
      </c>
      <c r="I130" s="30">
        <f>ROUND(G130*H130,P4)</f>
        <v>0</v>
      </c>
      <c r="L130" s="31">
        <v>0</v>
      </c>
      <c r="M130" s="24">
        <f>ROUND(G130*L130,P4)</f>
        <v>0</v>
      </c>
      <c r="N130" s="25" t="s">
        <v>1309</v>
      </c>
      <c r="O130" s="32">
        <f>M130*AA130</f>
        <v>0</v>
      </c>
      <c r="P130" s="1">
        <v>3</v>
      </c>
      <c r="AA130" s="1">
        <f>IF(P130=1,$O$3,IF(P130=2,$O$4,$O$5))</f>
        <v>0</v>
      </c>
    </row>
    <row r="131">
      <c r="A131" s="1" t="s">
        <v>664</v>
      </c>
      <c r="E131" s="27" t="s">
        <v>9716</v>
      </c>
    </row>
    <row r="132" ht="76.5">
      <c r="A132" s="1" t="s">
        <v>665</v>
      </c>
      <c r="E132" s="33" t="s">
        <v>9717</v>
      </c>
    </row>
    <row r="133" ht="357">
      <c r="A133" s="1" t="s">
        <v>666</v>
      </c>
      <c r="E133" s="27" t="s">
        <v>6455</v>
      </c>
    </row>
    <row r="134">
      <c r="A134" s="1" t="s">
        <v>659</v>
      </c>
      <c r="B134" s="1">
        <v>28</v>
      </c>
      <c r="C134" s="26" t="s">
        <v>9718</v>
      </c>
      <c r="D134" t="s">
        <v>661</v>
      </c>
      <c r="E134" s="27" t="s">
        <v>9719</v>
      </c>
      <c r="F134" s="28" t="s">
        <v>663</v>
      </c>
      <c r="G134" s="29">
        <v>10.746</v>
      </c>
      <c r="H134" s="28">
        <v>0</v>
      </c>
      <c r="I134" s="30">
        <f>ROUND(G134*H134,P4)</f>
        <v>0</v>
      </c>
      <c r="L134" s="31">
        <v>0</v>
      </c>
      <c r="M134" s="24">
        <f>ROUND(G134*L134,P4)</f>
        <v>0</v>
      </c>
      <c r="N134" s="25" t="s">
        <v>1309</v>
      </c>
      <c r="O134" s="32">
        <f>M134*AA134</f>
        <v>0</v>
      </c>
      <c r="P134" s="1">
        <v>3</v>
      </c>
      <c r="AA134" s="1">
        <f>IF(P134=1,$O$3,IF(P134=2,$O$4,$O$5))</f>
        <v>0</v>
      </c>
    </row>
    <row r="135">
      <c r="A135" s="1" t="s">
        <v>664</v>
      </c>
      <c r="E135" s="27" t="s">
        <v>9720</v>
      </c>
    </row>
    <row r="136" ht="114.75">
      <c r="A136" s="1" t="s">
        <v>665</v>
      </c>
      <c r="E136" s="33" t="s">
        <v>9721</v>
      </c>
    </row>
    <row r="137" ht="357">
      <c r="A137" s="1" t="s">
        <v>666</v>
      </c>
      <c r="E137" s="27" t="s">
        <v>9722</v>
      </c>
    </row>
    <row r="138">
      <c r="A138" s="1" t="s">
        <v>659</v>
      </c>
      <c r="B138" s="1">
        <v>29</v>
      </c>
      <c r="C138" s="26" t="s">
        <v>9723</v>
      </c>
      <c r="D138" t="s">
        <v>661</v>
      </c>
      <c r="E138" s="27" t="s">
        <v>9724</v>
      </c>
      <c r="F138" s="28" t="s">
        <v>663</v>
      </c>
      <c r="G138" s="29">
        <v>96.796999999999997</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ht="25.5">
      <c r="A140" s="1" t="s">
        <v>665</v>
      </c>
      <c r="E140" s="33" t="s">
        <v>9725</v>
      </c>
    </row>
    <row r="141" ht="25.5">
      <c r="A141" s="1" t="s">
        <v>666</v>
      </c>
      <c r="E141" s="27" t="s">
        <v>9726</v>
      </c>
    </row>
    <row r="142">
      <c r="A142" s="1" t="s">
        <v>659</v>
      </c>
      <c r="B142" s="1">
        <v>30</v>
      </c>
      <c r="C142" s="26" t="s">
        <v>9437</v>
      </c>
      <c r="D142" t="s">
        <v>661</v>
      </c>
      <c r="E142" s="27" t="s">
        <v>9438</v>
      </c>
      <c r="F142" s="28" t="s">
        <v>663</v>
      </c>
      <c r="G142" s="29">
        <v>15.516</v>
      </c>
      <c r="H142" s="28">
        <v>0</v>
      </c>
      <c r="I142" s="30">
        <f>ROUND(G142*H142,P4)</f>
        <v>0</v>
      </c>
      <c r="L142" s="31">
        <v>0</v>
      </c>
      <c r="M142" s="24">
        <f>ROUND(G142*L142,P4)</f>
        <v>0</v>
      </c>
      <c r="N142" s="25" t="s">
        <v>1309</v>
      </c>
      <c r="O142" s="32">
        <f>M142*AA142</f>
        <v>0</v>
      </c>
      <c r="P142" s="1">
        <v>3</v>
      </c>
      <c r="AA142" s="1">
        <f>IF(P142=1,$O$3,IF(P142=2,$O$4,$O$5))</f>
        <v>0</v>
      </c>
    </row>
    <row r="143" ht="25.5">
      <c r="A143" s="1" t="s">
        <v>664</v>
      </c>
      <c r="E143" s="27" t="s">
        <v>9439</v>
      </c>
    </row>
    <row r="144" ht="38.25">
      <c r="A144" s="1" t="s">
        <v>665</v>
      </c>
      <c r="E144" s="33" t="s">
        <v>9727</v>
      </c>
    </row>
    <row r="145" ht="409.5">
      <c r="A145" s="1" t="s">
        <v>666</v>
      </c>
      <c r="E145" s="27" t="s">
        <v>9441</v>
      </c>
    </row>
    <row r="146">
      <c r="A146" s="1" t="s">
        <v>659</v>
      </c>
      <c r="B146" s="1">
        <v>31</v>
      </c>
      <c r="C146" s="26" t="s">
        <v>9442</v>
      </c>
      <c r="D146" t="s">
        <v>661</v>
      </c>
      <c r="E146" s="27" t="s">
        <v>9443</v>
      </c>
      <c r="F146" s="28" t="s">
        <v>663</v>
      </c>
      <c r="G146" s="29">
        <v>2.6000000000000001</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ht="38.25">
      <c r="A148" s="1" t="s">
        <v>665</v>
      </c>
      <c r="E148" s="33" t="s">
        <v>9728</v>
      </c>
    </row>
    <row r="149" ht="280.5">
      <c r="A149" s="1" t="s">
        <v>666</v>
      </c>
      <c r="E149" s="27" t="s">
        <v>9445</v>
      </c>
    </row>
    <row r="150">
      <c r="A150" s="1" t="s">
        <v>659</v>
      </c>
      <c r="B150" s="1">
        <v>32</v>
      </c>
      <c r="C150" s="26" t="s">
        <v>6006</v>
      </c>
      <c r="D150" t="s">
        <v>661</v>
      </c>
      <c r="E150" s="27" t="s">
        <v>6007</v>
      </c>
      <c r="F150" s="28" t="s">
        <v>663</v>
      </c>
      <c r="G150" s="29">
        <v>21.492000000000001</v>
      </c>
      <c r="H150" s="28">
        <v>0</v>
      </c>
      <c r="I150" s="30">
        <f>ROUND(G150*H150,P4)</f>
        <v>0</v>
      </c>
      <c r="L150" s="31">
        <v>0</v>
      </c>
      <c r="M150" s="24">
        <f>ROUND(G150*L150,P4)</f>
        <v>0</v>
      </c>
      <c r="N150" s="25" t="s">
        <v>1309</v>
      </c>
      <c r="O150" s="32">
        <f>M150*AA150</f>
        <v>0</v>
      </c>
      <c r="P150" s="1">
        <v>3</v>
      </c>
      <c r="AA150" s="1">
        <f>IF(P150=1,$O$3,IF(P150=2,$O$4,$O$5))</f>
        <v>0</v>
      </c>
    </row>
    <row r="151">
      <c r="A151" s="1" t="s">
        <v>664</v>
      </c>
      <c r="E151" s="27" t="s">
        <v>9446</v>
      </c>
    </row>
    <row r="152" ht="102">
      <c r="A152" s="1" t="s">
        <v>665</v>
      </c>
      <c r="E152" s="33" t="s">
        <v>9729</v>
      </c>
    </row>
    <row r="153" ht="102">
      <c r="A153" s="1" t="s">
        <v>666</v>
      </c>
      <c r="E153" s="27" t="s">
        <v>6805</v>
      </c>
    </row>
    <row r="154">
      <c r="A154" s="1" t="s">
        <v>656</v>
      </c>
      <c r="C154" s="22" t="s">
        <v>5253</v>
      </c>
      <c r="E154" s="23" t="s">
        <v>5254</v>
      </c>
      <c r="L154" s="24">
        <f>SUMIFS(L155:L198,A155:A198,"P")</f>
        <v>0</v>
      </c>
      <c r="M154" s="24">
        <f>SUMIFS(M155:M198,A155:A198,"P")</f>
        <v>0</v>
      </c>
      <c r="N154" s="25"/>
    </row>
    <row r="155" ht="25.5">
      <c r="A155" s="1" t="s">
        <v>659</v>
      </c>
      <c r="B155" s="1">
        <v>33</v>
      </c>
      <c r="C155" s="26" t="s">
        <v>9448</v>
      </c>
      <c r="D155" t="s">
        <v>661</v>
      </c>
      <c r="E155" s="27" t="s">
        <v>9449</v>
      </c>
      <c r="F155" s="28" t="s">
        <v>677</v>
      </c>
      <c r="G155" s="29">
        <v>211</v>
      </c>
      <c r="H155" s="28">
        <v>0</v>
      </c>
      <c r="I155" s="30">
        <f>ROUND(G155*H155,P4)</f>
        <v>0</v>
      </c>
      <c r="L155" s="31">
        <v>0</v>
      </c>
      <c r="M155" s="24">
        <f>ROUND(G155*L155,P4)</f>
        <v>0</v>
      </c>
      <c r="N155" s="25" t="s">
        <v>1309</v>
      </c>
      <c r="O155" s="32">
        <f>M155*AA155</f>
        <v>0</v>
      </c>
      <c r="P155" s="1">
        <v>3</v>
      </c>
      <c r="AA155" s="1">
        <f>IF(P155=1,$O$3,IF(P155=2,$O$4,$O$5))</f>
        <v>0</v>
      </c>
    </row>
    <row r="156">
      <c r="A156" s="1" t="s">
        <v>664</v>
      </c>
      <c r="E156" s="27" t="s">
        <v>9450</v>
      </c>
    </row>
    <row r="157" ht="25.5">
      <c r="A157" s="1" t="s">
        <v>665</v>
      </c>
      <c r="E157" s="33" t="s">
        <v>9730</v>
      </c>
    </row>
    <row r="158" ht="63.75">
      <c r="A158" s="1" t="s">
        <v>666</v>
      </c>
      <c r="E158" s="27" t="s">
        <v>8851</v>
      </c>
    </row>
    <row r="159" ht="25.5">
      <c r="A159" s="1" t="s">
        <v>659</v>
      </c>
      <c r="B159" s="1">
        <v>34</v>
      </c>
      <c r="C159" s="26" t="s">
        <v>8847</v>
      </c>
      <c r="D159" t="s">
        <v>661</v>
      </c>
      <c r="E159" s="27" t="s">
        <v>8848</v>
      </c>
      <c r="F159" s="28" t="s">
        <v>677</v>
      </c>
      <c r="G159" s="29">
        <v>168</v>
      </c>
      <c r="H159" s="28">
        <v>0</v>
      </c>
      <c r="I159" s="30">
        <f>ROUND(G159*H159,P4)</f>
        <v>0</v>
      </c>
      <c r="L159" s="31">
        <v>0</v>
      </c>
      <c r="M159" s="24">
        <f>ROUND(G159*L159,P4)</f>
        <v>0</v>
      </c>
      <c r="N159" s="25" t="s">
        <v>1309</v>
      </c>
      <c r="O159" s="32">
        <f>M159*AA159</f>
        <v>0</v>
      </c>
      <c r="P159" s="1">
        <v>3</v>
      </c>
      <c r="AA159" s="1">
        <f>IF(P159=1,$O$3,IF(P159=2,$O$4,$O$5))</f>
        <v>0</v>
      </c>
    </row>
    <row r="160">
      <c r="A160" s="1" t="s">
        <v>664</v>
      </c>
      <c r="E160" s="27" t="s">
        <v>9452</v>
      </c>
    </row>
    <row r="161" ht="25.5">
      <c r="A161" s="1" t="s">
        <v>665</v>
      </c>
      <c r="E161" s="33" t="s">
        <v>9731</v>
      </c>
    </row>
    <row r="162" ht="63.75">
      <c r="A162" s="1" t="s">
        <v>666</v>
      </c>
      <c r="E162" s="27" t="s">
        <v>8851</v>
      </c>
    </row>
    <row r="163" ht="25.5">
      <c r="A163" s="1" t="s">
        <v>659</v>
      </c>
      <c r="B163" s="1">
        <v>35</v>
      </c>
      <c r="C163" s="26" t="s">
        <v>9454</v>
      </c>
      <c r="D163" t="s">
        <v>661</v>
      </c>
      <c r="E163" s="27" t="s">
        <v>9455</v>
      </c>
      <c r="F163" s="28" t="s">
        <v>677</v>
      </c>
      <c r="G163" s="29">
        <v>21</v>
      </c>
      <c r="H163" s="28">
        <v>0</v>
      </c>
      <c r="I163" s="30">
        <f>ROUND(G163*H163,P4)</f>
        <v>0</v>
      </c>
      <c r="L163" s="31">
        <v>0</v>
      </c>
      <c r="M163" s="24">
        <f>ROUND(G163*L163,P4)</f>
        <v>0</v>
      </c>
      <c r="N163" s="25" t="s">
        <v>1309</v>
      </c>
      <c r="O163" s="32">
        <f>M163*AA163</f>
        <v>0</v>
      </c>
      <c r="P163" s="1">
        <v>3</v>
      </c>
      <c r="AA163" s="1">
        <f>IF(P163=1,$O$3,IF(P163=2,$O$4,$O$5))</f>
        <v>0</v>
      </c>
    </row>
    <row r="164">
      <c r="A164" s="1" t="s">
        <v>664</v>
      </c>
      <c r="E164" s="27" t="s">
        <v>9456</v>
      </c>
    </row>
    <row r="165" ht="25.5">
      <c r="A165" s="1" t="s">
        <v>665</v>
      </c>
      <c r="E165" s="33" t="s">
        <v>9732</v>
      </c>
    </row>
    <row r="166" ht="63.75">
      <c r="A166" s="1" t="s">
        <v>666</v>
      </c>
      <c r="E166" s="27" t="s">
        <v>8851</v>
      </c>
    </row>
    <row r="167">
      <c r="A167" s="1" t="s">
        <v>659</v>
      </c>
      <c r="B167" s="1">
        <v>36</v>
      </c>
      <c r="C167" s="26" t="s">
        <v>9458</v>
      </c>
      <c r="D167" t="s">
        <v>661</v>
      </c>
      <c r="E167" s="27" t="s">
        <v>9459</v>
      </c>
      <c r="F167" s="28" t="s">
        <v>677</v>
      </c>
      <c r="G167" s="29">
        <v>17</v>
      </c>
      <c r="H167" s="28">
        <v>0</v>
      </c>
      <c r="I167" s="30">
        <f>ROUND(G167*H167,P4)</f>
        <v>0</v>
      </c>
      <c r="L167" s="31">
        <v>0</v>
      </c>
      <c r="M167" s="24">
        <f>ROUND(G167*L167,P4)</f>
        <v>0</v>
      </c>
      <c r="N167" s="25" t="s">
        <v>1309</v>
      </c>
      <c r="O167" s="32">
        <f>M167*AA167</f>
        <v>0</v>
      </c>
      <c r="P167" s="1">
        <v>3</v>
      </c>
      <c r="AA167" s="1">
        <f>IF(P167=1,$O$3,IF(P167=2,$O$4,$O$5))</f>
        <v>0</v>
      </c>
    </row>
    <row r="168">
      <c r="A168" s="1" t="s">
        <v>664</v>
      </c>
      <c r="E168" s="27" t="s">
        <v>9460</v>
      </c>
    </row>
    <row r="169" ht="25.5">
      <c r="A169" s="1" t="s">
        <v>665</v>
      </c>
      <c r="E169" s="33" t="s">
        <v>9733</v>
      </c>
    </row>
    <row r="170" ht="63.75">
      <c r="A170" s="1" t="s">
        <v>666</v>
      </c>
      <c r="E170" s="27" t="s">
        <v>8851</v>
      </c>
    </row>
    <row r="171">
      <c r="A171" s="1" t="s">
        <v>659</v>
      </c>
      <c r="B171" s="1">
        <v>37</v>
      </c>
      <c r="C171" s="26" t="s">
        <v>8852</v>
      </c>
      <c r="D171" t="s">
        <v>661</v>
      </c>
      <c r="E171" s="27" t="s">
        <v>8853</v>
      </c>
      <c r="F171" s="28" t="s">
        <v>677</v>
      </c>
      <c r="G171" s="29">
        <v>89.144999999999996</v>
      </c>
      <c r="H171" s="28">
        <v>0</v>
      </c>
      <c r="I171" s="30">
        <f>ROUND(G171*H171,P4)</f>
        <v>0</v>
      </c>
      <c r="L171" s="31">
        <v>0</v>
      </c>
      <c r="M171" s="24">
        <f>ROUND(G171*L171,P4)</f>
        <v>0</v>
      </c>
      <c r="N171" s="25" t="s">
        <v>1309</v>
      </c>
      <c r="O171" s="32">
        <f>M171*AA171</f>
        <v>0</v>
      </c>
      <c r="P171" s="1">
        <v>3</v>
      </c>
      <c r="AA171" s="1">
        <f>IF(P171=1,$O$3,IF(P171=2,$O$4,$O$5))</f>
        <v>0</v>
      </c>
    </row>
    <row r="172">
      <c r="A172" s="1" t="s">
        <v>664</v>
      </c>
      <c r="E172" s="27" t="s">
        <v>661</v>
      </c>
    </row>
    <row r="173" ht="25.5">
      <c r="A173" s="1" t="s">
        <v>665</v>
      </c>
      <c r="E173" s="33" t="s">
        <v>9734</v>
      </c>
    </row>
    <row r="174" ht="63.75">
      <c r="A174" s="1" t="s">
        <v>666</v>
      </c>
      <c r="E174" s="27" t="s">
        <v>8851</v>
      </c>
    </row>
    <row r="175">
      <c r="A175" s="1" t="s">
        <v>659</v>
      </c>
      <c r="B175" s="1">
        <v>38</v>
      </c>
      <c r="C175" s="26" t="s">
        <v>9735</v>
      </c>
      <c r="D175" t="s">
        <v>661</v>
      </c>
      <c r="E175" s="27" t="s">
        <v>9736</v>
      </c>
      <c r="F175" s="28" t="s">
        <v>670</v>
      </c>
      <c r="G175" s="29">
        <v>35</v>
      </c>
      <c r="H175" s="28">
        <v>0</v>
      </c>
      <c r="I175" s="30">
        <f>ROUND(G175*H175,P4)</f>
        <v>0</v>
      </c>
      <c r="L175" s="31">
        <v>0</v>
      </c>
      <c r="M175" s="24">
        <f>ROUND(G175*L175,P4)</f>
        <v>0</v>
      </c>
      <c r="N175" s="25" t="s">
        <v>1309</v>
      </c>
      <c r="O175" s="32">
        <f>M175*AA175</f>
        <v>0</v>
      </c>
      <c r="P175" s="1">
        <v>3</v>
      </c>
      <c r="AA175" s="1">
        <f>IF(P175=1,$O$3,IF(P175=2,$O$4,$O$5))</f>
        <v>0</v>
      </c>
    </row>
    <row r="176">
      <c r="A176" s="1" t="s">
        <v>664</v>
      </c>
      <c r="E176" s="27" t="s">
        <v>661</v>
      </c>
    </row>
    <row r="177" ht="25.5">
      <c r="A177" s="1" t="s">
        <v>665</v>
      </c>
      <c r="E177" s="33" t="s">
        <v>9737</v>
      </c>
    </row>
    <row r="178" ht="63.75">
      <c r="A178" s="1" t="s">
        <v>666</v>
      </c>
      <c r="E178" s="27" t="s">
        <v>9472</v>
      </c>
    </row>
    <row r="179">
      <c r="A179" s="1" t="s">
        <v>659</v>
      </c>
      <c r="B179" s="1">
        <v>39</v>
      </c>
      <c r="C179" s="26" t="s">
        <v>9468</v>
      </c>
      <c r="D179" t="s">
        <v>661</v>
      </c>
      <c r="E179" s="27" t="s">
        <v>9469</v>
      </c>
      <c r="F179" s="28" t="s">
        <v>670</v>
      </c>
      <c r="G179" s="29">
        <v>10</v>
      </c>
      <c r="H179" s="28">
        <v>0</v>
      </c>
      <c r="I179" s="30">
        <f>ROUND(G179*H179,P4)</f>
        <v>0</v>
      </c>
      <c r="L179" s="31">
        <v>0</v>
      </c>
      <c r="M179" s="24">
        <f>ROUND(G179*L179,P4)</f>
        <v>0</v>
      </c>
      <c r="N179" s="25" t="s">
        <v>1309</v>
      </c>
      <c r="O179" s="32">
        <f>M179*AA179</f>
        <v>0</v>
      </c>
      <c r="P179" s="1">
        <v>3</v>
      </c>
      <c r="AA179" s="1">
        <f>IF(P179=1,$O$3,IF(P179=2,$O$4,$O$5))</f>
        <v>0</v>
      </c>
    </row>
    <row r="180">
      <c r="A180" s="1" t="s">
        <v>664</v>
      </c>
      <c r="E180" s="27" t="s">
        <v>661</v>
      </c>
    </row>
    <row r="181" ht="25.5">
      <c r="A181" s="1" t="s">
        <v>665</v>
      </c>
      <c r="E181" s="33" t="s">
        <v>9738</v>
      </c>
    </row>
    <row r="182" ht="63.75">
      <c r="A182" s="1" t="s">
        <v>666</v>
      </c>
      <c r="E182" s="27" t="s">
        <v>9472</v>
      </c>
    </row>
    <row r="183">
      <c r="A183" s="1" t="s">
        <v>659</v>
      </c>
      <c r="B183" s="1">
        <v>40</v>
      </c>
      <c r="C183" s="26" t="s">
        <v>9739</v>
      </c>
      <c r="D183" t="s">
        <v>661</v>
      </c>
      <c r="E183" s="27" t="s">
        <v>9740</v>
      </c>
      <c r="F183" s="28" t="s">
        <v>670</v>
      </c>
      <c r="G183" s="29">
        <v>40</v>
      </c>
      <c r="H183" s="28">
        <v>0</v>
      </c>
      <c r="I183" s="30">
        <f>ROUND(G183*H183,P4)</f>
        <v>0</v>
      </c>
      <c r="L183" s="31">
        <v>0</v>
      </c>
      <c r="M183" s="24">
        <f>ROUND(G183*L183,P4)</f>
        <v>0</v>
      </c>
      <c r="N183" s="25" t="s">
        <v>1309</v>
      </c>
      <c r="O183" s="32">
        <f>M183*AA183</f>
        <v>0</v>
      </c>
      <c r="P183" s="1">
        <v>3</v>
      </c>
      <c r="AA183" s="1">
        <f>IF(P183=1,$O$3,IF(P183=2,$O$4,$O$5))</f>
        <v>0</v>
      </c>
    </row>
    <row r="184">
      <c r="A184" s="1" t="s">
        <v>664</v>
      </c>
      <c r="E184" s="27" t="s">
        <v>661</v>
      </c>
    </row>
    <row r="185" ht="25.5">
      <c r="A185" s="1" t="s">
        <v>665</v>
      </c>
      <c r="E185" s="33" t="s">
        <v>9741</v>
      </c>
    </row>
    <row r="186" ht="63.75">
      <c r="A186" s="1" t="s">
        <v>666</v>
      </c>
      <c r="E186" s="27" t="s">
        <v>9472</v>
      </c>
    </row>
    <row r="187">
      <c r="A187" s="1" t="s">
        <v>659</v>
      </c>
      <c r="B187" s="1">
        <v>41</v>
      </c>
      <c r="C187" s="26" t="s">
        <v>9742</v>
      </c>
      <c r="D187" t="s">
        <v>661</v>
      </c>
      <c r="E187" s="27" t="s">
        <v>9743</v>
      </c>
      <c r="F187" s="28" t="s">
        <v>670</v>
      </c>
      <c r="G187" s="29">
        <v>1</v>
      </c>
      <c r="H187" s="28">
        <v>0</v>
      </c>
      <c r="I187" s="30">
        <f>ROUND(G187*H187,P4)</f>
        <v>0</v>
      </c>
      <c r="L187" s="31">
        <v>0</v>
      </c>
      <c r="M187" s="24">
        <f>ROUND(G187*L187,P4)</f>
        <v>0</v>
      </c>
      <c r="N187" s="25" t="s">
        <v>1309</v>
      </c>
      <c r="O187" s="32">
        <f>M187*AA187</f>
        <v>0</v>
      </c>
      <c r="P187" s="1">
        <v>3</v>
      </c>
      <c r="AA187" s="1">
        <f>IF(P187=1,$O$3,IF(P187=2,$O$4,$O$5))</f>
        <v>0</v>
      </c>
    </row>
    <row r="188">
      <c r="A188" s="1" t="s">
        <v>664</v>
      </c>
      <c r="E188" s="27" t="s">
        <v>661</v>
      </c>
    </row>
    <row r="189" ht="25.5">
      <c r="A189" s="1" t="s">
        <v>665</v>
      </c>
      <c r="E189" s="33" t="s">
        <v>9744</v>
      </c>
    </row>
    <row r="190" ht="63.75">
      <c r="A190" s="1" t="s">
        <v>666</v>
      </c>
      <c r="E190" s="27" t="s">
        <v>9472</v>
      </c>
    </row>
    <row r="191">
      <c r="A191" s="1" t="s">
        <v>659</v>
      </c>
      <c r="B191" s="1">
        <v>42</v>
      </c>
      <c r="C191" s="26" t="s">
        <v>9473</v>
      </c>
      <c r="D191" t="s">
        <v>661</v>
      </c>
      <c r="E191" s="27" t="s">
        <v>9474</v>
      </c>
      <c r="F191" s="28" t="s">
        <v>899</v>
      </c>
      <c r="G191" s="29">
        <v>0.23300000000000001</v>
      </c>
      <c r="H191" s="28">
        <v>0</v>
      </c>
      <c r="I191" s="30">
        <f>ROUND(G191*H191,P4)</f>
        <v>0</v>
      </c>
      <c r="L191" s="31">
        <v>0</v>
      </c>
      <c r="M191" s="24">
        <f>ROUND(G191*L191,P4)</f>
        <v>0</v>
      </c>
      <c r="N191" s="25" t="s">
        <v>1309</v>
      </c>
      <c r="O191" s="32">
        <f>M191*AA191</f>
        <v>0</v>
      </c>
      <c r="P191" s="1">
        <v>3</v>
      </c>
      <c r="AA191" s="1">
        <f>IF(P191=1,$O$3,IF(P191=2,$O$4,$O$5))</f>
        <v>0</v>
      </c>
    </row>
    <row r="192" ht="25.5">
      <c r="A192" s="1" t="s">
        <v>664</v>
      </c>
      <c r="E192" s="27" t="s">
        <v>9745</v>
      </c>
    </row>
    <row r="193" ht="63.75">
      <c r="A193" s="1" t="s">
        <v>665</v>
      </c>
      <c r="E193" s="33" t="s">
        <v>9746</v>
      </c>
    </row>
    <row r="194" ht="267.75">
      <c r="A194" s="1" t="s">
        <v>666</v>
      </c>
      <c r="E194" s="27" t="s">
        <v>9477</v>
      </c>
    </row>
    <row r="195">
      <c r="A195" s="1" t="s">
        <v>659</v>
      </c>
      <c r="B195" s="1">
        <v>65</v>
      </c>
      <c r="C195" s="26" t="s">
        <v>9478</v>
      </c>
      <c r="D195" t="s">
        <v>661</v>
      </c>
      <c r="E195" s="27" t="s">
        <v>9479</v>
      </c>
      <c r="F195" s="28" t="s">
        <v>677</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9480</v>
      </c>
    </row>
    <row r="197" ht="25.5">
      <c r="A197" s="1" t="s">
        <v>665</v>
      </c>
      <c r="E197" s="33" t="s">
        <v>9747</v>
      </c>
    </row>
    <row r="198">
      <c r="A198" s="1" t="s">
        <v>666</v>
      </c>
      <c r="E198" s="27" t="s">
        <v>661</v>
      </c>
    </row>
    <row r="199">
      <c r="A199" s="1" t="s">
        <v>656</v>
      </c>
      <c r="C199" s="22" t="s">
        <v>679</v>
      </c>
      <c r="E199" s="23" t="s">
        <v>680</v>
      </c>
      <c r="L199" s="24">
        <f>SUMIFS(L200:L219,A200:A219,"P")</f>
        <v>0</v>
      </c>
      <c r="M199" s="24">
        <f>SUMIFS(M200:M219,A200:A219,"P")</f>
        <v>0</v>
      </c>
      <c r="N199" s="25"/>
    </row>
    <row r="200" ht="25.5">
      <c r="A200" s="1" t="s">
        <v>659</v>
      </c>
      <c r="B200" s="1">
        <v>43</v>
      </c>
      <c r="C200" s="26" t="s">
        <v>6039</v>
      </c>
      <c r="D200" t="s">
        <v>661</v>
      </c>
      <c r="E200" s="27" t="s">
        <v>6040</v>
      </c>
      <c r="F200" s="28" t="s">
        <v>677</v>
      </c>
      <c r="G200" s="29">
        <v>51.393999999999998</v>
      </c>
      <c r="H200" s="28">
        <v>0</v>
      </c>
      <c r="I200" s="30">
        <f>ROUND(G200*H200,P4)</f>
        <v>0</v>
      </c>
      <c r="L200" s="31">
        <v>0</v>
      </c>
      <c r="M200" s="24">
        <f>ROUND(G200*L200,P4)</f>
        <v>0</v>
      </c>
      <c r="N200" s="25" t="s">
        <v>1309</v>
      </c>
      <c r="O200" s="32">
        <f>M200*AA200</f>
        <v>0</v>
      </c>
      <c r="P200" s="1">
        <v>3</v>
      </c>
      <c r="AA200" s="1">
        <f>IF(P200=1,$O$3,IF(P200=2,$O$4,$O$5))</f>
        <v>0</v>
      </c>
    </row>
    <row r="201">
      <c r="A201" s="1" t="s">
        <v>664</v>
      </c>
      <c r="E201" s="27" t="s">
        <v>9482</v>
      </c>
    </row>
    <row r="202" ht="25.5">
      <c r="A202" s="1" t="s">
        <v>665</v>
      </c>
      <c r="E202" s="33" t="s">
        <v>9748</v>
      </c>
    </row>
    <row r="203" ht="191.25">
      <c r="A203" s="1" t="s">
        <v>666</v>
      </c>
      <c r="E203" s="27" t="s">
        <v>6667</v>
      </c>
    </row>
    <row r="204">
      <c r="A204" s="1" t="s">
        <v>659</v>
      </c>
      <c r="B204" s="1">
        <v>66</v>
      </c>
      <c r="C204" s="26" t="s">
        <v>9484</v>
      </c>
      <c r="D204" t="s">
        <v>661</v>
      </c>
      <c r="E204" s="27" t="s">
        <v>9485</v>
      </c>
      <c r="F204" s="28" t="s">
        <v>677</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9749</v>
      </c>
    </row>
    <row r="207" ht="409.5">
      <c r="A207" s="1" t="s">
        <v>666</v>
      </c>
      <c r="E207" s="27" t="s">
        <v>9487</v>
      </c>
    </row>
    <row r="208">
      <c r="A208" s="1" t="s">
        <v>659</v>
      </c>
      <c r="B208" s="1">
        <v>67</v>
      </c>
      <c r="C208" s="26" t="s">
        <v>9488</v>
      </c>
      <c r="D208" t="s">
        <v>661</v>
      </c>
      <c r="E208" s="27" t="s">
        <v>9489</v>
      </c>
      <c r="F208" s="28" t="s">
        <v>677</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9750</v>
      </c>
    </row>
    <row r="211" ht="409.5">
      <c r="A211" s="1" t="s">
        <v>666</v>
      </c>
      <c r="E211" s="27" t="s">
        <v>9491</v>
      </c>
    </row>
    <row r="212">
      <c r="A212" s="1" t="s">
        <v>659</v>
      </c>
      <c r="B212" s="1">
        <v>68</v>
      </c>
      <c r="C212" s="26" t="s">
        <v>9492</v>
      </c>
      <c r="D212" t="s">
        <v>661</v>
      </c>
      <c r="E212" s="27" t="s">
        <v>9493</v>
      </c>
      <c r="F212" s="28" t="s">
        <v>677</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9751</v>
      </c>
    </row>
    <row r="215" ht="409.5">
      <c r="A215" s="1" t="s">
        <v>666</v>
      </c>
      <c r="E215" s="27" t="s">
        <v>9495</v>
      </c>
    </row>
    <row r="216">
      <c r="A216" s="1" t="s">
        <v>659</v>
      </c>
      <c r="B216" s="1">
        <v>69</v>
      </c>
      <c r="C216" s="26" t="s">
        <v>9496</v>
      </c>
      <c r="D216" t="s">
        <v>661</v>
      </c>
      <c r="E216" s="27" t="s">
        <v>9497</v>
      </c>
      <c r="F216" s="28" t="s">
        <v>677</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9752</v>
      </c>
    </row>
    <row r="219" ht="409.5">
      <c r="A219" s="1" t="s">
        <v>666</v>
      </c>
      <c r="E219" s="27" t="s">
        <v>9499</v>
      </c>
    </row>
    <row r="220">
      <c r="A220" s="1" t="s">
        <v>656</v>
      </c>
      <c r="C220" s="22" t="s">
        <v>6055</v>
      </c>
      <c r="E220" s="23" t="s">
        <v>6673</v>
      </c>
      <c r="L220" s="24">
        <f>SUMIFS(L221:L244,A221:A244,"P")</f>
        <v>0</v>
      </c>
      <c r="M220" s="24">
        <f>SUMIFS(M221:M244,A221:A244,"P")</f>
        <v>0</v>
      </c>
      <c r="N220" s="25"/>
    </row>
    <row r="221">
      <c r="A221" s="1" t="s">
        <v>659</v>
      </c>
      <c r="B221" s="1">
        <v>44</v>
      </c>
      <c r="C221" s="26" t="s">
        <v>9622</v>
      </c>
      <c r="D221" t="s">
        <v>661</v>
      </c>
      <c r="E221" s="27" t="s">
        <v>9623</v>
      </c>
      <c r="F221" s="28" t="s">
        <v>670</v>
      </c>
      <c r="G221" s="29">
        <v>30</v>
      </c>
      <c r="H221" s="28">
        <v>0</v>
      </c>
      <c r="I221" s="30">
        <f>ROUND(G221*H221,P4)</f>
        <v>0</v>
      </c>
      <c r="L221" s="31">
        <v>0</v>
      </c>
      <c r="M221" s="24">
        <f>ROUND(G221*L221,P4)</f>
        <v>0</v>
      </c>
      <c r="N221" s="25" t="s">
        <v>1309</v>
      </c>
      <c r="O221" s="32">
        <f>M221*AA221</f>
        <v>0</v>
      </c>
      <c r="P221" s="1">
        <v>3</v>
      </c>
      <c r="AA221" s="1">
        <f>IF(P221=1,$O$3,IF(P221=2,$O$4,$O$5))</f>
        <v>0</v>
      </c>
    </row>
    <row r="222">
      <c r="A222" s="1" t="s">
        <v>664</v>
      </c>
      <c r="E222" s="27" t="s">
        <v>9753</v>
      </c>
    </row>
    <row r="223" ht="25.5">
      <c r="A223" s="1" t="s">
        <v>665</v>
      </c>
      <c r="E223" s="33" t="s">
        <v>9754</v>
      </c>
    </row>
    <row r="224" ht="242.25">
      <c r="A224" s="1" t="s">
        <v>666</v>
      </c>
      <c r="E224" s="27" t="s">
        <v>6468</v>
      </c>
    </row>
    <row r="225">
      <c r="A225" s="1" t="s">
        <v>659</v>
      </c>
      <c r="B225" s="1">
        <v>45</v>
      </c>
      <c r="C225" s="26" t="s">
        <v>9506</v>
      </c>
      <c r="D225" t="s">
        <v>661</v>
      </c>
      <c r="E225" s="27" t="s">
        <v>9507</v>
      </c>
      <c r="F225" s="28" t="s">
        <v>670</v>
      </c>
      <c r="G225" s="29">
        <v>23.140000000000001</v>
      </c>
      <c r="H225" s="28">
        <v>0</v>
      </c>
      <c r="I225" s="30">
        <f>ROUND(G225*H225,P4)</f>
        <v>0</v>
      </c>
      <c r="L225" s="31">
        <v>0</v>
      </c>
      <c r="M225" s="24">
        <f>ROUND(G225*L225,P4)</f>
        <v>0</v>
      </c>
      <c r="N225" s="25" t="s">
        <v>1309</v>
      </c>
      <c r="O225" s="32">
        <f>M225*AA225</f>
        <v>0</v>
      </c>
      <c r="P225" s="1">
        <v>3</v>
      </c>
      <c r="AA225" s="1">
        <f>IF(P225=1,$O$3,IF(P225=2,$O$4,$O$5))</f>
        <v>0</v>
      </c>
    </row>
    <row r="226">
      <c r="A226" s="1" t="s">
        <v>664</v>
      </c>
      <c r="E226" s="27" t="s">
        <v>9755</v>
      </c>
    </row>
    <row r="227" ht="25.5">
      <c r="A227" s="1" t="s">
        <v>665</v>
      </c>
      <c r="E227" s="33" t="s">
        <v>9756</v>
      </c>
    </row>
    <row r="228" ht="242.25">
      <c r="A228" s="1" t="s">
        <v>666</v>
      </c>
      <c r="E228" s="27" t="s">
        <v>6468</v>
      </c>
    </row>
    <row r="229">
      <c r="A229" s="1" t="s">
        <v>659</v>
      </c>
      <c r="B229" s="1">
        <v>46</v>
      </c>
      <c r="C229" s="26" t="s">
        <v>6071</v>
      </c>
      <c r="D229" t="s">
        <v>661</v>
      </c>
      <c r="E229" s="27" t="s">
        <v>6072</v>
      </c>
      <c r="F229" s="28" t="s">
        <v>683</v>
      </c>
      <c r="G229" s="29">
        <v>1</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3494</v>
      </c>
    </row>
    <row r="232" ht="153">
      <c r="A232" s="1" t="s">
        <v>666</v>
      </c>
      <c r="E232" s="27" t="s">
        <v>6683</v>
      </c>
    </row>
    <row r="233">
      <c r="A233" s="1" t="s">
        <v>659</v>
      </c>
      <c r="B233" s="1">
        <v>47</v>
      </c>
      <c r="C233" s="26" t="s">
        <v>9757</v>
      </c>
      <c r="D233" t="s">
        <v>661</v>
      </c>
      <c r="E233" s="27" t="s">
        <v>9758</v>
      </c>
      <c r="F233" s="28" t="s">
        <v>683</v>
      </c>
      <c r="G233" s="29">
        <v>1</v>
      </c>
      <c r="H233" s="28">
        <v>0</v>
      </c>
      <c r="I233" s="30">
        <f>ROUND(G233*H233,P4)</f>
        <v>0</v>
      </c>
      <c r="L233" s="31">
        <v>0</v>
      </c>
      <c r="M233" s="24">
        <f>ROUND(G233*L233,P4)</f>
        <v>0</v>
      </c>
      <c r="N233" s="25" t="s">
        <v>1309</v>
      </c>
      <c r="O233" s="32">
        <f>M233*AA233</f>
        <v>0</v>
      </c>
      <c r="P233" s="1">
        <v>3</v>
      </c>
      <c r="AA233" s="1">
        <f>IF(P233=1,$O$3,IF(P233=2,$O$4,$O$5))</f>
        <v>0</v>
      </c>
    </row>
    <row r="234">
      <c r="A234" s="1" t="s">
        <v>664</v>
      </c>
      <c r="E234" s="27" t="s">
        <v>9759</v>
      </c>
    </row>
    <row r="235" ht="25.5">
      <c r="A235" s="1" t="s">
        <v>665</v>
      </c>
      <c r="E235" s="33" t="s">
        <v>9760</v>
      </c>
    </row>
    <row r="236" ht="242.25">
      <c r="A236" s="1" t="s">
        <v>666</v>
      </c>
      <c r="E236" s="27" t="s">
        <v>9761</v>
      </c>
    </row>
    <row r="237">
      <c r="A237" s="1" t="s">
        <v>659</v>
      </c>
      <c r="B237" s="1">
        <v>70</v>
      </c>
      <c r="C237" s="26" t="s">
        <v>9628</v>
      </c>
      <c r="D237" t="s">
        <v>661</v>
      </c>
      <c r="E237" s="27" t="s">
        <v>9629</v>
      </c>
      <c r="F237" s="28" t="s">
        <v>670</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9762</v>
      </c>
    </row>
    <row r="239">
      <c r="A239" s="1" t="s">
        <v>665</v>
      </c>
      <c r="E239" s="33" t="s">
        <v>9763</v>
      </c>
    </row>
    <row r="240" ht="242.25">
      <c r="A240" s="1" t="s">
        <v>666</v>
      </c>
      <c r="E240" s="27" t="s">
        <v>6470</v>
      </c>
    </row>
    <row r="241">
      <c r="A241" s="1" t="s">
        <v>659</v>
      </c>
      <c r="B241" s="1">
        <v>71</v>
      </c>
      <c r="C241" s="26" t="s">
        <v>9513</v>
      </c>
      <c r="D241" t="s">
        <v>661</v>
      </c>
      <c r="E241" s="27" t="s">
        <v>9514</v>
      </c>
      <c r="F241" s="28" t="s">
        <v>670</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9762</v>
      </c>
    </row>
    <row r="243" ht="25.5">
      <c r="A243" s="1" t="s">
        <v>665</v>
      </c>
      <c r="E243" s="33" t="s">
        <v>9764</v>
      </c>
    </row>
    <row r="244" ht="242.25">
      <c r="A244" s="1" t="s">
        <v>666</v>
      </c>
      <c r="E244" s="27" t="s">
        <v>6470</v>
      </c>
    </row>
    <row r="245">
      <c r="A245" s="1" t="s">
        <v>656</v>
      </c>
      <c r="C245" s="22" t="s">
        <v>2817</v>
      </c>
      <c r="E245" s="23" t="s">
        <v>2818</v>
      </c>
      <c r="L245" s="24">
        <f>SUMIFS(L246:L297,A246:A297,"P")</f>
        <v>0</v>
      </c>
      <c r="M245" s="24">
        <f>SUMIFS(M246:M297,A246:A297,"P")</f>
        <v>0</v>
      </c>
      <c r="N245" s="25"/>
    </row>
    <row r="246">
      <c r="A246" s="1" t="s">
        <v>659</v>
      </c>
      <c r="B246" s="1">
        <v>48</v>
      </c>
      <c r="C246" s="26" t="s">
        <v>9516</v>
      </c>
      <c r="D246" t="s">
        <v>661</v>
      </c>
      <c r="E246" s="27" t="s">
        <v>9517</v>
      </c>
      <c r="F246" s="28" t="s">
        <v>670</v>
      </c>
      <c r="G246" s="29">
        <v>71.200000000000003</v>
      </c>
      <c r="H246" s="28">
        <v>0</v>
      </c>
      <c r="I246" s="30">
        <f>ROUND(G246*H246,P4)</f>
        <v>0</v>
      </c>
      <c r="L246" s="31">
        <v>0</v>
      </c>
      <c r="M246" s="24">
        <f>ROUND(G246*L246,P4)</f>
        <v>0</v>
      </c>
      <c r="N246" s="25" t="s">
        <v>1309</v>
      </c>
      <c r="O246" s="32">
        <f>M246*AA246</f>
        <v>0</v>
      </c>
      <c r="P246" s="1">
        <v>3</v>
      </c>
      <c r="AA246" s="1">
        <f>IF(P246=1,$O$3,IF(P246=2,$O$4,$O$5))</f>
        <v>0</v>
      </c>
    </row>
    <row r="247">
      <c r="A247" s="1" t="s">
        <v>664</v>
      </c>
      <c r="E247" s="27" t="s">
        <v>9632</v>
      </c>
    </row>
    <row r="248" ht="25.5">
      <c r="A248" s="1" t="s">
        <v>665</v>
      </c>
      <c r="E248" s="33" t="s">
        <v>9765</v>
      </c>
    </row>
    <row r="249" ht="63.75">
      <c r="A249" s="1" t="s">
        <v>666</v>
      </c>
      <c r="E249" s="27" t="s">
        <v>9520</v>
      </c>
    </row>
    <row r="250">
      <c r="A250" s="1" t="s">
        <v>659</v>
      </c>
      <c r="B250" s="1">
        <v>49</v>
      </c>
      <c r="C250" s="26" t="s">
        <v>5243</v>
      </c>
      <c r="D250" t="s">
        <v>661</v>
      </c>
      <c r="E250" s="27" t="s">
        <v>5244</v>
      </c>
      <c r="F250" s="28" t="s">
        <v>670</v>
      </c>
      <c r="G250" s="29">
        <v>72.260000000000005</v>
      </c>
      <c r="H250" s="28">
        <v>0</v>
      </c>
      <c r="I250" s="30">
        <f>ROUND(G250*H250,P4)</f>
        <v>0</v>
      </c>
      <c r="L250" s="31">
        <v>0</v>
      </c>
      <c r="M250" s="24">
        <f>ROUND(G250*L250,P4)</f>
        <v>0</v>
      </c>
      <c r="N250" s="25" t="s">
        <v>1309</v>
      </c>
      <c r="O250" s="32">
        <f>M250*AA250</f>
        <v>0</v>
      </c>
      <c r="P250" s="1">
        <v>3</v>
      </c>
      <c r="AA250" s="1">
        <f>IF(P250=1,$O$3,IF(P250=2,$O$4,$O$5))</f>
        <v>0</v>
      </c>
    </row>
    <row r="251" ht="25.5">
      <c r="A251" s="1" t="s">
        <v>664</v>
      </c>
      <c r="E251" s="27" t="s">
        <v>9521</v>
      </c>
    </row>
    <row r="252" ht="76.5">
      <c r="A252" s="1" t="s">
        <v>665</v>
      </c>
      <c r="E252" s="33" t="s">
        <v>9766</v>
      </c>
    </row>
    <row r="253" ht="51">
      <c r="A253" s="1" t="s">
        <v>666</v>
      </c>
      <c r="E253" s="27" t="s">
        <v>6479</v>
      </c>
    </row>
    <row r="254">
      <c r="A254" s="1" t="s">
        <v>659</v>
      </c>
      <c r="B254" s="1">
        <v>50</v>
      </c>
      <c r="C254" s="26" t="s">
        <v>9523</v>
      </c>
      <c r="D254" t="s">
        <v>661</v>
      </c>
      <c r="E254" s="27" t="s">
        <v>9524</v>
      </c>
      <c r="F254" s="28" t="s">
        <v>677</v>
      </c>
      <c r="G254" s="29">
        <v>89.144999999999996</v>
      </c>
      <c r="H254" s="28">
        <v>0</v>
      </c>
      <c r="I254" s="30">
        <f>ROUND(G254*H254,P4)</f>
        <v>0</v>
      </c>
      <c r="L254" s="31">
        <v>0</v>
      </c>
      <c r="M254" s="24">
        <f>ROUND(G254*L254,P4)</f>
        <v>0</v>
      </c>
      <c r="N254" s="25" t="s">
        <v>1309</v>
      </c>
      <c r="O254" s="32">
        <f>M254*AA254</f>
        <v>0</v>
      </c>
      <c r="P254" s="1">
        <v>3</v>
      </c>
      <c r="AA254" s="1">
        <f>IF(P254=1,$O$3,IF(P254=2,$O$4,$O$5))</f>
        <v>0</v>
      </c>
    </row>
    <row r="255">
      <c r="A255" s="1" t="s">
        <v>664</v>
      </c>
      <c r="E255" s="27" t="s">
        <v>9635</v>
      </c>
    </row>
    <row r="256" ht="76.5">
      <c r="A256" s="1" t="s">
        <v>665</v>
      </c>
      <c r="E256" s="33" t="s">
        <v>9767</v>
      </c>
    </row>
    <row r="257" ht="25.5">
      <c r="A257" s="1" t="s">
        <v>666</v>
      </c>
      <c r="E257" s="27" t="s">
        <v>9527</v>
      </c>
    </row>
    <row r="258">
      <c r="A258" s="1" t="s">
        <v>659</v>
      </c>
      <c r="B258" s="1">
        <v>51</v>
      </c>
      <c r="C258" s="26" t="s">
        <v>9528</v>
      </c>
      <c r="D258" t="s">
        <v>661</v>
      </c>
      <c r="E258" s="27" t="s">
        <v>9529</v>
      </c>
      <c r="F258" s="28" t="s">
        <v>2682</v>
      </c>
      <c r="G258" s="29">
        <v>139.136</v>
      </c>
      <c r="H258" s="28">
        <v>0</v>
      </c>
      <c r="I258" s="30">
        <f>ROUND(G258*H258,P4)</f>
        <v>0</v>
      </c>
      <c r="L258" s="31">
        <v>0</v>
      </c>
      <c r="M258" s="24">
        <f>ROUND(G258*L258,P4)</f>
        <v>0</v>
      </c>
      <c r="N258" s="25" t="s">
        <v>1309</v>
      </c>
      <c r="O258" s="32">
        <f>M258*AA258</f>
        <v>0</v>
      </c>
      <c r="P258" s="1">
        <v>3</v>
      </c>
      <c r="AA258" s="1">
        <f>IF(P258=1,$O$3,IF(P258=2,$O$4,$O$5))</f>
        <v>0</v>
      </c>
    </row>
    <row r="259">
      <c r="A259" s="1" t="s">
        <v>664</v>
      </c>
      <c r="E259" s="27" t="s">
        <v>661</v>
      </c>
    </row>
    <row r="260" ht="63.75">
      <c r="A260" s="1" t="s">
        <v>665</v>
      </c>
      <c r="E260" s="33" t="s">
        <v>9768</v>
      </c>
    </row>
    <row r="261" ht="344.25">
      <c r="A261" s="1" t="s">
        <v>666</v>
      </c>
      <c r="E261" s="27" t="s">
        <v>9531</v>
      </c>
    </row>
    <row r="262">
      <c r="A262" s="1" t="s">
        <v>659</v>
      </c>
      <c r="B262" s="1">
        <v>52</v>
      </c>
      <c r="C262" s="26" t="s">
        <v>9532</v>
      </c>
      <c r="D262" t="s">
        <v>661</v>
      </c>
      <c r="E262" s="27" t="s">
        <v>9533</v>
      </c>
      <c r="F262" s="28" t="s">
        <v>677</v>
      </c>
      <c r="G262" s="29">
        <v>421</v>
      </c>
      <c r="H262" s="28">
        <v>0</v>
      </c>
      <c r="I262" s="30">
        <f>ROUND(G262*H262,P4)</f>
        <v>0</v>
      </c>
      <c r="L262" s="31">
        <v>0</v>
      </c>
      <c r="M262" s="24">
        <f>ROUND(G262*L262,P4)</f>
        <v>0</v>
      </c>
      <c r="N262" s="25" t="s">
        <v>1309</v>
      </c>
      <c r="O262" s="32">
        <f>M262*AA262</f>
        <v>0</v>
      </c>
      <c r="P262" s="1">
        <v>3</v>
      </c>
      <c r="AA262" s="1">
        <f>IF(P262=1,$O$3,IF(P262=2,$O$4,$O$5))</f>
        <v>0</v>
      </c>
    </row>
    <row r="263">
      <c r="A263" s="1" t="s">
        <v>664</v>
      </c>
      <c r="E263" s="27" t="s">
        <v>9638</v>
      </c>
    </row>
    <row r="264" ht="25.5">
      <c r="A264" s="1" t="s">
        <v>665</v>
      </c>
      <c r="E264" s="33" t="s">
        <v>9769</v>
      </c>
    </row>
    <row r="265">
      <c r="A265" s="1" t="s">
        <v>666</v>
      </c>
      <c r="E265" s="27" t="s">
        <v>8901</v>
      </c>
    </row>
    <row r="266">
      <c r="A266" s="1" t="s">
        <v>659</v>
      </c>
      <c r="B266" s="1">
        <v>53</v>
      </c>
      <c r="C266" s="26" t="s">
        <v>9770</v>
      </c>
      <c r="D266" t="s">
        <v>661</v>
      </c>
      <c r="E266" s="27" t="s">
        <v>9771</v>
      </c>
      <c r="F266" s="28" t="s">
        <v>9772</v>
      </c>
      <c r="G266" s="29">
        <v>66.846000000000004</v>
      </c>
      <c r="H266" s="28">
        <v>0</v>
      </c>
      <c r="I266" s="30">
        <f>ROUND(G266*H266,P4)</f>
        <v>0</v>
      </c>
      <c r="L266" s="31">
        <v>0</v>
      </c>
      <c r="M266" s="24">
        <f>ROUND(G266*L266,P4)</f>
        <v>0</v>
      </c>
      <c r="N266" s="25" t="s">
        <v>1309</v>
      </c>
      <c r="O266" s="32">
        <f>M266*AA266</f>
        <v>0</v>
      </c>
      <c r="P266" s="1">
        <v>3</v>
      </c>
      <c r="AA266" s="1">
        <f>IF(P266=1,$O$3,IF(P266=2,$O$4,$O$5))</f>
        <v>0</v>
      </c>
    </row>
    <row r="267">
      <c r="A267" s="1" t="s">
        <v>664</v>
      </c>
      <c r="E267" s="27" t="s">
        <v>661</v>
      </c>
    </row>
    <row r="268" ht="25.5">
      <c r="A268" s="1" t="s">
        <v>665</v>
      </c>
      <c r="E268" s="33" t="s">
        <v>9773</v>
      </c>
    </row>
    <row r="269" ht="25.5">
      <c r="A269" s="1" t="s">
        <v>666</v>
      </c>
      <c r="E269" s="27" t="s">
        <v>9774</v>
      </c>
    </row>
    <row r="270">
      <c r="A270" s="1" t="s">
        <v>659</v>
      </c>
      <c r="B270" s="1">
        <v>54</v>
      </c>
      <c r="C270" s="26" t="s">
        <v>9775</v>
      </c>
      <c r="D270" t="s">
        <v>661</v>
      </c>
      <c r="E270" s="27" t="s">
        <v>9776</v>
      </c>
      <c r="F270" s="28" t="s">
        <v>663</v>
      </c>
      <c r="G270" s="29">
        <v>9.827</v>
      </c>
      <c r="H270" s="28">
        <v>0</v>
      </c>
      <c r="I270" s="30">
        <f>ROUND(G270*H270,P4)</f>
        <v>0</v>
      </c>
      <c r="L270" s="31">
        <v>0</v>
      </c>
      <c r="M270" s="24">
        <f>ROUND(G270*L270,P4)</f>
        <v>0</v>
      </c>
      <c r="N270" s="25" t="s">
        <v>1309</v>
      </c>
      <c r="O270" s="32">
        <f>M270*AA270</f>
        <v>0</v>
      </c>
      <c r="P270" s="1">
        <v>3</v>
      </c>
      <c r="AA270" s="1">
        <f>IF(P270=1,$O$3,IF(P270=2,$O$4,$O$5))</f>
        <v>0</v>
      </c>
    </row>
    <row r="271">
      <c r="A271" s="1" t="s">
        <v>664</v>
      </c>
      <c r="E271" s="27" t="s">
        <v>661</v>
      </c>
    </row>
    <row r="272" ht="38.25">
      <c r="A272" s="1" t="s">
        <v>665</v>
      </c>
      <c r="E272" s="33" t="s">
        <v>9777</v>
      </c>
    </row>
    <row r="273" ht="114.75">
      <c r="A273" s="1" t="s">
        <v>666</v>
      </c>
      <c r="E273" s="27" t="s">
        <v>5248</v>
      </c>
    </row>
    <row r="274">
      <c r="A274" s="1" t="s">
        <v>659</v>
      </c>
      <c r="B274" s="1">
        <v>55</v>
      </c>
      <c r="C274" s="26" t="s">
        <v>6714</v>
      </c>
      <c r="D274" t="s">
        <v>661</v>
      </c>
      <c r="E274" s="27" t="s">
        <v>6715</v>
      </c>
      <c r="F274" s="28" t="s">
        <v>663</v>
      </c>
      <c r="G274" s="29">
        <v>155.285</v>
      </c>
      <c r="H274" s="28">
        <v>0</v>
      </c>
      <c r="I274" s="30">
        <f>ROUND(G274*H274,P4)</f>
        <v>0</v>
      </c>
      <c r="L274" s="31">
        <v>0</v>
      </c>
      <c r="M274" s="24">
        <f>ROUND(G274*L274,P4)</f>
        <v>0</v>
      </c>
      <c r="N274" s="25" t="s">
        <v>1309</v>
      </c>
      <c r="O274" s="32">
        <f>M274*AA274</f>
        <v>0</v>
      </c>
      <c r="P274" s="1">
        <v>3</v>
      </c>
      <c r="AA274" s="1">
        <f>IF(P274=1,$O$3,IF(P274=2,$O$4,$O$5))</f>
        <v>0</v>
      </c>
    </row>
    <row r="275">
      <c r="A275" s="1" t="s">
        <v>664</v>
      </c>
      <c r="E275" s="27" t="s">
        <v>9778</v>
      </c>
    </row>
    <row r="276" ht="216.75">
      <c r="A276" s="1" t="s">
        <v>665</v>
      </c>
      <c r="E276" s="33" t="s">
        <v>9779</v>
      </c>
    </row>
    <row r="277" ht="114.75">
      <c r="A277" s="1" t="s">
        <v>666</v>
      </c>
      <c r="E277" s="27" t="s">
        <v>5248</v>
      </c>
    </row>
    <row r="278">
      <c r="A278" s="1" t="s">
        <v>659</v>
      </c>
      <c r="B278" s="1">
        <v>56</v>
      </c>
      <c r="C278" s="26" t="s">
        <v>9537</v>
      </c>
      <c r="D278" t="s">
        <v>661</v>
      </c>
      <c r="E278" s="27" t="s">
        <v>9538</v>
      </c>
      <c r="F278" s="28" t="s">
        <v>899</v>
      </c>
      <c r="G278" s="29">
        <v>2.1760000000000002</v>
      </c>
      <c r="H278" s="28">
        <v>0</v>
      </c>
      <c r="I278" s="30">
        <f>ROUND(G278*H278,P4)</f>
        <v>0</v>
      </c>
      <c r="L278" s="31">
        <v>0</v>
      </c>
      <c r="M278" s="24">
        <f>ROUND(G278*L278,P4)</f>
        <v>0</v>
      </c>
      <c r="N278" s="25" t="s">
        <v>1309</v>
      </c>
      <c r="O278" s="32">
        <f>M278*AA278</f>
        <v>0</v>
      </c>
      <c r="P278" s="1">
        <v>3</v>
      </c>
      <c r="AA278" s="1">
        <f>IF(P278=1,$O$3,IF(P278=2,$O$4,$O$5))</f>
        <v>0</v>
      </c>
    </row>
    <row r="279">
      <c r="A279" s="1" t="s">
        <v>664</v>
      </c>
      <c r="E279" s="27" t="s">
        <v>9539</v>
      </c>
    </row>
    <row r="280" ht="25.5">
      <c r="A280" s="1" t="s">
        <v>665</v>
      </c>
      <c r="E280" s="33" t="s">
        <v>9780</v>
      </c>
    </row>
    <row r="281" ht="114.75">
      <c r="A281" s="1" t="s">
        <v>666</v>
      </c>
      <c r="E281" s="27" t="s">
        <v>9541</v>
      </c>
    </row>
    <row r="282">
      <c r="A282" s="1" t="s">
        <v>659</v>
      </c>
      <c r="B282" s="1">
        <v>72</v>
      </c>
      <c r="C282" s="26" t="s">
        <v>9547</v>
      </c>
      <c r="D282" t="s">
        <v>661</v>
      </c>
      <c r="E282" s="27" t="s">
        <v>9548</v>
      </c>
      <c r="F282" s="28" t="s">
        <v>670</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9549</v>
      </c>
    </row>
    <row r="284" ht="25.5">
      <c r="A284" s="1" t="s">
        <v>665</v>
      </c>
      <c r="E284" s="33" t="s">
        <v>9781</v>
      </c>
    </row>
    <row r="285">
      <c r="A285" s="1" t="s">
        <v>666</v>
      </c>
      <c r="E285" s="27" t="s">
        <v>661</v>
      </c>
    </row>
    <row r="286">
      <c r="A286" s="1" t="s">
        <v>659</v>
      </c>
      <c r="B286" s="1">
        <v>73</v>
      </c>
      <c r="C286" s="26" t="s">
        <v>8995</v>
      </c>
      <c r="D286" t="s">
        <v>661</v>
      </c>
      <c r="E286" s="27" t="s">
        <v>9555</v>
      </c>
      <c r="F286" s="28" t="s">
        <v>683</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9556</v>
      </c>
    </row>
    <row r="288" ht="25.5">
      <c r="A288" s="1" t="s">
        <v>665</v>
      </c>
      <c r="E288" s="33" t="s">
        <v>9782</v>
      </c>
    </row>
    <row r="289">
      <c r="A289" s="1" t="s">
        <v>666</v>
      </c>
      <c r="E289" s="27" t="s">
        <v>661</v>
      </c>
    </row>
    <row r="290">
      <c r="A290" s="1" t="s">
        <v>659</v>
      </c>
      <c r="B290" s="1">
        <v>74</v>
      </c>
      <c r="C290" s="26" t="s">
        <v>9557</v>
      </c>
      <c r="D290" t="s">
        <v>661</v>
      </c>
      <c r="E290" s="27" t="s">
        <v>9558</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9559</v>
      </c>
    </row>
    <row r="292" ht="25.5">
      <c r="A292" s="1" t="s">
        <v>665</v>
      </c>
      <c r="E292" s="33" t="s">
        <v>9783</v>
      </c>
    </row>
    <row r="293" ht="102">
      <c r="A293" s="1" t="s">
        <v>666</v>
      </c>
      <c r="E293" s="27" t="s">
        <v>9561</v>
      </c>
    </row>
    <row r="294">
      <c r="A294" s="1" t="s">
        <v>659</v>
      </c>
      <c r="B294" s="1">
        <v>75</v>
      </c>
      <c r="C294" s="26" t="s">
        <v>9562</v>
      </c>
      <c r="D294" t="s">
        <v>661</v>
      </c>
      <c r="E294" s="27" t="s">
        <v>9563</v>
      </c>
      <c r="F294" s="28" t="s">
        <v>677</v>
      </c>
      <c r="G294" s="29">
        <v>167.40000000000001</v>
      </c>
      <c r="H294" s="28">
        <v>0</v>
      </c>
      <c r="I294" s="30">
        <f>ROUND(G294*H294,P4)</f>
        <v>0</v>
      </c>
      <c r="L294" s="31">
        <v>0</v>
      </c>
      <c r="M294" s="24">
        <f>ROUND(G294*L294,P4)</f>
        <v>0</v>
      </c>
      <c r="N294" s="25" t="s">
        <v>9564</v>
      </c>
      <c r="O294" s="32">
        <f>M294*AA294</f>
        <v>0</v>
      </c>
      <c r="P294" s="1">
        <v>3</v>
      </c>
      <c r="AA294" s="1">
        <f>IF(P294=1,$O$3,IF(P294=2,$O$4,$O$5))</f>
        <v>0</v>
      </c>
    </row>
    <row r="295">
      <c r="A295" s="1" t="s">
        <v>664</v>
      </c>
      <c r="E295" s="27" t="s">
        <v>661</v>
      </c>
    </row>
    <row r="296" ht="25.5">
      <c r="A296" s="1" t="s">
        <v>665</v>
      </c>
      <c r="E296" s="33" t="s">
        <v>9784</v>
      </c>
    </row>
    <row r="297" ht="76.5">
      <c r="A297" s="1" t="s">
        <v>666</v>
      </c>
      <c r="E297" s="27" t="s">
        <v>9566</v>
      </c>
    </row>
    <row r="298">
      <c r="A298" s="1" t="s">
        <v>656</v>
      </c>
      <c r="C298" s="22" t="s">
        <v>894</v>
      </c>
      <c r="E298" s="23" t="s">
        <v>2900</v>
      </c>
      <c r="L298" s="24">
        <f>SUMIFS(L299:L318,A299:A318,"P")</f>
        <v>0</v>
      </c>
      <c r="M298" s="24">
        <f>SUMIFS(M299:M318,A299:A318,"P")</f>
        <v>0</v>
      </c>
      <c r="N298" s="25"/>
    </row>
    <row r="299" ht="25.5">
      <c r="A299" s="1" t="s">
        <v>659</v>
      </c>
      <c r="B299" s="1">
        <v>57</v>
      </c>
      <c r="C299" s="26" t="s">
        <v>3803</v>
      </c>
      <c r="D299" t="s">
        <v>897</v>
      </c>
      <c r="E299" s="27" t="s">
        <v>3804</v>
      </c>
      <c r="F299" s="28" t="s">
        <v>899</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900</v>
      </c>
    </row>
    <row r="301" ht="63.75">
      <c r="A301" s="1" t="s">
        <v>665</v>
      </c>
      <c r="E301" s="33" t="s">
        <v>9785</v>
      </c>
    </row>
    <row r="302" ht="153">
      <c r="A302" s="1" t="s">
        <v>666</v>
      </c>
      <c r="E302" s="27" t="s">
        <v>902</v>
      </c>
    </row>
    <row r="303" ht="25.5">
      <c r="A303" s="1" t="s">
        <v>659</v>
      </c>
      <c r="B303" s="1">
        <v>58</v>
      </c>
      <c r="C303" s="26" t="s">
        <v>3419</v>
      </c>
      <c r="D303" t="s">
        <v>897</v>
      </c>
      <c r="E303" s="27" t="s">
        <v>3420</v>
      </c>
      <c r="F303" s="28" t="s">
        <v>899</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910</v>
      </c>
    </row>
    <row r="305" ht="25.5">
      <c r="A305" s="1" t="s">
        <v>665</v>
      </c>
      <c r="E305" s="33" t="s">
        <v>9786</v>
      </c>
    </row>
    <row r="306" ht="153">
      <c r="A306" s="1" t="s">
        <v>666</v>
      </c>
      <c r="E306" s="27" t="s">
        <v>902</v>
      </c>
    </row>
    <row r="307" ht="38.25">
      <c r="A307" s="1" t="s">
        <v>659</v>
      </c>
      <c r="B307" s="1">
        <v>59</v>
      </c>
      <c r="C307" s="26" t="s">
        <v>896</v>
      </c>
      <c r="D307" t="s">
        <v>897</v>
      </c>
      <c r="E307" s="27" t="s">
        <v>898</v>
      </c>
      <c r="F307" s="28" t="s">
        <v>899</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900</v>
      </c>
    </row>
    <row r="309" ht="140.25">
      <c r="A309" s="1" t="s">
        <v>665</v>
      </c>
      <c r="E309" s="33" t="s">
        <v>9787</v>
      </c>
    </row>
    <row r="310" ht="153">
      <c r="A310" s="1" t="s">
        <v>666</v>
      </c>
      <c r="E310" s="27" t="s">
        <v>902</v>
      </c>
    </row>
    <row r="311" ht="38.25">
      <c r="A311" s="1" t="s">
        <v>659</v>
      </c>
      <c r="B311" s="1">
        <v>60</v>
      </c>
      <c r="C311" s="26" t="s">
        <v>9569</v>
      </c>
      <c r="D311" t="s">
        <v>897</v>
      </c>
      <c r="E311" s="27" t="s">
        <v>9570</v>
      </c>
      <c r="F311" s="28" t="s">
        <v>899</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9571</v>
      </c>
    </row>
    <row r="313" ht="25.5">
      <c r="A313" s="1" t="s">
        <v>665</v>
      </c>
      <c r="E313" s="33" t="s">
        <v>9788</v>
      </c>
    </row>
    <row r="314" ht="153">
      <c r="A314" s="1" t="s">
        <v>666</v>
      </c>
      <c r="E314" s="27" t="s">
        <v>907</v>
      </c>
    </row>
    <row r="315" ht="25.5">
      <c r="A315" s="1" t="s">
        <v>659</v>
      </c>
      <c r="B315" s="1">
        <v>61</v>
      </c>
      <c r="C315" s="26" t="s">
        <v>912</v>
      </c>
      <c r="D315" t="s">
        <v>897</v>
      </c>
      <c r="E315" s="27" t="s">
        <v>913</v>
      </c>
      <c r="F315" s="28" t="s">
        <v>899</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914</v>
      </c>
    </row>
    <row r="317" ht="25.5">
      <c r="A317" s="1" t="s">
        <v>665</v>
      </c>
      <c r="E317" s="33" t="s">
        <v>9789</v>
      </c>
    </row>
    <row r="318" ht="153">
      <c r="A318" s="1" t="s">
        <v>666</v>
      </c>
      <c r="E318" s="27" t="s">
        <v>902</v>
      </c>
    </row>
  </sheetData>
  <sheetProtection sheet="1" objects="1" scenarios="1" spinCount="100000" saltValue="09GaYogqk8FhIknP5SBNM65XBqcPfoM0jTOPdS499CspHhu1NVY/XH2iwp9jlHfEdnO8UxbfDI7HkgGx0ahFtw==" hashValue="Q8wFHztwFrQZpur3yGQQq5q8jO1kfv5nvhoEyKl7Lh5Hy3LsLY4QCF9yaCGgDif3zQsg3GNHUJY3lxLgQIUD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9790</v>
      </c>
      <c r="E8" s="23" t="s">
        <v>367</v>
      </c>
      <c r="L8" s="24">
        <f>L9+L22+L39+L52+L69+L74</f>
        <v>0</v>
      </c>
      <c r="M8" s="24">
        <f>M9+M22+M39+M52+M69+M74</f>
        <v>0</v>
      </c>
      <c r="N8" s="25"/>
    </row>
    <row r="9">
      <c r="A9" s="1" t="s">
        <v>656</v>
      </c>
      <c r="C9" s="22" t="s">
        <v>2130</v>
      </c>
      <c r="E9" s="23" t="s">
        <v>2131</v>
      </c>
      <c r="L9" s="24">
        <f>SUMIFS(L10:L21,A10:A21,"P")</f>
        <v>0</v>
      </c>
      <c r="M9" s="24">
        <f>SUMIFS(M10:M21,A10:A21,"P")</f>
        <v>0</v>
      </c>
      <c r="N9" s="25"/>
    </row>
    <row r="10">
      <c r="A10" s="1" t="s">
        <v>659</v>
      </c>
      <c r="B10" s="1">
        <v>1</v>
      </c>
      <c r="C10" s="26" t="s">
        <v>9791</v>
      </c>
      <c r="D10" t="s">
        <v>661</v>
      </c>
      <c r="E10" s="27" t="s">
        <v>9792</v>
      </c>
      <c r="F10" s="28" t="s">
        <v>868</v>
      </c>
      <c r="G10" s="29">
        <v>24</v>
      </c>
      <c r="H10" s="28">
        <v>0</v>
      </c>
      <c r="I10" s="30">
        <f>ROUND(G10*H10,P4)</f>
        <v>0</v>
      </c>
      <c r="L10" s="31">
        <v>0</v>
      </c>
      <c r="M10" s="24">
        <f>ROUND(G10*L10,P4)</f>
        <v>0</v>
      </c>
      <c r="N10" s="25" t="s">
        <v>1309</v>
      </c>
      <c r="O10" s="32">
        <f>M10*AA10</f>
        <v>0</v>
      </c>
      <c r="P10" s="1">
        <v>3</v>
      </c>
      <c r="AA10" s="1">
        <f>IF(P10=1,$O$3,IF(P10=2,$O$4,$O$5))</f>
        <v>0</v>
      </c>
    </row>
    <row r="11">
      <c r="A11" s="1" t="s">
        <v>664</v>
      </c>
      <c r="E11" s="27" t="s">
        <v>9793</v>
      </c>
    </row>
    <row r="12">
      <c r="A12" s="1" t="s">
        <v>665</v>
      </c>
      <c r="E12" s="33" t="s">
        <v>1912</v>
      </c>
    </row>
    <row r="13">
      <c r="A13" s="1" t="s">
        <v>666</v>
      </c>
      <c r="E13" s="27" t="s">
        <v>5940</v>
      </c>
    </row>
    <row r="14">
      <c r="A14" s="1" t="s">
        <v>659</v>
      </c>
      <c r="B14" s="1">
        <v>14</v>
      </c>
      <c r="C14" s="26" t="s">
        <v>9794</v>
      </c>
      <c r="D14" t="s">
        <v>657</v>
      </c>
      <c r="E14" s="27" t="s">
        <v>9795</v>
      </c>
      <c r="F14" s="28" t="s">
        <v>868</v>
      </c>
      <c r="G14" s="29">
        <v>10</v>
      </c>
      <c r="H14" s="28">
        <v>0</v>
      </c>
      <c r="I14" s="30">
        <f>ROUND(G14*H14,P4)</f>
        <v>0</v>
      </c>
      <c r="L14" s="31">
        <v>0</v>
      </c>
      <c r="M14" s="24">
        <f>ROUND(G14*L14,P4)</f>
        <v>0</v>
      </c>
      <c r="N14" s="25" t="s">
        <v>1309</v>
      </c>
      <c r="O14" s="32">
        <f>M14*AA14</f>
        <v>0</v>
      </c>
      <c r="P14" s="1">
        <v>3</v>
      </c>
      <c r="AA14" s="1">
        <f>IF(P14=1,$O$3,IF(P14=2,$O$4,$O$5))</f>
        <v>0</v>
      </c>
    </row>
    <row r="15">
      <c r="A15" s="1" t="s">
        <v>664</v>
      </c>
      <c r="E15" s="27" t="s">
        <v>9796</v>
      </c>
    </row>
    <row r="16">
      <c r="A16" s="1" t="s">
        <v>665</v>
      </c>
      <c r="E16" s="33" t="s">
        <v>9797</v>
      </c>
    </row>
    <row r="17">
      <c r="A17" s="1" t="s">
        <v>666</v>
      </c>
      <c r="E17" s="27" t="s">
        <v>661</v>
      </c>
    </row>
    <row r="18">
      <c r="A18" s="1" t="s">
        <v>659</v>
      </c>
      <c r="B18" s="1">
        <v>15</v>
      </c>
      <c r="C18" s="26" t="s">
        <v>9794</v>
      </c>
      <c r="D18" t="s">
        <v>1329</v>
      </c>
      <c r="E18" s="27" t="s">
        <v>9798</v>
      </c>
      <c r="F18" s="28" t="s">
        <v>868</v>
      </c>
      <c r="G18" s="29">
        <v>20</v>
      </c>
      <c r="H18" s="28">
        <v>0</v>
      </c>
      <c r="I18" s="30">
        <f>ROUND(G18*H18,P4)</f>
        <v>0</v>
      </c>
      <c r="L18" s="31">
        <v>0</v>
      </c>
      <c r="M18" s="24">
        <f>ROUND(G18*L18,P4)</f>
        <v>0</v>
      </c>
      <c r="N18" s="25" t="s">
        <v>1309</v>
      </c>
      <c r="O18" s="32">
        <f>M18*AA18</f>
        <v>0</v>
      </c>
      <c r="P18" s="1">
        <v>3</v>
      </c>
      <c r="AA18" s="1">
        <f>IF(P18=1,$O$3,IF(P18=2,$O$4,$O$5))</f>
        <v>0</v>
      </c>
    </row>
    <row r="19">
      <c r="A19" s="1" t="s">
        <v>664</v>
      </c>
      <c r="E19" s="27" t="s">
        <v>9799</v>
      </c>
    </row>
    <row r="20">
      <c r="A20" s="1" t="s">
        <v>665</v>
      </c>
      <c r="E20" s="33" t="s">
        <v>9800</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9801</v>
      </c>
      <c r="D23" t="s">
        <v>661</v>
      </c>
      <c r="E23" s="27" t="s">
        <v>9802</v>
      </c>
      <c r="F23" s="28" t="s">
        <v>663</v>
      </c>
      <c r="G23" s="29">
        <v>4.5</v>
      </c>
      <c r="H23" s="28">
        <v>0</v>
      </c>
      <c r="I23" s="30">
        <f>ROUND(G23*H23,P4)</f>
        <v>0</v>
      </c>
      <c r="L23" s="31">
        <v>0</v>
      </c>
      <c r="M23" s="24">
        <f>ROUND(G23*L23,P4)</f>
        <v>0</v>
      </c>
      <c r="N23" s="25" t="s">
        <v>1309</v>
      </c>
      <c r="O23" s="32">
        <f>M23*AA23</f>
        <v>0</v>
      </c>
      <c r="P23" s="1">
        <v>3</v>
      </c>
      <c r="AA23" s="1">
        <f>IF(P23=1,$O$3,IF(P23=2,$O$4,$O$5))</f>
        <v>0</v>
      </c>
    </row>
    <row r="24">
      <c r="A24" s="1" t="s">
        <v>664</v>
      </c>
      <c r="E24" s="27" t="s">
        <v>9803</v>
      </c>
    </row>
    <row r="25">
      <c r="A25" s="1" t="s">
        <v>665</v>
      </c>
      <c r="E25" s="33" t="s">
        <v>2516</v>
      </c>
    </row>
    <row r="26" ht="25.5">
      <c r="A26" s="1" t="s">
        <v>666</v>
      </c>
      <c r="E26" s="27" t="s">
        <v>9804</v>
      </c>
    </row>
    <row r="27">
      <c r="A27" s="1" t="s">
        <v>659</v>
      </c>
      <c r="B27" s="1">
        <v>3</v>
      </c>
      <c r="C27" s="26" t="s">
        <v>5070</v>
      </c>
      <c r="D27" t="s">
        <v>661</v>
      </c>
      <c r="E27" s="27" t="s">
        <v>5071</v>
      </c>
      <c r="F27" s="28" t="s">
        <v>663</v>
      </c>
      <c r="G27" s="29">
        <v>95.879999999999995</v>
      </c>
      <c r="H27" s="28">
        <v>0</v>
      </c>
      <c r="I27" s="30">
        <f>ROUND(G27*H27,P4)</f>
        <v>0</v>
      </c>
      <c r="L27" s="31">
        <v>0</v>
      </c>
      <c r="M27" s="24">
        <f>ROUND(G27*L27,P4)</f>
        <v>0</v>
      </c>
      <c r="N27" s="25" t="s">
        <v>1309</v>
      </c>
      <c r="O27" s="32">
        <f>M27*AA27</f>
        <v>0</v>
      </c>
      <c r="P27" s="1">
        <v>3</v>
      </c>
      <c r="AA27" s="1">
        <f>IF(P27=1,$O$3,IF(P27=2,$O$4,$O$5))</f>
        <v>0</v>
      </c>
    </row>
    <row r="28">
      <c r="A28" s="1" t="s">
        <v>664</v>
      </c>
      <c r="E28" s="27" t="s">
        <v>9803</v>
      </c>
    </row>
    <row r="29">
      <c r="A29" s="1" t="s">
        <v>665</v>
      </c>
      <c r="E29" s="33" t="s">
        <v>9805</v>
      </c>
    </row>
    <row r="30" ht="318.75">
      <c r="A30" s="1" t="s">
        <v>666</v>
      </c>
      <c r="E30" s="27" t="s">
        <v>5076</v>
      </c>
    </row>
    <row r="31">
      <c r="A31" s="1" t="s">
        <v>659</v>
      </c>
      <c r="B31" s="1">
        <v>4</v>
      </c>
      <c r="C31" s="26" t="s">
        <v>9806</v>
      </c>
      <c r="D31" t="s">
        <v>661</v>
      </c>
      <c r="E31" s="27" t="s">
        <v>9807</v>
      </c>
      <c r="F31" s="28" t="s">
        <v>663</v>
      </c>
      <c r="G31" s="29">
        <v>4.5</v>
      </c>
      <c r="H31" s="28">
        <v>0</v>
      </c>
      <c r="I31" s="30">
        <f>ROUND(G31*H31,P4)</f>
        <v>0</v>
      </c>
      <c r="L31" s="31">
        <v>0</v>
      </c>
      <c r="M31" s="24">
        <f>ROUND(G31*L31,P4)</f>
        <v>0</v>
      </c>
      <c r="N31" s="25" t="s">
        <v>1309</v>
      </c>
      <c r="O31" s="32">
        <f>M31*AA31</f>
        <v>0</v>
      </c>
      <c r="P31" s="1">
        <v>3</v>
      </c>
      <c r="AA31" s="1">
        <f>IF(P31=1,$O$3,IF(P31=2,$O$4,$O$5))</f>
        <v>0</v>
      </c>
    </row>
    <row r="32">
      <c r="A32" s="1" t="s">
        <v>664</v>
      </c>
      <c r="E32" s="27" t="s">
        <v>9803</v>
      </c>
    </row>
    <row r="33">
      <c r="A33" s="1" t="s">
        <v>665</v>
      </c>
      <c r="E33" s="33" t="s">
        <v>2516</v>
      </c>
    </row>
    <row r="34" ht="38.25">
      <c r="A34" s="1" t="s">
        <v>666</v>
      </c>
      <c r="E34" s="27" t="s">
        <v>9808</v>
      </c>
    </row>
    <row r="35">
      <c r="A35" s="1" t="s">
        <v>659</v>
      </c>
      <c r="B35" s="1">
        <v>5</v>
      </c>
      <c r="C35" s="26" t="s">
        <v>9809</v>
      </c>
      <c r="D35" t="s">
        <v>661</v>
      </c>
      <c r="E35" s="27" t="s">
        <v>9810</v>
      </c>
      <c r="F35" s="28" t="s">
        <v>677</v>
      </c>
      <c r="G35" s="29">
        <v>30</v>
      </c>
      <c r="H35" s="28">
        <v>0</v>
      </c>
      <c r="I35" s="30">
        <f>ROUND(G35*H35,P4)</f>
        <v>0</v>
      </c>
      <c r="L35" s="31">
        <v>0</v>
      </c>
      <c r="M35" s="24">
        <f>ROUND(G35*L35,P4)</f>
        <v>0</v>
      </c>
      <c r="N35" s="25" t="s">
        <v>1309</v>
      </c>
      <c r="O35" s="32">
        <f>M35*AA35</f>
        <v>0</v>
      </c>
      <c r="P35" s="1">
        <v>3</v>
      </c>
      <c r="AA35" s="1">
        <f>IF(P35=1,$O$3,IF(P35=2,$O$4,$O$5))</f>
        <v>0</v>
      </c>
    </row>
    <row r="36">
      <c r="A36" s="1" t="s">
        <v>664</v>
      </c>
      <c r="E36" s="27" t="s">
        <v>9803</v>
      </c>
    </row>
    <row r="37">
      <c r="A37" s="1" t="s">
        <v>665</v>
      </c>
      <c r="E37" s="33" t="s">
        <v>2259</v>
      </c>
    </row>
    <row r="38" ht="25.5">
      <c r="A38" s="1" t="s">
        <v>666</v>
      </c>
      <c r="E38" s="27" t="s">
        <v>9811</v>
      </c>
    </row>
    <row r="39">
      <c r="A39" s="1" t="s">
        <v>656</v>
      </c>
      <c r="C39" s="22" t="s">
        <v>1329</v>
      </c>
      <c r="E39" s="23" t="s">
        <v>3214</v>
      </c>
      <c r="L39" s="24">
        <f>SUMIFS(L40:L51,A40:A51,"P")</f>
        <v>0</v>
      </c>
      <c r="M39" s="24">
        <f>SUMIFS(M40:M51,A40:A51,"P")</f>
        <v>0</v>
      </c>
      <c r="N39" s="25"/>
    </row>
    <row r="40">
      <c r="A40" s="1" t="s">
        <v>659</v>
      </c>
      <c r="B40" s="1">
        <v>6</v>
      </c>
      <c r="C40" s="26" t="s">
        <v>9812</v>
      </c>
      <c r="D40" t="s">
        <v>661</v>
      </c>
      <c r="E40" s="27" t="s">
        <v>9813</v>
      </c>
      <c r="F40" s="28" t="s">
        <v>663</v>
      </c>
      <c r="G40" s="29">
        <v>0.755</v>
      </c>
      <c r="H40" s="28">
        <v>0</v>
      </c>
      <c r="I40" s="30">
        <f>ROUND(G40*H40,P4)</f>
        <v>0</v>
      </c>
      <c r="L40" s="31">
        <v>0</v>
      </c>
      <c r="M40" s="24">
        <f>ROUND(G40*L40,P4)</f>
        <v>0</v>
      </c>
      <c r="N40" s="25" t="s">
        <v>1309</v>
      </c>
      <c r="O40" s="32">
        <f>M40*AA40</f>
        <v>0</v>
      </c>
      <c r="P40" s="1">
        <v>3</v>
      </c>
      <c r="AA40" s="1">
        <f>IF(P40=1,$O$3,IF(P40=2,$O$4,$O$5))</f>
        <v>0</v>
      </c>
    </row>
    <row r="41">
      <c r="A41" s="1" t="s">
        <v>664</v>
      </c>
      <c r="E41" s="27" t="s">
        <v>9814</v>
      </c>
    </row>
    <row r="42">
      <c r="A42" s="1" t="s">
        <v>665</v>
      </c>
      <c r="E42" s="33" t="s">
        <v>9815</v>
      </c>
    </row>
    <row r="43" ht="51">
      <c r="A43" s="1" t="s">
        <v>666</v>
      </c>
      <c r="E43" s="27" t="s">
        <v>9816</v>
      </c>
    </row>
    <row r="44">
      <c r="A44" s="1" t="s">
        <v>659</v>
      </c>
      <c r="B44" s="1">
        <v>7</v>
      </c>
      <c r="C44" s="26" t="s">
        <v>9675</v>
      </c>
      <c r="D44" t="s">
        <v>661</v>
      </c>
      <c r="E44" s="27" t="s">
        <v>9676</v>
      </c>
      <c r="F44" s="28" t="s">
        <v>663</v>
      </c>
      <c r="G44" s="29">
        <v>17.143999999999998</v>
      </c>
      <c r="H44" s="28">
        <v>0</v>
      </c>
      <c r="I44" s="30">
        <f>ROUND(G44*H44,P4)</f>
        <v>0</v>
      </c>
      <c r="L44" s="31">
        <v>0</v>
      </c>
      <c r="M44" s="24">
        <f>ROUND(G44*L44,P4)</f>
        <v>0</v>
      </c>
      <c r="N44" s="25" t="s">
        <v>1309</v>
      </c>
      <c r="O44" s="32">
        <f>M44*AA44</f>
        <v>0</v>
      </c>
      <c r="P44" s="1">
        <v>3</v>
      </c>
      <c r="AA44" s="1">
        <f>IF(P44=1,$O$3,IF(P44=2,$O$4,$O$5))</f>
        <v>0</v>
      </c>
    </row>
    <row r="45">
      <c r="A45" s="1" t="s">
        <v>664</v>
      </c>
      <c r="E45" s="27" t="s">
        <v>9814</v>
      </c>
    </row>
    <row r="46">
      <c r="A46" s="1" t="s">
        <v>665</v>
      </c>
      <c r="E46" s="33" t="s">
        <v>9817</v>
      </c>
    </row>
    <row r="47" ht="357">
      <c r="A47" s="1" t="s">
        <v>666</v>
      </c>
      <c r="E47" s="27" t="s">
        <v>3218</v>
      </c>
    </row>
    <row r="48">
      <c r="A48" s="1" t="s">
        <v>659</v>
      </c>
      <c r="B48" s="1">
        <v>8</v>
      </c>
      <c r="C48" s="26" t="s">
        <v>3694</v>
      </c>
      <c r="D48" t="s">
        <v>661</v>
      </c>
      <c r="E48" s="27" t="s">
        <v>3695</v>
      </c>
      <c r="F48" s="28" t="s">
        <v>899</v>
      </c>
      <c r="G48" s="29">
        <v>0.66600000000000004</v>
      </c>
      <c r="H48" s="28">
        <v>0</v>
      </c>
      <c r="I48" s="30">
        <f>ROUND(G48*H48,P4)</f>
        <v>0</v>
      </c>
      <c r="L48" s="31">
        <v>0</v>
      </c>
      <c r="M48" s="24">
        <f>ROUND(G48*L48,P4)</f>
        <v>0</v>
      </c>
      <c r="N48" s="25" t="s">
        <v>1309</v>
      </c>
      <c r="O48" s="32">
        <f>M48*AA48</f>
        <v>0</v>
      </c>
      <c r="P48" s="1">
        <v>3</v>
      </c>
      <c r="AA48" s="1">
        <f>IF(P48=1,$O$3,IF(P48=2,$O$4,$O$5))</f>
        <v>0</v>
      </c>
    </row>
    <row r="49">
      <c r="A49" s="1" t="s">
        <v>664</v>
      </c>
      <c r="E49" s="27" t="s">
        <v>9814</v>
      </c>
    </row>
    <row r="50">
      <c r="A50" s="1" t="s">
        <v>665</v>
      </c>
      <c r="E50" s="33" t="s">
        <v>9818</v>
      </c>
    </row>
    <row r="51" ht="267.75">
      <c r="A51" s="1" t="s">
        <v>666</v>
      </c>
      <c r="E51" s="27" t="s">
        <v>3696</v>
      </c>
    </row>
    <row r="52">
      <c r="A52" s="1" t="s">
        <v>656</v>
      </c>
      <c r="C52" s="22" t="s">
        <v>1333</v>
      </c>
      <c r="E52" s="23" t="s">
        <v>5082</v>
      </c>
      <c r="L52" s="24">
        <f>SUMIFS(L53:L68,A53:A68,"P")</f>
        <v>0</v>
      </c>
      <c r="M52" s="24">
        <f>SUMIFS(M53:M68,A53:A68,"P")</f>
        <v>0</v>
      </c>
      <c r="N52" s="25"/>
    </row>
    <row r="53">
      <c r="A53" s="1" t="s">
        <v>659</v>
      </c>
      <c r="B53" s="1">
        <v>9</v>
      </c>
      <c r="C53" s="26" t="s">
        <v>9339</v>
      </c>
      <c r="D53" t="s">
        <v>661</v>
      </c>
      <c r="E53" s="27" t="s">
        <v>9340</v>
      </c>
      <c r="F53" s="28" t="s">
        <v>663</v>
      </c>
      <c r="G53" s="29">
        <v>2.2080000000000002</v>
      </c>
      <c r="H53" s="28">
        <v>0</v>
      </c>
      <c r="I53" s="30">
        <f>ROUND(G53*H53,P4)</f>
        <v>0</v>
      </c>
      <c r="L53" s="31">
        <v>0</v>
      </c>
      <c r="M53" s="24">
        <f>ROUND(G53*L53,P4)</f>
        <v>0</v>
      </c>
      <c r="N53" s="25" t="s">
        <v>1309</v>
      </c>
      <c r="O53" s="32">
        <f>M53*AA53</f>
        <v>0</v>
      </c>
      <c r="P53" s="1">
        <v>3</v>
      </c>
      <c r="AA53" s="1">
        <f>IF(P53=1,$O$3,IF(P53=2,$O$4,$O$5))</f>
        <v>0</v>
      </c>
    </row>
    <row r="54">
      <c r="A54" s="1" t="s">
        <v>664</v>
      </c>
      <c r="E54" s="27" t="s">
        <v>9814</v>
      </c>
    </row>
    <row r="55">
      <c r="A55" s="1" t="s">
        <v>665</v>
      </c>
      <c r="E55" s="33" t="s">
        <v>9819</v>
      </c>
    </row>
    <row r="56" ht="357">
      <c r="A56" s="1" t="s">
        <v>666</v>
      </c>
      <c r="E56" s="27" t="s">
        <v>6455</v>
      </c>
    </row>
    <row r="57">
      <c r="A57" s="1" t="s">
        <v>659</v>
      </c>
      <c r="B57" s="1">
        <v>10</v>
      </c>
      <c r="C57" s="26" t="s">
        <v>9342</v>
      </c>
      <c r="D57" t="s">
        <v>661</v>
      </c>
      <c r="E57" s="27" t="s">
        <v>9343</v>
      </c>
      <c r="F57" s="28" t="s">
        <v>899</v>
      </c>
      <c r="G57" s="29">
        <v>0.082000000000000003</v>
      </c>
      <c r="H57" s="28">
        <v>0</v>
      </c>
      <c r="I57" s="30">
        <f>ROUND(G57*H57,P4)</f>
        <v>0</v>
      </c>
      <c r="L57" s="31">
        <v>0</v>
      </c>
      <c r="M57" s="24">
        <f>ROUND(G57*L57,P4)</f>
        <v>0</v>
      </c>
      <c r="N57" s="25" t="s">
        <v>1309</v>
      </c>
      <c r="O57" s="32">
        <f>M57*AA57</f>
        <v>0</v>
      </c>
      <c r="P57" s="1">
        <v>3</v>
      </c>
      <c r="AA57" s="1">
        <f>IF(P57=1,$O$3,IF(P57=2,$O$4,$O$5))</f>
        <v>0</v>
      </c>
    </row>
    <row r="58">
      <c r="A58" s="1" t="s">
        <v>664</v>
      </c>
      <c r="E58" s="27" t="s">
        <v>9814</v>
      </c>
    </row>
    <row r="59">
      <c r="A59" s="1" t="s">
        <v>665</v>
      </c>
      <c r="E59" s="33" t="s">
        <v>9820</v>
      </c>
    </row>
    <row r="60" ht="178.5">
      <c r="A60" s="1" t="s">
        <v>666</v>
      </c>
      <c r="E60" s="27" t="s">
        <v>9345</v>
      </c>
    </row>
    <row r="61">
      <c r="A61" s="1" t="s">
        <v>659</v>
      </c>
      <c r="B61" s="1">
        <v>11</v>
      </c>
      <c r="C61" s="26" t="s">
        <v>9346</v>
      </c>
      <c r="D61" t="s">
        <v>661</v>
      </c>
      <c r="E61" s="27" t="s">
        <v>9347</v>
      </c>
      <c r="F61" s="28" t="s">
        <v>663</v>
      </c>
      <c r="G61" s="29">
        <v>77.263999999999996</v>
      </c>
      <c r="H61" s="28">
        <v>0</v>
      </c>
      <c r="I61" s="30">
        <f>ROUND(G61*H61,P4)</f>
        <v>0</v>
      </c>
      <c r="L61" s="31">
        <v>0</v>
      </c>
      <c r="M61" s="24">
        <f>ROUND(G61*L61,P4)</f>
        <v>0</v>
      </c>
      <c r="N61" s="25" t="s">
        <v>1309</v>
      </c>
      <c r="O61" s="32">
        <f>M61*AA61</f>
        <v>0</v>
      </c>
      <c r="P61" s="1">
        <v>3</v>
      </c>
      <c r="AA61" s="1">
        <f>IF(P61=1,$O$3,IF(P61=2,$O$4,$O$5))</f>
        <v>0</v>
      </c>
    </row>
    <row r="62">
      <c r="A62" s="1" t="s">
        <v>664</v>
      </c>
      <c r="E62" s="27" t="s">
        <v>9803</v>
      </c>
    </row>
    <row r="63">
      <c r="A63" s="1" t="s">
        <v>665</v>
      </c>
      <c r="E63" s="33" t="s">
        <v>9821</v>
      </c>
    </row>
    <row r="64" ht="38.25">
      <c r="A64" s="1" t="s">
        <v>666</v>
      </c>
      <c r="E64" s="27" t="s">
        <v>6457</v>
      </c>
    </row>
    <row r="65">
      <c r="A65" s="1" t="s">
        <v>659</v>
      </c>
      <c r="B65" s="1">
        <v>16</v>
      </c>
      <c r="C65" s="26" t="s">
        <v>9822</v>
      </c>
      <c r="D65" t="s">
        <v>657</v>
      </c>
      <c r="E65" s="27" t="s">
        <v>9823</v>
      </c>
      <c r="F65" s="28" t="s">
        <v>899</v>
      </c>
      <c r="G65" s="29">
        <v>8.9800000000000004</v>
      </c>
      <c r="H65" s="28">
        <v>0</v>
      </c>
      <c r="I65" s="30">
        <f>ROUND(G65*H65,P4)</f>
        <v>0</v>
      </c>
      <c r="L65" s="31">
        <v>0</v>
      </c>
      <c r="M65" s="24">
        <f>ROUND(G65*L65,P4)</f>
        <v>0</v>
      </c>
      <c r="N65" s="25" t="s">
        <v>1309</v>
      </c>
      <c r="O65" s="32">
        <f>M65*AA65</f>
        <v>0</v>
      </c>
      <c r="P65" s="1">
        <v>3</v>
      </c>
      <c r="AA65" s="1">
        <f>IF(P65=1,$O$3,IF(P65=2,$O$4,$O$5))</f>
        <v>0</v>
      </c>
    </row>
    <row r="66" ht="51">
      <c r="A66" s="1" t="s">
        <v>664</v>
      </c>
      <c r="E66" s="27" t="s">
        <v>9824</v>
      </c>
    </row>
    <row r="67">
      <c r="A67" s="1" t="s">
        <v>665</v>
      </c>
      <c r="E67" s="33" t="s">
        <v>9825</v>
      </c>
    </row>
    <row r="68" ht="306">
      <c r="A68" s="1" t="s">
        <v>666</v>
      </c>
      <c r="E68" s="27" t="s">
        <v>9826</v>
      </c>
    </row>
    <row r="69">
      <c r="A69" s="1" t="s">
        <v>656</v>
      </c>
      <c r="C69" s="22" t="s">
        <v>679</v>
      </c>
      <c r="E69" s="23" t="s">
        <v>680</v>
      </c>
      <c r="L69" s="24">
        <f>SUMIFS(L70:L73,A70:A73,"P")</f>
        <v>0</v>
      </c>
      <c r="M69" s="24">
        <f>SUMIFS(M70:M73,A70:A73,"P")</f>
        <v>0</v>
      </c>
      <c r="N69" s="25"/>
    </row>
    <row r="70">
      <c r="A70" s="1" t="s">
        <v>659</v>
      </c>
      <c r="B70" s="1">
        <v>12</v>
      </c>
      <c r="C70" s="26" t="s">
        <v>9362</v>
      </c>
      <c r="D70" t="s">
        <v>661</v>
      </c>
      <c r="E70" s="27" t="s">
        <v>9363</v>
      </c>
      <c r="F70" s="28" t="s">
        <v>677</v>
      </c>
      <c r="G70" s="29">
        <v>43.799999999999997</v>
      </c>
      <c r="H70" s="28">
        <v>0</v>
      </c>
      <c r="I70" s="30">
        <f>ROUND(G70*H70,P4)</f>
        <v>0</v>
      </c>
      <c r="L70" s="31">
        <v>0</v>
      </c>
      <c r="M70" s="24">
        <f>ROUND(G70*L70,P4)</f>
        <v>0</v>
      </c>
      <c r="N70" s="25" t="s">
        <v>1309</v>
      </c>
      <c r="O70" s="32">
        <f>M70*AA70</f>
        <v>0</v>
      </c>
      <c r="P70" s="1">
        <v>3</v>
      </c>
      <c r="AA70" s="1">
        <f>IF(P70=1,$O$3,IF(P70=2,$O$4,$O$5))</f>
        <v>0</v>
      </c>
    </row>
    <row r="71">
      <c r="A71" s="1" t="s">
        <v>664</v>
      </c>
      <c r="E71" s="27" t="s">
        <v>9814</v>
      </c>
    </row>
    <row r="72">
      <c r="A72" s="1" t="s">
        <v>665</v>
      </c>
      <c r="E72" s="33" t="s">
        <v>9827</v>
      </c>
    </row>
    <row r="73" ht="38.25">
      <c r="A73" s="1" t="s">
        <v>666</v>
      </c>
      <c r="E73" s="27" t="s">
        <v>8720</v>
      </c>
    </row>
    <row r="74">
      <c r="A74" s="1" t="s">
        <v>656</v>
      </c>
      <c r="C74" s="22" t="s">
        <v>894</v>
      </c>
      <c r="E74" s="23" t="s">
        <v>2900</v>
      </c>
      <c r="L74" s="24">
        <f>SUMIFS(L75:L78,A75:A78,"P")</f>
        <v>0</v>
      </c>
      <c r="M74" s="24">
        <f>SUMIFS(M75:M78,A75:A78,"P")</f>
        <v>0</v>
      </c>
      <c r="N74" s="25"/>
    </row>
    <row r="75" ht="25.5">
      <c r="A75" s="1" t="s">
        <v>659</v>
      </c>
      <c r="B75" s="1">
        <v>13</v>
      </c>
      <c r="C75" s="26" t="s">
        <v>3803</v>
      </c>
      <c r="D75" t="s">
        <v>897</v>
      </c>
      <c r="E75" s="27" t="s">
        <v>3804</v>
      </c>
      <c r="F75" s="28" t="s">
        <v>899</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900</v>
      </c>
    </row>
    <row r="77">
      <c r="A77" s="1" t="s">
        <v>665</v>
      </c>
      <c r="E77" s="33" t="s">
        <v>9828</v>
      </c>
    </row>
    <row r="78" ht="153">
      <c r="A78" s="1" t="s">
        <v>666</v>
      </c>
      <c r="E78" s="27" t="s">
        <v>902</v>
      </c>
    </row>
  </sheetData>
  <sheetProtection sheet="1" objects="1" scenarios="1" spinCount="100000" saltValue="PLJCMGgdZIlDpYo487IwXB5jRwF+KYf2gJn3EI1q1KY3gOEy80Vc7m1rYfQvm9iXKQ7/1/FyzlpkGzs+8Wx26Q==" hashValue="xmFz1xXEhI2PA3r3Rx5pdwXzfnbBwBgXPI1J/mww8TSRvssuThZ45XawT0GgLtiW5RtT3WDE3yx3QLBc4H6m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9829</v>
      </c>
      <c r="E8" s="23" t="s">
        <v>369</v>
      </c>
      <c r="L8" s="24">
        <f>L9+L22+L39+L68+L85+L90</f>
        <v>0</v>
      </c>
      <c r="M8" s="24">
        <f>M9+M22+M39+M68+M85+M90</f>
        <v>0</v>
      </c>
      <c r="N8" s="25"/>
    </row>
    <row r="9">
      <c r="A9" s="1" t="s">
        <v>656</v>
      </c>
      <c r="C9" s="22" t="s">
        <v>2130</v>
      </c>
      <c r="E9" s="23" t="s">
        <v>2131</v>
      </c>
      <c r="L9" s="24">
        <f>SUMIFS(L10:L21,A10:A21,"P")</f>
        <v>0</v>
      </c>
      <c r="M9" s="24">
        <f>SUMIFS(M10:M21,A10:A21,"P")</f>
        <v>0</v>
      </c>
      <c r="N9" s="25"/>
    </row>
    <row r="10">
      <c r="A10" s="1" t="s">
        <v>659</v>
      </c>
      <c r="B10" s="1">
        <v>1</v>
      </c>
      <c r="C10" s="26" t="s">
        <v>9791</v>
      </c>
      <c r="D10" t="s">
        <v>661</v>
      </c>
      <c r="E10" s="27" t="s">
        <v>9792</v>
      </c>
      <c r="F10" s="28" t="s">
        <v>868</v>
      </c>
      <c r="G10" s="29">
        <v>24</v>
      </c>
      <c r="H10" s="28">
        <v>0</v>
      </c>
      <c r="I10" s="30">
        <f>ROUND(G10*H10,P4)</f>
        <v>0</v>
      </c>
      <c r="L10" s="31">
        <v>0</v>
      </c>
      <c r="M10" s="24">
        <f>ROUND(G10*L10,P4)</f>
        <v>0</v>
      </c>
      <c r="N10" s="25" t="s">
        <v>1309</v>
      </c>
      <c r="O10" s="32">
        <f>M10*AA10</f>
        <v>0</v>
      </c>
      <c r="P10" s="1">
        <v>3</v>
      </c>
      <c r="AA10" s="1">
        <f>IF(P10=1,$O$3,IF(P10=2,$O$4,$O$5))</f>
        <v>0</v>
      </c>
    </row>
    <row r="11">
      <c r="A11" s="1" t="s">
        <v>664</v>
      </c>
      <c r="E11" s="27" t="s">
        <v>9793</v>
      </c>
    </row>
    <row r="12">
      <c r="A12" s="1" t="s">
        <v>665</v>
      </c>
      <c r="E12" s="33" t="s">
        <v>1912</v>
      </c>
    </row>
    <row r="13">
      <c r="A13" s="1" t="s">
        <v>666</v>
      </c>
      <c r="E13" s="27" t="s">
        <v>5940</v>
      </c>
    </row>
    <row r="14">
      <c r="A14" s="1" t="s">
        <v>659</v>
      </c>
      <c r="B14" s="1">
        <v>18</v>
      </c>
      <c r="C14" s="26" t="s">
        <v>9794</v>
      </c>
      <c r="D14" t="s">
        <v>657</v>
      </c>
      <c r="E14" s="27" t="s">
        <v>9795</v>
      </c>
      <c r="F14" s="28" t="s">
        <v>868</v>
      </c>
      <c r="G14" s="29">
        <v>10</v>
      </c>
      <c r="H14" s="28">
        <v>0</v>
      </c>
      <c r="I14" s="30">
        <f>ROUND(G14*H14,P4)</f>
        <v>0</v>
      </c>
      <c r="L14" s="31">
        <v>0</v>
      </c>
      <c r="M14" s="24">
        <f>ROUND(G14*L14,P4)</f>
        <v>0</v>
      </c>
      <c r="N14" s="25" t="s">
        <v>1309</v>
      </c>
      <c r="O14" s="32">
        <f>M14*AA14</f>
        <v>0</v>
      </c>
      <c r="P14" s="1">
        <v>3</v>
      </c>
      <c r="AA14" s="1">
        <f>IF(P14=1,$O$3,IF(P14=2,$O$4,$O$5))</f>
        <v>0</v>
      </c>
    </row>
    <row r="15">
      <c r="A15" s="1" t="s">
        <v>664</v>
      </c>
      <c r="E15" s="27" t="s">
        <v>9796</v>
      </c>
    </row>
    <row r="16">
      <c r="A16" s="1" t="s">
        <v>665</v>
      </c>
      <c r="E16" s="33" t="s">
        <v>9797</v>
      </c>
    </row>
    <row r="17">
      <c r="A17" s="1" t="s">
        <v>666</v>
      </c>
      <c r="E17" s="27" t="s">
        <v>661</v>
      </c>
    </row>
    <row r="18">
      <c r="A18" s="1" t="s">
        <v>659</v>
      </c>
      <c r="B18" s="1">
        <v>19</v>
      </c>
      <c r="C18" s="26" t="s">
        <v>9794</v>
      </c>
      <c r="D18" t="s">
        <v>1329</v>
      </c>
      <c r="E18" s="27" t="s">
        <v>9798</v>
      </c>
      <c r="F18" s="28" t="s">
        <v>868</v>
      </c>
      <c r="G18" s="29">
        <v>20</v>
      </c>
      <c r="H18" s="28">
        <v>0</v>
      </c>
      <c r="I18" s="30">
        <f>ROUND(G18*H18,P4)</f>
        <v>0</v>
      </c>
      <c r="L18" s="31">
        <v>0</v>
      </c>
      <c r="M18" s="24">
        <f>ROUND(G18*L18,P4)</f>
        <v>0</v>
      </c>
      <c r="N18" s="25" t="s">
        <v>1309</v>
      </c>
      <c r="O18" s="32">
        <f>M18*AA18</f>
        <v>0</v>
      </c>
      <c r="P18" s="1">
        <v>3</v>
      </c>
      <c r="AA18" s="1">
        <f>IF(P18=1,$O$3,IF(P18=2,$O$4,$O$5))</f>
        <v>0</v>
      </c>
    </row>
    <row r="19">
      <c r="A19" s="1" t="s">
        <v>664</v>
      </c>
      <c r="E19" s="27" t="s">
        <v>9799</v>
      </c>
    </row>
    <row r="20">
      <c r="A20" s="1" t="s">
        <v>665</v>
      </c>
      <c r="E20" s="33" t="s">
        <v>9800</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9801</v>
      </c>
      <c r="D23" t="s">
        <v>661</v>
      </c>
      <c r="E23" s="27" t="s">
        <v>9802</v>
      </c>
      <c r="F23" s="28" t="s">
        <v>663</v>
      </c>
      <c r="G23" s="29">
        <v>4.5</v>
      </c>
      <c r="H23" s="28">
        <v>0</v>
      </c>
      <c r="I23" s="30">
        <f>ROUND(G23*H23,P4)</f>
        <v>0</v>
      </c>
      <c r="L23" s="31">
        <v>0</v>
      </c>
      <c r="M23" s="24">
        <f>ROUND(G23*L23,P4)</f>
        <v>0</v>
      </c>
      <c r="N23" s="25" t="s">
        <v>1309</v>
      </c>
      <c r="O23" s="32">
        <f>M23*AA23</f>
        <v>0</v>
      </c>
      <c r="P23" s="1">
        <v>3</v>
      </c>
      <c r="AA23" s="1">
        <f>IF(P23=1,$O$3,IF(P23=2,$O$4,$O$5))</f>
        <v>0</v>
      </c>
    </row>
    <row r="24">
      <c r="A24" s="1" t="s">
        <v>664</v>
      </c>
      <c r="E24" s="27" t="s">
        <v>9830</v>
      </c>
    </row>
    <row r="25">
      <c r="A25" s="1" t="s">
        <v>665</v>
      </c>
      <c r="E25" s="33" t="s">
        <v>2516</v>
      </c>
    </row>
    <row r="26" ht="25.5">
      <c r="A26" s="1" t="s">
        <v>666</v>
      </c>
      <c r="E26" s="27" t="s">
        <v>9804</v>
      </c>
    </row>
    <row r="27">
      <c r="A27" s="1" t="s">
        <v>659</v>
      </c>
      <c r="B27" s="1">
        <v>3</v>
      </c>
      <c r="C27" s="26" t="s">
        <v>5070</v>
      </c>
      <c r="D27" t="s">
        <v>661</v>
      </c>
      <c r="E27" s="27" t="s">
        <v>5071</v>
      </c>
      <c r="F27" s="28" t="s">
        <v>663</v>
      </c>
      <c r="G27" s="29">
        <v>100.64</v>
      </c>
      <c r="H27" s="28">
        <v>0</v>
      </c>
      <c r="I27" s="30">
        <f>ROUND(G27*H27,P4)</f>
        <v>0</v>
      </c>
      <c r="L27" s="31">
        <v>0</v>
      </c>
      <c r="M27" s="24">
        <f>ROUND(G27*L27,P4)</f>
        <v>0</v>
      </c>
      <c r="N27" s="25" t="s">
        <v>1309</v>
      </c>
      <c r="O27" s="32">
        <f>M27*AA27</f>
        <v>0</v>
      </c>
      <c r="P27" s="1">
        <v>3</v>
      </c>
      <c r="AA27" s="1">
        <f>IF(P27=1,$O$3,IF(P27=2,$O$4,$O$5))</f>
        <v>0</v>
      </c>
    </row>
    <row r="28">
      <c r="A28" s="1" t="s">
        <v>664</v>
      </c>
      <c r="E28" s="27" t="s">
        <v>9814</v>
      </c>
    </row>
    <row r="29">
      <c r="A29" s="1" t="s">
        <v>665</v>
      </c>
      <c r="E29" s="33" t="s">
        <v>9831</v>
      </c>
    </row>
    <row r="30" ht="318.75">
      <c r="A30" s="1" t="s">
        <v>666</v>
      </c>
      <c r="E30" s="27" t="s">
        <v>5076</v>
      </c>
    </row>
    <row r="31">
      <c r="A31" s="1" t="s">
        <v>659</v>
      </c>
      <c r="B31" s="1">
        <v>4</v>
      </c>
      <c r="C31" s="26" t="s">
        <v>9806</v>
      </c>
      <c r="D31" t="s">
        <v>661</v>
      </c>
      <c r="E31" s="27" t="s">
        <v>9807</v>
      </c>
      <c r="F31" s="28" t="s">
        <v>663</v>
      </c>
      <c r="G31" s="29">
        <v>4.5</v>
      </c>
      <c r="H31" s="28">
        <v>0</v>
      </c>
      <c r="I31" s="30">
        <f>ROUND(G31*H31,P4)</f>
        <v>0</v>
      </c>
      <c r="L31" s="31">
        <v>0</v>
      </c>
      <c r="M31" s="24">
        <f>ROUND(G31*L31,P4)</f>
        <v>0</v>
      </c>
      <c r="N31" s="25" t="s">
        <v>1309</v>
      </c>
      <c r="O31" s="32">
        <f>M31*AA31</f>
        <v>0</v>
      </c>
      <c r="P31" s="1">
        <v>3</v>
      </c>
      <c r="AA31" s="1">
        <f>IF(P31=1,$O$3,IF(P31=2,$O$4,$O$5))</f>
        <v>0</v>
      </c>
    </row>
    <row r="32">
      <c r="A32" s="1" t="s">
        <v>664</v>
      </c>
      <c r="E32" s="27" t="s">
        <v>9814</v>
      </c>
    </row>
    <row r="33">
      <c r="A33" s="1" t="s">
        <v>665</v>
      </c>
      <c r="E33" s="33" t="s">
        <v>2516</v>
      </c>
    </row>
    <row r="34" ht="38.25">
      <c r="A34" s="1" t="s">
        <v>666</v>
      </c>
      <c r="E34" s="27" t="s">
        <v>9808</v>
      </c>
    </row>
    <row r="35">
      <c r="A35" s="1" t="s">
        <v>659</v>
      </c>
      <c r="B35" s="1">
        <v>5</v>
      </c>
      <c r="C35" s="26" t="s">
        <v>9809</v>
      </c>
      <c r="D35" t="s">
        <v>661</v>
      </c>
      <c r="E35" s="27" t="s">
        <v>9810</v>
      </c>
      <c r="F35" s="28" t="s">
        <v>677</v>
      </c>
      <c r="G35" s="29">
        <v>30</v>
      </c>
      <c r="H35" s="28">
        <v>0</v>
      </c>
      <c r="I35" s="30">
        <f>ROUND(G35*H35,P4)</f>
        <v>0</v>
      </c>
      <c r="L35" s="31">
        <v>0</v>
      </c>
      <c r="M35" s="24">
        <f>ROUND(G35*L35,P4)</f>
        <v>0</v>
      </c>
      <c r="N35" s="25" t="s">
        <v>1309</v>
      </c>
      <c r="O35" s="32">
        <f>M35*AA35</f>
        <v>0</v>
      </c>
      <c r="P35" s="1">
        <v>3</v>
      </c>
      <c r="AA35" s="1">
        <f>IF(P35=1,$O$3,IF(P35=2,$O$4,$O$5))</f>
        <v>0</v>
      </c>
    </row>
    <row r="36">
      <c r="A36" s="1" t="s">
        <v>664</v>
      </c>
      <c r="E36" s="27" t="s">
        <v>9814</v>
      </c>
    </row>
    <row r="37">
      <c r="A37" s="1" t="s">
        <v>665</v>
      </c>
      <c r="E37" s="33" t="s">
        <v>2259</v>
      </c>
    </row>
    <row r="38" ht="25.5">
      <c r="A38" s="1" t="s">
        <v>666</v>
      </c>
      <c r="E38" s="27" t="s">
        <v>9811</v>
      </c>
    </row>
    <row r="39">
      <c r="A39" s="1" t="s">
        <v>656</v>
      </c>
      <c r="C39" s="22" t="s">
        <v>1329</v>
      </c>
      <c r="E39" s="23" t="s">
        <v>3214</v>
      </c>
      <c r="L39" s="24">
        <f>SUMIFS(L40:L67,A40:A67,"P")</f>
        <v>0</v>
      </c>
      <c r="M39" s="24">
        <f>SUMIFS(M40:M67,A40:A67,"P")</f>
        <v>0</v>
      </c>
      <c r="N39" s="25"/>
    </row>
    <row r="40">
      <c r="A40" s="1" t="s">
        <v>659</v>
      </c>
      <c r="B40" s="1">
        <v>6</v>
      </c>
      <c r="C40" s="26" t="s">
        <v>9812</v>
      </c>
      <c r="D40" t="s">
        <v>661</v>
      </c>
      <c r="E40" s="27" t="s">
        <v>9813</v>
      </c>
      <c r="F40" s="28" t="s">
        <v>663</v>
      </c>
      <c r="G40" s="29">
        <v>0.755</v>
      </c>
      <c r="H40" s="28">
        <v>0</v>
      </c>
      <c r="I40" s="30">
        <f>ROUND(G40*H40,P4)</f>
        <v>0</v>
      </c>
      <c r="L40" s="31">
        <v>0</v>
      </c>
      <c r="M40" s="24">
        <f>ROUND(G40*L40,P4)</f>
        <v>0</v>
      </c>
      <c r="N40" s="25" t="s">
        <v>1309</v>
      </c>
      <c r="O40" s="32">
        <f>M40*AA40</f>
        <v>0</v>
      </c>
      <c r="P40" s="1">
        <v>3</v>
      </c>
      <c r="AA40" s="1">
        <f>IF(P40=1,$O$3,IF(P40=2,$O$4,$O$5))</f>
        <v>0</v>
      </c>
    </row>
    <row r="41">
      <c r="A41" s="1" t="s">
        <v>664</v>
      </c>
      <c r="E41" s="27" t="s">
        <v>9814</v>
      </c>
    </row>
    <row r="42">
      <c r="A42" s="1" t="s">
        <v>665</v>
      </c>
      <c r="E42" s="33" t="s">
        <v>9815</v>
      </c>
    </row>
    <row r="43" ht="51">
      <c r="A43" s="1" t="s">
        <v>666</v>
      </c>
      <c r="E43" s="27" t="s">
        <v>9816</v>
      </c>
    </row>
    <row r="44">
      <c r="A44" s="1" t="s">
        <v>659</v>
      </c>
      <c r="B44" s="1">
        <v>7</v>
      </c>
      <c r="C44" s="26" t="s">
        <v>9832</v>
      </c>
      <c r="D44" t="s">
        <v>661</v>
      </c>
      <c r="E44" s="27" t="s">
        <v>9833</v>
      </c>
      <c r="F44" s="28" t="s">
        <v>899</v>
      </c>
      <c r="G44" s="29">
        <v>7.7240000000000002</v>
      </c>
      <c r="H44" s="28">
        <v>0</v>
      </c>
      <c r="I44" s="30">
        <f>ROUND(G44*H44,P4)</f>
        <v>0</v>
      </c>
      <c r="L44" s="31">
        <v>0</v>
      </c>
      <c r="M44" s="24">
        <f>ROUND(G44*L44,P4)</f>
        <v>0</v>
      </c>
      <c r="N44" s="25" t="s">
        <v>1309</v>
      </c>
      <c r="O44" s="32">
        <f>M44*AA44</f>
        <v>0</v>
      </c>
      <c r="P44" s="1">
        <v>3</v>
      </c>
      <c r="AA44" s="1">
        <f>IF(P44=1,$O$3,IF(P44=2,$O$4,$O$5))</f>
        <v>0</v>
      </c>
    </row>
    <row r="45">
      <c r="A45" s="1" t="s">
        <v>664</v>
      </c>
      <c r="E45" s="27" t="s">
        <v>9830</v>
      </c>
    </row>
    <row r="46">
      <c r="A46" s="1" t="s">
        <v>665</v>
      </c>
      <c r="E46" s="33" t="s">
        <v>9834</v>
      </c>
    </row>
    <row r="47" ht="38.25">
      <c r="A47" s="1" t="s">
        <v>666</v>
      </c>
      <c r="E47" s="27" t="s">
        <v>9835</v>
      </c>
    </row>
    <row r="48">
      <c r="A48" s="1" t="s">
        <v>659</v>
      </c>
      <c r="B48" s="1">
        <v>8</v>
      </c>
      <c r="C48" s="26" t="s">
        <v>8675</v>
      </c>
      <c r="D48" t="s">
        <v>661</v>
      </c>
      <c r="E48" s="27" t="s">
        <v>8676</v>
      </c>
      <c r="F48" s="28" t="s">
        <v>677</v>
      </c>
      <c r="G48" s="29">
        <v>39.399999999999999</v>
      </c>
      <c r="H48" s="28">
        <v>0</v>
      </c>
      <c r="I48" s="30">
        <f>ROUND(G48*H48,P4)</f>
        <v>0</v>
      </c>
      <c r="L48" s="31">
        <v>0</v>
      </c>
      <c r="M48" s="24">
        <f>ROUND(G48*L48,P4)</f>
        <v>0</v>
      </c>
      <c r="N48" s="25" t="s">
        <v>1309</v>
      </c>
      <c r="O48" s="32">
        <f>M48*AA48</f>
        <v>0</v>
      </c>
      <c r="P48" s="1">
        <v>3</v>
      </c>
      <c r="AA48" s="1">
        <f>IF(P48=1,$O$3,IF(P48=2,$O$4,$O$5))</f>
        <v>0</v>
      </c>
    </row>
    <row r="49">
      <c r="A49" s="1" t="s">
        <v>664</v>
      </c>
      <c r="E49" s="27" t="s">
        <v>9830</v>
      </c>
    </row>
    <row r="50">
      <c r="A50" s="1" t="s">
        <v>665</v>
      </c>
      <c r="E50" s="33" t="s">
        <v>9836</v>
      </c>
    </row>
    <row r="51">
      <c r="A51" s="1" t="s">
        <v>666</v>
      </c>
      <c r="E51" s="27" t="s">
        <v>6262</v>
      </c>
    </row>
    <row r="52">
      <c r="A52" s="1" t="s">
        <v>659</v>
      </c>
      <c r="B52" s="1">
        <v>9</v>
      </c>
      <c r="C52" s="26" t="s">
        <v>9837</v>
      </c>
      <c r="D52" t="s">
        <v>661</v>
      </c>
      <c r="E52" s="27" t="s">
        <v>9838</v>
      </c>
      <c r="F52" s="28" t="s">
        <v>683</v>
      </c>
      <c r="G52" s="29">
        <v>18</v>
      </c>
      <c r="H52" s="28">
        <v>0</v>
      </c>
      <c r="I52" s="30">
        <f>ROUND(G52*H52,P4)</f>
        <v>0</v>
      </c>
      <c r="L52" s="31">
        <v>0</v>
      </c>
      <c r="M52" s="24">
        <f>ROUND(G52*L52,P4)</f>
        <v>0</v>
      </c>
      <c r="N52" s="25" t="s">
        <v>1309</v>
      </c>
      <c r="O52" s="32">
        <f>M52*AA52</f>
        <v>0</v>
      </c>
      <c r="P52" s="1">
        <v>3</v>
      </c>
      <c r="AA52" s="1">
        <f>IF(P52=1,$O$3,IF(P52=2,$O$4,$O$5))</f>
        <v>0</v>
      </c>
    </row>
    <row r="53">
      <c r="A53" s="1" t="s">
        <v>664</v>
      </c>
      <c r="E53" s="27" t="s">
        <v>9830</v>
      </c>
    </row>
    <row r="54">
      <c r="A54" s="1" t="s">
        <v>665</v>
      </c>
      <c r="E54" s="33" t="s">
        <v>9839</v>
      </c>
    </row>
    <row r="55">
      <c r="A55" s="1" t="s">
        <v>666</v>
      </c>
      <c r="E55" s="27" t="s">
        <v>9287</v>
      </c>
    </row>
    <row r="56">
      <c r="A56" s="1" t="s">
        <v>659</v>
      </c>
      <c r="B56" s="1">
        <v>10</v>
      </c>
      <c r="C56" s="26" t="s">
        <v>9840</v>
      </c>
      <c r="D56" t="s">
        <v>661</v>
      </c>
      <c r="E56" s="27" t="s">
        <v>9841</v>
      </c>
      <c r="F56" s="28" t="s">
        <v>670</v>
      </c>
      <c r="G56" s="29">
        <v>126</v>
      </c>
      <c r="H56" s="28">
        <v>0</v>
      </c>
      <c r="I56" s="30">
        <f>ROUND(G56*H56,P4)</f>
        <v>0</v>
      </c>
      <c r="L56" s="31">
        <v>0</v>
      </c>
      <c r="M56" s="24">
        <f>ROUND(G56*L56,P4)</f>
        <v>0</v>
      </c>
      <c r="N56" s="25" t="s">
        <v>1309</v>
      </c>
      <c r="O56" s="32">
        <f>M56*AA56</f>
        <v>0</v>
      </c>
      <c r="P56" s="1">
        <v>3</v>
      </c>
      <c r="AA56" s="1">
        <f>IF(P56=1,$O$3,IF(P56=2,$O$4,$O$5))</f>
        <v>0</v>
      </c>
    </row>
    <row r="57">
      <c r="A57" s="1" t="s">
        <v>664</v>
      </c>
      <c r="E57" s="27" t="s">
        <v>9830</v>
      </c>
    </row>
    <row r="58">
      <c r="A58" s="1" t="s">
        <v>665</v>
      </c>
      <c r="E58" s="33" t="s">
        <v>9842</v>
      </c>
    </row>
    <row r="59" ht="191.25">
      <c r="A59" s="1" t="s">
        <v>666</v>
      </c>
      <c r="E59" s="27" t="s">
        <v>8683</v>
      </c>
    </row>
    <row r="60">
      <c r="A60" s="1" t="s">
        <v>659</v>
      </c>
      <c r="B60" s="1">
        <v>11</v>
      </c>
      <c r="C60" s="26" t="s">
        <v>9675</v>
      </c>
      <c r="D60" t="s">
        <v>661</v>
      </c>
      <c r="E60" s="27" t="s">
        <v>9676</v>
      </c>
      <c r="F60" s="28" t="s">
        <v>663</v>
      </c>
      <c r="G60" s="29">
        <v>17.143999999999998</v>
      </c>
      <c r="H60" s="28">
        <v>0</v>
      </c>
      <c r="I60" s="30">
        <f>ROUND(G60*H60,P4)</f>
        <v>0</v>
      </c>
      <c r="L60" s="31">
        <v>0</v>
      </c>
      <c r="M60" s="24">
        <f>ROUND(G60*L60,P4)</f>
        <v>0</v>
      </c>
      <c r="N60" s="25" t="s">
        <v>1309</v>
      </c>
      <c r="O60" s="32">
        <f>M60*AA60</f>
        <v>0</v>
      </c>
      <c r="P60" s="1">
        <v>3</v>
      </c>
      <c r="AA60" s="1">
        <f>IF(P60=1,$O$3,IF(P60=2,$O$4,$O$5))</f>
        <v>0</v>
      </c>
    </row>
    <row r="61">
      <c r="A61" s="1" t="s">
        <v>664</v>
      </c>
      <c r="E61" s="27" t="s">
        <v>9814</v>
      </c>
    </row>
    <row r="62">
      <c r="A62" s="1" t="s">
        <v>665</v>
      </c>
      <c r="E62" s="33" t="s">
        <v>9817</v>
      </c>
    </row>
    <row r="63" ht="357">
      <c r="A63" s="1" t="s">
        <v>666</v>
      </c>
      <c r="E63" s="27" t="s">
        <v>3218</v>
      </c>
    </row>
    <row r="64">
      <c r="A64" s="1" t="s">
        <v>659</v>
      </c>
      <c r="B64" s="1">
        <v>12</v>
      </c>
      <c r="C64" s="26" t="s">
        <v>3694</v>
      </c>
      <c r="D64" t="s">
        <v>661</v>
      </c>
      <c r="E64" s="27" t="s">
        <v>3695</v>
      </c>
      <c r="F64" s="28" t="s">
        <v>899</v>
      </c>
      <c r="G64" s="29">
        <v>0.66600000000000004</v>
      </c>
      <c r="H64" s="28">
        <v>0</v>
      </c>
      <c r="I64" s="30">
        <f>ROUND(G64*H64,P4)</f>
        <v>0</v>
      </c>
      <c r="L64" s="31">
        <v>0</v>
      </c>
      <c r="M64" s="24">
        <f>ROUND(G64*L64,P4)</f>
        <v>0</v>
      </c>
      <c r="N64" s="25" t="s">
        <v>1309</v>
      </c>
      <c r="O64" s="32">
        <f>M64*AA64</f>
        <v>0</v>
      </c>
      <c r="P64" s="1">
        <v>3</v>
      </c>
      <c r="AA64" s="1">
        <f>IF(P64=1,$O$3,IF(P64=2,$O$4,$O$5))</f>
        <v>0</v>
      </c>
    </row>
    <row r="65">
      <c r="A65" s="1" t="s">
        <v>664</v>
      </c>
      <c r="E65" s="27" t="s">
        <v>9814</v>
      </c>
    </row>
    <row r="66">
      <c r="A66" s="1" t="s">
        <v>665</v>
      </c>
      <c r="E66" s="33" t="s">
        <v>9818</v>
      </c>
    </row>
    <row r="67" ht="267.75">
      <c r="A67" s="1" t="s">
        <v>666</v>
      </c>
      <c r="E67" s="27" t="s">
        <v>3696</v>
      </c>
    </row>
    <row r="68">
      <c r="A68" s="1" t="s">
        <v>656</v>
      </c>
      <c r="C68" s="22" t="s">
        <v>1333</v>
      </c>
      <c r="E68" s="23" t="s">
        <v>5082</v>
      </c>
      <c r="L68" s="24">
        <f>SUMIFS(L69:L84,A69:A84,"P")</f>
        <v>0</v>
      </c>
      <c r="M68" s="24">
        <f>SUMIFS(M69:M84,A69:A84,"P")</f>
        <v>0</v>
      </c>
      <c r="N68" s="25"/>
    </row>
    <row r="69">
      <c r="A69" s="1" t="s">
        <v>659</v>
      </c>
      <c r="B69" s="1">
        <v>13</v>
      </c>
      <c r="C69" s="26" t="s">
        <v>9339</v>
      </c>
      <c r="D69" t="s">
        <v>661</v>
      </c>
      <c r="E69" s="27" t="s">
        <v>9340</v>
      </c>
      <c r="F69" s="28" t="s">
        <v>663</v>
      </c>
      <c r="G69" s="29">
        <v>2.2080000000000002</v>
      </c>
      <c r="H69" s="28">
        <v>0</v>
      </c>
      <c r="I69" s="30">
        <f>ROUND(G69*H69,P4)</f>
        <v>0</v>
      </c>
      <c r="L69" s="31">
        <v>0</v>
      </c>
      <c r="M69" s="24">
        <f>ROUND(G69*L69,P4)</f>
        <v>0</v>
      </c>
      <c r="N69" s="25" t="s">
        <v>1309</v>
      </c>
      <c r="O69" s="32">
        <f>M69*AA69</f>
        <v>0</v>
      </c>
      <c r="P69" s="1">
        <v>3</v>
      </c>
      <c r="AA69" s="1">
        <f>IF(P69=1,$O$3,IF(P69=2,$O$4,$O$5))</f>
        <v>0</v>
      </c>
    </row>
    <row r="70">
      <c r="A70" s="1" t="s">
        <v>664</v>
      </c>
      <c r="E70" s="27" t="s">
        <v>9814</v>
      </c>
    </row>
    <row r="71">
      <c r="A71" s="1" t="s">
        <v>665</v>
      </c>
      <c r="E71" s="33" t="s">
        <v>9819</v>
      </c>
    </row>
    <row r="72" ht="357">
      <c r="A72" s="1" t="s">
        <v>666</v>
      </c>
      <c r="E72" s="27" t="s">
        <v>6455</v>
      </c>
    </row>
    <row r="73">
      <c r="A73" s="1" t="s">
        <v>659</v>
      </c>
      <c r="B73" s="1">
        <v>14</v>
      </c>
      <c r="C73" s="26" t="s">
        <v>9342</v>
      </c>
      <c r="D73" t="s">
        <v>661</v>
      </c>
      <c r="E73" s="27" t="s">
        <v>9343</v>
      </c>
      <c r="F73" s="28" t="s">
        <v>899</v>
      </c>
      <c r="G73" s="29">
        <v>0.082000000000000003</v>
      </c>
      <c r="H73" s="28">
        <v>0</v>
      </c>
      <c r="I73" s="30">
        <f>ROUND(G73*H73,P4)</f>
        <v>0</v>
      </c>
      <c r="L73" s="31">
        <v>0</v>
      </c>
      <c r="M73" s="24">
        <f>ROUND(G73*L73,P4)</f>
        <v>0</v>
      </c>
      <c r="N73" s="25" t="s">
        <v>1309</v>
      </c>
      <c r="O73" s="32">
        <f>M73*AA73</f>
        <v>0</v>
      </c>
      <c r="P73" s="1">
        <v>3</v>
      </c>
      <c r="AA73" s="1">
        <f>IF(P73=1,$O$3,IF(P73=2,$O$4,$O$5))</f>
        <v>0</v>
      </c>
    </row>
    <row r="74">
      <c r="A74" s="1" t="s">
        <v>664</v>
      </c>
      <c r="E74" s="27" t="s">
        <v>9814</v>
      </c>
    </row>
    <row r="75">
      <c r="A75" s="1" t="s">
        <v>665</v>
      </c>
      <c r="E75" s="33" t="s">
        <v>9820</v>
      </c>
    </row>
    <row r="76" ht="178.5">
      <c r="A76" s="1" t="s">
        <v>666</v>
      </c>
      <c r="E76" s="27" t="s">
        <v>9345</v>
      </c>
    </row>
    <row r="77">
      <c r="A77" s="1" t="s">
        <v>659</v>
      </c>
      <c r="B77" s="1">
        <v>15</v>
      </c>
      <c r="C77" s="26" t="s">
        <v>9346</v>
      </c>
      <c r="D77" t="s">
        <v>661</v>
      </c>
      <c r="E77" s="27" t="s">
        <v>9347</v>
      </c>
      <c r="F77" s="28" t="s">
        <v>663</v>
      </c>
      <c r="G77" s="29">
        <v>82.024000000000001</v>
      </c>
      <c r="H77" s="28">
        <v>0</v>
      </c>
      <c r="I77" s="30">
        <f>ROUND(G77*H77,P4)</f>
        <v>0</v>
      </c>
      <c r="L77" s="31">
        <v>0</v>
      </c>
      <c r="M77" s="24">
        <f>ROUND(G77*L77,P4)</f>
        <v>0</v>
      </c>
      <c r="N77" s="25" t="s">
        <v>1309</v>
      </c>
      <c r="O77" s="32">
        <f>M77*AA77</f>
        <v>0</v>
      </c>
      <c r="P77" s="1">
        <v>3</v>
      </c>
      <c r="AA77" s="1">
        <f>IF(P77=1,$O$3,IF(P77=2,$O$4,$O$5))</f>
        <v>0</v>
      </c>
    </row>
    <row r="78">
      <c r="A78" s="1" t="s">
        <v>664</v>
      </c>
      <c r="E78" s="27" t="s">
        <v>9830</v>
      </c>
    </row>
    <row r="79">
      <c r="A79" s="1" t="s">
        <v>665</v>
      </c>
      <c r="E79" s="33" t="s">
        <v>9843</v>
      </c>
    </row>
    <row r="80" ht="38.25">
      <c r="A80" s="1" t="s">
        <v>666</v>
      </c>
      <c r="E80" s="27" t="s">
        <v>6457</v>
      </c>
    </row>
    <row r="81">
      <c r="A81" s="1" t="s">
        <v>659</v>
      </c>
      <c r="B81" s="1">
        <v>20</v>
      </c>
      <c r="C81" s="26" t="s">
        <v>9822</v>
      </c>
      <c r="D81" t="s">
        <v>657</v>
      </c>
      <c r="E81" s="27" t="s">
        <v>9823</v>
      </c>
      <c r="F81" s="28" t="s">
        <v>899</v>
      </c>
      <c r="G81" s="29">
        <v>8.9800000000000004</v>
      </c>
      <c r="H81" s="28">
        <v>0</v>
      </c>
      <c r="I81" s="30">
        <f>ROUND(G81*H81,P4)</f>
        <v>0</v>
      </c>
      <c r="L81" s="31">
        <v>0</v>
      </c>
      <c r="M81" s="24">
        <f>ROUND(G81*L81,P4)</f>
        <v>0</v>
      </c>
      <c r="N81" s="25" t="s">
        <v>1309</v>
      </c>
      <c r="O81" s="32">
        <f>M81*AA81</f>
        <v>0</v>
      </c>
      <c r="P81" s="1">
        <v>3</v>
      </c>
      <c r="AA81" s="1">
        <f>IF(P81=1,$O$3,IF(P81=2,$O$4,$O$5))</f>
        <v>0</v>
      </c>
    </row>
    <row r="82" ht="51">
      <c r="A82" s="1" t="s">
        <v>664</v>
      </c>
      <c r="E82" s="27" t="s">
        <v>9824</v>
      </c>
    </row>
    <row r="83">
      <c r="A83" s="1" t="s">
        <v>665</v>
      </c>
      <c r="E83" s="33" t="s">
        <v>9825</v>
      </c>
    </row>
    <row r="84" ht="306">
      <c r="A84" s="1" t="s">
        <v>666</v>
      </c>
      <c r="E84" s="27" t="s">
        <v>9826</v>
      </c>
    </row>
    <row r="85">
      <c r="A85" s="1" t="s">
        <v>656</v>
      </c>
      <c r="C85" s="22" t="s">
        <v>679</v>
      </c>
      <c r="E85" s="23" t="s">
        <v>680</v>
      </c>
      <c r="L85" s="24">
        <f>SUMIFS(L86:L89,A86:A89,"P")</f>
        <v>0</v>
      </c>
      <c r="M85" s="24">
        <f>SUMIFS(M86:M89,A86:A89,"P")</f>
        <v>0</v>
      </c>
      <c r="N85" s="25"/>
    </row>
    <row r="86">
      <c r="A86" s="1" t="s">
        <v>659</v>
      </c>
      <c r="B86" s="1">
        <v>16</v>
      </c>
      <c r="C86" s="26" t="s">
        <v>9362</v>
      </c>
      <c r="D86" t="s">
        <v>661</v>
      </c>
      <c r="E86" s="27" t="s">
        <v>9363</v>
      </c>
      <c r="F86" s="28" t="s">
        <v>677</v>
      </c>
      <c r="G86" s="29">
        <v>43.799999999999997</v>
      </c>
      <c r="H86" s="28">
        <v>0</v>
      </c>
      <c r="I86" s="30">
        <f>ROUND(G86*H86,P4)</f>
        <v>0</v>
      </c>
      <c r="L86" s="31">
        <v>0</v>
      </c>
      <c r="M86" s="24">
        <f>ROUND(G86*L86,P4)</f>
        <v>0</v>
      </c>
      <c r="N86" s="25" t="s">
        <v>1309</v>
      </c>
      <c r="O86" s="32">
        <f>M86*AA86</f>
        <v>0</v>
      </c>
      <c r="P86" s="1">
        <v>3</v>
      </c>
      <c r="AA86" s="1">
        <f>IF(P86=1,$O$3,IF(P86=2,$O$4,$O$5))</f>
        <v>0</v>
      </c>
    </row>
    <row r="87">
      <c r="A87" s="1" t="s">
        <v>664</v>
      </c>
      <c r="E87" s="27" t="s">
        <v>9814</v>
      </c>
    </row>
    <row r="88">
      <c r="A88" s="1" t="s">
        <v>665</v>
      </c>
      <c r="E88" s="33" t="s">
        <v>9827</v>
      </c>
    </row>
    <row r="89" ht="38.25">
      <c r="A89" s="1" t="s">
        <v>666</v>
      </c>
      <c r="E89" s="27" t="s">
        <v>8720</v>
      </c>
    </row>
    <row r="90">
      <c r="A90" s="1" t="s">
        <v>656</v>
      </c>
      <c r="C90" s="22" t="s">
        <v>894</v>
      </c>
      <c r="E90" s="23" t="s">
        <v>2900</v>
      </c>
      <c r="L90" s="24">
        <f>SUMIFS(L91:L94,A91:A94,"P")</f>
        <v>0</v>
      </c>
      <c r="M90" s="24">
        <f>SUMIFS(M91:M94,A91:A94,"P")</f>
        <v>0</v>
      </c>
      <c r="N90" s="25"/>
    </row>
    <row r="91" ht="25.5">
      <c r="A91" s="1" t="s">
        <v>659</v>
      </c>
      <c r="B91" s="1">
        <v>17</v>
      </c>
      <c r="C91" s="26" t="s">
        <v>3803</v>
      </c>
      <c r="D91" t="s">
        <v>897</v>
      </c>
      <c r="E91" s="27" t="s">
        <v>3804</v>
      </c>
      <c r="F91" s="28" t="s">
        <v>899</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900</v>
      </c>
    </row>
    <row r="93">
      <c r="A93" s="1" t="s">
        <v>665</v>
      </c>
      <c r="E93" s="33" t="s">
        <v>9844</v>
      </c>
    </row>
    <row r="94" ht="153">
      <c r="A94" s="1" t="s">
        <v>666</v>
      </c>
      <c r="E94" s="27" t="s">
        <v>902</v>
      </c>
    </row>
  </sheetData>
  <sheetProtection sheet="1" objects="1" scenarios="1" spinCount="100000" saltValue="Tembt8BwS4O62Vm74Xp0gd52M3NV1SXvI4Lv8l2MuUdQVpSypPOz983ScyTGFHmfRRr5agfoqxWtwPbn4gQ1aQ==" hashValue="f7x0fMvbP/JI6YLCywFMuFOSyX8EvkCKB/2SHCrrL8XXZTBIxkYazDQ2O1AFs9sCAxZexHsK+rJyarB5vAaJ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9845</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5070</v>
      </c>
      <c r="D10" t="s">
        <v>661</v>
      </c>
      <c r="E10" s="27" t="s">
        <v>5071</v>
      </c>
      <c r="F10" s="28" t="s">
        <v>663</v>
      </c>
      <c r="G10" s="29">
        <v>1173.22</v>
      </c>
      <c r="H10" s="28">
        <v>0</v>
      </c>
      <c r="I10" s="30">
        <f>ROUND(G10*H10,P4)</f>
        <v>0</v>
      </c>
      <c r="L10" s="31">
        <v>0</v>
      </c>
      <c r="M10" s="24">
        <f>ROUND(G10*L10,P4)</f>
        <v>0</v>
      </c>
      <c r="N10" s="25" t="s">
        <v>1309</v>
      </c>
      <c r="O10" s="32">
        <f>M10*AA10</f>
        <v>0</v>
      </c>
      <c r="P10" s="1">
        <v>3</v>
      </c>
      <c r="AA10" s="1">
        <f>IF(P10=1,$O$3,IF(P10=2,$O$4,$O$5))</f>
        <v>0</v>
      </c>
    </row>
    <row r="11">
      <c r="A11" s="1" t="s">
        <v>664</v>
      </c>
      <c r="E11" s="27" t="s">
        <v>9390</v>
      </c>
    </row>
    <row r="12" ht="25.5">
      <c r="A12" s="1" t="s">
        <v>665</v>
      </c>
      <c r="E12" s="33" t="s">
        <v>9846</v>
      </c>
    </row>
    <row r="13" ht="318.75">
      <c r="A13" s="1" t="s">
        <v>666</v>
      </c>
      <c r="E13" s="27" t="s">
        <v>5076</v>
      </c>
    </row>
    <row r="14">
      <c r="A14" s="1" t="s">
        <v>659</v>
      </c>
      <c r="B14" s="1">
        <v>2</v>
      </c>
      <c r="C14" s="26" t="s">
        <v>9394</v>
      </c>
      <c r="D14" t="s">
        <v>661</v>
      </c>
      <c r="E14" s="27" t="s">
        <v>9395</v>
      </c>
      <c r="F14" s="28" t="s">
        <v>663</v>
      </c>
      <c r="G14" s="29">
        <v>1173.758</v>
      </c>
      <c r="H14" s="28">
        <v>0</v>
      </c>
      <c r="I14" s="30">
        <f>ROUND(G14*H14,P4)</f>
        <v>0</v>
      </c>
      <c r="L14" s="31">
        <v>0</v>
      </c>
      <c r="M14" s="24">
        <f>ROUND(G14*L14,P4)</f>
        <v>0</v>
      </c>
      <c r="N14" s="25" t="s">
        <v>1309</v>
      </c>
      <c r="O14" s="32">
        <f>M14*AA14</f>
        <v>0</v>
      </c>
      <c r="P14" s="1">
        <v>3</v>
      </c>
      <c r="AA14" s="1">
        <f>IF(P14=1,$O$3,IF(P14=2,$O$4,$O$5))</f>
        <v>0</v>
      </c>
    </row>
    <row r="15" ht="25.5">
      <c r="A15" s="1" t="s">
        <v>664</v>
      </c>
      <c r="E15" s="27" t="s">
        <v>9847</v>
      </c>
    </row>
    <row r="16" ht="63.75">
      <c r="A16" s="1" t="s">
        <v>665</v>
      </c>
      <c r="E16" s="33" t="s">
        <v>9848</v>
      </c>
    </row>
    <row r="17" ht="191.25">
      <c r="A17" s="1" t="s">
        <v>666</v>
      </c>
      <c r="E17" s="27" t="s">
        <v>9398</v>
      </c>
    </row>
    <row r="18">
      <c r="A18" s="1" t="s">
        <v>659</v>
      </c>
      <c r="B18" s="1">
        <v>3</v>
      </c>
      <c r="C18" s="26" t="s">
        <v>6962</v>
      </c>
      <c r="D18" t="s">
        <v>661</v>
      </c>
      <c r="E18" s="27" t="s">
        <v>6963</v>
      </c>
      <c r="F18" s="28" t="s">
        <v>663</v>
      </c>
      <c r="G18" s="29">
        <v>712.68499999999995</v>
      </c>
      <c r="H18" s="28">
        <v>0</v>
      </c>
      <c r="I18" s="30">
        <f>ROUND(G18*H18,P4)</f>
        <v>0</v>
      </c>
      <c r="L18" s="31">
        <v>0</v>
      </c>
      <c r="M18" s="24">
        <f>ROUND(G18*L18,P4)</f>
        <v>0</v>
      </c>
      <c r="N18" s="25" t="s">
        <v>1309</v>
      </c>
      <c r="O18" s="32">
        <f>M18*AA18</f>
        <v>0</v>
      </c>
      <c r="P18" s="1">
        <v>3</v>
      </c>
      <c r="AA18" s="1">
        <f>IF(P18=1,$O$3,IF(P18=2,$O$4,$O$5))</f>
        <v>0</v>
      </c>
    </row>
    <row r="19">
      <c r="A19" s="1" t="s">
        <v>664</v>
      </c>
      <c r="E19" s="27" t="s">
        <v>9399</v>
      </c>
    </row>
    <row r="20" ht="25.5">
      <c r="A20" s="1" t="s">
        <v>665</v>
      </c>
      <c r="E20" s="33" t="s">
        <v>9849</v>
      </c>
    </row>
    <row r="21" ht="280.5">
      <c r="A21" s="1" t="s">
        <v>666</v>
      </c>
      <c r="E21" s="27" t="s">
        <v>6965</v>
      </c>
    </row>
    <row r="22">
      <c r="A22" s="1" t="s">
        <v>656</v>
      </c>
      <c r="C22" s="22" t="s">
        <v>1329</v>
      </c>
      <c r="E22" s="23" t="s">
        <v>3214</v>
      </c>
      <c r="L22" s="24">
        <f>SUMIFS(L23:L46,A23:A46,"P")</f>
        <v>0</v>
      </c>
      <c r="M22" s="24">
        <f>SUMIFS(M23:M46,A23:A46,"P")</f>
        <v>0</v>
      </c>
      <c r="N22" s="25"/>
    </row>
    <row r="23">
      <c r="A23" s="1" t="s">
        <v>659</v>
      </c>
      <c r="B23" s="1">
        <v>4</v>
      </c>
      <c r="C23" s="26" t="s">
        <v>7314</v>
      </c>
      <c r="D23" t="s">
        <v>661</v>
      </c>
      <c r="E23" s="27" t="s">
        <v>7315</v>
      </c>
      <c r="F23" s="28" t="s">
        <v>663</v>
      </c>
      <c r="G23" s="29">
        <v>47.962000000000003</v>
      </c>
      <c r="H23" s="28">
        <v>0</v>
      </c>
      <c r="I23" s="30">
        <f>ROUND(G23*H23,P4)</f>
        <v>0</v>
      </c>
      <c r="L23" s="31">
        <v>0</v>
      </c>
      <c r="M23" s="24">
        <f>ROUND(G23*L23,P4)</f>
        <v>0</v>
      </c>
      <c r="N23" s="25" t="s">
        <v>1309</v>
      </c>
      <c r="O23" s="32">
        <f>M23*AA23</f>
        <v>0</v>
      </c>
      <c r="P23" s="1">
        <v>3</v>
      </c>
      <c r="AA23" s="1">
        <f>IF(P23=1,$O$3,IF(P23=2,$O$4,$O$5))</f>
        <v>0</v>
      </c>
    </row>
    <row r="24">
      <c r="A24" s="1" t="s">
        <v>664</v>
      </c>
      <c r="E24" s="27" t="s">
        <v>9401</v>
      </c>
    </row>
    <row r="25" ht="25.5">
      <c r="A25" s="1" t="s">
        <v>665</v>
      </c>
      <c r="E25" s="33" t="s">
        <v>9850</v>
      </c>
    </row>
    <row r="26" ht="38.25">
      <c r="A26" s="1" t="s">
        <v>666</v>
      </c>
      <c r="E26" s="27" t="s">
        <v>6457</v>
      </c>
    </row>
    <row r="27">
      <c r="A27" s="1" t="s">
        <v>659</v>
      </c>
      <c r="B27" s="1">
        <v>5</v>
      </c>
      <c r="C27" s="26" t="s">
        <v>9851</v>
      </c>
      <c r="D27" t="s">
        <v>661</v>
      </c>
      <c r="E27" s="27" t="s">
        <v>9852</v>
      </c>
      <c r="F27" s="28" t="s">
        <v>670</v>
      </c>
      <c r="G27" s="29">
        <v>20</v>
      </c>
      <c r="H27" s="28">
        <v>0</v>
      </c>
      <c r="I27" s="30">
        <f>ROUND(G27*H27,P4)</f>
        <v>0</v>
      </c>
      <c r="L27" s="31">
        <v>0</v>
      </c>
      <c r="M27" s="24">
        <f>ROUND(G27*L27,P4)</f>
        <v>0</v>
      </c>
      <c r="N27" s="25" t="s">
        <v>1309</v>
      </c>
      <c r="O27" s="32">
        <f>M27*AA27</f>
        <v>0</v>
      </c>
      <c r="P27" s="1">
        <v>3</v>
      </c>
      <c r="AA27" s="1">
        <f>IF(P27=1,$O$3,IF(P27=2,$O$4,$O$5))</f>
        <v>0</v>
      </c>
    </row>
    <row r="28">
      <c r="A28" s="1" t="s">
        <v>664</v>
      </c>
      <c r="E28" s="27" t="s">
        <v>661</v>
      </c>
    </row>
    <row r="29" ht="25.5">
      <c r="A29" s="1" t="s">
        <v>665</v>
      </c>
      <c r="E29" s="33" t="s">
        <v>9853</v>
      </c>
    </row>
    <row r="30" ht="51">
      <c r="A30" s="1" t="s">
        <v>666</v>
      </c>
      <c r="E30" s="27" t="s">
        <v>9283</v>
      </c>
    </row>
    <row r="31">
      <c r="A31" s="1" t="s">
        <v>659</v>
      </c>
      <c r="B31" s="1">
        <v>6</v>
      </c>
      <c r="C31" s="26" t="s">
        <v>9854</v>
      </c>
      <c r="D31" t="s">
        <v>661</v>
      </c>
      <c r="E31" s="27" t="s">
        <v>9855</v>
      </c>
      <c r="F31" s="28" t="s">
        <v>670</v>
      </c>
      <c r="G31" s="29">
        <v>17.120000000000001</v>
      </c>
      <c r="H31" s="28">
        <v>0</v>
      </c>
      <c r="I31" s="30">
        <f>ROUND(G31*H31,P4)</f>
        <v>0</v>
      </c>
      <c r="L31" s="31">
        <v>0</v>
      </c>
      <c r="M31" s="24">
        <f>ROUND(G31*L31,P4)</f>
        <v>0</v>
      </c>
      <c r="N31" s="25" t="s">
        <v>1309</v>
      </c>
      <c r="O31" s="32">
        <f>M31*AA31</f>
        <v>0</v>
      </c>
      <c r="P31" s="1">
        <v>3</v>
      </c>
      <c r="AA31" s="1">
        <f>IF(P31=1,$O$3,IF(P31=2,$O$4,$O$5))</f>
        <v>0</v>
      </c>
    </row>
    <row r="32">
      <c r="A32" s="1" t="s">
        <v>664</v>
      </c>
      <c r="E32" s="27" t="s">
        <v>9856</v>
      </c>
    </row>
    <row r="33" ht="25.5">
      <c r="A33" s="1" t="s">
        <v>665</v>
      </c>
      <c r="E33" s="33" t="s">
        <v>9857</v>
      </c>
    </row>
    <row r="34" ht="63.75">
      <c r="A34" s="1" t="s">
        <v>666</v>
      </c>
      <c r="E34" s="27" t="s">
        <v>6627</v>
      </c>
    </row>
    <row r="35">
      <c r="A35" s="1" t="s">
        <v>659</v>
      </c>
      <c r="B35" s="1">
        <v>7</v>
      </c>
      <c r="C35" s="26" t="s">
        <v>9675</v>
      </c>
      <c r="D35" t="s">
        <v>661</v>
      </c>
      <c r="E35" s="27" t="s">
        <v>9676</v>
      </c>
      <c r="F35" s="28" t="s">
        <v>663</v>
      </c>
      <c r="G35" s="29">
        <v>19.52</v>
      </c>
      <c r="H35" s="28">
        <v>0</v>
      </c>
      <c r="I35" s="30">
        <f>ROUND(G35*H35,P4)</f>
        <v>0</v>
      </c>
      <c r="L35" s="31">
        <v>0</v>
      </c>
      <c r="M35" s="24">
        <f>ROUND(G35*L35,P4)</f>
        <v>0</v>
      </c>
      <c r="N35" s="25" t="s">
        <v>1309</v>
      </c>
      <c r="O35" s="32">
        <f>M35*AA35</f>
        <v>0</v>
      </c>
      <c r="P35" s="1">
        <v>3</v>
      </c>
      <c r="AA35" s="1">
        <f>IF(P35=1,$O$3,IF(P35=2,$O$4,$O$5))</f>
        <v>0</v>
      </c>
    </row>
    <row r="36">
      <c r="A36" s="1" t="s">
        <v>664</v>
      </c>
      <c r="E36" s="27" t="s">
        <v>9858</v>
      </c>
    </row>
    <row r="37" ht="25.5">
      <c r="A37" s="1" t="s">
        <v>665</v>
      </c>
      <c r="E37" s="33" t="s">
        <v>9859</v>
      </c>
    </row>
    <row r="38" ht="357">
      <c r="A38" s="1" t="s">
        <v>666</v>
      </c>
      <c r="E38" s="27" t="s">
        <v>3218</v>
      </c>
    </row>
    <row r="39">
      <c r="A39" s="1" t="s">
        <v>659</v>
      </c>
      <c r="B39" s="1">
        <v>8</v>
      </c>
      <c r="C39" s="26" t="s">
        <v>3694</v>
      </c>
      <c r="D39" t="s">
        <v>661</v>
      </c>
      <c r="E39" s="27" t="s">
        <v>3695</v>
      </c>
      <c r="F39" s="28" t="s">
        <v>899</v>
      </c>
      <c r="G39" s="29">
        <v>1.6140000000000001</v>
      </c>
      <c r="H39" s="28">
        <v>0</v>
      </c>
      <c r="I39" s="30">
        <f>ROUND(G39*H39,P4)</f>
        <v>0</v>
      </c>
      <c r="L39" s="31">
        <v>0</v>
      </c>
      <c r="M39" s="24">
        <f>ROUND(G39*L39,P4)</f>
        <v>0</v>
      </c>
      <c r="N39" s="25" t="s">
        <v>1309</v>
      </c>
      <c r="O39" s="32">
        <f>M39*AA39</f>
        <v>0</v>
      </c>
      <c r="P39" s="1">
        <v>3</v>
      </c>
      <c r="AA39" s="1">
        <f>IF(P39=1,$O$3,IF(P39=2,$O$4,$O$5))</f>
        <v>0</v>
      </c>
    </row>
    <row r="40">
      <c r="A40" s="1" t="s">
        <v>664</v>
      </c>
      <c r="E40" s="27" t="s">
        <v>661</v>
      </c>
    </row>
    <row r="41" ht="25.5">
      <c r="A41" s="1" t="s">
        <v>665</v>
      </c>
      <c r="E41" s="33" t="s">
        <v>9860</v>
      </c>
    </row>
    <row r="42" ht="267.75">
      <c r="A42" s="1" t="s">
        <v>666</v>
      </c>
      <c r="E42" s="27" t="s">
        <v>3696</v>
      </c>
    </row>
    <row r="43">
      <c r="A43" s="1" t="s">
        <v>659</v>
      </c>
      <c r="B43" s="1">
        <v>9</v>
      </c>
      <c r="C43" s="26" t="s">
        <v>9411</v>
      </c>
      <c r="D43" t="s">
        <v>661</v>
      </c>
      <c r="E43" s="27" t="s">
        <v>9412</v>
      </c>
      <c r="F43" s="28" t="s">
        <v>683</v>
      </c>
      <c r="G43" s="29">
        <v>174</v>
      </c>
      <c r="H43" s="28">
        <v>0</v>
      </c>
      <c r="I43" s="30">
        <f>ROUND(G43*H43,P4)</f>
        <v>0</v>
      </c>
      <c r="L43" s="31">
        <v>0</v>
      </c>
      <c r="M43" s="24">
        <f>ROUND(G43*L43,P4)</f>
        <v>0</v>
      </c>
      <c r="N43" s="25" t="s">
        <v>1309</v>
      </c>
      <c r="O43" s="32">
        <f>M43*AA43</f>
        <v>0</v>
      </c>
      <c r="P43" s="1">
        <v>3</v>
      </c>
      <c r="AA43" s="1">
        <f>IF(P43=1,$O$3,IF(P43=2,$O$4,$O$5))</f>
        <v>0</v>
      </c>
    </row>
    <row r="44">
      <c r="A44" s="1" t="s">
        <v>664</v>
      </c>
      <c r="E44" s="27" t="s">
        <v>9861</v>
      </c>
    </row>
    <row r="45">
      <c r="A45" s="1" t="s">
        <v>665</v>
      </c>
      <c r="E45" s="33" t="s">
        <v>9862</v>
      </c>
    </row>
    <row r="46" ht="63.75">
      <c r="A46" s="1" t="s">
        <v>666</v>
      </c>
      <c r="E46" s="27" t="s">
        <v>9415</v>
      </c>
    </row>
    <row r="47">
      <c r="A47" s="1" t="s">
        <v>656</v>
      </c>
      <c r="C47" s="22" t="s">
        <v>1331</v>
      </c>
      <c r="E47" s="23" t="s">
        <v>6638</v>
      </c>
      <c r="L47" s="24">
        <f>SUMIFS(L48:L63,A48:A63,"P")</f>
        <v>0</v>
      </c>
      <c r="M47" s="24">
        <f>SUMIFS(M48:M63,A48:A63,"P")</f>
        <v>0</v>
      </c>
      <c r="N47" s="25"/>
    </row>
    <row r="48">
      <c r="A48" s="1" t="s">
        <v>659</v>
      </c>
      <c r="B48" s="1">
        <v>10</v>
      </c>
      <c r="C48" s="26" t="s">
        <v>9420</v>
      </c>
      <c r="D48" t="s">
        <v>661</v>
      </c>
      <c r="E48" s="27" t="s">
        <v>9421</v>
      </c>
      <c r="F48" s="28" t="s">
        <v>663</v>
      </c>
      <c r="G48" s="29">
        <v>2.484</v>
      </c>
      <c r="H48" s="28">
        <v>0</v>
      </c>
      <c r="I48" s="30">
        <f>ROUND(G48*H48,P4)</f>
        <v>0</v>
      </c>
      <c r="L48" s="31">
        <v>0</v>
      </c>
      <c r="M48" s="24">
        <f>ROUND(G48*L48,P4)</f>
        <v>0</v>
      </c>
      <c r="N48" s="25" t="s">
        <v>1309</v>
      </c>
      <c r="O48" s="32">
        <f>M48*AA48</f>
        <v>0</v>
      </c>
      <c r="P48" s="1">
        <v>3</v>
      </c>
      <c r="AA48" s="1">
        <f>IF(P48=1,$O$3,IF(P48=2,$O$4,$O$5))</f>
        <v>0</v>
      </c>
    </row>
    <row r="49" ht="25.5">
      <c r="A49" s="1" t="s">
        <v>664</v>
      </c>
      <c r="E49" s="27" t="s">
        <v>9422</v>
      </c>
    </row>
    <row r="50" ht="25.5">
      <c r="A50" s="1" t="s">
        <v>665</v>
      </c>
      <c r="E50" s="33" t="s">
        <v>9863</v>
      </c>
    </row>
    <row r="51" ht="369.75">
      <c r="A51" s="1" t="s">
        <v>666</v>
      </c>
      <c r="E51" s="27" t="s">
        <v>9424</v>
      </c>
    </row>
    <row r="52">
      <c r="A52" s="1" t="s">
        <v>659</v>
      </c>
      <c r="B52" s="1">
        <v>11</v>
      </c>
      <c r="C52" s="26" t="s">
        <v>9425</v>
      </c>
      <c r="D52" t="s">
        <v>661</v>
      </c>
      <c r="E52" s="27" t="s">
        <v>9426</v>
      </c>
      <c r="F52" s="28" t="s">
        <v>899</v>
      </c>
      <c r="G52" s="29">
        <v>0.33600000000000002</v>
      </c>
      <c r="H52" s="28">
        <v>0</v>
      </c>
      <c r="I52" s="30">
        <f>ROUND(G52*H52,P4)</f>
        <v>0</v>
      </c>
      <c r="L52" s="31">
        <v>0</v>
      </c>
      <c r="M52" s="24">
        <f>ROUND(G52*L52,P4)</f>
        <v>0</v>
      </c>
      <c r="N52" s="25" t="s">
        <v>1309</v>
      </c>
      <c r="O52" s="32">
        <f>M52*AA52</f>
        <v>0</v>
      </c>
      <c r="P52" s="1">
        <v>3</v>
      </c>
      <c r="AA52" s="1">
        <f>IF(P52=1,$O$3,IF(P52=2,$O$4,$O$5))</f>
        <v>0</v>
      </c>
    </row>
    <row r="53">
      <c r="A53" s="1" t="s">
        <v>664</v>
      </c>
      <c r="E53" s="27" t="s">
        <v>661</v>
      </c>
    </row>
    <row r="54" ht="25.5">
      <c r="A54" s="1" t="s">
        <v>665</v>
      </c>
      <c r="E54" s="33" t="s">
        <v>9864</v>
      </c>
    </row>
    <row r="55" ht="242.25">
      <c r="A55" s="1" t="s">
        <v>666</v>
      </c>
      <c r="E55" s="27" t="s">
        <v>9428</v>
      </c>
    </row>
    <row r="56">
      <c r="A56" s="1" t="s">
        <v>659</v>
      </c>
      <c r="B56" s="1">
        <v>12</v>
      </c>
      <c r="C56" s="26" t="s">
        <v>9701</v>
      </c>
      <c r="D56" t="s">
        <v>661</v>
      </c>
      <c r="E56" s="27" t="s">
        <v>9702</v>
      </c>
      <c r="F56" s="28" t="s">
        <v>663</v>
      </c>
      <c r="G56" s="29">
        <v>60.960000000000001</v>
      </c>
      <c r="H56" s="28">
        <v>0</v>
      </c>
      <c r="I56" s="30">
        <f>ROUND(G56*H56,P4)</f>
        <v>0</v>
      </c>
      <c r="L56" s="31">
        <v>0</v>
      </c>
      <c r="M56" s="24">
        <f>ROUND(G56*L56,P4)</f>
        <v>0</v>
      </c>
      <c r="N56" s="25" t="s">
        <v>1309</v>
      </c>
      <c r="O56" s="32">
        <f>M56*AA56</f>
        <v>0</v>
      </c>
      <c r="P56" s="1">
        <v>3</v>
      </c>
      <c r="AA56" s="1">
        <f>IF(P56=1,$O$3,IF(P56=2,$O$4,$O$5))</f>
        <v>0</v>
      </c>
    </row>
    <row r="57" ht="38.25">
      <c r="A57" s="1" t="s">
        <v>664</v>
      </c>
      <c r="E57" s="27" t="s">
        <v>9703</v>
      </c>
    </row>
    <row r="58" ht="38.25">
      <c r="A58" s="1" t="s">
        <v>665</v>
      </c>
      <c r="E58" s="33" t="s">
        <v>9865</v>
      </c>
    </row>
    <row r="59" ht="357">
      <c r="A59" s="1" t="s">
        <v>666</v>
      </c>
      <c r="E59" s="27" t="s">
        <v>6455</v>
      </c>
    </row>
    <row r="60">
      <c r="A60" s="1" t="s">
        <v>659</v>
      </c>
      <c r="B60" s="1">
        <v>13</v>
      </c>
      <c r="C60" s="26" t="s">
        <v>9705</v>
      </c>
      <c r="D60" t="s">
        <v>661</v>
      </c>
      <c r="E60" s="27" t="s">
        <v>9706</v>
      </c>
      <c r="F60" s="28" t="s">
        <v>899</v>
      </c>
      <c r="G60" s="29">
        <v>6.4550000000000001</v>
      </c>
      <c r="H60" s="28">
        <v>0</v>
      </c>
      <c r="I60" s="30">
        <f>ROUND(G60*H60,P4)</f>
        <v>0</v>
      </c>
      <c r="L60" s="31">
        <v>0</v>
      </c>
      <c r="M60" s="24">
        <f>ROUND(G60*L60,P4)</f>
        <v>0</v>
      </c>
      <c r="N60" s="25" t="s">
        <v>1309</v>
      </c>
      <c r="O60" s="32">
        <f>M60*AA60</f>
        <v>0</v>
      </c>
      <c r="P60" s="1">
        <v>3</v>
      </c>
      <c r="AA60" s="1">
        <f>IF(P60=1,$O$3,IF(P60=2,$O$4,$O$5))</f>
        <v>0</v>
      </c>
    </row>
    <row r="61">
      <c r="A61" s="1" t="s">
        <v>664</v>
      </c>
      <c r="E61" s="27" t="s">
        <v>661</v>
      </c>
    </row>
    <row r="62" ht="25.5">
      <c r="A62" s="1" t="s">
        <v>665</v>
      </c>
      <c r="E62" s="33" t="s">
        <v>9866</v>
      </c>
    </row>
    <row r="63" ht="267.75">
      <c r="A63" s="1" t="s">
        <v>666</v>
      </c>
      <c r="E63" s="27" t="s">
        <v>3696</v>
      </c>
    </row>
    <row r="64">
      <c r="A64" s="1" t="s">
        <v>656</v>
      </c>
      <c r="C64" s="22" t="s">
        <v>1333</v>
      </c>
      <c r="E64" s="23" t="s">
        <v>5082</v>
      </c>
      <c r="L64" s="24">
        <f>SUMIFS(L65:L84,A65:A84,"P")</f>
        <v>0</v>
      </c>
      <c r="M64" s="24">
        <f>SUMIFS(M65:M84,A65:A84,"P")</f>
        <v>0</v>
      </c>
      <c r="N64" s="25"/>
    </row>
    <row r="65">
      <c r="A65" s="1" t="s">
        <v>659</v>
      </c>
      <c r="B65" s="1">
        <v>14</v>
      </c>
      <c r="C65" s="26" t="s">
        <v>9330</v>
      </c>
      <c r="D65" t="s">
        <v>661</v>
      </c>
      <c r="E65" s="27" t="s">
        <v>9331</v>
      </c>
      <c r="F65" s="28" t="s">
        <v>663</v>
      </c>
      <c r="G65" s="29">
        <v>52.646999999999998</v>
      </c>
      <c r="H65" s="28">
        <v>0</v>
      </c>
      <c r="I65" s="30">
        <f>ROUND(G65*H65,P4)</f>
        <v>0</v>
      </c>
      <c r="L65" s="31">
        <v>0</v>
      </c>
      <c r="M65" s="24">
        <f>ROUND(G65*L65,P4)</f>
        <v>0</v>
      </c>
      <c r="N65" s="25" t="s">
        <v>1309</v>
      </c>
      <c r="O65" s="32">
        <f>M65*AA65</f>
        <v>0</v>
      </c>
      <c r="P65" s="1">
        <v>3</v>
      </c>
      <c r="AA65" s="1">
        <f>IF(P65=1,$O$3,IF(P65=2,$O$4,$O$5))</f>
        <v>0</v>
      </c>
    </row>
    <row r="66">
      <c r="A66" s="1" t="s">
        <v>664</v>
      </c>
      <c r="E66" s="27" t="s">
        <v>9711</v>
      </c>
    </row>
    <row r="67" ht="25.5">
      <c r="A67" s="1" t="s">
        <v>665</v>
      </c>
      <c r="E67" s="33" t="s">
        <v>9867</v>
      </c>
    </row>
    <row r="68" ht="357">
      <c r="A68" s="1" t="s">
        <v>666</v>
      </c>
      <c r="E68" s="27" t="s">
        <v>6455</v>
      </c>
    </row>
    <row r="69">
      <c r="A69" s="1" t="s">
        <v>659</v>
      </c>
      <c r="B69" s="1">
        <v>15</v>
      </c>
      <c r="C69" s="26" t="s">
        <v>9333</v>
      </c>
      <c r="D69" t="s">
        <v>661</v>
      </c>
      <c r="E69" s="27" t="s">
        <v>9334</v>
      </c>
      <c r="F69" s="28" t="s">
        <v>899</v>
      </c>
      <c r="G69" s="29">
        <v>9.202</v>
      </c>
      <c r="H69" s="28">
        <v>0</v>
      </c>
      <c r="I69" s="30">
        <f>ROUND(G69*H69,P4)</f>
        <v>0</v>
      </c>
      <c r="L69" s="31">
        <v>0</v>
      </c>
      <c r="M69" s="24">
        <f>ROUND(G69*L69,P4)</f>
        <v>0</v>
      </c>
      <c r="N69" s="25" t="s">
        <v>1309</v>
      </c>
      <c r="O69" s="32">
        <f>M69*AA69</f>
        <v>0</v>
      </c>
      <c r="P69" s="1">
        <v>3</v>
      </c>
      <c r="AA69" s="1">
        <f>IF(P69=1,$O$3,IF(P69=2,$O$4,$O$5))</f>
        <v>0</v>
      </c>
    </row>
    <row r="70">
      <c r="A70" s="1" t="s">
        <v>664</v>
      </c>
      <c r="E70" s="27" t="s">
        <v>661</v>
      </c>
    </row>
    <row r="71" ht="25.5">
      <c r="A71" s="1" t="s">
        <v>665</v>
      </c>
      <c r="E71" s="33" t="s">
        <v>9868</v>
      </c>
    </row>
    <row r="72" ht="267.75">
      <c r="A72" s="1" t="s">
        <v>666</v>
      </c>
      <c r="E72" s="27" t="s">
        <v>9336</v>
      </c>
    </row>
    <row r="73">
      <c r="A73" s="1" t="s">
        <v>659</v>
      </c>
      <c r="B73" s="1">
        <v>16</v>
      </c>
      <c r="C73" s="26" t="s">
        <v>6002</v>
      </c>
      <c r="D73" t="s">
        <v>661</v>
      </c>
      <c r="E73" s="27" t="s">
        <v>6003</v>
      </c>
      <c r="F73" s="28" t="s">
        <v>663</v>
      </c>
      <c r="G73" s="29">
        <v>28.021000000000001</v>
      </c>
      <c r="H73" s="28">
        <v>0</v>
      </c>
      <c r="I73" s="30">
        <f>ROUND(G73*H73,P4)</f>
        <v>0</v>
      </c>
      <c r="L73" s="31">
        <v>0</v>
      </c>
      <c r="M73" s="24">
        <f>ROUND(G73*L73,P4)</f>
        <v>0</v>
      </c>
      <c r="N73" s="25" t="s">
        <v>1309</v>
      </c>
      <c r="O73" s="32">
        <f>M73*AA73</f>
        <v>0</v>
      </c>
      <c r="P73" s="1">
        <v>3</v>
      </c>
      <c r="AA73" s="1">
        <f>IF(P73=1,$O$3,IF(P73=2,$O$4,$O$5))</f>
        <v>0</v>
      </c>
    </row>
    <row r="74">
      <c r="A74" s="1" t="s">
        <v>664</v>
      </c>
      <c r="E74" s="27" t="s">
        <v>9431</v>
      </c>
    </row>
    <row r="75" ht="114.75">
      <c r="A75" s="1" t="s">
        <v>665</v>
      </c>
      <c r="E75" s="33" t="s">
        <v>9869</v>
      </c>
    </row>
    <row r="76" ht="357">
      <c r="A76" s="1" t="s">
        <v>666</v>
      </c>
      <c r="E76" s="27" t="s">
        <v>6455</v>
      </c>
    </row>
    <row r="77">
      <c r="A77" s="1" t="s">
        <v>659</v>
      </c>
      <c r="B77" s="1">
        <v>17</v>
      </c>
      <c r="C77" s="26" t="s">
        <v>9437</v>
      </c>
      <c r="D77" t="s">
        <v>661</v>
      </c>
      <c r="E77" s="27" t="s">
        <v>9438</v>
      </c>
      <c r="F77" s="28" t="s">
        <v>663</v>
      </c>
      <c r="G77" s="29">
        <v>4.2210000000000001</v>
      </c>
      <c r="H77" s="28">
        <v>0</v>
      </c>
      <c r="I77" s="30">
        <f>ROUND(G77*H77,P4)</f>
        <v>0</v>
      </c>
      <c r="L77" s="31">
        <v>0</v>
      </c>
      <c r="M77" s="24">
        <f>ROUND(G77*L77,P4)</f>
        <v>0</v>
      </c>
      <c r="N77" s="25" t="s">
        <v>1309</v>
      </c>
      <c r="O77" s="32">
        <f>M77*AA77</f>
        <v>0</v>
      </c>
      <c r="P77" s="1">
        <v>3</v>
      </c>
      <c r="AA77" s="1">
        <f>IF(P77=1,$O$3,IF(P77=2,$O$4,$O$5))</f>
        <v>0</v>
      </c>
    </row>
    <row r="78" ht="25.5">
      <c r="A78" s="1" t="s">
        <v>664</v>
      </c>
      <c r="E78" s="27" t="s">
        <v>9439</v>
      </c>
    </row>
    <row r="79" ht="25.5">
      <c r="A79" s="1" t="s">
        <v>665</v>
      </c>
      <c r="E79" s="33" t="s">
        <v>9870</v>
      </c>
    </row>
    <row r="80" ht="409.5">
      <c r="A80" s="1" t="s">
        <v>666</v>
      </c>
      <c r="E80" s="27" t="s">
        <v>9441</v>
      </c>
    </row>
    <row r="81">
      <c r="A81" s="1" t="s">
        <v>659</v>
      </c>
      <c r="B81" s="1">
        <v>18</v>
      </c>
      <c r="C81" s="26" t="s">
        <v>6006</v>
      </c>
      <c r="D81" t="s">
        <v>661</v>
      </c>
      <c r="E81" s="27" t="s">
        <v>6007</v>
      </c>
      <c r="F81" s="28" t="s">
        <v>663</v>
      </c>
      <c r="G81" s="29">
        <v>22.716000000000001</v>
      </c>
      <c r="H81" s="28">
        <v>0</v>
      </c>
      <c r="I81" s="30">
        <f>ROUND(G81*H81,P4)</f>
        <v>0</v>
      </c>
      <c r="L81" s="31">
        <v>0</v>
      </c>
      <c r="M81" s="24">
        <f>ROUND(G81*L81,P4)</f>
        <v>0</v>
      </c>
      <c r="N81" s="25" t="s">
        <v>1309</v>
      </c>
      <c r="O81" s="32">
        <f>M81*AA81</f>
        <v>0</v>
      </c>
      <c r="P81" s="1">
        <v>3</v>
      </c>
      <c r="AA81" s="1">
        <f>IF(P81=1,$O$3,IF(P81=2,$O$4,$O$5))</f>
        <v>0</v>
      </c>
    </row>
    <row r="82">
      <c r="A82" s="1" t="s">
        <v>664</v>
      </c>
      <c r="E82" s="27" t="s">
        <v>9446</v>
      </c>
    </row>
    <row r="83" ht="25.5">
      <c r="A83" s="1" t="s">
        <v>665</v>
      </c>
      <c r="E83" s="33" t="s">
        <v>9871</v>
      </c>
    </row>
    <row r="84" ht="102">
      <c r="A84" s="1" t="s">
        <v>666</v>
      </c>
      <c r="E84" s="27" t="s">
        <v>6805</v>
      </c>
    </row>
    <row r="85">
      <c r="A85" s="1" t="s">
        <v>656</v>
      </c>
      <c r="C85" s="22" t="s">
        <v>5253</v>
      </c>
      <c r="E85" s="23" t="s">
        <v>5254</v>
      </c>
      <c r="L85" s="24">
        <f>SUMIFS(L86:L101,A86:A101,"P")</f>
        <v>0</v>
      </c>
      <c r="M85" s="24">
        <f>SUMIFS(M86:M101,A86:A101,"P")</f>
        <v>0</v>
      </c>
      <c r="N85" s="25"/>
    </row>
    <row r="86" ht="25.5">
      <c r="A86" s="1" t="s">
        <v>659</v>
      </c>
      <c r="B86" s="1">
        <v>19</v>
      </c>
      <c r="C86" s="26" t="s">
        <v>8847</v>
      </c>
      <c r="D86" t="s">
        <v>661</v>
      </c>
      <c r="E86" s="27" t="s">
        <v>8848</v>
      </c>
      <c r="F86" s="28" t="s">
        <v>677</v>
      </c>
      <c r="G86" s="29">
        <v>55.390000000000001</v>
      </c>
      <c r="H86" s="28">
        <v>0</v>
      </c>
      <c r="I86" s="30">
        <f>ROUND(G86*H86,P4)</f>
        <v>0</v>
      </c>
      <c r="L86" s="31">
        <v>0</v>
      </c>
      <c r="M86" s="24">
        <f>ROUND(G86*L86,P4)</f>
        <v>0</v>
      </c>
      <c r="N86" s="25" t="s">
        <v>1309</v>
      </c>
      <c r="O86" s="32">
        <f>M86*AA86</f>
        <v>0</v>
      </c>
      <c r="P86" s="1">
        <v>3</v>
      </c>
      <c r="AA86" s="1">
        <f>IF(P86=1,$O$3,IF(P86=2,$O$4,$O$5))</f>
        <v>0</v>
      </c>
    </row>
    <row r="87">
      <c r="A87" s="1" t="s">
        <v>664</v>
      </c>
      <c r="E87" s="27" t="s">
        <v>9452</v>
      </c>
    </row>
    <row r="88" ht="25.5">
      <c r="A88" s="1" t="s">
        <v>665</v>
      </c>
      <c r="E88" s="33" t="s">
        <v>9872</v>
      </c>
    </row>
    <row r="89" ht="63.75">
      <c r="A89" s="1" t="s">
        <v>666</v>
      </c>
      <c r="E89" s="27" t="s">
        <v>8851</v>
      </c>
    </row>
    <row r="90" ht="25.5">
      <c r="A90" s="1" t="s">
        <v>659</v>
      </c>
      <c r="B90" s="1">
        <v>20</v>
      </c>
      <c r="C90" s="26" t="s">
        <v>9454</v>
      </c>
      <c r="D90" t="s">
        <v>661</v>
      </c>
      <c r="E90" s="27" t="s">
        <v>9455</v>
      </c>
      <c r="F90" s="28" t="s">
        <v>677</v>
      </c>
      <c r="G90" s="29">
        <v>34.600000000000001</v>
      </c>
      <c r="H90" s="28">
        <v>0</v>
      </c>
      <c r="I90" s="30">
        <f>ROUND(G90*H90,P4)</f>
        <v>0</v>
      </c>
      <c r="L90" s="31">
        <v>0</v>
      </c>
      <c r="M90" s="24">
        <f>ROUND(G90*L90,P4)</f>
        <v>0</v>
      </c>
      <c r="N90" s="25" t="s">
        <v>1309</v>
      </c>
      <c r="O90" s="32">
        <f>M90*AA90</f>
        <v>0</v>
      </c>
      <c r="P90" s="1">
        <v>3</v>
      </c>
      <c r="AA90" s="1">
        <f>IF(P90=1,$O$3,IF(P90=2,$O$4,$O$5))</f>
        <v>0</v>
      </c>
    </row>
    <row r="91">
      <c r="A91" s="1" t="s">
        <v>664</v>
      </c>
      <c r="E91" s="27" t="s">
        <v>9456</v>
      </c>
    </row>
    <row r="92" ht="25.5">
      <c r="A92" s="1" t="s">
        <v>665</v>
      </c>
      <c r="E92" s="33" t="s">
        <v>9873</v>
      </c>
    </row>
    <row r="93" ht="63.75">
      <c r="A93" s="1" t="s">
        <v>666</v>
      </c>
      <c r="E93" s="27" t="s">
        <v>8851</v>
      </c>
    </row>
    <row r="94">
      <c r="A94" s="1" t="s">
        <v>659</v>
      </c>
      <c r="B94" s="1">
        <v>21</v>
      </c>
      <c r="C94" s="26" t="s">
        <v>9458</v>
      </c>
      <c r="D94" t="s">
        <v>661</v>
      </c>
      <c r="E94" s="27" t="s">
        <v>9459</v>
      </c>
      <c r="F94" s="28" t="s">
        <v>677</v>
      </c>
      <c r="G94" s="29">
        <v>20.77</v>
      </c>
      <c r="H94" s="28">
        <v>0</v>
      </c>
      <c r="I94" s="30">
        <f>ROUND(G94*H94,P4)</f>
        <v>0</v>
      </c>
      <c r="L94" s="31">
        <v>0</v>
      </c>
      <c r="M94" s="24">
        <f>ROUND(G94*L94,P4)</f>
        <v>0</v>
      </c>
      <c r="N94" s="25" t="s">
        <v>1309</v>
      </c>
      <c r="O94" s="32">
        <f>M94*AA94</f>
        <v>0</v>
      </c>
      <c r="P94" s="1">
        <v>3</v>
      </c>
      <c r="AA94" s="1">
        <f>IF(P94=1,$O$3,IF(P94=2,$O$4,$O$5))</f>
        <v>0</v>
      </c>
    </row>
    <row r="95">
      <c r="A95" s="1" t="s">
        <v>664</v>
      </c>
      <c r="E95" s="27" t="s">
        <v>9460</v>
      </c>
    </row>
    <row r="96" ht="25.5">
      <c r="A96" s="1" t="s">
        <v>665</v>
      </c>
      <c r="E96" s="33" t="s">
        <v>9874</v>
      </c>
    </row>
    <row r="97" ht="63.75">
      <c r="A97" s="1" t="s">
        <v>666</v>
      </c>
      <c r="E97" s="27" t="s">
        <v>8851</v>
      </c>
    </row>
    <row r="98">
      <c r="A98" s="1" t="s">
        <v>659</v>
      </c>
      <c r="B98" s="1">
        <v>33</v>
      </c>
      <c r="C98" s="26" t="s">
        <v>9478</v>
      </c>
      <c r="D98" t="s">
        <v>661</v>
      </c>
      <c r="E98" s="27" t="s">
        <v>9479</v>
      </c>
      <c r="F98" s="28" t="s">
        <v>677</v>
      </c>
      <c r="G98" s="29">
        <v>13.85</v>
      </c>
      <c r="H98" s="28">
        <v>0</v>
      </c>
      <c r="I98" s="30">
        <f>ROUND(G98*H98,P4)</f>
        <v>0</v>
      </c>
      <c r="L98" s="31">
        <v>0</v>
      </c>
      <c r="M98" s="24">
        <f>ROUND(G98*L98,P4)</f>
        <v>0</v>
      </c>
      <c r="N98" s="25" t="s">
        <v>661</v>
      </c>
      <c r="O98" s="32">
        <f>M98*AA98</f>
        <v>0</v>
      </c>
      <c r="P98" s="1">
        <v>3</v>
      </c>
      <c r="AA98" s="1">
        <f>IF(P98=1,$O$3,IF(P98=2,$O$4,$O$5))</f>
        <v>0</v>
      </c>
    </row>
    <row r="99">
      <c r="A99" s="1" t="s">
        <v>664</v>
      </c>
      <c r="E99" s="27" t="s">
        <v>9480</v>
      </c>
    </row>
    <row r="100" ht="25.5">
      <c r="A100" s="1" t="s">
        <v>665</v>
      </c>
      <c r="E100" s="33" t="s">
        <v>9875</v>
      </c>
    </row>
    <row r="101">
      <c r="A101" s="1" t="s">
        <v>666</v>
      </c>
      <c r="E101" s="27" t="s">
        <v>661</v>
      </c>
    </row>
    <row r="102">
      <c r="A102" s="1" t="s">
        <v>656</v>
      </c>
      <c r="C102" s="22" t="s">
        <v>679</v>
      </c>
      <c r="E102" s="23" t="s">
        <v>680</v>
      </c>
      <c r="L102" s="24">
        <f>SUMIFS(L103:L122,A103:A122,"P")</f>
        <v>0</v>
      </c>
      <c r="M102" s="24">
        <f>SUMIFS(M103:M122,A103:A122,"P")</f>
        <v>0</v>
      </c>
      <c r="N102" s="25"/>
    </row>
    <row r="103">
      <c r="A103" s="1" t="s">
        <v>659</v>
      </c>
      <c r="B103" s="1">
        <v>22</v>
      </c>
      <c r="C103" s="26" t="s">
        <v>9876</v>
      </c>
      <c r="D103" t="s">
        <v>661</v>
      </c>
      <c r="E103" s="27" t="s">
        <v>9877</v>
      </c>
      <c r="F103" s="28" t="s">
        <v>677</v>
      </c>
      <c r="G103" s="29">
        <v>15.699999999999999</v>
      </c>
      <c r="H103" s="28">
        <v>0</v>
      </c>
      <c r="I103" s="30">
        <f>ROUND(G103*H103,P4)</f>
        <v>0</v>
      </c>
      <c r="L103" s="31">
        <v>0</v>
      </c>
      <c r="M103" s="24">
        <f>ROUND(G103*L103,P4)</f>
        <v>0</v>
      </c>
      <c r="N103" s="25" t="s">
        <v>1309</v>
      </c>
      <c r="O103" s="32">
        <f>M103*AA103</f>
        <v>0</v>
      </c>
      <c r="P103" s="1">
        <v>3</v>
      </c>
      <c r="AA103" s="1">
        <f>IF(P103=1,$O$3,IF(P103=2,$O$4,$O$5))</f>
        <v>0</v>
      </c>
    </row>
    <row r="104">
      <c r="A104" s="1" t="s">
        <v>664</v>
      </c>
      <c r="E104" s="27" t="s">
        <v>9878</v>
      </c>
    </row>
    <row r="105" ht="25.5">
      <c r="A105" s="1" t="s">
        <v>665</v>
      </c>
      <c r="E105" s="33" t="s">
        <v>9879</v>
      </c>
    </row>
    <row r="106" ht="38.25">
      <c r="A106" s="1" t="s">
        <v>666</v>
      </c>
      <c r="E106" s="27" t="s">
        <v>9880</v>
      </c>
    </row>
    <row r="107">
      <c r="A107" s="1" t="s">
        <v>659</v>
      </c>
      <c r="B107" s="1">
        <v>34</v>
      </c>
      <c r="C107" s="26" t="s">
        <v>9484</v>
      </c>
      <c r="D107" t="s">
        <v>661</v>
      </c>
      <c r="E107" s="27" t="s">
        <v>9485</v>
      </c>
      <c r="F107" s="28" t="s">
        <v>677</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9881</v>
      </c>
    </row>
    <row r="110" ht="409.5">
      <c r="A110" s="1" t="s">
        <v>666</v>
      </c>
      <c r="E110" s="27" t="s">
        <v>9487</v>
      </c>
    </row>
    <row r="111">
      <c r="A111" s="1" t="s">
        <v>659</v>
      </c>
      <c r="B111" s="1">
        <v>35</v>
      </c>
      <c r="C111" s="26" t="s">
        <v>9488</v>
      </c>
      <c r="D111" t="s">
        <v>661</v>
      </c>
      <c r="E111" s="27" t="s">
        <v>9489</v>
      </c>
      <c r="F111" s="28" t="s">
        <v>677</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9882</v>
      </c>
    </row>
    <row r="114" ht="409.5">
      <c r="A114" s="1" t="s">
        <v>666</v>
      </c>
      <c r="E114" s="27" t="s">
        <v>9499</v>
      </c>
    </row>
    <row r="115">
      <c r="A115" s="1" t="s">
        <v>659</v>
      </c>
      <c r="B115" s="1">
        <v>36</v>
      </c>
      <c r="C115" s="26" t="s">
        <v>9492</v>
      </c>
      <c r="D115" t="s">
        <v>661</v>
      </c>
      <c r="E115" s="27" t="s">
        <v>9493</v>
      </c>
      <c r="F115" s="28" t="s">
        <v>677</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9883</v>
      </c>
    </row>
    <row r="118" ht="409.5">
      <c r="A118" s="1" t="s">
        <v>666</v>
      </c>
      <c r="E118" s="27" t="s">
        <v>9495</v>
      </c>
    </row>
    <row r="119">
      <c r="A119" s="1" t="s">
        <v>659</v>
      </c>
      <c r="B119" s="1">
        <v>37</v>
      </c>
      <c r="C119" s="26" t="s">
        <v>9884</v>
      </c>
      <c r="D119" t="s">
        <v>661</v>
      </c>
      <c r="E119" s="27" t="s">
        <v>9885</v>
      </c>
      <c r="F119" s="28" t="s">
        <v>677</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9886</v>
      </c>
    </row>
    <row r="122" ht="409.5">
      <c r="A122" s="1" t="s">
        <v>666</v>
      </c>
      <c r="E122" s="27" t="s">
        <v>9491</v>
      </c>
    </row>
    <row r="123">
      <c r="A123" s="1" t="s">
        <v>656</v>
      </c>
      <c r="C123" s="22" t="s">
        <v>6055</v>
      </c>
      <c r="E123" s="23" t="s">
        <v>6673</v>
      </c>
      <c r="L123" s="24">
        <f>SUMIFS(L124:L131,A124:A131,"P")</f>
        <v>0</v>
      </c>
      <c r="M123" s="24">
        <f>SUMIFS(M124:M131,A124:A131,"P")</f>
        <v>0</v>
      </c>
      <c r="N123" s="25"/>
    </row>
    <row r="124">
      <c r="A124" s="1" t="s">
        <v>659</v>
      </c>
      <c r="B124" s="1">
        <v>23</v>
      </c>
      <c r="C124" s="26" t="s">
        <v>6465</v>
      </c>
      <c r="D124" t="s">
        <v>661</v>
      </c>
      <c r="E124" s="27" t="s">
        <v>6466</v>
      </c>
      <c r="F124" s="28" t="s">
        <v>670</v>
      </c>
      <c r="G124" s="29">
        <v>43.5</v>
      </c>
      <c r="H124" s="28">
        <v>0</v>
      </c>
      <c r="I124" s="30">
        <f>ROUND(G124*H124,P4)</f>
        <v>0</v>
      </c>
      <c r="L124" s="31">
        <v>0</v>
      </c>
      <c r="M124" s="24">
        <f>ROUND(G124*L124,P4)</f>
        <v>0</v>
      </c>
      <c r="N124" s="25" t="s">
        <v>1309</v>
      </c>
      <c r="O124" s="32">
        <f>M124*AA124</f>
        <v>0</v>
      </c>
      <c r="P124" s="1">
        <v>3</v>
      </c>
      <c r="AA124" s="1">
        <f>IF(P124=1,$O$3,IF(P124=2,$O$4,$O$5))</f>
        <v>0</v>
      </c>
    </row>
    <row r="125">
      <c r="A125" s="1" t="s">
        <v>664</v>
      </c>
      <c r="E125" s="27" t="s">
        <v>9502</v>
      </c>
    </row>
    <row r="126" ht="25.5">
      <c r="A126" s="1" t="s">
        <v>665</v>
      </c>
      <c r="E126" s="33" t="s">
        <v>9887</v>
      </c>
    </row>
    <row r="127" ht="242.25">
      <c r="A127" s="1" t="s">
        <v>666</v>
      </c>
      <c r="E127" s="27" t="s">
        <v>6468</v>
      </c>
    </row>
    <row r="128">
      <c r="A128" s="1" t="s">
        <v>659</v>
      </c>
      <c r="B128" s="1">
        <v>38</v>
      </c>
      <c r="C128" s="26" t="s">
        <v>9510</v>
      </c>
      <c r="D128" t="s">
        <v>661</v>
      </c>
      <c r="E128" s="27" t="s">
        <v>6068</v>
      </c>
      <c r="F128" s="28" t="s">
        <v>670</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9762</v>
      </c>
    </row>
    <row r="130" ht="25.5">
      <c r="A130" s="1" t="s">
        <v>665</v>
      </c>
      <c r="E130" s="33" t="s">
        <v>9888</v>
      </c>
    </row>
    <row r="131" ht="242.25">
      <c r="A131" s="1" t="s">
        <v>666</v>
      </c>
      <c r="E131" s="27" t="s">
        <v>6470</v>
      </c>
    </row>
    <row r="132">
      <c r="A132" s="1" t="s">
        <v>656</v>
      </c>
      <c r="C132" s="22" t="s">
        <v>2817</v>
      </c>
      <c r="E132" s="23" t="s">
        <v>2818</v>
      </c>
      <c r="L132" s="24">
        <f>SUMIFS(L133:L156,A133:A156,"P")</f>
        <v>0</v>
      </c>
      <c r="M132" s="24">
        <f>SUMIFS(M133:M156,A133:A156,"P")</f>
        <v>0</v>
      </c>
      <c r="N132" s="25"/>
    </row>
    <row r="133">
      <c r="A133" s="1" t="s">
        <v>659</v>
      </c>
      <c r="B133" s="1">
        <v>24</v>
      </c>
      <c r="C133" s="26" t="s">
        <v>9516</v>
      </c>
      <c r="D133" t="s">
        <v>661</v>
      </c>
      <c r="E133" s="27" t="s">
        <v>9517</v>
      </c>
      <c r="F133" s="28" t="s">
        <v>670</v>
      </c>
      <c r="G133" s="29">
        <v>19.591999999999999</v>
      </c>
      <c r="H133" s="28">
        <v>0</v>
      </c>
      <c r="I133" s="30">
        <f>ROUND(G133*H133,P4)</f>
        <v>0</v>
      </c>
      <c r="L133" s="31">
        <v>0</v>
      </c>
      <c r="M133" s="24">
        <f>ROUND(G133*L133,P4)</f>
        <v>0</v>
      </c>
      <c r="N133" s="25" t="s">
        <v>1309</v>
      </c>
      <c r="O133" s="32">
        <f>M133*AA133</f>
        <v>0</v>
      </c>
      <c r="P133" s="1">
        <v>3</v>
      </c>
      <c r="AA133" s="1">
        <f>IF(P133=1,$O$3,IF(P133=2,$O$4,$O$5))</f>
        <v>0</v>
      </c>
    </row>
    <row r="134">
      <c r="A134" s="1" t="s">
        <v>664</v>
      </c>
      <c r="E134" s="27" t="s">
        <v>9632</v>
      </c>
    </row>
    <row r="135" ht="25.5">
      <c r="A135" s="1" t="s">
        <v>665</v>
      </c>
      <c r="E135" s="33" t="s">
        <v>9889</v>
      </c>
    </row>
    <row r="136" ht="63.75">
      <c r="A136" s="1" t="s">
        <v>666</v>
      </c>
      <c r="E136" s="27" t="s">
        <v>9520</v>
      </c>
    </row>
    <row r="137">
      <c r="A137" s="1" t="s">
        <v>659</v>
      </c>
      <c r="B137" s="1">
        <v>25</v>
      </c>
      <c r="C137" s="26" t="s">
        <v>9890</v>
      </c>
      <c r="D137" t="s">
        <v>661</v>
      </c>
      <c r="E137" s="27" t="s">
        <v>9891</v>
      </c>
      <c r="F137" s="28" t="s">
        <v>670</v>
      </c>
      <c r="G137" s="29">
        <v>18</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ht="25.5">
      <c r="A139" s="1" t="s">
        <v>665</v>
      </c>
      <c r="E139" s="33" t="s">
        <v>9892</v>
      </c>
    </row>
    <row r="140" ht="89.25">
      <c r="A140" s="1" t="s">
        <v>666</v>
      </c>
      <c r="E140" s="27" t="s">
        <v>6692</v>
      </c>
    </row>
    <row r="141">
      <c r="A141" s="1" t="s">
        <v>659</v>
      </c>
      <c r="B141" s="1">
        <v>26</v>
      </c>
      <c r="C141" s="26" t="s">
        <v>9528</v>
      </c>
      <c r="D141" t="s">
        <v>661</v>
      </c>
      <c r="E141" s="27" t="s">
        <v>9529</v>
      </c>
      <c r="F141" s="28" t="s">
        <v>2682</v>
      </c>
      <c r="G141" s="29">
        <v>84.626999999999995</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ht="89.25">
      <c r="A143" s="1" t="s">
        <v>665</v>
      </c>
      <c r="E143" s="33" t="s">
        <v>9893</v>
      </c>
    </row>
    <row r="144" ht="344.25">
      <c r="A144" s="1" t="s">
        <v>666</v>
      </c>
      <c r="E144" s="27" t="s">
        <v>9531</v>
      </c>
    </row>
    <row r="145">
      <c r="A145" s="1" t="s">
        <v>659</v>
      </c>
      <c r="B145" s="1">
        <v>27</v>
      </c>
      <c r="C145" s="26" t="s">
        <v>9532</v>
      </c>
      <c r="D145" t="s">
        <v>661</v>
      </c>
      <c r="E145" s="27" t="s">
        <v>9533</v>
      </c>
      <c r="F145" s="28" t="s">
        <v>677</v>
      </c>
      <c r="G145" s="29">
        <v>138.47999999999999</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ht="25.5">
      <c r="A147" s="1" t="s">
        <v>665</v>
      </c>
      <c r="E147" s="33" t="s">
        <v>9894</v>
      </c>
    </row>
    <row r="148">
      <c r="A148" s="1" t="s">
        <v>666</v>
      </c>
      <c r="E148" s="27" t="s">
        <v>8901</v>
      </c>
    </row>
    <row r="149">
      <c r="A149" s="1" t="s">
        <v>659</v>
      </c>
      <c r="B149" s="1">
        <v>28</v>
      </c>
      <c r="C149" s="26" t="s">
        <v>6714</v>
      </c>
      <c r="D149" t="s">
        <v>661</v>
      </c>
      <c r="E149" s="27" t="s">
        <v>6715</v>
      </c>
      <c r="F149" s="28" t="s">
        <v>663</v>
      </c>
      <c r="G149" s="29">
        <v>93.640000000000001</v>
      </c>
      <c r="H149" s="28">
        <v>0</v>
      </c>
      <c r="I149" s="30">
        <f>ROUND(G149*H149,P4)</f>
        <v>0</v>
      </c>
      <c r="L149" s="31">
        <v>0</v>
      </c>
      <c r="M149" s="24">
        <f>ROUND(G149*L149,P4)</f>
        <v>0</v>
      </c>
      <c r="N149" s="25" t="s">
        <v>1309</v>
      </c>
      <c r="O149" s="32">
        <f>M149*AA149</f>
        <v>0</v>
      </c>
      <c r="P149" s="1">
        <v>3</v>
      </c>
      <c r="AA149" s="1">
        <f>IF(P149=1,$O$3,IF(P149=2,$O$4,$O$5))</f>
        <v>0</v>
      </c>
    </row>
    <row r="150">
      <c r="A150" s="1" t="s">
        <v>664</v>
      </c>
      <c r="E150" s="27" t="s">
        <v>9895</v>
      </c>
    </row>
    <row r="151" ht="25.5">
      <c r="A151" s="1" t="s">
        <v>665</v>
      </c>
      <c r="E151" s="33" t="s">
        <v>9896</v>
      </c>
    </row>
    <row r="152" ht="114.75">
      <c r="A152" s="1" t="s">
        <v>666</v>
      </c>
      <c r="E152" s="27" t="s">
        <v>5248</v>
      </c>
    </row>
    <row r="153">
      <c r="A153" s="1" t="s">
        <v>659</v>
      </c>
      <c r="B153" s="1">
        <v>29</v>
      </c>
      <c r="C153" s="26" t="s">
        <v>9537</v>
      </c>
      <c r="D153" t="s">
        <v>661</v>
      </c>
      <c r="E153" s="27" t="s">
        <v>9538</v>
      </c>
      <c r="F153" s="28" t="s">
        <v>899</v>
      </c>
      <c r="G153" s="29">
        <v>0.54400000000000004</v>
      </c>
      <c r="H153" s="28">
        <v>0</v>
      </c>
      <c r="I153" s="30">
        <f>ROUND(G153*H153,P4)</f>
        <v>0</v>
      </c>
      <c r="L153" s="31">
        <v>0</v>
      </c>
      <c r="M153" s="24">
        <f>ROUND(G153*L153,P4)</f>
        <v>0</v>
      </c>
      <c r="N153" s="25" t="s">
        <v>1309</v>
      </c>
      <c r="O153" s="32">
        <f>M153*AA153</f>
        <v>0</v>
      </c>
      <c r="P153" s="1">
        <v>3</v>
      </c>
      <c r="AA153" s="1">
        <f>IF(P153=1,$O$3,IF(P153=2,$O$4,$O$5))</f>
        <v>0</v>
      </c>
    </row>
    <row r="154">
      <c r="A154" s="1" t="s">
        <v>664</v>
      </c>
      <c r="E154" s="27" t="s">
        <v>9539</v>
      </c>
    </row>
    <row r="155" ht="25.5">
      <c r="A155" s="1" t="s">
        <v>665</v>
      </c>
      <c r="E155" s="33" t="s">
        <v>9897</v>
      </c>
    </row>
    <row r="156" ht="114.75">
      <c r="A156" s="1" t="s">
        <v>666</v>
      </c>
      <c r="E156" s="27" t="s">
        <v>9541</v>
      </c>
    </row>
    <row r="157">
      <c r="A157" s="1" t="s">
        <v>656</v>
      </c>
      <c r="C157" s="22" t="s">
        <v>894</v>
      </c>
      <c r="E157" s="23" t="s">
        <v>2900</v>
      </c>
      <c r="L157" s="24">
        <f>SUMIFS(L158:L169,A158:A169,"P")</f>
        <v>0</v>
      </c>
      <c r="M157" s="24">
        <f>SUMIFS(M158:M169,A158:A169,"P")</f>
        <v>0</v>
      </c>
      <c r="N157" s="25"/>
    </row>
    <row r="158" ht="25.5">
      <c r="A158" s="1" t="s">
        <v>659</v>
      </c>
      <c r="B158" s="1">
        <v>30</v>
      </c>
      <c r="C158" s="26" t="s">
        <v>3803</v>
      </c>
      <c r="D158" t="s">
        <v>897</v>
      </c>
      <c r="E158" s="27" t="s">
        <v>3804</v>
      </c>
      <c r="F158" s="28" t="s">
        <v>899</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900</v>
      </c>
    </row>
    <row r="160" ht="25.5">
      <c r="A160" s="1" t="s">
        <v>665</v>
      </c>
      <c r="E160" s="33" t="s">
        <v>9898</v>
      </c>
    </row>
    <row r="161" ht="153">
      <c r="A161" s="1" t="s">
        <v>666</v>
      </c>
      <c r="E161" s="27" t="s">
        <v>902</v>
      </c>
    </row>
    <row r="162" ht="38.25">
      <c r="A162" s="1" t="s">
        <v>659</v>
      </c>
      <c r="B162" s="1">
        <v>31</v>
      </c>
      <c r="C162" s="26" t="s">
        <v>896</v>
      </c>
      <c r="D162" t="s">
        <v>897</v>
      </c>
      <c r="E162" s="27" t="s">
        <v>898</v>
      </c>
      <c r="F162" s="28" t="s">
        <v>899</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900</v>
      </c>
    </row>
    <row r="164" ht="25.5">
      <c r="A164" s="1" t="s">
        <v>665</v>
      </c>
      <c r="E164" s="33" t="s">
        <v>9899</v>
      </c>
    </row>
    <row r="165" ht="153">
      <c r="A165" s="1" t="s">
        <v>666</v>
      </c>
      <c r="E165" s="27" t="s">
        <v>902</v>
      </c>
    </row>
    <row r="166" ht="25.5">
      <c r="A166" s="1" t="s">
        <v>659</v>
      </c>
      <c r="B166" s="1">
        <v>32</v>
      </c>
      <c r="C166" s="26" t="s">
        <v>912</v>
      </c>
      <c r="D166" t="s">
        <v>897</v>
      </c>
      <c r="E166" s="27" t="s">
        <v>913</v>
      </c>
      <c r="F166" s="28" t="s">
        <v>899</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914</v>
      </c>
    </row>
    <row r="168" ht="25.5">
      <c r="A168" s="1" t="s">
        <v>665</v>
      </c>
      <c r="E168" s="33" t="s">
        <v>9900</v>
      </c>
    </row>
    <row r="169" ht="153">
      <c r="A169" s="1" t="s">
        <v>666</v>
      </c>
      <c r="E169" s="27" t="s">
        <v>902</v>
      </c>
    </row>
  </sheetData>
  <sheetProtection sheet="1" objects="1" scenarios="1" spinCount="100000" saltValue="KAED52ea8e9AIrCYplc72IVyg1D3i11JMYULXoF/BSr8uHSgv3nFXl2D+atJlCuiAsii8j0d4K2tkUpBnmFpLA==" hashValue="604sk7+bL90kTAx24Q/aQYrXWtrPT/jp13vBNeNnJCuh1hwTOsfB1VSu+6P+d7+94hSZMqBkdqIsIkB+cIl7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9901</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6589</v>
      </c>
      <c r="D10" t="s">
        <v>661</v>
      </c>
      <c r="E10" s="27" t="s">
        <v>6590</v>
      </c>
      <c r="F10" s="28" t="s">
        <v>663</v>
      </c>
      <c r="G10" s="29">
        <v>15.300000000000001</v>
      </c>
      <c r="H10" s="28">
        <v>0</v>
      </c>
      <c r="I10" s="30">
        <f>ROUND(G10*H10,P4)</f>
        <v>0</v>
      </c>
      <c r="L10" s="31">
        <v>0</v>
      </c>
      <c r="M10" s="24">
        <f>ROUND(G10*L10,P4)</f>
        <v>0</v>
      </c>
      <c r="N10" s="25" t="s">
        <v>1309</v>
      </c>
      <c r="O10" s="32">
        <f>M10*AA10</f>
        <v>0</v>
      </c>
      <c r="P10" s="1">
        <v>3</v>
      </c>
      <c r="AA10" s="1">
        <f>IF(P10=1,$O$3,IF(P10=2,$O$4,$O$5))</f>
        <v>0</v>
      </c>
    </row>
    <row r="11">
      <c r="A11" s="1" t="s">
        <v>664</v>
      </c>
      <c r="E11" s="27" t="s">
        <v>9902</v>
      </c>
    </row>
    <row r="12" ht="25.5">
      <c r="A12" s="1" t="s">
        <v>665</v>
      </c>
      <c r="E12" s="33" t="s">
        <v>9903</v>
      </c>
    </row>
    <row r="13" ht="369.75">
      <c r="A13" s="1" t="s">
        <v>666</v>
      </c>
      <c r="E13" s="27" t="s">
        <v>6592</v>
      </c>
    </row>
    <row r="14">
      <c r="A14" s="1" t="s">
        <v>659</v>
      </c>
      <c r="B14" s="1">
        <v>2</v>
      </c>
      <c r="C14" s="26" t="s">
        <v>9383</v>
      </c>
      <c r="D14" t="s">
        <v>661</v>
      </c>
      <c r="E14" s="27" t="s">
        <v>9384</v>
      </c>
      <c r="F14" s="28" t="s">
        <v>663</v>
      </c>
      <c r="G14" s="29">
        <v>2839.0999999999999</v>
      </c>
      <c r="H14" s="28">
        <v>0</v>
      </c>
      <c r="I14" s="30">
        <f>ROUND(G14*H14,P4)</f>
        <v>0</v>
      </c>
      <c r="L14" s="31">
        <v>0</v>
      </c>
      <c r="M14" s="24">
        <f>ROUND(G14*L14,P4)</f>
        <v>0</v>
      </c>
      <c r="N14" s="25" t="s">
        <v>1309</v>
      </c>
      <c r="O14" s="32">
        <f>M14*AA14</f>
        <v>0</v>
      </c>
      <c r="P14" s="1">
        <v>3</v>
      </c>
      <c r="AA14" s="1">
        <f>IF(P14=1,$O$3,IF(P14=2,$O$4,$O$5))</f>
        <v>0</v>
      </c>
    </row>
    <row r="15">
      <c r="A15" s="1" t="s">
        <v>664</v>
      </c>
      <c r="E15" s="27" t="s">
        <v>9385</v>
      </c>
    </row>
    <row r="16" ht="63.75">
      <c r="A16" s="1" t="s">
        <v>665</v>
      </c>
      <c r="E16" s="33" t="s">
        <v>9904</v>
      </c>
    </row>
    <row r="17" ht="306">
      <c r="A17" s="1" t="s">
        <v>666</v>
      </c>
      <c r="E17" s="27" t="s">
        <v>9122</v>
      </c>
    </row>
    <row r="18">
      <c r="A18" s="1" t="s">
        <v>659</v>
      </c>
      <c r="B18" s="1">
        <v>3</v>
      </c>
      <c r="C18" s="26" t="s">
        <v>9387</v>
      </c>
      <c r="D18" t="s">
        <v>661</v>
      </c>
      <c r="E18" s="27" t="s">
        <v>9388</v>
      </c>
      <c r="F18" s="28" t="s">
        <v>663</v>
      </c>
      <c r="G18" s="29">
        <v>2839.0999999999999</v>
      </c>
      <c r="H18" s="28">
        <v>0</v>
      </c>
      <c r="I18" s="30">
        <f>ROUND(G18*H18,P4)</f>
        <v>0</v>
      </c>
      <c r="L18" s="31">
        <v>0</v>
      </c>
      <c r="M18" s="24">
        <f>ROUND(G18*L18,P4)</f>
        <v>0</v>
      </c>
      <c r="N18" s="25" t="s">
        <v>1309</v>
      </c>
      <c r="O18" s="32">
        <f>M18*AA18</f>
        <v>0</v>
      </c>
      <c r="P18" s="1">
        <v>3</v>
      </c>
      <c r="AA18" s="1">
        <f>IF(P18=1,$O$3,IF(P18=2,$O$4,$O$5))</f>
        <v>0</v>
      </c>
    </row>
    <row r="19">
      <c r="A19" s="1" t="s">
        <v>664</v>
      </c>
      <c r="E19" s="27" t="s">
        <v>9389</v>
      </c>
    </row>
    <row r="20" ht="63.75">
      <c r="A20" s="1" t="s">
        <v>665</v>
      </c>
      <c r="E20" s="33" t="s">
        <v>9904</v>
      </c>
    </row>
    <row r="21" ht="318.75">
      <c r="A21" s="1" t="s">
        <v>666</v>
      </c>
      <c r="E21" s="27" t="s">
        <v>667</v>
      </c>
    </row>
    <row r="22">
      <c r="A22" s="1" t="s">
        <v>659</v>
      </c>
      <c r="B22" s="1">
        <v>4</v>
      </c>
      <c r="C22" s="26" t="s">
        <v>5070</v>
      </c>
      <c r="D22" t="s">
        <v>661</v>
      </c>
      <c r="E22" s="27" t="s">
        <v>5071</v>
      </c>
      <c r="F22" s="28" t="s">
        <v>663</v>
      </c>
      <c r="G22" s="29">
        <v>11727.9</v>
      </c>
      <c r="H22" s="28">
        <v>0</v>
      </c>
      <c r="I22" s="30">
        <f>ROUND(G22*H22,P4)</f>
        <v>0</v>
      </c>
      <c r="L22" s="31">
        <v>0</v>
      </c>
      <c r="M22" s="24">
        <f>ROUND(G22*L22,P4)</f>
        <v>0</v>
      </c>
      <c r="N22" s="25" t="s">
        <v>1309</v>
      </c>
      <c r="O22" s="32">
        <f>M22*AA22</f>
        <v>0</v>
      </c>
      <c r="P22" s="1">
        <v>3</v>
      </c>
      <c r="AA22" s="1">
        <f>IF(P22=1,$O$3,IF(P22=2,$O$4,$O$5))</f>
        <v>0</v>
      </c>
    </row>
    <row r="23">
      <c r="A23" s="1" t="s">
        <v>664</v>
      </c>
      <c r="E23" s="27" t="s">
        <v>9390</v>
      </c>
    </row>
    <row r="24" ht="76.5">
      <c r="A24" s="1" t="s">
        <v>665</v>
      </c>
      <c r="E24" s="33" t="s">
        <v>9905</v>
      </c>
    </row>
    <row r="25" ht="318.75">
      <c r="A25" s="1" t="s">
        <v>666</v>
      </c>
      <c r="E25" s="27" t="s">
        <v>5076</v>
      </c>
    </row>
    <row r="26">
      <c r="A26" s="1" t="s">
        <v>659</v>
      </c>
      <c r="B26" s="1">
        <v>5</v>
      </c>
      <c r="C26" s="26" t="s">
        <v>9394</v>
      </c>
      <c r="D26" t="s">
        <v>661</v>
      </c>
      <c r="E26" s="27" t="s">
        <v>9395</v>
      </c>
      <c r="F26" s="28" t="s">
        <v>663</v>
      </c>
      <c r="G26" s="29">
        <v>14614.391</v>
      </c>
      <c r="H26" s="28">
        <v>0</v>
      </c>
      <c r="I26" s="30">
        <f>ROUND(G26*H26,P4)</f>
        <v>0</v>
      </c>
      <c r="L26" s="31">
        <v>0</v>
      </c>
      <c r="M26" s="24">
        <f>ROUND(G26*L26,P4)</f>
        <v>0</v>
      </c>
      <c r="N26" s="25" t="s">
        <v>1309</v>
      </c>
      <c r="O26" s="32">
        <f>M26*AA26</f>
        <v>0</v>
      </c>
      <c r="P26" s="1">
        <v>3</v>
      </c>
      <c r="AA26" s="1">
        <f>IF(P26=1,$O$3,IF(P26=2,$O$4,$O$5))</f>
        <v>0</v>
      </c>
    </row>
    <row r="27" ht="38.25">
      <c r="A27" s="1" t="s">
        <v>664</v>
      </c>
      <c r="E27" s="27" t="s">
        <v>9396</v>
      </c>
    </row>
    <row r="28" ht="165.75">
      <c r="A28" s="1" t="s">
        <v>665</v>
      </c>
      <c r="E28" s="33" t="s">
        <v>9906</v>
      </c>
    </row>
    <row r="29" ht="191.25">
      <c r="A29" s="1" t="s">
        <v>666</v>
      </c>
      <c r="E29" s="27" t="s">
        <v>9398</v>
      </c>
    </row>
    <row r="30">
      <c r="A30" s="1" t="s">
        <v>659</v>
      </c>
      <c r="B30" s="1">
        <v>6</v>
      </c>
      <c r="C30" s="26" t="s">
        <v>6962</v>
      </c>
      <c r="D30" t="s">
        <v>661</v>
      </c>
      <c r="E30" s="27" t="s">
        <v>6963</v>
      </c>
      <c r="F30" s="28" t="s">
        <v>663</v>
      </c>
      <c r="G30" s="29">
        <v>1769.7</v>
      </c>
      <c r="H30" s="28">
        <v>0</v>
      </c>
      <c r="I30" s="30">
        <f>ROUND(G30*H30,P4)</f>
        <v>0</v>
      </c>
      <c r="L30" s="31">
        <v>0</v>
      </c>
      <c r="M30" s="24">
        <f>ROUND(G30*L30,P4)</f>
        <v>0</v>
      </c>
      <c r="N30" s="25" t="s">
        <v>1309</v>
      </c>
      <c r="O30" s="32">
        <f>M30*AA30</f>
        <v>0</v>
      </c>
      <c r="P30" s="1">
        <v>3</v>
      </c>
      <c r="AA30" s="1">
        <f>IF(P30=1,$O$3,IF(P30=2,$O$4,$O$5))</f>
        <v>0</v>
      </c>
    </row>
    <row r="31">
      <c r="A31" s="1" t="s">
        <v>664</v>
      </c>
      <c r="E31" s="27" t="s">
        <v>9907</v>
      </c>
    </row>
    <row r="32" ht="76.5">
      <c r="A32" s="1" t="s">
        <v>665</v>
      </c>
      <c r="E32" s="33" t="s">
        <v>9908</v>
      </c>
    </row>
    <row r="33" ht="280.5">
      <c r="A33" s="1" t="s">
        <v>666</v>
      </c>
      <c r="E33" s="27" t="s">
        <v>6965</v>
      </c>
    </row>
    <row r="34">
      <c r="A34" s="1" t="s">
        <v>659</v>
      </c>
      <c r="B34" s="1">
        <v>7</v>
      </c>
      <c r="C34" s="26" t="s">
        <v>672</v>
      </c>
      <c r="D34" t="s">
        <v>661</v>
      </c>
      <c r="E34" s="27" t="s">
        <v>673</v>
      </c>
      <c r="F34" s="28" t="s">
        <v>663</v>
      </c>
      <c r="G34" s="29">
        <v>2179.0999999999999</v>
      </c>
      <c r="H34" s="28">
        <v>0</v>
      </c>
      <c r="I34" s="30">
        <f>ROUND(G34*H34,P4)</f>
        <v>0</v>
      </c>
      <c r="L34" s="31">
        <v>0</v>
      </c>
      <c r="M34" s="24">
        <f>ROUND(G34*L34,P4)</f>
        <v>0</v>
      </c>
      <c r="N34" s="25" t="s">
        <v>1309</v>
      </c>
      <c r="O34" s="32">
        <f>M34*AA34</f>
        <v>0</v>
      </c>
      <c r="P34" s="1">
        <v>3</v>
      </c>
      <c r="AA34" s="1">
        <f>IF(P34=1,$O$3,IF(P34=2,$O$4,$O$5))</f>
        <v>0</v>
      </c>
    </row>
    <row r="35">
      <c r="A35" s="1" t="s">
        <v>664</v>
      </c>
      <c r="E35" s="27" t="s">
        <v>9909</v>
      </c>
    </row>
    <row r="36" ht="38.25">
      <c r="A36" s="1" t="s">
        <v>665</v>
      </c>
      <c r="E36" s="33" t="s">
        <v>9910</v>
      </c>
    </row>
    <row r="37" ht="229.5">
      <c r="A37" s="1" t="s">
        <v>666</v>
      </c>
      <c r="E37" s="27" t="s">
        <v>674</v>
      </c>
    </row>
    <row r="38">
      <c r="A38" s="1" t="s">
        <v>659</v>
      </c>
      <c r="B38" s="1">
        <v>8</v>
      </c>
      <c r="C38" s="26" t="s">
        <v>6967</v>
      </c>
      <c r="D38" t="s">
        <v>661</v>
      </c>
      <c r="E38" s="27" t="s">
        <v>6968</v>
      </c>
      <c r="F38" s="28" t="s">
        <v>663</v>
      </c>
      <c r="G38" s="29">
        <v>660</v>
      </c>
      <c r="H38" s="28">
        <v>0</v>
      </c>
      <c r="I38" s="30">
        <f>ROUND(G38*H38,P4)</f>
        <v>0</v>
      </c>
      <c r="L38" s="31">
        <v>0</v>
      </c>
      <c r="M38" s="24">
        <f>ROUND(G38*L38,P4)</f>
        <v>0</v>
      </c>
      <c r="N38" s="25" t="s">
        <v>1309</v>
      </c>
      <c r="O38" s="32">
        <f>M38*AA38</f>
        <v>0</v>
      </c>
      <c r="P38" s="1">
        <v>3</v>
      </c>
      <c r="AA38" s="1">
        <f>IF(P38=1,$O$3,IF(P38=2,$O$4,$O$5))</f>
        <v>0</v>
      </c>
    </row>
    <row r="39">
      <c r="A39" s="1" t="s">
        <v>664</v>
      </c>
      <c r="E39" s="27" t="s">
        <v>9911</v>
      </c>
    </row>
    <row r="40" ht="25.5">
      <c r="A40" s="1" t="s">
        <v>665</v>
      </c>
      <c r="E40" s="33" t="s">
        <v>9912</v>
      </c>
    </row>
    <row r="41" ht="280.5">
      <c r="A41" s="1" t="s">
        <v>666</v>
      </c>
      <c r="E41" s="27" t="s">
        <v>6970</v>
      </c>
    </row>
    <row r="42">
      <c r="A42" s="1" t="s">
        <v>656</v>
      </c>
      <c r="C42" s="22" t="s">
        <v>1329</v>
      </c>
      <c r="E42" s="23" t="s">
        <v>3214</v>
      </c>
      <c r="L42" s="24">
        <f>SUMIFS(L43:L82,A43:A82,"P")</f>
        <v>0</v>
      </c>
      <c r="M42" s="24">
        <f>SUMIFS(M43:M82,A43:A82,"P")</f>
        <v>0</v>
      </c>
      <c r="N42" s="25"/>
    </row>
    <row r="43">
      <c r="A43" s="1" t="s">
        <v>659</v>
      </c>
      <c r="B43" s="1">
        <v>9</v>
      </c>
      <c r="C43" s="26" t="s">
        <v>9913</v>
      </c>
      <c r="D43" t="s">
        <v>661</v>
      </c>
      <c r="E43" s="27" t="s">
        <v>9914</v>
      </c>
      <c r="F43" s="28" t="s">
        <v>663</v>
      </c>
      <c r="G43" s="29">
        <v>7.2999999999999998</v>
      </c>
      <c r="H43" s="28">
        <v>0</v>
      </c>
      <c r="I43" s="30">
        <f>ROUND(G43*H43,P4)</f>
        <v>0</v>
      </c>
      <c r="L43" s="31">
        <v>0</v>
      </c>
      <c r="M43" s="24">
        <f>ROUND(G43*L43,P4)</f>
        <v>0</v>
      </c>
      <c r="N43" s="25" t="s">
        <v>1309</v>
      </c>
      <c r="O43" s="32">
        <f>M43*AA43</f>
        <v>0</v>
      </c>
      <c r="P43" s="1">
        <v>3</v>
      </c>
      <c r="AA43" s="1">
        <f>IF(P43=1,$O$3,IF(P43=2,$O$4,$O$5))</f>
        <v>0</v>
      </c>
    </row>
    <row r="44">
      <c r="A44" s="1" t="s">
        <v>664</v>
      </c>
      <c r="E44" s="27" t="s">
        <v>9915</v>
      </c>
    </row>
    <row r="45" ht="102">
      <c r="A45" s="1" t="s">
        <v>665</v>
      </c>
      <c r="E45" s="33" t="s">
        <v>9916</v>
      </c>
    </row>
    <row r="46" ht="51">
      <c r="A46" s="1" t="s">
        <v>666</v>
      </c>
      <c r="E46" s="27" t="s">
        <v>9816</v>
      </c>
    </row>
    <row r="47">
      <c r="A47" s="1" t="s">
        <v>659</v>
      </c>
      <c r="B47" s="1">
        <v>10</v>
      </c>
      <c r="C47" s="26" t="s">
        <v>8670</v>
      </c>
      <c r="D47" t="s">
        <v>661</v>
      </c>
      <c r="E47" s="27" t="s">
        <v>8671</v>
      </c>
      <c r="F47" s="28" t="s">
        <v>899</v>
      </c>
      <c r="G47" s="29">
        <v>26.18</v>
      </c>
      <c r="H47" s="28">
        <v>0</v>
      </c>
      <c r="I47" s="30">
        <f>ROUND(G47*H47,P4)</f>
        <v>0</v>
      </c>
      <c r="L47" s="31">
        <v>0</v>
      </c>
      <c r="M47" s="24">
        <f>ROUND(G47*L47,P4)</f>
        <v>0</v>
      </c>
      <c r="N47" s="25" t="s">
        <v>1309</v>
      </c>
      <c r="O47" s="32">
        <f>M47*AA47</f>
        <v>0</v>
      </c>
      <c r="P47" s="1">
        <v>3</v>
      </c>
      <c r="AA47" s="1">
        <f>IF(P47=1,$O$3,IF(P47=2,$O$4,$O$5))</f>
        <v>0</v>
      </c>
    </row>
    <row r="48" ht="25.5">
      <c r="A48" s="1" t="s">
        <v>664</v>
      </c>
      <c r="E48" s="27" t="s">
        <v>9917</v>
      </c>
    </row>
    <row r="49" ht="51">
      <c r="A49" s="1" t="s">
        <v>665</v>
      </c>
      <c r="E49" s="33" t="s">
        <v>9918</v>
      </c>
    </row>
    <row r="50" ht="38.25">
      <c r="A50" s="1" t="s">
        <v>666</v>
      </c>
      <c r="E50" s="27" t="s">
        <v>8674</v>
      </c>
    </row>
    <row r="51">
      <c r="A51" s="1" t="s">
        <v>659</v>
      </c>
      <c r="B51" s="1">
        <v>11</v>
      </c>
      <c r="C51" s="26" t="s">
        <v>9919</v>
      </c>
      <c r="D51" t="s">
        <v>661</v>
      </c>
      <c r="E51" s="27" t="s">
        <v>9920</v>
      </c>
      <c r="F51" s="28" t="s">
        <v>663</v>
      </c>
      <c r="G51" s="29">
        <v>25.199999999999999</v>
      </c>
      <c r="H51" s="28">
        <v>0</v>
      </c>
      <c r="I51" s="30">
        <f>ROUND(G51*H51,P4)</f>
        <v>0</v>
      </c>
      <c r="L51" s="31">
        <v>0</v>
      </c>
      <c r="M51" s="24">
        <f>ROUND(G51*L51,P4)</f>
        <v>0</v>
      </c>
      <c r="N51" s="25" t="s">
        <v>1309</v>
      </c>
      <c r="O51" s="32">
        <f>M51*AA51</f>
        <v>0</v>
      </c>
      <c r="P51" s="1">
        <v>3</v>
      </c>
      <c r="AA51" s="1">
        <f>IF(P51=1,$O$3,IF(P51=2,$O$4,$O$5))</f>
        <v>0</v>
      </c>
    </row>
    <row r="52">
      <c r="A52" s="1" t="s">
        <v>664</v>
      </c>
      <c r="E52" s="27" t="s">
        <v>9921</v>
      </c>
    </row>
    <row r="53" ht="25.5">
      <c r="A53" s="1" t="s">
        <v>665</v>
      </c>
      <c r="E53" s="33" t="s">
        <v>9922</v>
      </c>
    </row>
    <row r="54">
      <c r="A54" s="1" t="s">
        <v>666</v>
      </c>
      <c r="E54" s="27" t="s">
        <v>6262</v>
      </c>
    </row>
    <row r="55">
      <c r="A55" s="1" t="s">
        <v>659</v>
      </c>
      <c r="B55" s="1">
        <v>12</v>
      </c>
      <c r="C55" s="26" t="s">
        <v>9923</v>
      </c>
      <c r="D55" t="s">
        <v>661</v>
      </c>
      <c r="E55" s="27" t="s">
        <v>9924</v>
      </c>
      <c r="F55" s="28" t="s">
        <v>670</v>
      </c>
      <c r="G55" s="29">
        <v>420</v>
      </c>
      <c r="H55" s="28">
        <v>0</v>
      </c>
      <c r="I55" s="30">
        <f>ROUND(G55*H55,P4)</f>
        <v>0</v>
      </c>
      <c r="L55" s="31">
        <v>0</v>
      </c>
      <c r="M55" s="24">
        <f>ROUND(G55*L55,P4)</f>
        <v>0</v>
      </c>
      <c r="N55" s="25" t="s">
        <v>1309</v>
      </c>
      <c r="O55" s="32">
        <f>M55*AA55</f>
        <v>0</v>
      </c>
      <c r="P55" s="1">
        <v>3</v>
      </c>
      <c r="AA55" s="1">
        <f>IF(P55=1,$O$3,IF(P55=2,$O$4,$O$5))</f>
        <v>0</v>
      </c>
    </row>
    <row r="56">
      <c r="A56" s="1" t="s">
        <v>664</v>
      </c>
      <c r="E56" s="27" t="s">
        <v>9925</v>
      </c>
    </row>
    <row r="57" ht="25.5">
      <c r="A57" s="1" t="s">
        <v>665</v>
      </c>
      <c r="E57" s="33" t="s">
        <v>9926</v>
      </c>
    </row>
    <row r="58" ht="63.75">
      <c r="A58" s="1" t="s">
        <v>666</v>
      </c>
      <c r="E58" s="27" t="s">
        <v>6627</v>
      </c>
    </row>
    <row r="59">
      <c r="A59" s="1" t="s">
        <v>659</v>
      </c>
      <c r="B59" s="1">
        <v>13</v>
      </c>
      <c r="C59" s="26" t="s">
        <v>9927</v>
      </c>
      <c r="D59" t="s">
        <v>661</v>
      </c>
      <c r="E59" s="27" t="s">
        <v>9928</v>
      </c>
      <c r="F59" s="28" t="s">
        <v>670</v>
      </c>
      <c r="G59" s="29">
        <v>239</v>
      </c>
      <c r="H59" s="28">
        <v>0</v>
      </c>
      <c r="I59" s="30">
        <f>ROUND(G59*H59,P4)</f>
        <v>0</v>
      </c>
      <c r="L59" s="31">
        <v>0</v>
      </c>
      <c r="M59" s="24">
        <f>ROUND(G59*L59,P4)</f>
        <v>0</v>
      </c>
      <c r="N59" s="25" t="s">
        <v>1309</v>
      </c>
      <c r="O59" s="32">
        <f>M59*AA59</f>
        <v>0</v>
      </c>
      <c r="P59" s="1">
        <v>3</v>
      </c>
      <c r="AA59" s="1">
        <f>IF(P59=1,$O$3,IF(P59=2,$O$4,$O$5))</f>
        <v>0</v>
      </c>
    </row>
    <row r="60">
      <c r="A60" s="1" t="s">
        <v>664</v>
      </c>
      <c r="E60" s="27" t="s">
        <v>9929</v>
      </c>
    </row>
    <row r="61" ht="38.25">
      <c r="A61" s="1" t="s">
        <v>665</v>
      </c>
      <c r="E61" s="33" t="s">
        <v>9930</v>
      </c>
    </row>
    <row r="62" ht="191.25">
      <c r="A62" s="1" t="s">
        <v>666</v>
      </c>
      <c r="E62" s="27" t="s">
        <v>8683</v>
      </c>
    </row>
    <row r="63">
      <c r="A63" s="1" t="s">
        <v>659</v>
      </c>
      <c r="B63" s="1">
        <v>14</v>
      </c>
      <c r="C63" s="26" t="s">
        <v>8679</v>
      </c>
      <c r="D63" t="s">
        <v>661</v>
      </c>
      <c r="E63" s="27" t="s">
        <v>8680</v>
      </c>
      <c r="F63" s="28" t="s">
        <v>670</v>
      </c>
      <c r="G63" s="29">
        <v>110</v>
      </c>
      <c r="H63" s="28">
        <v>0</v>
      </c>
      <c r="I63" s="30">
        <f>ROUND(G63*H63,P4)</f>
        <v>0</v>
      </c>
      <c r="L63" s="31">
        <v>0</v>
      </c>
      <c r="M63" s="24">
        <f>ROUND(G63*L63,P4)</f>
        <v>0</v>
      </c>
      <c r="N63" s="25" t="s">
        <v>1309</v>
      </c>
      <c r="O63" s="32">
        <f>M63*AA63</f>
        <v>0</v>
      </c>
      <c r="P63" s="1">
        <v>3</v>
      </c>
      <c r="AA63" s="1">
        <f>IF(P63=1,$O$3,IF(P63=2,$O$4,$O$5))</f>
        <v>0</v>
      </c>
    </row>
    <row r="64">
      <c r="A64" s="1" t="s">
        <v>664</v>
      </c>
      <c r="E64" s="27" t="s">
        <v>9929</v>
      </c>
    </row>
    <row r="65" ht="38.25">
      <c r="A65" s="1" t="s">
        <v>665</v>
      </c>
      <c r="E65" s="33" t="s">
        <v>9931</v>
      </c>
    </row>
    <row r="66" ht="191.25">
      <c r="A66" s="1" t="s">
        <v>666</v>
      </c>
      <c r="E66" s="27" t="s">
        <v>8683</v>
      </c>
    </row>
    <row r="67">
      <c r="A67" s="1" t="s">
        <v>659</v>
      </c>
      <c r="B67" s="1">
        <v>15</v>
      </c>
      <c r="C67" s="26" t="s">
        <v>9675</v>
      </c>
      <c r="D67" t="s">
        <v>661</v>
      </c>
      <c r="E67" s="27" t="s">
        <v>9676</v>
      </c>
      <c r="F67" s="28" t="s">
        <v>663</v>
      </c>
      <c r="G67" s="29">
        <v>550.10000000000002</v>
      </c>
      <c r="H67" s="28">
        <v>0</v>
      </c>
      <c r="I67" s="30">
        <f>ROUND(G67*H67,P4)</f>
        <v>0</v>
      </c>
      <c r="L67" s="31">
        <v>0</v>
      </c>
      <c r="M67" s="24">
        <f>ROUND(G67*L67,P4)</f>
        <v>0</v>
      </c>
      <c r="N67" s="25" t="s">
        <v>1309</v>
      </c>
      <c r="O67" s="32">
        <f>M67*AA67</f>
        <v>0</v>
      </c>
      <c r="P67" s="1">
        <v>3</v>
      </c>
      <c r="AA67" s="1">
        <f>IF(P67=1,$O$3,IF(P67=2,$O$4,$O$5))</f>
        <v>0</v>
      </c>
    </row>
    <row r="68" ht="25.5">
      <c r="A68" s="1" t="s">
        <v>664</v>
      </c>
      <c r="E68" s="27" t="s">
        <v>9932</v>
      </c>
    </row>
    <row r="69" ht="140.25">
      <c r="A69" s="1" t="s">
        <v>665</v>
      </c>
      <c r="E69" s="33" t="s">
        <v>9933</v>
      </c>
    </row>
    <row r="70" ht="357">
      <c r="A70" s="1" t="s">
        <v>666</v>
      </c>
      <c r="E70" s="27" t="s">
        <v>3218</v>
      </c>
    </row>
    <row r="71">
      <c r="A71" s="1" t="s">
        <v>659</v>
      </c>
      <c r="B71" s="1">
        <v>16</v>
      </c>
      <c r="C71" s="26" t="s">
        <v>3694</v>
      </c>
      <c r="D71" t="s">
        <v>661</v>
      </c>
      <c r="E71" s="27" t="s">
        <v>3695</v>
      </c>
      <c r="F71" s="28" t="s">
        <v>899</v>
      </c>
      <c r="G71" s="29">
        <v>75.542000000000002</v>
      </c>
      <c r="H71" s="28">
        <v>0</v>
      </c>
      <c r="I71" s="30">
        <f>ROUND(G71*H71,P4)</f>
        <v>0</v>
      </c>
      <c r="L71" s="31">
        <v>0</v>
      </c>
      <c r="M71" s="24">
        <f>ROUND(G71*L71,P4)</f>
        <v>0</v>
      </c>
      <c r="N71" s="25" t="s">
        <v>1309</v>
      </c>
      <c r="O71" s="32">
        <f>M71*AA71</f>
        <v>0</v>
      </c>
      <c r="P71" s="1">
        <v>3</v>
      </c>
      <c r="AA71" s="1">
        <f>IF(P71=1,$O$3,IF(P71=2,$O$4,$O$5))</f>
        <v>0</v>
      </c>
    </row>
    <row r="72">
      <c r="A72" s="1" t="s">
        <v>664</v>
      </c>
      <c r="E72" s="27" t="s">
        <v>661</v>
      </c>
    </row>
    <row r="73" ht="63.75">
      <c r="A73" s="1" t="s">
        <v>665</v>
      </c>
      <c r="E73" s="33" t="s">
        <v>9934</v>
      </c>
    </row>
    <row r="74" ht="267.75">
      <c r="A74" s="1" t="s">
        <v>666</v>
      </c>
      <c r="E74" s="27" t="s">
        <v>3696</v>
      </c>
    </row>
    <row r="75">
      <c r="A75" s="1" t="s">
        <v>659</v>
      </c>
      <c r="B75" s="1">
        <v>17</v>
      </c>
      <c r="C75" s="26" t="s">
        <v>9935</v>
      </c>
      <c r="D75" t="s">
        <v>661</v>
      </c>
      <c r="E75" s="27" t="s">
        <v>9936</v>
      </c>
      <c r="F75" s="28" t="s">
        <v>683</v>
      </c>
      <c r="G75" s="29">
        <v>30</v>
      </c>
      <c r="H75" s="28">
        <v>0</v>
      </c>
      <c r="I75" s="30">
        <f>ROUND(G75*H75,P4)</f>
        <v>0</v>
      </c>
      <c r="L75" s="31">
        <v>0</v>
      </c>
      <c r="M75" s="24">
        <f>ROUND(G75*L75,P4)</f>
        <v>0</v>
      </c>
      <c r="N75" s="25" t="s">
        <v>1309</v>
      </c>
      <c r="O75" s="32">
        <f>M75*AA75</f>
        <v>0</v>
      </c>
      <c r="P75" s="1">
        <v>3</v>
      </c>
      <c r="AA75" s="1">
        <f>IF(P75=1,$O$3,IF(P75=2,$O$4,$O$5))</f>
        <v>0</v>
      </c>
    </row>
    <row r="76" ht="38.25">
      <c r="A76" s="1" t="s">
        <v>664</v>
      </c>
      <c r="E76" s="27" t="s">
        <v>9937</v>
      </c>
    </row>
    <row r="77" ht="25.5">
      <c r="A77" s="1" t="s">
        <v>665</v>
      </c>
      <c r="E77" s="33" t="s">
        <v>9938</v>
      </c>
    </row>
    <row r="78" ht="38.25">
      <c r="A78" s="1" t="s">
        <v>666</v>
      </c>
      <c r="E78" s="27" t="s">
        <v>6632</v>
      </c>
    </row>
    <row r="79">
      <c r="A79" s="1" t="s">
        <v>659</v>
      </c>
      <c r="B79" s="1">
        <v>18</v>
      </c>
      <c r="C79" s="26" t="s">
        <v>9939</v>
      </c>
      <c r="D79" t="s">
        <v>661</v>
      </c>
      <c r="E79" s="27" t="s">
        <v>9940</v>
      </c>
      <c r="F79" s="28" t="s">
        <v>670</v>
      </c>
      <c r="G79" s="29">
        <v>135</v>
      </c>
      <c r="H79" s="28">
        <v>0</v>
      </c>
      <c r="I79" s="30">
        <f>ROUND(G79*H79,P4)</f>
        <v>0</v>
      </c>
      <c r="L79" s="31">
        <v>0</v>
      </c>
      <c r="M79" s="24">
        <f>ROUND(G79*L79,P4)</f>
        <v>0</v>
      </c>
      <c r="N79" s="25" t="s">
        <v>1309</v>
      </c>
      <c r="O79" s="32">
        <f>M79*AA79</f>
        <v>0</v>
      </c>
      <c r="P79" s="1">
        <v>3</v>
      </c>
      <c r="AA79" s="1">
        <f>IF(P79=1,$O$3,IF(P79=2,$O$4,$O$5))</f>
        <v>0</v>
      </c>
    </row>
    <row r="80">
      <c r="A80" s="1" t="s">
        <v>664</v>
      </c>
      <c r="E80" s="27" t="s">
        <v>661</v>
      </c>
    </row>
    <row r="81" ht="25.5">
      <c r="A81" s="1" t="s">
        <v>665</v>
      </c>
      <c r="E81" s="33" t="s">
        <v>9941</v>
      </c>
    </row>
    <row r="82" ht="38.25">
      <c r="A82" s="1" t="s">
        <v>666</v>
      </c>
      <c r="E82" s="27" t="s">
        <v>9320</v>
      </c>
    </row>
    <row r="83">
      <c r="A83" s="1" t="s">
        <v>656</v>
      </c>
      <c r="C83" s="22" t="s">
        <v>1331</v>
      </c>
      <c r="E83" s="23" t="s">
        <v>6638</v>
      </c>
      <c r="L83" s="24">
        <f>SUMIFS(L84:L107,A84:A107,"P")</f>
        <v>0</v>
      </c>
      <c r="M83" s="24">
        <f>SUMIFS(M84:M107,A84:A107,"P")</f>
        <v>0</v>
      </c>
      <c r="N83" s="25"/>
    </row>
    <row r="84">
      <c r="A84" s="1" t="s">
        <v>659</v>
      </c>
      <c r="B84" s="1">
        <v>19</v>
      </c>
      <c r="C84" s="26" t="s">
        <v>9420</v>
      </c>
      <c r="D84" t="s">
        <v>661</v>
      </c>
      <c r="E84" s="27" t="s">
        <v>9421</v>
      </c>
      <c r="F84" s="28" t="s">
        <v>663</v>
      </c>
      <c r="G84" s="29">
        <v>15.300000000000001</v>
      </c>
      <c r="H84" s="28">
        <v>0</v>
      </c>
      <c r="I84" s="30">
        <f>ROUND(G84*H84,P4)</f>
        <v>0</v>
      </c>
      <c r="L84" s="31">
        <v>0</v>
      </c>
      <c r="M84" s="24">
        <f>ROUND(G84*L84,P4)</f>
        <v>0</v>
      </c>
      <c r="N84" s="25" t="s">
        <v>1309</v>
      </c>
      <c r="O84" s="32">
        <f>M84*AA84</f>
        <v>0</v>
      </c>
      <c r="P84" s="1">
        <v>3</v>
      </c>
      <c r="AA84" s="1">
        <f>IF(P84=1,$O$3,IF(P84=2,$O$4,$O$5))</f>
        <v>0</v>
      </c>
    </row>
    <row r="85" ht="25.5">
      <c r="A85" s="1" t="s">
        <v>664</v>
      </c>
      <c r="E85" s="27" t="s">
        <v>9422</v>
      </c>
    </row>
    <row r="86" ht="25.5">
      <c r="A86" s="1" t="s">
        <v>665</v>
      </c>
      <c r="E86" s="33" t="s">
        <v>9942</v>
      </c>
    </row>
    <row r="87" ht="369.75">
      <c r="A87" s="1" t="s">
        <v>666</v>
      </c>
      <c r="E87" s="27" t="s">
        <v>9424</v>
      </c>
    </row>
    <row r="88">
      <c r="A88" s="1" t="s">
        <v>659</v>
      </c>
      <c r="B88" s="1">
        <v>20</v>
      </c>
      <c r="C88" s="26" t="s">
        <v>9425</v>
      </c>
      <c r="D88" t="s">
        <v>661</v>
      </c>
      <c r="E88" s="27" t="s">
        <v>9426</v>
      </c>
      <c r="F88" s="28" t="s">
        <v>899</v>
      </c>
      <c r="G88" s="29">
        <v>2.8889999999999998</v>
      </c>
      <c r="H88" s="28">
        <v>0</v>
      </c>
      <c r="I88" s="30">
        <f>ROUND(G88*H88,P4)</f>
        <v>0</v>
      </c>
      <c r="L88" s="31">
        <v>0</v>
      </c>
      <c r="M88" s="24">
        <f>ROUND(G88*L88,P4)</f>
        <v>0</v>
      </c>
      <c r="N88" s="25" t="s">
        <v>1309</v>
      </c>
      <c r="O88" s="32">
        <f>M88*AA88</f>
        <v>0</v>
      </c>
      <c r="P88" s="1">
        <v>3</v>
      </c>
      <c r="AA88" s="1">
        <f>IF(P88=1,$O$3,IF(P88=2,$O$4,$O$5))</f>
        <v>0</v>
      </c>
    </row>
    <row r="89">
      <c r="A89" s="1" t="s">
        <v>664</v>
      </c>
      <c r="E89" s="27" t="s">
        <v>661</v>
      </c>
    </row>
    <row r="90" ht="63.75">
      <c r="A90" s="1" t="s">
        <v>665</v>
      </c>
      <c r="E90" s="33" t="s">
        <v>9943</v>
      </c>
    </row>
    <row r="91" ht="242.25">
      <c r="A91" s="1" t="s">
        <v>666</v>
      </c>
      <c r="E91" s="27" t="s">
        <v>9428</v>
      </c>
    </row>
    <row r="92">
      <c r="A92" s="1" t="s">
        <v>659</v>
      </c>
      <c r="B92" s="1">
        <v>21</v>
      </c>
      <c r="C92" s="26" t="s">
        <v>9701</v>
      </c>
      <c r="D92" t="s">
        <v>661</v>
      </c>
      <c r="E92" s="27" t="s">
        <v>9702</v>
      </c>
      <c r="F92" s="28" t="s">
        <v>663</v>
      </c>
      <c r="G92" s="29">
        <v>951.79999999999995</v>
      </c>
      <c r="H92" s="28">
        <v>0</v>
      </c>
      <c r="I92" s="30">
        <f>ROUND(G92*H92,P4)</f>
        <v>0</v>
      </c>
      <c r="L92" s="31">
        <v>0</v>
      </c>
      <c r="M92" s="24">
        <f>ROUND(G92*L92,P4)</f>
        <v>0</v>
      </c>
      <c r="N92" s="25" t="s">
        <v>1309</v>
      </c>
      <c r="O92" s="32">
        <f>M92*AA92</f>
        <v>0</v>
      </c>
      <c r="P92" s="1">
        <v>3</v>
      </c>
      <c r="AA92" s="1">
        <f>IF(P92=1,$O$3,IF(P92=2,$O$4,$O$5))</f>
        <v>0</v>
      </c>
    </row>
    <row r="93" ht="51">
      <c r="A93" s="1" t="s">
        <v>664</v>
      </c>
      <c r="E93" s="27" t="s">
        <v>9944</v>
      </c>
    </row>
    <row r="94" ht="229.5">
      <c r="A94" s="1" t="s">
        <v>665</v>
      </c>
      <c r="E94" s="33" t="s">
        <v>9945</v>
      </c>
    </row>
    <row r="95" ht="357">
      <c r="A95" s="1" t="s">
        <v>666</v>
      </c>
      <c r="E95" s="27" t="s">
        <v>6455</v>
      </c>
    </row>
    <row r="96">
      <c r="A96" s="1" t="s">
        <v>659</v>
      </c>
      <c r="B96" s="1">
        <v>22</v>
      </c>
      <c r="C96" s="26" t="s">
        <v>9946</v>
      </c>
      <c r="D96" t="s">
        <v>661</v>
      </c>
      <c r="E96" s="27" t="s">
        <v>9947</v>
      </c>
      <c r="F96" s="28" t="s">
        <v>663</v>
      </c>
      <c r="G96" s="29">
        <v>3.6000000000000001</v>
      </c>
      <c r="H96" s="28">
        <v>0</v>
      </c>
      <c r="I96" s="30">
        <f>ROUND(G96*H96,P4)</f>
        <v>0</v>
      </c>
      <c r="L96" s="31">
        <v>0</v>
      </c>
      <c r="M96" s="24">
        <f>ROUND(G96*L96,P4)</f>
        <v>0</v>
      </c>
      <c r="N96" s="25" t="s">
        <v>1309</v>
      </c>
      <c r="O96" s="32">
        <f>M96*AA96</f>
        <v>0</v>
      </c>
      <c r="P96" s="1">
        <v>3</v>
      </c>
      <c r="AA96" s="1">
        <f>IF(P96=1,$O$3,IF(P96=2,$O$4,$O$5))</f>
        <v>0</v>
      </c>
    </row>
    <row r="97">
      <c r="A97" s="1" t="s">
        <v>664</v>
      </c>
      <c r="E97" s="27" t="s">
        <v>9948</v>
      </c>
    </row>
    <row r="98" ht="63.75">
      <c r="A98" s="1" t="s">
        <v>665</v>
      </c>
      <c r="E98" s="33" t="s">
        <v>9949</v>
      </c>
    </row>
    <row r="99" ht="357">
      <c r="A99" s="1" t="s">
        <v>666</v>
      </c>
      <c r="E99" s="27" t="s">
        <v>6455</v>
      </c>
    </row>
    <row r="100">
      <c r="A100" s="1" t="s">
        <v>659</v>
      </c>
      <c r="B100" s="1">
        <v>23</v>
      </c>
      <c r="C100" s="26" t="s">
        <v>9705</v>
      </c>
      <c r="D100" t="s">
        <v>661</v>
      </c>
      <c r="E100" s="27" t="s">
        <v>9706</v>
      </c>
      <c r="F100" s="28" t="s">
        <v>899</v>
      </c>
      <c r="G100" s="29">
        <v>148.69399999999999</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ht="89.25">
      <c r="A102" s="1" t="s">
        <v>665</v>
      </c>
      <c r="E102" s="33" t="s">
        <v>9950</v>
      </c>
    </row>
    <row r="103" ht="267.75">
      <c r="A103" s="1" t="s">
        <v>666</v>
      </c>
      <c r="E103" s="27" t="s">
        <v>3696</v>
      </c>
    </row>
    <row r="104">
      <c r="A104" s="1" t="s">
        <v>659</v>
      </c>
      <c r="B104" s="1">
        <v>24</v>
      </c>
      <c r="C104" s="26" t="s">
        <v>9951</v>
      </c>
      <c r="D104" t="s">
        <v>661</v>
      </c>
      <c r="E104" s="27" t="s">
        <v>9952</v>
      </c>
      <c r="F104" s="28" t="s">
        <v>663</v>
      </c>
      <c r="G104" s="29">
        <v>4.4800000000000004</v>
      </c>
      <c r="H104" s="28">
        <v>0</v>
      </c>
      <c r="I104" s="30">
        <f>ROUND(G104*H104,P4)</f>
        <v>0</v>
      </c>
      <c r="L104" s="31">
        <v>0</v>
      </c>
      <c r="M104" s="24">
        <f>ROUND(G104*L104,P4)</f>
        <v>0</v>
      </c>
      <c r="N104" s="25" t="s">
        <v>1309</v>
      </c>
      <c r="O104" s="32">
        <f>M104*AA104</f>
        <v>0</v>
      </c>
      <c r="P104" s="1">
        <v>3</v>
      </c>
      <c r="AA104" s="1">
        <f>IF(P104=1,$O$3,IF(P104=2,$O$4,$O$5))</f>
        <v>0</v>
      </c>
    </row>
    <row r="105">
      <c r="A105" s="1" t="s">
        <v>664</v>
      </c>
      <c r="E105" s="27" t="s">
        <v>9953</v>
      </c>
    </row>
    <row r="106" ht="25.5">
      <c r="A106" s="1" t="s">
        <v>665</v>
      </c>
      <c r="E106" s="33" t="s">
        <v>9954</v>
      </c>
    </row>
    <row r="107" ht="409.5">
      <c r="A107" s="1" t="s">
        <v>666</v>
      </c>
      <c r="E107" s="27" t="s">
        <v>9955</v>
      </c>
    </row>
    <row r="108">
      <c r="A108" s="1" t="s">
        <v>656</v>
      </c>
      <c r="C108" s="22" t="s">
        <v>1333</v>
      </c>
      <c r="E108" s="23" t="s">
        <v>5082</v>
      </c>
      <c r="L108" s="24">
        <f>SUMIFS(L109:L168,A109:A168,"P")</f>
        <v>0</v>
      </c>
      <c r="M108" s="24">
        <f>SUMIFS(M109:M168,A109:A168,"P")</f>
        <v>0</v>
      </c>
      <c r="N108" s="25"/>
    </row>
    <row r="109">
      <c r="A109" s="1" t="s">
        <v>659</v>
      </c>
      <c r="B109" s="1">
        <v>25</v>
      </c>
      <c r="C109" s="26" t="s">
        <v>9956</v>
      </c>
      <c r="D109" t="s">
        <v>661</v>
      </c>
      <c r="E109" s="27" t="s">
        <v>9957</v>
      </c>
      <c r="F109" s="28" t="s">
        <v>663</v>
      </c>
      <c r="G109" s="29">
        <v>9.6999999999999993</v>
      </c>
      <c r="H109" s="28">
        <v>0</v>
      </c>
      <c r="I109" s="30">
        <f>ROUND(G109*H109,P4)</f>
        <v>0</v>
      </c>
      <c r="L109" s="31">
        <v>0</v>
      </c>
      <c r="M109" s="24">
        <f>ROUND(G109*L109,P4)</f>
        <v>0</v>
      </c>
      <c r="N109" s="25" t="s">
        <v>1309</v>
      </c>
      <c r="O109" s="32">
        <f>M109*AA109</f>
        <v>0</v>
      </c>
      <c r="P109" s="1">
        <v>3</v>
      </c>
      <c r="AA109" s="1">
        <f>IF(P109=1,$O$3,IF(P109=2,$O$4,$O$5))</f>
        <v>0</v>
      </c>
    </row>
    <row r="110">
      <c r="A110" s="1" t="s">
        <v>664</v>
      </c>
      <c r="E110" s="27" t="s">
        <v>9958</v>
      </c>
    </row>
    <row r="111" ht="25.5">
      <c r="A111" s="1" t="s">
        <v>665</v>
      </c>
      <c r="E111" s="33" t="s">
        <v>9959</v>
      </c>
    </row>
    <row r="112" ht="357">
      <c r="A112" s="1" t="s">
        <v>666</v>
      </c>
      <c r="E112" s="27" t="s">
        <v>6455</v>
      </c>
    </row>
    <row r="113">
      <c r="A113" s="1" t="s">
        <v>659</v>
      </c>
      <c r="B113" s="1">
        <v>26</v>
      </c>
      <c r="C113" s="26" t="s">
        <v>9960</v>
      </c>
      <c r="D113" t="s">
        <v>661</v>
      </c>
      <c r="E113" s="27" t="s">
        <v>9961</v>
      </c>
      <c r="F113" s="28" t="s">
        <v>899</v>
      </c>
      <c r="G113" s="29">
        <v>4.2329999999999997</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ht="25.5">
      <c r="A115" s="1" t="s">
        <v>665</v>
      </c>
      <c r="E115" s="33" t="s">
        <v>9962</v>
      </c>
    </row>
    <row r="116" ht="267.75">
      <c r="A116" s="1" t="s">
        <v>666</v>
      </c>
      <c r="E116" s="27" t="s">
        <v>9336</v>
      </c>
    </row>
    <row r="117">
      <c r="A117" s="1" t="s">
        <v>659</v>
      </c>
      <c r="B117" s="1">
        <v>27</v>
      </c>
      <c r="C117" s="26" t="s">
        <v>9963</v>
      </c>
      <c r="D117" t="s">
        <v>661</v>
      </c>
      <c r="E117" s="27" t="s">
        <v>9964</v>
      </c>
      <c r="F117" s="28" t="s">
        <v>683</v>
      </c>
      <c r="G117" s="29">
        <v>1</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c r="A119" s="1" t="s">
        <v>665</v>
      </c>
      <c r="E119" s="33" t="s">
        <v>3494</v>
      </c>
    </row>
    <row r="120" ht="229.5">
      <c r="A120" s="1" t="s">
        <v>666</v>
      </c>
      <c r="E120" s="27" t="s">
        <v>9965</v>
      </c>
    </row>
    <row r="121">
      <c r="A121" s="1" t="s">
        <v>659</v>
      </c>
      <c r="B121" s="1">
        <v>28</v>
      </c>
      <c r="C121" s="26" t="s">
        <v>9966</v>
      </c>
      <c r="D121" t="s">
        <v>661</v>
      </c>
      <c r="E121" s="27" t="s">
        <v>9967</v>
      </c>
      <c r="F121" s="28" t="s">
        <v>683</v>
      </c>
      <c r="G121" s="29">
        <v>2</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c r="A123" s="1" t="s">
        <v>665</v>
      </c>
      <c r="E123" s="33" t="s">
        <v>3500</v>
      </c>
    </row>
    <row r="124" ht="229.5">
      <c r="A124" s="1" t="s">
        <v>666</v>
      </c>
      <c r="E124" s="27" t="s">
        <v>9965</v>
      </c>
    </row>
    <row r="125">
      <c r="A125" s="1" t="s">
        <v>659</v>
      </c>
      <c r="B125" s="1">
        <v>29</v>
      </c>
      <c r="C125" s="26" t="s">
        <v>9968</v>
      </c>
      <c r="D125" t="s">
        <v>661</v>
      </c>
      <c r="E125" s="27" t="s">
        <v>9969</v>
      </c>
      <c r="F125" s="28" t="s">
        <v>683</v>
      </c>
      <c r="G125" s="29">
        <v>1</v>
      </c>
      <c r="H125" s="28">
        <v>0</v>
      </c>
      <c r="I125" s="30">
        <f>ROUND(G125*H125,P4)</f>
        <v>0</v>
      </c>
      <c r="L125" s="31">
        <v>0</v>
      </c>
      <c r="M125" s="24">
        <f>ROUND(G125*L125,P4)</f>
        <v>0</v>
      </c>
      <c r="N125" s="25" t="s">
        <v>1309</v>
      </c>
      <c r="O125" s="32">
        <f>M125*AA125</f>
        <v>0</v>
      </c>
      <c r="P125" s="1">
        <v>3</v>
      </c>
      <c r="AA125" s="1">
        <f>IF(P125=1,$O$3,IF(P125=2,$O$4,$O$5))</f>
        <v>0</v>
      </c>
    </row>
    <row r="126">
      <c r="A126" s="1" t="s">
        <v>664</v>
      </c>
      <c r="E126" s="27" t="s">
        <v>661</v>
      </c>
    </row>
    <row r="127">
      <c r="A127" s="1" t="s">
        <v>665</v>
      </c>
      <c r="E127" s="33" t="s">
        <v>3494</v>
      </c>
    </row>
    <row r="128" ht="229.5">
      <c r="A128" s="1" t="s">
        <v>666</v>
      </c>
      <c r="E128" s="27" t="s">
        <v>9965</v>
      </c>
    </row>
    <row r="129">
      <c r="A129" s="1" t="s">
        <v>659</v>
      </c>
      <c r="B129" s="1">
        <v>30</v>
      </c>
      <c r="C129" s="26" t="s">
        <v>6652</v>
      </c>
      <c r="D129" t="s">
        <v>661</v>
      </c>
      <c r="E129" s="27" t="s">
        <v>6653</v>
      </c>
      <c r="F129" s="28" t="s">
        <v>663</v>
      </c>
      <c r="G129" s="29">
        <v>383.10000000000002</v>
      </c>
      <c r="H129" s="28">
        <v>0</v>
      </c>
      <c r="I129" s="30">
        <f>ROUND(G129*H129,P4)</f>
        <v>0</v>
      </c>
      <c r="L129" s="31">
        <v>0</v>
      </c>
      <c r="M129" s="24">
        <f>ROUND(G129*L129,P4)</f>
        <v>0</v>
      </c>
      <c r="N129" s="25" t="s">
        <v>1309</v>
      </c>
      <c r="O129" s="32">
        <f>M129*AA129</f>
        <v>0</v>
      </c>
      <c r="P129" s="1">
        <v>3</v>
      </c>
      <c r="AA129" s="1">
        <f>IF(P129=1,$O$3,IF(P129=2,$O$4,$O$5))</f>
        <v>0</v>
      </c>
    </row>
    <row r="130">
      <c r="A130" s="1" t="s">
        <v>664</v>
      </c>
      <c r="E130" s="27" t="s">
        <v>9970</v>
      </c>
    </row>
    <row r="131" ht="267.75">
      <c r="A131" s="1" t="s">
        <v>665</v>
      </c>
      <c r="E131" s="33" t="s">
        <v>9971</v>
      </c>
    </row>
    <row r="132" ht="357">
      <c r="A132" s="1" t="s">
        <v>666</v>
      </c>
      <c r="E132" s="27" t="s">
        <v>6455</v>
      </c>
    </row>
    <row r="133">
      <c r="A133" s="1" t="s">
        <v>659</v>
      </c>
      <c r="B133" s="1">
        <v>31</v>
      </c>
      <c r="C133" s="26" t="s">
        <v>6002</v>
      </c>
      <c r="D133" t="s">
        <v>661</v>
      </c>
      <c r="E133" s="27" t="s">
        <v>6003</v>
      </c>
      <c r="F133" s="28" t="s">
        <v>663</v>
      </c>
      <c r="G133" s="29">
        <v>37.331000000000003</v>
      </c>
      <c r="H133" s="28">
        <v>0</v>
      </c>
      <c r="I133" s="30">
        <f>ROUND(G133*H133,P4)</f>
        <v>0</v>
      </c>
      <c r="L133" s="31">
        <v>0</v>
      </c>
      <c r="M133" s="24">
        <f>ROUND(G133*L133,P4)</f>
        <v>0</v>
      </c>
      <c r="N133" s="25" t="s">
        <v>1309</v>
      </c>
      <c r="O133" s="32">
        <f>M133*AA133</f>
        <v>0</v>
      </c>
      <c r="P133" s="1">
        <v>3</v>
      </c>
      <c r="AA133" s="1">
        <f>IF(P133=1,$O$3,IF(P133=2,$O$4,$O$5))</f>
        <v>0</v>
      </c>
    </row>
    <row r="134">
      <c r="A134" s="1" t="s">
        <v>664</v>
      </c>
      <c r="E134" s="27" t="s">
        <v>9972</v>
      </c>
    </row>
    <row r="135" ht="140.25">
      <c r="A135" s="1" t="s">
        <v>665</v>
      </c>
      <c r="E135" s="33" t="s">
        <v>9973</v>
      </c>
    </row>
    <row r="136" ht="357">
      <c r="A136" s="1" t="s">
        <v>666</v>
      </c>
      <c r="E136" s="27" t="s">
        <v>6455</v>
      </c>
    </row>
    <row r="137">
      <c r="A137" s="1" t="s">
        <v>659</v>
      </c>
      <c r="B137" s="1">
        <v>32</v>
      </c>
      <c r="C137" s="26" t="s">
        <v>6319</v>
      </c>
      <c r="D137" t="s">
        <v>661</v>
      </c>
      <c r="E137" s="27" t="s">
        <v>6320</v>
      </c>
      <c r="F137" s="28" t="s">
        <v>663</v>
      </c>
      <c r="G137" s="29">
        <v>0.0070000000000000001</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ht="25.5">
      <c r="A139" s="1" t="s">
        <v>665</v>
      </c>
      <c r="E139" s="33" t="s">
        <v>9974</v>
      </c>
    </row>
    <row r="140" ht="38.25">
      <c r="A140" s="1" t="s">
        <v>666</v>
      </c>
      <c r="E140" s="27" t="s">
        <v>6322</v>
      </c>
    </row>
    <row r="141">
      <c r="A141" s="1" t="s">
        <v>659</v>
      </c>
      <c r="B141" s="1">
        <v>33</v>
      </c>
      <c r="C141" s="26" t="s">
        <v>9723</v>
      </c>
      <c r="D141" t="s">
        <v>661</v>
      </c>
      <c r="E141" s="27" t="s">
        <v>9724</v>
      </c>
      <c r="F141" s="28" t="s">
        <v>663</v>
      </c>
      <c r="G141" s="29">
        <v>718</v>
      </c>
      <c r="H141" s="28">
        <v>0</v>
      </c>
      <c r="I141" s="30">
        <f>ROUND(G141*H141,P4)</f>
        <v>0</v>
      </c>
      <c r="L141" s="31">
        <v>0</v>
      </c>
      <c r="M141" s="24">
        <f>ROUND(G141*L141,P4)</f>
        <v>0</v>
      </c>
      <c r="N141" s="25" t="s">
        <v>1309</v>
      </c>
      <c r="O141" s="32">
        <f>M141*AA141</f>
        <v>0</v>
      </c>
      <c r="P141" s="1">
        <v>3</v>
      </c>
      <c r="AA141" s="1">
        <f>IF(P141=1,$O$3,IF(P141=2,$O$4,$O$5))</f>
        <v>0</v>
      </c>
    </row>
    <row r="142">
      <c r="A142" s="1" t="s">
        <v>664</v>
      </c>
      <c r="E142" s="27" t="s">
        <v>9975</v>
      </c>
    </row>
    <row r="143" ht="25.5">
      <c r="A143" s="1" t="s">
        <v>665</v>
      </c>
      <c r="E143" s="33" t="s">
        <v>9976</v>
      </c>
    </row>
    <row r="144" ht="25.5">
      <c r="A144" s="1" t="s">
        <v>666</v>
      </c>
      <c r="E144" s="27" t="s">
        <v>9726</v>
      </c>
    </row>
    <row r="145">
      <c r="A145" s="1" t="s">
        <v>659</v>
      </c>
      <c r="B145" s="1">
        <v>34</v>
      </c>
      <c r="C145" s="26" t="s">
        <v>9977</v>
      </c>
      <c r="D145" t="s">
        <v>661</v>
      </c>
      <c r="E145" s="27" t="s">
        <v>9978</v>
      </c>
      <c r="F145" s="28" t="s">
        <v>663</v>
      </c>
      <c r="G145" s="29">
        <v>972.60000000000002</v>
      </c>
      <c r="H145" s="28">
        <v>0</v>
      </c>
      <c r="I145" s="30">
        <f>ROUND(G145*H145,P4)</f>
        <v>0</v>
      </c>
      <c r="L145" s="31">
        <v>0</v>
      </c>
      <c r="M145" s="24">
        <f>ROUND(G145*L145,P4)</f>
        <v>0</v>
      </c>
      <c r="N145" s="25" t="s">
        <v>1309</v>
      </c>
      <c r="O145" s="32">
        <f>M145*AA145</f>
        <v>0</v>
      </c>
      <c r="P145" s="1">
        <v>3</v>
      </c>
      <c r="AA145" s="1">
        <f>IF(P145=1,$O$3,IF(P145=2,$O$4,$O$5))</f>
        <v>0</v>
      </c>
    </row>
    <row r="146">
      <c r="A146" s="1" t="s">
        <v>664</v>
      </c>
      <c r="E146" s="27" t="s">
        <v>9979</v>
      </c>
    </row>
    <row r="147" ht="76.5">
      <c r="A147" s="1" t="s">
        <v>665</v>
      </c>
      <c r="E147" s="33" t="s">
        <v>9980</v>
      </c>
    </row>
    <row r="148" ht="357">
      <c r="A148" s="1" t="s">
        <v>666</v>
      </c>
      <c r="E148" s="27" t="s">
        <v>6455</v>
      </c>
    </row>
    <row r="149">
      <c r="A149" s="1" t="s">
        <v>659</v>
      </c>
      <c r="B149" s="1">
        <v>35</v>
      </c>
      <c r="C149" s="26" t="s">
        <v>9600</v>
      </c>
      <c r="D149" t="s">
        <v>661</v>
      </c>
      <c r="E149" s="27" t="s">
        <v>9601</v>
      </c>
      <c r="F149" s="28" t="s">
        <v>663</v>
      </c>
      <c r="G149" s="29">
        <v>325</v>
      </c>
      <c r="H149" s="28">
        <v>0</v>
      </c>
      <c r="I149" s="30">
        <f>ROUND(G149*H149,P4)</f>
        <v>0</v>
      </c>
      <c r="L149" s="31">
        <v>0</v>
      </c>
      <c r="M149" s="24">
        <f>ROUND(G149*L149,P4)</f>
        <v>0</v>
      </c>
      <c r="N149" s="25" t="s">
        <v>1309</v>
      </c>
      <c r="O149" s="32">
        <f>M149*AA149</f>
        <v>0</v>
      </c>
      <c r="P149" s="1">
        <v>3</v>
      </c>
      <c r="AA149" s="1">
        <f>IF(P149=1,$O$3,IF(P149=2,$O$4,$O$5))</f>
        <v>0</v>
      </c>
    </row>
    <row r="150">
      <c r="A150" s="1" t="s">
        <v>664</v>
      </c>
      <c r="E150" s="27" t="s">
        <v>9981</v>
      </c>
    </row>
    <row r="151" ht="102">
      <c r="A151" s="1" t="s">
        <v>665</v>
      </c>
      <c r="E151" s="33" t="s">
        <v>9982</v>
      </c>
    </row>
    <row r="152" ht="51">
      <c r="A152" s="1" t="s">
        <v>666</v>
      </c>
      <c r="E152" s="27" t="s">
        <v>9604</v>
      </c>
    </row>
    <row r="153">
      <c r="A153" s="1" t="s">
        <v>659</v>
      </c>
      <c r="B153" s="1">
        <v>36</v>
      </c>
      <c r="C153" s="26" t="s">
        <v>9983</v>
      </c>
      <c r="D153" t="s">
        <v>661</v>
      </c>
      <c r="E153" s="27" t="s">
        <v>9984</v>
      </c>
      <c r="F153" s="28" t="s">
        <v>663</v>
      </c>
      <c r="G153" s="29">
        <v>63.149000000000001</v>
      </c>
      <c r="H153" s="28">
        <v>0</v>
      </c>
      <c r="I153" s="30">
        <f>ROUND(G153*H153,P4)</f>
        <v>0</v>
      </c>
      <c r="L153" s="31">
        <v>0</v>
      </c>
      <c r="M153" s="24">
        <f>ROUND(G153*L153,P4)</f>
        <v>0</v>
      </c>
      <c r="N153" s="25" t="s">
        <v>1309</v>
      </c>
      <c r="O153" s="32">
        <f>M153*AA153</f>
        <v>0</v>
      </c>
      <c r="P153" s="1">
        <v>3</v>
      </c>
      <c r="AA153" s="1">
        <f>IF(P153=1,$O$3,IF(P153=2,$O$4,$O$5))</f>
        <v>0</v>
      </c>
    </row>
    <row r="154">
      <c r="A154" s="1" t="s">
        <v>664</v>
      </c>
      <c r="E154" s="27" t="s">
        <v>9985</v>
      </c>
    </row>
    <row r="155" ht="102">
      <c r="A155" s="1" t="s">
        <v>665</v>
      </c>
      <c r="E155" s="33" t="s">
        <v>9986</v>
      </c>
    </row>
    <row r="156" ht="38.25">
      <c r="A156" s="1" t="s">
        <v>666</v>
      </c>
      <c r="E156" s="27" t="s">
        <v>6457</v>
      </c>
    </row>
    <row r="157">
      <c r="A157" s="1" t="s">
        <v>659</v>
      </c>
      <c r="B157" s="1">
        <v>37</v>
      </c>
      <c r="C157" s="26" t="s">
        <v>6006</v>
      </c>
      <c r="D157" t="s">
        <v>661</v>
      </c>
      <c r="E157" s="27" t="s">
        <v>6007</v>
      </c>
      <c r="F157" s="28" t="s">
        <v>663</v>
      </c>
      <c r="G157" s="29">
        <v>47.533999999999999</v>
      </c>
      <c r="H157" s="28">
        <v>0</v>
      </c>
      <c r="I157" s="30">
        <f>ROUND(G157*H157,P4)</f>
        <v>0</v>
      </c>
      <c r="L157" s="31">
        <v>0</v>
      </c>
      <c r="M157" s="24">
        <f>ROUND(G157*L157,P4)</f>
        <v>0</v>
      </c>
      <c r="N157" s="25" t="s">
        <v>1309</v>
      </c>
      <c r="O157" s="32">
        <f>M157*AA157</f>
        <v>0</v>
      </c>
      <c r="P157" s="1">
        <v>3</v>
      </c>
      <c r="AA157" s="1">
        <f>IF(P157=1,$O$3,IF(P157=2,$O$4,$O$5))</f>
        <v>0</v>
      </c>
    </row>
    <row r="158">
      <c r="A158" s="1" t="s">
        <v>664</v>
      </c>
      <c r="E158" s="27" t="s">
        <v>9446</v>
      </c>
    </row>
    <row r="159" ht="127.5">
      <c r="A159" s="1" t="s">
        <v>665</v>
      </c>
      <c r="E159" s="33" t="s">
        <v>9987</v>
      </c>
    </row>
    <row r="160" ht="102">
      <c r="A160" s="1" t="s">
        <v>666</v>
      </c>
      <c r="E160" s="27" t="s">
        <v>6805</v>
      </c>
    </row>
    <row r="161">
      <c r="A161" s="1" t="s">
        <v>659</v>
      </c>
      <c r="B161" s="1">
        <v>59</v>
      </c>
      <c r="C161" s="26" t="s">
        <v>9988</v>
      </c>
      <c r="D161" t="s">
        <v>661</v>
      </c>
      <c r="E161" s="27" t="s">
        <v>9989</v>
      </c>
      <c r="F161" s="28" t="s">
        <v>899</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9990</v>
      </c>
    </row>
    <row r="164" ht="293.25">
      <c r="A164" s="1" t="s">
        <v>666</v>
      </c>
      <c r="E164" s="27" t="s">
        <v>9991</v>
      </c>
    </row>
    <row r="165">
      <c r="A165" s="1" t="s">
        <v>659</v>
      </c>
      <c r="B165" s="1">
        <v>60</v>
      </c>
      <c r="C165" s="26" t="s">
        <v>9992</v>
      </c>
      <c r="D165" t="s">
        <v>661</v>
      </c>
      <c r="E165" s="27" t="s">
        <v>9993</v>
      </c>
      <c r="F165" s="28" t="s">
        <v>899</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9990</v>
      </c>
    </row>
    <row r="168" ht="409.5">
      <c r="A168" s="1" t="s">
        <v>666</v>
      </c>
      <c r="E168" s="27" t="s">
        <v>9994</v>
      </c>
    </row>
    <row r="169">
      <c r="A169" s="1" t="s">
        <v>656</v>
      </c>
      <c r="C169" s="22" t="s">
        <v>952</v>
      </c>
      <c r="E169" s="23" t="s">
        <v>953</v>
      </c>
      <c r="L169" s="24">
        <f>SUMIFS(L170:L173,A170:A173,"P")</f>
        <v>0</v>
      </c>
      <c r="M169" s="24">
        <f>SUMIFS(M170:M173,A170:A173,"P")</f>
        <v>0</v>
      </c>
      <c r="N169" s="25"/>
    </row>
    <row r="170" ht="25.5">
      <c r="A170" s="1" t="s">
        <v>659</v>
      </c>
      <c r="B170" s="1">
        <v>38</v>
      </c>
      <c r="C170" s="26" t="s">
        <v>9995</v>
      </c>
      <c r="D170" t="s">
        <v>661</v>
      </c>
      <c r="E170" s="27" t="s">
        <v>9996</v>
      </c>
      <c r="F170" s="28" t="s">
        <v>677</v>
      </c>
      <c r="G170" s="29">
        <v>745.24800000000005</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c r="A172" s="1" t="s">
        <v>665</v>
      </c>
      <c r="E172" s="33" t="s">
        <v>9997</v>
      </c>
    </row>
    <row r="173" ht="178.5">
      <c r="A173" s="1" t="s">
        <v>666</v>
      </c>
      <c r="E173" s="27" t="s">
        <v>8838</v>
      </c>
    </row>
    <row r="174">
      <c r="A174" s="1" t="s">
        <v>656</v>
      </c>
      <c r="C174" s="22" t="s">
        <v>679</v>
      </c>
      <c r="E174" s="23" t="s">
        <v>680</v>
      </c>
      <c r="L174" s="24">
        <f>SUMIFS(L175:L198,A175:A198,"P")</f>
        <v>0</v>
      </c>
      <c r="M174" s="24">
        <f>SUMIFS(M175:M198,A175:A198,"P")</f>
        <v>0</v>
      </c>
      <c r="N174" s="25"/>
    </row>
    <row r="175">
      <c r="A175" s="1" t="s">
        <v>659</v>
      </c>
      <c r="B175" s="1">
        <v>61</v>
      </c>
      <c r="C175" s="26" t="s">
        <v>9998</v>
      </c>
      <c r="D175" t="s">
        <v>661</v>
      </c>
      <c r="E175" s="27" t="s">
        <v>9489</v>
      </c>
      <c r="F175" s="28" t="s">
        <v>677</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9999</v>
      </c>
    </row>
    <row r="177" ht="102">
      <c r="A177" s="1" t="s">
        <v>665</v>
      </c>
      <c r="E177" s="33" t="s">
        <v>10000</v>
      </c>
    </row>
    <row r="178" ht="409.5">
      <c r="A178" s="1" t="s">
        <v>666</v>
      </c>
      <c r="E178" s="27" t="s">
        <v>10001</v>
      </c>
    </row>
    <row r="179">
      <c r="A179" s="1" t="s">
        <v>659</v>
      </c>
      <c r="B179" s="1">
        <v>62</v>
      </c>
      <c r="C179" s="26" t="s">
        <v>10002</v>
      </c>
      <c r="D179" t="s">
        <v>661</v>
      </c>
      <c r="E179" s="27" t="s">
        <v>9493</v>
      </c>
      <c r="F179" s="28" t="s">
        <v>677</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10003</v>
      </c>
    </row>
    <row r="181" ht="76.5">
      <c r="A181" s="1" t="s">
        <v>665</v>
      </c>
      <c r="E181" s="33" t="s">
        <v>10004</v>
      </c>
    </row>
    <row r="182" ht="191.25">
      <c r="A182" s="1" t="s">
        <v>666</v>
      </c>
      <c r="E182" s="27" t="s">
        <v>10005</v>
      </c>
    </row>
    <row r="183">
      <c r="A183" s="1" t="s">
        <v>659</v>
      </c>
      <c r="B183" s="1">
        <v>63</v>
      </c>
      <c r="C183" s="26" t="s">
        <v>10006</v>
      </c>
      <c r="D183" t="s">
        <v>661</v>
      </c>
      <c r="E183" s="27" t="s">
        <v>9485</v>
      </c>
      <c r="F183" s="28" t="s">
        <v>677</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10007</v>
      </c>
    </row>
    <row r="185" ht="51">
      <c r="A185" s="1" t="s">
        <v>665</v>
      </c>
      <c r="E185" s="33" t="s">
        <v>10008</v>
      </c>
    </row>
    <row r="186" ht="409.5">
      <c r="A186" s="1" t="s">
        <v>666</v>
      </c>
      <c r="E186" s="27" t="s">
        <v>10009</v>
      </c>
    </row>
    <row r="187">
      <c r="A187" s="1" t="s">
        <v>659</v>
      </c>
      <c r="B187" s="1">
        <v>64</v>
      </c>
      <c r="C187" s="26" t="s">
        <v>10010</v>
      </c>
      <c r="D187" t="s">
        <v>661</v>
      </c>
      <c r="E187" s="27" t="s">
        <v>10011</v>
      </c>
      <c r="F187" s="28" t="s">
        <v>677</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10012</v>
      </c>
    </row>
    <row r="190" ht="63.75">
      <c r="A190" s="1" t="s">
        <v>666</v>
      </c>
      <c r="E190" s="27" t="s">
        <v>10013</v>
      </c>
    </row>
    <row r="191">
      <c r="A191" s="1" t="s">
        <v>659</v>
      </c>
      <c r="B191" s="1">
        <v>65</v>
      </c>
      <c r="C191" s="26" t="s">
        <v>10014</v>
      </c>
      <c r="D191" t="s">
        <v>661</v>
      </c>
      <c r="E191" s="27" t="s">
        <v>10015</v>
      </c>
      <c r="F191" s="28" t="s">
        <v>677</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10016</v>
      </c>
    </row>
    <row r="194" ht="63.75">
      <c r="A194" s="1" t="s">
        <v>666</v>
      </c>
      <c r="E194" s="27" t="s">
        <v>10013</v>
      </c>
    </row>
    <row r="195">
      <c r="A195" s="1" t="s">
        <v>659</v>
      </c>
      <c r="B195" s="1">
        <v>66</v>
      </c>
      <c r="C195" s="26" t="s">
        <v>10017</v>
      </c>
      <c r="D195" t="s">
        <v>661</v>
      </c>
      <c r="E195" s="27" t="s">
        <v>10018</v>
      </c>
      <c r="F195" s="28" t="s">
        <v>677</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10019</v>
      </c>
    </row>
    <row r="198" ht="63.75">
      <c r="A198" s="1" t="s">
        <v>666</v>
      </c>
      <c r="E198" s="27" t="s">
        <v>10020</v>
      </c>
    </row>
    <row r="199">
      <c r="A199" s="1" t="s">
        <v>656</v>
      </c>
      <c r="C199" s="22" t="s">
        <v>6055</v>
      </c>
      <c r="E199" s="23" t="s">
        <v>6673</v>
      </c>
      <c r="L199" s="24">
        <f>SUMIFS(L200:L227,A200:A227,"P")</f>
        <v>0</v>
      </c>
      <c r="M199" s="24">
        <f>SUMIFS(M200:M227,A200:A227,"P")</f>
        <v>0</v>
      </c>
      <c r="N199" s="25"/>
    </row>
    <row r="200">
      <c r="A200" s="1" t="s">
        <v>659</v>
      </c>
      <c r="B200" s="1">
        <v>39</v>
      </c>
      <c r="C200" s="26" t="s">
        <v>7708</v>
      </c>
      <c r="D200" t="s">
        <v>661</v>
      </c>
      <c r="E200" s="27" t="s">
        <v>7709</v>
      </c>
      <c r="F200" s="28" t="s">
        <v>670</v>
      </c>
      <c r="G200" s="29">
        <v>10.300000000000001</v>
      </c>
      <c r="H200" s="28">
        <v>0</v>
      </c>
      <c r="I200" s="30">
        <f>ROUND(G200*H200,P4)</f>
        <v>0</v>
      </c>
      <c r="L200" s="31">
        <v>0</v>
      </c>
      <c r="M200" s="24">
        <f>ROUND(G200*L200,P4)</f>
        <v>0</v>
      </c>
      <c r="N200" s="25" t="s">
        <v>1309</v>
      </c>
      <c r="O200" s="32">
        <f>M200*AA200</f>
        <v>0</v>
      </c>
      <c r="P200" s="1">
        <v>3</v>
      </c>
      <c r="AA200" s="1">
        <f>IF(P200=1,$O$3,IF(P200=2,$O$4,$O$5))</f>
        <v>0</v>
      </c>
    </row>
    <row r="201">
      <c r="A201" s="1" t="s">
        <v>664</v>
      </c>
      <c r="E201" s="27" t="s">
        <v>9755</v>
      </c>
    </row>
    <row r="202" ht="76.5">
      <c r="A202" s="1" t="s">
        <v>665</v>
      </c>
      <c r="E202" s="33" t="s">
        <v>10021</v>
      </c>
    </row>
    <row r="203" ht="242.25">
      <c r="A203" s="1" t="s">
        <v>666</v>
      </c>
      <c r="E203" s="27" t="s">
        <v>6468</v>
      </c>
    </row>
    <row r="204">
      <c r="A204" s="1" t="s">
        <v>659</v>
      </c>
      <c r="B204" s="1">
        <v>40</v>
      </c>
      <c r="C204" s="26" t="s">
        <v>9506</v>
      </c>
      <c r="D204" t="s">
        <v>661</v>
      </c>
      <c r="E204" s="27" t="s">
        <v>9507</v>
      </c>
      <c r="F204" s="28" t="s">
        <v>670</v>
      </c>
      <c r="G204" s="29">
        <v>83</v>
      </c>
      <c r="H204" s="28">
        <v>0</v>
      </c>
      <c r="I204" s="30">
        <f>ROUND(G204*H204,P4)</f>
        <v>0</v>
      </c>
      <c r="L204" s="31">
        <v>0</v>
      </c>
      <c r="M204" s="24">
        <f>ROUND(G204*L204,P4)</f>
        <v>0</v>
      </c>
      <c r="N204" s="25" t="s">
        <v>1309</v>
      </c>
      <c r="O204" s="32">
        <f>M204*AA204</f>
        <v>0</v>
      </c>
      <c r="P204" s="1">
        <v>3</v>
      </c>
      <c r="AA204" s="1">
        <f>IF(P204=1,$O$3,IF(P204=2,$O$4,$O$5))</f>
        <v>0</v>
      </c>
    </row>
    <row r="205">
      <c r="A205" s="1" t="s">
        <v>664</v>
      </c>
      <c r="E205" s="27" t="s">
        <v>9755</v>
      </c>
    </row>
    <row r="206" ht="102">
      <c r="A206" s="1" t="s">
        <v>665</v>
      </c>
      <c r="E206" s="33" t="s">
        <v>10022</v>
      </c>
    </row>
    <row r="207" ht="242.25">
      <c r="A207" s="1" t="s">
        <v>666</v>
      </c>
      <c r="E207" s="27" t="s">
        <v>6468</v>
      </c>
    </row>
    <row r="208">
      <c r="A208" s="1" t="s">
        <v>659</v>
      </c>
      <c r="B208" s="1">
        <v>41</v>
      </c>
      <c r="C208" s="26" t="s">
        <v>10023</v>
      </c>
      <c r="D208" t="s">
        <v>661</v>
      </c>
      <c r="E208" s="27" t="s">
        <v>10024</v>
      </c>
      <c r="F208" s="28" t="s">
        <v>670</v>
      </c>
      <c r="G208" s="29">
        <v>6.0999999999999996</v>
      </c>
      <c r="H208" s="28">
        <v>0</v>
      </c>
      <c r="I208" s="30">
        <f>ROUND(G208*H208,P4)</f>
        <v>0</v>
      </c>
      <c r="L208" s="31">
        <v>0</v>
      </c>
      <c r="M208" s="24">
        <f>ROUND(G208*L208,P4)</f>
        <v>0</v>
      </c>
      <c r="N208" s="25" t="s">
        <v>1309</v>
      </c>
      <c r="O208" s="32">
        <f>M208*AA208</f>
        <v>0</v>
      </c>
      <c r="P208" s="1">
        <v>3</v>
      </c>
      <c r="AA208" s="1">
        <f>IF(P208=1,$O$3,IF(P208=2,$O$4,$O$5))</f>
        <v>0</v>
      </c>
    </row>
    <row r="209">
      <c r="A209" s="1" t="s">
        <v>664</v>
      </c>
      <c r="E209" s="27" t="s">
        <v>10025</v>
      </c>
    </row>
    <row r="210" ht="25.5">
      <c r="A210" s="1" t="s">
        <v>665</v>
      </c>
      <c r="E210" s="33" t="s">
        <v>10026</v>
      </c>
    </row>
    <row r="211" ht="178.5">
      <c r="A211" s="1" t="s">
        <v>666</v>
      </c>
      <c r="E211" s="27" t="s">
        <v>10027</v>
      </c>
    </row>
    <row r="212">
      <c r="A212" s="1" t="s">
        <v>659</v>
      </c>
      <c r="B212" s="1">
        <v>42</v>
      </c>
      <c r="C212" s="26" t="s">
        <v>10028</v>
      </c>
      <c r="D212" t="s">
        <v>661</v>
      </c>
      <c r="E212" s="27" t="s">
        <v>10029</v>
      </c>
      <c r="F212" s="28" t="s">
        <v>670</v>
      </c>
      <c r="G212" s="29">
        <v>10</v>
      </c>
      <c r="H212" s="28">
        <v>0</v>
      </c>
      <c r="I212" s="30">
        <f>ROUND(G212*H212,P4)</f>
        <v>0</v>
      </c>
      <c r="L212" s="31">
        <v>0</v>
      </c>
      <c r="M212" s="24">
        <f>ROUND(G212*L212,P4)</f>
        <v>0</v>
      </c>
      <c r="N212" s="25" t="s">
        <v>1309</v>
      </c>
      <c r="O212" s="32">
        <f>M212*AA212</f>
        <v>0</v>
      </c>
      <c r="P212" s="1">
        <v>3</v>
      </c>
      <c r="AA212" s="1">
        <f>IF(P212=1,$O$3,IF(P212=2,$O$4,$O$5))</f>
        <v>0</v>
      </c>
    </row>
    <row r="213">
      <c r="A213" s="1" t="s">
        <v>664</v>
      </c>
      <c r="E213" s="27" t="s">
        <v>10030</v>
      </c>
    </row>
    <row r="214" ht="25.5">
      <c r="A214" s="1" t="s">
        <v>665</v>
      </c>
      <c r="E214" s="33" t="s">
        <v>10031</v>
      </c>
    </row>
    <row r="215" ht="178.5">
      <c r="A215" s="1" t="s">
        <v>666</v>
      </c>
      <c r="E215" s="27" t="s">
        <v>10027</v>
      </c>
    </row>
    <row r="216">
      <c r="A216" s="1" t="s">
        <v>659</v>
      </c>
      <c r="B216" s="1">
        <v>43</v>
      </c>
      <c r="C216" s="26" t="s">
        <v>10032</v>
      </c>
      <c r="D216" t="s">
        <v>661</v>
      </c>
      <c r="E216" s="27" t="s">
        <v>10033</v>
      </c>
      <c r="F216" s="28" t="s">
        <v>670</v>
      </c>
      <c r="G216" s="29">
        <v>30.125</v>
      </c>
      <c r="H216" s="28">
        <v>0</v>
      </c>
      <c r="I216" s="30">
        <f>ROUND(G216*H216,P4)</f>
        <v>0</v>
      </c>
      <c r="L216" s="31">
        <v>0</v>
      </c>
      <c r="M216" s="24">
        <f>ROUND(G216*L216,P4)</f>
        <v>0</v>
      </c>
      <c r="N216" s="25" t="s">
        <v>1309</v>
      </c>
      <c r="O216" s="32">
        <f>M216*AA216</f>
        <v>0</v>
      </c>
      <c r="P216" s="1">
        <v>3</v>
      </c>
      <c r="AA216" s="1">
        <f>IF(P216=1,$O$3,IF(P216=2,$O$4,$O$5))</f>
        <v>0</v>
      </c>
    </row>
    <row r="217">
      <c r="A217" s="1" t="s">
        <v>664</v>
      </c>
      <c r="E217" s="27" t="s">
        <v>10034</v>
      </c>
    </row>
    <row r="218" ht="25.5">
      <c r="A218" s="1" t="s">
        <v>665</v>
      </c>
      <c r="E218" s="33" t="s">
        <v>10035</v>
      </c>
    </row>
    <row r="219" ht="178.5">
      <c r="A219" s="1" t="s">
        <v>666</v>
      </c>
      <c r="E219" s="27" t="s">
        <v>10027</v>
      </c>
    </row>
    <row r="220">
      <c r="A220" s="1" t="s">
        <v>659</v>
      </c>
      <c r="B220" s="1">
        <v>44</v>
      </c>
      <c r="C220" s="26" t="s">
        <v>10036</v>
      </c>
      <c r="D220" t="s">
        <v>661</v>
      </c>
      <c r="E220" s="27" t="s">
        <v>10037</v>
      </c>
      <c r="F220" s="28" t="s">
        <v>670</v>
      </c>
      <c r="G220" s="29">
        <v>32.103000000000002</v>
      </c>
      <c r="H220" s="28">
        <v>0</v>
      </c>
      <c r="I220" s="30">
        <f>ROUND(G220*H220,P4)</f>
        <v>0</v>
      </c>
      <c r="L220" s="31">
        <v>0</v>
      </c>
      <c r="M220" s="24">
        <f>ROUND(G220*L220,P4)</f>
        <v>0</v>
      </c>
      <c r="N220" s="25" t="s">
        <v>1309</v>
      </c>
      <c r="O220" s="32">
        <f>M220*AA220</f>
        <v>0</v>
      </c>
      <c r="P220" s="1">
        <v>3</v>
      </c>
      <c r="AA220" s="1">
        <f>IF(P220=1,$O$3,IF(P220=2,$O$4,$O$5))</f>
        <v>0</v>
      </c>
    </row>
    <row r="221">
      <c r="A221" s="1" t="s">
        <v>664</v>
      </c>
      <c r="E221" s="27" t="s">
        <v>10038</v>
      </c>
    </row>
    <row r="222" ht="89.25">
      <c r="A222" s="1" t="s">
        <v>665</v>
      </c>
      <c r="E222" s="33" t="s">
        <v>10039</v>
      </c>
    </row>
    <row r="223" ht="178.5">
      <c r="A223" s="1" t="s">
        <v>666</v>
      </c>
      <c r="E223" s="27" t="s">
        <v>10027</v>
      </c>
    </row>
    <row r="224">
      <c r="A224" s="1" t="s">
        <v>659</v>
      </c>
      <c r="B224" s="1">
        <v>67</v>
      </c>
      <c r="C224" s="26" t="s">
        <v>10040</v>
      </c>
      <c r="D224" t="s">
        <v>1329</v>
      </c>
      <c r="E224" s="27" t="s">
        <v>10041</v>
      </c>
      <c r="F224" s="28" t="s">
        <v>683</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10042</v>
      </c>
    </row>
    <row r="226" ht="25.5">
      <c r="A226" s="1" t="s">
        <v>665</v>
      </c>
      <c r="E226" s="33" t="s">
        <v>10043</v>
      </c>
    </row>
    <row r="227" ht="38.25">
      <c r="A227" s="1" t="s">
        <v>666</v>
      </c>
      <c r="E227" s="27" t="s">
        <v>5261</v>
      </c>
    </row>
    <row r="228">
      <c r="A228" s="1" t="s">
        <v>656</v>
      </c>
      <c r="C228" s="22" t="s">
        <v>2817</v>
      </c>
      <c r="E228" s="23" t="s">
        <v>2818</v>
      </c>
      <c r="L228" s="24">
        <f>SUMIFS(L229:L284,A229:A284,"P")</f>
        <v>0</v>
      </c>
      <c r="M228" s="24">
        <f>SUMIFS(M229:M284,A229:A284,"P")</f>
        <v>0</v>
      </c>
      <c r="N228" s="25"/>
    </row>
    <row r="229">
      <c r="A229" s="1" t="s">
        <v>659</v>
      </c>
      <c r="B229" s="1">
        <v>45</v>
      </c>
      <c r="C229" s="26" t="s">
        <v>9516</v>
      </c>
      <c r="D229" t="s">
        <v>661</v>
      </c>
      <c r="E229" s="27" t="s">
        <v>9517</v>
      </c>
      <c r="F229" s="28" t="s">
        <v>670</v>
      </c>
      <c r="G229" s="29">
        <v>203.01499999999999</v>
      </c>
      <c r="H229" s="28">
        <v>0</v>
      </c>
      <c r="I229" s="30">
        <f>ROUND(G229*H229,P4)</f>
        <v>0</v>
      </c>
      <c r="L229" s="31">
        <v>0</v>
      </c>
      <c r="M229" s="24">
        <f>ROUND(G229*L229,P4)</f>
        <v>0</v>
      </c>
      <c r="N229" s="25" t="s">
        <v>1309</v>
      </c>
      <c r="O229" s="32">
        <f>M229*AA229</f>
        <v>0</v>
      </c>
      <c r="P229" s="1">
        <v>3</v>
      </c>
      <c r="AA229" s="1">
        <f>IF(P229=1,$O$3,IF(P229=2,$O$4,$O$5))</f>
        <v>0</v>
      </c>
    </row>
    <row r="230">
      <c r="A230" s="1" t="s">
        <v>664</v>
      </c>
      <c r="E230" s="27" t="s">
        <v>9632</v>
      </c>
    </row>
    <row r="231" ht="114.75">
      <c r="A231" s="1" t="s">
        <v>665</v>
      </c>
      <c r="E231" s="33" t="s">
        <v>10044</v>
      </c>
    </row>
    <row r="232" ht="63.75">
      <c r="A232" s="1" t="s">
        <v>666</v>
      </c>
      <c r="E232" s="27" t="s">
        <v>9520</v>
      </c>
    </row>
    <row r="233">
      <c r="A233" s="1" t="s">
        <v>659</v>
      </c>
      <c r="B233" s="1">
        <v>46</v>
      </c>
      <c r="C233" s="26" t="s">
        <v>10045</v>
      </c>
      <c r="D233" t="s">
        <v>661</v>
      </c>
      <c r="E233" s="27" t="s">
        <v>10046</v>
      </c>
      <c r="F233" s="28" t="s">
        <v>683</v>
      </c>
      <c r="G233" s="29">
        <v>14</v>
      </c>
      <c r="H233" s="28">
        <v>0</v>
      </c>
      <c r="I233" s="30">
        <f>ROUND(G233*H233,P4)</f>
        <v>0</v>
      </c>
      <c r="L233" s="31">
        <v>0</v>
      </c>
      <c r="M233" s="24">
        <f>ROUND(G233*L233,P4)</f>
        <v>0</v>
      </c>
      <c r="N233" s="25" t="s">
        <v>1309</v>
      </c>
      <c r="O233" s="32">
        <f>M233*AA233</f>
        <v>0</v>
      </c>
      <c r="P233" s="1">
        <v>3</v>
      </c>
      <c r="AA233" s="1">
        <f>IF(P233=1,$O$3,IF(P233=2,$O$4,$O$5))</f>
        <v>0</v>
      </c>
    </row>
    <row r="234">
      <c r="A234" s="1" t="s">
        <v>664</v>
      </c>
      <c r="E234" s="27" t="s">
        <v>10047</v>
      </c>
    </row>
    <row r="235" ht="140.25">
      <c r="A235" s="1" t="s">
        <v>665</v>
      </c>
      <c r="E235" s="33" t="s">
        <v>10048</v>
      </c>
    </row>
    <row r="236" ht="38.25">
      <c r="A236" s="1" t="s">
        <v>666</v>
      </c>
      <c r="E236" s="27" t="s">
        <v>10049</v>
      </c>
    </row>
    <row r="237">
      <c r="A237" s="1" t="s">
        <v>659</v>
      </c>
      <c r="B237" s="1">
        <v>47</v>
      </c>
      <c r="C237" s="26" t="s">
        <v>5243</v>
      </c>
      <c r="D237" t="s">
        <v>661</v>
      </c>
      <c r="E237" s="27" t="s">
        <v>5244</v>
      </c>
      <c r="F237" s="28" t="s">
        <v>670</v>
      </c>
      <c r="G237" s="29">
        <v>116</v>
      </c>
      <c r="H237" s="28">
        <v>0</v>
      </c>
      <c r="I237" s="30">
        <f>ROUND(G237*H237,P4)</f>
        <v>0</v>
      </c>
      <c r="L237" s="31">
        <v>0</v>
      </c>
      <c r="M237" s="24">
        <f>ROUND(G237*L237,P4)</f>
        <v>0</v>
      </c>
      <c r="N237" s="25" t="s">
        <v>1309</v>
      </c>
      <c r="O237" s="32">
        <f>M237*AA237</f>
        <v>0</v>
      </c>
      <c r="P237" s="1">
        <v>3</v>
      </c>
      <c r="AA237" s="1">
        <f>IF(P237=1,$O$3,IF(P237=2,$O$4,$O$5))</f>
        <v>0</v>
      </c>
    </row>
    <row r="238" ht="25.5">
      <c r="A238" s="1" t="s">
        <v>664</v>
      </c>
      <c r="E238" s="27" t="s">
        <v>9521</v>
      </c>
    </row>
    <row r="239" ht="51">
      <c r="A239" s="1" t="s">
        <v>665</v>
      </c>
      <c r="E239" s="33" t="s">
        <v>10050</v>
      </c>
    </row>
    <row r="240" ht="51">
      <c r="A240" s="1" t="s">
        <v>666</v>
      </c>
      <c r="E240" s="27" t="s">
        <v>6479</v>
      </c>
    </row>
    <row r="241">
      <c r="A241" s="1" t="s">
        <v>659</v>
      </c>
      <c r="B241" s="1">
        <v>48</v>
      </c>
      <c r="C241" s="26" t="s">
        <v>10051</v>
      </c>
      <c r="D241" t="s">
        <v>661</v>
      </c>
      <c r="E241" s="27" t="s">
        <v>10052</v>
      </c>
      <c r="F241" s="28" t="s">
        <v>670</v>
      </c>
      <c r="G241" s="29">
        <v>22.41</v>
      </c>
      <c r="H241" s="28">
        <v>0</v>
      </c>
      <c r="I241" s="30">
        <f>ROUND(G241*H241,P4)</f>
        <v>0</v>
      </c>
      <c r="L241" s="31">
        <v>0</v>
      </c>
      <c r="M241" s="24">
        <f>ROUND(G241*L241,P4)</f>
        <v>0</v>
      </c>
      <c r="N241" s="25" t="s">
        <v>1309</v>
      </c>
      <c r="O241" s="32">
        <f>M241*AA241</f>
        <v>0</v>
      </c>
      <c r="P241" s="1">
        <v>3</v>
      </c>
      <c r="AA241" s="1">
        <f>IF(P241=1,$O$3,IF(P241=2,$O$4,$O$5))</f>
        <v>0</v>
      </c>
    </row>
    <row r="242">
      <c r="A242" s="1" t="s">
        <v>664</v>
      </c>
      <c r="E242" s="27" t="s">
        <v>10053</v>
      </c>
    </row>
    <row r="243">
      <c r="A243" s="1" t="s">
        <v>665</v>
      </c>
      <c r="E243" s="33" t="s">
        <v>10054</v>
      </c>
    </row>
    <row r="244" ht="255">
      <c r="A244" s="1" t="s">
        <v>666</v>
      </c>
      <c r="E244" s="27" t="s">
        <v>10055</v>
      </c>
    </row>
    <row r="245">
      <c r="A245" s="1" t="s">
        <v>659</v>
      </c>
      <c r="B245" s="1">
        <v>49</v>
      </c>
      <c r="C245" s="26" t="s">
        <v>10056</v>
      </c>
      <c r="D245" t="s">
        <v>661</v>
      </c>
      <c r="E245" s="27" t="s">
        <v>10057</v>
      </c>
      <c r="F245" s="28" t="s">
        <v>683</v>
      </c>
      <c r="G245" s="29">
        <v>1</v>
      </c>
      <c r="H245" s="28">
        <v>0</v>
      </c>
      <c r="I245" s="30">
        <f>ROUND(G245*H245,P4)</f>
        <v>0</v>
      </c>
      <c r="L245" s="31">
        <v>0</v>
      </c>
      <c r="M245" s="24">
        <f>ROUND(G245*L245,P4)</f>
        <v>0</v>
      </c>
      <c r="N245" s="25" t="s">
        <v>1309</v>
      </c>
      <c r="O245" s="32">
        <f>M245*AA245</f>
        <v>0</v>
      </c>
      <c r="P245" s="1">
        <v>3</v>
      </c>
      <c r="AA245" s="1">
        <f>IF(P245=1,$O$3,IF(P245=2,$O$4,$O$5))</f>
        <v>0</v>
      </c>
    </row>
    <row r="246">
      <c r="A246" s="1" t="s">
        <v>664</v>
      </c>
      <c r="E246" s="27" t="s">
        <v>661</v>
      </c>
    </row>
    <row r="247">
      <c r="A247" s="1" t="s">
        <v>665</v>
      </c>
      <c r="E247" s="33" t="s">
        <v>3494</v>
      </c>
    </row>
    <row r="248" ht="127.5">
      <c r="A248" s="1" t="s">
        <v>666</v>
      </c>
      <c r="E248" s="27" t="s">
        <v>10058</v>
      </c>
    </row>
    <row r="249">
      <c r="A249" s="1" t="s">
        <v>659</v>
      </c>
      <c r="B249" s="1">
        <v>50</v>
      </c>
      <c r="C249" s="26" t="s">
        <v>6093</v>
      </c>
      <c r="D249" t="s">
        <v>661</v>
      </c>
      <c r="E249" s="27" t="s">
        <v>6094</v>
      </c>
      <c r="F249" s="28" t="s">
        <v>670</v>
      </c>
      <c r="G249" s="29">
        <v>22</v>
      </c>
      <c r="H249" s="28">
        <v>0</v>
      </c>
      <c r="I249" s="30">
        <f>ROUND(G249*H249,P4)</f>
        <v>0</v>
      </c>
      <c r="L249" s="31">
        <v>0</v>
      </c>
      <c r="M249" s="24">
        <f>ROUND(G249*L249,P4)</f>
        <v>0</v>
      </c>
      <c r="N249" s="25" t="s">
        <v>1309</v>
      </c>
      <c r="O249" s="32">
        <f>M249*AA249</f>
        <v>0</v>
      </c>
      <c r="P249" s="1">
        <v>3</v>
      </c>
      <c r="AA249" s="1">
        <f>IF(P249=1,$O$3,IF(P249=2,$O$4,$O$5))</f>
        <v>0</v>
      </c>
    </row>
    <row r="250" ht="25.5">
      <c r="A250" s="1" t="s">
        <v>664</v>
      </c>
      <c r="E250" s="27" t="s">
        <v>10059</v>
      </c>
    </row>
    <row r="251" ht="25.5">
      <c r="A251" s="1" t="s">
        <v>665</v>
      </c>
      <c r="E251" s="33" t="s">
        <v>10060</v>
      </c>
    </row>
    <row r="252" ht="89.25">
      <c r="A252" s="1" t="s">
        <v>666</v>
      </c>
      <c r="E252" s="27" t="s">
        <v>6692</v>
      </c>
    </row>
    <row r="253">
      <c r="A253" s="1" t="s">
        <v>659</v>
      </c>
      <c r="B253" s="1">
        <v>51</v>
      </c>
      <c r="C253" s="26" t="s">
        <v>10061</v>
      </c>
      <c r="D253" t="s">
        <v>661</v>
      </c>
      <c r="E253" s="27" t="s">
        <v>10062</v>
      </c>
      <c r="F253" s="28" t="s">
        <v>683</v>
      </c>
      <c r="G253" s="29">
        <v>1</v>
      </c>
      <c r="H253" s="28">
        <v>0</v>
      </c>
      <c r="I253" s="30">
        <f>ROUND(G253*H253,P4)</f>
        <v>0</v>
      </c>
      <c r="L253" s="31">
        <v>0</v>
      </c>
      <c r="M253" s="24">
        <f>ROUND(G253*L253,P4)</f>
        <v>0</v>
      </c>
      <c r="N253" s="25" t="s">
        <v>1309</v>
      </c>
      <c r="O253" s="32">
        <f>M253*AA253</f>
        <v>0</v>
      </c>
      <c r="P253" s="1">
        <v>3</v>
      </c>
      <c r="AA253" s="1">
        <f>IF(P253=1,$O$3,IF(P253=2,$O$4,$O$5))</f>
        <v>0</v>
      </c>
    </row>
    <row r="254">
      <c r="A254" s="1" t="s">
        <v>664</v>
      </c>
      <c r="E254" s="27" t="s">
        <v>10063</v>
      </c>
    </row>
    <row r="255" ht="25.5">
      <c r="A255" s="1" t="s">
        <v>665</v>
      </c>
      <c r="E255" s="33" t="s">
        <v>10043</v>
      </c>
    </row>
    <row r="256" ht="38.25">
      <c r="A256" s="1" t="s">
        <v>666</v>
      </c>
      <c r="E256" s="27" t="s">
        <v>6120</v>
      </c>
    </row>
    <row r="257">
      <c r="A257" s="1" t="s">
        <v>659</v>
      </c>
      <c r="B257" s="1">
        <v>52</v>
      </c>
      <c r="C257" s="26" t="s">
        <v>10064</v>
      </c>
      <c r="D257" t="s">
        <v>661</v>
      </c>
      <c r="E257" s="27" t="s">
        <v>10065</v>
      </c>
      <c r="F257" s="28" t="s">
        <v>2682</v>
      </c>
      <c r="G257" s="29">
        <v>253</v>
      </c>
      <c r="H257" s="28">
        <v>0</v>
      </c>
      <c r="I257" s="30">
        <f>ROUND(G257*H257,P4)</f>
        <v>0</v>
      </c>
      <c r="L257" s="31">
        <v>0</v>
      </c>
      <c r="M257" s="24">
        <f>ROUND(G257*L257,P4)</f>
        <v>0</v>
      </c>
      <c r="N257" s="25" t="s">
        <v>1309</v>
      </c>
      <c r="O257" s="32">
        <f>M257*AA257</f>
        <v>0</v>
      </c>
      <c r="P257" s="1">
        <v>3</v>
      </c>
      <c r="AA257" s="1">
        <f>IF(P257=1,$O$3,IF(P257=2,$O$4,$O$5))</f>
        <v>0</v>
      </c>
    </row>
    <row r="258">
      <c r="A258" s="1" t="s">
        <v>664</v>
      </c>
      <c r="E258" s="27" t="s">
        <v>661</v>
      </c>
    </row>
    <row r="259" ht="25.5">
      <c r="A259" s="1" t="s">
        <v>665</v>
      </c>
      <c r="E259" s="33" t="s">
        <v>10066</v>
      </c>
    </row>
    <row r="260" ht="409.5">
      <c r="A260" s="1" t="s">
        <v>666</v>
      </c>
      <c r="E260" s="27" t="s">
        <v>10067</v>
      </c>
    </row>
    <row r="261">
      <c r="A261" s="1" t="s">
        <v>659</v>
      </c>
      <c r="B261" s="1">
        <v>53</v>
      </c>
      <c r="C261" s="26" t="s">
        <v>9528</v>
      </c>
      <c r="D261" t="s">
        <v>661</v>
      </c>
      <c r="E261" s="27" t="s">
        <v>9529</v>
      </c>
      <c r="F261" s="28" t="s">
        <v>2682</v>
      </c>
      <c r="G261" s="29">
        <v>606.18200000000002</v>
      </c>
      <c r="H261" s="28">
        <v>0</v>
      </c>
      <c r="I261" s="30">
        <f>ROUND(G261*H261,P4)</f>
        <v>0</v>
      </c>
      <c r="L261" s="31">
        <v>0</v>
      </c>
      <c r="M261" s="24">
        <f>ROUND(G261*L261,P4)</f>
        <v>0</v>
      </c>
      <c r="N261" s="25" t="s">
        <v>1309</v>
      </c>
      <c r="O261" s="32">
        <f>M261*AA261</f>
        <v>0</v>
      </c>
      <c r="P261" s="1">
        <v>3</v>
      </c>
      <c r="AA261" s="1">
        <f>IF(P261=1,$O$3,IF(P261=2,$O$4,$O$5))</f>
        <v>0</v>
      </c>
    </row>
    <row r="262">
      <c r="A262" s="1" t="s">
        <v>664</v>
      </c>
      <c r="E262" s="27" t="s">
        <v>661</v>
      </c>
    </row>
    <row r="263" ht="191.25">
      <c r="A263" s="1" t="s">
        <v>665</v>
      </c>
      <c r="E263" s="33" t="s">
        <v>10068</v>
      </c>
    </row>
    <row r="264" ht="344.25">
      <c r="A264" s="1" t="s">
        <v>666</v>
      </c>
      <c r="E264" s="27" t="s">
        <v>9531</v>
      </c>
    </row>
    <row r="265">
      <c r="A265" s="1" t="s">
        <v>659</v>
      </c>
      <c r="B265" s="1">
        <v>54</v>
      </c>
      <c r="C265" s="26" t="s">
        <v>10069</v>
      </c>
      <c r="D265" t="s">
        <v>661</v>
      </c>
      <c r="E265" s="27" t="s">
        <v>10070</v>
      </c>
      <c r="F265" s="28" t="s">
        <v>677</v>
      </c>
      <c r="G265" s="29">
        <v>1824</v>
      </c>
      <c r="H265" s="28">
        <v>0</v>
      </c>
      <c r="I265" s="30">
        <f>ROUND(G265*H265,P4)</f>
        <v>0</v>
      </c>
      <c r="L265" s="31">
        <v>0</v>
      </c>
      <c r="M265" s="24">
        <f>ROUND(G265*L265,P4)</f>
        <v>0</v>
      </c>
      <c r="N265" s="25" t="s">
        <v>1309</v>
      </c>
      <c r="O265" s="32">
        <f>M265*AA265</f>
        <v>0</v>
      </c>
      <c r="P265" s="1">
        <v>3</v>
      </c>
      <c r="AA265" s="1">
        <f>IF(P265=1,$O$3,IF(P265=2,$O$4,$O$5))</f>
        <v>0</v>
      </c>
    </row>
    <row r="266">
      <c r="A266" s="1" t="s">
        <v>664</v>
      </c>
      <c r="E266" s="27" t="s">
        <v>661</v>
      </c>
    </row>
    <row r="267" ht="25.5">
      <c r="A267" s="1" t="s">
        <v>665</v>
      </c>
      <c r="E267" s="33" t="s">
        <v>10071</v>
      </c>
    </row>
    <row r="268">
      <c r="A268" s="1" t="s">
        <v>666</v>
      </c>
      <c r="E268" s="27" t="s">
        <v>8901</v>
      </c>
    </row>
    <row r="269">
      <c r="A269" s="1" t="s">
        <v>659</v>
      </c>
      <c r="B269" s="1">
        <v>55</v>
      </c>
      <c r="C269" s="26" t="s">
        <v>5246</v>
      </c>
      <c r="D269" t="s">
        <v>661</v>
      </c>
      <c r="E269" s="27" t="s">
        <v>5247</v>
      </c>
      <c r="F269" s="28" t="s">
        <v>663</v>
      </c>
      <c r="G269" s="29">
        <v>2593.1999999999998</v>
      </c>
      <c r="H269" s="28">
        <v>0</v>
      </c>
      <c r="I269" s="30">
        <f>ROUND(G269*H269,P4)</f>
        <v>0</v>
      </c>
      <c r="L269" s="31">
        <v>0</v>
      </c>
      <c r="M269" s="24">
        <f>ROUND(G269*L269,P4)</f>
        <v>0</v>
      </c>
      <c r="N269" s="25" t="s">
        <v>1309</v>
      </c>
      <c r="O269" s="32">
        <f>M269*AA269</f>
        <v>0</v>
      </c>
      <c r="P269" s="1">
        <v>3</v>
      </c>
      <c r="AA269" s="1">
        <f>IF(P269=1,$O$3,IF(P269=2,$O$4,$O$5))</f>
        <v>0</v>
      </c>
    </row>
    <row r="270">
      <c r="A270" s="1" t="s">
        <v>664</v>
      </c>
      <c r="E270" s="27" t="s">
        <v>661</v>
      </c>
    </row>
    <row r="271" ht="25.5">
      <c r="A271" s="1" t="s">
        <v>665</v>
      </c>
      <c r="E271" s="33" t="s">
        <v>10072</v>
      </c>
    </row>
    <row r="272" ht="114.75">
      <c r="A272" s="1" t="s">
        <v>666</v>
      </c>
      <c r="E272" s="27" t="s">
        <v>5248</v>
      </c>
    </row>
    <row r="273">
      <c r="A273" s="1" t="s">
        <v>659</v>
      </c>
      <c r="B273" s="1">
        <v>56</v>
      </c>
      <c r="C273" s="26" t="s">
        <v>6714</v>
      </c>
      <c r="D273" t="s">
        <v>661</v>
      </c>
      <c r="E273" s="27" t="s">
        <v>6715</v>
      </c>
      <c r="F273" s="28" t="s">
        <v>663</v>
      </c>
      <c r="G273" s="29">
        <v>395.89999999999998</v>
      </c>
      <c r="H273" s="28">
        <v>0</v>
      </c>
      <c r="I273" s="30">
        <f>ROUND(G273*H273,P4)</f>
        <v>0</v>
      </c>
      <c r="L273" s="31">
        <v>0</v>
      </c>
      <c r="M273" s="24">
        <f>ROUND(G273*L273,P4)</f>
        <v>0</v>
      </c>
      <c r="N273" s="25" t="s">
        <v>1309</v>
      </c>
      <c r="O273" s="32">
        <f>M273*AA273</f>
        <v>0</v>
      </c>
      <c r="P273" s="1">
        <v>3</v>
      </c>
      <c r="AA273" s="1">
        <f>IF(P273=1,$O$3,IF(P273=2,$O$4,$O$5))</f>
        <v>0</v>
      </c>
    </row>
    <row r="274">
      <c r="A274" s="1" t="s">
        <v>664</v>
      </c>
      <c r="E274" s="27" t="s">
        <v>10073</v>
      </c>
    </row>
    <row r="275" ht="25.5">
      <c r="A275" s="1" t="s">
        <v>665</v>
      </c>
      <c r="E275" s="33" t="s">
        <v>10074</v>
      </c>
    </row>
    <row r="276" ht="114.75">
      <c r="A276" s="1" t="s">
        <v>666</v>
      </c>
      <c r="E276" s="27" t="s">
        <v>5248</v>
      </c>
    </row>
    <row r="277">
      <c r="A277" s="1" t="s">
        <v>659</v>
      </c>
      <c r="B277" s="1">
        <v>68</v>
      </c>
      <c r="C277" s="26" t="s">
        <v>8995</v>
      </c>
      <c r="D277" t="s">
        <v>661</v>
      </c>
      <c r="E277" s="27" t="s">
        <v>9555</v>
      </c>
      <c r="F277" s="28" t="s">
        <v>683</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9556</v>
      </c>
    </row>
    <row r="279" ht="25.5">
      <c r="A279" s="1" t="s">
        <v>665</v>
      </c>
      <c r="E279" s="33" t="s">
        <v>10075</v>
      </c>
    </row>
    <row r="280">
      <c r="A280" s="1" t="s">
        <v>666</v>
      </c>
      <c r="E280" s="27" t="s">
        <v>661</v>
      </c>
    </row>
    <row r="281">
      <c r="A281" s="1" t="s">
        <v>659</v>
      </c>
      <c r="B281" s="1">
        <v>69</v>
      </c>
      <c r="C281" s="26" t="s">
        <v>10076</v>
      </c>
      <c r="D281" t="s">
        <v>661</v>
      </c>
      <c r="E281" s="27" t="s">
        <v>10077</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10078</v>
      </c>
    </row>
    <row r="284">
      <c r="A284" s="1" t="s">
        <v>666</v>
      </c>
      <c r="E284" s="27" t="s">
        <v>10079</v>
      </c>
    </row>
    <row r="285">
      <c r="A285" s="1" t="s">
        <v>656</v>
      </c>
      <c r="C285" s="22" t="s">
        <v>894</v>
      </c>
      <c r="E285" s="23" t="s">
        <v>2900</v>
      </c>
      <c r="L285" s="24">
        <f>SUMIFS(L286:L293,A286:A293,"P")</f>
        <v>0</v>
      </c>
      <c r="M285" s="24">
        <f>SUMIFS(M286:M293,A286:A293,"P")</f>
        <v>0</v>
      </c>
      <c r="N285" s="25"/>
    </row>
    <row r="286" ht="25.5">
      <c r="A286" s="1" t="s">
        <v>659</v>
      </c>
      <c r="B286" s="1">
        <v>57</v>
      </c>
      <c r="C286" s="26" t="s">
        <v>3803</v>
      </c>
      <c r="D286" t="s">
        <v>897</v>
      </c>
      <c r="E286" s="27" t="s">
        <v>3804</v>
      </c>
      <c r="F286" s="28" t="s">
        <v>899</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900</v>
      </c>
    </row>
    <row r="288" ht="140.25">
      <c r="A288" s="1" t="s">
        <v>665</v>
      </c>
      <c r="E288" s="33" t="s">
        <v>10080</v>
      </c>
    </row>
    <row r="289" ht="153">
      <c r="A289" s="1" t="s">
        <v>666</v>
      </c>
      <c r="E289" s="27" t="s">
        <v>902</v>
      </c>
    </row>
    <row r="290" ht="38.25">
      <c r="A290" s="1" t="s">
        <v>659</v>
      </c>
      <c r="B290" s="1">
        <v>58</v>
      </c>
      <c r="C290" s="26" t="s">
        <v>896</v>
      </c>
      <c r="D290" t="s">
        <v>897</v>
      </c>
      <c r="E290" s="27" t="s">
        <v>898</v>
      </c>
      <c r="F290" s="28" t="s">
        <v>899</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900</v>
      </c>
    </row>
    <row r="292" ht="63.75">
      <c r="A292" s="1" t="s">
        <v>665</v>
      </c>
      <c r="E292" s="33" t="s">
        <v>10081</v>
      </c>
    </row>
    <row r="293" ht="153">
      <c r="A293" s="1" t="s">
        <v>666</v>
      </c>
      <c r="E293" s="27" t="s">
        <v>902</v>
      </c>
    </row>
  </sheetData>
  <sheetProtection sheet="1" objects="1" scenarios="1" spinCount="100000" saltValue="6Sj15d+hRt+ptgGekVjSSsig8kPJLxOHTs+5lG0YJvnKYwIG+7BSVLoP1KhFakSA0MSfWr/npOs/f7rwRGZdlA==" hashValue="Ccd3u3Ycx/h6zIhGz/ifLZwqkU8/2e6eJ/FJN6SfVzFOAEbHfATymRgaTUFcMiKpJc7fzGhFa23bSmiSzl0O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10082</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9383</v>
      </c>
      <c r="D10" t="s">
        <v>661</v>
      </c>
      <c r="E10" s="27" t="s">
        <v>9384</v>
      </c>
      <c r="F10" s="28" t="s">
        <v>663</v>
      </c>
      <c r="G10" s="29">
        <v>510.50099999999998</v>
      </c>
      <c r="H10" s="28">
        <v>0</v>
      </c>
      <c r="I10" s="30">
        <f>ROUND(G10*H10,P4)</f>
        <v>0</v>
      </c>
      <c r="L10" s="31">
        <v>0</v>
      </c>
      <c r="M10" s="24">
        <f>ROUND(G10*L10,P4)</f>
        <v>0</v>
      </c>
      <c r="N10" s="25" t="s">
        <v>1309</v>
      </c>
      <c r="O10" s="32">
        <f>M10*AA10</f>
        <v>0</v>
      </c>
      <c r="P10" s="1">
        <v>3</v>
      </c>
      <c r="AA10" s="1">
        <f>IF(P10=1,$O$3,IF(P10=2,$O$4,$O$5))</f>
        <v>0</v>
      </c>
    </row>
    <row r="11">
      <c r="A11" s="1" t="s">
        <v>664</v>
      </c>
      <c r="E11" s="27" t="s">
        <v>9385</v>
      </c>
    </row>
    <row r="12" ht="63.75">
      <c r="A12" s="1" t="s">
        <v>665</v>
      </c>
      <c r="E12" s="33" t="s">
        <v>10083</v>
      </c>
    </row>
    <row r="13" ht="306">
      <c r="A13" s="1" t="s">
        <v>666</v>
      </c>
      <c r="E13" s="27" t="s">
        <v>9122</v>
      </c>
    </row>
    <row r="14">
      <c r="A14" s="1" t="s">
        <v>659</v>
      </c>
      <c r="B14" s="1">
        <v>2</v>
      </c>
      <c r="C14" s="26" t="s">
        <v>9387</v>
      </c>
      <c r="D14" t="s">
        <v>661</v>
      </c>
      <c r="E14" s="27" t="s">
        <v>9388</v>
      </c>
      <c r="F14" s="28" t="s">
        <v>663</v>
      </c>
      <c r="G14" s="29">
        <v>510.50099999999998</v>
      </c>
      <c r="H14" s="28">
        <v>0</v>
      </c>
      <c r="I14" s="30">
        <f>ROUND(G14*H14,P4)</f>
        <v>0</v>
      </c>
      <c r="L14" s="31">
        <v>0</v>
      </c>
      <c r="M14" s="24">
        <f>ROUND(G14*L14,P4)</f>
        <v>0</v>
      </c>
      <c r="N14" s="25" t="s">
        <v>1309</v>
      </c>
      <c r="O14" s="32">
        <f>M14*AA14</f>
        <v>0</v>
      </c>
      <c r="P14" s="1">
        <v>3</v>
      </c>
      <c r="AA14" s="1">
        <f>IF(P14=1,$O$3,IF(P14=2,$O$4,$O$5))</f>
        <v>0</v>
      </c>
    </row>
    <row r="15">
      <c r="A15" s="1" t="s">
        <v>664</v>
      </c>
      <c r="E15" s="27" t="s">
        <v>9389</v>
      </c>
    </row>
    <row r="16" ht="63.75">
      <c r="A16" s="1" t="s">
        <v>665</v>
      </c>
      <c r="E16" s="33" t="s">
        <v>10083</v>
      </c>
    </row>
    <row r="17" ht="318.75">
      <c r="A17" s="1" t="s">
        <v>666</v>
      </c>
      <c r="E17" s="27" t="s">
        <v>667</v>
      </c>
    </row>
    <row r="18">
      <c r="A18" s="1" t="s">
        <v>659</v>
      </c>
      <c r="B18" s="1">
        <v>3</v>
      </c>
      <c r="C18" s="26" t="s">
        <v>5070</v>
      </c>
      <c r="D18" t="s">
        <v>661</v>
      </c>
      <c r="E18" s="27" t="s">
        <v>5071</v>
      </c>
      <c r="F18" s="28" t="s">
        <v>663</v>
      </c>
      <c r="G18" s="29">
        <v>1904.595</v>
      </c>
      <c r="H18" s="28">
        <v>0</v>
      </c>
      <c r="I18" s="30">
        <f>ROUND(G18*H18,P4)</f>
        <v>0</v>
      </c>
      <c r="L18" s="31">
        <v>0</v>
      </c>
      <c r="M18" s="24">
        <f>ROUND(G18*L18,P4)</f>
        <v>0</v>
      </c>
      <c r="N18" s="25" t="s">
        <v>1309</v>
      </c>
      <c r="O18" s="32">
        <f>M18*AA18</f>
        <v>0</v>
      </c>
      <c r="P18" s="1">
        <v>3</v>
      </c>
      <c r="AA18" s="1">
        <f>IF(P18=1,$O$3,IF(P18=2,$O$4,$O$5))</f>
        <v>0</v>
      </c>
    </row>
    <row r="19">
      <c r="A19" s="1" t="s">
        <v>664</v>
      </c>
      <c r="E19" s="27" t="s">
        <v>9390</v>
      </c>
    </row>
    <row r="20" ht="331.5">
      <c r="A20" s="1" t="s">
        <v>665</v>
      </c>
      <c r="E20" s="33" t="s">
        <v>10084</v>
      </c>
    </row>
    <row r="21" ht="318.75">
      <c r="A21" s="1" t="s">
        <v>666</v>
      </c>
      <c r="E21" s="27" t="s">
        <v>5076</v>
      </c>
    </row>
    <row r="22">
      <c r="A22" s="1" t="s">
        <v>659</v>
      </c>
      <c r="B22" s="1">
        <v>4</v>
      </c>
      <c r="C22" s="26" t="s">
        <v>9394</v>
      </c>
      <c r="D22" t="s">
        <v>661</v>
      </c>
      <c r="E22" s="27" t="s">
        <v>9395</v>
      </c>
      <c r="F22" s="28" t="s">
        <v>663</v>
      </c>
      <c r="G22" s="29">
        <v>2415.096</v>
      </c>
      <c r="H22" s="28">
        <v>0</v>
      </c>
      <c r="I22" s="30">
        <f>ROUND(G22*H22,P4)</f>
        <v>0</v>
      </c>
      <c r="L22" s="31">
        <v>0</v>
      </c>
      <c r="M22" s="24">
        <f>ROUND(G22*L22,P4)</f>
        <v>0</v>
      </c>
      <c r="N22" s="25" t="s">
        <v>1309</v>
      </c>
      <c r="O22" s="32">
        <f>M22*AA22</f>
        <v>0</v>
      </c>
      <c r="P22" s="1">
        <v>3</v>
      </c>
      <c r="AA22" s="1">
        <f>IF(P22=1,$O$3,IF(P22=2,$O$4,$O$5))</f>
        <v>0</v>
      </c>
    </row>
    <row r="23" ht="25.5">
      <c r="A23" s="1" t="s">
        <v>664</v>
      </c>
      <c r="E23" s="27" t="s">
        <v>10085</v>
      </c>
    </row>
    <row r="24" ht="63.75">
      <c r="A24" s="1" t="s">
        <v>665</v>
      </c>
      <c r="E24" s="33" t="s">
        <v>10086</v>
      </c>
    </row>
    <row r="25" ht="191.25">
      <c r="A25" s="1" t="s">
        <v>666</v>
      </c>
      <c r="E25" s="27" t="s">
        <v>9398</v>
      </c>
    </row>
    <row r="26">
      <c r="A26" s="1" t="s">
        <v>659</v>
      </c>
      <c r="B26" s="1">
        <v>5</v>
      </c>
      <c r="C26" s="26" t="s">
        <v>6962</v>
      </c>
      <c r="D26" t="s">
        <v>661</v>
      </c>
      <c r="E26" s="27" t="s">
        <v>6963</v>
      </c>
      <c r="F26" s="28" t="s">
        <v>663</v>
      </c>
      <c r="G26" s="29">
        <v>649.93200000000002</v>
      </c>
      <c r="H26" s="28">
        <v>0</v>
      </c>
      <c r="I26" s="30">
        <f>ROUND(G26*H26,P4)</f>
        <v>0</v>
      </c>
      <c r="L26" s="31">
        <v>0</v>
      </c>
      <c r="M26" s="24">
        <f>ROUND(G26*L26,P4)</f>
        <v>0</v>
      </c>
      <c r="N26" s="25" t="s">
        <v>1309</v>
      </c>
      <c r="O26" s="32">
        <f>M26*AA26</f>
        <v>0</v>
      </c>
      <c r="P26" s="1">
        <v>3</v>
      </c>
      <c r="AA26" s="1">
        <f>IF(P26=1,$O$3,IF(P26=2,$O$4,$O$5))</f>
        <v>0</v>
      </c>
    </row>
    <row r="27">
      <c r="A27" s="1" t="s">
        <v>664</v>
      </c>
      <c r="E27" s="27" t="s">
        <v>9399</v>
      </c>
    </row>
    <row r="28">
      <c r="A28" s="1" t="s">
        <v>665</v>
      </c>
      <c r="E28" s="33" t="s">
        <v>10087</v>
      </c>
    </row>
    <row r="29" ht="280.5">
      <c r="A29" s="1" t="s">
        <v>666</v>
      </c>
      <c r="E29" s="27" t="s">
        <v>6965</v>
      </c>
    </row>
    <row r="30">
      <c r="A30" s="1" t="s">
        <v>659</v>
      </c>
      <c r="B30" s="1">
        <v>6</v>
      </c>
      <c r="C30" s="26" t="s">
        <v>672</v>
      </c>
      <c r="D30" t="s">
        <v>661</v>
      </c>
      <c r="E30" s="27" t="s">
        <v>673</v>
      </c>
      <c r="F30" s="28" t="s">
        <v>663</v>
      </c>
      <c r="G30" s="29">
        <v>211.749</v>
      </c>
      <c r="H30" s="28">
        <v>0</v>
      </c>
      <c r="I30" s="30">
        <f>ROUND(G30*H30,P4)</f>
        <v>0</v>
      </c>
      <c r="L30" s="31">
        <v>0</v>
      </c>
      <c r="M30" s="24">
        <f>ROUND(G30*L30,P4)</f>
        <v>0</v>
      </c>
      <c r="N30" s="25" t="s">
        <v>1309</v>
      </c>
      <c r="O30" s="32">
        <f>M30*AA30</f>
        <v>0</v>
      </c>
      <c r="P30" s="1">
        <v>3</v>
      </c>
      <c r="AA30" s="1">
        <f>IF(P30=1,$O$3,IF(P30=2,$O$4,$O$5))</f>
        <v>0</v>
      </c>
    </row>
    <row r="31">
      <c r="A31" s="1" t="s">
        <v>664</v>
      </c>
      <c r="E31" s="27" t="s">
        <v>9909</v>
      </c>
    </row>
    <row r="32" ht="127.5">
      <c r="A32" s="1" t="s">
        <v>665</v>
      </c>
      <c r="E32" s="33" t="s">
        <v>10088</v>
      </c>
    </row>
    <row r="33" ht="229.5">
      <c r="A33" s="1" t="s">
        <v>666</v>
      </c>
      <c r="E33" s="27" t="s">
        <v>674</v>
      </c>
    </row>
    <row r="34">
      <c r="A34" s="1" t="s">
        <v>659</v>
      </c>
      <c r="B34" s="1">
        <v>7</v>
      </c>
      <c r="C34" s="26" t="s">
        <v>6967</v>
      </c>
      <c r="D34" t="s">
        <v>661</v>
      </c>
      <c r="E34" s="27" t="s">
        <v>6968</v>
      </c>
      <c r="F34" s="28" t="s">
        <v>663</v>
      </c>
      <c r="G34" s="29">
        <v>298.75200000000001</v>
      </c>
      <c r="H34" s="28">
        <v>0</v>
      </c>
      <c r="I34" s="30">
        <f>ROUND(G34*H34,P4)</f>
        <v>0</v>
      </c>
      <c r="L34" s="31">
        <v>0</v>
      </c>
      <c r="M34" s="24">
        <f>ROUND(G34*L34,P4)</f>
        <v>0</v>
      </c>
      <c r="N34" s="25" t="s">
        <v>1309</v>
      </c>
      <c r="O34" s="32">
        <f>M34*AA34</f>
        <v>0</v>
      </c>
      <c r="P34" s="1">
        <v>3</v>
      </c>
      <c r="AA34" s="1">
        <f>IF(P34=1,$O$3,IF(P34=2,$O$4,$O$5))</f>
        <v>0</v>
      </c>
    </row>
    <row r="35">
      <c r="A35" s="1" t="s">
        <v>664</v>
      </c>
      <c r="E35" s="27" t="s">
        <v>9911</v>
      </c>
    </row>
    <row r="36" ht="76.5">
      <c r="A36" s="1" t="s">
        <v>665</v>
      </c>
      <c r="E36" s="33" t="s">
        <v>10089</v>
      </c>
    </row>
    <row r="37" ht="280.5">
      <c r="A37" s="1" t="s">
        <v>666</v>
      </c>
      <c r="E37" s="27" t="s">
        <v>6970</v>
      </c>
    </row>
    <row r="38">
      <c r="A38" s="1" t="s">
        <v>656</v>
      </c>
      <c r="C38" s="22" t="s">
        <v>1329</v>
      </c>
      <c r="E38" s="23" t="s">
        <v>3214</v>
      </c>
      <c r="L38" s="24">
        <f>SUMIFS(L39:L50,A39:A50,"P")</f>
        <v>0</v>
      </c>
      <c r="M38" s="24">
        <f>SUMIFS(M39:M50,A39:A50,"P")</f>
        <v>0</v>
      </c>
      <c r="N38" s="25"/>
    </row>
    <row r="39">
      <c r="A39" s="1" t="s">
        <v>659</v>
      </c>
      <c r="B39" s="1">
        <v>8</v>
      </c>
      <c r="C39" s="26" t="s">
        <v>7314</v>
      </c>
      <c r="D39" t="s">
        <v>661</v>
      </c>
      <c r="E39" s="27" t="s">
        <v>7315</v>
      </c>
      <c r="F39" s="28" t="s">
        <v>663</v>
      </c>
      <c r="G39" s="29">
        <v>3.7290000000000001</v>
      </c>
      <c r="H39" s="28">
        <v>0</v>
      </c>
      <c r="I39" s="30">
        <f>ROUND(G39*H39,P4)</f>
        <v>0</v>
      </c>
      <c r="L39" s="31">
        <v>0</v>
      </c>
      <c r="M39" s="24">
        <f>ROUND(G39*L39,P4)</f>
        <v>0</v>
      </c>
      <c r="N39" s="25" t="s">
        <v>1309</v>
      </c>
      <c r="O39" s="32">
        <f>M39*AA39</f>
        <v>0</v>
      </c>
      <c r="P39" s="1">
        <v>3</v>
      </c>
      <c r="AA39" s="1">
        <f>IF(P39=1,$O$3,IF(P39=2,$O$4,$O$5))</f>
        <v>0</v>
      </c>
    </row>
    <row r="40">
      <c r="A40" s="1" t="s">
        <v>664</v>
      </c>
      <c r="E40" s="27" t="s">
        <v>9401</v>
      </c>
    </row>
    <row r="41" ht="25.5">
      <c r="A41" s="1" t="s">
        <v>665</v>
      </c>
      <c r="E41" s="33" t="s">
        <v>10090</v>
      </c>
    </row>
    <row r="42" ht="38.25">
      <c r="A42" s="1" t="s">
        <v>666</v>
      </c>
      <c r="E42" s="27" t="s">
        <v>6457</v>
      </c>
    </row>
    <row r="43">
      <c r="A43" s="1" t="s">
        <v>659</v>
      </c>
      <c r="B43" s="1">
        <v>9</v>
      </c>
      <c r="C43" s="26" t="s">
        <v>9675</v>
      </c>
      <c r="D43" t="s">
        <v>661</v>
      </c>
      <c r="E43" s="27" t="s">
        <v>9676</v>
      </c>
      <c r="F43" s="28" t="s">
        <v>663</v>
      </c>
      <c r="G43" s="29">
        <v>162.917</v>
      </c>
      <c r="H43" s="28">
        <v>0</v>
      </c>
      <c r="I43" s="30">
        <f>ROUND(G43*H43,P4)</f>
        <v>0</v>
      </c>
      <c r="L43" s="31">
        <v>0</v>
      </c>
      <c r="M43" s="24">
        <f>ROUND(G43*L43,P4)</f>
        <v>0</v>
      </c>
      <c r="N43" s="25" t="s">
        <v>1309</v>
      </c>
      <c r="O43" s="32">
        <f>M43*AA43</f>
        <v>0</v>
      </c>
      <c r="P43" s="1">
        <v>3</v>
      </c>
      <c r="AA43" s="1">
        <f>IF(P43=1,$O$3,IF(P43=2,$O$4,$O$5))</f>
        <v>0</v>
      </c>
    </row>
    <row r="44">
      <c r="A44" s="1" t="s">
        <v>664</v>
      </c>
      <c r="E44" s="27" t="s">
        <v>10091</v>
      </c>
    </row>
    <row r="45" ht="102">
      <c r="A45" s="1" t="s">
        <v>665</v>
      </c>
      <c r="E45" s="33" t="s">
        <v>10092</v>
      </c>
    </row>
    <row r="46" ht="357">
      <c r="A46" s="1" t="s">
        <v>666</v>
      </c>
      <c r="E46" s="27" t="s">
        <v>3218</v>
      </c>
    </row>
    <row r="47">
      <c r="A47" s="1" t="s">
        <v>659</v>
      </c>
      <c r="B47" s="1">
        <v>10</v>
      </c>
      <c r="C47" s="26" t="s">
        <v>3694</v>
      </c>
      <c r="D47" t="s">
        <v>661</v>
      </c>
      <c r="E47" s="27" t="s">
        <v>3695</v>
      </c>
      <c r="F47" s="28" t="s">
        <v>899</v>
      </c>
      <c r="G47" s="29">
        <v>27.632999999999999</v>
      </c>
      <c r="H47" s="28">
        <v>0</v>
      </c>
      <c r="I47" s="30">
        <f>ROUND(G47*H47,P4)</f>
        <v>0</v>
      </c>
      <c r="L47" s="31">
        <v>0</v>
      </c>
      <c r="M47" s="24">
        <f>ROUND(G47*L47,P4)</f>
        <v>0</v>
      </c>
      <c r="N47" s="25" t="s">
        <v>1309</v>
      </c>
      <c r="O47" s="32">
        <f>M47*AA47</f>
        <v>0</v>
      </c>
      <c r="P47" s="1">
        <v>3</v>
      </c>
      <c r="AA47" s="1">
        <f>IF(P47=1,$O$3,IF(P47=2,$O$4,$O$5))</f>
        <v>0</v>
      </c>
    </row>
    <row r="48">
      <c r="A48" s="1" t="s">
        <v>664</v>
      </c>
      <c r="E48" s="27" t="s">
        <v>661</v>
      </c>
    </row>
    <row r="49" ht="89.25">
      <c r="A49" s="1" t="s">
        <v>665</v>
      </c>
      <c r="E49" s="33" t="s">
        <v>10093</v>
      </c>
    </row>
    <row r="50" ht="267.75">
      <c r="A50" s="1" t="s">
        <v>666</v>
      </c>
      <c r="E50" s="27" t="s">
        <v>3696</v>
      </c>
    </row>
    <row r="51">
      <c r="A51" s="1" t="s">
        <v>656</v>
      </c>
      <c r="C51" s="22" t="s">
        <v>1331</v>
      </c>
      <c r="E51" s="23" t="s">
        <v>6638</v>
      </c>
      <c r="L51" s="24">
        <f>SUMIFS(L52:L75,A52:A75,"P")</f>
        <v>0</v>
      </c>
      <c r="M51" s="24">
        <f>SUMIFS(M52:M75,A52:A75,"P")</f>
        <v>0</v>
      </c>
      <c r="N51" s="25"/>
    </row>
    <row r="52">
      <c r="A52" s="1" t="s">
        <v>659</v>
      </c>
      <c r="B52" s="1">
        <v>11</v>
      </c>
      <c r="C52" s="26" t="s">
        <v>9420</v>
      </c>
      <c r="D52" t="s">
        <v>661</v>
      </c>
      <c r="E52" s="27" t="s">
        <v>9421</v>
      </c>
      <c r="F52" s="28" t="s">
        <v>663</v>
      </c>
      <c r="G52" s="29">
        <v>6.0339999999999998</v>
      </c>
      <c r="H52" s="28">
        <v>0</v>
      </c>
      <c r="I52" s="30">
        <f>ROUND(G52*H52,P4)</f>
        <v>0</v>
      </c>
      <c r="L52" s="31">
        <v>0</v>
      </c>
      <c r="M52" s="24">
        <f>ROUND(G52*L52,P4)</f>
        <v>0</v>
      </c>
      <c r="N52" s="25" t="s">
        <v>1309</v>
      </c>
      <c r="O52" s="32">
        <f>M52*AA52</f>
        <v>0</v>
      </c>
      <c r="P52" s="1">
        <v>3</v>
      </c>
      <c r="AA52" s="1">
        <f>IF(P52=1,$O$3,IF(P52=2,$O$4,$O$5))</f>
        <v>0</v>
      </c>
    </row>
    <row r="53" ht="25.5">
      <c r="A53" s="1" t="s">
        <v>664</v>
      </c>
      <c r="E53" s="27" t="s">
        <v>9422</v>
      </c>
    </row>
    <row r="54" ht="89.25">
      <c r="A54" s="1" t="s">
        <v>665</v>
      </c>
      <c r="E54" s="33" t="s">
        <v>10094</v>
      </c>
    </row>
    <row r="55" ht="369.75">
      <c r="A55" s="1" t="s">
        <v>666</v>
      </c>
      <c r="E55" s="27" t="s">
        <v>9424</v>
      </c>
    </row>
    <row r="56">
      <c r="A56" s="1" t="s">
        <v>659</v>
      </c>
      <c r="B56" s="1">
        <v>12</v>
      </c>
      <c r="C56" s="26" t="s">
        <v>9425</v>
      </c>
      <c r="D56" t="s">
        <v>661</v>
      </c>
      <c r="E56" s="27" t="s">
        <v>9426</v>
      </c>
      <c r="F56" s="28" t="s">
        <v>899</v>
      </c>
      <c r="G56" s="29">
        <v>2.2519999999999998</v>
      </c>
      <c r="H56" s="28">
        <v>0</v>
      </c>
      <c r="I56" s="30">
        <f>ROUND(G56*H56,P4)</f>
        <v>0</v>
      </c>
      <c r="L56" s="31">
        <v>0</v>
      </c>
      <c r="M56" s="24">
        <f>ROUND(G56*L56,P4)</f>
        <v>0</v>
      </c>
      <c r="N56" s="25" t="s">
        <v>1309</v>
      </c>
      <c r="O56" s="32">
        <f>M56*AA56</f>
        <v>0</v>
      </c>
      <c r="P56" s="1">
        <v>3</v>
      </c>
      <c r="AA56" s="1">
        <f>IF(P56=1,$O$3,IF(P56=2,$O$4,$O$5))</f>
        <v>0</v>
      </c>
    </row>
    <row r="57">
      <c r="A57" s="1" t="s">
        <v>664</v>
      </c>
      <c r="E57" s="27" t="s">
        <v>661</v>
      </c>
    </row>
    <row r="58" ht="89.25">
      <c r="A58" s="1" t="s">
        <v>665</v>
      </c>
      <c r="E58" s="33" t="s">
        <v>10095</v>
      </c>
    </row>
    <row r="59" ht="242.25">
      <c r="A59" s="1" t="s">
        <v>666</v>
      </c>
      <c r="E59" s="27" t="s">
        <v>9428</v>
      </c>
    </row>
    <row r="60">
      <c r="A60" s="1" t="s">
        <v>659</v>
      </c>
      <c r="B60" s="1">
        <v>13</v>
      </c>
      <c r="C60" s="26" t="s">
        <v>9701</v>
      </c>
      <c r="D60" t="s">
        <v>661</v>
      </c>
      <c r="E60" s="27" t="s">
        <v>9702</v>
      </c>
      <c r="F60" s="28" t="s">
        <v>663</v>
      </c>
      <c r="G60" s="29">
        <v>72.186999999999998</v>
      </c>
      <c r="H60" s="28">
        <v>0</v>
      </c>
      <c r="I60" s="30">
        <f>ROUND(G60*H60,P4)</f>
        <v>0</v>
      </c>
      <c r="L60" s="31">
        <v>0</v>
      </c>
      <c r="M60" s="24">
        <f>ROUND(G60*L60,P4)</f>
        <v>0</v>
      </c>
      <c r="N60" s="25" t="s">
        <v>1309</v>
      </c>
      <c r="O60" s="32">
        <f>M60*AA60</f>
        <v>0</v>
      </c>
      <c r="P60" s="1">
        <v>3</v>
      </c>
      <c r="AA60" s="1">
        <f>IF(P60=1,$O$3,IF(P60=2,$O$4,$O$5))</f>
        <v>0</v>
      </c>
    </row>
    <row r="61" ht="38.25">
      <c r="A61" s="1" t="s">
        <v>664</v>
      </c>
      <c r="E61" s="27" t="s">
        <v>9703</v>
      </c>
    </row>
    <row r="62" ht="76.5">
      <c r="A62" s="1" t="s">
        <v>665</v>
      </c>
      <c r="E62" s="33" t="s">
        <v>10096</v>
      </c>
    </row>
    <row r="63" ht="357">
      <c r="A63" s="1" t="s">
        <v>666</v>
      </c>
      <c r="E63" s="27" t="s">
        <v>6455</v>
      </c>
    </row>
    <row r="64">
      <c r="A64" s="1" t="s">
        <v>659</v>
      </c>
      <c r="B64" s="1">
        <v>14</v>
      </c>
      <c r="C64" s="26" t="s">
        <v>9705</v>
      </c>
      <c r="D64" t="s">
        <v>661</v>
      </c>
      <c r="E64" s="27" t="s">
        <v>9706</v>
      </c>
      <c r="F64" s="28" t="s">
        <v>899</v>
      </c>
      <c r="G64" s="29">
        <v>7.5490000000000004</v>
      </c>
      <c r="H64" s="28">
        <v>0</v>
      </c>
      <c r="I64" s="30">
        <f>ROUND(G64*H64,P4)</f>
        <v>0</v>
      </c>
      <c r="L64" s="31">
        <v>0</v>
      </c>
      <c r="M64" s="24">
        <f>ROUND(G64*L64,P4)</f>
        <v>0</v>
      </c>
      <c r="N64" s="25" t="s">
        <v>1309</v>
      </c>
      <c r="O64" s="32">
        <f>M64*AA64</f>
        <v>0</v>
      </c>
      <c r="P64" s="1">
        <v>3</v>
      </c>
      <c r="AA64" s="1">
        <f>IF(P64=1,$O$3,IF(P64=2,$O$4,$O$5))</f>
        <v>0</v>
      </c>
    </row>
    <row r="65">
      <c r="A65" s="1" t="s">
        <v>664</v>
      </c>
      <c r="E65" s="27" t="s">
        <v>661</v>
      </c>
    </row>
    <row r="66" ht="38.25">
      <c r="A66" s="1" t="s">
        <v>665</v>
      </c>
      <c r="E66" s="33" t="s">
        <v>10097</v>
      </c>
    </row>
    <row r="67" ht="267.75">
      <c r="A67" s="1" t="s">
        <v>666</v>
      </c>
      <c r="E67" s="27" t="s">
        <v>3696</v>
      </c>
    </row>
    <row r="68">
      <c r="A68" s="1" t="s">
        <v>659</v>
      </c>
      <c r="B68" s="1">
        <v>15</v>
      </c>
      <c r="C68" s="26" t="s">
        <v>9321</v>
      </c>
      <c r="D68" t="s">
        <v>661</v>
      </c>
      <c r="E68" s="27" t="s">
        <v>9322</v>
      </c>
      <c r="F68" s="28" t="s">
        <v>663</v>
      </c>
      <c r="G68" s="29">
        <v>285.89299999999997</v>
      </c>
      <c r="H68" s="28">
        <v>0</v>
      </c>
      <c r="I68" s="30">
        <f>ROUND(G68*H68,P4)</f>
        <v>0</v>
      </c>
      <c r="L68" s="31">
        <v>0</v>
      </c>
      <c r="M68" s="24">
        <f>ROUND(G68*L68,P4)</f>
        <v>0</v>
      </c>
      <c r="N68" s="25" t="s">
        <v>1309</v>
      </c>
      <c r="O68" s="32">
        <f>M68*AA68</f>
        <v>0</v>
      </c>
      <c r="P68" s="1">
        <v>3</v>
      </c>
      <c r="AA68" s="1">
        <f>IF(P68=1,$O$3,IF(P68=2,$O$4,$O$5))</f>
        <v>0</v>
      </c>
    </row>
    <row r="69" ht="25.5">
      <c r="A69" s="1" t="s">
        <v>664</v>
      </c>
      <c r="E69" s="27" t="s">
        <v>9708</v>
      </c>
    </row>
    <row r="70" ht="114.75">
      <c r="A70" s="1" t="s">
        <v>665</v>
      </c>
      <c r="E70" s="33" t="s">
        <v>10098</v>
      </c>
    </row>
    <row r="71" ht="357">
      <c r="A71" s="1" t="s">
        <v>666</v>
      </c>
      <c r="E71" s="27" t="s">
        <v>6455</v>
      </c>
    </row>
    <row r="72">
      <c r="A72" s="1" t="s">
        <v>659</v>
      </c>
      <c r="B72" s="1">
        <v>16</v>
      </c>
      <c r="C72" s="26" t="s">
        <v>9324</v>
      </c>
      <c r="D72" t="s">
        <v>661</v>
      </c>
      <c r="E72" s="27" t="s">
        <v>9325</v>
      </c>
      <c r="F72" s="28" t="s">
        <v>899</v>
      </c>
      <c r="G72" s="29">
        <v>29.759</v>
      </c>
      <c r="H72" s="28">
        <v>0</v>
      </c>
      <c r="I72" s="30">
        <f>ROUND(G72*H72,P4)</f>
        <v>0</v>
      </c>
      <c r="L72" s="31">
        <v>0</v>
      </c>
      <c r="M72" s="24">
        <f>ROUND(G72*L72,P4)</f>
        <v>0</v>
      </c>
      <c r="N72" s="25" t="s">
        <v>1309</v>
      </c>
      <c r="O72" s="32">
        <f>M72*AA72</f>
        <v>0</v>
      </c>
      <c r="P72" s="1">
        <v>3</v>
      </c>
      <c r="AA72" s="1">
        <f>IF(P72=1,$O$3,IF(P72=2,$O$4,$O$5))</f>
        <v>0</v>
      </c>
    </row>
    <row r="73">
      <c r="A73" s="1" t="s">
        <v>664</v>
      </c>
      <c r="E73" s="27" t="s">
        <v>661</v>
      </c>
    </row>
    <row r="74" ht="38.25">
      <c r="A74" s="1" t="s">
        <v>665</v>
      </c>
      <c r="E74" s="33" t="s">
        <v>10099</v>
      </c>
    </row>
    <row r="75" ht="267.75">
      <c r="A75" s="1" t="s">
        <v>666</v>
      </c>
      <c r="E75" s="27" t="s">
        <v>3696</v>
      </c>
    </row>
    <row r="76">
      <c r="A76" s="1" t="s">
        <v>656</v>
      </c>
      <c r="C76" s="22" t="s">
        <v>1333</v>
      </c>
      <c r="E76" s="23" t="s">
        <v>5082</v>
      </c>
      <c r="L76" s="24">
        <f>SUMIFS(L77:L108,A77:A108,"P")</f>
        <v>0</v>
      </c>
      <c r="M76" s="24">
        <f>SUMIFS(M77:M108,A77:A108,"P")</f>
        <v>0</v>
      </c>
      <c r="N76" s="25"/>
    </row>
    <row r="77">
      <c r="A77" s="1" t="s">
        <v>659</v>
      </c>
      <c r="B77" s="1">
        <v>17</v>
      </c>
      <c r="C77" s="26" t="s">
        <v>6452</v>
      </c>
      <c r="D77" t="s">
        <v>661</v>
      </c>
      <c r="E77" s="27" t="s">
        <v>6453</v>
      </c>
      <c r="F77" s="28" t="s">
        <v>663</v>
      </c>
      <c r="G77" s="29">
        <v>51.823999999999998</v>
      </c>
      <c r="H77" s="28">
        <v>0</v>
      </c>
      <c r="I77" s="30">
        <f>ROUND(G77*H77,P4)</f>
        <v>0</v>
      </c>
      <c r="L77" s="31">
        <v>0</v>
      </c>
      <c r="M77" s="24">
        <f>ROUND(G77*L77,P4)</f>
        <v>0</v>
      </c>
      <c r="N77" s="25" t="s">
        <v>1309</v>
      </c>
      <c r="O77" s="32">
        <f>M77*AA77</f>
        <v>0</v>
      </c>
      <c r="P77" s="1">
        <v>3</v>
      </c>
      <c r="AA77" s="1">
        <f>IF(P77=1,$O$3,IF(P77=2,$O$4,$O$5))</f>
        <v>0</v>
      </c>
    </row>
    <row r="78">
      <c r="A78" s="1" t="s">
        <v>664</v>
      </c>
      <c r="E78" s="27" t="s">
        <v>10100</v>
      </c>
    </row>
    <row r="79" ht="102">
      <c r="A79" s="1" t="s">
        <v>665</v>
      </c>
      <c r="E79" s="33" t="s">
        <v>10101</v>
      </c>
    </row>
    <row r="80" ht="357">
      <c r="A80" s="1" t="s">
        <v>666</v>
      </c>
      <c r="E80" s="27" t="s">
        <v>6455</v>
      </c>
    </row>
    <row r="81">
      <c r="A81" s="1" t="s">
        <v>659</v>
      </c>
      <c r="B81" s="1">
        <v>18</v>
      </c>
      <c r="C81" s="26" t="s">
        <v>6002</v>
      </c>
      <c r="D81" t="s">
        <v>661</v>
      </c>
      <c r="E81" s="27" t="s">
        <v>6003</v>
      </c>
      <c r="F81" s="28" t="s">
        <v>663</v>
      </c>
      <c r="G81" s="29">
        <v>209.24199999999999</v>
      </c>
      <c r="H81" s="28">
        <v>0</v>
      </c>
      <c r="I81" s="30">
        <f>ROUND(G81*H81,P4)</f>
        <v>0</v>
      </c>
      <c r="L81" s="31">
        <v>0</v>
      </c>
      <c r="M81" s="24">
        <f>ROUND(G81*L81,P4)</f>
        <v>0</v>
      </c>
      <c r="N81" s="25" t="s">
        <v>1309</v>
      </c>
      <c r="O81" s="32">
        <f>M81*AA81</f>
        <v>0</v>
      </c>
      <c r="P81" s="1">
        <v>3</v>
      </c>
      <c r="AA81" s="1">
        <f>IF(P81=1,$O$3,IF(P81=2,$O$4,$O$5))</f>
        <v>0</v>
      </c>
    </row>
    <row r="82">
      <c r="A82" s="1" t="s">
        <v>664</v>
      </c>
      <c r="E82" s="27" t="s">
        <v>9716</v>
      </c>
    </row>
    <row r="83" ht="38.25">
      <c r="A83" s="1" t="s">
        <v>665</v>
      </c>
      <c r="E83" s="33" t="s">
        <v>10102</v>
      </c>
    </row>
    <row r="84" ht="357">
      <c r="A84" s="1" t="s">
        <v>666</v>
      </c>
      <c r="E84" s="27" t="s">
        <v>6455</v>
      </c>
    </row>
    <row r="85">
      <c r="A85" s="1" t="s">
        <v>659</v>
      </c>
      <c r="B85" s="1">
        <v>19</v>
      </c>
      <c r="C85" s="26" t="s">
        <v>9718</v>
      </c>
      <c r="D85" t="s">
        <v>661</v>
      </c>
      <c r="E85" s="27" t="s">
        <v>9719</v>
      </c>
      <c r="F85" s="28" t="s">
        <v>663</v>
      </c>
      <c r="G85" s="29">
        <v>4.0659999999999998</v>
      </c>
      <c r="H85" s="28">
        <v>0</v>
      </c>
      <c r="I85" s="30">
        <f>ROUND(G85*H85,P4)</f>
        <v>0</v>
      </c>
      <c r="L85" s="31">
        <v>0</v>
      </c>
      <c r="M85" s="24">
        <f>ROUND(G85*L85,P4)</f>
        <v>0</v>
      </c>
      <c r="N85" s="25" t="s">
        <v>1309</v>
      </c>
      <c r="O85" s="32">
        <f>M85*AA85</f>
        <v>0</v>
      </c>
      <c r="P85" s="1">
        <v>3</v>
      </c>
      <c r="AA85" s="1">
        <f>IF(P85=1,$O$3,IF(P85=2,$O$4,$O$5))</f>
        <v>0</v>
      </c>
    </row>
    <row r="86">
      <c r="A86" s="1" t="s">
        <v>664</v>
      </c>
      <c r="E86" s="27" t="s">
        <v>9720</v>
      </c>
    </row>
    <row r="87" ht="38.25">
      <c r="A87" s="1" t="s">
        <v>665</v>
      </c>
      <c r="E87" s="33" t="s">
        <v>10103</v>
      </c>
    </row>
    <row r="88" ht="357">
      <c r="A88" s="1" t="s">
        <v>666</v>
      </c>
      <c r="E88" s="27" t="s">
        <v>9722</v>
      </c>
    </row>
    <row r="89">
      <c r="A89" s="1" t="s">
        <v>659</v>
      </c>
      <c r="B89" s="1">
        <v>20</v>
      </c>
      <c r="C89" s="26" t="s">
        <v>9723</v>
      </c>
      <c r="D89" t="s">
        <v>661</v>
      </c>
      <c r="E89" s="27" t="s">
        <v>9724</v>
      </c>
      <c r="F89" s="28" t="s">
        <v>663</v>
      </c>
      <c r="G89" s="29">
        <v>71.977999999999994</v>
      </c>
      <c r="H89" s="28">
        <v>0</v>
      </c>
      <c r="I89" s="30">
        <f>ROUND(G89*H89,P4)</f>
        <v>0</v>
      </c>
      <c r="L89" s="31">
        <v>0</v>
      </c>
      <c r="M89" s="24">
        <f>ROUND(G89*L89,P4)</f>
        <v>0</v>
      </c>
      <c r="N89" s="25" t="s">
        <v>1309</v>
      </c>
      <c r="O89" s="32">
        <f>M89*AA89</f>
        <v>0</v>
      </c>
      <c r="P89" s="1">
        <v>3</v>
      </c>
      <c r="AA89" s="1">
        <f>IF(P89=1,$O$3,IF(P89=2,$O$4,$O$5))</f>
        <v>0</v>
      </c>
    </row>
    <row r="90">
      <c r="A90" s="1" t="s">
        <v>664</v>
      </c>
      <c r="E90" s="27" t="s">
        <v>10104</v>
      </c>
    </row>
    <row r="91" ht="25.5">
      <c r="A91" s="1" t="s">
        <v>665</v>
      </c>
      <c r="E91" s="33" t="s">
        <v>10105</v>
      </c>
    </row>
    <row r="92" ht="25.5">
      <c r="A92" s="1" t="s">
        <v>666</v>
      </c>
      <c r="E92" s="27" t="s">
        <v>9726</v>
      </c>
    </row>
    <row r="93">
      <c r="A93" s="1" t="s">
        <v>659</v>
      </c>
      <c r="B93" s="1">
        <v>21</v>
      </c>
      <c r="C93" s="26" t="s">
        <v>9437</v>
      </c>
      <c r="D93" t="s">
        <v>661</v>
      </c>
      <c r="E93" s="27" t="s">
        <v>9438</v>
      </c>
      <c r="F93" s="28" t="s">
        <v>663</v>
      </c>
      <c r="G93" s="29">
        <v>7.4429999999999996</v>
      </c>
      <c r="H93" s="28">
        <v>0</v>
      </c>
      <c r="I93" s="30">
        <f>ROUND(G93*H93,P4)</f>
        <v>0</v>
      </c>
      <c r="L93" s="31">
        <v>0</v>
      </c>
      <c r="M93" s="24">
        <f>ROUND(G93*L93,P4)</f>
        <v>0</v>
      </c>
      <c r="N93" s="25" t="s">
        <v>1309</v>
      </c>
      <c r="O93" s="32">
        <f>M93*AA93</f>
        <v>0</v>
      </c>
      <c r="P93" s="1">
        <v>3</v>
      </c>
      <c r="AA93" s="1">
        <f>IF(P93=1,$O$3,IF(P93=2,$O$4,$O$5))</f>
        <v>0</v>
      </c>
    </row>
    <row r="94" ht="25.5">
      <c r="A94" s="1" t="s">
        <v>664</v>
      </c>
      <c r="E94" s="27" t="s">
        <v>9439</v>
      </c>
    </row>
    <row r="95" ht="89.25">
      <c r="A95" s="1" t="s">
        <v>665</v>
      </c>
      <c r="E95" s="33" t="s">
        <v>10106</v>
      </c>
    </row>
    <row r="96" ht="409.5">
      <c r="A96" s="1" t="s">
        <v>666</v>
      </c>
      <c r="E96" s="27" t="s">
        <v>9441</v>
      </c>
    </row>
    <row r="97">
      <c r="A97" s="1" t="s">
        <v>659</v>
      </c>
      <c r="B97" s="1">
        <v>22</v>
      </c>
      <c r="C97" s="26" t="s">
        <v>9442</v>
      </c>
      <c r="D97" t="s">
        <v>661</v>
      </c>
      <c r="E97" s="27" t="s">
        <v>9443</v>
      </c>
      <c r="F97" s="28" t="s">
        <v>663</v>
      </c>
      <c r="G97" s="29">
        <v>1.2</v>
      </c>
      <c r="H97" s="28">
        <v>0</v>
      </c>
      <c r="I97" s="30">
        <f>ROUND(G97*H97,P4)</f>
        <v>0</v>
      </c>
      <c r="L97" s="31">
        <v>0</v>
      </c>
      <c r="M97" s="24">
        <f>ROUND(G97*L97,P4)</f>
        <v>0</v>
      </c>
      <c r="N97" s="25" t="s">
        <v>1309</v>
      </c>
      <c r="O97" s="32">
        <f>M97*AA97</f>
        <v>0</v>
      </c>
      <c r="P97" s="1">
        <v>3</v>
      </c>
      <c r="AA97" s="1">
        <f>IF(P97=1,$O$3,IF(P97=2,$O$4,$O$5))</f>
        <v>0</v>
      </c>
    </row>
    <row r="98">
      <c r="A98" s="1" t="s">
        <v>664</v>
      </c>
      <c r="E98" s="27" t="s">
        <v>661</v>
      </c>
    </row>
    <row r="99" ht="38.25">
      <c r="A99" s="1" t="s">
        <v>665</v>
      </c>
      <c r="E99" s="33" t="s">
        <v>10107</v>
      </c>
    </row>
    <row r="100" ht="280.5">
      <c r="A100" s="1" t="s">
        <v>666</v>
      </c>
      <c r="E100" s="27" t="s">
        <v>9445</v>
      </c>
    </row>
    <row r="101">
      <c r="A101" s="1" t="s">
        <v>659</v>
      </c>
      <c r="B101" s="1">
        <v>23</v>
      </c>
      <c r="C101" s="26" t="s">
        <v>9600</v>
      </c>
      <c r="D101" t="s">
        <v>661</v>
      </c>
      <c r="E101" s="27" t="s">
        <v>9601</v>
      </c>
      <c r="F101" s="28" t="s">
        <v>663</v>
      </c>
      <c r="G101" s="29">
        <v>61.969000000000001</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ht="25.5">
      <c r="A103" s="1" t="s">
        <v>665</v>
      </c>
      <c r="E103" s="33" t="s">
        <v>10108</v>
      </c>
    </row>
    <row r="104" ht="51">
      <c r="A104" s="1" t="s">
        <v>666</v>
      </c>
      <c r="E104" s="27" t="s">
        <v>9604</v>
      </c>
    </row>
    <row r="105">
      <c r="A105" s="1" t="s">
        <v>659</v>
      </c>
      <c r="B105" s="1">
        <v>24</v>
      </c>
      <c r="C105" s="26" t="s">
        <v>6006</v>
      </c>
      <c r="D105" t="s">
        <v>661</v>
      </c>
      <c r="E105" s="27" t="s">
        <v>6007</v>
      </c>
      <c r="F105" s="28" t="s">
        <v>663</v>
      </c>
      <c r="G105" s="29">
        <v>8.1310000000000002</v>
      </c>
      <c r="H105" s="28">
        <v>0</v>
      </c>
      <c r="I105" s="30">
        <f>ROUND(G105*H105,P4)</f>
        <v>0</v>
      </c>
      <c r="L105" s="31">
        <v>0</v>
      </c>
      <c r="M105" s="24">
        <f>ROUND(G105*L105,P4)</f>
        <v>0</v>
      </c>
      <c r="N105" s="25" t="s">
        <v>1309</v>
      </c>
      <c r="O105" s="32">
        <f>M105*AA105</f>
        <v>0</v>
      </c>
      <c r="P105" s="1">
        <v>3</v>
      </c>
      <c r="AA105" s="1">
        <f>IF(P105=1,$O$3,IF(P105=2,$O$4,$O$5))</f>
        <v>0</v>
      </c>
    </row>
    <row r="106">
      <c r="A106" s="1" t="s">
        <v>664</v>
      </c>
      <c r="E106" s="27" t="s">
        <v>9446</v>
      </c>
    </row>
    <row r="107" ht="25.5">
      <c r="A107" s="1" t="s">
        <v>665</v>
      </c>
      <c r="E107" s="33" t="s">
        <v>10109</v>
      </c>
    </row>
    <row r="108" ht="102">
      <c r="A108" s="1" t="s">
        <v>666</v>
      </c>
      <c r="E108" s="27" t="s">
        <v>6805</v>
      </c>
    </row>
    <row r="109">
      <c r="A109" s="1" t="s">
        <v>656</v>
      </c>
      <c r="C109" s="22" t="s">
        <v>679</v>
      </c>
      <c r="E109" s="23" t="s">
        <v>680</v>
      </c>
      <c r="L109" s="24">
        <f>SUMIFS(L110:L125,A110:A125,"P")</f>
        <v>0</v>
      </c>
      <c r="M109" s="24">
        <f>SUMIFS(M110:M125,A110:A125,"P")</f>
        <v>0</v>
      </c>
      <c r="N109" s="25"/>
    </row>
    <row r="110">
      <c r="A110" s="1" t="s">
        <v>659</v>
      </c>
      <c r="B110" s="1">
        <v>37</v>
      </c>
      <c r="C110" s="26" t="s">
        <v>9484</v>
      </c>
      <c r="D110" t="s">
        <v>661</v>
      </c>
      <c r="E110" s="27" t="s">
        <v>9485</v>
      </c>
      <c r="F110" s="28" t="s">
        <v>677</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10110</v>
      </c>
    </row>
    <row r="113" ht="409.5">
      <c r="A113" s="1" t="s">
        <v>666</v>
      </c>
      <c r="E113" s="27" t="s">
        <v>9487</v>
      </c>
    </row>
    <row r="114">
      <c r="A114" s="1" t="s">
        <v>659</v>
      </c>
      <c r="B114" s="1">
        <v>38</v>
      </c>
      <c r="C114" s="26" t="s">
        <v>9488</v>
      </c>
      <c r="D114" t="s">
        <v>661</v>
      </c>
      <c r="E114" s="27" t="s">
        <v>9489</v>
      </c>
      <c r="F114" s="28" t="s">
        <v>677</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10111</v>
      </c>
    </row>
    <row r="117" ht="409.5">
      <c r="A117" s="1" t="s">
        <v>666</v>
      </c>
      <c r="E117" s="27" t="s">
        <v>9491</v>
      </c>
    </row>
    <row r="118">
      <c r="A118" s="1" t="s">
        <v>659</v>
      </c>
      <c r="B118" s="1">
        <v>39</v>
      </c>
      <c r="C118" s="26" t="s">
        <v>9492</v>
      </c>
      <c r="D118" t="s">
        <v>661</v>
      </c>
      <c r="E118" s="27" t="s">
        <v>9493</v>
      </c>
      <c r="F118" s="28" t="s">
        <v>677</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10112</v>
      </c>
    </row>
    <row r="121" ht="409.5">
      <c r="A121" s="1" t="s">
        <v>666</v>
      </c>
      <c r="E121" s="27" t="s">
        <v>9495</v>
      </c>
    </row>
    <row r="122">
      <c r="A122" s="1" t="s">
        <v>659</v>
      </c>
      <c r="B122" s="1">
        <v>40</v>
      </c>
      <c r="C122" s="26" t="s">
        <v>9496</v>
      </c>
      <c r="D122" t="s">
        <v>661</v>
      </c>
      <c r="E122" s="27" t="s">
        <v>9497</v>
      </c>
      <c r="F122" s="28" t="s">
        <v>677</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10113</v>
      </c>
    </row>
    <row r="125" ht="409.5">
      <c r="A125" s="1" t="s">
        <v>666</v>
      </c>
      <c r="E125" s="27" t="s">
        <v>9499</v>
      </c>
    </row>
    <row r="126">
      <c r="A126" s="1" t="s">
        <v>656</v>
      </c>
      <c r="C126" s="22" t="s">
        <v>6055</v>
      </c>
      <c r="E126" s="23" t="s">
        <v>6673</v>
      </c>
      <c r="L126" s="24">
        <f>SUMIFS(L127:L134,A127:A134,"P")</f>
        <v>0</v>
      </c>
      <c r="M126" s="24">
        <f>SUMIFS(M127:M134,A127:A134,"P")</f>
        <v>0</v>
      </c>
      <c r="N126" s="25"/>
    </row>
    <row r="127">
      <c r="A127" s="1" t="s">
        <v>659</v>
      </c>
      <c r="B127" s="1">
        <v>25</v>
      </c>
      <c r="C127" s="26" t="s">
        <v>9506</v>
      </c>
      <c r="D127" t="s">
        <v>661</v>
      </c>
      <c r="E127" s="27" t="s">
        <v>9507</v>
      </c>
      <c r="F127" s="28" t="s">
        <v>670</v>
      </c>
      <c r="G127" s="29">
        <v>22.300000000000001</v>
      </c>
      <c r="H127" s="28">
        <v>0</v>
      </c>
      <c r="I127" s="30">
        <f>ROUND(G127*H127,P4)</f>
        <v>0</v>
      </c>
      <c r="L127" s="31">
        <v>0</v>
      </c>
      <c r="M127" s="24">
        <f>ROUND(G127*L127,P4)</f>
        <v>0</v>
      </c>
      <c r="N127" s="25" t="s">
        <v>1309</v>
      </c>
      <c r="O127" s="32">
        <f>M127*AA127</f>
        <v>0</v>
      </c>
      <c r="P127" s="1">
        <v>3</v>
      </c>
      <c r="AA127" s="1">
        <f>IF(P127=1,$O$3,IF(P127=2,$O$4,$O$5))</f>
        <v>0</v>
      </c>
    </row>
    <row r="128">
      <c r="A128" s="1" t="s">
        <v>664</v>
      </c>
      <c r="E128" s="27" t="s">
        <v>9755</v>
      </c>
    </row>
    <row r="129" ht="25.5">
      <c r="A129" s="1" t="s">
        <v>665</v>
      </c>
      <c r="E129" s="33" t="s">
        <v>10114</v>
      </c>
    </row>
    <row r="130" ht="242.25">
      <c r="A130" s="1" t="s">
        <v>666</v>
      </c>
      <c r="E130" s="27" t="s">
        <v>6468</v>
      </c>
    </row>
    <row r="131">
      <c r="A131" s="1" t="s">
        <v>659</v>
      </c>
      <c r="B131" s="1">
        <v>41</v>
      </c>
      <c r="C131" s="26" t="s">
        <v>9513</v>
      </c>
      <c r="D131" t="s">
        <v>661</v>
      </c>
      <c r="E131" s="27" t="s">
        <v>9514</v>
      </c>
      <c r="F131" s="28" t="s">
        <v>670</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9762</v>
      </c>
    </row>
    <row r="133">
      <c r="A133" s="1" t="s">
        <v>665</v>
      </c>
      <c r="E133" s="33" t="s">
        <v>10115</v>
      </c>
    </row>
    <row r="134" ht="242.25">
      <c r="A134" s="1" t="s">
        <v>666</v>
      </c>
      <c r="E134" s="27" t="s">
        <v>6470</v>
      </c>
    </row>
    <row r="135">
      <c r="A135" s="1" t="s">
        <v>656</v>
      </c>
      <c r="C135" s="22" t="s">
        <v>2817</v>
      </c>
      <c r="E135" s="23" t="s">
        <v>2818</v>
      </c>
      <c r="L135" s="24">
        <f>SUMIFS(L136:L167,A136:A167,"P")</f>
        <v>0</v>
      </c>
      <c r="M135" s="24">
        <f>SUMIFS(M136:M167,A136:A167,"P")</f>
        <v>0</v>
      </c>
      <c r="N135" s="25"/>
    </row>
    <row r="136">
      <c r="A136" s="1" t="s">
        <v>659</v>
      </c>
      <c r="B136" s="1">
        <v>26</v>
      </c>
      <c r="C136" s="26" t="s">
        <v>9516</v>
      </c>
      <c r="D136" t="s">
        <v>661</v>
      </c>
      <c r="E136" s="27" t="s">
        <v>9517</v>
      </c>
      <c r="F136" s="28" t="s">
        <v>670</v>
      </c>
      <c r="G136" s="29">
        <v>49</v>
      </c>
      <c r="H136" s="28">
        <v>0</v>
      </c>
      <c r="I136" s="30">
        <f>ROUND(G136*H136,P4)</f>
        <v>0</v>
      </c>
      <c r="L136" s="31">
        <v>0</v>
      </c>
      <c r="M136" s="24">
        <f>ROUND(G136*L136,P4)</f>
        <v>0</v>
      </c>
      <c r="N136" s="25" t="s">
        <v>1309</v>
      </c>
      <c r="O136" s="32">
        <f>M136*AA136</f>
        <v>0</v>
      </c>
      <c r="P136" s="1">
        <v>3</v>
      </c>
      <c r="AA136" s="1">
        <f>IF(P136=1,$O$3,IF(P136=2,$O$4,$O$5))</f>
        <v>0</v>
      </c>
    </row>
    <row r="137">
      <c r="A137" s="1" t="s">
        <v>664</v>
      </c>
      <c r="E137" s="27" t="s">
        <v>9632</v>
      </c>
    </row>
    <row r="138" ht="25.5">
      <c r="A138" s="1" t="s">
        <v>665</v>
      </c>
      <c r="E138" s="33" t="s">
        <v>10116</v>
      </c>
    </row>
    <row r="139" ht="63.75">
      <c r="A139" s="1" t="s">
        <v>666</v>
      </c>
      <c r="E139" s="27" t="s">
        <v>9520</v>
      </c>
    </row>
    <row r="140">
      <c r="A140" s="1" t="s">
        <v>659</v>
      </c>
      <c r="B140" s="1">
        <v>27</v>
      </c>
      <c r="C140" s="26" t="s">
        <v>5243</v>
      </c>
      <c r="D140" t="s">
        <v>661</v>
      </c>
      <c r="E140" s="27" t="s">
        <v>5244</v>
      </c>
      <c r="F140" s="28" t="s">
        <v>670</v>
      </c>
      <c r="G140" s="29">
        <v>42.600000000000001</v>
      </c>
      <c r="H140" s="28">
        <v>0</v>
      </c>
      <c r="I140" s="30">
        <f>ROUND(G140*H140,P4)</f>
        <v>0</v>
      </c>
      <c r="L140" s="31">
        <v>0</v>
      </c>
      <c r="M140" s="24">
        <f>ROUND(G140*L140,P4)</f>
        <v>0</v>
      </c>
      <c r="N140" s="25" t="s">
        <v>1309</v>
      </c>
      <c r="O140" s="32">
        <f>M140*AA140</f>
        <v>0</v>
      </c>
      <c r="P140" s="1">
        <v>3</v>
      </c>
      <c r="AA140" s="1">
        <f>IF(P140=1,$O$3,IF(P140=2,$O$4,$O$5))</f>
        <v>0</v>
      </c>
    </row>
    <row r="141" ht="25.5">
      <c r="A141" s="1" t="s">
        <v>664</v>
      </c>
      <c r="E141" s="27" t="s">
        <v>9521</v>
      </c>
    </row>
    <row r="142" ht="76.5">
      <c r="A142" s="1" t="s">
        <v>665</v>
      </c>
      <c r="E142" s="33" t="s">
        <v>10117</v>
      </c>
    </row>
    <row r="143" ht="51">
      <c r="A143" s="1" t="s">
        <v>666</v>
      </c>
      <c r="E143" s="27" t="s">
        <v>6479</v>
      </c>
    </row>
    <row r="144">
      <c r="A144" s="1" t="s">
        <v>659</v>
      </c>
      <c r="B144" s="1">
        <v>28</v>
      </c>
      <c r="C144" s="26" t="s">
        <v>9528</v>
      </c>
      <c r="D144" t="s">
        <v>661</v>
      </c>
      <c r="E144" s="27" t="s">
        <v>9529</v>
      </c>
      <c r="F144" s="28" t="s">
        <v>2682</v>
      </c>
      <c r="G144" s="29">
        <v>80.719999999999999</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ht="63.75">
      <c r="A146" s="1" t="s">
        <v>665</v>
      </c>
      <c r="E146" s="33" t="s">
        <v>10118</v>
      </c>
    </row>
    <row r="147" ht="344.25">
      <c r="A147" s="1" t="s">
        <v>666</v>
      </c>
      <c r="E147" s="27" t="s">
        <v>9531</v>
      </c>
    </row>
    <row r="148">
      <c r="A148" s="1" t="s">
        <v>659</v>
      </c>
      <c r="B148" s="1">
        <v>29</v>
      </c>
      <c r="C148" s="26" t="s">
        <v>6710</v>
      </c>
      <c r="D148" t="s">
        <v>661</v>
      </c>
      <c r="E148" s="27" t="s">
        <v>6711</v>
      </c>
      <c r="F148" s="28" t="s">
        <v>663</v>
      </c>
      <c r="G148" s="29">
        <v>569.68799999999999</v>
      </c>
      <c r="H148" s="28">
        <v>0</v>
      </c>
      <c r="I148" s="30">
        <f>ROUND(G148*H148,P4)</f>
        <v>0</v>
      </c>
      <c r="L148" s="31">
        <v>0</v>
      </c>
      <c r="M148" s="24">
        <f>ROUND(G148*L148,P4)</f>
        <v>0</v>
      </c>
      <c r="N148" s="25" t="s">
        <v>1309</v>
      </c>
      <c r="O148" s="32">
        <f>M148*AA148</f>
        <v>0</v>
      </c>
      <c r="P148" s="1">
        <v>3</v>
      </c>
      <c r="AA148" s="1">
        <f>IF(P148=1,$O$3,IF(P148=2,$O$4,$O$5))</f>
        <v>0</v>
      </c>
    </row>
    <row r="149">
      <c r="A149" s="1" t="s">
        <v>664</v>
      </c>
      <c r="E149" s="27" t="s">
        <v>10119</v>
      </c>
    </row>
    <row r="150" ht="229.5">
      <c r="A150" s="1" t="s">
        <v>665</v>
      </c>
      <c r="E150" s="33" t="s">
        <v>10120</v>
      </c>
    </row>
    <row r="151" ht="114.75">
      <c r="A151" s="1" t="s">
        <v>666</v>
      </c>
      <c r="E151" s="27" t="s">
        <v>5248</v>
      </c>
    </row>
    <row r="152">
      <c r="A152" s="1" t="s">
        <v>659</v>
      </c>
      <c r="B152" s="1">
        <v>30</v>
      </c>
      <c r="C152" s="26" t="s">
        <v>6714</v>
      </c>
      <c r="D152" t="s">
        <v>661</v>
      </c>
      <c r="E152" s="27" t="s">
        <v>6715</v>
      </c>
      <c r="F152" s="28" t="s">
        <v>663</v>
      </c>
      <c r="G152" s="29">
        <v>73.787000000000006</v>
      </c>
      <c r="H152" s="28">
        <v>0</v>
      </c>
      <c r="I152" s="30">
        <f>ROUND(G152*H152,P4)</f>
        <v>0</v>
      </c>
      <c r="L152" s="31">
        <v>0</v>
      </c>
      <c r="M152" s="24">
        <f>ROUND(G152*L152,P4)</f>
        <v>0</v>
      </c>
      <c r="N152" s="25" t="s">
        <v>1309</v>
      </c>
      <c r="O152" s="32">
        <f>M152*AA152</f>
        <v>0</v>
      </c>
      <c r="P152" s="1">
        <v>3</v>
      </c>
      <c r="AA152" s="1">
        <f>IF(P152=1,$O$3,IF(P152=2,$O$4,$O$5))</f>
        <v>0</v>
      </c>
    </row>
    <row r="153">
      <c r="A153" s="1" t="s">
        <v>664</v>
      </c>
      <c r="E153" s="27" t="s">
        <v>10121</v>
      </c>
    </row>
    <row r="154" ht="102">
      <c r="A154" s="1" t="s">
        <v>665</v>
      </c>
      <c r="E154" s="33" t="s">
        <v>10122</v>
      </c>
    </row>
    <row r="155" ht="114.75">
      <c r="A155" s="1" t="s">
        <v>666</v>
      </c>
      <c r="E155" s="27" t="s">
        <v>5248</v>
      </c>
    </row>
    <row r="156">
      <c r="A156" s="1" t="s">
        <v>659</v>
      </c>
      <c r="B156" s="1">
        <v>31</v>
      </c>
      <c r="C156" s="26" t="s">
        <v>9537</v>
      </c>
      <c r="D156" t="s">
        <v>661</v>
      </c>
      <c r="E156" s="27" t="s">
        <v>9538</v>
      </c>
      <c r="F156" s="28" t="s">
        <v>899</v>
      </c>
      <c r="G156" s="29">
        <v>1.5840000000000001</v>
      </c>
      <c r="H156" s="28">
        <v>0</v>
      </c>
      <c r="I156" s="30">
        <f>ROUND(G156*H156,P4)</f>
        <v>0</v>
      </c>
      <c r="L156" s="31">
        <v>0</v>
      </c>
      <c r="M156" s="24">
        <f>ROUND(G156*L156,P4)</f>
        <v>0</v>
      </c>
      <c r="N156" s="25" t="s">
        <v>1309</v>
      </c>
      <c r="O156" s="32">
        <f>M156*AA156</f>
        <v>0</v>
      </c>
      <c r="P156" s="1">
        <v>3</v>
      </c>
      <c r="AA156" s="1">
        <f>IF(P156=1,$O$3,IF(P156=2,$O$4,$O$5))</f>
        <v>0</v>
      </c>
    </row>
    <row r="157">
      <c r="A157" s="1" t="s">
        <v>664</v>
      </c>
      <c r="E157" s="27" t="s">
        <v>10123</v>
      </c>
    </row>
    <row r="158" ht="51">
      <c r="A158" s="1" t="s">
        <v>665</v>
      </c>
      <c r="E158" s="33" t="s">
        <v>10124</v>
      </c>
    </row>
    <row r="159" ht="114.75">
      <c r="A159" s="1" t="s">
        <v>666</v>
      </c>
      <c r="E159" s="27" t="s">
        <v>9541</v>
      </c>
    </row>
    <row r="160">
      <c r="A160" s="1" t="s">
        <v>659</v>
      </c>
      <c r="B160" s="1">
        <v>42</v>
      </c>
      <c r="C160" s="26" t="s">
        <v>8995</v>
      </c>
      <c r="D160" t="s">
        <v>661</v>
      </c>
      <c r="E160" s="27" t="s">
        <v>9555</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9556</v>
      </c>
    </row>
    <row r="162" ht="25.5">
      <c r="A162" s="1" t="s">
        <v>665</v>
      </c>
      <c r="E162" s="33" t="s">
        <v>9782</v>
      </c>
    </row>
    <row r="163">
      <c r="A163" s="1" t="s">
        <v>666</v>
      </c>
      <c r="E163" s="27" t="s">
        <v>661</v>
      </c>
    </row>
    <row r="164">
      <c r="A164" s="1" t="s">
        <v>659</v>
      </c>
      <c r="B164" s="1">
        <v>43</v>
      </c>
      <c r="C164" s="26" t="s">
        <v>9562</v>
      </c>
      <c r="D164" t="s">
        <v>661</v>
      </c>
      <c r="E164" s="27" t="s">
        <v>9563</v>
      </c>
      <c r="F164" s="28" t="s">
        <v>677</v>
      </c>
      <c r="G164" s="29">
        <v>391.07999999999998</v>
      </c>
      <c r="H164" s="28">
        <v>0</v>
      </c>
      <c r="I164" s="30">
        <f>ROUND(G164*H164,P4)</f>
        <v>0</v>
      </c>
      <c r="L164" s="31">
        <v>0</v>
      </c>
      <c r="M164" s="24">
        <f>ROUND(G164*L164,P4)</f>
        <v>0</v>
      </c>
      <c r="N164" s="25" t="s">
        <v>9564</v>
      </c>
      <c r="O164" s="32">
        <f>M164*AA164</f>
        <v>0</v>
      </c>
      <c r="P164" s="1">
        <v>3</v>
      </c>
      <c r="AA164" s="1">
        <f>IF(P164=1,$O$3,IF(P164=2,$O$4,$O$5))</f>
        <v>0</v>
      </c>
    </row>
    <row r="165">
      <c r="A165" s="1" t="s">
        <v>664</v>
      </c>
      <c r="E165" s="27" t="s">
        <v>661</v>
      </c>
    </row>
    <row r="166" ht="89.25">
      <c r="A166" s="1" t="s">
        <v>665</v>
      </c>
      <c r="E166" s="33" t="s">
        <v>10125</v>
      </c>
    </row>
    <row r="167" ht="76.5">
      <c r="A167" s="1" t="s">
        <v>666</v>
      </c>
      <c r="E167" s="27" t="s">
        <v>9566</v>
      </c>
    </row>
    <row r="168">
      <c r="A168" s="1" t="s">
        <v>656</v>
      </c>
      <c r="C168" s="22" t="s">
        <v>894</v>
      </c>
      <c r="E168" s="23" t="s">
        <v>2900</v>
      </c>
      <c r="L168" s="24">
        <f>SUMIFS(L169:L188,A169:A188,"P")</f>
        <v>0</v>
      </c>
      <c r="M168" s="24">
        <f>SUMIFS(M169:M188,A169:A188,"P")</f>
        <v>0</v>
      </c>
      <c r="N168" s="25"/>
    </row>
    <row r="169" ht="25.5">
      <c r="A169" s="1" t="s">
        <v>659</v>
      </c>
      <c r="B169" s="1">
        <v>32</v>
      </c>
      <c r="C169" s="26" t="s">
        <v>3803</v>
      </c>
      <c r="D169" t="s">
        <v>897</v>
      </c>
      <c r="E169" s="27" t="s">
        <v>3804</v>
      </c>
      <c r="F169" s="28" t="s">
        <v>899</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900</v>
      </c>
    </row>
    <row r="171" ht="25.5">
      <c r="A171" s="1" t="s">
        <v>665</v>
      </c>
      <c r="E171" s="33" t="s">
        <v>10126</v>
      </c>
    </row>
    <row r="172" ht="153">
      <c r="A172" s="1" t="s">
        <v>666</v>
      </c>
      <c r="E172" s="27" t="s">
        <v>902</v>
      </c>
    </row>
    <row r="173" ht="25.5">
      <c r="A173" s="1" t="s">
        <v>659</v>
      </c>
      <c r="B173" s="1">
        <v>33</v>
      </c>
      <c r="C173" s="26" t="s">
        <v>3419</v>
      </c>
      <c r="D173" t="s">
        <v>897</v>
      </c>
      <c r="E173" s="27" t="s">
        <v>3420</v>
      </c>
      <c r="F173" s="28" t="s">
        <v>899</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910</v>
      </c>
    </row>
    <row r="175">
      <c r="A175" s="1" t="s">
        <v>665</v>
      </c>
      <c r="E175" s="33" t="s">
        <v>10127</v>
      </c>
    </row>
    <row r="176" ht="153">
      <c r="A176" s="1" t="s">
        <v>666</v>
      </c>
      <c r="E176" s="27" t="s">
        <v>902</v>
      </c>
    </row>
    <row r="177" ht="38.25">
      <c r="A177" s="1" t="s">
        <v>659</v>
      </c>
      <c r="B177" s="1">
        <v>34</v>
      </c>
      <c r="C177" s="26" t="s">
        <v>896</v>
      </c>
      <c r="D177" t="s">
        <v>897</v>
      </c>
      <c r="E177" s="27" t="s">
        <v>898</v>
      </c>
      <c r="F177" s="28" t="s">
        <v>899</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900</v>
      </c>
    </row>
    <row r="179" ht="25.5">
      <c r="A179" s="1" t="s">
        <v>665</v>
      </c>
      <c r="E179" s="33" t="s">
        <v>10128</v>
      </c>
    </row>
    <row r="180" ht="153">
      <c r="A180" s="1" t="s">
        <v>666</v>
      </c>
      <c r="E180" s="27" t="s">
        <v>902</v>
      </c>
    </row>
    <row r="181" ht="38.25">
      <c r="A181" s="1" t="s">
        <v>659</v>
      </c>
      <c r="B181" s="1">
        <v>35</v>
      </c>
      <c r="C181" s="26" t="s">
        <v>9569</v>
      </c>
      <c r="D181" t="s">
        <v>897</v>
      </c>
      <c r="E181" s="27" t="s">
        <v>9570</v>
      </c>
      <c r="F181" s="28" t="s">
        <v>899</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9571</v>
      </c>
    </row>
    <row r="183" ht="25.5">
      <c r="A183" s="1" t="s">
        <v>665</v>
      </c>
      <c r="E183" s="33" t="s">
        <v>10129</v>
      </c>
    </row>
    <row r="184" ht="153">
      <c r="A184" s="1" t="s">
        <v>666</v>
      </c>
      <c r="E184" s="27" t="s">
        <v>907</v>
      </c>
    </row>
    <row r="185" ht="25.5">
      <c r="A185" s="1" t="s">
        <v>659</v>
      </c>
      <c r="B185" s="1">
        <v>36</v>
      </c>
      <c r="C185" s="26" t="s">
        <v>912</v>
      </c>
      <c r="D185" t="s">
        <v>897</v>
      </c>
      <c r="E185" s="27" t="s">
        <v>913</v>
      </c>
      <c r="F185" s="28" t="s">
        <v>899</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914</v>
      </c>
    </row>
    <row r="187" ht="25.5">
      <c r="A187" s="1" t="s">
        <v>665</v>
      </c>
      <c r="E187" s="33" t="s">
        <v>10130</v>
      </c>
    </row>
    <row r="188" ht="153">
      <c r="A188" s="1" t="s">
        <v>666</v>
      </c>
      <c r="E188" s="27" t="s">
        <v>902</v>
      </c>
    </row>
  </sheetData>
  <sheetProtection sheet="1" objects="1" scenarios="1" spinCount="100000" saltValue="HZ257r1naFcuFBps6KSP4PF9Ioooz1Hy0MhxOA/7O1oTG+fGWem2K2KYNvYsUqGqLiXhn6SHY1k1jY/rhM0/gQ==" hashValue="4GycGOUlfyVd1rA3t4DCLbYOOU0X/XeR2BrNglYaWBoE54iASHofJSafZXd9JYbAI5RtqcSvE6uPYtXtlQX5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10131</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9119</v>
      </c>
      <c r="D10" t="s">
        <v>661</v>
      </c>
      <c r="E10" s="27" t="s">
        <v>9120</v>
      </c>
      <c r="F10" s="28" t="s">
        <v>663</v>
      </c>
      <c r="G10" s="29">
        <v>342.72000000000003</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10132</v>
      </c>
    </row>
    <row r="13" ht="306">
      <c r="A13" s="1" t="s">
        <v>666</v>
      </c>
      <c r="E13" s="27" t="s">
        <v>9122</v>
      </c>
    </row>
    <row r="14">
      <c r="A14" s="1" t="s">
        <v>659</v>
      </c>
      <c r="B14" s="1">
        <v>2</v>
      </c>
      <c r="C14" s="26" t="s">
        <v>5070</v>
      </c>
      <c r="D14" t="s">
        <v>661</v>
      </c>
      <c r="E14" s="27" t="s">
        <v>5071</v>
      </c>
      <c r="F14" s="28" t="s">
        <v>663</v>
      </c>
      <c r="G14" s="29">
        <v>2845</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10133</v>
      </c>
    </row>
    <row r="17" ht="318.75">
      <c r="A17" s="1" t="s">
        <v>666</v>
      </c>
      <c r="E17" s="27" t="s">
        <v>5076</v>
      </c>
    </row>
    <row r="18">
      <c r="A18" s="1" t="s">
        <v>659</v>
      </c>
      <c r="B18" s="1">
        <v>3</v>
      </c>
      <c r="C18" s="26" t="s">
        <v>9394</v>
      </c>
      <c r="D18" t="s">
        <v>661</v>
      </c>
      <c r="E18" s="27" t="s">
        <v>9395</v>
      </c>
      <c r="F18" s="28" t="s">
        <v>663</v>
      </c>
      <c r="G18" s="29">
        <v>342.72000000000003</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10132</v>
      </c>
    </row>
    <row r="21" ht="191.25">
      <c r="A21" s="1" t="s">
        <v>666</v>
      </c>
      <c r="E21" s="27" t="s">
        <v>9398</v>
      </c>
    </row>
    <row r="22">
      <c r="A22" s="1" t="s">
        <v>659</v>
      </c>
      <c r="B22" s="1">
        <v>4</v>
      </c>
      <c r="C22" s="26" t="s">
        <v>6962</v>
      </c>
      <c r="D22" t="s">
        <v>661</v>
      </c>
      <c r="E22" s="27" t="s">
        <v>6963</v>
      </c>
      <c r="F22" s="28" t="s">
        <v>663</v>
      </c>
      <c r="G22" s="29">
        <v>27.187999999999999</v>
      </c>
      <c r="H22" s="28">
        <v>0</v>
      </c>
      <c r="I22" s="30">
        <f>ROUND(G22*H22,P4)</f>
        <v>0</v>
      </c>
      <c r="L22" s="31">
        <v>0</v>
      </c>
      <c r="M22" s="24">
        <f>ROUND(G22*L22,P4)</f>
        <v>0</v>
      </c>
      <c r="N22" s="25" t="s">
        <v>1309</v>
      </c>
      <c r="O22" s="32">
        <f>M22*AA22</f>
        <v>0</v>
      </c>
      <c r="P22" s="1">
        <v>3</v>
      </c>
      <c r="AA22" s="1">
        <f>IF(P22=1,$O$3,IF(P22=2,$O$4,$O$5))</f>
        <v>0</v>
      </c>
    </row>
    <row r="23">
      <c r="A23" s="1" t="s">
        <v>664</v>
      </c>
      <c r="E23" s="27" t="s">
        <v>10134</v>
      </c>
    </row>
    <row r="24">
      <c r="A24" s="1" t="s">
        <v>665</v>
      </c>
      <c r="E24" s="33" t="s">
        <v>10135</v>
      </c>
    </row>
    <row r="25" ht="280.5">
      <c r="A25" s="1" t="s">
        <v>666</v>
      </c>
      <c r="E25" s="27" t="s">
        <v>6965</v>
      </c>
    </row>
    <row r="26">
      <c r="A26" s="1" t="s">
        <v>659</v>
      </c>
      <c r="B26" s="1">
        <v>5</v>
      </c>
      <c r="C26" s="26" t="s">
        <v>6967</v>
      </c>
      <c r="D26" t="s">
        <v>661</v>
      </c>
      <c r="E26" s="27" t="s">
        <v>6968</v>
      </c>
      <c r="F26" s="28" t="s">
        <v>663</v>
      </c>
      <c r="G26" s="29">
        <v>342.72000000000003</v>
      </c>
      <c r="H26" s="28">
        <v>0</v>
      </c>
      <c r="I26" s="30">
        <f>ROUND(G26*H26,P4)</f>
        <v>0</v>
      </c>
      <c r="L26" s="31">
        <v>0</v>
      </c>
      <c r="M26" s="24">
        <f>ROUND(G26*L26,P4)</f>
        <v>0</v>
      </c>
      <c r="N26" s="25" t="s">
        <v>1309</v>
      </c>
      <c r="O26" s="32">
        <f>M26*AA26</f>
        <v>0</v>
      </c>
      <c r="P26" s="1">
        <v>3</v>
      </c>
      <c r="AA26" s="1">
        <f>IF(P26=1,$O$3,IF(P26=2,$O$4,$O$5))</f>
        <v>0</v>
      </c>
    </row>
    <row r="27">
      <c r="A27" s="1" t="s">
        <v>664</v>
      </c>
      <c r="E27" s="27" t="s">
        <v>10136</v>
      </c>
    </row>
    <row r="28">
      <c r="A28" s="1" t="s">
        <v>665</v>
      </c>
      <c r="E28" s="33" t="s">
        <v>10137</v>
      </c>
    </row>
    <row r="29" ht="280.5">
      <c r="A29" s="1" t="s">
        <v>666</v>
      </c>
      <c r="E29" s="27" t="s">
        <v>6970</v>
      </c>
    </row>
    <row r="30">
      <c r="A30" s="1" t="s">
        <v>659</v>
      </c>
      <c r="B30" s="1">
        <v>6</v>
      </c>
      <c r="C30" s="26" t="s">
        <v>6435</v>
      </c>
      <c r="D30" t="s">
        <v>661</v>
      </c>
      <c r="E30" s="27" t="s">
        <v>6436</v>
      </c>
      <c r="F30" s="28" t="s">
        <v>663</v>
      </c>
      <c r="G30" s="29">
        <v>18.899999999999999</v>
      </c>
      <c r="H30" s="28">
        <v>0</v>
      </c>
      <c r="I30" s="30">
        <f>ROUND(G30*H30,P4)</f>
        <v>0</v>
      </c>
      <c r="L30" s="31">
        <v>0</v>
      </c>
      <c r="M30" s="24">
        <f>ROUND(G30*L30,P4)</f>
        <v>0</v>
      </c>
      <c r="N30" s="25" t="s">
        <v>1309</v>
      </c>
      <c r="O30" s="32">
        <f>M30*AA30</f>
        <v>0</v>
      </c>
      <c r="P30" s="1">
        <v>3</v>
      </c>
      <c r="AA30" s="1">
        <f>IF(P30=1,$O$3,IF(P30=2,$O$4,$O$5))</f>
        <v>0</v>
      </c>
    </row>
    <row r="31">
      <c r="A31" s="1" t="s">
        <v>664</v>
      </c>
      <c r="E31" s="27" t="s">
        <v>9401</v>
      </c>
    </row>
    <row r="32">
      <c r="A32" s="1" t="s">
        <v>665</v>
      </c>
      <c r="E32" s="33" t="s">
        <v>10138</v>
      </c>
    </row>
    <row r="33" ht="293.25">
      <c r="A33" s="1" t="s">
        <v>666</v>
      </c>
      <c r="E33" s="27" t="s">
        <v>6438</v>
      </c>
    </row>
    <row r="34">
      <c r="A34" s="1" t="s">
        <v>659</v>
      </c>
      <c r="B34" s="1">
        <v>7</v>
      </c>
      <c r="C34" s="26" t="s">
        <v>10139</v>
      </c>
      <c r="D34" t="s">
        <v>661</v>
      </c>
      <c r="E34" s="27" t="s">
        <v>10140</v>
      </c>
      <c r="F34" s="28" t="s">
        <v>677</v>
      </c>
      <c r="G34" s="29">
        <v>271.88</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10141</v>
      </c>
    </row>
    <row r="37" ht="38.25">
      <c r="A37" s="1" t="s">
        <v>666</v>
      </c>
      <c r="E37" s="27" t="s">
        <v>9808</v>
      </c>
    </row>
    <row r="38">
      <c r="A38" s="1" t="s">
        <v>659</v>
      </c>
      <c r="B38" s="1">
        <v>8</v>
      </c>
      <c r="C38" s="26" t="s">
        <v>9809</v>
      </c>
      <c r="D38" t="s">
        <v>661</v>
      </c>
      <c r="E38" s="27" t="s">
        <v>9810</v>
      </c>
      <c r="F38" s="28" t="s">
        <v>677</v>
      </c>
      <c r="G38" s="29">
        <v>271.88</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10141</v>
      </c>
    </row>
    <row r="41" ht="25.5">
      <c r="A41" s="1" t="s">
        <v>666</v>
      </c>
      <c r="E41" s="27" t="s">
        <v>9811</v>
      </c>
    </row>
    <row r="42" ht="25.5">
      <c r="A42" s="1" t="s">
        <v>659</v>
      </c>
      <c r="B42" s="1">
        <v>47</v>
      </c>
      <c r="C42" s="26" t="s">
        <v>10142</v>
      </c>
      <c r="D42" t="s">
        <v>661</v>
      </c>
      <c r="E42" s="27" t="s">
        <v>10143</v>
      </c>
      <c r="F42" s="28" t="s">
        <v>663</v>
      </c>
      <c r="G42" s="29">
        <v>5.7199999999999998</v>
      </c>
      <c r="H42" s="28">
        <v>0</v>
      </c>
      <c r="I42" s="30">
        <f>ROUND(G42*H42,P4)</f>
        <v>0</v>
      </c>
      <c r="L42" s="31">
        <v>0</v>
      </c>
      <c r="M42" s="24">
        <f>ROUND(G42*L42,P4)</f>
        <v>0</v>
      </c>
      <c r="N42" s="25" t="s">
        <v>1309</v>
      </c>
      <c r="O42" s="32">
        <f>M42*AA42</f>
        <v>0</v>
      </c>
      <c r="P42" s="1">
        <v>3</v>
      </c>
      <c r="AA42" s="1">
        <f>IF(P42=1,$O$3,IF(P42=2,$O$4,$O$5))</f>
        <v>0</v>
      </c>
    </row>
    <row r="43">
      <c r="A43" s="1" t="s">
        <v>664</v>
      </c>
      <c r="E43" s="27" t="s">
        <v>10144</v>
      </c>
    </row>
    <row r="44">
      <c r="A44" s="1" t="s">
        <v>665</v>
      </c>
      <c r="E44" s="33" t="s">
        <v>10145</v>
      </c>
    </row>
    <row r="45" ht="89.25">
      <c r="A45" s="1" t="s">
        <v>666</v>
      </c>
      <c r="E45" s="27" t="s">
        <v>10146</v>
      </c>
    </row>
    <row r="46">
      <c r="A46" s="1" t="s">
        <v>656</v>
      </c>
      <c r="C46" s="22" t="s">
        <v>1329</v>
      </c>
      <c r="E46" s="23" t="s">
        <v>3214</v>
      </c>
      <c r="L46" s="24">
        <f>SUMIFS(L47:L54,A47:A54,"P")</f>
        <v>0</v>
      </c>
      <c r="M46" s="24">
        <f>SUMIFS(M47:M54,A47:A54,"P")</f>
        <v>0</v>
      </c>
      <c r="N46" s="25"/>
    </row>
    <row r="47">
      <c r="A47" s="1" t="s">
        <v>659</v>
      </c>
      <c r="B47" s="1">
        <v>9</v>
      </c>
      <c r="C47" s="26" t="s">
        <v>3691</v>
      </c>
      <c r="D47" t="s">
        <v>661</v>
      </c>
      <c r="E47" s="27" t="s">
        <v>3692</v>
      </c>
      <c r="F47" s="28" t="s">
        <v>663</v>
      </c>
      <c r="G47" s="29">
        <v>37.200000000000003</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10147</v>
      </c>
    </row>
    <row r="50" ht="357">
      <c r="A50" s="1" t="s">
        <v>666</v>
      </c>
      <c r="E50" s="27" t="s">
        <v>3218</v>
      </c>
    </row>
    <row r="51">
      <c r="A51" s="1" t="s">
        <v>659</v>
      </c>
      <c r="B51" s="1">
        <v>10</v>
      </c>
      <c r="C51" s="26" t="s">
        <v>10148</v>
      </c>
      <c r="D51" t="s">
        <v>661</v>
      </c>
      <c r="E51" s="27" t="s">
        <v>10149</v>
      </c>
      <c r="F51" s="28" t="s">
        <v>899</v>
      </c>
      <c r="G51" s="29">
        <v>2.4489999999999998</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10147</v>
      </c>
    </row>
    <row r="54" ht="267.75">
      <c r="A54" s="1" t="s">
        <v>666</v>
      </c>
      <c r="E54" s="27" t="s">
        <v>3696</v>
      </c>
    </row>
    <row r="55">
      <c r="A55" s="1" t="s">
        <v>656</v>
      </c>
      <c r="C55" s="22" t="s">
        <v>1331</v>
      </c>
      <c r="E55" s="23" t="s">
        <v>6638</v>
      </c>
      <c r="L55" s="24">
        <f>SUMIFS(L56:L71,A56:A71,"P")</f>
        <v>0</v>
      </c>
      <c r="M55" s="24">
        <f>SUMIFS(M56:M71,A56:A71,"P")</f>
        <v>0</v>
      </c>
      <c r="N55" s="25"/>
    </row>
    <row r="56">
      <c r="A56" s="1" t="s">
        <v>659</v>
      </c>
      <c r="B56" s="1">
        <v>11</v>
      </c>
      <c r="C56" s="26" t="s">
        <v>6639</v>
      </c>
      <c r="D56" t="s">
        <v>661</v>
      </c>
      <c r="E56" s="27" t="s">
        <v>6640</v>
      </c>
      <c r="F56" s="28" t="s">
        <v>663</v>
      </c>
      <c r="G56" s="29">
        <v>162.40000000000001</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10150</v>
      </c>
    </row>
    <row r="59" ht="357">
      <c r="A59" s="1" t="s">
        <v>666</v>
      </c>
      <c r="E59" s="27" t="s">
        <v>6455</v>
      </c>
    </row>
    <row r="60">
      <c r="A60" s="1" t="s">
        <v>659</v>
      </c>
      <c r="B60" s="1">
        <v>12</v>
      </c>
      <c r="C60" s="26" t="s">
        <v>6643</v>
      </c>
      <c r="D60" t="s">
        <v>661</v>
      </c>
      <c r="E60" s="27" t="s">
        <v>6644</v>
      </c>
      <c r="F60" s="28" t="s">
        <v>899</v>
      </c>
      <c r="G60" s="29">
        <v>18.172999999999998</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10151</v>
      </c>
    </row>
    <row r="63" ht="267.75">
      <c r="A63" s="1" t="s">
        <v>666</v>
      </c>
      <c r="E63" s="27" t="s">
        <v>3696</v>
      </c>
    </row>
    <row r="64">
      <c r="A64" s="1" t="s">
        <v>659</v>
      </c>
      <c r="B64" s="1">
        <v>13</v>
      </c>
      <c r="C64" s="26" t="s">
        <v>9321</v>
      </c>
      <c r="D64" t="s">
        <v>661</v>
      </c>
      <c r="E64" s="27" t="s">
        <v>9322</v>
      </c>
      <c r="F64" s="28" t="s">
        <v>663</v>
      </c>
      <c r="G64" s="29">
        <v>183.80000000000001</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10152</v>
      </c>
    </row>
    <row r="67" ht="357">
      <c r="A67" s="1" t="s">
        <v>666</v>
      </c>
      <c r="E67" s="27" t="s">
        <v>6455</v>
      </c>
    </row>
    <row r="68">
      <c r="A68" s="1" t="s">
        <v>659</v>
      </c>
      <c r="B68" s="1">
        <v>14</v>
      </c>
      <c r="C68" s="26" t="s">
        <v>9324</v>
      </c>
      <c r="D68" t="s">
        <v>661</v>
      </c>
      <c r="E68" s="27" t="s">
        <v>9325</v>
      </c>
      <c r="F68" s="28" t="s">
        <v>899</v>
      </c>
      <c r="G68" s="29">
        <v>24.721</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10153</v>
      </c>
    </row>
    <row r="71" ht="267.75">
      <c r="A71" s="1" t="s">
        <v>666</v>
      </c>
      <c r="E71" s="27" t="s">
        <v>3696</v>
      </c>
    </row>
    <row r="72">
      <c r="A72" s="1" t="s">
        <v>656</v>
      </c>
      <c r="C72" s="22" t="s">
        <v>1333</v>
      </c>
      <c r="E72" s="23" t="s">
        <v>5082</v>
      </c>
      <c r="L72" s="24">
        <f>SUMIFS(L73:L108,A73:A108,"P")</f>
        <v>0</v>
      </c>
      <c r="M72" s="24">
        <f>SUMIFS(M73:M108,A73:A108,"P")</f>
        <v>0</v>
      </c>
      <c r="N72" s="25"/>
    </row>
    <row r="73">
      <c r="A73" s="1" t="s">
        <v>659</v>
      </c>
      <c r="B73" s="1">
        <v>15</v>
      </c>
      <c r="C73" s="26" t="s">
        <v>6652</v>
      </c>
      <c r="D73" t="s">
        <v>661</v>
      </c>
      <c r="E73" s="27" t="s">
        <v>6653</v>
      </c>
      <c r="F73" s="28" t="s">
        <v>663</v>
      </c>
      <c r="G73" s="29">
        <v>37.799999999999997</v>
      </c>
      <c r="H73" s="28">
        <v>0</v>
      </c>
      <c r="I73" s="30">
        <f>ROUND(G73*H73,P4)</f>
        <v>0</v>
      </c>
      <c r="L73" s="31">
        <v>0</v>
      </c>
      <c r="M73" s="24">
        <f>ROUND(G73*L73,P4)</f>
        <v>0</v>
      </c>
      <c r="N73" s="25" t="s">
        <v>1309</v>
      </c>
      <c r="O73" s="32">
        <f>M73*AA73</f>
        <v>0</v>
      </c>
      <c r="P73" s="1">
        <v>3</v>
      </c>
      <c r="AA73" s="1">
        <f>IF(P73=1,$O$3,IF(P73=2,$O$4,$O$5))</f>
        <v>0</v>
      </c>
    </row>
    <row r="74">
      <c r="A74" s="1" t="s">
        <v>664</v>
      </c>
      <c r="E74" s="27" t="s">
        <v>10154</v>
      </c>
    </row>
    <row r="75">
      <c r="A75" s="1" t="s">
        <v>665</v>
      </c>
      <c r="E75" s="33" t="s">
        <v>10155</v>
      </c>
    </row>
    <row r="76" ht="357">
      <c r="A76" s="1" t="s">
        <v>666</v>
      </c>
      <c r="E76" s="27" t="s">
        <v>6455</v>
      </c>
    </row>
    <row r="77">
      <c r="A77" s="1" t="s">
        <v>659</v>
      </c>
      <c r="B77" s="1">
        <v>16</v>
      </c>
      <c r="C77" s="26" t="s">
        <v>7240</v>
      </c>
      <c r="D77" t="s">
        <v>661</v>
      </c>
      <c r="E77" s="27" t="s">
        <v>7241</v>
      </c>
      <c r="F77" s="28" t="s">
        <v>663</v>
      </c>
      <c r="G77" s="29">
        <v>10.666</v>
      </c>
      <c r="H77" s="28">
        <v>0</v>
      </c>
      <c r="I77" s="30">
        <f>ROUND(G77*H77,P4)</f>
        <v>0</v>
      </c>
      <c r="L77" s="31">
        <v>0</v>
      </c>
      <c r="M77" s="24">
        <f>ROUND(G77*L77,P4)</f>
        <v>0</v>
      </c>
      <c r="N77" s="25" t="s">
        <v>1309</v>
      </c>
      <c r="O77" s="32">
        <f>M77*AA77</f>
        <v>0</v>
      </c>
      <c r="P77" s="1">
        <v>3</v>
      </c>
      <c r="AA77" s="1">
        <f>IF(P77=1,$O$3,IF(P77=2,$O$4,$O$5))</f>
        <v>0</v>
      </c>
    </row>
    <row r="78">
      <c r="A78" s="1" t="s">
        <v>664</v>
      </c>
      <c r="E78" s="27" t="s">
        <v>10156</v>
      </c>
    </row>
    <row r="79" ht="25.5">
      <c r="A79" s="1" t="s">
        <v>665</v>
      </c>
      <c r="E79" s="33" t="s">
        <v>10157</v>
      </c>
    </row>
    <row r="80" ht="357">
      <c r="A80" s="1" t="s">
        <v>666</v>
      </c>
      <c r="E80" s="27" t="s">
        <v>6455</v>
      </c>
    </row>
    <row r="81">
      <c r="A81" s="1" t="s">
        <v>659</v>
      </c>
      <c r="B81" s="1">
        <v>17</v>
      </c>
      <c r="C81" s="26" t="s">
        <v>9339</v>
      </c>
      <c r="D81" t="s">
        <v>661</v>
      </c>
      <c r="E81" s="27" t="s">
        <v>9340</v>
      </c>
      <c r="F81" s="28" t="s">
        <v>663</v>
      </c>
      <c r="G81" s="29">
        <v>18.834</v>
      </c>
      <c r="H81" s="28">
        <v>0</v>
      </c>
      <c r="I81" s="30">
        <f>ROUND(G81*H81,P4)</f>
        <v>0</v>
      </c>
      <c r="L81" s="31">
        <v>0</v>
      </c>
      <c r="M81" s="24">
        <f>ROUND(G81*L81,P4)</f>
        <v>0</v>
      </c>
      <c r="N81" s="25" t="s">
        <v>1309</v>
      </c>
      <c r="O81" s="32">
        <f>M81*AA81</f>
        <v>0</v>
      </c>
      <c r="P81" s="1">
        <v>3</v>
      </c>
      <c r="AA81" s="1">
        <f>IF(P81=1,$O$3,IF(P81=2,$O$4,$O$5))</f>
        <v>0</v>
      </c>
    </row>
    <row r="82">
      <c r="A82" s="1" t="s">
        <v>664</v>
      </c>
      <c r="E82" s="27" t="s">
        <v>10158</v>
      </c>
    </row>
    <row r="83">
      <c r="A83" s="1" t="s">
        <v>665</v>
      </c>
      <c r="E83" s="33" t="s">
        <v>10159</v>
      </c>
    </row>
    <row r="84" ht="357">
      <c r="A84" s="1" t="s">
        <v>666</v>
      </c>
      <c r="E84" s="27" t="s">
        <v>6455</v>
      </c>
    </row>
    <row r="85">
      <c r="A85" s="1" t="s">
        <v>659</v>
      </c>
      <c r="B85" s="1">
        <v>18</v>
      </c>
      <c r="C85" s="26" t="s">
        <v>9342</v>
      </c>
      <c r="D85" t="s">
        <v>661</v>
      </c>
      <c r="E85" s="27" t="s">
        <v>9343</v>
      </c>
      <c r="F85" s="28" t="s">
        <v>899</v>
      </c>
      <c r="G85" s="29">
        <v>0.69699999999999995</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10160</v>
      </c>
    </row>
    <row r="88" ht="178.5">
      <c r="A88" s="1" t="s">
        <v>666</v>
      </c>
      <c r="E88" s="27" t="s">
        <v>9345</v>
      </c>
    </row>
    <row r="89">
      <c r="A89" s="1" t="s">
        <v>659</v>
      </c>
      <c r="B89" s="1">
        <v>19</v>
      </c>
      <c r="C89" s="26" t="s">
        <v>9433</v>
      </c>
      <c r="D89" t="s">
        <v>661</v>
      </c>
      <c r="E89" s="27" t="s">
        <v>9434</v>
      </c>
      <c r="F89" s="28" t="s">
        <v>663</v>
      </c>
      <c r="G89" s="29">
        <v>37.799999999999997</v>
      </c>
      <c r="H89" s="28">
        <v>0</v>
      </c>
      <c r="I89" s="30">
        <f>ROUND(G89*H89,P4)</f>
        <v>0</v>
      </c>
      <c r="L89" s="31">
        <v>0</v>
      </c>
      <c r="M89" s="24">
        <f>ROUND(G89*L89,P4)</f>
        <v>0</v>
      </c>
      <c r="N89" s="25" t="s">
        <v>1309</v>
      </c>
      <c r="O89" s="32">
        <f>M89*AA89</f>
        <v>0</v>
      </c>
      <c r="P89" s="1">
        <v>3</v>
      </c>
      <c r="AA89" s="1">
        <f>IF(P89=1,$O$3,IF(P89=2,$O$4,$O$5))</f>
        <v>0</v>
      </c>
    </row>
    <row r="90">
      <c r="A90" s="1" t="s">
        <v>664</v>
      </c>
      <c r="E90" s="27" t="s">
        <v>10161</v>
      </c>
    </row>
    <row r="91">
      <c r="A91" s="1" t="s">
        <v>665</v>
      </c>
      <c r="E91" s="33" t="s">
        <v>10155</v>
      </c>
    </row>
    <row r="92" ht="357">
      <c r="A92" s="1" t="s">
        <v>666</v>
      </c>
      <c r="E92" s="27" t="s">
        <v>6455</v>
      </c>
    </row>
    <row r="93">
      <c r="A93" s="1" t="s">
        <v>659</v>
      </c>
      <c r="B93" s="1">
        <v>20</v>
      </c>
      <c r="C93" s="26" t="s">
        <v>9346</v>
      </c>
      <c r="D93" t="s">
        <v>661</v>
      </c>
      <c r="E93" s="27" t="s">
        <v>9347</v>
      </c>
      <c r="F93" s="28" t="s">
        <v>663</v>
      </c>
      <c r="G93" s="29">
        <v>1663.2</v>
      </c>
      <c r="H93" s="28">
        <v>0</v>
      </c>
      <c r="I93" s="30">
        <f>ROUND(G93*H93,P4)</f>
        <v>0</v>
      </c>
      <c r="L93" s="31">
        <v>0</v>
      </c>
      <c r="M93" s="24">
        <f>ROUND(G93*L93,P4)</f>
        <v>0</v>
      </c>
      <c r="N93" s="25" t="s">
        <v>1309</v>
      </c>
      <c r="O93" s="32">
        <f>M93*AA93</f>
        <v>0</v>
      </c>
      <c r="P93" s="1">
        <v>3</v>
      </c>
      <c r="AA93" s="1">
        <f>IF(P93=1,$O$3,IF(P93=2,$O$4,$O$5))</f>
        <v>0</v>
      </c>
    </row>
    <row r="94">
      <c r="A94" s="1" t="s">
        <v>664</v>
      </c>
      <c r="E94" s="27" t="s">
        <v>661</v>
      </c>
    </row>
    <row r="95" ht="25.5">
      <c r="A95" s="1" t="s">
        <v>665</v>
      </c>
      <c r="E95" s="33" t="s">
        <v>10162</v>
      </c>
    </row>
    <row r="96" ht="38.25">
      <c r="A96" s="1" t="s">
        <v>666</v>
      </c>
      <c r="E96" s="27" t="s">
        <v>6457</v>
      </c>
    </row>
    <row r="97">
      <c r="A97" s="1" t="s">
        <v>659</v>
      </c>
      <c r="B97" s="1">
        <v>21</v>
      </c>
      <c r="C97" s="26" t="s">
        <v>10163</v>
      </c>
      <c r="D97" t="s">
        <v>661</v>
      </c>
      <c r="E97" s="27" t="s">
        <v>10164</v>
      </c>
      <c r="F97" s="28" t="s">
        <v>663</v>
      </c>
      <c r="G97" s="29">
        <v>263.30000000000001</v>
      </c>
      <c r="H97" s="28">
        <v>0</v>
      </c>
      <c r="I97" s="30">
        <f>ROUND(G97*H97,P4)</f>
        <v>0</v>
      </c>
      <c r="L97" s="31">
        <v>0</v>
      </c>
      <c r="M97" s="24">
        <f>ROUND(G97*L97,P4)</f>
        <v>0</v>
      </c>
      <c r="N97" s="25" t="s">
        <v>1309</v>
      </c>
      <c r="O97" s="32">
        <f>M97*AA97</f>
        <v>0</v>
      </c>
      <c r="P97" s="1">
        <v>3</v>
      </c>
      <c r="AA97" s="1">
        <f>IF(P97=1,$O$3,IF(P97=2,$O$4,$O$5))</f>
        <v>0</v>
      </c>
    </row>
    <row r="98">
      <c r="A98" s="1" t="s">
        <v>664</v>
      </c>
      <c r="E98" s="27" t="s">
        <v>661</v>
      </c>
    </row>
    <row r="99">
      <c r="A99" s="1" t="s">
        <v>665</v>
      </c>
      <c r="E99" s="33" t="s">
        <v>10165</v>
      </c>
    </row>
    <row r="100" ht="25.5">
      <c r="A100" s="1" t="s">
        <v>666</v>
      </c>
      <c r="E100" s="27" t="s">
        <v>10166</v>
      </c>
    </row>
    <row r="101">
      <c r="A101" s="1" t="s">
        <v>659</v>
      </c>
      <c r="B101" s="1">
        <v>22</v>
      </c>
      <c r="C101" s="26" t="s">
        <v>9600</v>
      </c>
      <c r="D101" t="s">
        <v>661</v>
      </c>
      <c r="E101" s="27" t="s">
        <v>9601</v>
      </c>
      <c r="F101" s="28" t="s">
        <v>663</v>
      </c>
      <c r="G101" s="29">
        <v>70.308000000000007</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c r="A103" s="1" t="s">
        <v>665</v>
      </c>
      <c r="E103" s="33" t="s">
        <v>10167</v>
      </c>
    </row>
    <row r="104" ht="51">
      <c r="A104" s="1" t="s">
        <v>666</v>
      </c>
      <c r="E104" s="27" t="s">
        <v>9604</v>
      </c>
    </row>
    <row r="105">
      <c r="A105" s="1" t="s">
        <v>659</v>
      </c>
      <c r="B105" s="1">
        <v>23</v>
      </c>
      <c r="C105" s="26" t="s">
        <v>6006</v>
      </c>
      <c r="D105" t="s">
        <v>661</v>
      </c>
      <c r="E105" s="27" t="s">
        <v>6007</v>
      </c>
      <c r="F105" s="28" t="s">
        <v>663</v>
      </c>
      <c r="G105" s="29">
        <v>4.7720000000000002</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c r="A107" s="1" t="s">
        <v>665</v>
      </c>
      <c r="E107" s="33" t="s">
        <v>10168</v>
      </c>
    </row>
    <row r="108" ht="102">
      <c r="A108" s="1" t="s">
        <v>666</v>
      </c>
      <c r="E108" s="27" t="s">
        <v>6805</v>
      </c>
    </row>
    <row r="109">
      <c r="A109" s="1" t="s">
        <v>656</v>
      </c>
      <c r="C109" s="22" t="s">
        <v>679</v>
      </c>
      <c r="E109" s="23" t="s">
        <v>680</v>
      </c>
      <c r="L109" s="24">
        <f>SUMIFS(L110:L129,A110:A129,"P")</f>
        <v>0</v>
      </c>
      <c r="M109" s="24">
        <f>SUMIFS(M110:M129,A110:A129,"P")</f>
        <v>0</v>
      </c>
      <c r="N109" s="25"/>
    </row>
    <row r="110" ht="25.5">
      <c r="A110" s="1" t="s">
        <v>659</v>
      </c>
      <c r="B110" s="1">
        <v>24</v>
      </c>
      <c r="C110" s="26" t="s">
        <v>8713</v>
      </c>
      <c r="D110" t="s">
        <v>661</v>
      </c>
      <c r="E110" s="27" t="s">
        <v>8714</v>
      </c>
      <c r="F110" s="28" t="s">
        <v>677</v>
      </c>
      <c r="G110" s="29">
        <v>807.16999999999996</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ht="51">
      <c r="A112" s="1" t="s">
        <v>665</v>
      </c>
      <c r="E112" s="33" t="s">
        <v>10169</v>
      </c>
    </row>
    <row r="113" ht="191.25">
      <c r="A113" s="1" t="s">
        <v>666</v>
      </c>
      <c r="E113" s="27" t="s">
        <v>6667</v>
      </c>
    </row>
    <row r="114">
      <c r="A114" s="1" t="s">
        <v>659</v>
      </c>
      <c r="B114" s="1">
        <v>25</v>
      </c>
      <c r="C114" s="26" t="s">
        <v>8717</v>
      </c>
      <c r="D114" t="s">
        <v>657</v>
      </c>
      <c r="E114" s="27" t="s">
        <v>8718</v>
      </c>
      <c r="F114" s="28" t="s">
        <v>677</v>
      </c>
      <c r="G114" s="29">
        <v>217.11000000000001</v>
      </c>
      <c r="H114" s="28">
        <v>0</v>
      </c>
      <c r="I114" s="30">
        <f>ROUND(G114*H114,P4)</f>
        <v>0</v>
      </c>
      <c r="L114" s="31">
        <v>0</v>
      </c>
      <c r="M114" s="24">
        <f>ROUND(G114*L114,P4)</f>
        <v>0</v>
      </c>
      <c r="N114" s="25" t="s">
        <v>1309</v>
      </c>
      <c r="O114" s="32">
        <f>M114*AA114</f>
        <v>0</v>
      </c>
      <c r="P114" s="1">
        <v>3</v>
      </c>
      <c r="AA114" s="1">
        <f>IF(P114=1,$O$3,IF(P114=2,$O$4,$O$5))</f>
        <v>0</v>
      </c>
    </row>
    <row r="115">
      <c r="A115" s="1" t="s">
        <v>664</v>
      </c>
      <c r="E115" s="27" t="s">
        <v>10170</v>
      </c>
    </row>
    <row r="116">
      <c r="A116" s="1" t="s">
        <v>665</v>
      </c>
      <c r="E116" s="33" t="s">
        <v>10171</v>
      </c>
    </row>
    <row r="117" ht="38.25">
      <c r="A117" s="1" t="s">
        <v>666</v>
      </c>
      <c r="E117" s="27" t="s">
        <v>8720</v>
      </c>
    </row>
    <row r="118">
      <c r="A118" s="1" t="s">
        <v>659</v>
      </c>
      <c r="B118" s="1">
        <v>26</v>
      </c>
      <c r="C118" s="26" t="s">
        <v>8717</v>
      </c>
      <c r="D118" t="s">
        <v>1329</v>
      </c>
      <c r="E118" s="27" t="s">
        <v>8718</v>
      </c>
      <c r="F118" s="28" t="s">
        <v>677</v>
      </c>
      <c r="G118" s="29">
        <v>446.42000000000002</v>
      </c>
      <c r="H118" s="28">
        <v>0</v>
      </c>
      <c r="I118" s="30">
        <f>ROUND(G118*H118,P4)</f>
        <v>0</v>
      </c>
      <c r="L118" s="31">
        <v>0</v>
      </c>
      <c r="M118" s="24">
        <f>ROUND(G118*L118,P4)</f>
        <v>0</v>
      </c>
      <c r="N118" s="25" t="s">
        <v>1309</v>
      </c>
      <c r="O118" s="32">
        <f>M118*AA118</f>
        <v>0</v>
      </c>
      <c r="P118" s="1">
        <v>3</v>
      </c>
      <c r="AA118" s="1">
        <f>IF(P118=1,$O$3,IF(P118=2,$O$4,$O$5))</f>
        <v>0</v>
      </c>
    </row>
    <row r="119">
      <c r="A119" s="1" t="s">
        <v>664</v>
      </c>
      <c r="E119" s="27" t="s">
        <v>10172</v>
      </c>
    </row>
    <row r="120">
      <c r="A120" s="1" t="s">
        <v>665</v>
      </c>
      <c r="E120" s="33" t="s">
        <v>10173</v>
      </c>
    </row>
    <row r="121" ht="38.25">
      <c r="A121" s="1" t="s">
        <v>666</v>
      </c>
      <c r="E121" s="27" t="s">
        <v>8720</v>
      </c>
    </row>
    <row r="122">
      <c r="A122" s="1" t="s">
        <v>659</v>
      </c>
      <c r="B122" s="1">
        <v>27</v>
      </c>
      <c r="C122" s="26" t="s">
        <v>9362</v>
      </c>
      <c r="D122" t="s">
        <v>661</v>
      </c>
      <c r="E122" s="27" t="s">
        <v>9363</v>
      </c>
      <c r="F122" s="28" t="s">
        <v>677</v>
      </c>
      <c r="G122" s="29">
        <v>143.63999999999999</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10174</v>
      </c>
    </row>
    <row r="125" ht="38.25">
      <c r="A125" s="1" t="s">
        <v>666</v>
      </c>
      <c r="E125" s="27" t="s">
        <v>8720</v>
      </c>
    </row>
    <row r="126">
      <c r="A126" s="1" t="s">
        <v>659</v>
      </c>
      <c r="B126" s="1">
        <v>48</v>
      </c>
      <c r="C126" s="26" t="s">
        <v>10175</v>
      </c>
      <c r="D126" t="s">
        <v>661</v>
      </c>
      <c r="E126" s="27" t="s">
        <v>10176</v>
      </c>
      <c r="F126" s="28" t="s">
        <v>683</v>
      </c>
      <c r="G126" s="29">
        <v>2</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10177</v>
      </c>
    </row>
    <row r="129" ht="191.25">
      <c r="A129" s="1" t="s">
        <v>666</v>
      </c>
      <c r="E129" s="27" t="s">
        <v>706</v>
      </c>
    </row>
    <row r="130">
      <c r="A130" s="1" t="s">
        <v>656</v>
      </c>
      <c r="C130" s="22" t="s">
        <v>6055</v>
      </c>
      <c r="E130" s="23" t="s">
        <v>6673</v>
      </c>
      <c r="L130" s="24">
        <f>SUMIFS(L131:L134,A131:A134,"P")</f>
        <v>0</v>
      </c>
      <c r="M130" s="24">
        <f>SUMIFS(M131:M134,A131:A134,"P")</f>
        <v>0</v>
      </c>
      <c r="N130" s="25"/>
    </row>
    <row r="131">
      <c r="A131" s="1" t="s">
        <v>659</v>
      </c>
      <c r="B131" s="1">
        <v>28</v>
      </c>
      <c r="C131" s="26" t="s">
        <v>7705</v>
      </c>
      <c r="D131" t="s">
        <v>661</v>
      </c>
      <c r="E131" s="27" t="s">
        <v>7706</v>
      </c>
      <c r="F131" s="28" t="s">
        <v>670</v>
      </c>
      <c r="G131" s="29">
        <v>39.600000000000001</v>
      </c>
      <c r="H131" s="28">
        <v>0</v>
      </c>
      <c r="I131" s="30">
        <f>ROUND(G131*H131,P4)</f>
        <v>0</v>
      </c>
      <c r="L131" s="31">
        <v>0</v>
      </c>
      <c r="M131" s="24">
        <f>ROUND(G131*L131,P4)</f>
        <v>0</v>
      </c>
      <c r="N131" s="25" t="s">
        <v>1309</v>
      </c>
      <c r="O131" s="32">
        <f>M131*AA131</f>
        <v>0</v>
      </c>
      <c r="P131" s="1">
        <v>3</v>
      </c>
      <c r="AA131" s="1">
        <f>IF(P131=1,$O$3,IF(P131=2,$O$4,$O$5))</f>
        <v>0</v>
      </c>
    </row>
    <row r="132">
      <c r="A132" s="1" t="s">
        <v>664</v>
      </c>
      <c r="E132" s="27" t="s">
        <v>661</v>
      </c>
    </row>
    <row r="133">
      <c r="A133" s="1" t="s">
        <v>665</v>
      </c>
      <c r="E133" s="33" t="s">
        <v>10178</v>
      </c>
    </row>
    <row r="134" ht="242.25">
      <c r="A134" s="1" t="s">
        <v>666</v>
      </c>
      <c r="E134" s="27" t="s">
        <v>6468</v>
      </c>
    </row>
    <row r="135">
      <c r="A135" s="1" t="s">
        <v>656</v>
      </c>
      <c r="C135" s="22" t="s">
        <v>2817</v>
      </c>
      <c r="E135" s="23" t="s">
        <v>2818</v>
      </c>
      <c r="L135" s="24">
        <f>SUMIFS(L136:L191,A136:A191,"P")</f>
        <v>0</v>
      </c>
      <c r="M135" s="24">
        <f>SUMIFS(M136:M191,A136:A191,"P")</f>
        <v>0</v>
      </c>
      <c r="N135" s="25"/>
    </row>
    <row r="136">
      <c r="A136" s="1" t="s">
        <v>659</v>
      </c>
      <c r="B136" s="1">
        <v>29</v>
      </c>
      <c r="C136" s="26" t="s">
        <v>9516</v>
      </c>
      <c r="D136" t="s">
        <v>661</v>
      </c>
      <c r="E136" s="27" t="s">
        <v>9517</v>
      </c>
      <c r="F136" s="28" t="s">
        <v>670</v>
      </c>
      <c r="G136" s="29">
        <v>42</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10179</v>
      </c>
    </row>
    <row r="139" ht="63.75">
      <c r="A139" s="1" t="s">
        <v>666</v>
      </c>
      <c r="E139" s="27" t="s">
        <v>9520</v>
      </c>
    </row>
    <row r="140">
      <c r="A140" s="1" t="s">
        <v>659</v>
      </c>
      <c r="B140" s="1">
        <v>30</v>
      </c>
      <c r="C140" s="26" t="s">
        <v>10180</v>
      </c>
      <c r="D140" t="s">
        <v>661</v>
      </c>
      <c r="E140" s="27" t="s">
        <v>10181</v>
      </c>
      <c r="F140" s="28" t="s">
        <v>670</v>
      </c>
      <c r="G140" s="29">
        <v>14.6</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10182</v>
      </c>
    </row>
    <row r="143" ht="38.25">
      <c r="A143" s="1" t="s">
        <v>666</v>
      </c>
      <c r="E143" s="27" t="s">
        <v>10183</v>
      </c>
    </row>
    <row r="144">
      <c r="A144" s="1" t="s">
        <v>659</v>
      </c>
      <c r="B144" s="1">
        <v>31</v>
      </c>
      <c r="C144" s="26" t="s">
        <v>10184</v>
      </c>
      <c r="D144" t="s">
        <v>661</v>
      </c>
      <c r="E144" s="27" t="s">
        <v>10185</v>
      </c>
      <c r="F144" s="28" t="s">
        <v>683</v>
      </c>
      <c r="G144" s="29">
        <v>2</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row>
    <row r="147" ht="25.5">
      <c r="A147" s="1" t="s">
        <v>666</v>
      </c>
      <c r="E147" s="27" t="s">
        <v>10186</v>
      </c>
    </row>
    <row r="148">
      <c r="A148" s="1" t="s">
        <v>659</v>
      </c>
      <c r="B148" s="1">
        <v>32</v>
      </c>
      <c r="C148" s="26" t="s">
        <v>10187</v>
      </c>
      <c r="D148" t="s">
        <v>661</v>
      </c>
      <c r="E148" s="27" t="s">
        <v>10188</v>
      </c>
      <c r="F148" s="28" t="s">
        <v>683</v>
      </c>
      <c r="G148" s="29">
        <v>4</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1465</v>
      </c>
    </row>
    <row r="151" ht="25.5">
      <c r="A151" s="1" t="s">
        <v>666</v>
      </c>
      <c r="E151" s="27" t="s">
        <v>9173</v>
      </c>
    </row>
    <row r="152" ht="25.5">
      <c r="A152" s="1" t="s">
        <v>659</v>
      </c>
      <c r="B152" s="1">
        <v>33</v>
      </c>
      <c r="C152" s="26" t="s">
        <v>10189</v>
      </c>
      <c r="D152" t="s">
        <v>661</v>
      </c>
      <c r="E152" s="27" t="s">
        <v>10190</v>
      </c>
      <c r="F152" s="28" t="s">
        <v>683</v>
      </c>
      <c r="G152" s="29">
        <v>2</v>
      </c>
      <c r="H152" s="28">
        <v>0</v>
      </c>
      <c r="I152" s="30">
        <f>ROUND(G152*H152,P4)</f>
        <v>0</v>
      </c>
      <c r="L152" s="31">
        <v>0</v>
      </c>
      <c r="M152" s="24">
        <f>ROUND(G152*L152,P4)</f>
        <v>0</v>
      </c>
      <c r="N152" s="25" t="s">
        <v>1309</v>
      </c>
      <c r="O152" s="32">
        <f>M152*AA152</f>
        <v>0</v>
      </c>
      <c r="P152" s="1">
        <v>3</v>
      </c>
      <c r="AA152" s="1">
        <f>IF(P152=1,$O$3,IF(P152=2,$O$4,$O$5))</f>
        <v>0</v>
      </c>
    </row>
    <row r="153">
      <c r="A153" s="1" t="s">
        <v>664</v>
      </c>
      <c r="E153" s="27" t="s">
        <v>10191</v>
      </c>
    </row>
    <row r="154">
      <c r="A154" s="1" t="s">
        <v>665</v>
      </c>
      <c r="E154" s="33" t="s">
        <v>2244</v>
      </c>
    </row>
    <row r="155" ht="25.5">
      <c r="A155" s="1" t="s">
        <v>666</v>
      </c>
      <c r="E155" s="27" t="s">
        <v>9169</v>
      </c>
    </row>
    <row r="156">
      <c r="A156" s="1" t="s">
        <v>659</v>
      </c>
      <c r="B156" s="1">
        <v>34</v>
      </c>
      <c r="C156" s="26" t="s">
        <v>6089</v>
      </c>
      <c r="D156" t="s">
        <v>661</v>
      </c>
      <c r="E156" s="27" t="s">
        <v>6090</v>
      </c>
      <c r="F156" s="28" t="s">
        <v>670</v>
      </c>
      <c r="G156" s="29">
        <v>1.2</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10192</v>
      </c>
    </row>
    <row r="159" ht="89.25">
      <c r="A159" s="1" t="s">
        <v>666</v>
      </c>
      <c r="E159" s="27" t="s">
        <v>6692</v>
      </c>
    </row>
    <row r="160">
      <c r="A160" s="1" t="s">
        <v>659</v>
      </c>
      <c r="B160" s="1">
        <v>35</v>
      </c>
      <c r="C160" s="26" t="s">
        <v>9528</v>
      </c>
      <c r="D160" t="s">
        <v>661</v>
      </c>
      <c r="E160" s="27" t="s">
        <v>9529</v>
      </c>
      <c r="F160" s="28" t="s">
        <v>2682</v>
      </c>
      <c r="G160" s="29">
        <v>88.689999999999998</v>
      </c>
      <c r="H160" s="28">
        <v>0</v>
      </c>
      <c r="I160" s="30">
        <f>ROUND(G160*H160,P4)</f>
        <v>0</v>
      </c>
      <c r="L160" s="31">
        <v>0</v>
      </c>
      <c r="M160" s="24">
        <f>ROUND(G160*L160,P4)</f>
        <v>0</v>
      </c>
      <c r="N160" s="25" t="s">
        <v>1309</v>
      </c>
      <c r="O160" s="32">
        <f>M160*AA160</f>
        <v>0</v>
      </c>
      <c r="P160" s="1">
        <v>3</v>
      </c>
      <c r="AA160" s="1">
        <f>IF(P160=1,$O$3,IF(P160=2,$O$4,$O$5))</f>
        <v>0</v>
      </c>
    </row>
    <row r="161">
      <c r="A161" s="1" t="s">
        <v>664</v>
      </c>
      <c r="E161" s="27" t="s">
        <v>10193</v>
      </c>
    </row>
    <row r="162">
      <c r="A162" s="1" t="s">
        <v>665</v>
      </c>
      <c r="E162" s="33" t="s">
        <v>10194</v>
      </c>
    </row>
    <row r="163" ht="344.25">
      <c r="A163" s="1" t="s">
        <v>666</v>
      </c>
      <c r="E163" s="27" t="s">
        <v>9531</v>
      </c>
    </row>
    <row r="164">
      <c r="A164" s="1" t="s">
        <v>659</v>
      </c>
      <c r="B164" s="1">
        <v>36</v>
      </c>
      <c r="C164" s="26" t="s">
        <v>10195</v>
      </c>
      <c r="D164" t="s">
        <v>661</v>
      </c>
      <c r="E164" s="27" t="s">
        <v>10196</v>
      </c>
      <c r="F164" s="28" t="s">
        <v>683</v>
      </c>
      <c r="G164" s="29">
        <v>4</v>
      </c>
      <c r="H164" s="28">
        <v>0</v>
      </c>
      <c r="I164" s="30">
        <f>ROUND(G164*H164,P4)</f>
        <v>0</v>
      </c>
      <c r="L164" s="31">
        <v>0</v>
      </c>
      <c r="M164" s="24">
        <f>ROUND(G164*L164,P4)</f>
        <v>0</v>
      </c>
      <c r="N164" s="25" t="s">
        <v>1309</v>
      </c>
      <c r="O164" s="32">
        <f>M164*AA164</f>
        <v>0</v>
      </c>
      <c r="P164" s="1">
        <v>3</v>
      </c>
      <c r="AA164" s="1">
        <f>IF(P164=1,$O$3,IF(P164=2,$O$4,$O$5))</f>
        <v>0</v>
      </c>
    </row>
    <row r="165">
      <c r="A165" s="1" t="s">
        <v>664</v>
      </c>
      <c r="E165" s="27" t="s">
        <v>10197</v>
      </c>
    </row>
    <row r="166">
      <c r="A166" s="1" t="s">
        <v>665</v>
      </c>
      <c r="E166" s="33" t="s">
        <v>10198</v>
      </c>
    </row>
    <row r="167" ht="255">
      <c r="A167" s="1" t="s">
        <v>666</v>
      </c>
      <c r="E167" s="27" t="s">
        <v>10199</v>
      </c>
    </row>
    <row r="168">
      <c r="A168" s="1" t="s">
        <v>659</v>
      </c>
      <c r="B168" s="1">
        <v>37</v>
      </c>
      <c r="C168" s="26" t="s">
        <v>6108</v>
      </c>
      <c r="D168" t="s">
        <v>661</v>
      </c>
      <c r="E168" s="27" t="s">
        <v>6109</v>
      </c>
      <c r="F168" s="28" t="s">
        <v>663</v>
      </c>
      <c r="G168" s="29">
        <v>0.114</v>
      </c>
      <c r="H168" s="28">
        <v>0</v>
      </c>
      <c r="I168" s="30">
        <f>ROUND(G168*H168,P4)</f>
        <v>0</v>
      </c>
      <c r="L168" s="31">
        <v>0</v>
      </c>
      <c r="M168" s="24">
        <f>ROUND(G168*L168,P4)</f>
        <v>0</v>
      </c>
      <c r="N168" s="25" t="s">
        <v>1309</v>
      </c>
      <c r="O168" s="32">
        <f>M168*AA168</f>
        <v>0</v>
      </c>
      <c r="P168" s="1">
        <v>3</v>
      </c>
      <c r="AA168" s="1">
        <f>IF(P168=1,$O$3,IF(P168=2,$O$4,$O$5))</f>
        <v>0</v>
      </c>
    </row>
    <row r="169">
      <c r="A169" s="1" t="s">
        <v>664</v>
      </c>
      <c r="E169" s="27" t="s">
        <v>661</v>
      </c>
    </row>
    <row r="170">
      <c r="A170" s="1" t="s">
        <v>665</v>
      </c>
      <c r="E170" s="33" t="s">
        <v>10200</v>
      </c>
    </row>
    <row r="171" ht="114.75">
      <c r="A171" s="1" t="s">
        <v>666</v>
      </c>
      <c r="E171" s="27" t="s">
        <v>5248</v>
      </c>
    </row>
    <row r="172">
      <c r="A172" s="1" t="s">
        <v>659</v>
      </c>
      <c r="B172" s="1">
        <v>38</v>
      </c>
      <c r="C172" s="26" t="s">
        <v>6710</v>
      </c>
      <c r="D172" t="s">
        <v>661</v>
      </c>
      <c r="E172" s="27" t="s">
        <v>6711</v>
      </c>
      <c r="F172" s="28" t="s">
        <v>663</v>
      </c>
      <c r="G172" s="29">
        <v>375.57900000000001</v>
      </c>
      <c r="H172" s="28">
        <v>0</v>
      </c>
      <c r="I172" s="30">
        <f>ROUND(G172*H172,P4)</f>
        <v>0</v>
      </c>
      <c r="L172" s="31">
        <v>0</v>
      </c>
      <c r="M172" s="24">
        <f>ROUND(G172*L172,P4)</f>
        <v>0</v>
      </c>
      <c r="N172" s="25" t="s">
        <v>1309</v>
      </c>
      <c r="O172" s="32">
        <f>M172*AA172</f>
        <v>0</v>
      </c>
      <c r="P172" s="1">
        <v>3</v>
      </c>
      <c r="AA172" s="1">
        <f>IF(P172=1,$O$3,IF(P172=2,$O$4,$O$5))</f>
        <v>0</v>
      </c>
    </row>
    <row r="173">
      <c r="A173" s="1" t="s">
        <v>664</v>
      </c>
      <c r="E173" s="27" t="s">
        <v>661</v>
      </c>
    </row>
    <row r="174" ht="76.5">
      <c r="A174" s="1" t="s">
        <v>665</v>
      </c>
      <c r="E174" s="33" t="s">
        <v>10201</v>
      </c>
    </row>
    <row r="175" ht="114.75">
      <c r="A175" s="1" t="s">
        <v>666</v>
      </c>
      <c r="E175" s="27" t="s">
        <v>5248</v>
      </c>
    </row>
    <row r="176">
      <c r="A176" s="1" t="s">
        <v>659</v>
      </c>
      <c r="B176" s="1">
        <v>39</v>
      </c>
      <c r="C176" s="26" t="s">
        <v>5246</v>
      </c>
      <c r="D176" t="s">
        <v>661</v>
      </c>
      <c r="E176" s="27" t="s">
        <v>5247</v>
      </c>
      <c r="F176" s="28" t="s">
        <v>663</v>
      </c>
      <c r="G176" s="29">
        <v>258.31599999999997</v>
      </c>
      <c r="H176" s="28">
        <v>0</v>
      </c>
      <c r="I176" s="30">
        <f>ROUND(G176*H176,P4)</f>
        <v>0</v>
      </c>
      <c r="L176" s="31">
        <v>0</v>
      </c>
      <c r="M176" s="24">
        <f>ROUND(G176*L176,P4)</f>
        <v>0</v>
      </c>
      <c r="N176" s="25" t="s">
        <v>1309</v>
      </c>
      <c r="O176" s="32">
        <f>M176*AA176</f>
        <v>0</v>
      </c>
      <c r="P176" s="1">
        <v>3</v>
      </c>
      <c r="AA176" s="1">
        <f>IF(P176=1,$O$3,IF(P176=2,$O$4,$O$5))</f>
        <v>0</v>
      </c>
    </row>
    <row r="177">
      <c r="A177" s="1" t="s">
        <v>664</v>
      </c>
      <c r="E177" s="27" t="s">
        <v>661</v>
      </c>
    </row>
    <row r="178" ht="89.25">
      <c r="A178" s="1" t="s">
        <v>665</v>
      </c>
      <c r="E178" s="33" t="s">
        <v>10202</v>
      </c>
    </row>
    <row r="179" ht="114.75">
      <c r="A179" s="1" t="s">
        <v>666</v>
      </c>
      <c r="E179" s="27" t="s">
        <v>5248</v>
      </c>
    </row>
    <row r="180">
      <c r="A180" s="1" t="s">
        <v>659</v>
      </c>
      <c r="B180" s="1">
        <v>40</v>
      </c>
      <c r="C180" s="26" t="s">
        <v>9537</v>
      </c>
      <c r="D180" t="s">
        <v>661</v>
      </c>
      <c r="E180" s="27" t="s">
        <v>9538</v>
      </c>
      <c r="F180" s="28" t="s">
        <v>899</v>
      </c>
      <c r="G180" s="29">
        <v>9.7110000000000003</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ht="38.25">
      <c r="A182" s="1" t="s">
        <v>665</v>
      </c>
      <c r="E182" s="33" t="s">
        <v>10203</v>
      </c>
    </row>
    <row r="183" ht="114.75">
      <c r="A183" s="1" t="s">
        <v>666</v>
      </c>
      <c r="E183" s="27" t="s">
        <v>9541</v>
      </c>
    </row>
    <row r="184">
      <c r="A184" s="1" t="s">
        <v>659</v>
      </c>
      <c r="B184" s="1">
        <v>41</v>
      </c>
      <c r="C184" s="26" t="s">
        <v>10204</v>
      </c>
      <c r="D184" t="s">
        <v>661</v>
      </c>
      <c r="E184" s="27" t="s">
        <v>9563</v>
      </c>
      <c r="F184" s="28" t="s">
        <v>677</v>
      </c>
      <c r="G184" s="29">
        <v>87.5</v>
      </c>
      <c r="H184" s="28">
        <v>0</v>
      </c>
      <c r="I184" s="30">
        <f>ROUND(G184*H184,P4)</f>
        <v>0</v>
      </c>
      <c r="L184" s="31">
        <v>0</v>
      </c>
      <c r="M184" s="24">
        <f>ROUND(G184*L184,P4)</f>
        <v>0</v>
      </c>
      <c r="N184" s="25" t="s">
        <v>1309</v>
      </c>
      <c r="O184" s="32">
        <f>M184*AA184</f>
        <v>0</v>
      </c>
      <c r="P184" s="1">
        <v>3</v>
      </c>
      <c r="AA184" s="1">
        <f>IF(P184=1,$O$3,IF(P184=2,$O$4,$O$5))</f>
        <v>0</v>
      </c>
    </row>
    <row r="185">
      <c r="A185" s="1" t="s">
        <v>664</v>
      </c>
      <c r="E185" s="27" t="s">
        <v>661</v>
      </c>
    </row>
    <row r="186">
      <c r="A186" s="1" t="s">
        <v>665</v>
      </c>
      <c r="E186" s="33" t="s">
        <v>10205</v>
      </c>
    </row>
    <row r="187" ht="114.75">
      <c r="A187" s="1" t="s">
        <v>666</v>
      </c>
      <c r="E187" s="27" t="s">
        <v>10206</v>
      </c>
    </row>
    <row r="188">
      <c r="A188" s="1" t="s">
        <v>659</v>
      </c>
      <c r="B188" s="1">
        <v>49</v>
      </c>
      <c r="C188" s="26" t="s">
        <v>10207</v>
      </c>
      <c r="D188" t="s">
        <v>661</v>
      </c>
      <c r="E188" s="27" t="s">
        <v>10208</v>
      </c>
      <c r="F188" s="28" t="s">
        <v>683</v>
      </c>
      <c r="G188" s="29">
        <v>1</v>
      </c>
      <c r="H188" s="28">
        <v>0</v>
      </c>
      <c r="I188" s="30">
        <f>ROUND(G188*H188,P4)</f>
        <v>0</v>
      </c>
      <c r="L188" s="31">
        <v>0</v>
      </c>
      <c r="M188" s="24">
        <f>ROUND(G188*L188,P4)</f>
        <v>0</v>
      </c>
      <c r="N188" s="25" t="s">
        <v>1309</v>
      </c>
      <c r="O188" s="32">
        <f>M188*AA188</f>
        <v>0</v>
      </c>
      <c r="P188" s="1">
        <v>3</v>
      </c>
      <c r="AA188" s="1">
        <f>IF(P188=1,$O$3,IF(P188=2,$O$4,$O$5))</f>
        <v>0</v>
      </c>
    </row>
    <row r="189">
      <c r="A189" s="1" t="s">
        <v>664</v>
      </c>
      <c r="E189" s="27" t="s">
        <v>10209</v>
      </c>
    </row>
    <row r="190">
      <c r="A190" s="1" t="s">
        <v>665</v>
      </c>
      <c r="E190" s="33" t="s">
        <v>1468</v>
      </c>
    </row>
    <row r="191" ht="25.5">
      <c r="A191" s="1" t="s">
        <v>666</v>
      </c>
      <c r="E191" s="27" t="s">
        <v>9169</v>
      </c>
    </row>
    <row r="192">
      <c r="A192" s="1" t="s">
        <v>656</v>
      </c>
      <c r="C192" s="22" t="s">
        <v>894</v>
      </c>
      <c r="E192" s="23" t="s">
        <v>2900</v>
      </c>
      <c r="L192" s="24">
        <f>SUMIFS(L193:L212,A193:A212,"P")</f>
        <v>0</v>
      </c>
      <c r="M192" s="24">
        <f>SUMIFS(M193:M212,A193:A212,"P")</f>
        <v>0</v>
      </c>
      <c r="N192" s="25"/>
    </row>
    <row r="193" ht="25.5">
      <c r="A193" s="1" t="s">
        <v>659</v>
      </c>
      <c r="B193" s="1">
        <v>42</v>
      </c>
      <c r="C193" s="26" t="s">
        <v>3803</v>
      </c>
      <c r="D193" t="s">
        <v>897</v>
      </c>
      <c r="E193" s="27" t="s">
        <v>3804</v>
      </c>
      <c r="F193" s="28" t="s">
        <v>899</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900</v>
      </c>
    </row>
    <row r="195">
      <c r="A195" s="1" t="s">
        <v>665</v>
      </c>
      <c r="E195" s="33" t="s">
        <v>10210</v>
      </c>
    </row>
    <row r="196" ht="153">
      <c r="A196" s="1" t="s">
        <v>666</v>
      </c>
      <c r="E196" s="27" t="s">
        <v>902</v>
      </c>
    </row>
    <row r="197" ht="25.5">
      <c r="A197" s="1" t="s">
        <v>659</v>
      </c>
      <c r="B197" s="1">
        <v>43</v>
      </c>
      <c r="C197" s="26" t="s">
        <v>3419</v>
      </c>
      <c r="D197" t="s">
        <v>897</v>
      </c>
      <c r="E197" s="27" t="s">
        <v>3420</v>
      </c>
      <c r="F197" s="28" t="s">
        <v>899</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910</v>
      </c>
    </row>
    <row r="199">
      <c r="A199" s="1" t="s">
        <v>665</v>
      </c>
      <c r="E199" s="33" t="s">
        <v>10211</v>
      </c>
    </row>
    <row r="200" ht="153">
      <c r="A200" s="1" t="s">
        <v>666</v>
      </c>
      <c r="E200" s="27" t="s">
        <v>902</v>
      </c>
    </row>
    <row r="201" ht="38.25">
      <c r="A201" s="1" t="s">
        <v>659</v>
      </c>
      <c r="B201" s="1">
        <v>44</v>
      </c>
      <c r="C201" s="26" t="s">
        <v>896</v>
      </c>
      <c r="D201" t="s">
        <v>897</v>
      </c>
      <c r="E201" s="27" t="s">
        <v>898</v>
      </c>
      <c r="F201" s="28" t="s">
        <v>899</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900</v>
      </c>
    </row>
    <row r="203">
      <c r="A203" s="1" t="s">
        <v>665</v>
      </c>
      <c r="E203" s="33" t="s">
        <v>10212</v>
      </c>
    </row>
    <row r="204" ht="153">
      <c r="A204" s="1" t="s">
        <v>666</v>
      </c>
      <c r="E204" s="27" t="s">
        <v>902</v>
      </c>
    </row>
    <row r="205" ht="38.25">
      <c r="A205" s="1" t="s">
        <v>659</v>
      </c>
      <c r="B205" s="1">
        <v>45</v>
      </c>
      <c r="C205" s="26" t="s">
        <v>9569</v>
      </c>
      <c r="D205" t="s">
        <v>897</v>
      </c>
      <c r="E205" s="27" t="s">
        <v>9570</v>
      </c>
      <c r="F205" s="28" t="s">
        <v>899</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9571</v>
      </c>
    </row>
    <row r="207">
      <c r="A207" s="1" t="s">
        <v>665</v>
      </c>
      <c r="E207" s="33" t="s">
        <v>10213</v>
      </c>
    </row>
    <row r="208" ht="153">
      <c r="A208" s="1" t="s">
        <v>666</v>
      </c>
      <c r="E208" s="27" t="s">
        <v>907</v>
      </c>
    </row>
    <row r="209" ht="25.5">
      <c r="A209" s="1" t="s">
        <v>659</v>
      </c>
      <c r="B209" s="1">
        <v>46</v>
      </c>
      <c r="C209" s="26" t="s">
        <v>912</v>
      </c>
      <c r="D209" t="s">
        <v>897</v>
      </c>
      <c r="E209" s="27" t="s">
        <v>913</v>
      </c>
      <c r="F209" s="28" t="s">
        <v>899</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914</v>
      </c>
    </row>
    <row r="211" ht="25.5">
      <c r="A211" s="1" t="s">
        <v>665</v>
      </c>
      <c r="E211" s="33" t="s">
        <v>10214</v>
      </c>
    </row>
    <row r="212" ht="153">
      <c r="A212" s="1" t="s">
        <v>666</v>
      </c>
      <c r="E212" s="27" t="s">
        <v>902</v>
      </c>
    </row>
  </sheetData>
  <sheetProtection sheet="1" objects="1" scenarios="1" spinCount="100000" saltValue="/rnQbGy23L6stwNu1XCXDayzMC9zUWMjVrdYQQ0jZc6O+R6dhu5dutip5qIC0KK/p+1qk9dlHjyVPMs6O26a0g==" hashValue="cYDHiYPXyZxUPgQD9aObqV5NjBzdNnsMD84We0L0PeXjoCMPWzcz4AtanK8FMU3xPn1S12cSI2UL7o0EcAK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10215</v>
      </c>
      <c r="E8" s="23" t="s">
        <v>379</v>
      </c>
      <c r="L8" s="24">
        <f>L9+L14+L27+L32+L37+L58+L63+L76+L117</f>
        <v>0</v>
      </c>
      <c r="M8" s="24">
        <f>M9+M14+M27+M32+M37+M58+M63+M76+M117</f>
        <v>0</v>
      </c>
      <c r="N8" s="25"/>
    </row>
    <row r="9">
      <c r="A9" s="1" t="s">
        <v>656</v>
      </c>
      <c r="C9" s="22" t="s">
        <v>2130</v>
      </c>
      <c r="E9" s="23" t="s">
        <v>2131</v>
      </c>
      <c r="L9" s="24">
        <f>SUMIFS(L10:L13,A10:A13,"P")</f>
        <v>0</v>
      </c>
      <c r="M9" s="24">
        <f>SUMIFS(M10:M13,A10:A13,"P")</f>
        <v>0</v>
      </c>
      <c r="N9" s="25"/>
    </row>
    <row r="10">
      <c r="A10" s="1" t="s">
        <v>659</v>
      </c>
      <c r="B10" s="1">
        <v>2</v>
      </c>
      <c r="C10" s="26" t="s">
        <v>10216</v>
      </c>
      <c r="D10" t="s">
        <v>661</v>
      </c>
      <c r="E10" s="27" t="s">
        <v>10217</v>
      </c>
      <c r="F10" s="28" t="s">
        <v>663</v>
      </c>
      <c r="G10" s="29">
        <v>14.699999999999999</v>
      </c>
      <c r="H10" s="28">
        <v>0</v>
      </c>
      <c r="I10" s="30">
        <f>ROUND(G10*H10,P4)</f>
        <v>0</v>
      </c>
      <c r="L10" s="31">
        <v>0</v>
      </c>
      <c r="M10" s="24">
        <f>ROUND(G10*L10,P4)</f>
        <v>0</v>
      </c>
      <c r="N10" s="25" t="s">
        <v>1309</v>
      </c>
      <c r="O10" s="32">
        <f>M10*AA10</f>
        <v>0</v>
      </c>
      <c r="P10" s="1">
        <v>3</v>
      </c>
      <c r="AA10" s="1">
        <f>IF(P10=1,$O$3,IF(P10=2,$O$4,$O$5))</f>
        <v>0</v>
      </c>
    </row>
    <row r="11">
      <c r="A11" s="1" t="s">
        <v>664</v>
      </c>
      <c r="E11" s="27" t="s">
        <v>661</v>
      </c>
    </row>
    <row r="12" ht="25.5">
      <c r="A12" s="1" t="s">
        <v>665</v>
      </c>
      <c r="E12" s="33" t="s">
        <v>10218</v>
      </c>
    </row>
    <row r="13" ht="63.75">
      <c r="A13" s="1" t="s">
        <v>666</v>
      </c>
      <c r="E13" s="27" t="s">
        <v>5065</v>
      </c>
    </row>
    <row r="14">
      <c r="A14" s="1" t="s">
        <v>656</v>
      </c>
      <c r="C14" s="22" t="s">
        <v>657</v>
      </c>
      <c r="E14" s="23" t="s">
        <v>658</v>
      </c>
      <c r="L14" s="24">
        <f>SUMIFS(L15:L26,A15:A26,"P")</f>
        <v>0</v>
      </c>
      <c r="M14" s="24">
        <f>SUMIFS(M15:M26,A15:A26,"P")</f>
        <v>0</v>
      </c>
      <c r="N14" s="25"/>
    </row>
    <row r="15" ht="25.5">
      <c r="A15" s="1" t="s">
        <v>659</v>
      </c>
      <c r="B15" s="1">
        <v>1</v>
      </c>
      <c r="C15" s="26" t="s">
        <v>7948</v>
      </c>
      <c r="D15" t="s">
        <v>661</v>
      </c>
      <c r="E15" s="27" t="s">
        <v>7949</v>
      </c>
      <c r="F15" s="28" t="s">
        <v>663</v>
      </c>
      <c r="G15" s="29">
        <v>9.9499999999999993</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10219</v>
      </c>
    </row>
    <row r="18" ht="63.75">
      <c r="A18" s="1" t="s">
        <v>666</v>
      </c>
      <c r="E18" s="27" t="s">
        <v>5065</v>
      </c>
    </row>
    <row r="19">
      <c r="A19" s="1" t="s">
        <v>659</v>
      </c>
      <c r="B19" s="1">
        <v>3</v>
      </c>
      <c r="C19" s="26" t="s">
        <v>5945</v>
      </c>
      <c r="D19" t="s">
        <v>661</v>
      </c>
      <c r="E19" s="27" t="s">
        <v>5946</v>
      </c>
      <c r="F19" s="28" t="s">
        <v>663</v>
      </c>
      <c r="G19" s="29">
        <v>153.59999999999999</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10220</v>
      </c>
    </row>
    <row r="22" ht="369.75">
      <c r="A22" s="1" t="s">
        <v>666</v>
      </c>
      <c r="E22" s="27" t="s">
        <v>6592</v>
      </c>
    </row>
    <row r="23">
      <c r="A23" s="1" t="s">
        <v>659</v>
      </c>
      <c r="B23" s="1">
        <v>4</v>
      </c>
      <c r="C23" s="26" t="s">
        <v>5965</v>
      </c>
      <c r="D23" t="s">
        <v>661</v>
      </c>
      <c r="E23" s="27" t="s">
        <v>5966</v>
      </c>
      <c r="F23" s="28" t="s">
        <v>677</v>
      </c>
      <c r="G23" s="29">
        <v>376</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10221</v>
      </c>
    </row>
    <row r="26" ht="25.5">
      <c r="A26" s="1" t="s">
        <v>666</v>
      </c>
      <c r="E26" s="27" t="s">
        <v>5968</v>
      </c>
    </row>
    <row r="27">
      <c r="A27" s="1" t="s">
        <v>656</v>
      </c>
      <c r="C27" s="22" t="s">
        <v>1329</v>
      </c>
      <c r="E27" s="23" t="s">
        <v>3214</v>
      </c>
      <c r="L27" s="24">
        <f>SUMIFS(L28:L31,A28:A31,"P")</f>
        <v>0</v>
      </c>
      <c r="M27" s="24">
        <f>SUMIFS(M28:M31,A28:A31,"P")</f>
        <v>0</v>
      </c>
      <c r="N27" s="25"/>
    </row>
    <row r="28">
      <c r="A28" s="1" t="s">
        <v>659</v>
      </c>
      <c r="B28" s="1">
        <v>5</v>
      </c>
      <c r="C28" s="26" t="s">
        <v>9218</v>
      </c>
      <c r="D28" t="s">
        <v>661</v>
      </c>
      <c r="E28" s="27" t="s">
        <v>9219</v>
      </c>
      <c r="F28" s="28" t="s">
        <v>663</v>
      </c>
      <c r="G28" s="29">
        <v>167.5</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10222</v>
      </c>
    </row>
    <row r="31" ht="38.25">
      <c r="A31" s="1" t="s">
        <v>666</v>
      </c>
      <c r="E31" s="27" t="s">
        <v>6457</v>
      </c>
    </row>
    <row r="32">
      <c r="A32" s="1" t="s">
        <v>656</v>
      </c>
      <c r="C32" s="22" t="s">
        <v>1333</v>
      </c>
      <c r="E32" s="23" t="s">
        <v>5082</v>
      </c>
      <c r="L32" s="24">
        <f>SUMIFS(L33:L36,A33:A36,"P")</f>
        <v>0</v>
      </c>
      <c r="M32" s="24">
        <f>SUMIFS(M33:M36,A33:A36,"P")</f>
        <v>0</v>
      </c>
      <c r="N32" s="25"/>
    </row>
    <row r="33">
      <c r="A33" s="1" t="s">
        <v>659</v>
      </c>
      <c r="B33" s="1">
        <v>6</v>
      </c>
      <c r="C33" s="26" t="s">
        <v>7048</v>
      </c>
      <c r="D33" t="s">
        <v>661</v>
      </c>
      <c r="E33" s="27" t="s">
        <v>7049</v>
      </c>
      <c r="F33" s="28" t="s">
        <v>663</v>
      </c>
      <c r="G33" s="29">
        <v>10.4</v>
      </c>
      <c r="H33" s="28">
        <v>0</v>
      </c>
      <c r="I33" s="30">
        <f>ROUND(G33*H33,P4)</f>
        <v>0</v>
      </c>
      <c r="L33" s="31">
        <v>0</v>
      </c>
      <c r="M33" s="24">
        <f>ROUND(G33*L33,P4)</f>
        <v>0</v>
      </c>
      <c r="N33" s="25" t="s">
        <v>1309</v>
      </c>
      <c r="O33" s="32">
        <f>M33*AA33</f>
        <v>0</v>
      </c>
      <c r="P33" s="1">
        <v>3</v>
      </c>
      <c r="AA33" s="1">
        <f>IF(P33=1,$O$3,IF(P33=2,$O$4,$O$5))</f>
        <v>0</v>
      </c>
    </row>
    <row r="34">
      <c r="A34" s="1" t="s">
        <v>664</v>
      </c>
      <c r="E34" s="27" t="s">
        <v>661</v>
      </c>
    </row>
    <row r="35">
      <c r="A35" s="1" t="s">
        <v>665</v>
      </c>
      <c r="E35" s="33" t="s">
        <v>10223</v>
      </c>
    </row>
    <row r="36" ht="38.25">
      <c r="A36" s="1" t="s">
        <v>666</v>
      </c>
      <c r="E36" s="27" t="s">
        <v>6457</v>
      </c>
    </row>
    <row r="37">
      <c r="A37" s="1" t="s">
        <v>656</v>
      </c>
      <c r="C37" s="22" t="s">
        <v>952</v>
      </c>
      <c r="E37" s="23" t="s">
        <v>953</v>
      </c>
      <c r="L37" s="24">
        <f>SUMIFS(L38:L57,A38:A57,"P")</f>
        <v>0</v>
      </c>
      <c r="M37" s="24">
        <f>SUMIFS(M38:M57,A38:A57,"P")</f>
        <v>0</v>
      </c>
      <c r="N37" s="25"/>
    </row>
    <row r="38">
      <c r="A38" s="1" t="s">
        <v>659</v>
      </c>
      <c r="B38" s="1">
        <v>7</v>
      </c>
      <c r="C38" s="26" t="s">
        <v>6845</v>
      </c>
      <c r="D38" t="s">
        <v>661</v>
      </c>
      <c r="E38" s="27" t="s">
        <v>6846</v>
      </c>
      <c r="F38" s="28" t="s">
        <v>677</v>
      </c>
      <c r="G38" s="29">
        <v>770</v>
      </c>
      <c r="H38" s="28">
        <v>0</v>
      </c>
      <c r="I38" s="30">
        <f>ROUND(G38*H38,P4)</f>
        <v>0</v>
      </c>
      <c r="L38" s="31">
        <v>0</v>
      </c>
      <c r="M38" s="24">
        <f>ROUND(G38*L38,P4)</f>
        <v>0</v>
      </c>
      <c r="N38" s="25" t="s">
        <v>1309</v>
      </c>
      <c r="O38" s="32">
        <f>M38*AA38</f>
        <v>0</v>
      </c>
      <c r="P38" s="1">
        <v>3</v>
      </c>
      <c r="AA38" s="1">
        <f>IF(P38=1,$O$3,IF(P38=2,$O$4,$O$5))</f>
        <v>0</v>
      </c>
    </row>
    <row r="39">
      <c r="A39" s="1" t="s">
        <v>664</v>
      </c>
      <c r="E39" s="27" t="s">
        <v>661</v>
      </c>
    </row>
    <row r="40" ht="25.5">
      <c r="A40" s="1" t="s">
        <v>665</v>
      </c>
      <c r="E40" s="33" t="s">
        <v>10224</v>
      </c>
    </row>
    <row r="41" ht="51">
      <c r="A41" s="1" t="s">
        <v>666</v>
      </c>
      <c r="E41" s="27" t="s">
        <v>5092</v>
      </c>
    </row>
    <row r="42">
      <c r="A42" s="1" t="s">
        <v>659</v>
      </c>
      <c r="B42" s="1">
        <v>8</v>
      </c>
      <c r="C42" s="26" t="s">
        <v>8942</v>
      </c>
      <c r="D42" t="s">
        <v>661</v>
      </c>
      <c r="E42" s="27" t="s">
        <v>8943</v>
      </c>
      <c r="F42" s="28" t="s">
        <v>677</v>
      </c>
      <c r="G42" s="29">
        <v>80</v>
      </c>
      <c r="H42" s="28">
        <v>0</v>
      </c>
      <c r="I42" s="30">
        <f>ROUND(G42*H42,P4)</f>
        <v>0</v>
      </c>
      <c r="L42" s="31">
        <v>0</v>
      </c>
      <c r="M42" s="24">
        <f>ROUND(G42*L42,P4)</f>
        <v>0</v>
      </c>
      <c r="N42" s="25" t="s">
        <v>1309</v>
      </c>
      <c r="O42" s="32">
        <f>M42*AA42</f>
        <v>0</v>
      </c>
      <c r="P42" s="1">
        <v>3</v>
      </c>
      <c r="AA42" s="1">
        <f>IF(P42=1,$O$3,IF(P42=2,$O$4,$O$5))</f>
        <v>0</v>
      </c>
    </row>
    <row r="43">
      <c r="A43" s="1" t="s">
        <v>664</v>
      </c>
      <c r="E43" s="27" t="s">
        <v>661</v>
      </c>
    </row>
    <row r="44" ht="25.5">
      <c r="A44" s="1" t="s">
        <v>665</v>
      </c>
      <c r="E44" s="33" t="s">
        <v>10225</v>
      </c>
    </row>
    <row r="45" ht="51">
      <c r="A45" s="1" t="s">
        <v>666</v>
      </c>
      <c r="E45" s="27" t="s">
        <v>5092</v>
      </c>
    </row>
    <row r="46">
      <c r="A46" s="1" t="s">
        <v>659</v>
      </c>
      <c r="B46" s="1">
        <v>9</v>
      </c>
      <c r="C46" s="26" t="s">
        <v>5095</v>
      </c>
      <c r="D46" t="s">
        <v>661</v>
      </c>
      <c r="E46" s="27" t="s">
        <v>5096</v>
      </c>
      <c r="F46" s="28" t="s">
        <v>677</v>
      </c>
      <c r="G46" s="29">
        <v>376</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10221</v>
      </c>
    </row>
    <row r="49" ht="51">
      <c r="A49" s="1" t="s">
        <v>666</v>
      </c>
      <c r="E49" s="27" t="s">
        <v>5097</v>
      </c>
    </row>
    <row r="50">
      <c r="A50" s="1" t="s">
        <v>659</v>
      </c>
      <c r="B50" s="1">
        <v>10</v>
      </c>
      <c r="C50" s="26" t="s">
        <v>5100</v>
      </c>
      <c r="D50" t="s">
        <v>661</v>
      </c>
      <c r="E50" s="27" t="s">
        <v>5101</v>
      </c>
      <c r="F50" s="28" t="s">
        <v>677</v>
      </c>
      <c r="G50" s="29">
        <v>376</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10221</v>
      </c>
    </row>
    <row r="53" ht="140.25">
      <c r="A53" s="1" t="s">
        <v>666</v>
      </c>
      <c r="E53" s="27" t="s">
        <v>5102</v>
      </c>
    </row>
    <row r="54">
      <c r="A54" s="1" t="s">
        <v>659</v>
      </c>
      <c r="B54" s="1">
        <v>11</v>
      </c>
      <c r="C54" s="26" t="s">
        <v>9238</v>
      </c>
      <c r="D54" t="s">
        <v>661</v>
      </c>
      <c r="E54" s="27" t="s">
        <v>9239</v>
      </c>
      <c r="F54" s="28" t="s">
        <v>677</v>
      </c>
      <c r="G54" s="29">
        <v>376</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10221</v>
      </c>
    </row>
    <row r="57" ht="140.25">
      <c r="A57" s="1" t="s">
        <v>666</v>
      </c>
      <c r="E57" s="27" t="s">
        <v>5102</v>
      </c>
    </row>
    <row r="58">
      <c r="A58" s="1" t="s">
        <v>656</v>
      </c>
      <c r="C58" s="22" t="s">
        <v>679</v>
      </c>
      <c r="E58" s="23" t="s">
        <v>680</v>
      </c>
      <c r="L58" s="24">
        <f>SUMIFS(L59:L62,A59:A62,"P")</f>
        <v>0</v>
      </c>
      <c r="M58" s="24">
        <f>SUMIFS(M59:M62,A59:A62,"P")</f>
        <v>0</v>
      </c>
      <c r="N58" s="25"/>
    </row>
    <row r="59">
      <c r="A59" s="1" t="s">
        <v>659</v>
      </c>
      <c r="B59" s="1">
        <v>24</v>
      </c>
      <c r="C59" s="26" t="s">
        <v>10226</v>
      </c>
      <c r="D59" t="s">
        <v>661</v>
      </c>
      <c r="E59" s="27" t="s">
        <v>10227</v>
      </c>
      <c r="F59" s="28" t="s">
        <v>1574</v>
      </c>
      <c r="G59" s="29">
        <v>1</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3494</v>
      </c>
    </row>
    <row r="62" ht="191.25">
      <c r="A62" s="1" t="s">
        <v>666</v>
      </c>
      <c r="E62" s="27" t="s">
        <v>10228</v>
      </c>
    </row>
    <row r="63">
      <c r="A63" s="1" t="s">
        <v>656</v>
      </c>
      <c r="C63" s="22" t="s">
        <v>6055</v>
      </c>
      <c r="E63" s="23" t="s">
        <v>6673</v>
      </c>
      <c r="L63" s="24">
        <f>SUMIFS(L64:L75,A64:A75,"P")</f>
        <v>0</v>
      </c>
      <c r="M63" s="24">
        <f>SUMIFS(M64:M75,A64:A75,"P")</f>
        <v>0</v>
      </c>
      <c r="N63" s="25"/>
    </row>
    <row r="64">
      <c r="A64" s="1" t="s">
        <v>659</v>
      </c>
      <c r="B64" s="1">
        <v>12</v>
      </c>
      <c r="C64" s="26" t="s">
        <v>6284</v>
      </c>
      <c r="D64" t="s">
        <v>661</v>
      </c>
      <c r="E64" s="27" t="s">
        <v>6285</v>
      </c>
      <c r="F64" s="28" t="s">
        <v>670</v>
      </c>
      <c r="G64" s="29">
        <v>3</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5749</v>
      </c>
    </row>
    <row r="67" ht="255">
      <c r="A67" s="1" t="s">
        <v>666</v>
      </c>
      <c r="E67" s="27" t="s">
        <v>6676</v>
      </c>
    </row>
    <row r="68">
      <c r="A68" s="1" t="s">
        <v>659</v>
      </c>
      <c r="B68" s="1">
        <v>13</v>
      </c>
      <c r="C68" s="26" t="s">
        <v>10229</v>
      </c>
      <c r="D68" t="s">
        <v>661</v>
      </c>
      <c r="E68" s="27" t="s">
        <v>10230</v>
      </c>
      <c r="F68" s="28" t="s">
        <v>683</v>
      </c>
      <c r="G68" s="29">
        <v>1</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3494</v>
      </c>
    </row>
    <row r="71" ht="25.5">
      <c r="A71" s="1" t="s">
        <v>666</v>
      </c>
      <c r="E71" s="27" t="s">
        <v>8964</v>
      </c>
    </row>
    <row r="72">
      <c r="A72" s="1" t="s">
        <v>659</v>
      </c>
      <c r="B72" s="1">
        <v>14</v>
      </c>
      <c r="C72" s="26" t="s">
        <v>10231</v>
      </c>
      <c r="D72" t="s">
        <v>661</v>
      </c>
      <c r="E72" s="27" t="s">
        <v>10232</v>
      </c>
      <c r="F72" s="28" t="s">
        <v>683</v>
      </c>
      <c r="G72" s="29">
        <v>3</v>
      </c>
      <c r="H72" s="28">
        <v>0</v>
      </c>
      <c r="I72" s="30">
        <f>ROUND(G72*H72,P4)</f>
        <v>0</v>
      </c>
      <c r="L72" s="31">
        <v>0</v>
      </c>
      <c r="M72" s="24">
        <f>ROUND(G72*L72,P4)</f>
        <v>0</v>
      </c>
      <c r="N72" s="25" t="s">
        <v>1309</v>
      </c>
      <c r="O72" s="32">
        <f>M72*AA72</f>
        <v>0</v>
      </c>
      <c r="P72" s="1">
        <v>3</v>
      </c>
      <c r="AA72" s="1">
        <f>IF(P72=1,$O$3,IF(P72=2,$O$4,$O$5))</f>
        <v>0</v>
      </c>
    </row>
    <row r="73">
      <c r="A73" s="1" t="s">
        <v>664</v>
      </c>
      <c r="E73" s="27" t="s">
        <v>661</v>
      </c>
    </row>
    <row r="74" ht="25.5">
      <c r="A74" s="1" t="s">
        <v>665</v>
      </c>
      <c r="E74" s="33" t="s">
        <v>10233</v>
      </c>
    </row>
    <row r="75" ht="25.5">
      <c r="A75" s="1" t="s">
        <v>666</v>
      </c>
      <c r="E75" s="27" t="s">
        <v>10234</v>
      </c>
    </row>
    <row r="76">
      <c r="A76" s="1" t="s">
        <v>656</v>
      </c>
      <c r="C76" s="22" t="s">
        <v>2817</v>
      </c>
      <c r="E76" s="23" t="s">
        <v>2818</v>
      </c>
      <c r="L76" s="24">
        <f>SUMIFS(L77:L116,A77:A116,"P")</f>
        <v>0</v>
      </c>
      <c r="M76" s="24">
        <f>SUMIFS(M77:M116,A77:A116,"P")</f>
        <v>0</v>
      </c>
      <c r="N76" s="25"/>
    </row>
    <row r="77" ht="25.5">
      <c r="A77" s="1" t="s">
        <v>659</v>
      </c>
      <c r="B77" s="1">
        <v>15</v>
      </c>
      <c r="C77" s="26" t="s">
        <v>10235</v>
      </c>
      <c r="D77" t="s">
        <v>661</v>
      </c>
      <c r="E77" s="27" t="s">
        <v>10236</v>
      </c>
      <c r="F77" s="28" t="s">
        <v>683</v>
      </c>
      <c r="G77" s="29">
        <v>3</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5749</v>
      </c>
    </row>
    <row r="80" ht="63.75">
      <c r="A80" s="1" t="s">
        <v>666</v>
      </c>
      <c r="E80" s="27" t="s">
        <v>10237</v>
      </c>
    </row>
    <row r="81">
      <c r="A81" s="1" t="s">
        <v>659</v>
      </c>
      <c r="B81" s="1">
        <v>16</v>
      </c>
      <c r="C81" s="26" t="s">
        <v>10238</v>
      </c>
      <c r="D81" t="s">
        <v>661</v>
      </c>
      <c r="E81" s="27" t="s">
        <v>10239</v>
      </c>
      <c r="F81" s="28" t="s">
        <v>683</v>
      </c>
      <c r="G81" s="29">
        <v>3</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5749</v>
      </c>
    </row>
    <row r="84" ht="25.5">
      <c r="A84" s="1" t="s">
        <v>666</v>
      </c>
      <c r="E84" s="27" t="s">
        <v>9173</v>
      </c>
    </row>
    <row r="85">
      <c r="A85" s="1" t="s">
        <v>659</v>
      </c>
      <c r="B85" s="1">
        <v>17</v>
      </c>
      <c r="C85" s="26" t="s">
        <v>5243</v>
      </c>
      <c r="D85" t="s">
        <v>661</v>
      </c>
      <c r="E85" s="27" t="s">
        <v>5244</v>
      </c>
      <c r="F85" s="28" t="s">
        <v>670</v>
      </c>
      <c r="G85" s="29">
        <v>16.829999999999998</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10240</v>
      </c>
    </row>
    <row r="88" ht="51">
      <c r="A88" s="1" t="s">
        <v>666</v>
      </c>
      <c r="E88" s="27" t="s">
        <v>6479</v>
      </c>
    </row>
    <row r="89">
      <c r="A89" s="1" t="s">
        <v>659</v>
      </c>
      <c r="B89" s="1">
        <v>18</v>
      </c>
      <c r="C89" s="26" t="s">
        <v>5243</v>
      </c>
      <c r="D89" t="s">
        <v>657</v>
      </c>
      <c r="E89" s="27" t="s">
        <v>5244</v>
      </c>
      <c r="F89" s="28" t="s">
        <v>670</v>
      </c>
      <c r="G89" s="29">
        <v>2</v>
      </c>
      <c r="H89" s="28">
        <v>0</v>
      </c>
      <c r="I89" s="30">
        <f>ROUND(G89*H89,P4)</f>
        <v>0</v>
      </c>
      <c r="L89" s="31">
        <v>0</v>
      </c>
      <c r="M89" s="24">
        <f>ROUND(G89*L89,P4)</f>
        <v>0</v>
      </c>
      <c r="N89" s="25" t="s">
        <v>1309</v>
      </c>
      <c r="O89" s="32">
        <f>M89*AA89</f>
        <v>0</v>
      </c>
      <c r="P89" s="1">
        <v>3</v>
      </c>
      <c r="AA89" s="1">
        <f>IF(P89=1,$O$3,IF(P89=2,$O$4,$O$5))</f>
        <v>0</v>
      </c>
    </row>
    <row r="90">
      <c r="A90" s="1" t="s">
        <v>664</v>
      </c>
      <c r="E90" s="27" t="s">
        <v>661</v>
      </c>
    </row>
    <row r="91" ht="25.5">
      <c r="A91" s="1" t="s">
        <v>665</v>
      </c>
      <c r="E91" s="33" t="s">
        <v>10241</v>
      </c>
    </row>
    <row r="92" ht="51">
      <c r="A92" s="1" t="s">
        <v>666</v>
      </c>
      <c r="E92" s="27" t="s">
        <v>6479</v>
      </c>
    </row>
    <row r="93">
      <c r="A93" s="1" t="s">
        <v>659</v>
      </c>
      <c r="B93" s="1">
        <v>19</v>
      </c>
      <c r="C93" s="26" t="s">
        <v>6867</v>
      </c>
      <c r="D93" t="s">
        <v>661</v>
      </c>
      <c r="E93" s="27" t="s">
        <v>6868</v>
      </c>
      <c r="F93" s="28" t="s">
        <v>670</v>
      </c>
      <c r="G93" s="29">
        <v>56</v>
      </c>
      <c r="H93" s="28">
        <v>0</v>
      </c>
      <c r="I93" s="30">
        <f>ROUND(G93*H93,P4)</f>
        <v>0</v>
      </c>
      <c r="L93" s="31">
        <v>0</v>
      </c>
      <c r="M93" s="24">
        <f>ROUND(G93*L93,P4)</f>
        <v>0</v>
      </c>
      <c r="N93" s="25" t="s">
        <v>1309</v>
      </c>
      <c r="O93" s="32">
        <f>M93*AA93</f>
        <v>0</v>
      </c>
      <c r="P93" s="1">
        <v>3</v>
      </c>
      <c r="AA93" s="1">
        <f>IF(P93=1,$O$3,IF(P93=2,$O$4,$O$5))</f>
        <v>0</v>
      </c>
    </row>
    <row r="94">
      <c r="A94" s="1" t="s">
        <v>664</v>
      </c>
      <c r="E94" s="27" t="s">
        <v>661</v>
      </c>
    </row>
    <row r="95">
      <c r="A95" s="1" t="s">
        <v>665</v>
      </c>
      <c r="E95" s="33" t="s">
        <v>10242</v>
      </c>
    </row>
    <row r="96" ht="51">
      <c r="A96" s="1" t="s">
        <v>666</v>
      </c>
      <c r="E96" s="27" t="s">
        <v>6479</v>
      </c>
    </row>
    <row r="97">
      <c r="A97" s="1" t="s">
        <v>659</v>
      </c>
      <c r="B97" s="1">
        <v>20</v>
      </c>
      <c r="C97" s="26" t="s">
        <v>6867</v>
      </c>
      <c r="D97" t="s">
        <v>657</v>
      </c>
      <c r="E97" s="27" t="s">
        <v>6868</v>
      </c>
      <c r="F97" s="28" t="s">
        <v>670</v>
      </c>
      <c r="G97" s="29">
        <v>3</v>
      </c>
      <c r="H97" s="28">
        <v>0</v>
      </c>
      <c r="I97" s="30">
        <f>ROUND(G97*H97,P4)</f>
        <v>0</v>
      </c>
      <c r="L97" s="31">
        <v>0</v>
      </c>
      <c r="M97" s="24">
        <f>ROUND(G97*L97,P4)</f>
        <v>0</v>
      </c>
      <c r="N97" s="25" t="s">
        <v>1309</v>
      </c>
      <c r="O97" s="32">
        <f>M97*AA97</f>
        <v>0</v>
      </c>
      <c r="P97" s="1">
        <v>3</v>
      </c>
      <c r="AA97" s="1">
        <f>IF(P97=1,$O$3,IF(P97=2,$O$4,$O$5))</f>
        <v>0</v>
      </c>
    </row>
    <row r="98">
      <c r="A98" s="1" t="s">
        <v>664</v>
      </c>
      <c r="E98" s="27" t="s">
        <v>661</v>
      </c>
    </row>
    <row r="99">
      <c r="A99" s="1" t="s">
        <v>665</v>
      </c>
      <c r="E99" s="33" t="s">
        <v>10243</v>
      </c>
    </row>
    <row r="100" ht="51">
      <c r="A100" s="1" t="s">
        <v>666</v>
      </c>
      <c r="E100" s="27" t="s">
        <v>6479</v>
      </c>
    </row>
    <row r="101">
      <c r="A101" s="1" t="s">
        <v>659</v>
      </c>
      <c r="B101" s="1">
        <v>21</v>
      </c>
      <c r="C101" s="26" t="s">
        <v>6869</v>
      </c>
      <c r="D101" t="s">
        <v>661</v>
      </c>
      <c r="E101" s="27" t="s">
        <v>6870</v>
      </c>
      <c r="F101" s="28" t="s">
        <v>670</v>
      </c>
      <c r="G101" s="29">
        <v>11.5</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c r="A103" s="1" t="s">
        <v>665</v>
      </c>
      <c r="E103" s="33" t="s">
        <v>10244</v>
      </c>
    </row>
    <row r="104">
      <c r="A104" s="1" t="s">
        <v>666</v>
      </c>
      <c r="E104" s="27" t="s">
        <v>6872</v>
      </c>
    </row>
    <row r="105">
      <c r="A105" s="1" t="s">
        <v>659</v>
      </c>
      <c r="B105" s="1">
        <v>22</v>
      </c>
      <c r="C105" s="26" t="s">
        <v>9256</v>
      </c>
      <c r="D105" t="s">
        <v>661</v>
      </c>
      <c r="E105" s="27" t="s">
        <v>9257</v>
      </c>
      <c r="F105" s="28" t="s">
        <v>670</v>
      </c>
      <c r="G105" s="29">
        <v>5</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c r="A107" s="1" t="s">
        <v>665</v>
      </c>
      <c r="E107" s="33" t="s">
        <v>7503</v>
      </c>
    </row>
    <row r="108" ht="191.25">
      <c r="A108" s="1" t="s">
        <v>666</v>
      </c>
      <c r="E108" s="27" t="s">
        <v>9258</v>
      </c>
    </row>
    <row r="109">
      <c r="A109" s="1" t="s">
        <v>659</v>
      </c>
      <c r="B109" s="1">
        <v>23</v>
      </c>
      <c r="C109" s="26" t="s">
        <v>6876</v>
      </c>
      <c r="D109" t="s">
        <v>661</v>
      </c>
      <c r="E109" s="27" t="s">
        <v>6877</v>
      </c>
      <c r="F109" s="28" t="s">
        <v>670</v>
      </c>
      <c r="G109" s="29">
        <v>11.5</v>
      </c>
      <c r="H109" s="28">
        <v>0</v>
      </c>
      <c r="I109" s="30">
        <f>ROUND(G109*H109,P4)</f>
        <v>0</v>
      </c>
      <c r="L109" s="31">
        <v>0</v>
      </c>
      <c r="M109" s="24">
        <f>ROUND(G109*L109,P4)</f>
        <v>0</v>
      </c>
      <c r="N109" s="25" t="s">
        <v>1309</v>
      </c>
      <c r="O109" s="32">
        <f>M109*AA109</f>
        <v>0</v>
      </c>
      <c r="P109" s="1">
        <v>3</v>
      </c>
      <c r="AA109" s="1">
        <f>IF(P109=1,$O$3,IF(P109=2,$O$4,$O$5))</f>
        <v>0</v>
      </c>
    </row>
    <row r="110">
      <c r="A110" s="1" t="s">
        <v>664</v>
      </c>
      <c r="E110" s="27" t="s">
        <v>661</v>
      </c>
    </row>
    <row r="111">
      <c r="A111" s="1" t="s">
        <v>665</v>
      </c>
      <c r="E111" s="33" t="s">
        <v>10244</v>
      </c>
    </row>
    <row r="112" ht="38.25">
      <c r="A112" s="1" t="s">
        <v>666</v>
      </c>
      <c r="E112" s="27" t="s">
        <v>6879</v>
      </c>
    </row>
    <row r="113">
      <c r="A113" s="1" t="s">
        <v>659</v>
      </c>
      <c r="B113" s="1">
        <v>25</v>
      </c>
      <c r="C113" s="26" t="s">
        <v>9261</v>
      </c>
      <c r="D113" t="s">
        <v>661</v>
      </c>
      <c r="E113" s="27" t="s">
        <v>9262</v>
      </c>
      <c r="F113" s="28" t="s">
        <v>663</v>
      </c>
      <c r="G113" s="29">
        <v>2</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ht="25.5">
      <c r="A115" s="1" t="s">
        <v>665</v>
      </c>
      <c r="E115" s="33" t="s">
        <v>10245</v>
      </c>
    </row>
    <row r="116" ht="89.25">
      <c r="A116" s="1" t="s">
        <v>666</v>
      </c>
      <c r="E116" s="27" t="s">
        <v>9264</v>
      </c>
    </row>
    <row r="117">
      <c r="A117" s="1" t="s">
        <v>656</v>
      </c>
      <c r="C117" s="22" t="s">
        <v>894</v>
      </c>
      <c r="E117" s="23" t="s">
        <v>2900</v>
      </c>
      <c r="L117" s="24">
        <f>SUMIFS(L118:L133,A118:A133,"P")</f>
        <v>0</v>
      </c>
      <c r="M117" s="24">
        <f>SUMIFS(M118:M133,A118:A133,"P")</f>
        <v>0</v>
      </c>
      <c r="N117" s="25"/>
    </row>
    <row r="118" ht="25.5">
      <c r="A118" s="1" t="s">
        <v>659</v>
      </c>
      <c r="B118" s="1">
        <v>26</v>
      </c>
      <c r="C118" s="26" t="s">
        <v>3803</v>
      </c>
      <c r="D118" t="s">
        <v>897</v>
      </c>
      <c r="E118" s="27" t="s">
        <v>3804</v>
      </c>
      <c r="F118" s="28" t="s">
        <v>899</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900</v>
      </c>
    </row>
    <row r="120">
      <c r="A120" s="1" t="s">
        <v>665</v>
      </c>
      <c r="E120" s="33" t="s">
        <v>10246</v>
      </c>
    </row>
    <row r="121" ht="153">
      <c r="A121" s="1" t="s">
        <v>666</v>
      </c>
      <c r="E121" s="27" t="s">
        <v>902</v>
      </c>
    </row>
    <row r="122" ht="25.5">
      <c r="A122" s="1" t="s">
        <v>659</v>
      </c>
      <c r="B122" s="1">
        <v>27</v>
      </c>
      <c r="C122" s="26" t="s">
        <v>5249</v>
      </c>
      <c r="D122" t="s">
        <v>897</v>
      </c>
      <c r="E122" s="27" t="s">
        <v>5250</v>
      </c>
      <c r="F122" s="28" t="s">
        <v>899</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910</v>
      </c>
    </row>
    <row r="124">
      <c r="A124" s="1" t="s">
        <v>665</v>
      </c>
      <c r="E124" s="33" t="s">
        <v>10247</v>
      </c>
    </row>
    <row r="125" ht="153">
      <c r="A125" s="1" t="s">
        <v>666</v>
      </c>
      <c r="E125" s="27" t="s">
        <v>5251</v>
      </c>
    </row>
    <row r="126" ht="38.25">
      <c r="A126" s="1" t="s">
        <v>659</v>
      </c>
      <c r="B126" s="1">
        <v>28</v>
      </c>
      <c r="C126" s="26" t="s">
        <v>896</v>
      </c>
      <c r="D126" t="s">
        <v>897</v>
      </c>
      <c r="E126" s="27" t="s">
        <v>898</v>
      </c>
      <c r="F126" s="28" t="s">
        <v>899</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900</v>
      </c>
    </row>
    <row r="128">
      <c r="A128" s="1" t="s">
        <v>665</v>
      </c>
      <c r="E128" s="33" t="s">
        <v>10248</v>
      </c>
    </row>
    <row r="129" ht="153">
      <c r="A129" s="1" t="s">
        <v>666</v>
      </c>
      <c r="E129" s="27" t="s">
        <v>902</v>
      </c>
    </row>
    <row r="130" ht="25.5">
      <c r="A130" s="1" t="s">
        <v>659</v>
      </c>
      <c r="B130" s="1">
        <v>29</v>
      </c>
      <c r="C130" s="26" t="s">
        <v>912</v>
      </c>
      <c r="D130" t="s">
        <v>897</v>
      </c>
      <c r="E130" s="27" t="s">
        <v>913</v>
      </c>
      <c r="F130" s="28" t="s">
        <v>899</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914</v>
      </c>
    </row>
    <row r="132">
      <c r="A132" s="1" t="s">
        <v>665</v>
      </c>
      <c r="E132" s="33" t="s">
        <v>10249</v>
      </c>
    </row>
    <row r="133" ht="153">
      <c r="A133" s="1" t="s">
        <v>666</v>
      </c>
      <c r="E133" s="27" t="s">
        <v>902</v>
      </c>
    </row>
  </sheetData>
  <sheetProtection sheet="1" objects="1" scenarios="1" spinCount="100000" saltValue="/Chaogmus16i6f2F6qq5iI5Wg1t60Dd+s1+GFZ5olM2uv2iR87eJ3qOoamSGtWQ6K757QNF4awOkXWL51tydrw==" hashValue="KiRW3nqMXXfaYSHco2ogtuEHMEvSiR/07iVKCqUJa5VE5ISoycWzzP57yGZml280GFP0WjCg04wYMA/wQ7hc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10250</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9119</v>
      </c>
      <c r="D10" t="s">
        <v>661</v>
      </c>
      <c r="E10" s="27" t="s">
        <v>9120</v>
      </c>
      <c r="F10" s="28" t="s">
        <v>663</v>
      </c>
      <c r="G10" s="29">
        <v>2647.25</v>
      </c>
      <c r="H10" s="28">
        <v>0</v>
      </c>
      <c r="I10" s="30">
        <f>ROUND(G10*H10,P4)</f>
        <v>0</v>
      </c>
      <c r="L10" s="31">
        <v>0</v>
      </c>
      <c r="M10" s="24">
        <f>ROUND(G10*L10,P4)</f>
        <v>0</v>
      </c>
      <c r="N10" s="25" t="s">
        <v>1309</v>
      </c>
      <c r="O10" s="32">
        <f>M10*AA10</f>
        <v>0</v>
      </c>
      <c r="P10" s="1">
        <v>3</v>
      </c>
      <c r="AA10" s="1">
        <f>IF(P10=1,$O$3,IF(P10=2,$O$4,$O$5))</f>
        <v>0</v>
      </c>
    </row>
    <row r="11">
      <c r="A11" s="1" t="s">
        <v>664</v>
      </c>
      <c r="E11" s="27" t="s">
        <v>661</v>
      </c>
    </row>
    <row r="12" ht="25.5">
      <c r="A12" s="1" t="s">
        <v>665</v>
      </c>
      <c r="E12" s="33" t="s">
        <v>10251</v>
      </c>
    </row>
    <row r="13" ht="306">
      <c r="A13" s="1" t="s">
        <v>666</v>
      </c>
      <c r="E13" s="27" t="s">
        <v>9122</v>
      </c>
    </row>
    <row r="14">
      <c r="A14" s="1" t="s">
        <v>659</v>
      </c>
      <c r="B14" s="1">
        <v>2</v>
      </c>
      <c r="C14" s="26" t="s">
        <v>5070</v>
      </c>
      <c r="D14" t="s">
        <v>661</v>
      </c>
      <c r="E14" s="27" t="s">
        <v>5071</v>
      </c>
      <c r="F14" s="28" t="s">
        <v>663</v>
      </c>
      <c r="G14" s="29">
        <v>10589</v>
      </c>
      <c r="H14" s="28">
        <v>0</v>
      </c>
      <c r="I14" s="30">
        <f>ROUND(G14*H14,P4)</f>
        <v>0</v>
      </c>
      <c r="L14" s="31">
        <v>0</v>
      </c>
      <c r="M14" s="24">
        <f>ROUND(G14*L14,P4)</f>
        <v>0</v>
      </c>
      <c r="N14" s="25" t="s">
        <v>1309</v>
      </c>
      <c r="O14" s="32">
        <f>M14*AA14</f>
        <v>0</v>
      </c>
      <c r="P14" s="1">
        <v>3</v>
      </c>
      <c r="AA14" s="1">
        <f>IF(P14=1,$O$3,IF(P14=2,$O$4,$O$5))</f>
        <v>0</v>
      </c>
    </row>
    <row r="15">
      <c r="A15" s="1" t="s">
        <v>664</v>
      </c>
      <c r="E15" s="27" t="s">
        <v>10252</v>
      </c>
    </row>
    <row r="16" ht="63.75">
      <c r="A16" s="1" t="s">
        <v>665</v>
      </c>
      <c r="E16" s="33" t="s">
        <v>10253</v>
      </c>
    </row>
    <row r="17" ht="318.75">
      <c r="A17" s="1" t="s">
        <v>666</v>
      </c>
      <c r="E17" s="27" t="s">
        <v>5076</v>
      </c>
    </row>
    <row r="18">
      <c r="A18" s="1" t="s">
        <v>659</v>
      </c>
      <c r="B18" s="1">
        <v>3</v>
      </c>
      <c r="C18" s="26" t="s">
        <v>9394</v>
      </c>
      <c r="D18" t="s">
        <v>661</v>
      </c>
      <c r="E18" s="27" t="s">
        <v>9395</v>
      </c>
      <c r="F18" s="28" t="s">
        <v>663</v>
      </c>
      <c r="G18" s="29">
        <v>2647.25</v>
      </c>
      <c r="H18" s="28">
        <v>0</v>
      </c>
      <c r="I18" s="30">
        <f>ROUND(G18*H18,P4)</f>
        <v>0</v>
      </c>
      <c r="L18" s="31">
        <v>0</v>
      </c>
      <c r="M18" s="24">
        <f>ROUND(G18*L18,P4)</f>
        <v>0</v>
      </c>
      <c r="N18" s="25" t="s">
        <v>1309</v>
      </c>
      <c r="O18" s="32">
        <f>M18*AA18</f>
        <v>0</v>
      </c>
      <c r="P18" s="1">
        <v>3</v>
      </c>
      <c r="AA18" s="1">
        <f>IF(P18=1,$O$3,IF(P18=2,$O$4,$O$5))</f>
        <v>0</v>
      </c>
    </row>
    <row r="19">
      <c r="A19" s="1" t="s">
        <v>664</v>
      </c>
      <c r="E19" s="27" t="s">
        <v>661</v>
      </c>
    </row>
    <row r="20" ht="25.5">
      <c r="A20" s="1" t="s">
        <v>665</v>
      </c>
      <c r="E20" s="33" t="s">
        <v>10251</v>
      </c>
    </row>
    <row r="21" ht="191.25">
      <c r="A21" s="1" t="s">
        <v>666</v>
      </c>
      <c r="E21" s="27" t="s">
        <v>9398</v>
      </c>
    </row>
    <row r="22">
      <c r="A22" s="1" t="s">
        <v>659</v>
      </c>
      <c r="B22" s="1">
        <v>4</v>
      </c>
      <c r="C22" s="26" t="s">
        <v>672</v>
      </c>
      <c r="D22" t="s">
        <v>661</v>
      </c>
      <c r="E22" s="27" t="s">
        <v>673</v>
      </c>
      <c r="F22" s="28" t="s">
        <v>663</v>
      </c>
      <c r="G22" s="29">
        <v>2647.25</v>
      </c>
      <c r="H22" s="28">
        <v>0</v>
      </c>
      <c r="I22" s="30">
        <f>ROUND(G22*H22,P4)</f>
        <v>0</v>
      </c>
      <c r="L22" s="31">
        <v>0</v>
      </c>
      <c r="M22" s="24">
        <f>ROUND(G22*L22,P4)</f>
        <v>0</v>
      </c>
      <c r="N22" s="25" t="s">
        <v>1309</v>
      </c>
      <c r="O22" s="32">
        <f>M22*AA22</f>
        <v>0</v>
      </c>
      <c r="P22" s="1">
        <v>3</v>
      </c>
      <c r="AA22" s="1">
        <f>IF(P22=1,$O$3,IF(P22=2,$O$4,$O$5))</f>
        <v>0</v>
      </c>
    </row>
    <row r="23">
      <c r="A23" s="1" t="s">
        <v>664</v>
      </c>
      <c r="E23" s="27" t="s">
        <v>661</v>
      </c>
    </row>
    <row r="24" ht="25.5">
      <c r="A24" s="1" t="s">
        <v>665</v>
      </c>
      <c r="E24" s="33" t="s">
        <v>10251</v>
      </c>
    </row>
    <row r="25" ht="229.5">
      <c r="A25" s="1" t="s">
        <v>666</v>
      </c>
      <c r="E25" s="27" t="s">
        <v>674</v>
      </c>
    </row>
    <row r="26">
      <c r="A26" s="1" t="s">
        <v>659</v>
      </c>
      <c r="B26" s="1">
        <v>5</v>
      </c>
      <c r="C26" s="26" t="s">
        <v>6435</v>
      </c>
      <c r="D26" t="s">
        <v>661</v>
      </c>
      <c r="E26" s="27" t="s">
        <v>6436</v>
      </c>
      <c r="F26" s="28" t="s">
        <v>663</v>
      </c>
      <c r="G26" s="29">
        <v>23.399999999999999</v>
      </c>
      <c r="H26" s="28">
        <v>0</v>
      </c>
      <c r="I26" s="30">
        <f>ROUND(G26*H26,P4)</f>
        <v>0</v>
      </c>
      <c r="L26" s="31">
        <v>0</v>
      </c>
      <c r="M26" s="24">
        <f>ROUND(G26*L26,P4)</f>
        <v>0</v>
      </c>
      <c r="N26" s="25" t="s">
        <v>1309</v>
      </c>
      <c r="O26" s="32">
        <f>M26*AA26</f>
        <v>0</v>
      </c>
      <c r="P26" s="1">
        <v>3</v>
      </c>
      <c r="AA26" s="1">
        <f>IF(P26=1,$O$3,IF(P26=2,$O$4,$O$5))</f>
        <v>0</v>
      </c>
    </row>
    <row r="27">
      <c r="A27" s="1" t="s">
        <v>664</v>
      </c>
      <c r="E27" s="27" t="s">
        <v>10254</v>
      </c>
    </row>
    <row r="28">
      <c r="A28" s="1" t="s">
        <v>665</v>
      </c>
      <c r="E28" s="33" t="s">
        <v>10255</v>
      </c>
    </row>
    <row r="29" ht="293.25">
      <c r="A29" s="1" t="s">
        <v>666</v>
      </c>
      <c r="E29" s="27" t="s">
        <v>6438</v>
      </c>
    </row>
    <row r="30">
      <c r="A30" s="1" t="s">
        <v>659</v>
      </c>
      <c r="B30" s="1">
        <v>6</v>
      </c>
      <c r="C30" s="26" t="s">
        <v>10256</v>
      </c>
      <c r="D30" t="s">
        <v>661</v>
      </c>
      <c r="E30" s="27" t="s">
        <v>10257</v>
      </c>
      <c r="F30" s="28" t="s">
        <v>677</v>
      </c>
      <c r="G30" s="29">
        <v>178.09999999999999</v>
      </c>
      <c r="H30" s="28">
        <v>0</v>
      </c>
      <c r="I30" s="30">
        <f>ROUND(G30*H30,P4)</f>
        <v>0</v>
      </c>
      <c r="L30" s="31">
        <v>0</v>
      </c>
      <c r="M30" s="24">
        <f>ROUND(G30*L30,P4)</f>
        <v>0</v>
      </c>
      <c r="N30" s="25" t="s">
        <v>1309</v>
      </c>
      <c r="O30" s="32">
        <f>M30*AA30</f>
        <v>0</v>
      </c>
      <c r="P30" s="1">
        <v>3</v>
      </c>
      <c r="AA30" s="1">
        <f>IF(P30=1,$O$3,IF(P30=2,$O$4,$O$5))</f>
        <v>0</v>
      </c>
    </row>
    <row r="31">
      <c r="A31" s="1" t="s">
        <v>664</v>
      </c>
      <c r="E31" s="27" t="s">
        <v>661</v>
      </c>
    </row>
    <row r="32" ht="25.5">
      <c r="A32" s="1" t="s">
        <v>665</v>
      </c>
      <c r="E32" s="33" t="s">
        <v>10258</v>
      </c>
    </row>
    <row r="33" ht="25.5">
      <c r="A33" s="1" t="s">
        <v>666</v>
      </c>
      <c r="E33" s="27" t="s">
        <v>10259</v>
      </c>
    </row>
    <row r="34">
      <c r="A34" s="1" t="s">
        <v>659</v>
      </c>
      <c r="B34" s="1">
        <v>7</v>
      </c>
      <c r="C34" s="26" t="s">
        <v>5973</v>
      </c>
      <c r="D34" t="s">
        <v>661</v>
      </c>
      <c r="E34" s="27" t="s">
        <v>5974</v>
      </c>
      <c r="F34" s="28" t="s">
        <v>677</v>
      </c>
      <c r="G34" s="29">
        <v>178.09999999999999</v>
      </c>
      <c r="H34" s="28">
        <v>0</v>
      </c>
      <c r="I34" s="30">
        <f>ROUND(G34*H34,P4)</f>
        <v>0</v>
      </c>
      <c r="L34" s="31">
        <v>0</v>
      </c>
      <c r="M34" s="24">
        <f>ROUND(G34*L34,P4)</f>
        <v>0</v>
      </c>
      <c r="N34" s="25" t="s">
        <v>1309</v>
      </c>
      <c r="O34" s="32">
        <f>M34*AA34</f>
        <v>0</v>
      </c>
      <c r="P34" s="1">
        <v>3</v>
      </c>
      <c r="AA34" s="1">
        <f>IF(P34=1,$O$3,IF(P34=2,$O$4,$O$5))</f>
        <v>0</v>
      </c>
    </row>
    <row r="35">
      <c r="A35" s="1" t="s">
        <v>664</v>
      </c>
      <c r="E35" s="27" t="s">
        <v>661</v>
      </c>
    </row>
    <row r="36" ht="25.5">
      <c r="A36" s="1" t="s">
        <v>665</v>
      </c>
      <c r="E36" s="33" t="s">
        <v>10258</v>
      </c>
    </row>
    <row r="37" ht="38.25">
      <c r="A37" s="1" t="s">
        <v>666</v>
      </c>
      <c r="E37" s="27" t="s">
        <v>6611</v>
      </c>
    </row>
    <row r="38">
      <c r="A38" s="1" t="s">
        <v>656</v>
      </c>
      <c r="C38" s="22" t="s">
        <v>1329</v>
      </c>
      <c r="E38" s="23" t="s">
        <v>3214</v>
      </c>
      <c r="L38" s="24">
        <f>SUMIFS(L39:L98,A39:A98,"P")</f>
        <v>0</v>
      </c>
      <c r="M38" s="24">
        <f>SUMIFS(M39:M98,A39:A98,"P")</f>
        <v>0</v>
      </c>
      <c r="N38" s="25"/>
    </row>
    <row r="39">
      <c r="A39" s="1" t="s">
        <v>659</v>
      </c>
      <c r="B39" s="1">
        <v>8</v>
      </c>
      <c r="C39" s="26" t="s">
        <v>6443</v>
      </c>
      <c r="D39" t="s">
        <v>661</v>
      </c>
      <c r="E39" s="27" t="s">
        <v>6444</v>
      </c>
      <c r="F39" s="28" t="s">
        <v>677</v>
      </c>
      <c r="G39" s="29">
        <v>585</v>
      </c>
      <c r="H39" s="28">
        <v>0</v>
      </c>
      <c r="I39" s="30">
        <f>ROUND(G39*H39,P4)</f>
        <v>0</v>
      </c>
      <c r="L39" s="31">
        <v>0</v>
      </c>
      <c r="M39" s="24">
        <f>ROUND(G39*L39,P4)</f>
        <v>0</v>
      </c>
      <c r="N39" s="25" t="s">
        <v>1309</v>
      </c>
      <c r="O39" s="32">
        <f>M39*AA39</f>
        <v>0</v>
      </c>
      <c r="P39" s="1">
        <v>3</v>
      </c>
      <c r="AA39" s="1">
        <f>IF(P39=1,$O$3,IF(P39=2,$O$4,$O$5))</f>
        <v>0</v>
      </c>
    </row>
    <row r="40">
      <c r="A40" s="1" t="s">
        <v>664</v>
      </c>
      <c r="E40" s="27" t="s">
        <v>10260</v>
      </c>
    </row>
    <row r="41" ht="38.25">
      <c r="A41" s="1" t="s">
        <v>665</v>
      </c>
      <c r="E41" s="33" t="s">
        <v>10261</v>
      </c>
    </row>
    <row r="42" ht="102">
      <c r="A42" s="1" t="s">
        <v>666</v>
      </c>
      <c r="E42" s="27" t="s">
        <v>6446</v>
      </c>
    </row>
    <row r="43">
      <c r="A43" s="1" t="s">
        <v>659</v>
      </c>
      <c r="B43" s="1">
        <v>9</v>
      </c>
      <c r="C43" s="26" t="s">
        <v>9832</v>
      </c>
      <c r="D43" t="s">
        <v>661</v>
      </c>
      <c r="E43" s="27" t="s">
        <v>9833</v>
      </c>
      <c r="F43" s="28" t="s">
        <v>899</v>
      </c>
      <c r="G43" s="29">
        <v>20.026</v>
      </c>
      <c r="H43" s="28">
        <v>0</v>
      </c>
      <c r="I43" s="30">
        <f>ROUND(G43*H43,P4)</f>
        <v>0</v>
      </c>
      <c r="L43" s="31">
        <v>0</v>
      </c>
      <c r="M43" s="24">
        <f>ROUND(G43*L43,P4)</f>
        <v>0</v>
      </c>
      <c r="N43" s="25" t="s">
        <v>1309</v>
      </c>
      <c r="O43" s="32">
        <f>M43*AA43</f>
        <v>0</v>
      </c>
      <c r="P43" s="1">
        <v>3</v>
      </c>
      <c r="AA43" s="1">
        <f>IF(P43=1,$O$3,IF(P43=2,$O$4,$O$5))</f>
        <v>0</v>
      </c>
    </row>
    <row r="44">
      <c r="A44" s="1" t="s">
        <v>664</v>
      </c>
      <c r="E44" s="27" t="s">
        <v>10262</v>
      </c>
    </row>
    <row r="45">
      <c r="A45" s="1" t="s">
        <v>665</v>
      </c>
      <c r="E45" s="33" t="s">
        <v>10263</v>
      </c>
    </row>
    <row r="46" ht="38.25">
      <c r="A46" s="1" t="s">
        <v>666</v>
      </c>
      <c r="E46" s="27" t="s">
        <v>9835</v>
      </c>
    </row>
    <row r="47">
      <c r="A47" s="1" t="s">
        <v>659</v>
      </c>
      <c r="B47" s="1">
        <v>10</v>
      </c>
      <c r="C47" s="26" t="s">
        <v>8670</v>
      </c>
      <c r="D47" t="s">
        <v>661</v>
      </c>
      <c r="E47" s="27" t="s">
        <v>8671</v>
      </c>
      <c r="F47" s="28" t="s">
        <v>899</v>
      </c>
      <c r="G47" s="29">
        <v>15.635999999999999</v>
      </c>
      <c r="H47" s="28">
        <v>0</v>
      </c>
      <c r="I47" s="30">
        <f>ROUND(G47*H47,P4)</f>
        <v>0</v>
      </c>
      <c r="L47" s="31">
        <v>0</v>
      </c>
      <c r="M47" s="24">
        <f>ROUND(G47*L47,P4)</f>
        <v>0</v>
      </c>
      <c r="N47" s="25" t="s">
        <v>1309</v>
      </c>
      <c r="O47" s="32">
        <f>M47*AA47</f>
        <v>0</v>
      </c>
      <c r="P47" s="1">
        <v>3</v>
      </c>
      <c r="AA47" s="1">
        <f>IF(P47=1,$O$3,IF(P47=2,$O$4,$O$5))</f>
        <v>0</v>
      </c>
    </row>
    <row r="48">
      <c r="A48" s="1" t="s">
        <v>664</v>
      </c>
      <c r="E48" s="27" t="s">
        <v>661</v>
      </c>
    </row>
    <row r="49" ht="38.25">
      <c r="A49" s="1" t="s">
        <v>665</v>
      </c>
      <c r="E49" s="33" t="s">
        <v>10264</v>
      </c>
    </row>
    <row r="50" ht="38.25">
      <c r="A50" s="1" t="s">
        <v>666</v>
      </c>
      <c r="E50" s="27" t="s">
        <v>8674</v>
      </c>
    </row>
    <row r="51">
      <c r="A51" s="1" t="s">
        <v>659</v>
      </c>
      <c r="B51" s="1">
        <v>11</v>
      </c>
      <c r="C51" s="26" t="s">
        <v>8675</v>
      </c>
      <c r="D51" t="s">
        <v>661</v>
      </c>
      <c r="E51" s="27" t="s">
        <v>8676</v>
      </c>
      <c r="F51" s="28" t="s">
        <v>677</v>
      </c>
      <c r="G51" s="29">
        <v>436</v>
      </c>
      <c r="H51" s="28">
        <v>0</v>
      </c>
      <c r="I51" s="30">
        <f>ROUND(G51*H51,P4)</f>
        <v>0</v>
      </c>
      <c r="L51" s="31">
        <v>0</v>
      </c>
      <c r="M51" s="24">
        <f>ROUND(G51*L51,P4)</f>
        <v>0</v>
      </c>
      <c r="N51" s="25" t="s">
        <v>1309</v>
      </c>
      <c r="O51" s="32">
        <f>M51*AA51</f>
        <v>0</v>
      </c>
      <c r="P51" s="1">
        <v>3</v>
      </c>
      <c r="AA51" s="1">
        <f>IF(P51=1,$O$3,IF(P51=2,$O$4,$O$5))</f>
        <v>0</v>
      </c>
    </row>
    <row r="52">
      <c r="A52" s="1" t="s">
        <v>664</v>
      </c>
      <c r="E52" s="27" t="s">
        <v>661</v>
      </c>
    </row>
    <row r="53" ht="25.5">
      <c r="A53" s="1" t="s">
        <v>665</v>
      </c>
      <c r="E53" s="33" t="s">
        <v>10265</v>
      </c>
    </row>
    <row r="54">
      <c r="A54" s="1" t="s">
        <v>666</v>
      </c>
      <c r="E54" s="27" t="s">
        <v>6262</v>
      </c>
    </row>
    <row r="55">
      <c r="A55" s="1" t="s">
        <v>659</v>
      </c>
      <c r="B55" s="1">
        <v>12</v>
      </c>
      <c r="C55" s="26" t="s">
        <v>9837</v>
      </c>
      <c r="D55" t="s">
        <v>661</v>
      </c>
      <c r="E55" s="27" t="s">
        <v>9838</v>
      </c>
      <c r="F55" s="28" t="s">
        <v>683</v>
      </c>
      <c r="G55" s="29">
        <v>69</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10266</v>
      </c>
    </row>
    <row r="58">
      <c r="A58" s="1" t="s">
        <v>666</v>
      </c>
      <c r="E58" s="27" t="s">
        <v>9287</v>
      </c>
    </row>
    <row r="59">
      <c r="A59" s="1" t="s">
        <v>659</v>
      </c>
      <c r="B59" s="1">
        <v>13</v>
      </c>
      <c r="C59" s="26" t="s">
        <v>9295</v>
      </c>
      <c r="D59" t="s">
        <v>661</v>
      </c>
      <c r="E59" s="27" t="s">
        <v>9296</v>
      </c>
      <c r="F59" s="28" t="s">
        <v>670</v>
      </c>
      <c r="G59" s="29">
        <v>712</v>
      </c>
      <c r="H59" s="28">
        <v>0</v>
      </c>
      <c r="I59" s="30">
        <f>ROUND(G59*H59,P4)</f>
        <v>0</v>
      </c>
      <c r="L59" s="31">
        <v>0</v>
      </c>
      <c r="M59" s="24">
        <f>ROUND(G59*L59,P4)</f>
        <v>0</v>
      </c>
      <c r="N59" s="25" t="s">
        <v>1309</v>
      </c>
      <c r="O59" s="32">
        <f>M59*AA59</f>
        <v>0</v>
      </c>
      <c r="P59" s="1">
        <v>3</v>
      </c>
      <c r="AA59" s="1">
        <f>IF(P59=1,$O$3,IF(P59=2,$O$4,$O$5))</f>
        <v>0</v>
      </c>
    </row>
    <row r="60">
      <c r="A60" s="1" t="s">
        <v>664</v>
      </c>
      <c r="E60" s="27" t="s">
        <v>661</v>
      </c>
    </row>
    <row r="61" ht="38.25">
      <c r="A61" s="1" t="s">
        <v>665</v>
      </c>
      <c r="E61" s="33" t="s">
        <v>10267</v>
      </c>
    </row>
    <row r="62" ht="63.75">
      <c r="A62" s="1" t="s">
        <v>666</v>
      </c>
      <c r="E62" s="27" t="s">
        <v>6627</v>
      </c>
    </row>
    <row r="63">
      <c r="A63" s="1" t="s">
        <v>659</v>
      </c>
      <c r="B63" s="1">
        <v>14</v>
      </c>
      <c r="C63" s="26" t="s">
        <v>9299</v>
      </c>
      <c r="D63" t="s">
        <v>661</v>
      </c>
      <c r="E63" s="27" t="s">
        <v>9300</v>
      </c>
      <c r="F63" s="28" t="s">
        <v>670</v>
      </c>
      <c r="G63" s="29">
        <v>456.69999999999999</v>
      </c>
      <c r="H63" s="28">
        <v>0</v>
      </c>
      <c r="I63" s="30">
        <f>ROUND(G63*H63,P4)</f>
        <v>0</v>
      </c>
      <c r="L63" s="31">
        <v>0</v>
      </c>
      <c r="M63" s="24">
        <f>ROUND(G63*L63,P4)</f>
        <v>0</v>
      </c>
      <c r="N63" s="25" t="s">
        <v>1309</v>
      </c>
      <c r="O63" s="32">
        <f>M63*AA63</f>
        <v>0</v>
      </c>
      <c r="P63" s="1">
        <v>3</v>
      </c>
      <c r="AA63" s="1">
        <f>IF(P63=1,$O$3,IF(P63=2,$O$4,$O$5))</f>
        <v>0</v>
      </c>
    </row>
    <row r="64">
      <c r="A64" s="1" t="s">
        <v>664</v>
      </c>
      <c r="E64" s="27" t="s">
        <v>10268</v>
      </c>
    </row>
    <row r="65">
      <c r="A65" s="1" t="s">
        <v>665</v>
      </c>
      <c r="E65" s="33" t="s">
        <v>10269</v>
      </c>
    </row>
    <row r="66" ht="63.75">
      <c r="A66" s="1" t="s">
        <v>666</v>
      </c>
      <c r="E66" s="27" t="s">
        <v>6627</v>
      </c>
    </row>
    <row r="67">
      <c r="A67" s="1" t="s">
        <v>659</v>
      </c>
      <c r="B67" s="1">
        <v>15</v>
      </c>
      <c r="C67" s="26" t="s">
        <v>10270</v>
      </c>
      <c r="D67" t="s">
        <v>661</v>
      </c>
      <c r="E67" s="27" t="s">
        <v>10271</v>
      </c>
      <c r="F67" s="28" t="s">
        <v>670</v>
      </c>
      <c r="G67" s="29">
        <v>900.48000000000002</v>
      </c>
      <c r="H67" s="28">
        <v>0</v>
      </c>
      <c r="I67" s="30">
        <f>ROUND(G67*H67,P4)</f>
        <v>0</v>
      </c>
      <c r="L67" s="31">
        <v>0</v>
      </c>
      <c r="M67" s="24">
        <f>ROUND(G67*L67,P4)</f>
        <v>0</v>
      </c>
      <c r="N67" s="25" t="s">
        <v>1309</v>
      </c>
      <c r="O67" s="32">
        <f>M67*AA67</f>
        <v>0</v>
      </c>
      <c r="P67" s="1">
        <v>3</v>
      </c>
      <c r="AA67" s="1">
        <f>IF(P67=1,$O$3,IF(P67=2,$O$4,$O$5))</f>
        <v>0</v>
      </c>
    </row>
    <row r="68">
      <c r="A68" s="1" t="s">
        <v>664</v>
      </c>
      <c r="E68" s="27" t="s">
        <v>10272</v>
      </c>
    </row>
    <row r="69" ht="63.75">
      <c r="A69" s="1" t="s">
        <v>665</v>
      </c>
      <c r="E69" s="33" t="s">
        <v>10273</v>
      </c>
    </row>
    <row r="70" ht="63.75">
      <c r="A70" s="1" t="s">
        <v>666</v>
      </c>
      <c r="E70" s="27" t="s">
        <v>6627</v>
      </c>
    </row>
    <row r="71">
      <c r="A71" s="1" t="s">
        <v>659</v>
      </c>
      <c r="B71" s="1">
        <v>16</v>
      </c>
      <c r="C71" s="26" t="s">
        <v>10274</v>
      </c>
      <c r="D71" t="s">
        <v>661</v>
      </c>
      <c r="E71" s="27" t="s">
        <v>10275</v>
      </c>
      <c r="F71" s="28" t="s">
        <v>663</v>
      </c>
      <c r="G71" s="29">
        <v>158.00399999999999</v>
      </c>
      <c r="H71" s="28">
        <v>0</v>
      </c>
      <c r="I71" s="30">
        <f>ROUND(G71*H71,P4)</f>
        <v>0</v>
      </c>
      <c r="L71" s="31">
        <v>0</v>
      </c>
      <c r="M71" s="24">
        <f>ROUND(G71*L71,P4)</f>
        <v>0</v>
      </c>
      <c r="N71" s="25" t="s">
        <v>1309</v>
      </c>
      <c r="O71" s="32">
        <f>M71*AA71</f>
        <v>0</v>
      </c>
      <c r="P71" s="1">
        <v>3</v>
      </c>
      <c r="AA71" s="1">
        <f>IF(P71=1,$O$3,IF(P71=2,$O$4,$O$5))</f>
        <v>0</v>
      </c>
    </row>
    <row r="72">
      <c r="A72" s="1" t="s">
        <v>664</v>
      </c>
      <c r="E72" s="27" t="s">
        <v>661</v>
      </c>
    </row>
    <row r="73" ht="51">
      <c r="A73" s="1" t="s">
        <v>665</v>
      </c>
      <c r="E73" s="33" t="s">
        <v>10276</v>
      </c>
    </row>
    <row r="74" ht="76.5">
      <c r="A74" s="1" t="s">
        <v>666</v>
      </c>
      <c r="E74" s="27" t="s">
        <v>10277</v>
      </c>
    </row>
    <row r="75">
      <c r="A75" s="1" t="s">
        <v>659</v>
      </c>
      <c r="B75" s="1">
        <v>17</v>
      </c>
      <c r="C75" s="26" t="s">
        <v>10278</v>
      </c>
      <c r="D75" t="s">
        <v>661</v>
      </c>
      <c r="E75" s="27" t="s">
        <v>10279</v>
      </c>
      <c r="F75" s="28" t="s">
        <v>683</v>
      </c>
      <c r="G75" s="29">
        <v>16</v>
      </c>
      <c r="H75" s="28">
        <v>0</v>
      </c>
      <c r="I75" s="30">
        <f>ROUND(G75*H75,P4)</f>
        <v>0</v>
      </c>
      <c r="L75" s="31">
        <v>0</v>
      </c>
      <c r="M75" s="24">
        <f>ROUND(G75*L75,P4)</f>
        <v>0</v>
      </c>
      <c r="N75" s="25" t="s">
        <v>1309</v>
      </c>
      <c r="O75" s="32">
        <f>M75*AA75</f>
        <v>0</v>
      </c>
      <c r="P75" s="1">
        <v>3</v>
      </c>
      <c r="AA75" s="1">
        <f>IF(P75=1,$O$3,IF(P75=2,$O$4,$O$5))</f>
        <v>0</v>
      </c>
    </row>
    <row r="76">
      <c r="A76" s="1" t="s">
        <v>664</v>
      </c>
      <c r="E76" s="27" t="s">
        <v>10280</v>
      </c>
    </row>
    <row r="77" ht="38.25">
      <c r="A77" s="1" t="s">
        <v>665</v>
      </c>
      <c r="E77" s="33" t="s">
        <v>10281</v>
      </c>
    </row>
    <row r="78" ht="38.25">
      <c r="A78" s="1" t="s">
        <v>666</v>
      </c>
      <c r="E78" s="27" t="s">
        <v>6632</v>
      </c>
    </row>
    <row r="79">
      <c r="A79" s="1" t="s">
        <v>659</v>
      </c>
      <c r="B79" s="1">
        <v>18</v>
      </c>
      <c r="C79" s="26" t="s">
        <v>9314</v>
      </c>
      <c r="D79" t="s">
        <v>661</v>
      </c>
      <c r="E79" s="27" t="s">
        <v>9315</v>
      </c>
      <c r="F79" s="28" t="s">
        <v>683</v>
      </c>
      <c r="G79" s="29">
        <v>56</v>
      </c>
      <c r="H79" s="28">
        <v>0</v>
      </c>
      <c r="I79" s="30">
        <f>ROUND(G79*H79,P4)</f>
        <v>0</v>
      </c>
      <c r="L79" s="31">
        <v>0</v>
      </c>
      <c r="M79" s="24">
        <f>ROUND(G79*L79,P4)</f>
        <v>0</v>
      </c>
      <c r="N79" s="25" t="s">
        <v>1309</v>
      </c>
      <c r="O79" s="32">
        <f>M79*AA79</f>
        <v>0</v>
      </c>
      <c r="P79" s="1">
        <v>3</v>
      </c>
      <c r="AA79" s="1">
        <f>IF(P79=1,$O$3,IF(P79=2,$O$4,$O$5))</f>
        <v>0</v>
      </c>
    </row>
    <row r="80">
      <c r="A80" s="1" t="s">
        <v>664</v>
      </c>
      <c r="E80" s="27" t="s">
        <v>10282</v>
      </c>
    </row>
    <row r="81" ht="38.25">
      <c r="A81" s="1" t="s">
        <v>665</v>
      </c>
      <c r="E81" s="33" t="s">
        <v>10283</v>
      </c>
    </row>
    <row r="82" ht="38.25">
      <c r="A82" s="1" t="s">
        <v>666</v>
      </c>
      <c r="E82" s="27" t="s">
        <v>6632</v>
      </c>
    </row>
    <row r="83">
      <c r="A83" s="1" t="s">
        <v>659</v>
      </c>
      <c r="B83" s="1">
        <v>19</v>
      </c>
      <c r="C83" s="26" t="s">
        <v>9317</v>
      </c>
      <c r="D83" t="s">
        <v>661</v>
      </c>
      <c r="E83" s="27" t="s">
        <v>9318</v>
      </c>
      <c r="F83" s="28" t="s">
        <v>670</v>
      </c>
      <c r="G83" s="29">
        <v>80</v>
      </c>
      <c r="H83" s="28">
        <v>0</v>
      </c>
      <c r="I83" s="30">
        <f>ROUND(G83*H83,P4)</f>
        <v>0</v>
      </c>
      <c r="L83" s="31">
        <v>0</v>
      </c>
      <c r="M83" s="24">
        <f>ROUND(G83*L83,P4)</f>
        <v>0</v>
      </c>
      <c r="N83" s="25" t="s">
        <v>1309</v>
      </c>
      <c r="O83" s="32">
        <f>M83*AA83</f>
        <v>0</v>
      </c>
      <c r="P83" s="1">
        <v>3</v>
      </c>
      <c r="AA83" s="1">
        <f>IF(P83=1,$O$3,IF(P83=2,$O$4,$O$5))</f>
        <v>0</v>
      </c>
    </row>
    <row r="84">
      <c r="A84" s="1" t="s">
        <v>664</v>
      </c>
      <c r="E84" s="27" t="s">
        <v>10284</v>
      </c>
    </row>
    <row r="85" ht="38.25">
      <c r="A85" s="1" t="s">
        <v>665</v>
      </c>
      <c r="E85" s="33" t="s">
        <v>10285</v>
      </c>
    </row>
    <row r="86" ht="38.25">
      <c r="A86" s="1" t="s">
        <v>666</v>
      </c>
      <c r="E86" s="27" t="s">
        <v>9320</v>
      </c>
    </row>
    <row r="87">
      <c r="A87" s="1" t="s">
        <v>659</v>
      </c>
      <c r="B87" s="1">
        <v>20</v>
      </c>
      <c r="C87" s="26" t="s">
        <v>9411</v>
      </c>
      <c r="D87" t="s">
        <v>661</v>
      </c>
      <c r="E87" s="27" t="s">
        <v>9412</v>
      </c>
      <c r="F87" s="28" t="s">
        <v>683</v>
      </c>
      <c r="G87" s="29">
        <v>74</v>
      </c>
      <c r="H87" s="28">
        <v>0</v>
      </c>
      <c r="I87" s="30">
        <f>ROUND(G87*H87,P4)</f>
        <v>0</v>
      </c>
      <c r="L87" s="31">
        <v>0</v>
      </c>
      <c r="M87" s="24">
        <f>ROUND(G87*L87,P4)</f>
        <v>0</v>
      </c>
      <c r="N87" s="25" t="s">
        <v>1309</v>
      </c>
      <c r="O87" s="32">
        <f>M87*AA87</f>
        <v>0</v>
      </c>
      <c r="P87" s="1">
        <v>3</v>
      </c>
      <c r="AA87" s="1">
        <f>IF(P87=1,$O$3,IF(P87=2,$O$4,$O$5))</f>
        <v>0</v>
      </c>
    </row>
    <row r="88">
      <c r="A88" s="1" t="s">
        <v>664</v>
      </c>
      <c r="E88" s="27" t="s">
        <v>10286</v>
      </c>
    </row>
    <row r="89">
      <c r="A89" s="1" t="s">
        <v>665</v>
      </c>
      <c r="E89" s="33" t="s">
        <v>10287</v>
      </c>
    </row>
    <row r="90" ht="63.75">
      <c r="A90" s="1" t="s">
        <v>666</v>
      </c>
      <c r="E90" s="27" t="s">
        <v>9415</v>
      </c>
    </row>
    <row r="91">
      <c r="A91" s="1" t="s">
        <v>659</v>
      </c>
      <c r="B91" s="1">
        <v>21</v>
      </c>
      <c r="C91" s="26" t="s">
        <v>10288</v>
      </c>
      <c r="D91" t="s">
        <v>661</v>
      </c>
      <c r="E91" s="27" t="s">
        <v>10289</v>
      </c>
      <c r="F91" s="28" t="s">
        <v>663</v>
      </c>
      <c r="G91" s="29">
        <v>0.001</v>
      </c>
      <c r="H91" s="28">
        <v>0</v>
      </c>
      <c r="I91" s="30">
        <f>ROUND(G91*H91,P4)</f>
        <v>0</v>
      </c>
      <c r="L91" s="31">
        <v>0</v>
      </c>
      <c r="M91" s="24">
        <f>ROUND(G91*L91,P4)</f>
        <v>0</v>
      </c>
      <c r="N91" s="25" t="s">
        <v>1309</v>
      </c>
      <c r="O91" s="32">
        <f>M91*AA91</f>
        <v>0</v>
      </c>
      <c r="P91" s="1">
        <v>3</v>
      </c>
      <c r="AA91" s="1">
        <f>IF(P91=1,$O$3,IF(P91=2,$O$4,$O$5))</f>
        <v>0</v>
      </c>
    </row>
    <row r="92" ht="38.25">
      <c r="A92" s="1" t="s">
        <v>664</v>
      </c>
      <c r="E92" s="27" t="s">
        <v>10290</v>
      </c>
    </row>
    <row r="93">
      <c r="A93" s="1" t="s">
        <v>665</v>
      </c>
      <c r="E93" s="33" t="s">
        <v>10291</v>
      </c>
    </row>
    <row r="94" ht="357">
      <c r="A94" s="1" t="s">
        <v>666</v>
      </c>
      <c r="E94" s="27" t="s">
        <v>3218</v>
      </c>
    </row>
    <row r="95">
      <c r="A95" s="1" t="s">
        <v>659</v>
      </c>
      <c r="B95" s="1">
        <v>22</v>
      </c>
      <c r="C95" s="26" t="s">
        <v>10292</v>
      </c>
      <c r="D95" t="s">
        <v>661</v>
      </c>
      <c r="E95" s="27" t="s">
        <v>10293</v>
      </c>
      <c r="F95" s="28" t="s">
        <v>899</v>
      </c>
      <c r="G95" s="29">
        <v>0.001</v>
      </c>
      <c r="H95" s="28">
        <v>0</v>
      </c>
      <c r="I95" s="30">
        <f>ROUND(G95*H95,P4)</f>
        <v>0</v>
      </c>
      <c r="L95" s="31">
        <v>0</v>
      </c>
      <c r="M95" s="24">
        <f>ROUND(G95*L95,P4)</f>
        <v>0</v>
      </c>
      <c r="N95" s="25" t="s">
        <v>1309</v>
      </c>
      <c r="O95" s="32">
        <f>M95*AA95</f>
        <v>0</v>
      </c>
      <c r="P95" s="1">
        <v>3</v>
      </c>
      <c r="AA95" s="1">
        <f>IF(P95=1,$O$3,IF(P95=2,$O$4,$O$5))</f>
        <v>0</v>
      </c>
    </row>
    <row r="96" ht="38.25">
      <c r="A96" s="1" t="s">
        <v>664</v>
      </c>
      <c r="E96" s="27" t="s">
        <v>10294</v>
      </c>
    </row>
    <row r="97">
      <c r="A97" s="1" t="s">
        <v>665</v>
      </c>
      <c r="E97" s="33" t="s">
        <v>10291</v>
      </c>
    </row>
    <row r="98" ht="280.5">
      <c r="A98" s="1" t="s">
        <v>666</v>
      </c>
      <c r="E98" s="27" t="s">
        <v>10295</v>
      </c>
    </row>
    <row r="99">
      <c r="A99" s="1" t="s">
        <v>656</v>
      </c>
      <c r="C99" s="22" t="s">
        <v>1331</v>
      </c>
      <c r="E99" s="23" t="s">
        <v>6638</v>
      </c>
      <c r="L99" s="24">
        <f>SUMIFS(L100:L115,A100:A115,"P")</f>
        <v>0</v>
      </c>
      <c r="M99" s="24">
        <f>SUMIFS(M100:M115,A100:A115,"P")</f>
        <v>0</v>
      </c>
      <c r="N99" s="25"/>
    </row>
    <row r="100">
      <c r="A100" s="1" t="s">
        <v>659</v>
      </c>
      <c r="B100" s="1">
        <v>23</v>
      </c>
      <c r="C100" s="26" t="s">
        <v>9420</v>
      </c>
      <c r="D100" t="s">
        <v>661</v>
      </c>
      <c r="E100" s="27" t="s">
        <v>9421</v>
      </c>
      <c r="F100" s="28" t="s">
        <v>663</v>
      </c>
      <c r="G100" s="29">
        <v>3.8999999999999999</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ht="38.25">
      <c r="A102" s="1" t="s">
        <v>665</v>
      </c>
      <c r="E102" s="33" t="s">
        <v>10296</v>
      </c>
    </row>
    <row r="103" ht="369.75">
      <c r="A103" s="1" t="s">
        <v>666</v>
      </c>
      <c r="E103" s="27" t="s">
        <v>9424</v>
      </c>
    </row>
    <row r="104">
      <c r="A104" s="1" t="s">
        <v>659</v>
      </c>
      <c r="B104" s="1">
        <v>24</v>
      </c>
      <c r="C104" s="26" t="s">
        <v>9425</v>
      </c>
      <c r="D104" t="s">
        <v>661</v>
      </c>
      <c r="E104" s="27" t="s">
        <v>9426</v>
      </c>
      <c r="F104" s="28" t="s">
        <v>899</v>
      </c>
      <c r="G104" s="29">
        <v>0.56999999999999995</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ht="38.25">
      <c r="A106" s="1" t="s">
        <v>665</v>
      </c>
      <c r="E106" s="33" t="s">
        <v>10297</v>
      </c>
    </row>
    <row r="107" ht="242.25">
      <c r="A107" s="1" t="s">
        <v>666</v>
      </c>
      <c r="E107" s="27" t="s">
        <v>9428</v>
      </c>
    </row>
    <row r="108">
      <c r="A108" s="1" t="s">
        <v>659</v>
      </c>
      <c r="B108" s="1">
        <v>25</v>
      </c>
      <c r="C108" s="26" t="s">
        <v>8812</v>
      </c>
      <c r="D108" t="s">
        <v>661</v>
      </c>
      <c r="E108" s="27" t="s">
        <v>8813</v>
      </c>
      <c r="F108" s="28" t="s">
        <v>5747</v>
      </c>
      <c r="G108" s="29">
        <v>11</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10298</v>
      </c>
    </row>
    <row r="111" ht="38.25">
      <c r="A111" s="1" t="s">
        <v>666</v>
      </c>
      <c r="E111" s="27" t="s">
        <v>8816</v>
      </c>
    </row>
    <row r="112">
      <c r="A112" s="1" t="s">
        <v>659</v>
      </c>
      <c r="B112" s="1">
        <v>26</v>
      </c>
      <c r="C112" s="26" t="s">
        <v>8817</v>
      </c>
      <c r="D112" t="s">
        <v>661</v>
      </c>
      <c r="E112" s="27" t="s">
        <v>8818</v>
      </c>
      <c r="F112" s="28" t="s">
        <v>5747</v>
      </c>
      <c r="G112" s="29">
        <v>4</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7440</v>
      </c>
    </row>
    <row r="115" ht="38.25">
      <c r="A115" s="1" t="s">
        <v>666</v>
      </c>
      <c r="E115" s="27" t="s">
        <v>8820</v>
      </c>
    </row>
    <row r="116">
      <c r="A116" s="1" t="s">
        <v>656</v>
      </c>
      <c r="C116" s="22" t="s">
        <v>1333</v>
      </c>
      <c r="E116" s="23" t="s">
        <v>5082</v>
      </c>
      <c r="L116" s="24">
        <f>SUMIFS(L117:L136,A117:A136,"P")</f>
        <v>0</v>
      </c>
      <c r="M116" s="24">
        <f>SUMIFS(M117:M136,A117:A136,"P")</f>
        <v>0</v>
      </c>
      <c r="N116" s="25"/>
    </row>
    <row r="117">
      <c r="A117" s="1" t="s">
        <v>659</v>
      </c>
      <c r="B117" s="1">
        <v>27</v>
      </c>
      <c r="C117" s="26" t="s">
        <v>7240</v>
      </c>
      <c r="D117" t="s">
        <v>657</v>
      </c>
      <c r="E117" s="27" t="s">
        <v>7241</v>
      </c>
      <c r="F117" s="28" t="s">
        <v>663</v>
      </c>
      <c r="G117" s="29">
        <v>101.79000000000001</v>
      </c>
      <c r="H117" s="28">
        <v>0</v>
      </c>
      <c r="I117" s="30">
        <f>ROUND(G117*H117,P4)</f>
        <v>0</v>
      </c>
      <c r="L117" s="31">
        <v>0</v>
      </c>
      <c r="M117" s="24">
        <f>ROUND(G117*L117,P4)</f>
        <v>0</v>
      </c>
      <c r="N117" s="25" t="s">
        <v>1309</v>
      </c>
      <c r="O117" s="32">
        <f>M117*AA117</f>
        <v>0</v>
      </c>
      <c r="P117" s="1">
        <v>3</v>
      </c>
      <c r="AA117" s="1">
        <f>IF(P117=1,$O$3,IF(P117=2,$O$4,$O$5))</f>
        <v>0</v>
      </c>
    </row>
    <row r="118">
      <c r="A118" s="1" t="s">
        <v>664</v>
      </c>
      <c r="E118" s="27" t="s">
        <v>10299</v>
      </c>
    </row>
    <row r="119" ht="38.25">
      <c r="A119" s="1" t="s">
        <v>665</v>
      </c>
      <c r="E119" s="33" t="s">
        <v>10300</v>
      </c>
    </row>
    <row r="120" ht="357">
      <c r="A120" s="1" t="s">
        <v>666</v>
      </c>
      <c r="E120" s="27" t="s">
        <v>6455</v>
      </c>
    </row>
    <row r="121">
      <c r="A121" s="1" t="s">
        <v>659</v>
      </c>
      <c r="B121" s="1">
        <v>28</v>
      </c>
      <c r="C121" s="26" t="s">
        <v>7240</v>
      </c>
      <c r="D121" t="s">
        <v>1329</v>
      </c>
      <c r="E121" s="27" t="s">
        <v>7241</v>
      </c>
      <c r="F121" s="28" t="s">
        <v>663</v>
      </c>
      <c r="G121" s="29">
        <v>6.9909999999999997</v>
      </c>
      <c r="H121" s="28">
        <v>0</v>
      </c>
      <c r="I121" s="30">
        <f>ROUND(G121*H121,P4)</f>
        <v>0</v>
      </c>
      <c r="L121" s="31">
        <v>0</v>
      </c>
      <c r="M121" s="24">
        <f>ROUND(G121*L121,P4)</f>
        <v>0</v>
      </c>
      <c r="N121" s="25" t="s">
        <v>1309</v>
      </c>
      <c r="O121" s="32">
        <f>M121*AA121</f>
        <v>0</v>
      </c>
      <c r="P121" s="1">
        <v>3</v>
      </c>
      <c r="AA121" s="1">
        <f>IF(P121=1,$O$3,IF(P121=2,$O$4,$O$5))</f>
        <v>0</v>
      </c>
    </row>
    <row r="122">
      <c r="A122" s="1" t="s">
        <v>664</v>
      </c>
      <c r="E122" s="27" t="s">
        <v>10301</v>
      </c>
    </row>
    <row r="123" ht="51">
      <c r="A123" s="1" t="s">
        <v>665</v>
      </c>
      <c r="E123" s="33" t="s">
        <v>10302</v>
      </c>
    </row>
    <row r="124" ht="357">
      <c r="A124" s="1" t="s">
        <v>666</v>
      </c>
      <c r="E124" s="27" t="s">
        <v>6455</v>
      </c>
    </row>
    <row r="125">
      <c r="A125" s="1" t="s">
        <v>659</v>
      </c>
      <c r="B125" s="1">
        <v>29</v>
      </c>
      <c r="C125" s="26" t="s">
        <v>9346</v>
      </c>
      <c r="D125" t="s">
        <v>661</v>
      </c>
      <c r="E125" s="27" t="s">
        <v>9347</v>
      </c>
      <c r="F125" s="28" t="s">
        <v>663</v>
      </c>
      <c r="G125" s="29">
        <v>7068.1499999999996</v>
      </c>
      <c r="H125" s="28">
        <v>0</v>
      </c>
      <c r="I125" s="30">
        <f>ROUND(G125*H125,P4)</f>
        <v>0</v>
      </c>
      <c r="L125" s="31">
        <v>0</v>
      </c>
      <c r="M125" s="24">
        <f>ROUND(G125*L125,P4)</f>
        <v>0</v>
      </c>
      <c r="N125" s="25" t="s">
        <v>1309</v>
      </c>
      <c r="O125" s="32">
        <f>M125*AA125</f>
        <v>0</v>
      </c>
      <c r="P125" s="1">
        <v>3</v>
      </c>
      <c r="AA125" s="1">
        <f>IF(P125=1,$O$3,IF(P125=2,$O$4,$O$5))</f>
        <v>0</v>
      </c>
    </row>
    <row r="126">
      <c r="A126" s="1" t="s">
        <v>664</v>
      </c>
      <c r="E126" s="27" t="s">
        <v>661</v>
      </c>
    </row>
    <row r="127" ht="51">
      <c r="A127" s="1" t="s">
        <v>665</v>
      </c>
      <c r="E127" s="33" t="s">
        <v>10303</v>
      </c>
    </row>
    <row r="128" ht="38.25">
      <c r="A128" s="1" t="s">
        <v>666</v>
      </c>
      <c r="E128" s="27" t="s">
        <v>6457</v>
      </c>
    </row>
    <row r="129">
      <c r="A129" s="1" t="s">
        <v>659</v>
      </c>
      <c r="B129" s="1">
        <v>30</v>
      </c>
      <c r="C129" s="26" t="s">
        <v>9600</v>
      </c>
      <c r="D129" t="s">
        <v>661</v>
      </c>
      <c r="E129" s="27" t="s">
        <v>9601</v>
      </c>
      <c r="F129" s="28" t="s">
        <v>663</v>
      </c>
      <c r="G129" s="29">
        <v>873.60000000000002</v>
      </c>
      <c r="H129" s="28">
        <v>0</v>
      </c>
      <c r="I129" s="30">
        <f>ROUND(G129*H129,P4)</f>
        <v>0</v>
      </c>
      <c r="L129" s="31">
        <v>0</v>
      </c>
      <c r="M129" s="24">
        <f>ROUND(G129*L129,P4)</f>
        <v>0</v>
      </c>
      <c r="N129" s="25" t="s">
        <v>1309</v>
      </c>
      <c r="O129" s="32">
        <f>M129*AA129</f>
        <v>0</v>
      </c>
      <c r="P129" s="1">
        <v>3</v>
      </c>
      <c r="AA129" s="1">
        <f>IF(P129=1,$O$3,IF(P129=2,$O$4,$O$5))</f>
        <v>0</v>
      </c>
    </row>
    <row r="130">
      <c r="A130" s="1" t="s">
        <v>664</v>
      </c>
      <c r="E130" s="27" t="s">
        <v>661</v>
      </c>
    </row>
    <row r="131" ht="51">
      <c r="A131" s="1" t="s">
        <v>665</v>
      </c>
      <c r="E131" s="33" t="s">
        <v>10304</v>
      </c>
    </row>
    <row r="132" ht="51">
      <c r="A132" s="1" t="s">
        <v>666</v>
      </c>
      <c r="E132" s="27" t="s">
        <v>9604</v>
      </c>
    </row>
    <row r="133">
      <c r="A133" s="1" t="s">
        <v>659</v>
      </c>
      <c r="B133" s="1">
        <v>31</v>
      </c>
      <c r="C133" s="26" t="s">
        <v>6006</v>
      </c>
      <c r="D133" t="s">
        <v>661</v>
      </c>
      <c r="E133" s="27" t="s">
        <v>6007</v>
      </c>
      <c r="F133" s="28" t="s">
        <v>663</v>
      </c>
      <c r="G133" s="29">
        <v>12.542</v>
      </c>
      <c r="H133" s="28">
        <v>0</v>
      </c>
      <c r="I133" s="30">
        <f>ROUND(G133*H133,P4)</f>
        <v>0</v>
      </c>
      <c r="L133" s="31">
        <v>0</v>
      </c>
      <c r="M133" s="24">
        <f>ROUND(G133*L133,P4)</f>
        <v>0</v>
      </c>
      <c r="N133" s="25" t="s">
        <v>1309</v>
      </c>
      <c r="O133" s="32">
        <f>M133*AA133</f>
        <v>0</v>
      </c>
      <c r="P133" s="1">
        <v>3</v>
      </c>
      <c r="AA133" s="1">
        <f>IF(P133=1,$O$3,IF(P133=2,$O$4,$O$5))</f>
        <v>0</v>
      </c>
    </row>
    <row r="134">
      <c r="A134" s="1" t="s">
        <v>664</v>
      </c>
      <c r="E134" s="27" t="s">
        <v>661</v>
      </c>
    </row>
    <row r="135" ht="38.25">
      <c r="A135" s="1" t="s">
        <v>665</v>
      </c>
      <c r="E135" s="33" t="s">
        <v>10305</v>
      </c>
    </row>
    <row r="136" ht="102">
      <c r="A136" s="1" t="s">
        <v>666</v>
      </c>
      <c r="E136" s="27" t="s">
        <v>6805</v>
      </c>
    </row>
    <row r="137">
      <c r="A137" s="1" t="s">
        <v>656</v>
      </c>
      <c r="C137" s="22" t="s">
        <v>5253</v>
      </c>
      <c r="E137" s="23" t="s">
        <v>5254</v>
      </c>
      <c r="L137" s="24">
        <f>SUMIFS(L138:L161,A138:A161,"P")</f>
        <v>0</v>
      </c>
      <c r="M137" s="24">
        <f>SUMIFS(M138:M161,A138:A161,"P")</f>
        <v>0</v>
      </c>
      <c r="N137" s="25"/>
    </row>
    <row r="138" ht="25.5">
      <c r="A138" s="1" t="s">
        <v>659</v>
      </c>
      <c r="B138" s="1">
        <v>32</v>
      </c>
      <c r="C138" s="26" t="s">
        <v>8847</v>
      </c>
      <c r="D138" t="s">
        <v>661</v>
      </c>
      <c r="E138" s="27" t="s">
        <v>8848</v>
      </c>
      <c r="F138" s="28" t="s">
        <v>677</v>
      </c>
      <c r="G138" s="29">
        <v>157.5</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ht="25.5">
      <c r="A140" s="1" t="s">
        <v>665</v>
      </c>
      <c r="E140" s="33" t="s">
        <v>10306</v>
      </c>
    </row>
    <row r="141" ht="63.75">
      <c r="A141" s="1" t="s">
        <v>666</v>
      </c>
      <c r="E141" s="27" t="s">
        <v>8851</v>
      </c>
    </row>
    <row r="142" ht="25.5">
      <c r="A142" s="1" t="s">
        <v>659</v>
      </c>
      <c r="B142" s="1">
        <v>33</v>
      </c>
      <c r="C142" s="26" t="s">
        <v>9454</v>
      </c>
      <c r="D142" t="s">
        <v>661</v>
      </c>
      <c r="E142" s="27" t="s">
        <v>9455</v>
      </c>
      <c r="F142" s="28" t="s">
        <v>677</v>
      </c>
      <c r="G142" s="29">
        <v>105</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ht="25.5">
      <c r="A144" s="1" t="s">
        <v>665</v>
      </c>
      <c r="E144" s="33" t="s">
        <v>10307</v>
      </c>
    </row>
    <row r="145" ht="63.75">
      <c r="A145" s="1" t="s">
        <v>666</v>
      </c>
      <c r="E145" s="27" t="s">
        <v>8851</v>
      </c>
    </row>
    <row r="146" ht="25.5">
      <c r="A146" s="1" t="s">
        <v>659</v>
      </c>
      <c r="B146" s="1">
        <v>34</v>
      </c>
      <c r="C146" s="26" t="s">
        <v>10308</v>
      </c>
      <c r="D146" t="s">
        <v>661</v>
      </c>
      <c r="E146" s="27" t="s">
        <v>10309</v>
      </c>
      <c r="F146" s="28" t="s">
        <v>677</v>
      </c>
      <c r="G146" s="29">
        <v>866.66700000000003</v>
      </c>
      <c r="H146" s="28">
        <v>0</v>
      </c>
      <c r="I146" s="30">
        <f>ROUND(G146*H146,P4)</f>
        <v>0</v>
      </c>
      <c r="L146" s="31">
        <v>0</v>
      </c>
      <c r="M146" s="24">
        <f>ROUND(G146*L146,P4)</f>
        <v>0</v>
      </c>
      <c r="N146" s="25" t="s">
        <v>1309</v>
      </c>
      <c r="O146" s="32">
        <f>M146*AA146</f>
        <v>0</v>
      </c>
      <c r="P146" s="1">
        <v>3</v>
      </c>
      <c r="AA146" s="1">
        <f>IF(P146=1,$O$3,IF(P146=2,$O$4,$O$5))</f>
        <v>0</v>
      </c>
    </row>
    <row r="147">
      <c r="A147" s="1" t="s">
        <v>664</v>
      </c>
      <c r="E147" s="27" t="s">
        <v>661</v>
      </c>
    </row>
    <row r="148" ht="25.5">
      <c r="A148" s="1" t="s">
        <v>665</v>
      </c>
      <c r="E148" s="33" t="s">
        <v>10310</v>
      </c>
    </row>
    <row r="149" ht="63.75">
      <c r="A149" s="1" t="s">
        <v>666</v>
      </c>
      <c r="E149" s="27" t="s">
        <v>8851</v>
      </c>
    </row>
    <row r="150">
      <c r="A150" s="1" t="s">
        <v>659</v>
      </c>
      <c r="B150" s="1">
        <v>35</v>
      </c>
      <c r="C150" s="26" t="s">
        <v>8852</v>
      </c>
      <c r="D150" t="s">
        <v>661</v>
      </c>
      <c r="E150" s="27" t="s">
        <v>8853</v>
      </c>
      <c r="F150" s="28" t="s">
        <v>677</v>
      </c>
      <c r="G150" s="29">
        <v>1140.5920000000001</v>
      </c>
      <c r="H150" s="28">
        <v>0</v>
      </c>
      <c r="I150" s="30">
        <f>ROUND(G150*H150,P4)</f>
        <v>0</v>
      </c>
      <c r="L150" s="31">
        <v>0</v>
      </c>
      <c r="M150" s="24">
        <f>ROUND(G150*L150,P4)</f>
        <v>0</v>
      </c>
      <c r="N150" s="25" t="s">
        <v>1309</v>
      </c>
      <c r="O150" s="32">
        <f>M150*AA150</f>
        <v>0</v>
      </c>
      <c r="P150" s="1">
        <v>3</v>
      </c>
      <c r="AA150" s="1">
        <f>IF(P150=1,$O$3,IF(P150=2,$O$4,$O$5))</f>
        <v>0</v>
      </c>
    </row>
    <row r="151">
      <c r="A151" s="1" t="s">
        <v>664</v>
      </c>
      <c r="E151" s="27" t="s">
        <v>661</v>
      </c>
    </row>
    <row r="152" ht="51">
      <c r="A152" s="1" t="s">
        <v>665</v>
      </c>
      <c r="E152" s="33" t="s">
        <v>10311</v>
      </c>
    </row>
    <row r="153" ht="63.75">
      <c r="A153" s="1" t="s">
        <v>666</v>
      </c>
      <c r="E153" s="27" t="s">
        <v>8851</v>
      </c>
    </row>
    <row r="154">
      <c r="A154" s="1" t="s">
        <v>659</v>
      </c>
      <c r="B154" s="1">
        <v>36</v>
      </c>
      <c r="C154" s="26" t="s">
        <v>8855</v>
      </c>
      <c r="D154" t="s">
        <v>661</v>
      </c>
      <c r="E154" s="27" t="s">
        <v>8856</v>
      </c>
      <c r="F154" s="28" t="s">
        <v>677</v>
      </c>
      <c r="G154" s="29">
        <v>1050</v>
      </c>
      <c r="H154" s="28">
        <v>0</v>
      </c>
      <c r="I154" s="30">
        <f>ROUND(G154*H154,P4)</f>
        <v>0</v>
      </c>
      <c r="L154" s="31">
        <v>0</v>
      </c>
      <c r="M154" s="24">
        <f>ROUND(G154*L154,P4)</f>
        <v>0</v>
      </c>
      <c r="N154" s="25" t="s">
        <v>1309</v>
      </c>
      <c r="O154" s="32">
        <f>M154*AA154</f>
        <v>0</v>
      </c>
      <c r="P154" s="1">
        <v>3</v>
      </c>
      <c r="AA154" s="1">
        <f>IF(P154=1,$O$3,IF(P154=2,$O$4,$O$5))</f>
        <v>0</v>
      </c>
    </row>
    <row r="155">
      <c r="A155" s="1" t="s">
        <v>664</v>
      </c>
      <c r="E155" s="27" t="s">
        <v>10312</v>
      </c>
    </row>
    <row r="156" ht="25.5">
      <c r="A156" s="1" t="s">
        <v>665</v>
      </c>
      <c r="E156" s="33" t="s">
        <v>10313</v>
      </c>
    </row>
    <row r="157" ht="63.75">
      <c r="A157" s="1" t="s">
        <v>666</v>
      </c>
      <c r="E157" s="27" t="s">
        <v>8851</v>
      </c>
    </row>
    <row r="158">
      <c r="A158" s="1" t="s">
        <v>659</v>
      </c>
      <c r="B158" s="1">
        <v>37</v>
      </c>
      <c r="C158" s="26" t="s">
        <v>10314</v>
      </c>
      <c r="D158" t="s">
        <v>661</v>
      </c>
      <c r="E158" s="27" t="s">
        <v>10315</v>
      </c>
      <c r="F158" s="28" t="s">
        <v>677</v>
      </c>
      <c r="G158" s="29">
        <v>408</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10316</v>
      </c>
    </row>
    <row r="161" ht="76.5">
      <c r="A161" s="1" t="s">
        <v>666</v>
      </c>
      <c r="E161" s="27" t="s">
        <v>10317</v>
      </c>
    </row>
    <row r="162">
      <c r="A162" s="1" t="s">
        <v>656</v>
      </c>
      <c r="C162" s="22" t="s">
        <v>679</v>
      </c>
      <c r="E162" s="23" t="s">
        <v>680</v>
      </c>
      <c r="L162" s="24">
        <f>SUMIFS(L163:L182,A163:A182,"P")</f>
        <v>0</v>
      </c>
      <c r="M162" s="24">
        <f>SUMIFS(M163:M182,A163:A182,"P")</f>
        <v>0</v>
      </c>
      <c r="N162" s="25"/>
    </row>
    <row r="163">
      <c r="A163" s="1" t="s">
        <v>659</v>
      </c>
      <c r="B163" s="1">
        <v>38</v>
      </c>
      <c r="C163" s="26" t="s">
        <v>10318</v>
      </c>
      <c r="D163" t="s">
        <v>661</v>
      </c>
      <c r="E163" s="27" t="s">
        <v>10319</v>
      </c>
      <c r="F163" s="28" t="s">
        <v>677</v>
      </c>
      <c r="G163" s="29">
        <v>1859.4000000000001</v>
      </c>
      <c r="H163" s="28">
        <v>0</v>
      </c>
      <c r="I163" s="30">
        <f>ROUND(G163*H163,P4)</f>
        <v>0</v>
      </c>
      <c r="L163" s="31">
        <v>0</v>
      </c>
      <c r="M163" s="24">
        <f>ROUND(G163*L163,P4)</f>
        <v>0</v>
      </c>
      <c r="N163" s="25" t="s">
        <v>1309</v>
      </c>
      <c r="O163" s="32">
        <f>M163*AA163</f>
        <v>0</v>
      </c>
      <c r="P163" s="1">
        <v>3</v>
      </c>
      <c r="AA163" s="1">
        <f>IF(P163=1,$O$3,IF(P163=2,$O$4,$O$5))</f>
        <v>0</v>
      </c>
    </row>
    <row r="164">
      <c r="A164" s="1" t="s">
        <v>664</v>
      </c>
      <c r="E164" s="27" t="s">
        <v>661</v>
      </c>
    </row>
    <row r="165" ht="51">
      <c r="A165" s="1" t="s">
        <v>665</v>
      </c>
      <c r="E165" s="33" t="s">
        <v>10320</v>
      </c>
    </row>
    <row r="166" ht="191.25">
      <c r="A166" s="1" t="s">
        <v>666</v>
      </c>
      <c r="E166" s="27" t="s">
        <v>6667</v>
      </c>
    </row>
    <row r="167">
      <c r="A167" s="1" t="s">
        <v>659</v>
      </c>
      <c r="B167" s="1">
        <v>39</v>
      </c>
      <c r="C167" s="26" t="s">
        <v>8717</v>
      </c>
      <c r="D167" t="s">
        <v>661</v>
      </c>
      <c r="E167" s="27" t="s">
        <v>8718</v>
      </c>
      <c r="F167" s="28" t="s">
        <v>677</v>
      </c>
      <c r="G167" s="29">
        <v>1391.4000000000001</v>
      </c>
      <c r="H167" s="28">
        <v>0</v>
      </c>
      <c r="I167" s="30">
        <f>ROUND(G167*H167,P4)</f>
        <v>0</v>
      </c>
      <c r="L167" s="31">
        <v>0</v>
      </c>
      <c r="M167" s="24">
        <f>ROUND(G167*L167,P4)</f>
        <v>0</v>
      </c>
      <c r="N167" s="25" t="s">
        <v>1309</v>
      </c>
      <c r="O167" s="32">
        <f>M167*AA167</f>
        <v>0</v>
      </c>
      <c r="P167" s="1">
        <v>3</v>
      </c>
      <c r="AA167" s="1">
        <f>IF(P167=1,$O$3,IF(P167=2,$O$4,$O$5))</f>
        <v>0</v>
      </c>
    </row>
    <row r="168">
      <c r="A168" s="1" t="s">
        <v>664</v>
      </c>
      <c r="E168" s="27" t="s">
        <v>661</v>
      </c>
    </row>
    <row r="169" ht="38.25">
      <c r="A169" s="1" t="s">
        <v>665</v>
      </c>
      <c r="E169" s="33" t="s">
        <v>10321</v>
      </c>
    </row>
    <row r="170" ht="38.25">
      <c r="A170" s="1" t="s">
        <v>666</v>
      </c>
      <c r="E170" s="27" t="s">
        <v>8720</v>
      </c>
    </row>
    <row r="171">
      <c r="A171" s="1" t="s">
        <v>659</v>
      </c>
      <c r="B171" s="1">
        <v>40</v>
      </c>
      <c r="C171" s="26" t="s">
        <v>9362</v>
      </c>
      <c r="D171" t="s">
        <v>661</v>
      </c>
      <c r="E171" s="27" t="s">
        <v>9363</v>
      </c>
      <c r="F171" s="28" t="s">
        <v>677</v>
      </c>
      <c r="G171" s="29">
        <v>514.79999999999995</v>
      </c>
      <c r="H171" s="28">
        <v>0</v>
      </c>
      <c r="I171" s="30">
        <f>ROUND(G171*H171,P4)</f>
        <v>0</v>
      </c>
      <c r="L171" s="31">
        <v>0</v>
      </c>
      <c r="M171" s="24">
        <f>ROUND(G171*L171,P4)</f>
        <v>0</v>
      </c>
      <c r="N171" s="25" t="s">
        <v>1309</v>
      </c>
      <c r="O171" s="32">
        <f>M171*AA171</f>
        <v>0</v>
      </c>
      <c r="P171" s="1">
        <v>3</v>
      </c>
      <c r="AA171" s="1">
        <f>IF(P171=1,$O$3,IF(P171=2,$O$4,$O$5))</f>
        <v>0</v>
      </c>
    </row>
    <row r="172">
      <c r="A172" s="1" t="s">
        <v>664</v>
      </c>
      <c r="E172" s="27" t="s">
        <v>661</v>
      </c>
    </row>
    <row r="173">
      <c r="A173" s="1" t="s">
        <v>665</v>
      </c>
      <c r="E173" s="33" t="s">
        <v>10322</v>
      </c>
    </row>
    <row r="174" ht="38.25">
      <c r="A174" s="1" t="s">
        <v>666</v>
      </c>
      <c r="E174" s="27" t="s">
        <v>8720</v>
      </c>
    </row>
    <row r="175">
      <c r="A175" s="1" t="s">
        <v>659</v>
      </c>
      <c r="B175" s="1">
        <v>41</v>
      </c>
      <c r="C175" s="26" t="s">
        <v>8861</v>
      </c>
      <c r="D175" t="s">
        <v>661</v>
      </c>
      <c r="E175" s="27" t="s">
        <v>8862</v>
      </c>
      <c r="F175" s="28" t="s">
        <v>677</v>
      </c>
      <c r="G175" s="29">
        <v>51.200000000000003</v>
      </c>
      <c r="H175" s="28">
        <v>0</v>
      </c>
      <c r="I175" s="30">
        <f>ROUND(G175*H175,P4)</f>
        <v>0</v>
      </c>
      <c r="L175" s="31">
        <v>0</v>
      </c>
      <c r="M175" s="24">
        <f>ROUND(G175*L175,P4)</f>
        <v>0</v>
      </c>
      <c r="N175" s="25" t="s">
        <v>1309</v>
      </c>
      <c r="O175" s="32">
        <f>M175*AA175</f>
        <v>0</v>
      </c>
      <c r="P175" s="1">
        <v>3</v>
      </c>
      <c r="AA175" s="1">
        <f>IF(P175=1,$O$3,IF(P175=2,$O$4,$O$5))</f>
        <v>0</v>
      </c>
    </row>
    <row r="176">
      <c r="A176" s="1" t="s">
        <v>664</v>
      </c>
      <c r="E176" s="27" t="s">
        <v>661</v>
      </c>
    </row>
    <row r="177">
      <c r="A177" s="1" t="s">
        <v>665</v>
      </c>
      <c r="E177" s="33" t="s">
        <v>10323</v>
      </c>
    </row>
    <row r="178" ht="89.25">
      <c r="A178" s="1" t="s">
        <v>666</v>
      </c>
      <c r="E178" s="27" t="s">
        <v>8865</v>
      </c>
    </row>
    <row r="179">
      <c r="A179" s="1" t="s">
        <v>659</v>
      </c>
      <c r="B179" s="1">
        <v>42</v>
      </c>
      <c r="C179" s="26" t="s">
        <v>10324</v>
      </c>
      <c r="D179" t="s">
        <v>661</v>
      </c>
      <c r="E179" s="27" t="s">
        <v>10325</v>
      </c>
      <c r="F179" s="28" t="s">
        <v>677</v>
      </c>
      <c r="G179" s="29">
        <v>1050</v>
      </c>
      <c r="H179" s="28">
        <v>0</v>
      </c>
      <c r="I179" s="30">
        <f>ROUND(G179*H179,P4)</f>
        <v>0</v>
      </c>
      <c r="L179" s="31">
        <v>0</v>
      </c>
      <c r="M179" s="24">
        <f>ROUND(G179*L179,P4)</f>
        <v>0</v>
      </c>
      <c r="N179" s="25" t="s">
        <v>1309</v>
      </c>
      <c r="O179" s="32">
        <f>M179*AA179</f>
        <v>0</v>
      </c>
      <c r="P179" s="1">
        <v>3</v>
      </c>
      <c r="AA179" s="1">
        <f>IF(P179=1,$O$3,IF(P179=2,$O$4,$O$5))</f>
        <v>0</v>
      </c>
    </row>
    <row r="180">
      <c r="A180" s="1" t="s">
        <v>664</v>
      </c>
      <c r="E180" s="27" t="s">
        <v>661</v>
      </c>
    </row>
    <row r="181">
      <c r="A181" s="1" t="s">
        <v>665</v>
      </c>
      <c r="E181" s="33" t="s">
        <v>10326</v>
      </c>
    </row>
    <row r="182" ht="38.25">
      <c r="A182" s="1" t="s">
        <v>666</v>
      </c>
      <c r="E182" s="27" t="s">
        <v>9880</v>
      </c>
    </row>
    <row r="183">
      <c r="A183" s="1" t="s">
        <v>656</v>
      </c>
      <c r="C183" s="22" t="s">
        <v>6055</v>
      </c>
      <c r="E183" s="23" t="s">
        <v>6673</v>
      </c>
      <c r="L183" s="24">
        <f>SUMIFS(L184:L195,A184:A195,"P")</f>
        <v>0</v>
      </c>
      <c r="M183" s="24">
        <f>SUMIFS(M184:M195,A184:A195,"P")</f>
        <v>0</v>
      </c>
      <c r="N183" s="25"/>
    </row>
    <row r="184">
      <c r="A184" s="1" t="s">
        <v>659</v>
      </c>
      <c r="B184" s="1">
        <v>43</v>
      </c>
      <c r="C184" s="26" t="s">
        <v>9241</v>
      </c>
      <c r="D184" t="s">
        <v>661</v>
      </c>
      <c r="E184" s="27" t="s">
        <v>9242</v>
      </c>
      <c r="F184" s="28" t="s">
        <v>670</v>
      </c>
      <c r="G184" s="29">
        <v>9</v>
      </c>
      <c r="H184" s="28">
        <v>0</v>
      </c>
      <c r="I184" s="30">
        <f>ROUND(G184*H184,P4)</f>
        <v>0</v>
      </c>
      <c r="L184" s="31">
        <v>0</v>
      </c>
      <c r="M184" s="24">
        <f>ROUND(G184*L184,P4)</f>
        <v>0</v>
      </c>
      <c r="N184" s="25" t="s">
        <v>1309</v>
      </c>
      <c r="O184" s="32">
        <f>M184*AA184</f>
        <v>0</v>
      </c>
      <c r="P184" s="1">
        <v>3</v>
      </c>
      <c r="AA184" s="1">
        <f>IF(P184=1,$O$3,IF(P184=2,$O$4,$O$5))</f>
        <v>0</v>
      </c>
    </row>
    <row r="185">
      <c r="A185" s="1" t="s">
        <v>664</v>
      </c>
      <c r="E185" s="27" t="s">
        <v>10327</v>
      </c>
    </row>
    <row r="186">
      <c r="A186" s="1" t="s">
        <v>665</v>
      </c>
      <c r="E186" s="33" t="s">
        <v>10328</v>
      </c>
    </row>
    <row r="187" ht="242.25">
      <c r="A187" s="1" t="s">
        <v>666</v>
      </c>
      <c r="E187" s="27" t="s">
        <v>6468</v>
      </c>
    </row>
    <row r="188">
      <c r="A188" s="1" t="s">
        <v>659</v>
      </c>
      <c r="B188" s="1">
        <v>44</v>
      </c>
      <c r="C188" s="26" t="s">
        <v>7243</v>
      </c>
      <c r="D188" t="s">
        <v>661</v>
      </c>
      <c r="E188" s="27" t="s">
        <v>7244</v>
      </c>
      <c r="F188" s="28" t="s">
        <v>683</v>
      </c>
      <c r="G188" s="29">
        <v>5</v>
      </c>
      <c r="H188" s="28">
        <v>0</v>
      </c>
      <c r="I188" s="30">
        <f>ROUND(G188*H188,P4)</f>
        <v>0</v>
      </c>
      <c r="L188" s="31">
        <v>0</v>
      </c>
      <c r="M188" s="24">
        <f>ROUND(G188*L188,P4)</f>
        <v>0</v>
      </c>
      <c r="N188" s="25" t="s">
        <v>1309</v>
      </c>
      <c r="O188" s="32">
        <f>M188*AA188</f>
        <v>0</v>
      </c>
      <c r="P188" s="1">
        <v>3</v>
      </c>
      <c r="AA188" s="1">
        <f>IF(P188=1,$O$3,IF(P188=2,$O$4,$O$5))</f>
        <v>0</v>
      </c>
    </row>
    <row r="189">
      <c r="A189" s="1" t="s">
        <v>664</v>
      </c>
      <c r="E189" s="27" t="s">
        <v>661</v>
      </c>
    </row>
    <row r="190">
      <c r="A190" s="1" t="s">
        <v>665</v>
      </c>
      <c r="E190" s="33" t="s">
        <v>7503</v>
      </c>
    </row>
    <row r="191" ht="89.25">
      <c r="A191" s="1" t="s">
        <v>666</v>
      </c>
      <c r="E191" s="27" t="s">
        <v>6474</v>
      </c>
    </row>
    <row r="192">
      <c r="A192" s="1" t="s">
        <v>659</v>
      </c>
      <c r="B192" s="1">
        <v>58</v>
      </c>
      <c r="C192" s="26" t="s">
        <v>10329</v>
      </c>
      <c r="D192" t="s">
        <v>661</v>
      </c>
      <c r="E192" s="27" t="s">
        <v>10330</v>
      </c>
      <c r="F192" s="28" t="s">
        <v>670</v>
      </c>
      <c r="G192" s="29">
        <v>234</v>
      </c>
      <c r="H192" s="28">
        <v>0</v>
      </c>
      <c r="I192" s="30">
        <f>ROUND(G192*H192,P4)</f>
        <v>0</v>
      </c>
      <c r="L192" s="31">
        <v>0</v>
      </c>
      <c r="M192" s="24">
        <f>ROUND(G192*L192,P4)</f>
        <v>0</v>
      </c>
      <c r="N192" s="25" t="s">
        <v>1309</v>
      </c>
      <c r="O192" s="32">
        <f>M192*AA192</f>
        <v>0</v>
      </c>
      <c r="P192" s="1">
        <v>3</v>
      </c>
      <c r="AA192" s="1">
        <f>IF(P192=1,$O$3,IF(P192=2,$O$4,$O$5))</f>
        <v>0</v>
      </c>
    </row>
    <row r="193">
      <c r="A193" s="1" t="s">
        <v>664</v>
      </c>
      <c r="E193" s="27" t="s">
        <v>10331</v>
      </c>
    </row>
    <row r="194">
      <c r="A194" s="1" t="s">
        <v>665</v>
      </c>
      <c r="E194" s="33" t="s">
        <v>10332</v>
      </c>
    </row>
    <row r="195" ht="242.25">
      <c r="A195" s="1" t="s">
        <v>666</v>
      </c>
      <c r="E195" s="27" t="s">
        <v>6468</v>
      </c>
    </row>
    <row r="196">
      <c r="A196" s="1" t="s">
        <v>656</v>
      </c>
      <c r="C196" s="22" t="s">
        <v>2817</v>
      </c>
      <c r="E196" s="23" t="s">
        <v>2818</v>
      </c>
      <c r="L196" s="24">
        <f>SUMIFS(L197:L228,A197:A228,"P")</f>
        <v>0</v>
      </c>
      <c r="M196" s="24">
        <f>SUMIFS(M197:M228,A197:A228,"P")</f>
        <v>0</v>
      </c>
      <c r="N196" s="25"/>
    </row>
    <row r="197">
      <c r="A197" s="1" t="s">
        <v>659</v>
      </c>
      <c r="B197" s="1">
        <v>45</v>
      </c>
      <c r="C197" s="26" t="s">
        <v>9516</v>
      </c>
      <c r="D197" t="s">
        <v>661</v>
      </c>
      <c r="E197" s="27" t="s">
        <v>9517</v>
      </c>
      <c r="F197" s="28" t="s">
        <v>670</v>
      </c>
      <c r="G197" s="29">
        <v>64.5</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c r="A199" s="1" t="s">
        <v>665</v>
      </c>
      <c r="E199" s="33" t="s">
        <v>10333</v>
      </c>
    </row>
    <row r="200" ht="63.75">
      <c r="A200" s="1" t="s">
        <v>666</v>
      </c>
      <c r="E200" s="27" t="s">
        <v>9520</v>
      </c>
    </row>
    <row r="201">
      <c r="A201" s="1" t="s">
        <v>659</v>
      </c>
      <c r="B201" s="1">
        <v>46</v>
      </c>
      <c r="C201" s="26" t="s">
        <v>10180</v>
      </c>
      <c r="D201" t="s">
        <v>661</v>
      </c>
      <c r="E201" s="27" t="s">
        <v>10181</v>
      </c>
      <c r="F201" s="28" t="s">
        <v>670</v>
      </c>
      <c r="G201" s="29">
        <v>12.5</v>
      </c>
      <c r="H201" s="28">
        <v>0</v>
      </c>
      <c r="I201" s="30">
        <f>ROUND(G201*H201,P4)</f>
        <v>0</v>
      </c>
      <c r="L201" s="31">
        <v>0</v>
      </c>
      <c r="M201" s="24">
        <f>ROUND(G201*L201,P4)</f>
        <v>0</v>
      </c>
      <c r="N201" s="25" t="s">
        <v>1309</v>
      </c>
      <c r="O201" s="32">
        <f>M201*AA201</f>
        <v>0</v>
      </c>
      <c r="P201" s="1">
        <v>3</v>
      </c>
      <c r="AA201" s="1">
        <f>IF(P201=1,$O$3,IF(P201=2,$O$4,$O$5))</f>
        <v>0</v>
      </c>
    </row>
    <row r="202">
      <c r="A202" s="1" t="s">
        <v>664</v>
      </c>
      <c r="E202" s="27" t="s">
        <v>10334</v>
      </c>
    </row>
    <row r="203">
      <c r="A203" s="1" t="s">
        <v>665</v>
      </c>
      <c r="E203" s="33" t="s">
        <v>10335</v>
      </c>
    </row>
    <row r="204" ht="38.25">
      <c r="A204" s="1" t="s">
        <v>666</v>
      </c>
      <c r="E204" s="27" t="s">
        <v>10183</v>
      </c>
    </row>
    <row r="205" ht="25.5">
      <c r="A205" s="1" t="s">
        <v>659</v>
      </c>
      <c r="B205" s="1">
        <v>47</v>
      </c>
      <c r="C205" s="26" t="s">
        <v>10336</v>
      </c>
      <c r="D205" t="s">
        <v>661</v>
      </c>
      <c r="E205" s="27" t="s">
        <v>10337</v>
      </c>
      <c r="F205" s="28" t="s">
        <v>670</v>
      </c>
      <c r="G205" s="29">
        <v>125</v>
      </c>
      <c r="H205" s="28">
        <v>0</v>
      </c>
      <c r="I205" s="30">
        <f>ROUND(G205*H205,P4)</f>
        <v>0</v>
      </c>
      <c r="L205" s="31">
        <v>0</v>
      </c>
      <c r="M205" s="24">
        <f>ROUND(G205*L205,P4)</f>
        <v>0</v>
      </c>
      <c r="N205" s="25" t="s">
        <v>1309</v>
      </c>
      <c r="O205" s="32">
        <f>M205*AA205</f>
        <v>0</v>
      </c>
      <c r="P205" s="1">
        <v>3</v>
      </c>
      <c r="AA205" s="1">
        <f>IF(P205=1,$O$3,IF(P205=2,$O$4,$O$5))</f>
        <v>0</v>
      </c>
    </row>
    <row r="206">
      <c r="A206" s="1" t="s">
        <v>664</v>
      </c>
      <c r="E206" s="27" t="s">
        <v>10338</v>
      </c>
    </row>
    <row r="207">
      <c r="A207" s="1" t="s">
        <v>665</v>
      </c>
      <c r="E207" s="33" t="s">
        <v>10339</v>
      </c>
    </row>
    <row r="208" ht="38.25">
      <c r="A208" s="1" t="s">
        <v>666</v>
      </c>
      <c r="E208" s="27" t="s">
        <v>6879</v>
      </c>
    </row>
    <row r="209">
      <c r="A209" s="1" t="s">
        <v>659</v>
      </c>
      <c r="B209" s="1">
        <v>48</v>
      </c>
      <c r="C209" s="26" t="s">
        <v>10340</v>
      </c>
      <c r="D209" t="s">
        <v>661</v>
      </c>
      <c r="E209" s="27" t="s">
        <v>10341</v>
      </c>
      <c r="F209" s="28" t="s">
        <v>677</v>
      </c>
      <c r="G209" s="29">
        <v>1286.6669999999999</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10342</v>
      </c>
    </row>
    <row r="212">
      <c r="A212" s="1" t="s">
        <v>666</v>
      </c>
      <c r="E212" s="27" t="s">
        <v>8901</v>
      </c>
    </row>
    <row r="213">
      <c r="A213" s="1" t="s">
        <v>659</v>
      </c>
      <c r="B213" s="1">
        <v>49</v>
      </c>
      <c r="C213" s="26" t="s">
        <v>10343</v>
      </c>
      <c r="D213" t="s">
        <v>661</v>
      </c>
      <c r="E213" s="27" t="s">
        <v>10344</v>
      </c>
      <c r="F213" s="28" t="s">
        <v>663</v>
      </c>
      <c r="G213" s="29">
        <v>91.531000000000006</v>
      </c>
      <c r="H213" s="28">
        <v>0</v>
      </c>
      <c r="I213" s="30">
        <f>ROUND(G213*H213,P4)</f>
        <v>0</v>
      </c>
      <c r="L213" s="31">
        <v>0</v>
      </c>
      <c r="M213" s="24">
        <f>ROUND(G213*L213,P4)</f>
        <v>0</v>
      </c>
      <c r="N213" s="25" t="s">
        <v>1309</v>
      </c>
      <c r="O213" s="32">
        <f>M213*AA213</f>
        <v>0</v>
      </c>
      <c r="P213" s="1">
        <v>3</v>
      </c>
      <c r="AA213" s="1">
        <f>IF(P213=1,$O$3,IF(P213=2,$O$4,$O$5))</f>
        <v>0</v>
      </c>
    </row>
    <row r="214">
      <c r="A214" s="1" t="s">
        <v>664</v>
      </c>
      <c r="E214" s="27" t="s">
        <v>10345</v>
      </c>
    </row>
    <row r="215" ht="51">
      <c r="A215" s="1" t="s">
        <v>665</v>
      </c>
      <c r="E215" s="33" t="s">
        <v>10346</v>
      </c>
    </row>
    <row r="216" ht="114.75">
      <c r="A216" s="1" t="s">
        <v>666</v>
      </c>
      <c r="E216" s="27" t="s">
        <v>5248</v>
      </c>
    </row>
    <row r="217">
      <c r="A217" s="1" t="s">
        <v>659</v>
      </c>
      <c r="B217" s="1">
        <v>50</v>
      </c>
      <c r="C217" s="26" t="s">
        <v>6714</v>
      </c>
      <c r="D217" t="s">
        <v>661</v>
      </c>
      <c r="E217" s="27" t="s">
        <v>6715</v>
      </c>
      <c r="F217" s="28" t="s">
        <v>663</v>
      </c>
      <c r="G217" s="29">
        <v>3.4279999999999999</v>
      </c>
      <c r="H217" s="28">
        <v>0</v>
      </c>
      <c r="I217" s="30">
        <f>ROUND(G217*H217,P4)</f>
        <v>0</v>
      </c>
      <c r="L217" s="31">
        <v>0</v>
      </c>
      <c r="M217" s="24">
        <f>ROUND(G217*L217,P4)</f>
        <v>0</v>
      </c>
      <c r="N217" s="25" t="s">
        <v>1309</v>
      </c>
      <c r="O217" s="32">
        <f>M217*AA217</f>
        <v>0</v>
      </c>
      <c r="P217" s="1">
        <v>3</v>
      </c>
      <c r="AA217" s="1">
        <f>IF(P217=1,$O$3,IF(P217=2,$O$4,$O$5))</f>
        <v>0</v>
      </c>
    </row>
    <row r="218">
      <c r="A218" s="1" t="s">
        <v>664</v>
      </c>
      <c r="E218" s="27" t="s">
        <v>10347</v>
      </c>
    </row>
    <row r="219" ht="38.25">
      <c r="A219" s="1" t="s">
        <v>665</v>
      </c>
      <c r="E219" s="33" t="s">
        <v>10348</v>
      </c>
    </row>
    <row r="220" ht="114.75">
      <c r="A220" s="1" t="s">
        <v>666</v>
      </c>
      <c r="E220" s="27" t="s">
        <v>5248</v>
      </c>
    </row>
    <row r="221">
      <c r="A221" s="1" t="s">
        <v>659</v>
      </c>
      <c r="B221" s="1">
        <v>51</v>
      </c>
      <c r="C221" s="26" t="s">
        <v>9537</v>
      </c>
      <c r="D221" t="s">
        <v>661</v>
      </c>
      <c r="E221" s="27" t="s">
        <v>9538</v>
      </c>
      <c r="F221" s="28" t="s">
        <v>899</v>
      </c>
      <c r="G221" s="29">
        <v>0.26500000000000001</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ht="25.5">
      <c r="A223" s="1" t="s">
        <v>665</v>
      </c>
      <c r="E223" s="33" t="s">
        <v>10349</v>
      </c>
    </row>
    <row r="224" ht="114.75">
      <c r="A224" s="1" t="s">
        <v>666</v>
      </c>
      <c r="E224" s="27" t="s">
        <v>9541</v>
      </c>
    </row>
    <row r="225">
      <c r="A225" s="1" t="s">
        <v>659</v>
      </c>
      <c r="B225" s="1">
        <v>52</v>
      </c>
      <c r="C225" s="26" t="s">
        <v>10204</v>
      </c>
      <c r="D225" t="s">
        <v>661</v>
      </c>
      <c r="E225" s="27" t="s">
        <v>9563</v>
      </c>
      <c r="F225" s="28" t="s">
        <v>677</v>
      </c>
      <c r="G225" s="29">
        <v>1391.4000000000001</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ht="38.25">
      <c r="A227" s="1" t="s">
        <v>665</v>
      </c>
      <c r="E227" s="33" t="s">
        <v>10350</v>
      </c>
    </row>
    <row r="228" ht="114.75">
      <c r="A228" s="1" t="s">
        <v>666</v>
      </c>
      <c r="E228" s="27" t="s">
        <v>10206</v>
      </c>
    </row>
    <row r="229">
      <c r="A229" s="1" t="s">
        <v>656</v>
      </c>
      <c r="C229" s="22" t="s">
        <v>894</v>
      </c>
      <c r="E229" s="23" t="s">
        <v>2900</v>
      </c>
      <c r="L229" s="24">
        <f>SUMIFS(L230:L249,A230:A249,"P")</f>
        <v>0</v>
      </c>
      <c r="M229" s="24">
        <f>SUMIFS(M230:M249,A230:A249,"P")</f>
        <v>0</v>
      </c>
      <c r="N229" s="25"/>
    </row>
    <row r="230" ht="25.5">
      <c r="A230" s="1" t="s">
        <v>659</v>
      </c>
      <c r="B230" s="1">
        <v>53</v>
      </c>
      <c r="C230" s="26" t="s">
        <v>3803</v>
      </c>
      <c r="D230" t="s">
        <v>897</v>
      </c>
      <c r="E230" s="27" t="s">
        <v>3804</v>
      </c>
      <c r="F230" s="28" t="s">
        <v>899</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900</v>
      </c>
    </row>
    <row r="232" ht="76.5">
      <c r="A232" s="1" t="s">
        <v>665</v>
      </c>
      <c r="E232" s="33" t="s">
        <v>10351</v>
      </c>
    </row>
    <row r="233" ht="153">
      <c r="A233" s="1" t="s">
        <v>666</v>
      </c>
      <c r="E233" s="27" t="s">
        <v>902</v>
      </c>
    </row>
    <row r="234" ht="25.5">
      <c r="A234" s="1" t="s">
        <v>659</v>
      </c>
      <c r="B234" s="1">
        <v>54</v>
      </c>
      <c r="C234" s="26" t="s">
        <v>3419</v>
      </c>
      <c r="D234" t="s">
        <v>897</v>
      </c>
      <c r="E234" s="27" t="s">
        <v>3420</v>
      </c>
      <c r="F234" s="28" t="s">
        <v>899</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910</v>
      </c>
    </row>
    <row r="236">
      <c r="A236" s="1" t="s">
        <v>665</v>
      </c>
      <c r="E236" s="33" t="s">
        <v>10352</v>
      </c>
    </row>
    <row r="237" ht="153">
      <c r="A237" s="1" t="s">
        <v>666</v>
      </c>
      <c r="E237" s="27" t="s">
        <v>902</v>
      </c>
    </row>
    <row r="238" ht="38.25">
      <c r="A238" s="1" t="s">
        <v>659</v>
      </c>
      <c r="B238" s="1">
        <v>55</v>
      </c>
      <c r="C238" s="26" t="s">
        <v>896</v>
      </c>
      <c r="D238" t="s">
        <v>897</v>
      </c>
      <c r="E238" s="27" t="s">
        <v>898</v>
      </c>
      <c r="F238" s="28" t="s">
        <v>899</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900</v>
      </c>
    </row>
    <row r="240">
      <c r="A240" s="1" t="s">
        <v>665</v>
      </c>
      <c r="E240" s="33" t="s">
        <v>10353</v>
      </c>
    </row>
    <row r="241" ht="153">
      <c r="A241" s="1" t="s">
        <v>666</v>
      </c>
      <c r="E241" s="27" t="s">
        <v>902</v>
      </c>
    </row>
    <row r="242" ht="38.25">
      <c r="A242" s="1" t="s">
        <v>659</v>
      </c>
      <c r="B242" s="1">
        <v>56</v>
      </c>
      <c r="C242" s="26" t="s">
        <v>9569</v>
      </c>
      <c r="D242" t="s">
        <v>897</v>
      </c>
      <c r="E242" s="27" t="s">
        <v>9570</v>
      </c>
      <c r="F242" s="28" t="s">
        <v>899</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9571</v>
      </c>
    </row>
    <row r="244" ht="51">
      <c r="A244" s="1" t="s">
        <v>665</v>
      </c>
      <c r="E244" s="33" t="s">
        <v>10354</v>
      </c>
    </row>
    <row r="245" ht="153">
      <c r="A245" s="1" t="s">
        <v>666</v>
      </c>
      <c r="E245" s="27" t="s">
        <v>907</v>
      </c>
    </row>
    <row r="246" ht="25.5">
      <c r="A246" s="1" t="s">
        <v>659</v>
      </c>
      <c r="B246" s="1">
        <v>57</v>
      </c>
      <c r="C246" s="26" t="s">
        <v>912</v>
      </c>
      <c r="D246" t="s">
        <v>897</v>
      </c>
      <c r="E246" s="27" t="s">
        <v>913</v>
      </c>
      <c r="F246" s="28" t="s">
        <v>899</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914</v>
      </c>
    </row>
    <row r="248" ht="38.25">
      <c r="A248" s="1" t="s">
        <v>665</v>
      </c>
      <c r="E248" s="33" t="s">
        <v>10355</v>
      </c>
    </row>
    <row r="249" ht="153">
      <c r="A249" s="1" t="s">
        <v>666</v>
      </c>
      <c r="E249" s="27" t="s">
        <v>902</v>
      </c>
    </row>
  </sheetData>
  <sheetProtection sheet="1" objects="1" scenarios="1" spinCount="100000" saltValue="CUxW3gSyqGScTo/X+IuoupcOebPl+fSqXni3HcR1AsB4XE4FhGrkMJucVZoY1V2D5dGX1zk1LcgT538lXqokBw==" hashValue="ja2GSPMIuLxM/ZnE0Du9x9AERs/r3DbgJdbel+jHd6qmtjMfwcQ+wBb1VGeZDr5TWzcJaqkL0Aa3IOg4eRcp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10356</v>
      </c>
      <c r="E8" s="23" t="s">
        <v>383</v>
      </c>
      <c r="L8" s="24">
        <f>L9+L18+L55+L80+L101+L126+L143+L164+L169+L202</f>
        <v>0</v>
      </c>
      <c r="M8" s="24">
        <f>M9+M18+M55+M80+M101+M126+M143+M164+M169+M202</f>
        <v>0</v>
      </c>
      <c r="N8" s="25"/>
    </row>
    <row r="9">
      <c r="A9" s="1" t="s">
        <v>656</v>
      </c>
      <c r="C9" s="22" t="s">
        <v>2130</v>
      </c>
      <c r="E9" s="23" t="s">
        <v>2131</v>
      </c>
      <c r="L9" s="24">
        <f>SUMIFS(L10:L17,A10:A17,"P")</f>
        <v>0</v>
      </c>
      <c r="M9" s="24">
        <f>SUMIFS(M10:M17,A10:A17,"P")</f>
        <v>0</v>
      </c>
      <c r="N9" s="25"/>
    </row>
    <row r="10">
      <c r="A10" s="1" t="s">
        <v>659</v>
      </c>
      <c r="B10" s="1">
        <v>1</v>
      </c>
      <c r="C10" s="26" t="s">
        <v>10357</v>
      </c>
      <c r="D10" t="s">
        <v>661</v>
      </c>
      <c r="E10" s="27" t="s">
        <v>10358</v>
      </c>
      <c r="F10" s="28" t="s">
        <v>1574</v>
      </c>
      <c r="G10" s="29">
        <v>1</v>
      </c>
      <c r="H10" s="28">
        <v>0</v>
      </c>
      <c r="I10" s="30">
        <f>ROUND(G10*H10,P4)</f>
        <v>0</v>
      </c>
      <c r="L10" s="31">
        <v>0</v>
      </c>
      <c r="M10" s="24">
        <f>ROUND(G10*L10,P4)</f>
        <v>0</v>
      </c>
      <c r="N10" s="25" t="s">
        <v>661</v>
      </c>
      <c r="O10" s="32">
        <f>M10*AA10</f>
        <v>0</v>
      </c>
      <c r="P10" s="1">
        <v>3</v>
      </c>
      <c r="AA10" s="1">
        <f>IF(P10=1,$O$3,IF(P10=2,$O$4,$O$5))</f>
        <v>0</v>
      </c>
    </row>
    <row r="11">
      <c r="A11" s="1" t="s">
        <v>664</v>
      </c>
      <c r="E11" s="27" t="s">
        <v>10359</v>
      </c>
    </row>
    <row r="12">
      <c r="A12" s="1" t="s">
        <v>665</v>
      </c>
      <c r="E12" s="33" t="s">
        <v>3494</v>
      </c>
    </row>
    <row r="13">
      <c r="A13" s="1" t="s">
        <v>666</v>
      </c>
      <c r="E13" s="27" t="s">
        <v>10360</v>
      </c>
    </row>
    <row r="14">
      <c r="A14" s="1" t="s">
        <v>659</v>
      </c>
      <c r="B14" s="1">
        <v>2</v>
      </c>
      <c r="C14" s="26" t="s">
        <v>10361</v>
      </c>
      <c r="D14" t="s">
        <v>661</v>
      </c>
      <c r="E14" s="27" t="s">
        <v>10362</v>
      </c>
      <c r="F14" s="28" t="s">
        <v>683</v>
      </c>
      <c r="G14" s="29">
        <v>2</v>
      </c>
      <c r="H14" s="28">
        <v>0</v>
      </c>
      <c r="I14" s="30">
        <f>ROUND(G14*H14,P4)</f>
        <v>0</v>
      </c>
      <c r="L14" s="31">
        <v>0</v>
      </c>
      <c r="M14" s="24">
        <f>ROUND(G14*L14,P4)</f>
        <v>0</v>
      </c>
      <c r="N14" s="25" t="s">
        <v>661</v>
      </c>
      <c r="O14" s="32">
        <f>M14*AA14</f>
        <v>0</v>
      </c>
      <c r="P14" s="1">
        <v>3</v>
      </c>
      <c r="AA14" s="1">
        <f>IF(P14=1,$O$3,IF(P14=2,$O$4,$O$5))</f>
        <v>0</v>
      </c>
    </row>
    <row r="15">
      <c r="A15" s="1" t="s">
        <v>664</v>
      </c>
      <c r="E15" s="27" t="s">
        <v>10363</v>
      </c>
    </row>
    <row r="16">
      <c r="A16" s="1" t="s">
        <v>665</v>
      </c>
    </row>
    <row r="17">
      <c r="A17" s="1" t="s">
        <v>666</v>
      </c>
      <c r="E17" s="27" t="s">
        <v>5940</v>
      </c>
    </row>
    <row r="18">
      <c r="A18" s="1" t="s">
        <v>656</v>
      </c>
      <c r="C18" s="22" t="s">
        <v>657</v>
      </c>
      <c r="E18" s="23" t="s">
        <v>658</v>
      </c>
      <c r="L18" s="24">
        <f>SUMIFS(L19:L54,A19:A54,"P")</f>
        <v>0</v>
      </c>
      <c r="M18" s="24">
        <f>SUMIFS(M19:M54,A19:A54,"P")</f>
        <v>0</v>
      </c>
      <c r="N18" s="25"/>
    </row>
    <row r="19">
      <c r="A19" s="1" t="s">
        <v>659</v>
      </c>
      <c r="B19" s="1">
        <v>3</v>
      </c>
      <c r="C19" s="26" t="s">
        <v>10364</v>
      </c>
      <c r="D19" t="s">
        <v>661</v>
      </c>
      <c r="E19" s="27" t="s">
        <v>10365</v>
      </c>
      <c r="F19" s="28" t="s">
        <v>868</v>
      </c>
      <c r="G19" s="29">
        <v>100</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10366</v>
      </c>
    </row>
    <row r="22" ht="38.25">
      <c r="A22" s="1" t="s">
        <v>666</v>
      </c>
      <c r="E22" s="27" t="s">
        <v>10367</v>
      </c>
    </row>
    <row r="23">
      <c r="A23" s="1" t="s">
        <v>659</v>
      </c>
      <c r="B23" s="1">
        <v>4</v>
      </c>
      <c r="C23" s="26" t="s">
        <v>10368</v>
      </c>
      <c r="D23" t="s">
        <v>661</v>
      </c>
      <c r="E23" s="27" t="s">
        <v>10369</v>
      </c>
      <c r="F23" s="28" t="s">
        <v>928</v>
      </c>
      <c r="G23" s="29">
        <v>62</v>
      </c>
      <c r="H23" s="28">
        <v>0</v>
      </c>
      <c r="I23" s="30">
        <f>ROUND(G23*H23,P4)</f>
        <v>0</v>
      </c>
      <c r="L23" s="31">
        <v>0</v>
      </c>
      <c r="M23" s="24">
        <f>ROUND(G23*L23,P4)</f>
        <v>0</v>
      </c>
      <c r="N23" s="25" t="s">
        <v>1309</v>
      </c>
      <c r="O23" s="32">
        <f>M23*AA23</f>
        <v>0</v>
      </c>
      <c r="P23" s="1">
        <v>3</v>
      </c>
      <c r="AA23" s="1">
        <f>IF(P23=1,$O$3,IF(P23=2,$O$4,$O$5))</f>
        <v>0</v>
      </c>
    </row>
    <row r="24">
      <c r="A24" s="1" t="s">
        <v>664</v>
      </c>
      <c r="E24" s="27" t="s">
        <v>10370</v>
      </c>
    </row>
    <row r="25">
      <c r="A25" s="1" t="s">
        <v>665</v>
      </c>
      <c r="E25" s="33" t="s">
        <v>10371</v>
      </c>
    </row>
    <row r="26" ht="38.25">
      <c r="A26" s="1" t="s">
        <v>666</v>
      </c>
      <c r="E26" s="27" t="s">
        <v>10372</v>
      </c>
    </row>
    <row r="27">
      <c r="A27" s="1" t="s">
        <v>659</v>
      </c>
      <c r="B27" s="1">
        <v>5</v>
      </c>
      <c r="C27" s="26" t="s">
        <v>9383</v>
      </c>
      <c r="D27" t="s">
        <v>661</v>
      </c>
      <c r="E27" s="27" t="s">
        <v>9384</v>
      </c>
      <c r="F27" s="28" t="s">
        <v>663</v>
      </c>
      <c r="G27" s="29">
        <v>489.87299999999999</v>
      </c>
      <c r="H27" s="28">
        <v>0</v>
      </c>
      <c r="I27" s="30">
        <f>ROUND(G27*H27,P4)</f>
        <v>0</v>
      </c>
      <c r="L27" s="31">
        <v>0</v>
      </c>
      <c r="M27" s="24">
        <f>ROUND(G27*L27,P4)</f>
        <v>0</v>
      </c>
      <c r="N27" s="25" t="s">
        <v>1309</v>
      </c>
      <c r="O27" s="32">
        <f>M27*AA27</f>
        <v>0</v>
      </c>
      <c r="P27" s="1">
        <v>3</v>
      </c>
      <c r="AA27" s="1">
        <f>IF(P27=1,$O$3,IF(P27=2,$O$4,$O$5))</f>
        <v>0</v>
      </c>
    </row>
    <row r="28">
      <c r="A28" s="1" t="s">
        <v>664</v>
      </c>
      <c r="E28" s="27" t="s">
        <v>10373</v>
      </c>
    </row>
    <row r="29" ht="89.25">
      <c r="A29" s="1" t="s">
        <v>665</v>
      </c>
      <c r="E29" s="33" t="s">
        <v>10374</v>
      </c>
    </row>
    <row r="30" ht="306">
      <c r="A30" s="1" t="s">
        <v>666</v>
      </c>
      <c r="E30" s="27" t="s">
        <v>9122</v>
      </c>
    </row>
    <row r="31">
      <c r="A31" s="1" t="s">
        <v>659</v>
      </c>
      <c r="B31" s="1">
        <v>6</v>
      </c>
      <c r="C31" s="26" t="s">
        <v>9387</v>
      </c>
      <c r="D31" t="s">
        <v>661</v>
      </c>
      <c r="E31" s="27" t="s">
        <v>9388</v>
      </c>
      <c r="F31" s="28" t="s">
        <v>663</v>
      </c>
      <c r="G31" s="29">
        <v>468.77999999999997</v>
      </c>
      <c r="H31" s="28">
        <v>0</v>
      </c>
      <c r="I31" s="30">
        <f>ROUND(G31*H31,P4)</f>
        <v>0</v>
      </c>
      <c r="L31" s="31">
        <v>0</v>
      </c>
      <c r="M31" s="24">
        <f>ROUND(G31*L31,P4)</f>
        <v>0</v>
      </c>
      <c r="N31" s="25" t="s">
        <v>1309</v>
      </c>
      <c r="O31" s="32">
        <f>M31*AA31</f>
        <v>0</v>
      </c>
      <c r="P31" s="1">
        <v>3</v>
      </c>
      <c r="AA31" s="1">
        <f>IF(P31=1,$O$3,IF(P31=2,$O$4,$O$5))</f>
        <v>0</v>
      </c>
    </row>
    <row r="32">
      <c r="A32" s="1" t="s">
        <v>664</v>
      </c>
      <c r="E32" s="27" t="s">
        <v>9389</v>
      </c>
    </row>
    <row r="33" ht="63.75">
      <c r="A33" s="1" t="s">
        <v>665</v>
      </c>
      <c r="E33" s="33" t="s">
        <v>10375</v>
      </c>
    </row>
    <row r="34" ht="318.75">
      <c r="A34" s="1" t="s">
        <v>666</v>
      </c>
      <c r="E34" s="27" t="s">
        <v>667</v>
      </c>
    </row>
    <row r="35">
      <c r="A35" s="1" t="s">
        <v>659</v>
      </c>
      <c r="B35" s="1">
        <v>7</v>
      </c>
      <c r="C35" s="26" t="s">
        <v>5070</v>
      </c>
      <c r="D35" t="s">
        <v>661</v>
      </c>
      <c r="E35" s="27" t="s">
        <v>5071</v>
      </c>
      <c r="F35" s="28" t="s">
        <v>663</v>
      </c>
      <c r="G35" s="29">
        <v>1085.7</v>
      </c>
      <c r="H35" s="28">
        <v>0</v>
      </c>
      <c r="I35" s="30">
        <f>ROUND(G35*H35,P4)</f>
        <v>0</v>
      </c>
      <c r="L35" s="31">
        <v>0</v>
      </c>
      <c r="M35" s="24">
        <f>ROUND(G35*L35,P4)</f>
        <v>0</v>
      </c>
      <c r="N35" s="25" t="s">
        <v>1309</v>
      </c>
      <c r="O35" s="32">
        <f>M35*AA35</f>
        <v>0</v>
      </c>
      <c r="P35" s="1">
        <v>3</v>
      </c>
      <c r="AA35" s="1">
        <f>IF(P35=1,$O$3,IF(P35=2,$O$4,$O$5))</f>
        <v>0</v>
      </c>
    </row>
    <row r="36">
      <c r="A36" s="1" t="s">
        <v>664</v>
      </c>
      <c r="E36" s="27" t="s">
        <v>9390</v>
      </c>
    </row>
    <row r="37" ht="114.75">
      <c r="A37" s="1" t="s">
        <v>665</v>
      </c>
      <c r="E37" s="33" t="s">
        <v>10376</v>
      </c>
    </row>
    <row r="38" ht="318.75">
      <c r="A38" s="1" t="s">
        <v>666</v>
      </c>
      <c r="E38" s="27" t="s">
        <v>5076</v>
      </c>
    </row>
    <row r="39">
      <c r="A39" s="1" t="s">
        <v>659</v>
      </c>
      <c r="B39" s="1">
        <v>8</v>
      </c>
      <c r="C39" s="26" t="s">
        <v>9394</v>
      </c>
      <c r="D39" t="s">
        <v>661</v>
      </c>
      <c r="E39" s="27" t="s">
        <v>9395</v>
      </c>
      <c r="F39" s="28" t="s">
        <v>663</v>
      </c>
      <c r="G39" s="29">
        <v>1633.539</v>
      </c>
      <c r="H39" s="28">
        <v>0</v>
      </c>
      <c r="I39" s="30">
        <f>ROUND(G39*H39,P4)</f>
        <v>0</v>
      </c>
      <c r="L39" s="31">
        <v>0</v>
      </c>
      <c r="M39" s="24">
        <f>ROUND(G39*L39,P4)</f>
        <v>0</v>
      </c>
      <c r="N39" s="25" t="s">
        <v>1309</v>
      </c>
      <c r="O39" s="32">
        <f>M39*AA39</f>
        <v>0</v>
      </c>
      <c r="P39" s="1">
        <v>3</v>
      </c>
      <c r="AA39" s="1">
        <f>IF(P39=1,$O$3,IF(P39=2,$O$4,$O$5))</f>
        <v>0</v>
      </c>
    </row>
    <row r="40" ht="38.25">
      <c r="A40" s="1" t="s">
        <v>664</v>
      </c>
      <c r="E40" s="27" t="s">
        <v>9396</v>
      </c>
    </row>
    <row r="41" ht="89.25">
      <c r="A41" s="1" t="s">
        <v>665</v>
      </c>
      <c r="E41" s="33" t="s">
        <v>10377</v>
      </c>
    </row>
    <row r="42" ht="191.25">
      <c r="A42" s="1" t="s">
        <v>666</v>
      </c>
      <c r="E42" s="27" t="s">
        <v>9398</v>
      </c>
    </row>
    <row r="43">
      <c r="A43" s="1" t="s">
        <v>659</v>
      </c>
      <c r="B43" s="1">
        <v>9</v>
      </c>
      <c r="C43" s="26" t="s">
        <v>6962</v>
      </c>
      <c r="D43" t="s">
        <v>661</v>
      </c>
      <c r="E43" s="27" t="s">
        <v>6963</v>
      </c>
      <c r="F43" s="28" t="s">
        <v>663</v>
      </c>
      <c r="G43" s="29">
        <v>856.20000000000005</v>
      </c>
      <c r="H43" s="28">
        <v>0</v>
      </c>
      <c r="I43" s="30">
        <f>ROUND(G43*H43,P4)</f>
        <v>0</v>
      </c>
      <c r="L43" s="31">
        <v>0</v>
      </c>
      <c r="M43" s="24">
        <f>ROUND(G43*L43,P4)</f>
        <v>0</v>
      </c>
      <c r="N43" s="25" t="s">
        <v>1309</v>
      </c>
      <c r="O43" s="32">
        <f>M43*AA43</f>
        <v>0</v>
      </c>
      <c r="P43" s="1">
        <v>3</v>
      </c>
      <c r="AA43" s="1">
        <f>IF(P43=1,$O$3,IF(P43=2,$O$4,$O$5))</f>
        <v>0</v>
      </c>
    </row>
    <row r="44">
      <c r="A44" s="1" t="s">
        <v>664</v>
      </c>
      <c r="E44" s="27" t="s">
        <v>10378</v>
      </c>
    </row>
    <row r="45" ht="76.5">
      <c r="A45" s="1" t="s">
        <v>665</v>
      </c>
      <c r="E45" s="33" t="s">
        <v>10379</v>
      </c>
    </row>
    <row r="46" ht="280.5">
      <c r="A46" s="1" t="s">
        <v>666</v>
      </c>
      <c r="E46" s="27" t="s">
        <v>6965</v>
      </c>
    </row>
    <row r="47">
      <c r="A47" s="1" t="s">
        <v>659</v>
      </c>
      <c r="B47" s="1">
        <v>10</v>
      </c>
      <c r="C47" s="26" t="s">
        <v>672</v>
      </c>
      <c r="D47" t="s">
        <v>661</v>
      </c>
      <c r="E47" s="27" t="s">
        <v>673</v>
      </c>
      <c r="F47" s="28" t="s">
        <v>663</v>
      </c>
      <c r="G47" s="29">
        <v>468.77999999999997</v>
      </c>
      <c r="H47" s="28">
        <v>0</v>
      </c>
      <c r="I47" s="30">
        <f>ROUND(G47*H47,P4)</f>
        <v>0</v>
      </c>
      <c r="L47" s="31">
        <v>0</v>
      </c>
      <c r="M47" s="24">
        <f>ROUND(G47*L47,P4)</f>
        <v>0</v>
      </c>
      <c r="N47" s="25" t="s">
        <v>1309</v>
      </c>
      <c r="O47" s="32">
        <f>M47*AA47</f>
        <v>0</v>
      </c>
      <c r="P47" s="1">
        <v>3</v>
      </c>
      <c r="AA47" s="1">
        <f>IF(P47=1,$O$3,IF(P47=2,$O$4,$O$5))</f>
        <v>0</v>
      </c>
    </row>
    <row r="48">
      <c r="A48" s="1" t="s">
        <v>664</v>
      </c>
      <c r="E48" s="27" t="s">
        <v>9392</v>
      </c>
    </row>
    <row r="49" ht="63.75">
      <c r="A49" s="1" t="s">
        <v>665</v>
      </c>
      <c r="E49" s="33" t="s">
        <v>10375</v>
      </c>
    </row>
    <row r="50" ht="229.5">
      <c r="A50" s="1" t="s">
        <v>666</v>
      </c>
      <c r="E50" s="27" t="s">
        <v>674</v>
      </c>
    </row>
    <row r="51">
      <c r="A51" s="1" t="s">
        <v>659</v>
      </c>
      <c r="B51" s="1">
        <v>11</v>
      </c>
      <c r="C51" s="26" t="s">
        <v>10380</v>
      </c>
      <c r="D51" t="s">
        <v>661</v>
      </c>
      <c r="E51" s="27" t="s">
        <v>10381</v>
      </c>
      <c r="F51" s="28" t="s">
        <v>10382</v>
      </c>
      <c r="G51" s="29">
        <v>140.62</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10383</v>
      </c>
    </row>
    <row r="54" ht="38.25">
      <c r="A54" s="1" t="s">
        <v>666</v>
      </c>
      <c r="E54" s="27" t="s">
        <v>9808</v>
      </c>
    </row>
    <row r="55">
      <c r="A55" s="1" t="s">
        <v>656</v>
      </c>
      <c r="C55" s="22" t="s">
        <v>1329</v>
      </c>
      <c r="E55" s="23" t="s">
        <v>3214</v>
      </c>
      <c r="L55" s="24">
        <f>SUMIFS(L56:L79,A56:A79,"P")</f>
        <v>0</v>
      </c>
      <c r="M55" s="24">
        <f>SUMIFS(M56:M79,A56:A79,"P")</f>
        <v>0</v>
      </c>
      <c r="N55" s="25"/>
    </row>
    <row r="56">
      <c r="A56" s="1" t="s">
        <v>659</v>
      </c>
      <c r="B56" s="1">
        <v>12</v>
      </c>
      <c r="C56" s="26" t="s">
        <v>8670</v>
      </c>
      <c r="D56" t="s">
        <v>661</v>
      </c>
      <c r="E56" s="27" t="s">
        <v>8671</v>
      </c>
      <c r="F56" s="28" t="s">
        <v>899</v>
      </c>
      <c r="G56" s="29">
        <v>159.40700000000001</v>
      </c>
      <c r="H56" s="28">
        <v>0</v>
      </c>
      <c r="I56" s="30">
        <f>ROUND(G56*H56,P4)</f>
        <v>0</v>
      </c>
      <c r="L56" s="31">
        <v>0</v>
      </c>
      <c r="M56" s="24">
        <f>ROUND(G56*L56,P4)</f>
        <v>0</v>
      </c>
      <c r="N56" s="25" t="s">
        <v>1309</v>
      </c>
      <c r="O56" s="32">
        <f>M56*AA56</f>
        <v>0</v>
      </c>
      <c r="P56" s="1">
        <v>3</v>
      </c>
      <c r="AA56" s="1">
        <f>IF(P56=1,$O$3,IF(P56=2,$O$4,$O$5))</f>
        <v>0</v>
      </c>
    </row>
    <row r="57" ht="63.75">
      <c r="A57" s="1" t="s">
        <v>664</v>
      </c>
      <c r="E57" s="27" t="s">
        <v>10384</v>
      </c>
    </row>
    <row r="58" ht="102">
      <c r="A58" s="1" t="s">
        <v>665</v>
      </c>
      <c r="E58" s="33" t="s">
        <v>10385</v>
      </c>
    </row>
    <row r="59" ht="38.25">
      <c r="A59" s="1" t="s">
        <v>666</v>
      </c>
      <c r="E59" s="27" t="s">
        <v>8674</v>
      </c>
    </row>
    <row r="60">
      <c r="A60" s="1" t="s">
        <v>659</v>
      </c>
      <c r="B60" s="1">
        <v>13</v>
      </c>
      <c r="C60" s="26" t="s">
        <v>9919</v>
      </c>
      <c r="D60" t="s">
        <v>661</v>
      </c>
      <c r="E60" s="27" t="s">
        <v>9920</v>
      </c>
      <c r="F60" s="28" t="s">
        <v>663</v>
      </c>
      <c r="G60" s="29">
        <v>0.83099999999999996</v>
      </c>
      <c r="H60" s="28">
        <v>0</v>
      </c>
      <c r="I60" s="30">
        <f>ROUND(G60*H60,P4)</f>
        <v>0</v>
      </c>
      <c r="L60" s="31">
        <v>0</v>
      </c>
      <c r="M60" s="24">
        <f>ROUND(G60*L60,P4)</f>
        <v>0</v>
      </c>
      <c r="N60" s="25" t="s">
        <v>1309</v>
      </c>
      <c r="O60" s="32">
        <f>M60*AA60</f>
        <v>0</v>
      </c>
      <c r="P60" s="1">
        <v>3</v>
      </c>
      <c r="AA60" s="1">
        <f>IF(P60=1,$O$3,IF(P60=2,$O$4,$O$5))</f>
        <v>0</v>
      </c>
    </row>
    <row r="61">
      <c r="A61" s="1" t="s">
        <v>664</v>
      </c>
      <c r="E61" s="27" t="s">
        <v>10386</v>
      </c>
    </row>
    <row r="62" ht="25.5">
      <c r="A62" s="1" t="s">
        <v>665</v>
      </c>
      <c r="E62" s="33" t="s">
        <v>10387</v>
      </c>
    </row>
    <row r="63">
      <c r="A63" s="1" t="s">
        <v>666</v>
      </c>
      <c r="E63" s="27" t="s">
        <v>6262</v>
      </c>
    </row>
    <row r="64">
      <c r="A64" s="1" t="s">
        <v>659</v>
      </c>
      <c r="B64" s="1">
        <v>14</v>
      </c>
      <c r="C64" s="26" t="s">
        <v>8675</v>
      </c>
      <c r="D64" t="s">
        <v>661</v>
      </c>
      <c r="E64" s="27" t="s">
        <v>8676</v>
      </c>
      <c r="F64" s="28" t="s">
        <v>10382</v>
      </c>
      <c r="G64" s="29">
        <v>727.59000000000003</v>
      </c>
      <c r="H64" s="28">
        <v>0</v>
      </c>
      <c r="I64" s="30">
        <f>ROUND(G64*H64,P4)</f>
        <v>0</v>
      </c>
      <c r="L64" s="31">
        <v>0</v>
      </c>
      <c r="M64" s="24">
        <f>ROUND(G64*L64,P4)</f>
        <v>0</v>
      </c>
      <c r="N64" s="25" t="s">
        <v>1309</v>
      </c>
      <c r="O64" s="32">
        <f>M64*AA64</f>
        <v>0</v>
      </c>
      <c r="P64" s="1">
        <v>3</v>
      </c>
      <c r="AA64" s="1">
        <f>IF(P64=1,$O$3,IF(P64=2,$O$4,$O$5))</f>
        <v>0</v>
      </c>
    </row>
    <row r="65">
      <c r="A65" s="1" t="s">
        <v>664</v>
      </c>
      <c r="E65" s="27" t="s">
        <v>10388</v>
      </c>
    </row>
    <row r="66" ht="25.5">
      <c r="A66" s="1" t="s">
        <v>665</v>
      </c>
      <c r="E66" s="33" t="s">
        <v>10389</v>
      </c>
    </row>
    <row r="67">
      <c r="A67" s="1" t="s">
        <v>666</v>
      </c>
      <c r="E67" s="27" t="s">
        <v>6262</v>
      </c>
    </row>
    <row r="68">
      <c r="A68" s="1" t="s">
        <v>659</v>
      </c>
      <c r="B68" s="1">
        <v>15</v>
      </c>
      <c r="C68" s="26" t="s">
        <v>9927</v>
      </c>
      <c r="D68" t="s">
        <v>661</v>
      </c>
      <c r="E68" s="27" t="s">
        <v>9928</v>
      </c>
      <c r="F68" s="28" t="s">
        <v>928</v>
      </c>
      <c r="G68" s="29">
        <v>1118.45</v>
      </c>
      <c r="H68" s="28">
        <v>0</v>
      </c>
      <c r="I68" s="30">
        <f>ROUND(G68*H68,P4)</f>
        <v>0</v>
      </c>
      <c r="L68" s="31">
        <v>0</v>
      </c>
      <c r="M68" s="24">
        <f>ROUND(G68*L68,P4)</f>
        <v>0</v>
      </c>
      <c r="N68" s="25" t="s">
        <v>1309</v>
      </c>
      <c r="O68" s="32">
        <f>M68*AA68</f>
        <v>0</v>
      </c>
      <c r="P68" s="1">
        <v>3</v>
      </c>
      <c r="AA68" s="1">
        <f>IF(P68=1,$O$3,IF(P68=2,$O$4,$O$5))</f>
        <v>0</v>
      </c>
    </row>
    <row r="69">
      <c r="A69" s="1" t="s">
        <v>664</v>
      </c>
      <c r="E69" s="27" t="s">
        <v>10268</v>
      </c>
    </row>
    <row r="70" ht="25.5">
      <c r="A70" s="1" t="s">
        <v>665</v>
      </c>
      <c r="E70" s="33" t="s">
        <v>10390</v>
      </c>
    </row>
    <row r="71" ht="191.25">
      <c r="A71" s="1" t="s">
        <v>666</v>
      </c>
      <c r="E71" s="27" t="s">
        <v>8683</v>
      </c>
    </row>
    <row r="72">
      <c r="A72" s="1" t="s">
        <v>659</v>
      </c>
      <c r="B72" s="1">
        <v>16</v>
      </c>
      <c r="C72" s="26" t="s">
        <v>9411</v>
      </c>
      <c r="D72" t="s">
        <v>661</v>
      </c>
      <c r="E72" s="27" t="s">
        <v>9412</v>
      </c>
      <c r="F72" s="28" t="s">
        <v>683</v>
      </c>
      <c r="G72" s="29">
        <v>440</v>
      </c>
      <c r="H72" s="28">
        <v>0</v>
      </c>
      <c r="I72" s="30">
        <f>ROUND(G72*H72,P4)</f>
        <v>0</v>
      </c>
      <c r="L72" s="31">
        <v>0</v>
      </c>
      <c r="M72" s="24">
        <f>ROUND(G72*L72,P4)</f>
        <v>0</v>
      </c>
      <c r="N72" s="25" t="s">
        <v>1309</v>
      </c>
      <c r="O72" s="32">
        <f>M72*AA72</f>
        <v>0</v>
      </c>
      <c r="P72" s="1">
        <v>3</v>
      </c>
      <c r="AA72" s="1">
        <f>IF(P72=1,$O$3,IF(P72=2,$O$4,$O$5))</f>
        <v>0</v>
      </c>
    </row>
    <row r="73">
      <c r="A73" s="1" t="s">
        <v>664</v>
      </c>
      <c r="E73" s="27" t="s">
        <v>9861</v>
      </c>
    </row>
    <row r="74" ht="25.5">
      <c r="A74" s="1" t="s">
        <v>665</v>
      </c>
      <c r="E74" s="33" t="s">
        <v>10391</v>
      </c>
    </row>
    <row r="75" ht="63.75">
      <c r="A75" s="1" t="s">
        <v>666</v>
      </c>
      <c r="E75" s="27" t="s">
        <v>9415</v>
      </c>
    </row>
    <row r="76">
      <c r="A76" s="1" t="s">
        <v>659</v>
      </c>
      <c r="B76" s="1">
        <v>17</v>
      </c>
      <c r="C76" s="26" t="s">
        <v>10392</v>
      </c>
      <c r="D76" t="s">
        <v>661</v>
      </c>
      <c r="E76" s="27" t="s">
        <v>10393</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10394</v>
      </c>
    </row>
    <row r="79" ht="38.25">
      <c r="A79" s="1" t="s">
        <v>666</v>
      </c>
      <c r="E79" s="27" t="s">
        <v>6322</v>
      </c>
    </row>
    <row r="80">
      <c r="A80" s="1" t="s">
        <v>656</v>
      </c>
      <c r="C80" s="22" t="s">
        <v>1331</v>
      </c>
      <c r="E80" s="23" t="s">
        <v>6638</v>
      </c>
      <c r="L80" s="24">
        <f>SUMIFS(L81:L100,A81:A100,"P")</f>
        <v>0</v>
      </c>
      <c r="M80" s="24">
        <f>SUMIFS(M81:M100,A81:A100,"P")</f>
        <v>0</v>
      </c>
      <c r="N80" s="25"/>
    </row>
    <row r="81">
      <c r="A81" s="1" t="s">
        <v>659</v>
      </c>
      <c r="B81" s="1">
        <v>18</v>
      </c>
      <c r="C81" s="26" t="s">
        <v>10395</v>
      </c>
      <c r="D81" t="s">
        <v>661</v>
      </c>
      <c r="E81" s="27" t="s">
        <v>10396</v>
      </c>
      <c r="F81" s="28" t="s">
        <v>663</v>
      </c>
      <c r="G81" s="29">
        <v>3.1960000000000002</v>
      </c>
      <c r="H81" s="28">
        <v>0</v>
      </c>
      <c r="I81" s="30">
        <f>ROUND(G81*H81,P4)</f>
        <v>0</v>
      </c>
      <c r="L81" s="31">
        <v>0</v>
      </c>
      <c r="M81" s="24">
        <f>ROUND(G81*L81,P4)</f>
        <v>0</v>
      </c>
      <c r="N81" s="25" t="s">
        <v>1309</v>
      </c>
      <c r="O81" s="32">
        <f>M81*AA81</f>
        <v>0</v>
      </c>
      <c r="P81" s="1">
        <v>3</v>
      </c>
      <c r="AA81" s="1">
        <f>IF(P81=1,$O$3,IF(P81=2,$O$4,$O$5))</f>
        <v>0</v>
      </c>
    </row>
    <row r="82">
      <c r="A82" s="1" t="s">
        <v>664</v>
      </c>
      <c r="E82" s="27" t="s">
        <v>10397</v>
      </c>
    </row>
    <row r="83">
      <c r="A83" s="1" t="s">
        <v>665</v>
      </c>
      <c r="E83" s="33" t="s">
        <v>10398</v>
      </c>
    </row>
    <row r="84" ht="357">
      <c r="A84" s="1" t="s">
        <v>666</v>
      </c>
      <c r="E84" s="27" t="s">
        <v>10399</v>
      </c>
    </row>
    <row r="85">
      <c r="A85" s="1" t="s">
        <v>659</v>
      </c>
      <c r="B85" s="1">
        <v>19</v>
      </c>
      <c r="C85" s="26" t="s">
        <v>9420</v>
      </c>
      <c r="D85" t="s">
        <v>661</v>
      </c>
      <c r="E85" s="27" t="s">
        <v>9421</v>
      </c>
      <c r="F85" s="28" t="s">
        <v>663</v>
      </c>
      <c r="G85" s="29">
        <v>1.732</v>
      </c>
      <c r="H85" s="28">
        <v>0</v>
      </c>
      <c r="I85" s="30">
        <f>ROUND(G85*H85,P4)</f>
        <v>0</v>
      </c>
      <c r="L85" s="31">
        <v>0</v>
      </c>
      <c r="M85" s="24">
        <f>ROUND(G85*L85,P4)</f>
        <v>0</v>
      </c>
      <c r="N85" s="25" t="s">
        <v>1309</v>
      </c>
      <c r="O85" s="32">
        <f>M85*AA85</f>
        <v>0</v>
      </c>
      <c r="P85" s="1">
        <v>3</v>
      </c>
      <c r="AA85" s="1">
        <f>IF(P85=1,$O$3,IF(P85=2,$O$4,$O$5))</f>
        <v>0</v>
      </c>
    </row>
    <row r="86" ht="25.5">
      <c r="A86" s="1" t="s">
        <v>664</v>
      </c>
      <c r="E86" s="27" t="s">
        <v>9422</v>
      </c>
    </row>
    <row r="87" ht="25.5">
      <c r="A87" s="1" t="s">
        <v>665</v>
      </c>
      <c r="E87" s="33" t="s">
        <v>10400</v>
      </c>
    </row>
    <row r="88" ht="369.75">
      <c r="A88" s="1" t="s">
        <v>666</v>
      </c>
      <c r="E88" s="27" t="s">
        <v>9424</v>
      </c>
    </row>
    <row r="89">
      <c r="A89" s="1" t="s">
        <v>659</v>
      </c>
      <c r="B89" s="1">
        <v>20</v>
      </c>
      <c r="C89" s="26" t="s">
        <v>9425</v>
      </c>
      <c r="D89" t="s">
        <v>661</v>
      </c>
      <c r="E89" s="27" t="s">
        <v>9426</v>
      </c>
      <c r="F89" s="28" t="s">
        <v>899</v>
      </c>
      <c r="G89" s="29">
        <v>0.35399999999999998</v>
      </c>
      <c r="H89" s="28">
        <v>0</v>
      </c>
      <c r="I89" s="30">
        <f>ROUND(G89*H89,P4)</f>
        <v>0</v>
      </c>
      <c r="L89" s="31">
        <v>0</v>
      </c>
      <c r="M89" s="24">
        <f>ROUND(G89*L89,P4)</f>
        <v>0</v>
      </c>
      <c r="N89" s="25" t="s">
        <v>1309</v>
      </c>
      <c r="O89" s="32">
        <f>M89*AA89</f>
        <v>0</v>
      </c>
      <c r="P89" s="1">
        <v>3</v>
      </c>
      <c r="AA89" s="1">
        <f>IF(P89=1,$O$3,IF(P89=2,$O$4,$O$5))</f>
        <v>0</v>
      </c>
    </row>
    <row r="90">
      <c r="A90" s="1" t="s">
        <v>664</v>
      </c>
      <c r="E90" s="27" t="s">
        <v>661</v>
      </c>
    </row>
    <row r="91" ht="25.5">
      <c r="A91" s="1" t="s">
        <v>665</v>
      </c>
      <c r="E91" s="33" t="s">
        <v>10401</v>
      </c>
    </row>
    <row r="92" ht="242.25">
      <c r="A92" s="1" t="s">
        <v>666</v>
      </c>
      <c r="E92" s="27" t="s">
        <v>9428</v>
      </c>
    </row>
    <row r="93">
      <c r="A93" s="1" t="s">
        <v>659</v>
      </c>
      <c r="B93" s="1">
        <v>21</v>
      </c>
      <c r="C93" s="26" t="s">
        <v>9701</v>
      </c>
      <c r="D93" t="s">
        <v>661</v>
      </c>
      <c r="E93" s="27" t="s">
        <v>9702</v>
      </c>
      <c r="F93" s="28" t="s">
        <v>663</v>
      </c>
      <c r="G93" s="29">
        <v>58.609000000000002</v>
      </c>
      <c r="H93" s="28">
        <v>0</v>
      </c>
      <c r="I93" s="30">
        <f>ROUND(G93*H93,P4)</f>
        <v>0</v>
      </c>
      <c r="L93" s="31">
        <v>0</v>
      </c>
      <c r="M93" s="24">
        <f>ROUND(G93*L93,P4)</f>
        <v>0</v>
      </c>
      <c r="N93" s="25" t="s">
        <v>1309</v>
      </c>
      <c r="O93" s="32">
        <f>M93*AA93</f>
        <v>0</v>
      </c>
      <c r="P93" s="1">
        <v>3</v>
      </c>
      <c r="AA93" s="1">
        <f>IF(P93=1,$O$3,IF(P93=2,$O$4,$O$5))</f>
        <v>0</v>
      </c>
    </row>
    <row r="94" ht="38.25">
      <c r="A94" s="1" t="s">
        <v>664</v>
      </c>
      <c r="E94" s="27" t="s">
        <v>10402</v>
      </c>
    </row>
    <row r="95" ht="63.75">
      <c r="A95" s="1" t="s">
        <v>665</v>
      </c>
      <c r="E95" s="33" t="s">
        <v>10403</v>
      </c>
    </row>
    <row r="96" ht="357">
      <c r="A96" s="1" t="s">
        <v>666</v>
      </c>
      <c r="E96" s="27" t="s">
        <v>6455</v>
      </c>
    </row>
    <row r="97">
      <c r="A97" s="1" t="s">
        <v>659</v>
      </c>
      <c r="B97" s="1">
        <v>22</v>
      </c>
      <c r="C97" s="26" t="s">
        <v>9705</v>
      </c>
      <c r="D97" t="s">
        <v>661</v>
      </c>
      <c r="E97" s="27" t="s">
        <v>9706</v>
      </c>
      <c r="F97" s="28" t="s">
        <v>899</v>
      </c>
      <c r="G97" s="29">
        <v>7.0229999999999997</v>
      </c>
      <c r="H97" s="28">
        <v>0</v>
      </c>
      <c r="I97" s="30">
        <f>ROUND(G97*H97,P4)</f>
        <v>0</v>
      </c>
      <c r="L97" s="31">
        <v>0</v>
      </c>
      <c r="M97" s="24">
        <f>ROUND(G97*L97,P4)</f>
        <v>0</v>
      </c>
      <c r="N97" s="25" t="s">
        <v>1309</v>
      </c>
      <c r="O97" s="32">
        <f>M97*AA97</f>
        <v>0</v>
      </c>
      <c r="P97" s="1">
        <v>3</v>
      </c>
      <c r="AA97" s="1">
        <f>IF(P97=1,$O$3,IF(P97=2,$O$4,$O$5))</f>
        <v>0</v>
      </c>
    </row>
    <row r="98">
      <c r="A98" s="1" t="s">
        <v>664</v>
      </c>
      <c r="E98" s="27" t="s">
        <v>661</v>
      </c>
    </row>
    <row r="99" ht="25.5">
      <c r="A99" s="1" t="s">
        <v>665</v>
      </c>
      <c r="E99" s="33" t="s">
        <v>10404</v>
      </c>
    </row>
    <row r="100" ht="267.75">
      <c r="A100" s="1" t="s">
        <v>666</v>
      </c>
      <c r="E100" s="27" t="s">
        <v>3696</v>
      </c>
    </row>
    <row r="101">
      <c r="A101" s="1" t="s">
        <v>656</v>
      </c>
      <c r="C101" s="22" t="s">
        <v>1333</v>
      </c>
      <c r="E101" s="23" t="s">
        <v>5082</v>
      </c>
      <c r="L101" s="24">
        <f>SUMIFS(L102:L125,A102:A125,"P")</f>
        <v>0</v>
      </c>
      <c r="M101" s="24">
        <f>SUMIFS(M102:M125,A102:A125,"P")</f>
        <v>0</v>
      </c>
      <c r="N101" s="25"/>
    </row>
    <row r="102">
      <c r="A102" s="1" t="s">
        <v>659</v>
      </c>
      <c r="B102" s="1">
        <v>23</v>
      </c>
      <c r="C102" s="26" t="s">
        <v>9330</v>
      </c>
      <c r="D102" t="s">
        <v>661</v>
      </c>
      <c r="E102" s="27" t="s">
        <v>9331</v>
      </c>
      <c r="F102" s="28" t="s">
        <v>663</v>
      </c>
      <c r="G102" s="29">
        <v>62.701000000000001</v>
      </c>
      <c r="H102" s="28">
        <v>0</v>
      </c>
      <c r="I102" s="30">
        <f>ROUND(G102*H102,P4)</f>
        <v>0</v>
      </c>
      <c r="L102" s="31">
        <v>0</v>
      </c>
      <c r="M102" s="24">
        <f>ROUND(G102*L102,P4)</f>
        <v>0</v>
      </c>
      <c r="N102" s="25" t="s">
        <v>1309</v>
      </c>
      <c r="O102" s="32">
        <f>M102*AA102</f>
        <v>0</v>
      </c>
      <c r="P102" s="1">
        <v>3</v>
      </c>
      <c r="AA102" s="1">
        <f>IF(P102=1,$O$3,IF(P102=2,$O$4,$O$5))</f>
        <v>0</v>
      </c>
    </row>
    <row r="103">
      <c r="A103" s="1" t="s">
        <v>664</v>
      </c>
      <c r="E103" s="27" t="s">
        <v>9711</v>
      </c>
    </row>
    <row r="104" ht="25.5">
      <c r="A104" s="1" t="s">
        <v>665</v>
      </c>
      <c r="E104" s="33" t="s">
        <v>10405</v>
      </c>
    </row>
    <row r="105" ht="357">
      <c r="A105" s="1" t="s">
        <v>666</v>
      </c>
      <c r="E105" s="27" t="s">
        <v>6455</v>
      </c>
    </row>
    <row r="106">
      <c r="A106" s="1" t="s">
        <v>659</v>
      </c>
      <c r="B106" s="1">
        <v>24</v>
      </c>
      <c r="C106" s="26" t="s">
        <v>9333</v>
      </c>
      <c r="D106" t="s">
        <v>661</v>
      </c>
      <c r="E106" s="27" t="s">
        <v>9334</v>
      </c>
      <c r="F106" s="28" t="s">
        <v>899</v>
      </c>
      <c r="G106" s="29">
        <v>7.484</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ht="25.5">
      <c r="A108" s="1" t="s">
        <v>665</v>
      </c>
      <c r="E108" s="33" t="s">
        <v>10406</v>
      </c>
    </row>
    <row r="109" ht="267.75">
      <c r="A109" s="1" t="s">
        <v>666</v>
      </c>
      <c r="E109" s="27" t="s">
        <v>9336</v>
      </c>
    </row>
    <row r="110">
      <c r="A110" s="1" t="s">
        <v>659</v>
      </c>
      <c r="B110" s="1">
        <v>25</v>
      </c>
      <c r="C110" s="26" t="s">
        <v>6002</v>
      </c>
      <c r="D110" t="s">
        <v>661</v>
      </c>
      <c r="E110" s="27" t="s">
        <v>6003</v>
      </c>
      <c r="F110" s="28" t="s">
        <v>663</v>
      </c>
      <c r="G110" s="29">
        <v>30.738</v>
      </c>
      <c r="H110" s="28">
        <v>0</v>
      </c>
      <c r="I110" s="30">
        <f>ROUND(G110*H110,P4)</f>
        <v>0</v>
      </c>
      <c r="L110" s="31">
        <v>0</v>
      </c>
      <c r="M110" s="24">
        <f>ROUND(G110*L110,P4)</f>
        <v>0</v>
      </c>
      <c r="N110" s="25" t="s">
        <v>1309</v>
      </c>
      <c r="O110" s="32">
        <f>M110*AA110</f>
        <v>0</v>
      </c>
      <c r="P110" s="1">
        <v>3</v>
      </c>
      <c r="AA110" s="1">
        <f>IF(P110=1,$O$3,IF(P110=2,$O$4,$O$5))</f>
        <v>0</v>
      </c>
    </row>
    <row r="111">
      <c r="A111" s="1" t="s">
        <v>664</v>
      </c>
      <c r="E111" s="27" t="s">
        <v>10407</v>
      </c>
    </row>
    <row r="112" ht="63.75">
      <c r="A112" s="1" t="s">
        <v>665</v>
      </c>
      <c r="E112" s="33" t="s">
        <v>10408</v>
      </c>
    </row>
    <row r="113" ht="357">
      <c r="A113" s="1" t="s">
        <v>666</v>
      </c>
      <c r="E113" s="27" t="s">
        <v>6455</v>
      </c>
    </row>
    <row r="114">
      <c r="A114" s="1" t="s">
        <v>659</v>
      </c>
      <c r="B114" s="1">
        <v>26</v>
      </c>
      <c r="C114" s="26" t="s">
        <v>9437</v>
      </c>
      <c r="D114" t="s">
        <v>661</v>
      </c>
      <c r="E114" s="27" t="s">
        <v>9438</v>
      </c>
      <c r="F114" s="28" t="s">
        <v>663</v>
      </c>
      <c r="G114" s="29">
        <v>8.25</v>
      </c>
      <c r="H114" s="28">
        <v>0</v>
      </c>
      <c r="I114" s="30">
        <f>ROUND(G114*H114,P4)</f>
        <v>0</v>
      </c>
      <c r="L114" s="31">
        <v>0</v>
      </c>
      <c r="M114" s="24">
        <f>ROUND(G114*L114,P4)</f>
        <v>0</v>
      </c>
      <c r="N114" s="25" t="s">
        <v>1309</v>
      </c>
      <c r="O114" s="32">
        <f>M114*AA114</f>
        <v>0</v>
      </c>
      <c r="P114" s="1">
        <v>3</v>
      </c>
      <c r="AA114" s="1">
        <f>IF(P114=1,$O$3,IF(P114=2,$O$4,$O$5))</f>
        <v>0</v>
      </c>
    </row>
    <row r="115" ht="25.5">
      <c r="A115" s="1" t="s">
        <v>664</v>
      </c>
      <c r="E115" s="27" t="s">
        <v>9439</v>
      </c>
    </row>
    <row r="116" ht="25.5">
      <c r="A116" s="1" t="s">
        <v>665</v>
      </c>
      <c r="E116" s="33" t="s">
        <v>10409</v>
      </c>
    </row>
    <row r="117" ht="409.5">
      <c r="A117" s="1" t="s">
        <v>666</v>
      </c>
      <c r="E117" s="27" t="s">
        <v>9441</v>
      </c>
    </row>
    <row r="118">
      <c r="A118" s="1" t="s">
        <v>659</v>
      </c>
      <c r="B118" s="1">
        <v>27</v>
      </c>
      <c r="C118" s="26" t="s">
        <v>9600</v>
      </c>
      <c r="D118" t="s">
        <v>661</v>
      </c>
      <c r="E118" s="27" t="s">
        <v>9601</v>
      </c>
      <c r="F118" s="28" t="s">
        <v>663</v>
      </c>
      <c r="G118" s="29">
        <v>72.879999999999995</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10410</v>
      </c>
    </row>
    <row r="121" ht="51">
      <c r="A121" s="1" t="s">
        <v>666</v>
      </c>
      <c r="E121" s="27" t="s">
        <v>9604</v>
      </c>
    </row>
    <row r="122">
      <c r="A122" s="1" t="s">
        <v>659</v>
      </c>
      <c r="B122" s="1">
        <v>28</v>
      </c>
      <c r="C122" s="26" t="s">
        <v>6006</v>
      </c>
      <c r="D122" t="s">
        <v>661</v>
      </c>
      <c r="E122" s="27" t="s">
        <v>6007</v>
      </c>
      <c r="F122" s="28" t="s">
        <v>663</v>
      </c>
      <c r="G122" s="29">
        <v>29.407</v>
      </c>
      <c r="H122" s="28">
        <v>0</v>
      </c>
      <c r="I122" s="30">
        <f>ROUND(G122*H122,P4)</f>
        <v>0</v>
      </c>
      <c r="L122" s="31">
        <v>0</v>
      </c>
      <c r="M122" s="24">
        <f>ROUND(G122*L122,P4)</f>
        <v>0</v>
      </c>
      <c r="N122" s="25" t="s">
        <v>1309</v>
      </c>
      <c r="O122" s="32">
        <f>M122*AA122</f>
        <v>0</v>
      </c>
      <c r="P122" s="1">
        <v>3</v>
      </c>
      <c r="AA122" s="1">
        <f>IF(P122=1,$O$3,IF(P122=2,$O$4,$O$5))</f>
        <v>0</v>
      </c>
    </row>
    <row r="123">
      <c r="A123" s="1" t="s">
        <v>664</v>
      </c>
      <c r="E123" s="27" t="s">
        <v>9446</v>
      </c>
    </row>
    <row r="124">
      <c r="A124" s="1" t="s">
        <v>665</v>
      </c>
      <c r="E124" s="33" t="s">
        <v>10411</v>
      </c>
    </row>
    <row r="125" ht="102">
      <c r="A125" s="1" t="s">
        <v>666</v>
      </c>
      <c r="E125" s="27" t="s">
        <v>6805</v>
      </c>
    </row>
    <row r="126">
      <c r="A126" s="1" t="s">
        <v>656</v>
      </c>
      <c r="C126" s="22" t="s">
        <v>5253</v>
      </c>
      <c r="E126" s="23" t="s">
        <v>5254</v>
      </c>
      <c r="L126" s="24">
        <f>SUMIFS(L127:L142,A127:A142,"P")</f>
        <v>0</v>
      </c>
      <c r="M126" s="24">
        <f>SUMIFS(M127:M142,A127:A142,"P")</f>
        <v>0</v>
      </c>
      <c r="N126" s="25"/>
    </row>
    <row r="127" ht="25.5">
      <c r="A127" s="1" t="s">
        <v>659</v>
      </c>
      <c r="B127" s="1">
        <v>29</v>
      </c>
      <c r="C127" s="26" t="s">
        <v>9448</v>
      </c>
      <c r="D127" t="s">
        <v>661</v>
      </c>
      <c r="E127" s="27" t="s">
        <v>9449</v>
      </c>
      <c r="F127" s="28" t="s">
        <v>10382</v>
      </c>
      <c r="G127" s="29">
        <v>127</v>
      </c>
      <c r="H127" s="28">
        <v>0</v>
      </c>
      <c r="I127" s="30">
        <f>ROUND(G127*H127,P4)</f>
        <v>0</v>
      </c>
      <c r="L127" s="31">
        <v>0</v>
      </c>
      <c r="M127" s="24">
        <f>ROUND(G127*L127,P4)</f>
        <v>0</v>
      </c>
      <c r="N127" s="25" t="s">
        <v>1309</v>
      </c>
      <c r="O127" s="32">
        <f>M127*AA127</f>
        <v>0</v>
      </c>
      <c r="P127" s="1">
        <v>3</v>
      </c>
      <c r="AA127" s="1">
        <f>IF(P127=1,$O$3,IF(P127=2,$O$4,$O$5))</f>
        <v>0</v>
      </c>
    </row>
    <row r="128">
      <c r="A128" s="1" t="s">
        <v>664</v>
      </c>
      <c r="E128" s="27" t="s">
        <v>9450</v>
      </c>
    </row>
    <row r="129" ht="25.5">
      <c r="A129" s="1" t="s">
        <v>665</v>
      </c>
      <c r="E129" s="33" t="s">
        <v>10412</v>
      </c>
    </row>
    <row r="130" ht="63.75">
      <c r="A130" s="1" t="s">
        <v>666</v>
      </c>
      <c r="E130" s="27" t="s">
        <v>8851</v>
      </c>
    </row>
    <row r="131" ht="25.5">
      <c r="A131" s="1" t="s">
        <v>659</v>
      </c>
      <c r="B131" s="1">
        <v>30</v>
      </c>
      <c r="C131" s="26" t="s">
        <v>8847</v>
      </c>
      <c r="D131" t="s">
        <v>661</v>
      </c>
      <c r="E131" s="27" t="s">
        <v>8848</v>
      </c>
      <c r="F131" s="28" t="s">
        <v>10382</v>
      </c>
      <c r="G131" s="29">
        <v>64</v>
      </c>
      <c r="H131" s="28">
        <v>0</v>
      </c>
      <c r="I131" s="30">
        <f>ROUND(G131*H131,P4)</f>
        <v>0</v>
      </c>
      <c r="L131" s="31">
        <v>0</v>
      </c>
      <c r="M131" s="24">
        <f>ROUND(G131*L131,P4)</f>
        <v>0</v>
      </c>
      <c r="N131" s="25" t="s">
        <v>1309</v>
      </c>
      <c r="O131" s="32">
        <f>M131*AA131</f>
        <v>0</v>
      </c>
      <c r="P131" s="1">
        <v>3</v>
      </c>
      <c r="AA131" s="1">
        <f>IF(P131=1,$O$3,IF(P131=2,$O$4,$O$5))</f>
        <v>0</v>
      </c>
    </row>
    <row r="132">
      <c r="A132" s="1" t="s">
        <v>664</v>
      </c>
      <c r="E132" s="27" t="s">
        <v>9452</v>
      </c>
    </row>
    <row r="133" ht="25.5">
      <c r="A133" s="1" t="s">
        <v>665</v>
      </c>
      <c r="E133" s="33" t="s">
        <v>10413</v>
      </c>
    </row>
    <row r="134" ht="63.75">
      <c r="A134" s="1" t="s">
        <v>666</v>
      </c>
      <c r="E134" s="27" t="s">
        <v>8851</v>
      </c>
    </row>
    <row r="135" ht="25.5">
      <c r="A135" s="1" t="s">
        <v>659</v>
      </c>
      <c r="B135" s="1">
        <v>31</v>
      </c>
      <c r="C135" s="26" t="s">
        <v>9454</v>
      </c>
      <c r="D135" t="s">
        <v>661</v>
      </c>
      <c r="E135" s="27" t="s">
        <v>9455</v>
      </c>
      <c r="F135" s="28" t="s">
        <v>10382</v>
      </c>
      <c r="G135" s="29">
        <v>21</v>
      </c>
      <c r="H135" s="28">
        <v>0</v>
      </c>
      <c r="I135" s="30">
        <f>ROUND(G135*H135,P4)</f>
        <v>0</v>
      </c>
      <c r="L135" s="31">
        <v>0</v>
      </c>
      <c r="M135" s="24">
        <f>ROUND(G135*L135,P4)</f>
        <v>0</v>
      </c>
      <c r="N135" s="25" t="s">
        <v>1309</v>
      </c>
      <c r="O135" s="32">
        <f>M135*AA135</f>
        <v>0</v>
      </c>
      <c r="P135" s="1">
        <v>3</v>
      </c>
      <c r="AA135" s="1">
        <f>IF(P135=1,$O$3,IF(P135=2,$O$4,$O$5))</f>
        <v>0</v>
      </c>
    </row>
    <row r="136">
      <c r="A136" s="1" t="s">
        <v>664</v>
      </c>
      <c r="E136" s="27" t="s">
        <v>9456</v>
      </c>
    </row>
    <row r="137" ht="25.5">
      <c r="A137" s="1" t="s">
        <v>665</v>
      </c>
      <c r="E137" s="33" t="s">
        <v>10414</v>
      </c>
    </row>
    <row r="138" ht="63.75">
      <c r="A138" s="1" t="s">
        <v>666</v>
      </c>
      <c r="E138" s="27" t="s">
        <v>8851</v>
      </c>
    </row>
    <row r="139">
      <c r="A139" s="1" t="s">
        <v>659</v>
      </c>
      <c r="B139" s="1">
        <v>32</v>
      </c>
      <c r="C139" s="26" t="s">
        <v>9468</v>
      </c>
      <c r="D139" t="s">
        <v>661</v>
      </c>
      <c r="E139" s="27" t="s">
        <v>9469</v>
      </c>
      <c r="F139" s="28" t="s">
        <v>928</v>
      </c>
      <c r="G139" s="29">
        <v>15</v>
      </c>
      <c r="H139" s="28">
        <v>0</v>
      </c>
      <c r="I139" s="30">
        <f>ROUND(G139*H139,P4)</f>
        <v>0</v>
      </c>
      <c r="L139" s="31">
        <v>0</v>
      </c>
      <c r="M139" s="24">
        <f>ROUND(G139*L139,P4)</f>
        <v>0</v>
      </c>
      <c r="N139" s="25" t="s">
        <v>1309</v>
      </c>
      <c r="O139" s="32">
        <f>M139*AA139</f>
        <v>0</v>
      </c>
      <c r="P139" s="1">
        <v>3</v>
      </c>
      <c r="AA139" s="1">
        <f>IF(P139=1,$O$3,IF(P139=2,$O$4,$O$5))</f>
        <v>0</v>
      </c>
    </row>
    <row r="140">
      <c r="A140" s="1" t="s">
        <v>664</v>
      </c>
      <c r="E140" s="27" t="s">
        <v>9470</v>
      </c>
    </row>
    <row r="141" ht="25.5">
      <c r="A141" s="1" t="s">
        <v>665</v>
      </c>
      <c r="E141" s="33" t="s">
        <v>10415</v>
      </c>
    </row>
    <row r="142" ht="63.75">
      <c r="A142" s="1" t="s">
        <v>666</v>
      </c>
      <c r="E142" s="27" t="s">
        <v>9472</v>
      </c>
    </row>
    <row r="143">
      <c r="A143" s="1" t="s">
        <v>656</v>
      </c>
      <c r="C143" s="22" t="s">
        <v>679</v>
      </c>
      <c r="E143" s="23" t="s">
        <v>680</v>
      </c>
      <c r="L143" s="24">
        <f>SUMIFS(L144:L163,A144:A163,"P")</f>
        <v>0</v>
      </c>
      <c r="M143" s="24">
        <f>SUMIFS(M144:M163,A144:A163,"P")</f>
        <v>0</v>
      </c>
      <c r="N143" s="25"/>
    </row>
    <row r="144" ht="25.5">
      <c r="A144" s="1" t="s">
        <v>659</v>
      </c>
      <c r="B144" s="1">
        <v>33</v>
      </c>
      <c r="C144" s="26" t="s">
        <v>6039</v>
      </c>
      <c r="D144" t="s">
        <v>661</v>
      </c>
      <c r="E144" s="27" t="s">
        <v>6040</v>
      </c>
      <c r="F144" s="28" t="s">
        <v>10382</v>
      </c>
      <c r="G144" s="29">
        <v>5</v>
      </c>
      <c r="H144" s="28">
        <v>0</v>
      </c>
      <c r="I144" s="30">
        <f>ROUND(G144*H144,P4)</f>
        <v>0</v>
      </c>
      <c r="L144" s="31">
        <v>0</v>
      </c>
      <c r="M144" s="24">
        <f>ROUND(G144*L144,P4)</f>
        <v>0</v>
      </c>
      <c r="N144" s="25" t="s">
        <v>1309</v>
      </c>
      <c r="O144" s="32">
        <f>M144*AA144</f>
        <v>0</v>
      </c>
      <c r="P144" s="1">
        <v>3</v>
      </c>
      <c r="AA144" s="1">
        <f>IF(P144=1,$O$3,IF(P144=2,$O$4,$O$5))</f>
        <v>0</v>
      </c>
    </row>
    <row r="145">
      <c r="A145" s="1" t="s">
        <v>664</v>
      </c>
      <c r="E145" s="27" t="s">
        <v>9482</v>
      </c>
    </row>
    <row r="146" ht="25.5">
      <c r="A146" s="1" t="s">
        <v>665</v>
      </c>
      <c r="E146" s="33" t="s">
        <v>10416</v>
      </c>
    </row>
    <row r="147" ht="191.25">
      <c r="A147" s="1" t="s">
        <v>666</v>
      </c>
      <c r="E147" s="27" t="s">
        <v>6667</v>
      </c>
    </row>
    <row r="148">
      <c r="A148" s="1" t="s">
        <v>659</v>
      </c>
      <c r="B148" s="1">
        <v>34</v>
      </c>
      <c r="C148" s="26" t="s">
        <v>9484</v>
      </c>
      <c r="D148" t="s">
        <v>661</v>
      </c>
      <c r="E148" s="27" t="s">
        <v>9485</v>
      </c>
      <c r="F148" s="28" t="s">
        <v>10382</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10417</v>
      </c>
    </row>
    <row r="151" ht="409.5">
      <c r="A151" s="1" t="s">
        <v>666</v>
      </c>
      <c r="E151" s="27" t="s">
        <v>9487</v>
      </c>
    </row>
    <row r="152">
      <c r="A152" s="1" t="s">
        <v>659</v>
      </c>
      <c r="B152" s="1">
        <v>35</v>
      </c>
      <c r="C152" s="26" t="s">
        <v>9488</v>
      </c>
      <c r="D152" t="s">
        <v>661</v>
      </c>
      <c r="E152" s="27" t="s">
        <v>9489</v>
      </c>
      <c r="F152" s="28" t="s">
        <v>10382</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10418</v>
      </c>
    </row>
    <row r="155" ht="409.5">
      <c r="A155" s="1" t="s">
        <v>666</v>
      </c>
      <c r="E155" s="27" t="s">
        <v>9491</v>
      </c>
    </row>
    <row r="156">
      <c r="A156" s="1" t="s">
        <v>659</v>
      </c>
      <c r="B156" s="1">
        <v>36</v>
      </c>
      <c r="C156" s="26" t="s">
        <v>9492</v>
      </c>
      <c r="D156" t="s">
        <v>661</v>
      </c>
      <c r="E156" s="27" t="s">
        <v>9493</v>
      </c>
      <c r="F156" s="28" t="s">
        <v>10382</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10419</v>
      </c>
    </row>
    <row r="159" ht="409.5">
      <c r="A159" s="1" t="s">
        <v>666</v>
      </c>
      <c r="E159" s="27" t="s">
        <v>9495</v>
      </c>
    </row>
    <row r="160">
      <c r="A160" s="1" t="s">
        <v>659</v>
      </c>
      <c r="B160" s="1">
        <v>37</v>
      </c>
      <c r="C160" s="26" t="s">
        <v>9496</v>
      </c>
      <c r="D160" t="s">
        <v>661</v>
      </c>
      <c r="E160" s="27" t="s">
        <v>9497</v>
      </c>
      <c r="F160" s="28" t="s">
        <v>10382</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10420</v>
      </c>
    </row>
    <row r="163" ht="409.5">
      <c r="A163" s="1" t="s">
        <v>666</v>
      </c>
      <c r="E163" s="27" t="s">
        <v>9499</v>
      </c>
    </row>
    <row r="164">
      <c r="A164" s="1" t="s">
        <v>656</v>
      </c>
      <c r="C164" s="22" t="s">
        <v>6055</v>
      </c>
      <c r="E164" s="23" t="s">
        <v>6673</v>
      </c>
      <c r="L164" s="24">
        <f>SUMIFS(L165:L168,A165:A168,"P")</f>
        <v>0</v>
      </c>
      <c r="M164" s="24">
        <f>SUMIFS(M165:M168,A165:A168,"P")</f>
        <v>0</v>
      </c>
      <c r="N164" s="25"/>
    </row>
    <row r="165">
      <c r="A165" s="1" t="s">
        <v>659</v>
      </c>
      <c r="B165" s="1">
        <v>38</v>
      </c>
      <c r="C165" s="26" t="s">
        <v>6465</v>
      </c>
      <c r="D165" t="s">
        <v>661</v>
      </c>
      <c r="E165" s="27" t="s">
        <v>6466</v>
      </c>
      <c r="F165" s="28" t="s">
        <v>928</v>
      </c>
      <c r="G165" s="29">
        <v>103.2</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10421</v>
      </c>
    </row>
    <row r="168" ht="242.25">
      <c r="A168" s="1" t="s">
        <v>666</v>
      </c>
      <c r="E168" s="27" t="s">
        <v>6468</v>
      </c>
    </row>
    <row r="169">
      <c r="A169" s="1" t="s">
        <v>656</v>
      </c>
      <c r="C169" s="22" t="s">
        <v>2817</v>
      </c>
      <c r="E169" s="23" t="s">
        <v>2818</v>
      </c>
      <c r="L169" s="24">
        <f>SUMIFS(L170:L201,A170:A201,"P")</f>
        <v>0</v>
      </c>
      <c r="M169" s="24">
        <f>SUMIFS(M170:M201,A170:A201,"P")</f>
        <v>0</v>
      </c>
      <c r="N169" s="25"/>
    </row>
    <row r="170">
      <c r="A170" s="1" t="s">
        <v>659</v>
      </c>
      <c r="B170" s="1">
        <v>39</v>
      </c>
      <c r="C170" s="26" t="s">
        <v>9516</v>
      </c>
      <c r="D170" t="s">
        <v>661</v>
      </c>
      <c r="E170" s="27" t="s">
        <v>9517</v>
      </c>
      <c r="F170" s="28" t="s">
        <v>928</v>
      </c>
      <c r="G170" s="29">
        <v>14.199999999999999</v>
      </c>
      <c r="H170" s="28">
        <v>0</v>
      </c>
      <c r="I170" s="30">
        <f>ROUND(G170*H170,P4)</f>
        <v>0</v>
      </c>
      <c r="L170" s="31">
        <v>0</v>
      </c>
      <c r="M170" s="24">
        <f>ROUND(G170*L170,P4)</f>
        <v>0</v>
      </c>
      <c r="N170" s="25" t="s">
        <v>1309</v>
      </c>
      <c r="O170" s="32">
        <f>M170*AA170</f>
        <v>0</v>
      </c>
      <c r="P170" s="1">
        <v>3</v>
      </c>
      <c r="AA170" s="1">
        <f>IF(P170=1,$O$3,IF(P170=2,$O$4,$O$5))</f>
        <v>0</v>
      </c>
    </row>
    <row r="171">
      <c r="A171" s="1" t="s">
        <v>664</v>
      </c>
      <c r="E171" s="27" t="s">
        <v>9632</v>
      </c>
    </row>
    <row r="172" ht="25.5">
      <c r="A172" s="1" t="s">
        <v>665</v>
      </c>
      <c r="E172" s="33" t="s">
        <v>10422</v>
      </c>
    </row>
    <row r="173" ht="63.75">
      <c r="A173" s="1" t="s">
        <v>666</v>
      </c>
      <c r="E173" s="27" t="s">
        <v>9520</v>
      </c>
    </row>
    <row r="174">
      <c r="A174" s="1" t="s">
        <v>659</v>
      </c>
      <c r="B174" s="1">
        <v>40</v>
      </c>
      <c r="C174" s="26" t="s">
        <v>10423</v>
      </c>
      <c r="D174" t="s">
        <v>661</v>
      </c>
      <c r="E174" s="27" t="s">
        <v>10424</v>
      </c>
      <c r="F174" s="28" t="s">
        <v>10382</v>
      </c>
      <c r="G174" s="29">
        <v>98.200000000000003</v>
      </c>
      <c r="H174" s="28">
        <v>0</v>
      </c>
      <c r="I174" s="30">
        <f>ROUND(G174*H174,P4)</f>
        <v>0</v>
      </c>
      <c r="L174" s="31">
        <v>0</v>
      </c>
      <c r="M174" s="24">
        <f>ROUND(G174*L174,P4)</f>
        <v>0</v>
      </c>
      <c r="N174" s="25" t="s">
        <v>1309</v>
      </c>
      <c r="O174" s="32">
        <f>M174*AA174</f>
        <v>0</v>
      </c>
      <c r="P174" s="1">
        <v>3</v>
      </c>
      <c r="AA174" s="1">
        <f>IF(P174=1,$O$3,IF(P174=2,$O$4,$O$5))</f>
        <v>0</v>
      </c>
    </row>
    <row r="175">
      <c r="A175" s="1" t="s">
        <v>664</v>
      </c>
      <c r="E175" s="27" t="s">
        <v>10425</v>
      </c>
    </row>
    <row r="176">
      <c r="A176" s="1" t="s">
        <v>665</v>
      </c>
      <c r="E176" s="33" t="s">
        <v>10426</v>
      </c>
    </row>
    <row r="177" ht="25.5">
      <c r="A177" s="1" t="s">
        <v>666</v>
      </c>
      <c r="E177" s="27" t="s">
        <v>10427</v>
      </c>
    </row>
    <row r="178">
      <c r="A178" s="1" t="s">
        <v>659</v>
      </c>
      <c r="B178" s="1">
        <v>41</v>
      </c>
      <c r="C178" s="26" t="s">
        <v>9528</v>
      </c>
      <c r="D178" t="s">
        <v>661</v>
      </c>
      <c r="E178" s="27" t="s">
        <v>9529</v>
      </c>
      <c r="F178" s="28" t="s">
        <v>10428</v>
      </c>
      <c r="G178" s="29">
        <v>1145.6800000000001</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ht="63.75">
      <c r="A180" s="1" t="s">
        <v>665</v>
      </c>
      <c r="E180" s="33" t="s">
        <v>10429</v>
      </c>
    </row>
    <row r="181" ht="344.25">
      <c r="A181" s="1" t="s">
        <v>666</v>
      </c>
      <c r="E181" s="27" t="s">
        <v>9531</v>
      </c>
    </row>
    <row r="182">
      <c r="A182" s="1" t="s">
        <v>659</v>
      </c>
      <c r="B182" s="1">
        <v>42</v>
      </c>
      <c r="C182" s="26" t="s">
        <v>9532</v>
      </c>
      <c r="D182" t="s">
        <v>661</v>
      </c>
      <c r="E182" s="27" t="s">
        <v>9533</v>
      </c>
      <c r="F182" s="28" t="s">
        <v>10382</v>
      </c>
      <c r="G182" s="29">
        <v>212</v>
      </c>
      <c r="H182" s="28">
        <v>0</v>
      </c>
      <c r="I182" s="30">
        <f>ROUND(G182*H182,P4)</f>
        <v>0</v>
      </c>
      <c r="L182" s="31">
        <v>0</v>
      </c>
      <c r="M182" s="24">
        <f>ROUND(G182*L182,P4)</f>
        <v>0</v>
      </c>
      <c r="N182" s="25" t="s">
        <v>1309</v>
      </c>
      <c r="O182" s="32">
        <f>M182*AA182</f>
        <v>0</v>
      </c>
      <c r="P182" s="1">
        <v>3</v>
      </c>
      <c r="AA182" s="1">
        <f>IF(P182=1,$O$3,IF(P182=2,$O$4,$O$5))</f>
        <v>0</v>
      </c>
    </row>
    <row r="183">
      <c r="A183" s="1" t="s">
        <v>664</v>
      </c>
      <c r="E183" s="27" t="s">
        <v>9638</v>
      </c>
    </row>
    <row r="184" ht="25.5">
      <c r="A184" s="1" t="s">
        <v>665</v>
      </c>
      <c r="E184" s="33" t="s">
        <v>10430</v>
      </c>
    </row>
    <row r="185">
      <c r="A185" s="1" t="s">
        <v>666</v>
      </c>
      <c r="E185" s="27" t="s">
        <v>8901</v>
      </c>
    </row>
    <row r="186">
      <c r="A186" s="1" t="s">
        <v>659</v>
      </c>
      <c r="B186" s="1">
        <v>43</v>
      </c>
      <c r="C186" s="26" t="s">
        <v>6714</v>
      </c>
      <c r="D186" t="s">
        <v>661</v>
      </c>
      <c r="E186" s="27" t="s">
        <v>6715</v>
      </c>
      <c r="F186" s="28" t="s">
        <v>663</v>
      </c>
      <c r="G186" s="29">
        <v>77.738</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ht="114.75">
      <c r="A188" s="1" t="s">
        <v>665</v>
      </c>
      <c r="E188" s="33" t="s">
        <v>10431</v>
      </c>
    </row>
    <row r="189" ht="114.75">
      <c r="A189" s="1" t="s">
        <v>666</v>
      </c>
      <c r="E189" s="27" t="s">
        <v>5248</v>
      </c>
    </row>
    <row r="190">
      <c r="A190" s="1" t="s">
        <v>659</v>
      </c>
      <c r="B190" s="1">
        <v>44</v>
      </c>
      <c r="C190" s="26" t="s">
        <v>9537</v>
      </c>
      <c r="D190" t="s">
        <v>661</v>
      </c>
      <c r="E190" s="27" t="s">
        <v>9538</v>
      </c>
      <c r="F190" s="28" t="s">
        <v>899</v>
      </c>
      <c r="G190" s="29">
        <v>14</v>
      </c>
      <c r="H190" s="28">
        <v>0</v>
      </c>
      <c r="I190" s="30">
        <f>ROUND(G190*H190,P4)</f>
        <v>0</v>
      </c>
      <c r="L190" s="31">
        <v>0</v>
      </c>
      <c r="M190" s="24">
        <f>ROUND(G190*L190,P4)</f>
        <v>0</v>
      </c>
      <c r="N190" s="25" t="s">
        <v>1309</v>
      </c>
      <c r="O190" s="32">
        <f>M190*AA190</f>
        <v>0</v>
      </c>
      <c r="P190" s="1">
        <v>3</v>
      </c>
      <c r="AA190" s="1">
        <f>IF(P190=1,$O$3,IF(P190=2,$O$4,$O$5))</f>
        <v>0</v>
      </c>
    </row>
    <row r="191">
      <c r="A191" s="1" t="s">
        <v>664</v>
      </c>
      <c r="E191" s="27" t="s">
        <v>661</v>
      </c>
    </row>
    <row r="192" ht="25.5">
      <c r="A192" s="1" t="s">
        <v>665</v>
      </c>
      <c r="E192" s="33" t="s">
        <v>10432</v>
      </c>
    </row>
    <row r="193" ht="114.75">
      <c r="A193" s="1" t="s">
        <v>666</v>
      </c>
      <c r="E193" s="27" t="s">
        <v>9541</v>
      </c>
    </row>
    <row r="194">
      <c r="A194" s="1" t="s">
        <v>659</v>
      </c>
      <c r="B194" s="1">
        <v>45</v>
      </c>
      <c r="C194" s="26" t="s">
        <v>9547</v>
      </c>
      <c r="D194" t="s">
        <v>661</v>
      </c>
      <c r="E194" s="27" t="s">
        <v>9548</v>
      </c>
      <c r="F194" s="28" t="s">
        <v>928</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9549</v>
      </c>
    </row>
    <row r="196" ht="25.5">
      <c r="A196" s="1" t="s">
        <v>665</v>
      </c>
      <c r="E196" s="33" t="s">
        <v>10433</v>
      </c>
    </row>
    <row r="197">
      <c r="A197" s="1" t="s">
        <v>666</v>
      </c>
      <c r="E197" s="27" t="s">
        <v>661</v>
      </c>
    </row>
    <row r="198">
      <c r="A198" s="1" t="s">
        <v>659</v>
      </c>
      <c r="B198" s="1">
        <v>46</v>
      </c>
      <c r="C198" s="26" t="s">
        <v>8995</v>
      </c>
      <c r="D198" t="s">
        <v>661</v>
      </c>
      <c r="E198" s="27" t="s">
        <v>9555</v>
      </c>
      <c r="F198" s="28" t="s">
        <v>683</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9556</v>
      </c>
    </row>
    <row r="200">
      <c r="A200" s="1" t="s">
        <v>665</v>
      </c>
      <c r="E200" s="33" t="s">
        <v>3500</v>
      </c>
    </row>
    <row r="201">
      <c r="A201" s="1" t="s">
        <v>666</v>
      </c>
      <c r="E201" s="27" t="s">
        <v>661</v>
      </c>
    </row>
    <row r="202">
      <c r="A202" s="1" t="s">
        <v>656</v>
      </c>
      <c r="C202" s="22" t="s">
        <v>894</v>
      </c>
      <c r="E202" s="23" t="s">
        <v>2900</v>
      </c>
      <c r="L202" s="24">
        <f>SUMIFS(L203:L214,A203:A214,"P")</f>
        <v>0</v>
      </c>
      <c r="M202" s="24">
        <f>SUMIFS(M203:M214,A203:A214,"P")</f>
        <v>0</v>
      </c>
      <c r="N202" s="25"/>
    </row>
    <row r="203" ht="25.5">
      <c r="A203" s="1" t="s">
        <v>659</v>
      </c>
      <c r="B203" s="1">
        <v>47</v>
      </c>
      <c r="C203" s="26" t="s">
        <v>3803</v>
      </c>
      <c r="D203" t="s">
        <v>897</v>
      </c>
      <c r="E203" s="27" t="s">
        <v>10434</v>
      </c>
      <c r="F203" s="28" t="s">
        <v>899</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6124</v>
      </c>
    </row>
    <row r="205" ht="63.75">
      <c r="A205" s="1" t="s">
        <v>665</v>
      </c>
      <c r="E205" s="33" t="s">
        <v>10435</v>
      </c>
    </row>
    <row r="206" ht="153">
      <c r="A206" s="1" t="s">
        <v>666</v>
      </c>
      <c r="E206" s="27" t="s">
        <v>907</v>
      </c>
    </row>
    <row r="207" ht="25.5">
      <c r="A207" s="1" t="s">
        <v>659</v>
      </c>
      <c r="B207" s="1">
        <v>48</v>
      </c>
      <c r="C207" s="26" t="s">
        <v>896</v>
      </c>
      <c r="D207" t="s">
        <v>897</v>
      </c>
      <c r="E207" s="27" t="s">
        <v>10436</v>
      </c>
      <c r="F207" s="28" t="s">
        <v>899</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10437</v>
      </c>
    </row>
    <row r="209">
      <c r="A209" s="1" t="s">
        <v>665</v>
      </c>
      <c r="E209" s="33" t="s">
        <v>10438</v>
      </c>
    </row>
    <row r="210" ht="153">
      <c r="A210" s="1" t="s">
        <v>666</v>
      </c>
      <c r="E210" s="27" t="s">
        <v>907</v>
      </c>
    </row>
    <row r="211" ht="25.5">
      <c r="A211" s="1" t="s">
        <v>659</v>
      </c>
      <c r="B211" s="1">
        <v>49</v>
      </c>
      <c r="C211" s="26" t="s">
        <v>912</v>
      </c>
      <c r="D211" t="s">
        <v>897</v>
      </c>
      <c r="E211" s="27" t="s">
        <v>10439</v>
      </c>
      <c r="F211" s="28" t="s">
        <v>899</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10440</v>
      </c>
    </row>
    <row r="213">
      <c r="A213" s="1" t="s">
        <v>665</v>
      </c>
      <c r="E213" s="33" t="s">
        <v>8614</v>
      </c>
    </row>
    <row r="214" ht="153">
      <c r="A214" s="1" t="s">
        <v>666</v>
      </c>
      <c r="E214" s="27" t="s">
        <v>907</v>
      </c>
    </row>
  </sheetData>
  <sheetProtection sheet="1" objects="1" scenarios="1" spinCount="100000" saltValue="FPrYeR+3Us72i1KQPnxoL5lSP9vp+4A8YJdCRKrEFbzs9XkbE9Mt+wv2q9mhVWeHwnJjRx/gW/6bSphi1mswSA==" hashValue="nQo56KLIuu78qODukuRW6Dpo5kISyMCkMjNEwc+lZcze80LOI5l6e44YDMDUvlaT4mDttj7BEAcFXagP/yRB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10441</v>
      </c>
      <c r="E8" s="23" t="s">
        <v>385</v>
      </c>
      <c r="L8" s="24">
        <f>L9+L14+L55+L80+L101+L130</f>
        <v>0</v>
      </c>
      <c r="M8" s="24">
        <f>M9+M14+M55+M80+M101+M130</f>
        <v>0</v>
      </c>
      <c r="N8" s="25"/>
    </row>
    <row r="9">
      <c r="A9" s="1" t="s">
        <v>656</v>
      </c>
      <c r="C9" s="22" t="s">
        <v>2130</v>
      </c>
      <c r="E9" s="23" t="s">
        <v>2131</v>
      </c>
      <c r="L9" s="24">
        <f>SUMIFS(L10:L13,A10:A13,"P")</f>
        <v>0</v>
      </c>
      <c r="M9" s="24">
        <f>SUMIFS(M10:M13,A10:A13,"P")</f>
        <v>0</v>
      </c>
      <c r="N9" s="25"/>
    </row>
    <row r="10">
      <c r="A10" s="1" t="s">
        <v>659</v>
      </c>
      <c r="B10" s="1">
        <v>1</v>
      </c>
      <c r="C10" s="26" t="s">
        <v>10361</v>
      </c>
      <c r="D10" t="s">
        <v>661</v>
      </c>
      <c r="E10" s="27" t="s">
        <v>10362</v>
      </c>
      <c r="F10" s="28" t="s">
        <v>683</v>
      </c>
      <c r="G10" s="29">
        <v>2</v>
      </c>
      <c r="H10" s="28">
        <v>0</v>
      </c>
      <c r="I10" s="30">
        <f>ROUND(G10*H10,P4)</f>
        <v>0</v>
      </c>
      <c r="L10" s="31">
        <v>0</v>
      </c>
      <c r="M10" s="24">
        <f>ROUND(G10*L10,P4)</f>
        <v>0</v>
      </c>
      <c r="N10" s="25" t="s">
        <v>661</v>
      </c>
      <c r="O10" s="32">
        <f>M10*AA10</f>
        <v>0</v>
      </c>
      <c r="P10" s="1">
        <v>3</v>
      </c>
      <c r="AA10" s="1">
        <f>IF(P10=1,$O$3,IF(P10=2,$O$4,$O$5))</f>
        <v>0</v>
      </c>
    </row>
    <row r="11">
      <c r="A11" s="1" t="s">
        <v>664</v>
      </c>
      <c r="E11" s="27" t="s">
        <v>10363</v>
      </c>
    </row>
    <row r="12">
      <c r="A12" s="1" t="s">
        <v>665</v>
      </c>
    </row>
    <row r="13">
      <c r="A13" s="1" t="s">
        <v>666</v>
      </c>
      <c r="E13" s="27" t="s">
        <v>5940</v>
      </c>
    </row>
    <row r="14">
      <c r="A14" s="1" t="s">
        <v>656</v>
      </c>
      <c r="C14" s="22" t="s">
        <v>657</v>
      </c>
      <c r="E14" s="23" t="s">
        <v>658</v>
      </c>
      <c r="L14" s="24">
        <f>SUMIFS(L15:L54,A15:A54,"P")</f>
        <v>0</v>
      </c>
      <c r="M14" s="24">
        <f>SUMIFS(M15:M54,A15:A54,"P")</f>
        <v>0</v>
      </c>
      <c r="N14" s="25"/>
    </row>
    <row r="15">
      <c r="A15" s="1" t="s">
        <v>659</v>
      </c>
      <c r="B15" s="1">
        <v>2</v>
      </c>
      <c r="C15" s="26" t="s">
        <v>10364</v>
      </c>
      <c r="D15" t="s">
        <v>661</v>
      </c>
      <c r="E15" s="27" t="s">
        <v>10365</v>
      </c>
      <c r="F15" s="28" t="s">
        <v>868</v>
      </c>
      <c r="G15" s="29">
        <v>50</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7366</v>
      </c>
    </row>
    <row r="18" ht="38.25">
      <c r="A18" s="1" t="s">
        <v>666</v>
      </c>
      <c r="E18" s="27" t="s">
        <v>10367</v>
      </c>
    </row>
    <row r="19">
      <c r="A19" s="1" t="s">
        <v>659</v>
      </c>
      <c r="B19" s="1">
        <v>3</v>
      </c>
      <c r="C19" s="26" t="s">
        <v>10368</v>
      </c>
      <c r="D19" t="s">
        <v>661</v>
      </c>
      <c r="E19" s="27" t="s">
        <v>10369</v>
      </c>
      <c r="F19" s="28" t="s">
        <v>928</v>
      </c>
      <c r="G19" s="29">
        <v>35</v>
      </c>
      <c r="H19" s="28">
        <v>0</v>
      </c>
      <c r="I19" s="30">
        <f>ROUND(G19*H19,P4)</f>
        <v>0</v>
      </c>
      <c r="L19" s="31">
        <v>0</v>
      </c>
      <c r="M19" s="24">
        <f>ROUND(G19*L19,P4)</f>
        <v>0</v>
      </c>
      <c r="N19" s="25" t="s">
        <v>1309</v>
      </c>
      <c r="O19" s="32">
        <f>M19*AA19</f>
        <v>0</v>
      </c>
      <c r="P19" s="1">
        <v>3</v>
      </c>
      <c r="AA19" s="1">
        <f>IF(P19=1,$O$3,IF(P19=2,$O$4,$O$5))</f>
        <v>0</v>
      </c>
    </row>
    <row r="20">
      <c r="A20" s="1" t="s">
        <v>664</v>
      </c>
      <c r="E20" s="27" t="s">
        <v>10370</v>
      </c>
    </row>
    <row r="21">
      <c r="A21" s="1" t="s">
        <v>665</v>
      </c>
      <c r="E21" s="33" t="s">
        <v>10442</v>
      </c>
    </row>
    <row r="22" ht="38.25">
      <c r="A22" s="1" t="s">
        <v>666</v>
      </c>
      <c r="E22" s="27" t="s">
        <v>10372</v>
      </c>
    </row>
    <row r="23">
      <c r="A23" s="1" t="s">
        <v>659</v>
      </c>
      <c r="B23" s="1">
        <v>4</v>
      </c>
      <c r="C23" s="26" t="s">
        <v>9383</v>
      </c>
      <c r="D23" t="s">
        <v>661</v>
      </c>
      <c r="E23" s="27" t="s">
        <v>9384</v>
      </c>
      <c r="F23" s="28" t="s">
        <v>663</v>
      </c>
      <c r="G23" s="29">
        <v>660.20600000000002</v>
      </c>
      <c r="H23" s="28">
        <v>0</v>
      </c>
      <c r="I23" s="30">
        <f>ROUND(G23*H23,P4)</f>
        <v>0</v>
      </c>
      <c r="L23" s="31">
        <v>0</v>
      </c>
      <c r="M23" s="24">
        <f>ROUND(G23*L23,P4)</f>
        <v>0</v>
      </c>
      <c r="N23" s="25" t="s">
        <v>1309</v>
      </c>
      <c r="O23" s="32">
        <f>M23*AA23</f>
        <v>0</v>
      </c>
      <c r="P23" s="1">
        <v>3</v>
      </c>
      <c r="AA23" s="1">
        <f>IF(P23=1,$O$3,IF(P23=2,$O$4,$O$5))</f>
        <v>0</v>
      </c>
    </row>
    <row r="24">
      <c r="A24" s="1" t="s">
        <v>664</v>
      </c>
      <c r="E24" s="27" t="s">
        <v>10373</v>
      </c>
    </row>
    <row r="25" ht="178.5">
      <c r="A25" s="1" t="s">
        <v>665</v>
      </c>
      <c r="E25" s="33" t="s">
        <v>10443</v>
      </c>
    </row>
    <row r="26" ht="306">
      <c r="A26" s="1" t="s">
        <v>666</v>
      </c>
      <c r="E26" s="27" t="s">
        <v>9122</v>
      </c>
    </row>
    <row r="27">
      <c r="A27" s="1" t="s">
        <v>659</v>
      </c>
      <c r="B27" s="1">
        <v>5</v>
      </c>
      <c r="C27" s="26" t="s">
        <v>9387</v>
      </c>
      <c r="D27" t="s">
        <v>661</v>
      </c>
      <c r="E27" s="27" t="s">
        <v>9388</v>
      </c>
      <c r="F27" s="28" t="s">
        <v>663</v>
      </c>
      <c r="G27" s="29">
        <v>634.37599999999998</v>
      </c>
      <c r="H27" s="28">
        <v>0</v>
      </c>
      <c r="I27" s="30">
        <f>ROUND(G27*H27,P4)</f>
        <v>0</v>
      </c>
      <c r="L27" s="31">
        <v>0</v>
      </c>
      <c r="M27" s="24">
        <f>ROUND(G27*L27,P4)</f>
        <v>0</v>
      </c>
      <c r="N27" s="25" t="s">
        <v>1309</v>
      </c>
      <c r="O27" s="32">
        <f>M27*AA27</f>
        <v>0</v>
      </c>
      <c r="P27" s="1">
        <v>3</v>
      </c>
      <c r="AA27" s="1">
        <f>IF(P27=1,$O$3,IF(P27=2,$O$4,$O$5))</f>
        <v>0</v>
      </c>
    </row>
    <row r="28">
      <c r="A28" s="1" t="s">
        <v>664</v>
      </c>
      <c r="E28" s="27" t="s">
        <v>9389</v>
      </c>
    </row>
    <row r="29" ht="153">
      <c r="A29" s="1" t="s">
        <v>665</v>
      </c>
      <c r="E29" s="33" t="s">
        <v>10444</v>
      </c>
    </row>
    <row r="30" ht="318.75">
      <c r="A30" s="1" t="s">
        <v>666</v>
      </c>
      <c r="E30" s="27" t="s">
        <v>667</v>
      </c>
    </row>
    <row r="31">
      <c r="A31" s="1" t="s">
        <v>659</v>
      </c>
      <c r="B31" s="1">
        <v>6</v>
      </c>
      <c r="C31" s="26" t="s">
        <v>5070</v>
      </c>
      <c r="D31" t="s">
        <v>661</v>
      </c>
      <c r="E31" s="27" t="s">
        <v>5071</v>
      </c>
      <c r="F31" s="28" t="s">
        <v>663</v>
      </c>
      <c r="G31" s="29">
        <v>278.13999999999999</v>
      </c>
      <c r="H31" s="28">
        <v>0</v>
      </c>
      <c r="I31" s="30">
        <f>ROUND(G31*H31,P4)</f>
        <v>0</v>
      </c>
      <c r="L31" s="31">
        <v>0</v>
      </c>
      <c r="M31" s="24">
        <f>ROUND(G31*L31,P4)</f>
        <v>0</v>
      </c>
      <c r="N31" s="25" t="s">
        <v>1309</v>
      </c>
      <c r="O31" s="32">
        <f>M31*AA31</f>
        <v>0</v>
      </c>
      <c r="P31" s="1">
        <v>3</v>
      </c>
      <c r="AA31" s="1">
        <f>IF(P31=1,$O$3,IF(P31=2,$O$4,$O$5))</f>
        <v>0</v>
      </c>
    </row>
    <row r="32">
      <c r="A32" s="1" t="s">
        <v>664</v>
      </c>
      <c r="E32" s="27" t="s">
        <v>9390</v>
      </c>
    </row>
    <row r="33" ht="178.5">
      <c r="A33" s="1" t="s">
        <v>665</v>
      </c>
      <c r="E33" s="33" t="s">
        <v>10445</v>
      </c>
    </row>
    <row r="34" ht="318.75">
      <c r="A34" s="1" t="s">
        <v>666</v>
      </c>
      <c r="E34" s="27" t="s">
        <v>5076</v>
      </c>
    </row>
    <row r="35">
      <c r="A35" s="1" t="s">
        <v>659</v>
      </c>
      <c r="B35" s="1">
        <v>7</v>
      </c>
      <c r="C35" s="26" t="s">
        <v>9394</v>
      </c>
      <c r="D35" t="s">
        <v>661</v>
      </c>
      <c r="E35" s="27" t="s">
        <v>9395</v>
      </c>
      <c r="F35" s="28" t="s">
        <v>663</v>
      </c>
      <c r="G35" s="29">
        <v>972.41099999999994</v>
      </c>
      <c r="H35" s="28">
        <v>0</v>
      </c>
      <c r="I35" s="30">
        <f>ROUND(G35*H35,P4)</f>
        <v>0</v>
      </c>
      <c r="L35" s="31">
        <v>0</v>
      </c>
      <c r="M35" s="24">
        <f>ROUND(G35*L35,P4)</f>
        <v>0</v>
      </c>
      <c r="N35" s="25" t="s">
        <v>1309</v>
      </c>
      <c r="O35" s="32">
        <f>M35*AA35</f>
        <v>0</v>
      </c>
      <c r="P35" s="1">
        <v>3</v>
      </c>
      <c r="AA35" s="1">
        <f>IF(P35=1,$O$3,IF(P35=2,$O$4,$O$5))</f>
        <v>0</v>
      </c>
    </row>
    <row r="36" ht="38.25">
      <c r="A36" s="1" t="s">
        <v>664</v>
      </c>
      <c r="E36" s="27" t="s">
        <v>9396</v>
      </c>
    </row>
    <row r="37" ht="89.25">
      <c r="A37" s="1" t="s">
        <v>665</v>
      </c>
      <c r="E37" s="33" t="s">
        <v>10446</v>
      </c>
    </row>
    <row r="38" ht="191.25">
      <c r="A38" s="1" t="s">
        <v>666</v>
      </c>
      <c r="E38" s="27" t="s">
        <v>9398</v>
      </c>
    </row>
    <row r="39">
      <c r="A39" s="1" t="s">
        <v>659</v>
      </c>
      <c r="B39" s="1">
        <v>8</v>
      </c>
      <c r="C39" s="26" t="s">
        <v>6962</v>
      </c>
      <c r="D39" t="s">
        <v>10447</v>
      </c>
      <c r="E39" s="27" t="s">
        <v>6963</v>
      </c>
      <c r="F39" s="28" t="s">
        <v>663</v>
      </c>
      <c r="G39" s="29">
        <v>705.51599999999996</v>
      </c>
      <c r="H39" s="28">
        <v>0</v>
      </c>
      <c r="I39" s="30">
        <f>ROUND(G39*H39,P4)</f>
        <v>0</v>
      </c>
      <c r="L39" s="31">
        <v>0</v>
      </c>
      <c r="M39" s="24">
        <f>ROUND(G39*L39,P4)</f>
        <v>0</v>
      </c>
      <c r="N39" s="25" t="s">
        <v>1309</v>
      </c>
      <c r="O39" s="32">
        <f>M39*AA39</f>
        <v>0</v>
      </c>
      <c r="P39" s="1">
        <v>3</v>
      </c>
      <c r="AA39" s="1">
        <f>IF(P39=1,$O$3,IF(P39=2,$O$4,$O$5))</f>
        <v>0</v>
      </c>
    </row>
    <row r="40">
      <c r="A40" s="1" t="s">
        <v>664</v>
      </c>
      <c r="E40" s="27" t="s">
        <v>10378</v>
      </c>
    </row>
    <row r="41" ht="25.5">
      <c r="A41" s="1" t="s">
        <v>665</v>
      </c>
      <c r="E41" s="33" t="s">
        <v>10448</v>
      </c>
    </row>
    <row r="42" ht="280.5">
      <c r="A42" s="1" t="s">
        <v>666</v>
      </c>
      <c r="E42" s="27" t="s">
        <v>6965</v>
      </c>
    </row>
    <row r="43">
      <c r="A43" s="1" t="s">
        <v>659</v>
      </c>
      <c r="B43" s="1">
        <v>9</v>
      </c>
      <c r="C43" s="26" t="s">
        <v>6962</v>
      </c>
      <c r="D43" t="s">
        <v>10449</v>
      </c>
      <c r="E43" s="27" t="s">
        <v>6963</v>
      </c>
      <c r="F43" s="28" t="s">
        <v>663</v>
      </c>
      <c r="G43" s="29">
        <v>478.13999999999999</v>
      </c>
      <c r="H43" s="28">
        <v>0</v>
      </c>
      <c r="I43" s="30">
        <f>ROUND(G43*H43,P4)</f>
        <v>0</v>
      </c>
      <c r="L43" s="31">
        <v>0</v>
      </c>
      <c r="M43" s="24">
        <f>ROUND(G43*L43,P4)</f>
        <v>0</v>
      </c>
      <c r="N43" s="25" t="s">
        <v>1309</v>
      </c>
      <c r="O43" s="32">
        <f>M43*AA43</f>
        <v>0</v>
      </c>
      <c r="P43" s="1">
        <v>3</v>
      </c>
      <c r="AA43" s="1">
        <f>IF(P43=1,$O$3,IF(P43=2,$O$4,$O$5))</f>
        <v>0</v>
      </c>
    </row>
    <row r="44">
      <c r="A44" s="1" t="s">
        <v>664</v>
      </c>
      <c r="E44" s="27" t="s">
        <v>10450</v>
      </c>
    </row>
    <row r="45" ht="25.5">
      <c r="A45" s="1" t="s">
        <v>665</v>
      </c>
      <c r="E45" s="33" t="s">
        <v>10451</v>
      </c>
    </row>
    <row r="46" ht="280.5">
      <c r="A46" s="1" t="s">
        <v>666</v>
      </c>
      <c r="E46" s="27" t="s">
        <v>6965</v>
      </c>
    </row>
    <row r="47">
      <c r="A47" s="1" t="s">
        <v>659</v>
      </c>
      <c r="B47" s="1">
        <v>10</v>
      </c>
      <c r="C47" s="26" t="s">
        <v>672</v>
      </c>
      <c r="D47" t="s">
        <v>661</v>
      </c>
      <c r="E47" s="27" t="s">
        <v>673</v>
      </c>
      <c r="F47" s="28" t="s">
        <v>663</v>
      </c>
      <c r="G47" s="29">
        <v>634.37599999999998</v>
      </c>
      <c r="H47" s="28">
        <v>0</v>
      </c>
      <c r="I47" s="30">
        <f>ROUND(G47*H47,P4)</f>
        <v>0</v>
      </c>
      <c r="L47" s="31">
        <v>0</v>
      </c>
      <c r="M47" s="24">
        <f>ROUND(G47*L47,P4)</f>
        <v>0</v>
      </c>
      <c r="N47" s="25" t="s">
        <v>1309</v>
      </c>
      <c r="O47" s="32">
        <f>M47*AA47</f>
        <v>0</v>
      </c>
      <c r="P47" s="1">
        <v>3</v>
      </c>
      <c r="AA47" s="1">
        <f>IF(P47=1,$O$3,IF(P47=2,$O$4,$O$5))</f>
        <v>0</v>
      </c>
    </row>
    <row r="48">
      <c r="A48" s="1" t="s">
        <v>664</v>
      </c>
      <c r="E48" s="27" t="s">
        <v>9392</v>
      </c>
    </row>
    <row r="49" ht="153">
      <c r="A49" s="1" t="s">
        <v>665</v>
      </c>
      <c r="E49" s="33" t="s">
        <v>10444</v>
      </c>
    </row>
    <row r="50" ht="229.5">
      <c r="A50" s="1" t="s">
        <v>666</v>
      </c>
      <c r="E50" s="27" t="s">
        <v>674</v>
      </c>
    </row>
    <row r="51">
      <c r="A51" s="1" t="s">
        <v>659</v>
      </c>
      <c r="B51" s="1">
        <v>11</v>
      </c>
      <c r="C51" s="26" t="s">
        <v>10380</v>
      </c>
      <c r="D51" t="s">
        <v>661</v>
      </c>
      <c r="E51" s="27" t="s">
        <v>10381</v>
      </c>
      <c r="F51" s="28" t="s">
        <v>10382</v>
      </c>
      <c r="G51" s="29">
        <v>172.19999999999999</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10452</v>
      </c>
    </row>
    <row r="54" ht="38.25">
      <c r="A54" s="1" t="s">
        <v>666</v>
      </c>
      <c r="E54" s="27" t="s">
        <v>9808</v>
      </c>
    </row>
    <row r="55">
      <c r="A55" s="1" t="s">
        <v>656</v>
      </c>
      <c r="C55" s="22" t="s">
        <v>1329</v>
      </c>
      <c r="E55" s="23" t="s">
        <v>3214</v>
      </c>
      <c r="L55" s="24">
        <f>SUMIFS(L56:L79,A56:A79,"P")</f>
        <v>0</v>
      </c>
      <c r="M55" s="24">
        <f>SUMIFS(M56:M79,A56:A79,"P")</f>
        <v>0</v>
      </c>
      <c r="N55" s="25"/>
    </row>
    <row r="56">
      <c r="A56" s="1" t="s">
        <v>659</v>
      </c>
      <c r="B56" s="1">
        <v>12</v>
      </c>
      <c r="C56" s="26" t="s">
        <v>8670</v>
      </c>
      <c r="D56" t="s">
        <v>661</v>
      </c>
      <c r="E56" s="27" t="s">
        <v>8671</v>
      </c>
      <c r="F56" s="28" t="s">
        <v>899</v>
      </c>
      <c r="G56" s="29">
        <v>97.111999999999995</v>
      </c>
      <c r="H56" s="28">
        <v>0</v>
      </c>
      <c r="I56" s="30">
        <f>ROUND(G56*H56,P4)</f>
        <v>0</v>
      </c>
      <c r="L56" s="31">
        <v>0</v>
      </c>
      <c r="M56" s="24">
        <f>ROUND(G56*L56,P4)</f>
        <v>0</v>
      </c>
      <c r="N56" s="25" t="s">
        <v>1309</v>
      </c>
      <c r="O56" s="32">
        <f>M56*AA56</f>
        <v>0</v>
      </c>
      <c r="P56" s="1">
        <v>3</v>
      </c>
      <c r="AA56" s="1">
        <f>IF(P56=1,$O$3,IF(P56=2,$O$4,$O$5))</f>
        <v>0</v>
      </c>
    </row>
    <row r="57" ht="38.25">
      <c r="A57" s="1" t="s">
        <v>664</v>
      </c>
      <c r="E57" s="27" t="s">
        <v>10453</v>
      </c>
    </row>
    <row r="58" ht="102">
      <c r="A58" s="1" t="s">
        <v>665</v>
      </c>
      <c r="E58" s="33" t="s">
        <v>10454</v>
      </c>
    </row>
    <row r="59" ht="38.25">
      <c r="A59" s="1" t="s">
        <v>666</v>
      </c>
      <c r="E59" s="27" t="s">
        <v>8674</v>
      </c>
    </row>
    <row r="60">
      <c r="A60" s="1" t="s">
        <v>659</v>
      </c>
      <c r="B60" s="1">
        <v>13</v>
      </c>
      <c r="C60" s="26" t="s">
        <v>8675</v>
      </c>
      <c r="D60" t="s">
        <v>661</v>
      </c>
      <c r="E60" s="27" t="s">
        <v>8676</v>
      </c>
      <c r="F60" s="28" t="s">
        <v>10382</v>
      </c>
      <c r="G60" s="29">
        <v>716.37</v>
      </c>
      <c r="H60" s="28">
        <v>0</v>
      </c>
      <c r="I60" s="30">
        <f>ROUND(G60*H60,P4)</f>
        <v>0</v>
      </c>
      <c r="L60" s="31">
        <v>0</v>
      </c>
      <c r="M60" s="24">
        <f>ROUND(G60*L60,P4)</f>
        <v>0</v>
      </c>
      <c r="N60" s="25" t="s">
        <v>1309</v>
      </c>
      <c r="O60" s="32">
        <f>M60*AA60</f>
        <v>0</v>
      </c>
      <c r="P60" s="1">
        <v>3</v>
      </c>
      <c r="AA60" s="1">
        <f>IF(P60=1,$O$3,IF(P60=2,$O$4,$O$5))</f>
        <v>0</v>
      </c>
    </row>
    <row r="61">
      <c r="A61" s="1" t="s">
        <v>664</v>
      </c>
      <c r="E61" s="27" t="s">
        <v>10388</v>
      </c>
    </row>
    <row r="62" ht="25.5">
      <c r="A62" s="1" t="s">
        <v>665</v>
      </c>
      <c r="E62" s="33" t="s">
        <v>10455</v>
      </c>
    </row>
    <row r="63">
      <c r="A63" s="1" t="s">
        <v>666</v>
      </c>
      <c r="E63" s="27" t="s">
        <v>6262</v>
      </c>
    </row>
    <row r="64">
      <c r="A64" s="1" t="s">
        <v>659</v>
      </c>
      <c r="B64" s="1">
        <v>14</v>
      </c>
      <c r="C64" s="26" t="s">
        <v>9927</v>
      </c>
      <c r="D64" t="s">
        <v>661</v>
      </c>
      <c r="E64" s="27" t="s">
        <v>9928</v>
      </c>
      <c r="F64" s="28" t="s">
        <v>928</v>
      </c>
      <c r="G64" s="29">
        <v>847.34000000000003</v>
      </c>
      <c r="H64" s="28">
        <v>0</v>
      </c>
      <c r="I64" s="30">
        <f>ROUND(G64*H64,P4)</f>
        <v>0</v>
      </c>
      <c r="L64" s="31">
        <v>0</v>
      </c>
      <c r="M64" s="24">
        <f>ROUND(G64*L64,P4)</f>
        <v>0</v>
      </c>
      <c r="N64" s="25" t="s">
        <v>1309</v>
      </c>
      <c r="O64" s="32">
        <f>M64*AA64</f>
        <v>0</v>
      </c>
      <c r="P64" s="1">
        <v>3</v>
      </c>
      <c r="AA64" s="1">
        <f>IF(P64=1,$O$3,IF(P64=2,$O$4,$O$5))</f>
        <v>0</v>
      </c>
    </row>
    <row r="65">
      <c r="A65" s="1" t="s">
        <v>664</v>
      </c>
      <c r="E65" s="27" t="s">
        <v>10268</v>
      </c>
    </row>
    <row r="66" ht="25.5">
      <c r="A66" s="1" t="s">
        <v>665</v>
      </c>
      <c r="E66" s="33" t="s">
        <v>10456</v>
      </c>
    </row>
    <row r="67" ht="191.25">
      <c r="A67" s="1" t="s">
        <v>666</v>
      </c>
      <c r="E67" s="27" t="s">
        <v>8683</v>
      </c>
    </row>
    <row r="68">
      <c r="A68" s="1" t="s">
        <v>659</v>
      </c>
      <c r="B68" s="1">
        <v>15</v>
      </c>
      <c r="C68" s="26" t="s">
        <v>8684</v>
      </c>
      <c r="D68" t="s">
        <v>661</v>
      </c>
      <c r="E68" s="27" t="s">
        <v>8685</v>
      </c>
      <c r="F68" s="28" t="s">
        <v>663</v>
      </c>
      <c r="G68" s="29">
        <v>146</v>
      </c>
      <c r="H68" s="28">
        <v>0</v>
      </c>
      <c r="I68" s="30">
        <f>ROUND(G68*H68,P4)</f>
        <v>0</v>
      </c>
      <c r="L68" s="31">
        <v>0</v>
      </c>
      <c r="M68" s="24">
        <f>ROUND(G68*L68,P4)</f>
        <v>0</v>
      </c>
      <c r="N68" s="25" t="s">
        <v>1309</v>
      </c>
      <c r="O68" s="32">
        <f>M68*AA68</f>
        <v>0</v>
      </c>
      <c r="P68" s="1">
        <v>3</v>
      </c>
      <c r="AA68" s="1">
        <f>IF(P68=1,$O$3,IF(P68=2,$O$4,$O$5))</f>
        <v>0</v>
      </c>
    </row>
    <row r="69">
      <c r="A69" s="1" t="s">
        <v>664</v>
      </c>
      <c r="E69" s="27" t="s">
        <v>10457</v>
      </c>
    </row>
    <row r="70">
      <c r="A70" s="1" t="s">
        <v>665</v>
      </c>
      <c r="E70" s="33" t="s">
        <v>10458</v>
      </c>
    </row>
    <row r="71" ht="38.25">
      <c r="A71" s="1" t="s">
        <v>666</v>
      </c>
      <c r="E71" s="27" t="s">
        <v>6457</v>
      </c>
    </row>
    <row r="72">
      <c r="A72" s="1" t="s">
        <v>659</v>
      </c>
      <c r="B72" s="1">
        <v>16</v>
      </c>
      <c r="C72" s="26" t="s">
        <v>3691</v>
      </c>
      <c r="D72" t="s">
        <v>661</v>
      </c>
      <c r="E72" s="27" t="s">
        <v>3692</v>
      </c>
      <c r="F72" s="28" t="s">
        <v>663</v>
      </c>
      <c r="G72" s="29">
        <v>22.420000000000002</v>
      </c>
      <c r="H72" s="28">
        <v>0</v>
      </c>
      <c r="I72" s="30">
        <f>ROUND(G72*H72,P4)</f>
        <v>0</v>
      </c>
      <c r="L72" s="31">
        <v>0</v>
      </c>
      <c r="M72" s="24">
        <f>ROUND(G72*L72,P4)</f>
        <v>0</v>
      </c>
      <c r="N72" s="25" t="s">
        <v>1309</v>
      </c>
      <c r="O72" s="32">
        <f>M72*AA72</f>
        <v>0</v>
      </c>
      <c r="P72" s="1">
        <v>3</v>
      </c>
      <c r="AA72" s="1">
        <f>IF(P72=1,$O$3,IF(P72=2,$O$4,$O$5))</f>
        <v>0</v>
      </c>
    </row>
    <row r="73">
      <c r="A73" s="1" t="s">
        <v>664</v>
      </c>
      <c r="E73" s="27" t="s">
        <v>10459</v>
      </c>
    </row>
    <row r="74">
      <c r="A74" s="1" t="s">
        <v>665</v>
      </c>
      <c r="E74" s="33" t="s">
        <v>10460</v>
      </c>
    </row>
    <row r="75" ht="357">
      <c r="A75" s="1" t="s">
        <v>666</v>
      </c>
      <c r="E75" s="27" t="s">
        <v>3218</v>
      </c>
    </row>
    <row r="76">
      <c r="A76" s="1" t="s">
        <v>659</v>
      </c>
      <c r="B76" s="1">
        <v>17</v>
      </c>
      <c r="C76" s="26" t="s">
        <v>10461</v>
      </c>
      <c r="D76" t="s">
        <v>661</v>
      </c>
      <c r="E76" s="27" t="s">
        <v>10462</v>
      </c>
      <c r="F76" s="28" t="s">
        <v>899</v>
      </c>
      <c r="G76" s="29">
        <v>0.995</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10463</v>
      </c>
    </row>
    <row r="79" ht="267.75">
      <c r="A79" s="1" t="s">
        <v>666</v>
      </c>
      <c r="E79" s="27" t="s">
        <v>3696</v>
      </c>
    </row>
    <row r="80">
      <c r="A80" s="1" t="s">
        <v>656</v>
      </c>
      <c r="C80" s="22" t="s">
        <v>1333</v>
      </c>
      <c r="E80" s="23" t="s">
        <v>5082</v>
      </c>
      <c r="L80" s="24">
        <f>SUMIFS(L81:L100,A81:A100,"P")</f>
        <v>0</v>
      </c>
      <c r="M80" s="24">
        <f>SUMIFS(M81:M100,A81:A100,"P")</f>
        <v>0</v>
      </c>
      <c r="N80" s="25"/>
    </row>
    <row r="81">
      <c r="A81" s="1" t="s">
        <v>659</v>
      </c>
      <c r="B81" s="1">
        <v>18</v>
      </c>
      <c r="C81" s="26" t="s">
        <v>6652</v>
      </c>
      <c r="D81" t="s">
        <v>661</v>
      </c>
      <c r="E81" s="27" t="s">
        <v>6653</v>
      </c>
      <c r="F81" s="28" t="s">
        <v>663</v>
      </c>
      <c r="G81" s="29">
        <v>14.27</v>
      </c>
      <c r="H81" s="28">
        <v>0</v>
      </c>
      <c r="I81" s="30">
        <f>ROUND(G81*H81,P4)</f>
        <v>0</v>
      </c>
      <c r="L81" s="31">
        <v>0</v>
      </c>
      <c r="M81" s="24">
        <f>ROUND(G81*L81,P4)</f>
        <v>0</v>
      </c>
      <c r="N81" s="25" t="s">
        <v>1309</v>
      </c>
      <c r="O81" s="32">
        <f>M81*AA81</f>
        <v>0</v>
      </c>
      <c r="P81" s="1">
        <v>3</v>
      </c>
      <c r="AA81" s="1">
        <f>IF(P81=1,$O$3,IF(P81=2,$O$4,$O$5))</f>
        <v>0</v>
      </c>
    </row>
    <row r="82">
      <c r="A82" s="1" t="s">
        <v>664</v>
      </c>
      <c r="E82" s="27" t="s">
        <v>10464</v>
      </c>
    </row>
    <row r="83" ht="63.75">
      <c r="A83" s="1" t="s">
        <v>665</v>
      </c>
      <c r="E83" s="33" t="s">
        <v>10465</v>
      </c>
    </row>
    <row r="84" ht="357">
      <c r="A84" s="1" t="s">
        <v>666</v>
      </c>
      <c r="E84" s="27" t="s">
        <v>6455</v>
      </c>
    </row>
    <row r="85">
      <c r="A85" s="1" t="s">
        <v>659</v>
      </c>
      <c r="B85" s="1">
        <v>19</v>
      </c>
      <c r="C85" s="26" t="s">
        <v>6002</v>
      </c>
      <c r="D85" t="s">
        <v>661</v>
      </c>
      <c r="E85" s="27" t="s">
        <v>6003</v>
      </c>
      <c r="F85" s="28" t="s">
        <v>663</v>
      </c>
      <c r="G85" s="29">
        <v>4.3819999999999997</v>
      </c>
      <c r="H85" s="28">
        <v>0</v>
      </c>
      <c r="I85" s="30">
        <f>ROUND(G85*H85,P4)</f>
        <v>0</v>
      </c>
      <c r="L85" s="31">
        <v>0</v>
      </c>
      <c r="M85" s="24">
        <f>ROUND(G85*L85,P4)</f>
        <v>0</v>
      </c>
      <c r="N85" s="25" t="s">
        <v>1309</v>
      </c>
      <c r="O85" s="32">
        <f>M85*AA85</f>
        <v>0</v>
      </c>
      <c r="P85" s="1">
        <v>3</v>
      </c>
      <c r="AA85" s="1">
        <f>IF(P85=1,$O$3,IF(P85=2,$O$4,$O$5))</f>
        <v>0</v>
      </c>
    </row>
    <row r="86">
      <c r="A86" s="1" t="s">
        <v>664</v>
      </c>
      <c r="E86" s="27" t="s">
        <v>9972</v>
      </c>
    </row>
    <row r="87">
      <c r="A87" s="1" t="s">
        <v>665</v>
      </c>
      <c r="E87" s="33" t="s">
        <v>10466</v>
      </c>
    </row>
    <row r="88" ht="357">
      <c r="A88" s="1" t="s">
        <v>666</v>
      </c>
      <c r="E88" s="27" t="s">
        <v>6455</v>
      </c>
    </row>
    <row r="89">
      <c r="A89" s="1" t="s">
        <v>659</v>
      </c>
      <c r="B89" s="1">
        <v>20</v>
      </c>
      <c r="C89" s="26" t="s">
        <v>7491</v>
      </c>
      <c r="D89" t="s">
        <v>661</v>
      </c>
      <c r="E89" s="27" t="s">
        <v>7492</v>
      </c>
      <c r="F89" s="28" t="s">
        <v>663</v>
      </c>
      <c r="G89" s="29">
        <v>1.22</v>
      </c>
      <c r="H89" s="28">
        <v>0</v>
      </c>
      <c r="I89" s="30">
        <f>ROUND(G89*H89,P4)</f>
        <v>0</v>
      </c>
      <c r="L89" s="31">
        <v>0</v>
      </c>
      <c r="M89" s="24">
        <f>ROUND(G89*L89,P4)</f>
        <v>0</v>
      </c>
      <c r="N89" s="25" t="s">
        <v>1309</v>
      </c>
      <c r="O89" s="32">
        <f>M89*AA89</f>
        <v>0</v>
      </c>
      <c r="P89" s="1">
        <v>3</v>
      </c>
      <c r="AA89" s="1">
        <f>IF(P89=1,$O$3,IF(P89=2,$O$4,$O$5))</f>
        <v>0</v>
      </c>
    </row>
    <row r="90">
      <c r="A90" s="1" t="s">
        <v>664</v>
      </c>
      <c r="E90" s="27" t="s">
        <v>10467</v>
      </c>
    </row>
    <row r="91" ht="25.5">
      <c r="A91" s="1" t="s">
        <v>665</v>
      </c>
      <c r="E91" s="33" t="s">
        <v>10468</v>
      </c>
    </row>
    <row r="92" ht="38.25">
      <c r="A92" s="1" t="s">
        <v>666</v>
      </c>
      <c r="E92" s="27" t="s">
        <v>6322</v>
      </c>
    </row>
    <row r="93">
      <c r="A93" s="1" t="s">
        <v>659</v>
      </c>
      <c r="B93" s="1">
        <v>21</v>
      </c>
      <c r="C93" s="26" t="s">
        <v>10469</v>
      </c>
      <c r="D93" t="s">
        <v>661</v>
      </c>
      <c r="E93" s="27" t="s">
        <v>10470</v>
      </c>
      <c r="F93" s="28" t="s">
        <v>663</v>
      </c>
      <c r="G93" s="29">
        <v>27.399999999999999</v>
      </c>
      <c r="H93" s="28">
        <v>0</v>
      </c>
      <c r="I93" s="30">
        <f>ROUND(G93*H93,P4)</f>
        <v>0</v>
      </c>
      <c r="L93" s="31">
        <v>0</v>
      </c>
      <c r="M93" s="24">
        <f>ROUND(G93*L93,P4)</f>
        <v>0</v>
      </c>
      <c r="N93" s="25" t="s">
        <v>1309</v>
      </c>
      <c r="O93" s="32">
        <f>M93*AA93</f>
        <v>0</v>
      </c>
      <c r="P93" s="1">
        <v>3</v>
      </c>
      <c r="AA93" s="1">
        <f>IF(P93=1,$O$3,IF(P93=2,$O$4,$O$5))</f>
        <v>0</v>
      </c>
    </row>
    <row r="94">
      <c r="A94" s="1" t="s">
        <v>664</v>
      </c>
      <c r="E94" s="27" t="s">
        <v>10471</v>
      </c>
    </row>
    <row r="95">
      <c r="A95" s="1" t="s">
        <v>665</v>
      </c>
      <c r="E95" s="33" t="s">
        <v>10472</v>
      </c>
    </row>
    <row r="96" ht="25.5">
      <c r="A96" s="1" t="s">
        <v>666</v>
      </c>
      <c r="E96" s="27" t="s">
        <v>10473</v>
      </c>
    </row>
    <row r="97">
      <c r="A97" s="1" t="s">
        <v>659</v>
      </c>
      <c r="B97" s="1">
        <v>22</v>
      </c>
      <c r="C97" s="26" t="s">
        <v>6006</v>
      </c>
      <c r="D97" t="s">
        <v>661</v>
      </c>
      <c r="E97" s="27" t="s">
        <v>6007</v>
      </c>
      <c r="F97" s="28" t="s">
        <v>663</v>
      </c>
      <c r="G97" s="29">
        <v>8.7650000000000006</v>
      </c>
      <c r="H97" s="28">
        <v>0</v>
      </c>
      <c r="I97" s="30">
        <f>ROUND(G97*H97,P4)</f>
        <v>0</v>
      </c>
      <c r="L97" s="31">
        <v>0</v>
      </c>
      <c r="M97" s="24">
        <f>ROUND(G97*L97,P4)</f>
        <v>0</v>
      </c>
      <c r="N97" s="25" t="s">
        <v>1309</v>
      </c>
      <c r="O97" s="32">
        <f>M97*AA97</f>
        <v>0</v>
      </c>
      <c r="P97" s="1">
        <v>3</v>
      </c>
      <c r="AA97" s="1">
        <f>IF(P97=1,$O$3,IF(P97=2,$O$4,$O$5))</f>
        <v>0</v>
      </c>
    </row>
    <row r="98">
      <c r="A98" s="1" t="s">
        <v>664</v>
      </c>
      <c r="E98" s="27" t="s">
        <v>9446</v>
      </c>
    </row>
    <row r="99">
      <c r="A99" s="1" t="s">
        <v>665</v>
      </c>
      <c r="E99" s="33" t="s">
        <v>10474</v>
      </c>
    </row>
    <row r="100" ht="102">
      <c r="A100" s="1" t="s">
        <v>666</v>
      </c>
      <c r="E100" s="27" t="s">
        <v>6805</v>
      </c>
    </row>
    <row r="101">
      <c r="A101" s="1" t="s">
        <v>656</v>
      </c>
      <c r="C101" s="22" t="s">
        <v>2817</v>
      </c>
      <c r="E101" s="23" t="s">
        <v>2818</v>
      </c>
      <c r="L101" s="24">
        <f>SUMIFS(L102:L129,A102:A129,"P")</f>
        <v>0</v>
      </c>
      <c r="M101" s="24">
        <f>SUMIFS(M102:M129,A102:A129,"P")</f>
        <v>0</v>
      </c>
      <c r="N101" s="25"/>
    </row>
    <row r="102">
      <c r="A102" s="1" t="s">
        <v>659</v>
      </c>
      <c r="B102" s="1">
        <v>23</v>
      </c>
      <c r="C102" s="26" t="s">
        <v>10475</v>
      </c>
      <c r="D102" t="s">
        <v>661</v>
      </c>
      <c r="E102" s="27" t="s">
        <v>10476</v>
      </c>
      <c r="F102" s="28" t="s">
        <v>663</v>
      </c>
      <c r="G102" s="29">
        <v>17.100000000000001</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ht="89.25">
      <c r="A104" s="1" t="s">
        <v>665</v>
      </c>
      <c r="E104" s="33" t="s">
        <v>10477</v>
      </c>
    </row>
    <row r="105" ht="357">
      <c r="A105" s="1" t="s">
        <v>666</v>
      </c>
      <c r="E105" s="27" t="s">
        <v>6455</v>
      </c>
    </row>
    <row r="106">
      <c r="A106" s="1" t="s">
        <v>659</v>
      </c>
      <c r="B106" s="1">
        <v>24</v>
      </c>
      <c r="C106" s="26" t="s">
        <v>10478</v>
      </c>
      <c r="D106" t="s">
        <v>661</v>
      </c>
      <c r="E106" s="27" t="s">
        <v>10479</v>
      </c>
      <c r="F106" s="28" t="s">
        <v>899</v>
      </c>
      <c r="G106" s="29">
        <v>1.839</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ht="38.25">
      <c r="A108" s="1" t="s">
        <v>665</v>
      </c>
      <c r="E108" s="33" t="s">
        <v>10480</v>
      </c>
    </row>
    <row r="109" ht="267.75">
      <c r="A109" s="1" t="s">
        <v>666</v>
      </c>
      <c r="E109" s="27" t="s">
        <v>3696</v>
      </c>
    </row>
    <row r="110">
      <c r="A110" s="1" t="s">
        <v>659</v>
      </c>
      <c r="B110" s="1">
        <v>25</v>
      </c>
      <c r="C110" s="26" t="s">
        <v>10481</v>
      </c>
      <c r="D110" t="s">
        <v>661</v>
      </c>
      <c r="E110" s="27" t="s">
        <v>10482</v>
      </c>
      <c r="F110" s="28" t="s">
        <v>928</v>
      </c>
      <c r="G110" s="29">
        <v>59.950000000000003</v>
      </c>
      <c r="H110" s="28">
        <v>0</v>
      </c>
      <c r="I110" s="30">
        <f>ROUND(G110*H110,P4)</f>
        <v>0</v>
      </c>
      <c r="L110" s="31">
        <v>0</v>
      </c>
      <c r="M110" s="24">
        <f>ROUND(G110*L110,P4)</f>
        <v>0</v>
      </c>
      <c r="N110" s="25" t="s">
        <v>1309</v>
      </c>
      <c r="O110" s="32">
        <f>M110*AA110</f>
        <v>0</v>
      </c>
      <c r="P110" s="1">
        <v>3</v>
      </c>
      <c r="AA110" s="1">
        <f>IF(P110=1,$O$3,IF(P110=2,$O$4,$O$5))</f>
        <v>0</v>
      </c>
    </row>
    <row r="111">
      <c r="A111" s="1" t="s">
        <v>664</v>
      </c>
      <c r="E111" s="27" t="s">
        <v>10483</v>
      </c>
    </row>
    <row r="112">
      <c r="A112" s="1" t="s">
        <v>665</v>
      </c>
      <c r="E112" s="33" t="s">
        <v>10484</v>
      </c>
    </row>
    <row r="113" ht="63.75">
      <c r="A113" s="1" t="s">
        <v>666</v>
      </c>
      <c r="E113" s="27" t="s">
        <v>10485</v>
      </c>
    </row>
    <row r="114">
      <c r="A114" s="1" t="s">
        <v>659</v>
      </c>
      <c r="B114" s="1">
        <v>26</v>
      </c>
      <c r="C114" s="26" t="s">
        <v>6089</v>
      </c>
      <c r="D114" t="s">
        <v>661</v>
      </c>
      <c r="E114" s="27" t="s">
        <v>6090</v>
      </c>
      <c r="F114" s="28" t="s">
        <v>928</v>
      </c>
      <c r="G114" s="29">
        <v>10</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9223</v>
      </c>
    </row>
    <row r="117" ht="89.25">
      <c r="A117" s="1" t="s">
        <v>666</v>
      </c>
      <c r="E117" s="27" t="s">
        <v>6692</v>
      </c>
    </row>
    <row r="118">
      <c r="A118" s="1" t="s">
        <v>659</v>
      </c>
      <c r="B118" s="1">
        <v>27</v>
      </c>
      <c r="C118" s="26" t="s">
        <v>6714</v>
      </c>
      <c r="D118" t="s">
        <v>661</v>
      </c>
      <c r="E118" s="27" t="s">
        <v>6715</v>
      </c>
      <c r="F118" s="28" t="s">
        <v>663</v>
      </c>
      <c r="G118" s="29">
        <v>58.137999999999998</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ht="76.5">
      <c r="A120" s="1" t="s">
        <v>665</v>
      </c>
      <c r="E120" s="33" t="s">
        <v>10486</v>
      </c>
    </row>
    <row r="121" ht="114.75">
      <c r="A121" s="1" t="s">
        <v>666</v>
      </c>
      <c r="E121" s="27" t="s">
        <v>5248</v>
      </c>
    </row>
    <row r="122">
      <c r="A122" s="1" t="s">
        <v>659</v>
      </c>
      <c r="B122" s="1">
        <v>28</v>
      </c>
      <c r="C122" s="26" t="s">
        <v>9537</v>
      </c>
      <c r="D122" t="s">
        <v>661</v>
      </c>
      <c r="E122" s="27" t="s">
        <v>9538</v>
      </c>
      <c r="F122" s="28" t="s">
        <v>899</v>
      </c>
      <c r="G122" s="29">
        <v>2.9249999999999998</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ht="25.5">
      <c r="A124" s="1" t="s">
        <v>665</v>
      </c>
      <c r="E124" s="33" t="s">
        <v>10487</v>
      </c>
    </row>
    <row r="125" ht="114.75">
      <c r="A125" s="1" t="s">
        <v>666</v>
      </c>
      <c r="E125" s="27" t="s">
        <v>9541</v>
      </c>
    </row>
    <row r="126">
      <c r="A126" s="1" t="s">
        <v>659</v>
      </c>
      <c r="B126" s="1">
        <v>29</v>
      </c>
      <c r="C126" s="26" t="s">
        <v>8995</v>
      </c>
      <c r="D126" t="s">
        <v>661</v>
      </c>
      <c r="E126" s="27" t="s">
        <v>9555</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9556</v>
      </c>
    </row>
    <row r="128">
      <c r="A128" s="1" t="s">
        <v>665</v>
      </c>
      <c r="E128" s="33" t="s">
        <v>3500</v>
      </c>
    </row>
    <row r="129">
      <c r="A129" s="1" t="s">
        <v>666</v>
      </c>
      <c r="E129" s="27" t="s">
        <v>661</v>
      </c>
    </row>
    <row r="130">
      <c r="A130" s="1" t="s">
        <v>656</v>
      </c>
      <c r="C130" s="22" t="s">
        <v>894</v>
      </c>
      <c r="E130" s="23" t="s">
        <v>2900</v>
      </c>
      <c r="L130" s="24">
        <f>SUMIFS(L131:L142,A131:A142,"P")</f>
        <v>0</v>
      </c>
      <c r="M130" s="24">
        <f>SUMIFS(M131:M142,A131:A142,"P")</f>
        <v>0</v>
      </c>
      <c r="N130" s="25"/>
    </row>
    <row r="131" ht="25.5">
      <c r="A131" s="1" t="s">
        <v>659</v>
      </c>
      <c r="B131" s="1">
        <v>30</v>
      </c>
      <c r="C131" s="26" t="s">
        <v>3803</v>
      </c>
      <c r="D131" t="s">
        <v>897</v>
      </c>
      <c r="E131" s="27" t="s">
        <v>10434</v>
      </c>
      <c r="F131" s="28" t="s">
        <v>899</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6124</v>
      </c>
    </row>
    <row r="133" ht="63.75">
      <c r="A133" s="1" t="s">
        <v>665</v>
      </c>
      <c r="E133" s="33" t="s">
        <v>10488</v>
      </c>
    </row>
    <row r="134" ht="153">
      <c r="A134" s="1" t="s">
        <v>666</v>
      </c>
      <c r="E134" s="27" t="s">
        <v>907</v>
      </c>
    </row>
    <row r="135" ht="25.5">
      <c r="A135" s="1" t="s">
        <v>659</v>
      </c>
      <c r="B135" s="1">
        <v>31</v>
      </c>
      <c r="C135" s="26" t="s">
        <v>896</v>
      </c>
      <c r="D135" t="s">
        <v>897</v>
      </c>
      <c r="E135" s="27" t="s">
        <v>10436</v>
      </c>
      <c r="F135" s="28" t="s">
        <v>899</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10437</v>
      </c>
    </row>
    <row r="137">
      <c r="A137" s="1" t="s">
        <v>665</v>
      </c>
      <c r="E137" s="33" t="s">
        <v>10489</v>
      </c>
    </row>
    <row r="138" ht="153">
      <c r="A138" s="1" t="s">
        <v>666</v>
      </c>
      <c r="E138" s="27" t="s">
        <v>907</v>
      </c>
    </row>
    <row r="139" ht="25.5">
      <c r="A139" s="1" t="s">
        <v>659</v>
      </c>
      <c r="B139" s="1">
        <v>32</v>
      </c>
      <c r="C139" s="26" t="s">
        <v>912</v>
      </c>
      <c r="D139" t="s">
        <v>897</v>
      </c>
      <c r="E139" s="27" t="s">
        <v>10439</v>
      </c>
      <c r="F139" s="28" t="s">
        <v>899</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10440</v>
      </c>
    </row>
    <row r="141">
      <c r="A141" s="1" t="s">
        <v>665</v>
      </c>
      <c r="E141" s="33" t="s">
        <v>10490</v>
      </c>
    </row>
    <row r="142" ht="153">
      <c r="A142" s="1" t="s">
        <v>666</v>
      </c>
      <c r="E142" s="27" t="s">
        <v>907</v>
      </c>
    </row>
  </sheetData>
  <sheetProtection sheet="1" objects="1" scenarios="1" spinCount="100000" saltValue="b4ayFSJ2y4UYOZML1XxLYbhfYGsZu6r5ZsOppOA6PKDuATDalkrGelDaGCjr1iULKDcfRb5DdI/x5lXnIjPNwQ==" hashValue="HZs3og/+vm4oEN2qCoWp7WqdPS+e7xOWh9qg85gWO5LiOIfoIG7lQsWXT4QTAgCckTCv0VoMDE6PrXHMo/eo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10491</v>
      </c>
      <c r="E8" s="23" t="s">
        <v>387</v>
      </c>
      <c r="L8" s="24">
        <f>L9+L18+L23+L36+L53+L58</f>
        <v>0</v>
      </c>
      <c r="M8" s="24">
        <f>M9+M18+M23+M36+M53+M58</f>
        <v>0</v>
      </c>
      <c r="N8" s="25"/>
    </row>
    <row r="9">
      <c r="A9" s="1" t="s">
        <v>656</v>
      </c>
      <c r="C9" s="22" t="s">
        <v>2130</v>
      </c>
      <c r="E9" s="23" t="s">
        <v>2131</v>
      </c>
      <c r="L9" s="24">
        <f>SUMIFS(L10:L17,A10:A17,"P")</f>
        <v>0</v>
      </c>
      <c r="M9" s="24">
        <f>SUMIFS(M10:M17,A10:A17,"P")</f>
        <v>0</v>
      </c>
      <c r="N9" s="25"/>
    </row>
    <row r="10">
      <c r="A10" s="1" t="s">
        <v>659</v>
      </c>
      <c r="B10" s="1">
        <v>11</v>
      </c>
      <c r="C10" s="26" t="s">
        <v>9794</v>
      </c>
      <c r="D10" t="s">
        <v>657</v>
      </c>
      <c r="E10" s="27" t="s">
        <v>9795</v>
      </c>
      <c r="F10" s="28" t="s">
        <v>868</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10492</v>
      </c>
    </row>
    <row r="12">
      <c r="A12" s="1" t="s">
        <v>665</v>
      </c>
      <c r="E12" s="33" t="s">
        <v>10493</v>
      </c>
    </row>
    <row r="13">
      <c r="A13" s="1" t="s">
        <v>666</v>
      </c>
      <c r="E13" s="27" t="s">
        <v>661</v>
      </c>
    </row>
    <row r="14">
      <c r="A14" s="1" t="s">
        <v>659</v>
      </c>
      <c r="B14" s="1">
        <v>12</v>
      </c>
      <c r="C14" s="26" t="s">
        <v>9794</v>
      </c>
      <c r="D14" t="s">
        <v>1329</v>
      </c>
      <c r="E14" s="27" t="s">
        <v>9798</v>
      </c>
      <c r="F14" s="28" t="s">
        <v>868</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10494</v>
      </c>
    </row>
    <row r="16">
      <c r="A16" s="1" t="s">
        <v>665</v>
      </c>
      <c r="E16" s="33" t="s">
        <v>10495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3210</v>
      </c>
      <c r="D19" t="s">
        <v>661</v>
      </c>
      <c r="E19" s="27" t="s">
        <v>3211</v>
      </c>
      <c r="F19" s="28" t="s">
        <v>663</v>
      </c>
      <c r="G19" s="29">
        <v>192.63999999999999</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10496</v>
      </c>
    </row>
    <row r="22" ht="318.75">
      <c r="A22" s="1" t="s">
        <v>666</v>
      </c>
      <c r="E22" s="27" t="s">
        <v>667</v>
      </c>
    </row>
    <row r="23">
      <c r="A23" s="1" t="s">
        <v>656</v>
      </c>
      <c r="C23" s="22" t="s">
        <v>1329</v>
      </c>
      <c r="E23" s="23" t="s">
        <v>3214</v>
      </c>
      <c r="L23" s="24">
        <f>SUMIFS(L24:L35,A24:A35,"P")</f>
        <v>0</v>
      </c>
      <c r="M23" s="24">
        <f>SUMIFS(M24:M35,A24:A35,"P")</f>
        <v>0</v>
      </c>
      <c r="N23" s="25"/>
    </row>
    <row r="24">
      <c r="A24" s="1" t="s">
        <v>659</v>
      </c>
      <c r="B24" s="1">
        <v>2</v>
      </c>
      <c r="C24" s="26" t="s">
        <v>9812</v>
      </c>
      <c r="D24" t="s">
        <v>661</v>
      </c>
      <c r="E24" s="27" t="s">
        <v>9813</v>
      </c>
      <c r="F24" s="28" t="s">
        <v>663</v>
      </c>
      <c r="G24" s="29">
        <v>0.71999999999999997</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10497</v>
      </c>
    </row>
    <row r="27" ht="51">
      <c r="A27" s="1" t="s">
        <v>666</v>
      </c>
      <c r="E27" s="27" t="s">
        <v>9816</v>
      </c>
    </row>
    <row r="28">
      <c r="A28" s="1" t="s">
        <v>659</v>
      </c>
      <c r="B28" s="1">
        <v>3</v>
      </c>
      <c r="C28" s="26" t="s">
        <v>9675</v>
      </c>
      <c r="D28" t="s">
        <v>661</v>
      </c>
      <c r="E28" s="27" t="s">
        <v>9676</v>
      </c>
      <c r="F28" s="28" t="s">
        <v>663</v>
      </c>
      <c r="G28" s="29">
        <v>35.552</v>
      </c>
      <c r="H28" s="28">
        <v>0</v>
      </c>
      <c r="I28" s="30">
        <f>ROUND(G28*H28,P4)</f>
        <v>0</v>
      </c>
      <c r="L28" s="31">
        <v>0</v>
      </c>
      <c r="M28" s="24">
        <f>ROUND(G28*L28,P4)</f>
        <v>0</v>
      </c>
      <c r="N28" s="25" t="s">
        <v>1309</v>
      </c>
      <c r="O28" s="32">
        <f>M28*AA28</f>
        <v>0</v>
      </c>
      <c r="P28" s="1">
        <v>3</v>
      </c>
      <c r="AA28" s="1">
        <f>IF(P28=1,$O$3,IF(P28=2,$O$4,$O$5))</f>
        <v>0</v>
      </c>
    </row>
    <row r="29">
      <c r="A29" s="1" t="s">
        <v>664</v>
      </c>
      <c r="E29" s="27" t="s">
        <v>661</v>
      </c>
    </row>
    <row r="30" ht="25.5">
      <c r="A30" s="1" t="s">
        <v>665</v>
      </c>
      <c r="E30" s="33" t="s">
        <v>10498</v>
      </c>
    </row>
    <row r="31" ht="357">
      <c r="A31" s="1" t="s">
        <v>666</v>
      </c>
      <c r="E31" s="27" t="s">
        <v>3218</v>
      </c>
    </row>
    <row r="32">
      <c r="A32" s="1" t="s">
        <v>659</v>
      </c>
      <c r="B32" s="1">
        <v>4</v>
      </c>
      <c r="C32" s="26" t="s">
        <v>3694</v>
      </c>
      <c r="D32" t="s">
        <v>661</v>
      </c>
      <c r="E32" s="27" t="s">
        <v>3695</v>
      </c>
      <c r="F32" s="28" t="s">
        <v>899</v>
      </c>
      <c r="G32" s="29">
        <v>4.2400000000000002</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10499</v>
      </c>
    </row>
    <row r="35" ht="267.75">
      <c r="A35" s="1" t="s">
        <v>666</v>
      </c>
      <c r="E35" s="27" t="s">
        <v>3696</v>
      </c>
    </row>
    <row r="36">
      <c r="A36" s="1" t="s">
        <v>656</v>
      </c>
      <c r="C36" s="22" t="s">
        <v>1333</v>
      </c>
      <c r="E36" s="23" t="s">
        <v>5082</v>
      </c>
      <c r="L36" s="24">
        <f>SUMIFS(L37:L52,A37:A52,"P")</f>
        <v>0</v>
      </c>
      <c r="M36" s="24">
        <f>SUMIFS(M37:M52,A37:A52,"P")</f>
        <v>0</v>
      </c>
      <c r="N36" s="25"/>
    </row>
    <row r="37">
      <c r="A37" s="1" t="s">
        <v>659</v>
      </c>
      <c r="B37" s="1">
        <v>5</v>
      </c>
      <c r="C37" s="26" t="s">
        <v>9339</v>
      </c>
      <c r="D37" t="s">
        <v>661</v>
      </c>
      <c r="E37" s="27" t="s">
        <v>9340</v>
      </c>
      <c r="F37" s="28" t="s">
        <v>663</v>
      </c>
      <c r="G37" s="29">
        <v>3.3210000000000002</v>
      </c>
      <c r="H37" s="28">
        <v>0</v>
      </c>
      <c r="I37" s="30">
        <f>ROUND(G37*H37,P4)</f>
        <v>0</v>
      </c>
      <c r="L37" s="31">
        <v>0</v>
      </c>
      <c r="M37" s="24">
        <f>ROUND(G37*L37,P4)</f>
        <v>0</v>
      </c>
      <c r="N37" s="25" t="s">
        <v>1309</v>
      </c>
      <c r="O37" s="32">
        <f>M37*AA37</f>
        <v>0</v>
      </c>
      <c r="P37" s="1">
        <v>3</v>
      </c>
      <c r="AA37" s="1">
        <f>IF(P37=1,$O$3,IF(P37=2,$O$4,$O$5))</f>
        <v>0</v>
      </c>
    </row>
    <row r="38">
      <c r="A38" s="1" t="s">
        <v>664</v>
      </c>
      <c r="E38" s="27" t="s">
        <v>661</v>
      </c>
    </row>
    <row r="39">
      <c r="A39" s="1" t="s">
        <v>665</v>
      </c>
      <c r="E39" s="33" t="s">
        <v>10500</v>
      </c>
    </row>
    <row r="40" ht="357">
      <c r="A40" s="1" t="s">
        <v>666</v>
      </c>
      <c r="E40" s="27" t="s">
        <v>6455</v>
      </c>
    </row>
    <row r="41">
      <c r="A41" s="1" t="s">
        <v>659</v>
      </c>
      <c r="B41" s="1">
        <v>6</v>
      </c>
      <c r="C41" s="26" t="s">
        <v>9342</v>
      </c>
      <c r="D41" t="s">
        <v>661</v>
      </c>
      <c r="E41" s="27" t="s">
        <v>9343</v>
      </c>
      <c r="F41" s="28" t="s">
        <v>899</v>
      </c>
      <c r="G41" s="29">
        <v>0.248</v>
      </c>
      <c r="H41" s="28">
        <v>0</v>
      </c>
      <c r="I41" s="30">
        <f>ROUND(G41*H41,P4)</f>
        <v>0</v>
      </c>
      <c r="L41" s="31">
        <v>0</v>
      </c>
      <c r="M41" s="24">
        <f>ROUND(G41*L41,P4)</f>
        <v>0</v>
      </c>
      <c r="N41" s="25" t="s">
        <v>1309</v>
      </c>
      <c r="O41" s="32">
        <f>M41*AA41</f>
        <v>0</v>
      </c>
      <c r="P41" s="1">
        <v>3</v>
      </c>
      <c r="AA41" s="1">
        <f>IF(P41=1,$O$3,IF(P41=2,$O$4,$O$5))</f>
        <v>0</v>
      </c>
    </row>
    <row r="42">
      <c r="A42" s="1" t="s">
        <v>664</v>
      </c>
      <c r="E42" s="27" t="s">
        <v>661</v>
      </c>
    </row>
    <row r="43" ht="25.5">
      <c r="A43" s="1" t="s">
        <v>665</v>
      </c>
      <c r="E43" s="33" t="s">
        <v>10501</v>
      </c>
    </row>
    <row r="44" ht="178.5">
      <c r="A44" s="1" t="s">
        <v>666</v>
      </c>
      <c r="E44" s="27" t="s">
        <v>9345</v>
      </c>
    </row>
    <row r="45">
      <c r="A45" s="1" t="s">
        <v>659</v>
      </c>
      <c r="B45" s="1">
        <v>7</v>
      </c>
      <c r="C45" s="26" t="s">
        <v>9346</v>
      </c>
      <c r="D45" t="s">
        <v>661</v>
      </c>
      <c r="E45" s="27" t="s">
        <v>9347</v>
      </c>
      <c r="F45" s="28" t="s">
        <v>663</v>
      </c>
      <c r="G45" s="29">
        <v>153.047</v>
      </c>
      <c r="H45" s="28">
        <v>0</v>
      </c>
      <c r="I45" s="30">
        <f>ROUND(G45*H45,P4)</f>
        <v>0</v>
      </c>
      <c r="L45" s="31">
        <v>0</v>
      </c>
      <c r="M45" s="24">
        <f>ROUND(G45*L45,P4)</f>
        <v>0</v>
      </c>
      <c r="N45" s="25" t="s">
        <v>1309</v>
      </c>
      <c r="O45" s="32">
        <f>M45*AA45</f>
        <v>0</v>
      </c>
      <c r="P45" s="1">
        <v>3</v>
      </c>
      <c r="AA45" s="1">
        <f>IF(P45=1,$O$3,IF(P45=2,$O$4,$O$5))</f>
        <v>0</v>
      </c>
    </row>
    <row r="46">
      <c r="A46" s="1" t="s">
        <v>664</v>
      </c>
      <c r="E46" s="27" t="s">
        <v>661</v>
      </c>
    </row>
    <row r="47" ht="25.5">
      <c r="A47" s="1" t="s">
        <v>665</v>
      </c>
      <c r="E47" s="33" t="s">
        <v>10502</v>
      </c>
    </row>
    <row r="48" ht="38.25">
      <c r="A48" s="1" t="s">
        <v>666</v>
      </c>
      <c r="E48" s="27" t="s">
        <v>6457</v>
      </c>
    </row>
    <row r="49">
      <c r="A49" s="1" t="s">
        <v>659</v>
      </c>
      <c r="B49" s="1">
        <v>13</v>
      </c>
      <c r="C49" s="26" t="s">
        <v>9822</v>
      </c>
      <c r="D49" t="s">
        <v>657</v>
      </c>
      <c r="E49" s="27" t="s">
        <v>9823</v>
      </c>
      <c r="F49" s="28" t="s">
        <v>899</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10503</v>
      </c>
    </row>
    <row r="51">
      <c r="A51" s="1" t="s">
        <v>665</v>
      </c>
      <c r="E51" s="33" t="s">
        <v>10504</v>
      </c>
    </row>
    <row r="52" ht="306">
      <c r="A52" s="1" t="s">
        <v>666</v>
      </c>
      <c r="E52" s="27" t="s">
        <v>9826</v>
      </c>
    </row>
    <row r="53">
      <c r="A53" s="1" t="s">
        <v>656</v>
      </c>
      <c r="C53" s="22" t="s">
        <v>679</v>
      </c>
      <c r="E53" s="23" t="s">
        <v>680</v>
      </c>
      <c r="L53" s="24">
        <f>SUMIFS(L54:L57,A54:A57,"P")</f>
        <v>0</v>
      </c>
      <c r="M53" s="24">
        <f>SUMIFS(M54:M57,A54:A57,"P")</f>
        <v>0</v>
      </c>
      <c r="N53" s="25"/>
    </row>
    <row r="54">
      <c r="A54" s="1" t="s">
        <v>659</v>
      </c>
      <c r="B54" s="1">
        <v>8</v>
      </c>
      <c r="C54" s="26" t="s">
        <v>9362</v>
      </c>
      <c r="D54" t="s">
        <v>661</v>
      </c>
      <c r="E54" s="27" t="s">
        <v>9363</v>
      </c>
      <c r="F54" s="28" t="s">
        <v>677</v>
      </c>
      <c r="G54" s="29">
        <v>67.239999999999995</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10505</v>
      </c>
    </row>
    <row r="57" ht="38.25">
      <c r="A57" s="1" t="s">
        <v>666</v>
      </c>
      <c r="E57" s="27" t="s">
        <v>8720</v>
      </c>
    </row>
    <row r="58">
      <c r="A58" s="1" t="s">
        <v>656</v>
      </c>
      <c r="C58" s="22" t="s">
        <v>894</v>
      </c>
      <c r="E58" s="23" t="s">
        <v>2900</v>
      </c>
      <c r="L58" s="24">
        <f>SUMIFS(L59:L66,A59:A66,"P")</f>
        <v>0</v>
      </c>
      <c r="M58" s="24">
        <f>SUMIFS(M59:M66,A59:A66,"P")</f>
        <v>0</v>
      </c>
      <c r="N58" s="25"/>
    </row>
    <row r="59" ht="25.5">
      <c r="A59" s="1" t="s">
        <v>659</v>
      </c>
      <c r="B59" s="1">
        <v>9</v>
      </c>
      <c r="C59" s="26" t="s">
        <v>3803</v>
      </c>
      <c r="D59" t="s">
        <v>897</v>
      </c>
      <c r="E59" s="27" t="s">
        <v>3804</v>
      </c>
      <c r="F59" s="28" t="s">
        <v>899</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900</v>
      </c>
    </row>
    <row r="61">
      <c r="A61" s="1" t="s">
        <v>665</v>
      </c>
      <c r="E61" s="33" t="s">
        <v>10506</v>
      </c>
    </row>
    <row r="62" ht="153">
      <c r="A62" s="1" t="s">
        <v>666</v>
      </c>
      <c r="E62" s="27" t="s">
        <v>902</v>
      </c>
    </row>
    <row r="63" ht="25.5">
      <c r="A63" s="1" t="s">
        <v>659</v>
      </c>
      <c r="B63" s="1">
        <v>10</v>
      </c>
      <c r="C63" s="26" t="s">
        <v>912</v>
      </c>
      <c r="D63" t="s">
        <v>897</v>
      </c>
      <c r="E63" s="27" t="s">
        <v>913</v>
      </c>
      <c r="F63" s="28" t="s">
        <v>899</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914</v>
      </c>
    </row>
    <row r="65">
      <c r="A65" s="1" t="s">
        <v>665</v>
      </c>
      <c r="E65" s="33" t="s">
        <v>10507</v>
      </c>
    </row>
    <row r="66" ht="153">
      <c r="A66" s="1" t="s">
        <v>666</v>
      </c>
      <c r="E66" s="27" t="s">
        <v>902</v>
      </c>
    </row>
  </sheetData>
  <sheetProtection sheet="1" objects="1" scenarios="1" spinCount="100000" saltValue="TSF3AWXj/6nzQjS0VZ3+b61Thq6tb6LD2jmrLUKuI0mqCKbNgxFHoIZ1JrJhUQE2TN8ioYq36h2Mk1uQ+Kl0ow==" hashValue="TUzt5G1G/J2I1yMKQ7XbNSu7RQJaX4+MExjw6jO6gYB1yLewsV7UMsO7RmI1UKg+pzcUrlLMcHKZ0w8MSaaE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10508</v>
      </c>
      <c r="E8" s="23" t="s">
        <v>389</v>
      </c>
      <c r="L8" s="24">
        <f>L9+L18+L23+L36+L53+L58</f>
        <v>0</v>
      </c>
      <c r="M8" s="24">
        <f>M9+M18+M23+M36+M53+M58</f>
        <v>0</v>
      </c>
      <c r="N8" s="25"/>
    </row>
    <row r="9">
      <c r="A9" s="1" t="s">
        <v>656</v>
      </c>
      <c r="C9" s="22" t="s">
        <v>2130</v>
      </c>
      <c r="E9" s="23" t="s">
        <v>2131</v>
      </c>
      <c r="L9" s="24">
        <f>SUMIFS(L10:L17,A10:A17,"P")</f>
        <v>0</v>
      </c>
      <c r="M9" s="24">
        <f>SUMIFS(M10:M17,A10:A17,"P")</f>
        <v>0</v>
      </c>
      <c r="N9" s="25"/>
    </row>
    <row r="10">
      <c r="A10" s="1" t="s">
        <v>659</v>
      </c>
      <c r="B10" s="1">
        <v>11</v>
      </c>
      <c r="C10" s="26" t="s">
        <v>9794</v>
      </c>
      <c r="D10" t="s">
        <v>657</v>
      </c>
      <c r="E10" s="27" t="s">
        <v>9795</v>
      </c>
      <c r="F10" s="28" t="s">
        <v>868</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10492</v>
      </c>
    </row>
    <row r="12">
      <c r="A12" s="1" t="s">
        <v>665</v>
      </c>
      <c r="E12" s="33" t="s">
        <v>10493</v>
      </c>
    </row>
    <row r="13">
      <c r="A13" s="1" t="s">
        <v>666</v>
      </c>
      <c r="E13" s="27" t="s">
        <v>661</v>
      </c>
    </row>
    <row r="14">
      <c r="A14" s="1" t="s">
        <v>659</v>
      </c>
      <c r="B14" s="1">
        <v>12</v>
      </c>
      <c r="C14" s="26" t="s">
        <v>9794</v>
      </c>
      <c r="D14" t="s">
        <v>1329</v>
      </c>
      <c r="E14" s="27" t="s">
        <v>9798</v>
      </c>
      <c r="F14" s="28" t="s">
        <v>868</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10494</v>
      </c>
    </row>
    <row r="16">
      <c r="A16" s="1" t="s">
        <v>665</v>
      </c>
      <c r="E16" s="33" t="s">
        <v>10495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3210</v>
      </c>
      <c r="D19" t="s">
        <v>661</v>
      </c>
      <c r="E19" s="27" t="s">
        <v>3211</v>
      </c>
      <c r="F19" s="28" t="s">
        <v>663</v>
      </c>
      <c r="G19" s="29">
        <v>192.63999999999999</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10496</v>
      </c>
    </row>
    <row r="22" ht="318.75">
      <c r="A22" s="1" t="s">
        <v>666</v>
      </c>
      <c r="E22" s="27" t="s">
        <v>667</v>
      </c>
    </row>
    <row r="23">
      <c r="A23" s="1" t="s">
        <v>656</v>
      </c>
      <c r="C23" s="22" t="s">
        <v>1329</v>
      </c>
      <c r="E23" s="23" t="s">
        <v>3214</v>
      </c>
      <c r="L23" s="24">
        <f>SUMIFS(L24:L35,A24:A35,"P")</f>
        <v>0</v>
      </c>
      <c r="M23" s="24">
        <f>SUMIFS(M24:M35,A24:A35,"P")</f>
        <v>0</v>
      </c>
      <c r="N23" s="25"/>
    </row>
    <row r="24">
      <c r="A24" s="1" t="s">
        <v>659</v>
      </c>
      <c r="B24" s="1">
        <v>2</v>
      </c>
      <c r="C24" s="26" t="s">
        <v>9812</v>
      </c>
      <c r="D24" t="s">
        <v>661</v>
      </c>
      <c r="E24" s="27" t="s">
        <v>9813</v>
      </c>
      <c r="F24" s="28" t="s">
        <v>663</v>
      </c>
      <c r="G24" s="29">
        <v>0.71999999999999997</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10509</v>
      </c>
    </row>
    <row r="27" ht="51">
      <c r="A27" s="1" t="s">
        <v>666</v>
      </c>
      <c r="E27" s="27" t="s">
        <v>9816</v>
      </c>
    </row>
    <row r="28">
      <c r="A28" s="1" t="s">
        <v>659</v>
      </c>
      <c r="B28" s="1">
        <v>3</v>
      </c>
      <c r="C28" s="26" t="s">
        <v>9675</v>
      </c>
      <c r="D28" t="s">
        <v>661</v>
      </c>
      <c r="E28" s="27" t="s">
        <v>9676</v>
      </c>
      <c r="F28" s="28" t="s">
        <v>663</v>
      </c>
      <c r="G28" s="29">
        <v>35.552</v>
      </c>
      <c r="H28" s="28">
        <v>0</v>
      </c>
      <c r="I28" s="30">
        <f>ROUND(G28*H28,P4)</f>
        <v>0</v>
      </c>
      <c r="L28" s="31">
        <v>0</v>
      </c>
      <c r="M28" s="24">
        <f>ROUND(G28*L28,P4)</f>
        <v>0</v>
      </c>
      <c r="N28" s="25" t="s">
        <v>1309</v>
      </c>
      <c r="O28" s="32">
        <f>M28*AA28</f>
        <v>0</v>
      </c>
      <c r="P28" s="1">
        <v>3</v>
      </c>
      <c r="AA28" s="1">
        <f>IF(P28=1,$O$3,IF(P28=2,$O$4,$O$5))</f>
        <v>0</v>
      </c>
    </row>
    <row r="29">
      <c r="A29" s="1" t="s">
        <v>664</v>
      </c>
      <c r="E29" s="27" t="s">
        <v>661</v>
      </c>
    </row>
    <row r="30" ht="25.5">
      <c r="A30" s="1" t="s">
        <v>665</v>
      </c>
      <c r="E30" s="33" t="s">
        <v>10498</v>
      </c>
    </row>
    <row r="31" ht="357">
      <c r="A31" s="1" t="s">
        <v>666</v>
      </c>
      <c r="E31" s="27" t="s">
        <v>3218</v>
      </c>
    </row>
    <row r="32">
      <c r="A32" s="1" t="s">
        <v>659</v>
      </c>
      <c r="B32" s="1">
        <v>4</v>
      </c>
      <c r="C32" s="26" t="s">
        <v>3694</v>
      </c>
      <c r="D32" t="s">
        <v>661</v>
      </c>
      <c r="E32" s="27" t="s">
        <v>3695</v>
      </c>
      <c r="F32" s="28" t="s">
        <v>899</v>
      </c>
      <c r="G32" s="29">
        <v>4.2400000000000002</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10499</v>
      </c>
    </row>
    <row r="35" ht="267.75">
      <c r="A35" s="1" t="s">
        <v>666</v>
      </c>
      <c r="E35" s="27" t="s">
        <v>3696</v>
      </c>
    </row>
    <row r="36">
      <c r="A36" s="1" t="s">
        <v>656</v>
      </c>
      <c r="C36" s="22" t="s">
        <v>1333</v>
      </c>
      <c r="E36" s="23" t="s">
        <v>5082</v>
      </c>
      <c r="L36" s="24">
        <f>SUMIFS(L37:L52,A37:A52,"P")</f>
        <v>0</v>
      </c>
      <c r="M36" s="24">
        <f>SUMIFS(M37:M52,A37:A52,"P")</f>
        <v>0</v>
      </c>
      <c r="N36" s="25"/>
    </row>
    <row r="37">
      <c r="A37" s="1" t="s">
        <v>659</v>
      </c>
      <c r="B37" s="1">
        <v>5</v>
      </c>
      <c r="C37" s="26" t="s">
        <v>9339</v>
      </c>
      <c r="D37" t="s">
        <v>661</v>
      </c>
      <c r="E37" s="27" t="s">
        <v>9340</v>
      </c>
      <c r="F37" s="28" t="s">
        <v>663</v>
      </c>
      <c r="G37" s="29">
        <v>3.3210000000000002</v>
      </c>
      <c r="H37" s="28">
        <v>0</v>
      </c>
      <c r="I37" s="30">
        <f>ROUND(G37*H37,P4)</f>
        <v>0</v>
      </c>
      <c r="L37" s="31">
        <v>0</v>
      </c>
      <c r="M37" s="24">
        <f>ROUND(G37*L37,P4)</f>
        <v>0</v>
      </c>
      <c r="N37" s="25" t="s">
        <v>1309</v>
      </c>
      <c r="O37" s="32">
        <f>M37*AA37</f>
        <v>0</v>
      </c>
      <c r="P37" s="1">
        <v>3</v>
      </c>
      <c r="AA37" s="1">
        <f>IF(P37=1,$O$3,IF(P37=2,$O$4,$O$5))</f>
        <v>0</v>
      </c>
    </row>
    <row r="38">
      <c r="A38" s="1" t="s">
        <v>664</v>
      </c>
      <c r="E38" s="27" t="s">
        <v>661</v>
      </c>
    </row>
    <row r="39">
      <c r="A39" s="1" t="s">
        <v>665</v>
      </c>
      <c r="E39" s="33" t="s">
        <v>10500</v>
      </c>
    </row>
    <row r="40" ht="357">
      <c r="A40" s="1" t="s">
        <v>666</v>
      </c>
      <c r="E40" s="27" t="s">
        <v>6455</v>
      </c>
    </row>
    <row r="41">
      <c r="A41" s="1" t="s">
        <v>659</v>
      </c>
      <c r="B41" s="1">
        <v>6</v>
      </c>
      <c r="C41" s="26" t="s">
        <v>9342</v>
      </c>
      <c r="D41" t="s">
        <v>661</v>
      </c>
      <c r="E41" s="27" t="s">
        <v>9343</v>
      </c>
      <c r="F41" s="28" t="s">
        <v>899</v>
      </c>
      <c r="G41" s="29">
        <v>0.248</v>
      </c>
      <c r="H41" s="28">
        <v>0</v>
      </c>
      <c r="I41" s="30">
        <f>ROUND(G41*H41,P4)</f>
        <v>0</v>
      </c>
      <c r="L41" s="31">
        <v>0</v>
      </c>
      <c r="M41" s="24">
        <f>ROUND(G41*L41,P4)</f>
        <v>0</v>
      </c>
      <c r="N41" s="25" t="s">
        <v>1309</v>
      </c>
      <c r="O41" s="32">
        <f>M41*AA41</f>
        <v>0</v>
      </c>
      <c r="P41" s="1">
        <v>3</v>
      </c>
      <c r="AA41" s="1">
        <f>IF(P41=1,$O$3,IF(P41=2,$O$4,$O$5))</f>
        <v>0</v>
      </c>
    </row>
    <row r="42">
      <c r="A42" s="1" t="s">
        <v>664</v>
      </c>
      <c r="E42" s="27" t="s">
        <v>661</v>
      </c>
    </row>
    <row r="43" ht="25.5">
      <c r="A43" s="1" t="s">
        <v>665</v>
      </c>
      <c r="E43" s="33" t="s">
        <v>10501</v>
      </c>
    </row>
    <row r="44" ht="178.5">
      <c r="A44" s="1" t="s">
        <v>666</v>
      </c>
      <c r="E44" s="27" t="s">
        <v>9345</v>
      </c>
    </row>
    <row r="45">
      <c r="A45" s="1" t="s">
        <v>659</v>
      </c>
      <c r="B45" s="1">
        <v>7</v>
      </c>
      <c r="C45" s="26" t="s">
        <v>9346</v>
      </c>
      <c r="D45" t="s">
        <v>661</v>
      </c>
      <c r="E45" s="27" t="s">
        <v>9347</v>
      </c>
      <c r="F45" s="28" t="s">
        <v>663</v>
      </c>
      <c r="G45" s="29">
        <v>153.047</v>
      </c>
      <c r="H45" s="28">
        <v>0</v>
      </c>
      <c r="I45" s="30">
        <f>ROUND(G45*H45,P4)</f>
        <v>0</v>
      </c>
      <c r="L45" s="31">
        <v>0</v>
      </c>
      <c r="M45" s="24">
        <f>ROUND(G45*L45,P4)</f>
        <v>0</v>
      </c>
      <c r="N45" s="25" t="s">
        <v>1309</v>
      </c>
      <c r="O45" s="32">
        <f>M45*AA45</f>
        <v>0</v>
      </c>
      <c r="P45" s="1">
        <v>3</v>
      </c>
      <c r="AA45" s="1">
        <f>IF(P45=1,$O$3,IF(P45=2,$O$4,$O$5))</f>
        <v>0</v>
      </c>
    </row>
    <row r="46">
      <c r="A46" s="1" t="s">
        <v>664</v>
      </c>
      <c r="E46" s="27" t="s">
        <v>661</v>
      </c>
    </row>
    <row r="47" ht="25.5">
      <c r="A47" s="1" t="s">
        <v>665</v>
      </c>
      <c r="E47" s="33" t="s">
        <v>10502</v>
      </c>
    </row>
    <row r="48" ht="38.25">
      <c r="A48" s="1" t="s">
        <v>666</v>
      </c>
      <c r="E48" s="27" t="s">
        <v>6457</v>
      </c>
    </row>
    <row r="49">
      <c r="A49" s="1" t="s">
        <v>659</v>
      </c>
      <c r="B49" s="1">
        <v>13</v>
      </c>
      <c r="C49" s="26" t="s">
        <v>9822</v>
      </c>
      <c r="D49" t="s">
        <v>657</v>
      </c>
      <c r="E49" s="27" t="s">
        <v>9823</v>
      </c>
      <c r="F49" s="28" t="s">
        <v>899</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10503</v>
      </c>
    </row>
    <row r="51">
      <c r="A51" s="1" t="s">
        <v>665</v>
      </c>
      <c r="E51" s="33" t="s">
        <v>10504</v>
      </c>
    </row>
    <row r="52" ht="306">
      <c r="A52" s="1" t="s">
        <v>666</v>
      </c>
      <c r="E52" s="27" t="s">
        <v>9826</v>
      </c>
    </row>
    <row r="53">
      <c r="A53" s="1" t="s">
        <v>656</v>
      </c>
      <c r="C53" s="22" t="s">
        <v>679</v>
      </c>
      <c r="E53" s="23" t="s">
        <v>680</v>
      </c>
      <c r="L53" s="24">
        <f>SUMIFS(L54:L57,A54:A57,"P")</f>
        <v>0</v>
      </c>
      <c r="M53" s="24">
        <f>SUMIFS(M54:M57,A54:A57,"P")</f>
        <v>0</v>
      </c>
      <c r="N53" s="25"/>
    </row>
    <row r="54">
      <c r="A54" s="1" t="s">
        <v>659</v>
      </c>
      <c r="B54" s="1">
        <v>8</v>
      </c>
      <c r="C54" s="26" t="s">
        <v>9362</v>
      </c>
      <c r="D54" t="s">
        <v>661</v>
      </c>
      <c r="E54" s="27" t="s">
        <v>9363</v>
      </c>
      <c r="F54" s="28" t="s">
        <v>677</v>
      </c>
      <c r="G54" s="29">
        <v>67.239999999999995</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10505</v>
      </c>
    </row>
    <row r="57" ht="38.25">
      <c r="A57" s="1" t="s">
        <v>666</v>
      </c>
      <c r="E57" s="27" t="s">
        <v>8720</v>
      </c>
    </row>
    <row r="58">
      <c r="A58" s="1" t="s">
        <v>656</v>
      </c>
      <c r="C58" s="22" t="s">
        <v>894</v>
      </c>
      <c r="E58" s="23" t="s">
        <v>2900</v>
      </c>
      <c r="L58" s="24">
        <f>SUMIFS(L59:L66,A59:A66,"P")</f>
        <v>0</v>
      </c>
      <c r="M58" s="24">
        <f>SUMIFS(M59:M66,A59:A66,"P")</f>
        <v>0</v>
      </c>
      <c r="N58" s="25"/>
    </row>
    <row r="59" ht="25.5">
      <c r="A59" s="1" t="s">
        <v>659</v>
      </c>
      <c r="B59" s="1">
        <v>9</v>
      </c>
      <c r="C59" s="26" t="s">
        <v>3803</v>
      </c>
      <c r="D59" t="s">
        <v>897</v>
      </c>
      <c r="E59" s="27" t="s">
        <v>3804</v>
      </c>
      <c r="F59" s="28" t="s">
        <v>899</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900</v>
      </c>
    </row>
    <row r="61">
      <c r="A61" s="1" t="s">
        <v>665</v>
      </c>
      <c r="E61" s="33" t="s">
        <v>10506</v>
      </c>
    </row>
    <row r="62" ht="153">
      <c r="A62" s="1" t="s">
        <v>666</v>
      </c>
      <c r="E62" s="27" t="s">
        <v>902</v>
      </c>
    </row>
    <row r="63" ht="25.5">
      <c r="A63" s="1" t="s">
        <v>659</v>
      </c>
      <c r="B63" s="1">
        <v>10</v>
      </c>
      <c r="C63" s="26" t="s">
        <v>912</v>
      </c>
      <c r="D63" t="s">
        <v>897</v>
      </c>
      <c r="E63" s="27" t="s">
        <v>913</v>
      </c>
      <c r="F63" s="28" t="s">
        <v>899</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914</v>
      </c>
    </row>
    <row r="65">
      <c r="A65" s="1" t="s">
        <v>665</v>
      </c>
      <c r="E65" s="33" t="s">
        <v>10507</v>
      </c>
    </row>
    <row r="66" ht="153">
      <c r="A66" s="1" t="s">
        <v>666</v>
      </c>
      <c r="E66" s="27" t="s">
        <v>902</v>
      </c>
    </row>
  </sheetData>
  <sheetProtection sheet="1" objects="1" scenarios="1" spinCount="100000" saltValue="Z+3ui+EnauCExRmr1viKTMgJoBz6z/OHWw7rsEaAjYwNoaOvD9ULFPBAMy+Pzbwd2UcmBRJcgvRDpQJ5BHCdIw==" hashValue="sSV/BCBJ6+K4WwTaiv/WZ6i1DZtsFOa+oFZGnn8o5MvwzA+cHACzGFvCs7ZY/6fhQA2EPFoZwJ8A0/USa5in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10510</v>
      </c>
      <c r="E8" s="23" t="s">
        <v>391</v>
      </c>
      <c r="L8" s="24">
        <f>L9+L18+L23+L36+L53+L58</f>
        <v>0</v>
      </c>
      <c r="M8" s="24">
        <f>M9+M18+M23+M36+M53+M58</f>
        <v>0</v>
      </c>
      <c r="N8" s="25"/>
    </row>
    <row r="9">
      <c r="A9" s="1" t="s">
        <v>656</v>
      </c>
      <c r="C9" s="22" t="s">
        <v>2130</v>
      </c>
      <c r="E9" s="23" t="s">
        <v>2131</v>
      </c>
      <c r="L9" s="24">
        <f>SUMIFS(L10:L17,A10:A17,"P")</f>
        <v>0</v>
      </c>
      <c r="M9" s="24">
        <f>SUMIFS(M10:M17,A10:A17,"P")</f>
        <v>0</v>
      </c>
      <c r="N9" s="25"/>
    </row>
    <row r="10">
      <c r="A10" s="1" t="s">
        <v>659</v>
      </c>
      <c r="B10" s="1">
        <v>11</v>
      </c>
      <c r="C10" s="26" t="s">
        <v>9794</v>
      </c>
      <c r="D10" t="s">
        <v>657</v>
      </c>
      <c r="E10" s="27" t="s">
        <v>9795</v>
      </c>
      <c r="F10" s="28" t="s">
        <v>868</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10492</v>
      </c>
    </row>
    <row r="12">
      <c r="A12" s="1" t="s">
        <v>665</v>
      </c>
      <c r="E12" s="33" t="s">
        <v>10493</v>
      </c>
    </row>
    <row r="13">
      <c r="A13" s="1" t="s">
        <v>666</v>
      </c>
      <c r="E13" s="27" t="s">
        <v>661</v>
      </c>
    </row>
    <row r="14">
      <c r="A14" s="1" t="s">
        <v>659</v>
      </c>
      <c r="B14" s="1">
        <v>12</v>
      </c>
      <c r="C14" s="26" t="s">
        <v>9794</v>
      </c>
      <c r="D14" t="s">
        <v>1329</v>
      </c>
      <c r="E14" s="27" t="s">
        <v>9798</v>
      </c>
      <c r="F14" s="28" t="s">
        <v>868</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10494</v>
      </c>
    </row>
    <row r="16">
      <c r="A16" s="1" t="s">
        <v>665</v>
      </c>
      <c r="E16" s="33" t="s">
        <v>10495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3210</v>
      </c>
      <c r="D19" t="s">
        <v>661</v>
      </c>
      <c r="E19" s="27" t="s">
        <v>3211</v>
      </c>
      <c r="F19" s="28" t="s">
        <v>663</v>
      </c>
      <c r="G19" s="29">
        <v>192.63999999999999</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10496</v>
      </c>
    </row>
    <row r="22" ht="318.75">
      <c r="A22" s="1" t="s">
        <v>666</v>
      </c>
      <c r="E22" s="27" t="s">
        <v>667</v>
      </c>
    </row>
    <row r="23">
      <c r="A23" s="1" t="s">
        <v>656</v>
      </c>
      <c r="C23" s="22" t="s">
        <v>1329</v>
      </c>
      <c r="E23" s="23" t="s">
        <v>3214</v>
      </c>
      <c r="L23" s="24">
        <f>SUMIFS(L24:L35,A24:A35,"P")</f>
        <v>0</v>
      </c>
      <c r="M23" s="24">
        <f>SUMIFS(M24:M35,A24:A35,"P")</f>
        <v>0</v>
      </c>
      <c r="N23" s="25"/>
    </row>
    <row r="24">
      <c r="A24" s="1" t="s">
        <v>659</v>
      </c>
      <c r="B24" s="1">
        <v>2</v>
      </c>
      <c r="C24" s="26" t="s">
        <v>9812</v>
      </c>
      <c r="D24" t="s">
        <v>661</v>
      </c>
      <c r="E24" s="27" t="s">
        <v>9813</v>
      </c>
      <c r="F24" s="28" t="s">
        <v>663</v>
      </c>
      <c r="G24" s="29">
        <v>0.71999999999999997</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10497</v>
      </c>
    </row>
    <row r="27" ht="51">
      <c r="A27" s="1" t="s">
        <v>666</v>
      </c>
      <c r="E27" s="27" t="s">
        <v>9816</v>
      </c>
    </row>
    <row r="28">
      <c r="A28" s="1" t="s">
        <v>659</v>
      </c>
      <c r="B28" s="1">
        <v>3</v>
      </c>
      <c r="C28" s="26" t="s">
        <v>9675</v>
      </c>
      <c r="D28" t="s">
        <v>661</v>
      </c>
      <c r="E28" s="27" t="s">
        <v>9676</v>
      </c>
      <c r="F28" s="28" t="s">
        <v>663</v>
      </c>
      <c r="G28" s="29">
        <v>35.552</v>
      </c>
      <c r="H28" s="28">
        <v>0</v>
      </c>
      <c r="I28" s="30">
        <f>ROUND(G28*H28,P4)</f>
        <v>0</v>
      </c>
      <c r="L28" s="31">
        <v>0</v>
      </c>
      <c r="M28" s="24">
        <f>ROUND(G28*L28,P4)</f>
        <v>0</v>
      </c>
      <c r="N28" s="25" t="s">
        <v>1309</v>
      </c>
      <c r="O28" s="32">
        <f>M28*AA28</f>
        <v>0</v>
      </c>
      <c r="P28" s="1">
        <v>3</v>
      </c>
      <c r="AA28" s="1">
        <f>IF(P28=1,$O$3,IF(P28=2,$O$4,$O$5))</f>
        <v>0</v>
      </c>
    </row>
    <row r="29">
      <c r="A29" s="1" t="s">
        <v>664</v>
      </c>
      <c r="E29" s="27" t="s">
        <v>661</v>
      </c>
    </row>
    <row r="30" ht="25.5">
      <c r="A30" s="1" t="s">
        <v>665</v>
      </c>
      <c r="E30" s="33" t="s">
        <v>10498</v>
      </c>
    </row>
    <row r="31" ht="357">
      <c r="A31" s="1" t="s">
        <v>666</v>
      </c>
      <c r="E31" s="27" t="s">
        <v>3218</v>
      </c>
    </row>
    <row r="32">
      <c r="A32" s="1" t="s">
        <v>659</v>
      </c>
      <c r="B32" s="1">
        <v>4</v>
      </c>
      <c r="C32" s="26" t="s">
        <v>3694</v>
      </c>
      <c r="D32" t="s">
        <v>661</v>
      </c>
      <c r="E32" s="27" t="s">
        <v>3695</v>
      </c>
      <c r="F32" s="28" t="s">
        <v>899</v>
      </c>
      <c r="G32" s="29">
        <v>4.2400000000000002</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10499</v>
      </c>
    </row>
    <row r="35" ht="267.75">
      <c r="A35" s="1" t="s">
        <v>666</v>
      </c>
      <c r="E35" s="27" t="s">
        <v>3696</v>
      </c>
    </row>
    <row r="36">
      <c r="A36" s="1" t="s">
        <v>656</v>
      </c>
      <c r="C36" s="22" t="s">
        <v>1333</v>
      </c>
      <c r="E36" s="23" t="s">
        <v>5082</v>
      </c>
      <c r="L36" s="24">
        <f>SUMIFS(L37:L52,A37:A52,"P")</f>
        <v>0</v>
      </c>
      <c r="M36" s="24">
        <f>SUMIFS(M37:M52,A37:A52,"P")</f>
        <v>0</v>
      </c>
      <c r="N36" s="25"/>
    </row>
    <row r="37">
      <c r="A37" s="1" t="s">
        <v>659</v>
      </c>
      <c r="B37" s="1">
        <v>5</v>
      </c>
      <c r="C37" s="26" t="s">
        <v>9339</v>
      </c>
      <c r="D37" t="s">
        <v>661</v>
      </c>
      <c r="E37" s="27" t="s">
        <v>9340</v>
      </c>
      <c r="F37" s="28" t="s">
        <v>663</v>
      </c>
      <c r="G37" s="29">
        <v>3.3210000000000002</v>
      </c>
      <c r="H37" s="28">
        <v>0</v>
      </c>
      <c r="I37" s="30">
        <f>ROUND(G37*H37,P4)</f>
        <v>0</v>
      </c>
      <c r="L37" s="31">
        <v>0</v>
      </c>
      <c r="M37" s="24">
        <f>ROUND(G37*L37,P4)</f>
        <v>0</v>
      </c>
      <c r="N37" s="25" t="s">
        <v>1309</v>
      </c>
      <c r="O37" s="32">
        <f>M37*AA37</f>
        <v>0</v>
      </c>
      <c r="P37" s="1">
        <v>3</v>
      </c>
      <c r="AA37" s="1">
        <f>IF(P37=1,$O$3,IF(P37=2,$O$4,$O$5))</f>
        <v>0</v>
      </c>
    </row>
    <row r="38">
      <c r="A38" s="1" t="s">
        <v>664</v>
      </c>
      <c r="E38" s="27" t="s">
        <v>661</v>
      </c>
    </row>
    <row r="39">
      <c r="A39" s="1" t="s">
        <v>665</v>
      </c>
      <c r="E39" s="33" t="s">
        <v>10500</v>
      </c>
    </row>
    <row r="40" ht="357">
      <c r="A40" s="1" t="s">
        <v>666</v>
      </c>
      <c r="E40" s="27" t="s">
        <v>6455</v>
      </c>
    </row>
    <row r="41">
      <c r="A41" s="1" t="s">
        <v>659</v>
      </c>
      <c r="B41" s="1">
        <v>6</v>
      </c>
      <c r="C41" s="26" t="s">
        <v>9342</v>
      </c>
      <c r="D41" t="s">
        <v>661</v>
      </c>
      <c r="E41" s="27" t="s">
        <v>9343</v>
      </c>
      <c r="F41" s="28" t="s">
        <v>899</v>
      </c>
      <c r="G41" s="29">
        <v>0.248</v>
      </c>
      <c r="H41" s="28">
        <v>0</v>
      </c>
      <c r="I41" s="30">
        <f>ROUND(G41*H41,P4)</f>
        <v>0</v>
      </c>
      <c r="L41" s="31">
        <v>0</v>
      </c>
      <c r="M41" s="24">
        <f>ROUND(G41*L41,P4)</f>
        <v>0</v>
      </c>
      <c r="N41" s="25" t="s">
        <v>1309</v>
      </c>
      <c r="O41" s="32">
        <f>M41*AA41</f>
        <v>0</v>
      </c>
      <c r="P41" s="1">
        <v>3</v>
      </c>
      <c r="AA41" s="1">
        <f>IF(P41=1,$O$3,IF(P41=2,$O$4,$O$5))</f>
        <v>0</v>
      </c>
    </row>
    <row r="42">
      <c r="A42" s="1" t="s">
        <v>664</v>
      </c>
      <c r="E42" s="27" t="s">
        <v>661</v>
      </c>
    </row>
    <row r="43" ht="25.5">
      <c r="A43" s="1" t="s">
        <v>665</v>
      </c>
      <c r="E43" s="33" t="s">
        <v>10501</v>
      </c>
    </row>
    <row r="44" ht="178.5">
      <c r="A44" s="1" t="s">
        <v>666</v>
      </c>
      <c r="E44" s="27" t="s">
        <v>9345</v>
      </c>
    </row>
    <row r="45">
      <c r="A45" s="1" t="s">
        <v>659</v>
      </c>
      <c r="B45" s="1">
        <v>7</v>
      </c>
      <c r="C45" s="26" t="s">
        <v>9346</v>
      </c>
      <c r="D45" t="s">
        <v>661</v>
      </c>
      <c r="E45" s="27" t="s">
        <v>9347</v>
      </c>
      <c r="F45" s="28" t="s">
        <v>663</v>
      </c>
      <c r="G45" s="29">
        <v>153.047</v>
      </c>
      <c r="H45" s="28">
        <v>0</v>
      </c>
      <c r="I45" s="30">
        <f>ROUND(G45*H45,P4)</f>
        <v>0</v>
      </c>
      <c r="L45" s="31">
        <v>0</v>
      </c>
      <c r="M45" s="24">
        <f>ROUND(G45*L45,P4)</f>
        <v>0</v>
      </c>
      <c r="N45" s="25" t="s">
        <v>1309</v>
      </c>
      <c r="O45" s="32">
        <f>M45*AA45</f>
        <v>0</v>
      </c>
      <c r="P45" s="1">
        <v>3</v>
      </c>
      <c r="AA45" s="1">
        <f>IF(P45=1,$O$3,IF(P45=2,$O$4,$O$5))</f>
        <v>0</v>
      </c>
    </row>
    <row r="46">
      <c r="A46" s="1" t="s">
        <v>664</v>
      </c>
      <c r="E46" s="27" t="s">
        <v>661</v>
      </c>
    </row>
    <row r="47" ht="25.5">
      <c r="A47" s="1" t="s">
        <v>665</v>
      </c>
      <c r="E47" s="33" t="s">
        <v>10502</v>
      </c>
    </row>
    <row r="48" ht="38.25">
      <c r="A48" s="1" t="s">
        <v>666</v>
      </c>
      <c r="E48" s="27" t="s">
        <v>6457</v>
      </c>
    </row>
    <row r="49">
      <c r="A49" s="1" t="s">
        <v>659</v>
      </c>
      <c r="B49" s="1">
        <v>13</v>
      </c>
      <c r="C49" s="26" t="s">
        <v>9822</v>
      </c>
      <c r="D49" t="s">
        <v>657</v>
      </c>
      <c r="E49" s="27" t="s">
        <v>9823</v>
      </c>
      <c r="F49" s="28" t="s">
        <v>899</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10503</v>
      </c>
    </row>
    <row r="51">
      <c r="A51" s="1" t="s">
        <v>665</v>
      </c>
      <c r="E51" s="33" t="s">
        <v>10504</v>
      </c>
    </row>
    <row r="52" ht="306">
      <c r="A52" s="1" t="s">
        <v>666</v>
      </c>
      <c r="E52" s="27" t="s">
        <v>9826</v>
      </c>
    </row>
    <row r="53">
      <c r="A53" s="1" t="s">
        <v>656</v>
      </c>
      <c r="C53" s="22" t="s">
        <v>679</v>
      </c>
      <c r="E53" s="23" t="s">
        <v>680</v>
      </c>
      <c r="L53" s="24">
        <f>SUMIFS(L54:L57,A54:A57,"P")</f>
        <v>0</v>
      </c>
      <c r="M53" s="24">
        <f>SUMIFS(M54:M57,A54:A57,"P")</f>
        <v>0</v>
      </c>
      <c r="N53" s="25"/>
    </row>
    <row r="54">
      <c r="A54" s="1" t="s">
        <v>659</v>
      </c>
      <c r="B54" s="1">
        <v>8</v>
      </c>
      <c r="C54" s="26" t="s">
        <v>9362</v>
      </c>
      <c r="D54" t="s">
        <v>661</v>
      </c>
      <c r="E54" s="27" t="s">
        <v>9363</v>
      </c>
      <c r="F54" s="28" t="s">
        <v>677</v>
      </c>
      <c r="G54" s="29">
        <v>67.239999999999995</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10505</v>
      </c>
    </row>
    <row r="57" ht="38.25">
      <c r="A57" s="1" t="s">
        <v>666</v>
      </c>
      <c r="E57" s="27" t="s">
        <v>8720</v>
      </c>
    </row>
    <row r="58">
      <c r="A58" s="1" t="s">
        <v>656</v>
      </c>
      <c r="C58" s="22" t="s">
        <v>894</v>
      </c>
      <c r="E58" s="23" t="s">
        <v>2900</v>
      </c>
      <c r="L58" s="24">
        <f>SUMIFS(L59:L66,A59:A66,"P")</f>
        <v>0</v>
      </c>
      <c r="M58" s="24">
        <f>SUMIFS(M59:M66,A59:A66,"P")</f>
        <v>0</v>
      </c>
      <c r="N58" s="25"/>
    </row>
    <row r="59" ht="25.5">
      <c r="A59" s="1" t="s">
        <v>659</v>
      </c>
      <c r="B59" s="1">
        <v>9</v>
      </c>
      <c r="C59" s="26" t="s">
        <v>3803</v>
      </c>
      <c r="D59" t="s">
        <v>897</v>
      </c>
      <c r="E59" s="27" t="s">
        <v>3804</v>
      </c>
      <c r="F59" s="28" t="s">
        <v>899</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900</v>
      </c>
    </row>
    <row r="61">
      <c r="A61" s="1" t="s">
        <v>665</v>
      </c>
      <c r="E61" s="33" t="s">
        <v>10506</v>
      </c>
    </row>
    <row r="62" ht="153">
      <c r="A62" s="1" t="s">
        <v>666</v>
      </c>
      <c r="E62" s="27" t="s">
        <v>902</v>
      </c>
    </row>
    <row r="63" ht="25.5">
      <c r="A63" s="1" t="s">
        <v>659</v>
      </c>
      <c r="B63" s="1">
        <v>10</v>
      </c>
      <c r="C63" s="26" t="s">
        <v>912</v>
      </c>
      <c r="D63" t="s">
        <v>897</v>
      </c>
      <c r="E63" s="27" t="s">
        <v>913</v>
      </c>
      <c r="F63" s="28" t="s">
        <v>899</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914</v>
      </c>
    </row>
    <row r="65">
      <c r="A65" s="1" t="s">
        <v>665</v>
      </c>
      <c r="E65" s="33" t="s">
        <v>10507</v>
      </c>
    </row>
    <row r="66" ht="153">
      <c r="A66" s="1" t="s">
        <v>666</v>
      </c>
      <c r="E66" s="27" t="s">
        <v>902</v>
      </c>
    </row>
  </sheetData>
  <sheetProtection sheet="1" objects="1" scenarios="1" spinCount="100000" saltValue="pTHg5B2ujc5ZGZuf5NMf1enTCfEIhlpnRXw9CJCTuxBRmaAzPIW6LUSWTGiDwpwTx5KFiggM282x0XichRAuEQ==" hashValue="EJN7Kwu3fkIDqS/G5cxSOe0c/NLaSsY6jeDgOP4jy2/ps7SVEUONvrpjyYrRZW8jc+lzD70dbl2HXmJum/+g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10511</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10512</v>
      </c>
      <c r="D10" t="s">
        <v>661</v>
      </c>
      <c r="E10" s="27" t="s">
        <v>10513</v>
      </c>
      <c r="F10" s="28" t="s">
        <v>670</v>
      </c>
      <c r="G10" s="29">
        <v>135</v>
      </c>
      <c r="H10" s="28">
        <v>0</v>
      </c>
      <c r="I10" s="30">
        <f>ROUND(G10*H10,P4)</f>
        <v>0</v>
      </c>
      <c r="L10" s="31">
        <v>0</v>
      </c>
      <c r="M10" s="24">
        <f>ROUND(G10*L10,P4)</f>
        <v>0</v>
      </c>
      <c r="N10" s="25" t="s">
        <v>661</v>
      </c>
      <c r="O10" s="32">
        <f>M10*AA10</f>
        <v>0</v>
      </c>
      <c r="P10" s="1">
        <v>3</v>
      </c>
      <c r="AA10" s="1">
        <f>IF(P10=1,$O$3,IF(P10=2,$O$4,$O$5))</f>
        <v>0</v>
      </c>
    </row>
    <row r="11">
      <c r="A11" s="1" t="s">
        <v>664</v>
      </c>
      <c r="E11" s="27" t="s">
        <v>10514</v>
      </c>
    </row>
    <row r="12">
      <c r="A12" s="1" t="s">
        <v>665</v>
      </c>
      <c r="E12" s="33" t="s">
        <v>10515</v>
      </c>
    </row>
    <row r="13" ht="38.25">
      <c r="A13" s="1" t="s">
        <v>666</v>
      </c>
      <c r="E13" s="27" t="s">
        <v>10372</v>
      </c>
    </row>
    <row r="14">
      <c r="A14" s="1" t="s">
        <v>659</v>
      </c>
      <c r="B14" s="1">
        <v>2</v>
      </c>
      <c r="C14" s="26" t="s">
        <v>9119</v>
      </c>
      <c r="D14" t="s">
        <v>661</v>
      </c>
      <c r="E14" s="27" t="s">
        <v>9120</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10516</v>
      </c>
    </row>
    <row r="16" ht="25.5">
      <c r="A16" s="1" t="s">
        <v>665</v>
      </c>
      <c r="E16" s="33" t="s">
        <v>10517</v>
      </c>
    </row>
    <row r="17" ht="306">
      <c r="A17" s="1" t="s">
        <v>666</v>
      </c>
      <c r="E17" s="27" t="s">
        <v>10518</v>
      </c>
    </row>
    <row r="18">
      <c r="A18" s="1" t="s">
        <v>659</v>
      </c>
      <c r="B18" s="1">
        <v>3</v>
      </c>
      <c r="C18" s="26" t="s">
        <v>5070</v>
      </c>
      <c r="D18" t="s">
        <v>661</v>
      </c>
      <c r="E18" s="27" t="s">
        <v>5071</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10519</v>
      </c>
    </row>
    <row r="20" ht="102">
      <c r="A20" s="1" t="s">
        <v>665</v>
      </c>
      <c r="E20" s="33" t="s">
        <v>10520</v>
      </c>
    </row>
    <row r="21" ht="318.75">
      <c r="A21" s="1" t="s">
        <v>666</v>
      </c>
      <c r="E21" s="27" t="s">
        <v>10521</v>
      </c>
    </row>
    <row r="22">
      <c r="A22" s="1" t="s">
        <v>659</v>
      </c>
      <c r="B22" s="1">
        <v>4</v>
      </c>
      <c r="C22" s="26" t="s">
        <v>10522</v>
      </c>
      <c r="D22" t="s">
        <v>661</v>
      </c>
      <c r="E22" s="27" t="s">
        <v>10523</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10524</v>
      </c>
    </row>
    <row r="24" ht="38.25">
      <c r="A24" s="1" t="s">
        <v>665</v>
      </c>
      <c r="E24" s="33" t="s">
        <v>10525</v>
      </c>
    </row>
    <row r="25" ht="318.75">
      <c r="A25" s="1" t="s">
        <v>666</v>
      </c>
      <c r="E25" s="27" t="s">
        <v>10526</v>
      </c>
    </row>
    <row r="26">
      <c r="A26" s="1" t="s">
        <v>659</v>
      </c>
      <c r="B26" s="1">
        <v>5</v>
      </c>
      <c r="C26" s="26" t="s">
        <v>6962</v>
      </c>
      <c r="D26" t="s">
        <v>661</v>
      </c>
      <c r="E26" s="27" t="s">
        <v>6963</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10527</v>
      </c>
    </row>
    <row r="28">
      <c r="A28" s="1" t="s">
        <v>665</v>
      </c>
      <c r="E28" s="33" t="s">
        <v>10528</v>
      </c>
    </row>
    <row r="29" ht="280.5">
      <c r="A29" s="1" t="s">
        <v>666</v>
      </c>
      <c r="E29" s="27" t="s">
        <v>10529</v>
      </c>
    </row>
    <row r="30">
      <c r="A30" s="1" t="s">
        <v>659</v>
      </c>
      <c r="B30" s="1">
        <v>6</v>
      </c>
      <c r="C30" s="26" t="s">
        <v>1540</v>
      </c>
      <c r="D30" t="s">
        <v>661</v>
      </c>
      <c r="E30" s="27" t="s">
        <v>1541</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10530</v>
      </c>
    </row>
    <row r="32">
      <c r="A32" s="1" t="s">
        <v>665</v>
      </c>
      <c r="E32" s="33" t="s">
        <v>10531</v>
      </c>
    </row>
    <row r="33" ht="229.5">
      <c r="A33" s="1" t="s">
        <v>666</v>
      </c>
      <c r="E33" s="27" t="s">
        <v>10532</v>
      </c>
    </row>
    <row r="34">
      <c r="A34" s="1" t="s">
        <v>659</v>
      </c>
      <c r="B34" s="1">
        <v>7</v>
      </c>
      <c r="C34" s="26" t="s">
        <v>6435</v>
      </c>
      <c r="D34" t="s">
        <v>661</v>
      </c>
      <c r="E34" s="27" t="s">
        <v>6436</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10533</v>
      </c>
    </row>
    <row r="36">
      <c r="A36" s="1" t="s">
        <v>665</v>
      </c>
      <c r="E36" s="33" t="s">
        <v>10534</v>
      </c>
    </row>
    <row r="37" ht="293.25">
      <c r="A37" s="1" t="s">
        <v>666</v>
      </c>
      <c r="E37" s="27" t="s">
        <v>10535</v>
      </c>
    </row>
    <row r="38">
      <c r="A38" s="1" t="s">
        <v>659</v>
      </c>
      <c r="B38" s="1">
        <v>8</v>
      </c>
      <c r="C38" s="26" t="s">
        <v>10380</v>
      </c>
      <c r="D38" t="s">
        <v>661</v>
      </c>
      <c r="E38" s="27" t="s">
        <v>10381</v>
      </c>
      <c r="F38" s="28" t="s">
        <v>677</v>
      </c>
      <c r="G38" s="29">
        <v>600</v>
      </c>
      <c r="H38" s="28">
        <v>0</v>
      </c>
      <c r="I38" s="30">
        <f>ROUND(G38*H38,P4)</f>
        <v>0</v>
      </c>
      <c r="L38" s="31">
        <v>0</v>
      </c>
      <c r="M38" s="24">
        <f>ROUND(G38*L38,P4)</f>
        <v>0</v>
      </c>
      <c r="N38" s="25" t="s">
        <v>661</v>
      </c>
      <c r="O38" s="32">
        <f>M38*AA38</f>
        <v>0</v>
      </c>
      <c r="P38" s="1">
        <v>3</v>
      </c>
      <c r="AA38" s="1">
        <f>IF(P38=1,$O$3,IF(P38=2,$O$4,$O$5))</f>
        <v>0</v>
      </c>
    </row>
    <row r="39">
      <c r="A39" s="1" t="s">
        <v>664</v>
      </c>
      <c r="E39" s="27" t="s">
        <v>10536</v>
      </c>
    </row>
    <row r="40" ht="25.5">
      <c r="A40" s="1" t="s">
        <v>665</v>
      </c>
      <c r="E40" s="33" t="s">
        <v>10537</v>
      </c>
    </row>
    <row r="41" ht="38.25">
      <c r="A41" s="1" t="s">
        <v>666</v>
      </c>
      <c r="E41" s="27" t="s">
        <v>10538</v>
      </c>
    </row>
    <row r="42">
      <c r="A42" s="1" t="s">
        <v>659</v>
      </c>
      <c r="B42" s="1">
        <v>9</v>
      </c>
      <c r="C42" s="26" t="s">
        <v>9809</v>
      </c>
      <c r="D42" t="s">
        <v>661</v>
      </c>
      <c r="E42" s="27" t="s">
        <v>9810</v>
      </c>
      <c r="F42" s="28" t="s">
        <v>677</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10539</v>
      </c>
    </row>
    <row r="44" ht="25.5">
      <c r="A44" s="1" t="s">
        <v>665</v>
      </c>
      <c r="E44" s="33" t="s">
        <v>10537</v>
      </c>
    </row>
    <row r="45" ht="25.5">
      <c r="A45" s="1" t="s">
        <v>666</v>
      </c>
      <c r="E45" s="27" t="s">
        <v>9811</v>
      </c>
    </row>
    <row r="46">
      <c r="A46" s="1" t="s">
        <v>656</v>
      </c>
      <c r="C46" s="22" t="s">
        <v>1329</v>
      </c>
      <c r="E46" s="23" t="s">
        <v>3214</v>
      </c>
      <c r="L46" s="24">
        <f>SUMIFS(L47:L106,A47:A106,"P")</f>
        <v>0</v>
      </c>
      <c r="M46" s="24">
        <f>SUMIFS(M47:M106,A47:A106,"P")</f>
        <v>0</v>
      </c>
      <c r="N46" s="25"/>
    </row>
    <row r="47">
      <c r="A47" s="1" t="s">
        <v>659</v>
      </c>
      <c r="B47" s="1">
        <v>10</v>
      </c>
      <c r="C47" s="26" t="s">
        <v>9832</v>
      </c>
      <c r="D47" t="s">
        <v>661</v>
      </c>
      <c r="E47" s="27" t="s">
        <v>9833</v>
      </c>
      <c r="F47" s="28" t="s">
        <v>899</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10540</v>
      </c>
    </row>
    <row r="49" ht="76.5">
      <c r="A49" s="1" t="s">
        <v>665</v>
      </c>
      <c r="E49" s="33" t="s">
        <v>10541</v>
      </c>
    </row>
    <row r="50" ht="38.25">
      <c r="A50" s="1" t="s">
        <v>666</v>
      </c>
      <c r="E50" s="27" t="s">
        <v>9835</v>
      </c>
    </row>
    <row r="51">
      <c r="A51" s="1" t="s">
        <v>659</v>
      </c>
      <c r="B51" s="1">
        <v>11</v>
      </c>
      <c r="C51" s="26" t="s">
        <v>8670</v>
      </c>
      <c r="D51" t="s">
        <v>661</v>
      </c>
      <c r="E51" s="27" t="s">
        <v>8671</v>
      </c>
      <c r="F51" s="28" t="s">
        <v>899</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10542</v>
      </c>
    </row>
    <row r="53" ht="114.75">
      <c r="A53" s="1" t="s">
        <v>665</v>
      </c>
      <c r="E53" s="33" t="s">
        <v>10543</v>
      </c>
    </row>
    <row r="54" ht="38.25">
      <c r="A54" s="1" t="s">
        <v>666</v>
      </c>
      <c r="E54" s="27" t="s">
        <v>8674</v>
      </c>
    </row>
    <row r="55">
      <c r="A55" s="1" t="s">
        <v>659</v>
      </c>
      <c r="B55" s="1">
        <v>12</v>
      </c>
      <c r="C55" s="26" t="s">
        <v>8675</v>
      </c>
      <c r="D55" t="s">
        <v>661</v>
      </c>
      <c r="E55" s="27" t="s">
        <v>8676</v>
      </c>
      <c r="F55" s="28" t="s">
        <v>677</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10544</v>
      </c>
    </row>
    <row r="57" ht="76.5">
      <c r="A57" s="1" t="s">
        <v>665</v>
      </c>
      <c r="E57" s="33" t="s">
        <v>10545</v>
      </c>
    </row>
    <row r="58">
      <c r="A58" s="1" t="s">
        <v>666</v>
      </c>
      <c r="E58" s="27" t="s">
        <v>6262</v>
      </c>
    </row>
    <row r="59">
      <c r="A59" s="1" t="s">
        <v>659</v>
      </c>
      <c r="B59" s="1">
        <v>13</v>
      </c>
      <c r="C59" s="26" t="s">
        <v>10546</v>
      </c>
      <c r="D59" t="s">
        <v>661</v>
      </c>
      <c r="E59" s="27" t="s">
        <v>10547</v>
      </c>
      <c r="F59" s="28" t="s">
        <v>670</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10548</v>
      </c>
    </row>
    <row r="61" ht="38.25">
      <c r="A61" s="1" t="s">
        <v>665</v>
      </c>
      <c r="E61" s="33" t="s">
        <v>10549</v>
      </c>
    </row>
    <row r="62" ht="51">
      <c r="A62" s="1" t="s">
        <v>666</v>
      </c>
      <c r="E62" s="27" t="s">
        <v>9283</v>
      </c>
    </row>
    <row r="63">
      <c r="A63" s="1" t="s">
        <v>659</v>
      </c>
      <c r="B63" s="1">
        <v>14</v>
      </c>
      <c r="C63" s="26" t="s">
        <v>9837</v>
      </c>
      <c r="D63" t="s">
        <v>661</v>
      </c>
      <c r="E63" s="27" t="s">
        <v>9838</v>
      </c>
      <c r="F63" s="28" t="s">
        <v>683</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10550</v>
      </c>
    </row>
    <row r="65" ht="38.25">
      <c r="A65" s="1" t="s">
        <v>665</v>
      </c>
      <c r="E65" s="33" t="s">
        <v>10551</v>
      </c>
    </row>
    <row r="66">
      <c r="A66" s="1" t="s">
        <v>666</v>
      </c>
      <c r="E66" s="27" t="s">
        <v>9287</v>
      </c>
    </row>
    <row r="67">
      <c r="A67" s="1" t="s">
        <v>659</v>
      </c>
      <c r="B67" s="1">
        <v>15</v>
      </c>
      <c r="C67" s="26" t="s">
        <v>10552</v>
      </c>
      <c r="D67" t="s">
        <v>661</v>
      </c>
      <c r="E67" s="27" t="s">
        <v>10553</v>
      </c>
      <c r="F67" s="28" t="s">
        <v>670</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10554</v>
      </c>
    </row>
    <row r="69" ht="76.5">
      <c r="A69" s="1" t="s">
        <v>665</v>
      </c>
      <c r="E69" s="33" t="s">
        <v>10555</v>
      </c>
    </row>
    <row r="70" ht="63.75">
      <c r="A70" s="1" t="s">
        <v>666</v>
      </c>
      <c r="E70" s="27" t="s">
        <v>10556</v>
      </c>
    </row>
    <row r="71">
      <c r="A71" s="1" t="s">
        <v>659</v>
      </c>
      <c r="B71" s="1">
        <v>16</v>
      </c>
      <c r="C71" s="26" t="s">
        <v>9299</v>
      </c>
      <c r="D71" t="s">
        <v>661</v>
      </c>
      <c r="E71" s="27" t="s">
        <v>9300</v>
      </c>
      <c r="F71" s="28" t="s">
        <v>670</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10557</v>
      </c>
    </row>
    <row r="73" ht="51">
      <c r="A73" s="1" t="s">
        <v>665</v>
      </c>
      <c r="E73" s="33" t="s">
        <v>10558</v>
      </c>
    </row>
    <row r="74" ht="63.75">
      <c r="A74" s="1" t="s">
        <v>666</v>
      </c>
      <c r="E74" s="27" t="s">
        <v>10556</v>
      </c>
    </row>
    <row r="75" ht="25.5">
      <c r="A75" s="1" t="s">
        <v>659</v>
      </c>
      <c r="B75" s="1">
        <v>17</v>
      </c>
      <c r="C75" s="26" t="s">
        <v>9403</v>
      </c>
      <c r="D75" t="s">
        <v>661</v>
      </c>
      <c r="E75" s="27" t="s">
        <v>9404</v>
      </c>
      <c r="F75" s="28" t="s">
        <v>670</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10559</v>
      </c>
    </row>
    <row r="77" ht="76.5">
      <c r="A77" s="1" t="s">
        <v>665</v>
      </c>
      <c r="E77" s="33" t="s">
        <v>10560</v>
      </c>
    </row>
    <row r="78" ht="63.75">
      <c r="A78" s="1" t="s">
        <v>666</v>
      </c>
      <c r="E78" s="27" t="s">
        <v>10556</v>
      </c>
    </row>
    <row r="79" ht="25.5">
      <c r="A79" s="1" t="s">
        <v>659</v>
      </c>
      <c r="B79" s="1">
        <v>18</v>
      </c>
      <c r="C79" s="26" t="s">
        <v>9407</v>
      </c>
      <c r="D79" t="s">
        <v>661</v>
      </c>
      <c r="E79" s="27" t="s">
        <v>9408</v>
      </c>
      <c r="F79" s="28" t="s">
        <v>670</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10561</v>
      </c>
    </row>
    <row r="81" ht="63.75">
      <c r="A81" s="1" t="s">
        <v>665</v>
      </c>
      <c r="E81" s="33" t="s">
        <v>10562</v>
      </c>
    </row>
    <row r="82" ht="63.75">
      <c r="A82" s="1" t="s">
        <v>666</v>
      </c>
      <c r="E82" s="27" t="s">
        <v>10556</v>
      </c>
    </row>
    <row r="83" ht="25.5">
      <c r="A83" s="1" t="s">
        <v>659</v>
      </c>
      <c r="B83" s="1">
        <v>19</v>
      </c>
      <c r="C83" s="26" t="s">
        <v>10563</v>
      </c>
      <c r="D83" t="s">
        <v>661</v>
      </c>
      <c r="E83" s="27" t="s">
        <v>10564</v>
      </c>
      <c r="F83" s="28" t="s">
        <v>670</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10565</v>
      </c>
    </row>
    <row r="85">
      <c r="A85" s="1" t="s">
        <v>665</v>
      </c>
      <c r="E85" s="33" t="s">
        <v>10566</v>
      </c>
    </row>
    <row r="86" ht="63.75">
      <c r="A86" s="1" t="s">
        <v>666</v>
      </c>
      <c r="E86" s="27" t="s">
        <v>10556</v>
      </c>
    </row>
    <row r="87">
      <c r="A87" s="1" t="s">
        <v>659</v>
      </c>
      <c r="B87" s="1">
        <v>20</v>
      </c>
      <c r="C87" s="26" t="s">
        <v>9675</v>
      </c>
      <c r="D87" t="s">
        <v>661</v>
      </c>
      <c r="E87" s="27" t="s">
        <v>9676</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10567</v>
      </c>
    </row>
    <row r="89" ht="38.25">
      <c r="A89" s="1" t="s">
        <v>665</v>
      </c>
      <c r="E89" s="33" t="s">
        <v>10568</v>
      </c>
    </row>
    <row r="90" ht="357">
      <c r="A90" s="1" t="s">
        <v>666</v>
      </c>
      <c r="E90" s="27" t="s">
        <v>10569</v>
      </c>
    </row>
    <row r="91">
      <c r="A91" s="1" t="s">
        <v>659</v>
      </c>
      <c r="B91" s="1">
        <v>21</v>
      </c>
      <c r="C91" s="26" t="s">
        <v>3694</v>
      </c>
      <c r="D91" t="s">
        <v>661</v>
      </c>
      <c r="E91" s="27" t="s">
        <v>3695</v>
      </c>
      <c r="F91" s="28" t="s">
        <v>899</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10570</v>
      </c>
    </row>
    <row r="93" ht="38.25">
      <c r="A93" s="1" t="s">
        <v>665</v>
      </c>
      <c r="E93" s="33" t="s">
        <v>10571</v>
      </c>
    </row>
    <row r="94" ht="267.75">
      <c r="A94" s="1" t="s">
        <v>666</v>
      </c>
      <c r="E94" s="27" t="s">
        <v>10572</v>
      </c>
    </row>
    <row r="95">
      <c r="A95" s="1" t="s">
        <v>659</v>
      </c>
      <c r="B95" s="1">
        <v>22</v>
      </c>
      <c r="C95" s="26" t="s">
        <v>10573</v>
      </c>
      <c r="D95" t="s">
        <v>661</v>
      </c>
      <c r="E95" s="27" t="s">
        <v>10574</v>
      </c>
      <c r="F95" s="28" t="s">
        <v>683</v>
      </c>
      <c r="G95" s="29">
        <v>21</v>
      </c>
      <c r="H95" s="28">
        <v>0</v>
      </c>
      <c r="I95" s="30">
        <f>ROUND(G95*H95,P4)</f>
        <v>0</v>
      </c>
      <c r="L95" s="31">
        <v>0</v>
      </c>
      <c r="M95" s="24">
        <f>ROUND(G95*L95,P4)</f>
        <v>0</v>
      </c>
      <c r="N95" s="25" t="s">
        <v>661</v>
      </c>
      <c r="O95" s="32">
        <f>M95*AA95</f>
        <v>0</v>
      </c>
      <c r="P95" s="1">
        <v>3</v>
      </c>
      <c r="AA95" s="1">
        <f>IF(P95=1,$O$3,IF(P95=2,$O$4,$O$5))</f>
        <v>0</v>
      </c>
    </row>
    <row r="96">
      <c r="A96" s="1" t="s">
        <v>664</v>
      </c>
      <c r="E96" s="27" t="s">
        <v>10575</v>
      </c>
    </row>
    <row r="97" ht="25.5">
      <c r="A97" s="1" t="s">
        <v>665</v>
      </c>
      <c r="E97" s="33" t="s">
        <v>10576</v>
      </c>
    </row>
    <row r="98" ht="38.25">
      <c r="A98" s="1" t="s">
        <v>666</v>
      </c>
      <c r="E98" s="27" t="s">
        <v>10577</v>
      </c>
    </row>
    <row r="99">
      <c r="A99" s="1" t="s">
        <v>659</v>
      </c>
      <c r="B99" s="1">
        <v>23</v>
      </c>
      <c r="C99" s="26" t="s">
        <v>9935</v>
      </c>
      <c r="D99" t="s">
        <v>661</v>
      </c>
      <c r="E99" s="27" t="s">
        <v>9936</v>
      </c>
      <c r="F99" s="28" t="s">
        <v>683</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10578</v>
      </c>
    </row>
    <row r="101" ht="38.25">
      <c r="A101" s="1" t="s">
        <v>665</v>
      </c>
      <c r="E101" s="33" t="s">
        <v>10579</v>
      </c>
    </row>
    <row r="102" ht="38.25">
      <c r="A102" s="1" t="s">
        <v>666</v>
      </c>
      <c r="E102" s="27" t="s">
        <v>10577</v>
      </c>
    </row>
    <row r="103">
      <c r="A103" s="1" t="s">
        <v>659</v>
      </c>
      <c r="B103" s="1">
        <v>24</v>
      </c>
      <c r="C103" s="26" t="s">
        <v>9939</v>
      </c>
      <c r="D103" t="s">
        <v>661</v>
      </c>
      <c r="E103" s="27" t="s">
        <v>9940</v>
      </c>
      <c r="F103" s="28" t="s">
        <v>670</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10580</v>
      </c>
    </row>
    <row r="105" ht="38.25">
      <c r="A105" s="1" t="s">
        <v>665</v>
      </c>
      <c r="E105" s="33" t="s">
        <v>10581</v>
      </c>
    </row>
    <row r="106" ht="38.25">
      <c r="A106" s="1" t="s">
        <v>666</v>
      </c>
      <c r="E106" s="27" t="s">
        <v>10582</v>
      </c>
    </row>
    <row r="107">
      <c r="A107" s="1" t="s">
        <v>656</v>
      </c>
      <c r="C107" s="22" t="s">
        <v>1331</v>
      </c>
      <c r="E107" s="23" t="s">
        <v>6638</v>
      </c>
      <c r="L107" s="24">
        <f>SUMIFS(L108:L139,A108:A139,"P")</f>
        <v>0</v>
      </c>
      <c r="M107" s="24">
        <f>SUMIFS(M108:M139,A108:A139,"P")</f>
        <v>0</v>
      </c>
      <c r="N107" s="25"/>
    </row>
    <row r="108">
      <c r="A108" s="1" t="s">
        <v>659</v>
      </c>
      <c r="B108" s="1">
        <v>25</v>
      </c>
      <c r="C108" s="26" t="s">
        <v>9420</v>
      </c>
      <c r="D108" t="s">
        <v>661</v>
      </c>
      <c r="E108" s="27" t="s">
        <v>9421</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10583</v>
      </c>
    </row>
    <row r="110" ht="114.75">
      <c r="A110" s="1" t="s">
        <v>665</v>
      </c>
      <c r="E110" s="33" t="s">
        <v>10584</v>
      </c>
    </row>
    <row r="111" ht="369.75">
      <c r="A111" s="1" t="s">
        <v>666</v>
      </c>
      <c r="E111" s="27" t="s">
        <v>10585</v>
      </c>
    </row>
    <row r="112">
      <c r="A112" s="1" t="s">
        <v>659</v>
      </c>
      <c r="B112" s="1">
        <v>26</v>
      </c>
      <c r="C112" s="26" t="s">
        <v>9425</v>
      </c>
      <c r="D112" t="s">
        <v>661</v>
      </c>
      <c r="E112" s="27" t="s">
        <v>9426</v>
      </c>
      <c r="F112" s="28" t="s">
        <v>899</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10586</v>
      </c>
    </row>
    <row r="114" ht="140.25">
      <c r="A114" s="1" t="s">
        <v>665</v>
      </c>
      <c r="E114" s="33" t="s">
        <v>10587</v>
      </c>
    </row>
    <row r="115" ht="242.25">
      <c r="A115" s="1" t="s">
        <v>666</v>
      </c>
      <c r="E115" s="27" t="s">
        <v>10588</v>
      </c>
    </row>
    <row r="116">
      <c r="A116" s="1" t="s">
        <v>659</v>
      </c>
      <c r="B116" s="1">
        <v>27</v>
      </c>
      <c r="C116" s="26" t="s">
        <v>6639</v>
      </c>
      <c r="D116" t="s">
        <v>661</v>
      </c>
      <c r="E116" s="27" t="s">
        <v>6640</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10589</v>
      </c>
    </row>
    <row r="118" ht="63.75">
      <c r="A118" s="1" t="s">
        <v>665</v>
      </c>
      <c r="E118" s="33" t="s">
        <v>10590</v>
      </c>
    </row>
    <row r="119" ht="357">
      <c r="A119" s="1" t="s">
        <v>666</v>
      </c>
      <c r="E119" s="27" t="s">
        <v>6005</v>
      </c>
    </row>
    <row r="120">
      <c r="A120" s="1" t="s">
        <v>659</v>
      </c>
      <c r="B120" s="1">
        <v>28</v>
      </c>
      <c r="C120" s="26" t="s">
        <v>6643</v>
      </c>
      <c r="D120" t="s">
        <v>661</v>
      </c>
      <c r="E120" s="27" t="s">
        <v>6644</v>
      </c>
      <c r="F120" s="28" t="s">
        <v>899</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10591</v>
      </c>
    </row>
    <row r="122" ht="114.75">
      <c r="A122" s="1" t="s">
        <v>665</v>
      </c>
      <c r="E122" s="33" t="s">
        <v>10592</v>
      </c>
    </row>
    <row r="123" ht="267.75">
      <c r="A123" s="1" t="s">
        <v>666</v>
      </c>
      <c r="E123" s="27" t="s">
        <v>10572</v>
      </c>
    </row>
    <row r="124">
      <c r="A124" s="1" t="s">
        <v>659</v>
      </c>
      <c r="B124" s="1">
        <v>29</v>
      </c>
      <c r="C124" s="26" t="s">
        <v>9701</v>
      </c>
      <c r="D124" t="s">
        <v>661</v>
      </c>
      <c r="E124" s="27" t="s">
        <v>9702</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10593</v>
      </c>
    </row>
    <row r="126" ht="51">
      <c r="A126" s="1" t="s">
        <v>665</v>
      </c>
      <c r="E126" s="33" t="s">
        <v>10594</v>
      </c>
    </row>
    <row r="127" ht="357">
      <c r="A127" s="1" t="s">
        <v>666</v>
      </c>
      <c r="E127" s="27" t="s">
        <v>6005</v>
      </c>
    </row>
    <row r="128">
      <c r="A128" s="1" t="s">
        <v>659</v>
      </c>
      <c r="B128" s="1">
        <v>30</v>
      </c>
      <c r="C128" s="26" t="s">
        <v>9946</v>
      </c>
      <c r="D128" t="s">
        <v>661</v>
      </c>
      <c r="E128" s="27" t="s">
        <v>9947</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10595</v>
      </c>
    </row>
    <row r="130">
      <c r="A130" s="1" t="s">
        <v>665</v>
      </c>
      <c r="E130" s="33" t="s">
        <v>10596</v>
      </c>
    </row>
    <row r="131" ht="357">
      <c r="A131" s="1" t="s">
        <v>666</v>
      </c>
      <c r="E131" s="27" t="s">
        <v>6005</v>
      </c>
    </row>
    <row r="132">
      <c r="A132" s="1" t="s">
        <v>659</v>
      </c>
      <c r="B132" s="1">
        <v>31</v>
      </c>
      <c r="C132" s="26" t="s">
        <v>9705</v>
      </c>
      <c r="D132" t="s">
        <v>661</v>
      </c>
      <c r="E132" s="27" t="s">
        <v>9706</v>
      </c>
      <c r="F132" s="28" t="s">
        <v>899</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10597</v>
      </c>
    </row>
    <row r="134" ht="38.25">
      <c r="A134" s="1" t="s">
        <v>665</v>
      </c>
      <c r="E134" s="33" t="s">
        <v>10598</v>
      </c>
    </row>
    <row r="135" ht="267.75">
      <c r="A135" s="1" t="s">
        <v>666</v>
      </c>
      <c r="E135" s="27" t="s">
        <v>10572</v>
      </c>
    </row>
    <row r="136">
      <c r="A136" s="1" t="s">
        <v>659</v>
      </c>
      <c r="B136" s="1">
        <v>32</v>
      </c>
      <c r="C136" s="26" t="s">
        <v>8936</v>
      </c>
      <c r="D136" t="s">
        <v>661</v>
      </c>
      <c r="E136" s="27" t="s">
        <v>8937</v>
      </c>
      <c r="F136" s="28" t="s">
        <v>2682</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10599</v>
      </c>
    </row>
    <row r="138" ht="38.25">
      <c r="A138" s="1" t="s">
        <v>665</v>
      </c>
      <c r="E138" s="33" t="s">
        <v>10600</v>
      </c>
    </row>
    <row r="139" ht="293.25">
      <c r="A139" s="1" t="s">
        <v>666</v>
      </c>
      <c r="E139" s="27" t="s">
        <v>10601</v>
      </c>
    </row>
    <row r="140">
      <c r="A140" s="1" t="s">
        <v>656</v>
      </c>
      <c r="C140" s="22" t="s">
        <v>1333</v>
      </c>
      <c r="E140" s="23" t="s">
        <v>5082</v>
      </c>
      <c r="L140" s="24">
        <f>SUMIFS(L141:L188,A141:A188,"P")</f>
        <v>0</v>
      </c>
      <c r="M140" s="24">
        <f>SUMIFS(M141:M188,A141:A188,"P")</f>
        <v>0</v>
      </c>
      <c r="N140" s="25"/>
    </row>
    <row r="141">
      <c r="A141" s="1" t="s">
        <v>659</v>
      </c>
      <c r="B141" s="1">
        <v>33</v>
      </c>
      <c r="C141" s="26" t="s">
        <v>10602</v>
      </c>
      <c r="D141" t="s">
        <v>661</v>
      </c>
      <c r="E141" s="27" t="s">
        <v>10603</v>
      </c>
      <c r="F141" s="28" t="s">
        <v>683</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10604</v>
      </c>
    </row>
    <row r="143">
      <c r="A143" s="1" t="s">
        <v>665</v>
      </c>
      <c r="E143" s="33" t="s">
        <v>6754</v>
      </c>
    </row>
    <row r="144" ht="229.5">
      <c r="A144" s="1" t="s">
        <v>666</v>
      </c>
      <c r="E144" s="27" t="s">
        <v>10605</v>
      </c>
    </row>
    <row r="145">
      <c r="A145" s="1" t="s">
        <v>659</v>
      </c>
      <c r="B145" s="1">
        <v>34</v>
      </c>
      <c r="C145" s="26" t="s">
        <v>10606</v>
      </c>
      <c r="D145" t="s">
        <v>661</v>
      </c>
      <c r="E145" s="27" t="s">
        <v>10607</v>
      </c>
      <c r="F145" s="28" t="s">
        <v>683</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10608</v>
      </c>
    </row>
    <row r="147">
      <c r="A147" s="1" t="s">
        <v>665</v>
      </c>
      <c r="E147" s="33" t="s">
        <v>6741</v>
      </c>
    </row>
    <row r="148" ht="229.5">
      <c r="A148" s="1" t="s">
        <v>666</v>
      </c>
      <c r="E148" s="27" t="s">
        <v>10605</v>
      </c>
    </row>
    <row r="149">
      <c r="A149" s="1" t="s">
        <v>659</v>
      </c>
      <c r="B149" s="1">
        <v>35</v>
      </c>
      <c r="C149" s="26" t="s">
        <v>10609</v>
      </c>
      <c r="D149" t="s">
        <v>661</v>
      </c>
      <c r="E149" s="27" t="s">
        <v>10610</v>
      </c>
      <c r="F149" s="28" t="s">
        <v>683</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10611</v>
      </c>
    </row>
    <row r="151">
      <c r="A151" s="1" t="s">
        <v>665</v>
      </c>
      <c r="E151" s="33" t="s">
        <v>6754</v>
      </c>
    </row>
    <row r="152" ht="229.5">
      <c r="A152" s="1" t="s">
        <v>666</v>
      </c>
      <c r="E152" s="27" t="s">
        <v>10605</v>
      </c>
    </row>
    <row r="153">
      <c r="A153" s="1" t="s">
        <v>659</v>
      </c>
      <c r="B153" s="1">
        <v>36</v>
      </c>
      <c r="C153" s="26" t="s">
        <v>6652</v>
      </c>
      <c r="D153" t="s">
        <v>661</v>
      </c>
      <c r="E153" s="27" t="s">
        <v>6653</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10612</v>
      </c>
    </row>
    <row r="155" ht="89.25">
      <c r="A155" s="1" t="s">
        <v>665</v>
      </c>
      <c r="E155" s="33" t="s">
        <v>10613</v>
      </c>
    </row>
    <row r="156" ht="357">
      <c r="A156" s="1" t="s">
        <v>666</v>
      </c>
      <c r="E156" s="27" t="s">
        <v>6005</v>
      </c>
    </row>
    <row r="157">
      <c r="A157" s="1" t="s">
        <v>659</v>
      </c>
      <c r="B157" s="1">
        <v>37</v>
      </c>
      <c r="C157" s="26" t="s">
        <v>6452</v>
      </c>
      <c r="D157" t="s">
        <v>661</v>
      </c>
      <c r="E157" s="27" t="s">
        <v>6453</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10614</v>
      </c>
    </row>
    <row r="159">
      <c r="A159" s="1" t="s">
        <v>665</v>
      </c>
      <c r="E159" s="33" t="s">
        <v>10615</v>
      </c>
    </row>
    <row r="160" ht="357">
      <c r="A160" s="1" t="s">
        <v>666</v>
      </c>
      <c r="E160" s="27" t="s">
        <v>6005</v>
      </c>
    </row>
    <row r="161">
      <c r="A161" s="1" t="s">
        <v>659</v>
      </c>
      <c r="B161" s="1">
        <v>38</v>
      </c>
      <c r="C161" s="26" t="s">
        <v>6002</v>
      </c>
      <c r="D161" t="s">
        <v>661</v>
      </c>
      <c r="E161" s="27" t="s">
        <v>6003</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10616</v>
      </c>
    </row>
    <row r="163" ht="63.75">
      <c r="A163" s="1" t="s">
        <v>665</v>
      </c>
      <c r="E163" s="33" t="s">
        <v>10617</v>
      </c>
    </row>
    <row r="164" ht="357">
      <c r="A164" s="1" t="s">
        <v>666</v>
      </c>
      <c r="E164" s="27" t="s">
        <v>6005</v>
      </c>
    </row>
    <row r="165">
      <c r="A165" s="1" t="s">
        <v>659</v>
      </c>
      <c r="B165" s="1">
        <v>39</v>
      </c>
      <c r="C165" s="26" t="s">
        <v>7240</v>
      </c>
      <c r="D165" t="s">
        <v>661</v>
      </c>
      <c r="E165" s="27" t="s">
        <v>7241</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10618</v>
      </c>
    </row>
    <row r="167" ht="76.5">
      <c r="A167" s="1" t="s">
        <v>665</v>
      </c>
      <c r="E167" s="33" t="s">
        <v>10619</v>
      </c>
    </row>
    <row r="168" ht="357">
      <c r="A168" s="1" t="s">
        <v>666</v>
      </c>
      <c r="E168" s="27" t="s">
        <v>6005</v>
      </c>
    </row>
    <row r="169">
      <c r="A169" s="1" t="s">
        <v>659</v>
      </c>
      <c r="B169" s="1">
        <v>40</v>
      </c>
      <c r="C169" s="26" t="s">
        <v>9342</v>
      </c>
      <c r="D169" t="s">
        <v>661</v>
      </c>
      <c r="E169" s="27" t="s">
        <v>9343</v>
      </c>
      <c r="F169" s="28" t="s">
        <v>899</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10620</v>
      </c>
    </row>
    <row r="171" ht="89.25">
      <c r="A171" s="1" t="s">
        <v>665</v>
      </c>
      <c r="E171" s="33" t="s">
        <v>10621</v>
      </c>
    </row>
    <row r="172" ht="178.5">
      <c r="A172" s="1" t="s">
        <v>666</v>
      </c>
      <c r="E172" s="27" t="s">
        <v>10622</v>
      </c>
    </row>
    <row r="173">
      <c r="A173" s="1" t="s">
        <v>659</v>
      </c>
      <c r="B173" s="1">
        <v>41</v>
      </c>
      <c r="C173" s="26" t="s">
        <v>9346</v>
      </c>
      <c r="D173" t="s">
        <v>661</v>
      </c>
      <c r="E173" s="27" t="s">
        <v>9347</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10623</v>
      </c>
    </row>
    <row r="175" ht="102">
      <c r="A175" s="1" t="s">
        <v>665</v>
      </c>
      <c r="E175" s="33" t="s">
        <v>10624</v>
      </c>
    </row>
    <row r="176" ht="38.25">
      <c r="A176" s="1" t="s">
        <v>666</v>
      </c>
      <c r="E176" s="27" t="s">
        <v>10625</v>
      </c>
    </row>
    <row r="177">
      <c r="A177" s="1" t="s">
        <v>659</v>
      </c>
      <c r="B177" s="1">
        <v>42</v>
      </c>
      <c r="C177" s="26" t="s">
        <v>9600</v>
      </c>
      <c r="D177" t="s">
        <v>661</v>
      </c>
      <c r="E177" s="27" t="s">
        <v>9601</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10626</v>
      </c>
    </row>
    <row r="179">
      <c r="A179" s="1" t="s">
        <v>665</v>
      </c>
      <c r="E179" s="33" t="s">
        <v>10627</v>
      </c>
    </row>
    <row r="180" ht="51">
      <c r="A180" s="1" t="s">
        <v>666</v>
      </c>
      <c r="E180" s="27" t="s">
        <v>10628</v>
      </c>
    </row>
    <row r="181">
      <c r="A181" s="1" t="s">
        <v>659</v>
      </c>
      <c r="B181" s="1">
        <v>43</v>
      </c>
      <c r="C181" s="26" t="s">
        <v>6006</v>
      </c>
      <c r="D181" t="s">
        <v>661</v>
      </c>
      <c r="E181" s="27" t="s">
        <v>6007</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10629</v>
      </c>
    </row>
    <row r="183" ht="51">
      <c r="A183" s="1" t="s">
        <v>665</v>
      </c>
      <c r="E183" s="33" t="s">
        <v>10630</v>
      </c>
    </row>
    <row r="184" ht="102">
      <c r="A184" s="1" t="s">
        <v>666</v>
      </c>
      <c r="E184" s="27" t="s">
        <v>10631</v>
      </c>
    </row>
    <row r="185">
      <c r="A185" s="1" t="s">
        <v>659</v>
      </c>
      <c r="B185" s="1">
        <v>44</v>
      </c>
      <c r="C185" s="26" t="s">
        <v>10632</v>
      </c>
      <c r="D185" t="s">
        <v>661</v>
      </c>
      <c r="E185" s="27" t="s">
        <v>10633</v>
      </c>
      <c r="F185" s="28" t="s">
        <v>899</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10634</v>
      </c>
    </row>
    <row r="187">
      <c r="A187" s="1" t="s">
        <v>665</v>
      </c>
      <c r="E187" s="33" t="s">
        <v>10635</v>
      </c>
    </row>
    <row r="188" ht="293.25">
      <c r="A188" s="1" t="s">
        <v>666</v>
      </c>
      <c r="E188" s="27" t="s">
        <v>10601</v>
      </c>
    </row>
    <row r="189">
      <c r="A189" s="1" t="s">
        <v>656</v>
      </c>
      <c r="C189" s="22" t="s">
        <v>5253</v>
      </c>
      <c r="E189" s="23" t="s">
        <v>5254</v>
      </c>
      <c r="L189" s="24">
        <f>SUMIFS(L190:L193,A190:A193,"P")</f>
        <v>0</v>
      </c>
      <c r="M189" s="24">
        <f>SUMIFS(M190:M193,A190:A193,"P")</f>
        <v>0</v>
      </c>
      <c r="N189" s="25"/>
    </row>
    <row r="190" ht="25.5">
      <c r="A190" s="1" t="s">
        <v>659</v>
      </c>
      <c r="B190" s="1">
        <v>45</v>
      </c>
      <c r="C190" s="26" t="s">
        <v>8847</v>
      </c>
      <c r="D190" t="s">
        <v>661</v>
      </c>
      <c r="E190" s="27" t="s">
        <v>8848</v>
      </c>
      <c r="F190" s="28" t="s">
        <v>677</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10636</v>
      </c>
    </row>
    <row r="192">
      <c r="A192" s="1" t="s">
        <v>665</v>
      </c>
      <c r="E192" s="33" t="s">
        <v>10637</v>
      </c>
    </row>
    <row r="193" ht="63.75">
      <c r="A193" s="1" t="s">
        <v>666</v>
      </c>
      <c r="E193" s="27" t="s">
        <v>10638</v>
      </c>
    </row>
    <row r="194">
      <c r="A194" s="1" t="s">
        <v>656</v>
      </c>
      <c r="C194" s="22" t="s">
        <v>679</v>
      </c>
      <c r="E194" s="23" t="s">
        <v>680</v>
      </c>
      <c r="L194" s="24">
        <f>SUMIFS(L195:L214,A195:A214,"P")</f>
        <v>0</v>
      </c>
      <c r="M194" s="24">
        <f>SUMIFS(M195:M214,A195:A214,"P")</f>
        <v>0</v>
      </c>
      <c r="N194" s="25"/>
    </row>
    <row r="195" ht="25.5">
      <c r="A195" s="1" t="s">
        <v>659</v>
      </c>
      <c r="B195" s="1">
        <v>46</v>
      </c>
      <c r="C195" s="26" t="s">
        <v>8713</v>
      </c>
      <c r="D195" t="s">
        <v>661</v>
      </c>
      <c r="E195" s="27" t="s">
        <v>8714</v>
      </c>
      <c r="F195" s="28" t="s">
        <v>677</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10639</v>
      </c>
    </row>
    <row r="197" ht="165.75">
      <c r="A197" s="1" t="s">
        <v>665</v>
      </c>
      <c r="E197" s="33" t="s">
        <v>10640</v>
      </c>
    </row>
    <row r="198" ht="191.25">
      <c r="A198" s="1" t="s">
        <v>666</v>
      </c>
      <c r="E198" s="27" t="s">
        <v>10641</v>
      </c>
    </row>
    <row r="199">
      <c r="A199" s="1" t="s">
        <v>659</v>
      </c>
      <c r="B199" s="1">
        <v>47</v>
      </c>
      <c r="C199" s="26" t="s">
        <v>10642</v>
      </c>
      <c r="D199" t="s">
        <v>661</v>
      </c>
      <c r="E199" s="27" t="s">
        <v>10643</v>
      </c>
      <c r="F199" s="28" t="s">
        <v>677</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10644</v>
      </c>
    </row>
    <row r="201" ht="38.25">
      <c r="A201" s="1" t="s">
        <v>665</v>
      </c>
      <c r="E201" s="33" t="s">
        <v>10645</v>
      </c>
    </row>
    <row r="202" ht="204">
      <c r="A202" s="1" t="s">
        <v>666</v>
      </c>
      <c r="E202" s="27" t="s">
        <v>10646</v>
      </c>
    </row>
    <row r="203">
      <c r="A203" s="1" t="s">
        <v>659</v>
      </c>
      <c r="B203" s="1">
        <v>48</v>
      </c>
      <c r="C203" s="26" t="s">
        <v>8717</v>
      </c>
      <c r="D203" t="s">
        <v>661</v>
      </c>
      <c r="E203" s="27" t="s">
        <v>8718</v>
      </c>
      <c r="F203" s="28" t="s">
        <v>677</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10647</v>
      </c>
    </row>
    <row r="205" ht="38.25">
      <c r="A205" s="1" t="s">
        <v>665</v>
      </c>
      <c r="E205" s="33" t="s">
        <v>10648</v>
      </c>
    </row>
    <row r="206" ht="38.25">
      <c r="A206" s="1" t="s">
        <v>666</v>
      </c>
      <c r="E206" s="27" t="s">
        <v>10649</v>
      </c>
    </row>
    <row r="207">
      <c r="A207" s="1" t="s">
        <v>659</v>
      </c>
      <c r="B207" s="1">
        <v>49</v>
      </c>
      <c r="C207" s="26" t="s">
        <v>9362</v>
      </c>
      <c r="D207" t="s">
        <v>661</v>
      </c>
      <c r="E207" s="27" t="s">
        <v>9363</v>
      </c>
      <c r="F207" s="28" t="s">
        <v>677</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10650</v>
      </c>
    </row>
    <row r="209" ht="114.75">
      <c r="A209" s="1" t="s">
        <v>665</v>
      </c>
      <c r="E209" s="33" t="s">
        <v>10651</v>
      </c>
    </row>
    <row r="210" ht="38.25">
      <c r="A210" s="1" t="s">
        <v>666</v>
      </c>
      <c r="E210" s="27" t="s">
        <v>10649</v>
      </c>
    </row>
    <row r="211">
      <c r="A211" s="1" t="s">
        <v>659</v>
      </c>
      <c r="B211" s="1">
        <v>50</v>
      </c>
      <c r="C211" s="26" t="s">
        <v>10652</v>
      </c>
      <c r="D211" t="s">
        <v>1329</v>
      </c>
      <c r="E211" s="27" t="s">
        <v>10653</v>
      </c>
      <c r="F211" s="28" t="s">
        <v>677</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10654</v>
      </c>
    </row>
    <row r="213">
      <c r="A213" s="1" t="s">
        <v>665</v>
      </c>
      <c r="E213" s="33" t="s">
        <v>10655</v>
      </c>
    </row>
    <row r="214" ht="38.25">
      <c r="A214" s="1" t="s">
        <v>666</v>
      </c>
      <c r="E214" s="27" t="s">
        <v>10649</v>
      </c>
    </row>
    <row r="215">
      <c r="A215" s="1" t="s">
        <v>656</v>
      </c>
      <c r="C215" s="22" t="s">
        <v>6055</v>
      </c>
      <c r="E215" s="23" t="s">
        <v>6673</v>
      </c>
      <c r="L215" s="24">
        <f>SUMIFS(L216:L227,A216:A227,"P")</f>
        <v>0</v>
      </c>
      <c r="M215" s="24">
        <f>SUMIFS(M216:M227,A216:A227,"P")</f>
        <v>0</v>
      </c>
      <c r="N215" s="25"/>
    </row>
    <row r="216">
      <c r="A216" s="1" t="s">
        <v>659</v>
      </c>
      <c r="B216" s="1">
        <v>51</v>
      </c>
      <c r="C216" s="26" t="s">
        <v>10656</v>
      </c>
      <c r="D216" t="s">
        <v>661</v>
      </c>
      <c r="E216" s="27" t="s">
        <v>10657</v>
      </c>
      <c r="F216" s="28" t="s">
        <v>670</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10658</v>
      </c>
    </row>
    <row r="218">
      <c r="A218" s="1" t="s">
        <v>665</v>
      </c>
      <c r="E218" s="33" t="s">
        <v>10659</v>
      </c>
    </row>
    <row r="219" ht="255">
      <c r="A219" s="1" t="s">
        <v>666</v>
      </c>
      <c r="E219" s="27" t="s">
        <v>10660</v>
      </c>
    </row>
    <row r="220">
      <c r="A220" s="1" t="s">
        <v>659</v>
      </c>
      <c r="B220" s="1">
        <v>52</v>
      </c>
      <c r="C220" s="26" t="s">
        <v>9506</v>
      </c>
      <c r="D220" t="s">
        <v>661</v>
      </c>
      <c r="E220" s="27" t="s">
        <v>9507</v>
      </c>
      <c r="F220" s="28" t="s">
        <v>670</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10661</v>
      </c>
    </row>
    <row r="222">
      <c r="A222" s="1" t="s">
        <v>665</v>
      </c>
      <c r="E222" s="33" t="s">
        <v>10662</v>
      </c>
    </row>
    <row r="223" ht="242.25">
      <c r="A223" s="1" t="s">
        <v>666</v>
      </c>
      <c r="E223" s="27" t="s">
        <v>10663</v>
      </c>
    </row>
    <row r="224">
      <c r="A224" s="1" t="s">
        <v>659</v>
      </c>
      <c r="B224" s="1">
        <v>53</v>
      </c>
      <c r="C224" s="26" t="s">
        <v>6067</v>
      </c>
      <c r="D224" t="s">
        <v>661</v>
      </c>
      <c r="E224" s="27" t="s">
        <v>6068</v>
      </c>
      <c r="F224" s="28" t="s">
        <v>670</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10664</v>
      </c>
    </row>
    <row r="226" ht="51">
      <c r="A226" s="1" t="s">
        <v>665</v>
      </c>
      <c r="E226" s="33" t="s">
        <v>10665</v>
      </c>
    </row>
    <row r="227" ht="242.25">
      <c r="A227" s="1" t="s">
        <v>666</v>
      </c>
      <c r="E227" s="27" t="s">
        <v>10666</v>
      </c>
    </row>
    <row r="228">
      <c r="A228" s="1" t="s">
        <v>656</v>
      </c>
      <c r="C228" s="22" t="s">
        <v>2817</v>
      </c>
      <c r="E228" s="23" t="s">
        <v>2818</v>
      </c>
      <c r="L228" s="24">
        <f>SUMIFS(L229:L264,A229:A264,"P")</f>
        <v>0</v>
      </c>
      <c r="M228" s="24">
        <f>SUMIFS(M229:M264,A229:A264,"P")</f>
        <v>0</v>
      </c>
      <c r="N228" s="25"/>
    </row>
    <row r="229">
      <c r="A229" s="1" t="s">
        <v>659</v>
      </c>
      <c r="B229" s="1">
        <v>54</v>
      </c>
      <c r="C229" s="26" t="s">
        <v>10180</v>
      </c>
      <c r="D229" t="s">
        <v>661</v>
      </c>
      <c r="E229" s="27" t="s">
        <v>10181</v>
      </c>
      <c r="F229" s="28" t="s">
        <v>670</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10667</v>
      </c>
    </row>
    <row r="231">
      <c r="A231" s="1" t="s">
        <v>665</v>
      </c>
      <c r="E231" s="33" t="s">
        <v>10668</v>
      </c>
    </row>
    <row r="232" ht="38.25">
      <c r="A232" s="1" t="s">
        <v>666</v>
      </c>
      <c r="E232" s="27" t="s">
        <v>10669</v>
      </c>
    </row>
    <row r="233">
      <c r="A233" s="1" t="s">
        <v>659</v>
      </c>
      <c r="B233" s="1">
        <v>55</v>
      </c>
      <c r="C233" s="26" t="s">
        <v>10045</v>
      </c>
      <c r="D233" t="s">
        <v>661</v>
      </c>
      <c r="E233" s="27" t="s">
        <v>10046</v>
      </c>
      <c r="F233" s="28" t="s">
        <v>683</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10670</v>
      </c>
    </row>
    <row r="235">
      <c r="A235" s="1" t="s">
        <v>665</v>
      </c>
      <c r="E235" s="33" t="s">
        <v>10671</v>
      </c>
    </row>
    <row r="236" ht="38.25">
      <c r="A236" s="1" t="s">
        <v>666</v>
      </c>
      <c r="E236" s="27" t="s">
        <v>10672</v>
      </c>
    </row>
    <row r="237">
      <c r="A237" s="1" t="s">
        <v>659</v>
      </c>
      <c r="B237" s="1">
        <v>56</v>
      </c>
      <c r="C237" s="26" t="s">
        <v>10184</v>
      </c>
      <c r="D237" t="s">
        <v>661</v>
      </c>
      <c r="E237" s="27" t="s">
        <v>10185</v>
      </c>
      <c r="F237" s="28" t="s">
        <v>683</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10673</v>
      </c>
    </row>
    <row r="239">
      <c r="A239" s="1" t="s">
        <v>665</v>
      </c>
      <c r="E239" s="33" t="s">
        <v>10674</v>
      </c>
    </row>
    <row r="240" ht="25.5">
      <c r="A240" s="1" t="s">
        <v>666</v>
      </c>
      <c r="E240" s="27" t="s">
        <v>10186</v>
      </c>
    </row>
    <row r="241">
      <c r="A241" s="1" t="s">
        <v>659</v>
      </c>
      <c r="B241" s="1">
        <v>57</v>
      </c>
      <c r="C241" s="26" t="s">
        <v>10675</v>
      </c>
      <c r="D241" t="s">
        <v>661</v>
      </c>
      <c r="E241" s="27" t="s">
        <v>10676</v>
      </c>
      <c r="F241" s="28" t="s">
        <v>670</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10677</v>
      </c>
    </row>
    <row r="243">
      <c r="A243" s="1" t="s">
        <v>665</v>
      </c>
      <c r="E243" s="33" t="s">
        <v>10678</v>
      </c>
    </row>
    <row r="244" ht="255">
      <c r="A244" s="1" t="s">
        <v>666</v>
      </c>
      <c r="E244" s="27" t="s">
        <v>10679</v>
      </c>
    </row>
    <row r="245">
      <c r="A245" s="1" t="s">
        <v>659</v>
      </c>
      <c r="B245" s="1">
        <v>58</v>
      </c>
      <c r="C245" s="26" t="s">
        <v>10680</v>
      </c>
      <c r="D245" t="s">
        <v>661</v>
      </c>
      <c r="E245" s="27" t="s">
        <v>10681</v>
      </c>
      <c r="F245" s="28" t="s">
        <v>683</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10682</v>
      </c>
    </row>
    <row r="247">
      <c r="A247" s="1" t="s">
        <v>665</v>
      </c>
      <c r="E247" s="33" t="s">
        <v>6754</v>
      </c>
    </row>
    <row r="248" ht="127.5">
      <c r="A248" s="1" t="s">
        <v>666</v>
      </c>
      <c r="E248" s="27" t="s">
        <v>10683</v>
      </c>
    </row>
    <row r="249">
      <c r="A249" s="1" t="s">
        <v>659</v>
      </c>
      <c r="B249" s="1">
        <v>59</v>
      </c>
      <c r="C249" s="26" t="s">
        <v>9528</v>
      </c>
      <c r="D249" t="s">
        <v>661</v>
      </c>
      <c r="E249" s="27" t="s">
        <v>9529</v>
      </c>
      <c r="F249" s="28" t="s">
        <v>2682</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10684</v>
      </c>
    </row>
    <row r="251" ht="165.75">
      <c r="A251" s="1" t="s">
        <v>665</v>
      </c>
      <c r="E251" s="33" t="s">
        <v>10685</v>
      </c>
    </row>
    <row r="252" ht="344.25">
      <c r="A252" s="1" t="s">
        <v>666</v>
      </c>
      <c r="E252" s="27" t="s">
        <v>10686</v>
      </c>
    </row>
    <row r="253">
      <c r="A253" s="1" t="s">
        <v>659</v>
      </c>
      <c r="B253" s="1">
        <v>60</v>
      </c>
      <c r="C253" s="26" t="s">
        <v>6714</v>
      </c>
      <c r="D253" t="s">
        <v>661</v>
      </c>
      <c r="E253" s="27" t="s">
        <v>6715</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10687</v>
      </c>
    </row>
    <row r="255" ht="76.5">
      <c r="A255" s="1" t="s">
        <v>665</v>
      </c>
      <c r="E255" s="33" t="s">
        <v>10688</v>
      </c>
    </row>
    <row r="256" ht="114.75">
      <c r="A256" s="1" t="s">
        <v>666</v>
      </c>
      <c r="E256" s="27" t="s">
        <v>10689</v>
      </c>
    </row>
    <row r="257">
      <c r="A257" s="1" t="s">
        <v>659</v>
      </c>
      <c r="B257" s="1">
        <v>61</v>
      </c>
      <c r="C257" s="26" t="s">
        <v>9537</v>
      </c>
      <c r="D257" t="s">
        <v>661</v>
      </c>
      <c r="E257" s="27" t="s">
        <v>9538</v>
      </c>
      <c r="F257" s="28" t="s">
        <v>899</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10690</v>
      </c>
    </row>
    <row r="259" ht="51">
      <c r="A259" s="1" t="s">
        <v>665</v>
      </c>
      <c r="E259" s="33" t="s">
        <v>10691</v>
      </c>
    </row>
    <row r="260" ht="114.75">
      <c r="A260" s="1" t="s">
        <v>666</v>
      </c>
      <c r="E260" s="27" t="s">
        <v>10692</v>
      </c>
    </row>
    <row r="261">
      <c r="A261" s="1" t="s">
        <v>659</v>
      </c>
      <c r="B261" s="1">
        <v>62</v>
      </c>
      <c r="C261" s="26" t="s">
        <v>10204</v>
      </c>
      <c r="D261" t="s">
        <v>661</v>
      </c>
      <c r="E261" s="27" t="s">
        <v>9563</v>
      </c>
      <c r="F261" s="28" t="s">
        <v>677</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10693</v>
      </c>
    </row>
    <row r="263" ht="51">
      <c r="A263" s="1" t="s">
        <v>665</v>
      </c>
      <c r="E263" s="33" t="s">
        <v>10694</v>
      </c>
    </row>
    <row r="264" ht="114.75">
      <c r="A264" s="1" t="s">
        <v>666</v>
      </c>
      <c r="E264" s="27" t="s">
        <v>10695</v>
      </c>
    </row>
    <row r="265">
      <c r="A265" s="1" t="s">
        <v>656</v>
      </c>
      <c r="C265" s="22" t="s">
        <v>894</v>
      </c>
      <c r="E265" s="23" t="s">
        <v>2900</v>
      </c>
      <c r="L265" s="24">
        <f>SUMIFS(L266:L285,A266:A285,"P")</f>
        <v>0</v>
      </c>
      <c r="M265" s="24">
        <f>SUMIFS(M266:M285,A266:A285,"P")</f>
        <v>0</v>
      </c>
      <c r="N265" s="25"/>
    </row>
    <row r="266" ht="25.5">
      <c r="A266" s="1" t="s">
        <v>659</v>
      </c>
      <c r="B266" s="1">
        <v>63</v>
      </c>
      <c r="C266" s="26" t="s">
        <v>3803</v>
      </c>
      <c r="D266" t="s">
        <v>897</v>
      </c>
      <c r="E266" s="27" t="s">
        <v>10434</v>
      </c>
      <c r="F266" s="28" t="s">
        <v>899</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10696</v>
      </c>
    </row>
    <row r="268" ht="51">
      <c r="A268" s="1" t="s">
        <v>665</v>
      </c>
      <c r="E268" s="33" t="s">
        <v>10697</v>
      </c>
    </row>
    <row r="269" ht="153">
      <c r="A269" s="1" t="s">
        <v>666</v>
      </c>
      <c r="E269" s="27" t="s">
        <v>10698</v>
      </c>
    </row>
    <row r="270" ht="25.5">
      <c r="A270" s="1" t="s">
        <v>659</v>
      </c>
      <c r="B270" s="1">
        <v>64</v>
      </c>
      <c r="C270" s="26" t="s">
        <v>6720</v>
      </c>
      <c r="D270" t="s">
        <v>897</v>
      </c>
      <c r="E270" s="27" t="s">
        <v>10699</v>
      </c>
      <c r="F270" s="28" t="s">
        <v>899</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10700</v>
      </c>
    </row>
    <row r="272" ht="25.5">
      <c r="A272" s="1" t="s">
        <v>665</v>
      </c>
      <c r="E272" s="33" t="s">
        <v>10701</v>
      </c>
    </row>
    <row r="273" ht="153">
      <c r="A273" s="1" t="s">
        <v>666</v>
      </c>
      <c r="E273" s="27" t="s">
        <v>10698</v>
      </c>
    </row>
    <row r="274" ht="25.5">
      <c r="A274" s="1" t="s">
        <v>659</v>
      </c>
      <c r="B274" s="1">
        <v>65</v>
      </c>
      <c r="C274" s="26" t="s">
        <v>896</v>
      </c>
      <c r="D274" t="s">
        <v>897</v>
      </c>
      <c r="E274" s="27" t="s">
        <v>10436</v>
      </c>
      <c r="F274" s="28" t="s">
        <v>899</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10702</v>
      </c>
    </row>
    <row r="276" ht="38.25">
      <c r="A276" s="1" t="s">
        <v>665</v>
      </c>
      <c r="E276" s="33" t="s">
        <v>10703</v>
      </c>
    </row>
    <row r="277" ht="153">
      <c r="A277" s="1" t="s">
        <v>666</v>
      </c>
      <c r="E277" s="27" t="s">
        <v>10698</v>
      </c>
    </row>
    <row r="278" ht="38.25">
      <c r="A278" s="1" t="s">
        <v>659</v>
      </c>
      <c r="B278" s="1">
        <v>66</v>
      </c>
      <c r="C278" s="26" t="s">
        <v>9569</v>
      </c>
      <c r="D278" t="s">
        <v>897</v>
      </c>
      <c r="E278" s="27" t="s">
        <v>10704</v>
      </c>
      <c r="F278" s="28" t="s">
        <v>899</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10705</v>
      </c>
    </row>
    <row r="280">
      <c r="A280" s="1" t="s">
        <v>665</v>
      </c>
      <c r="E280" s="33" t="s">
        <v>10706</v>
      </c>
    </row>
    <row r="281" ht="153">
      <c r="A281" s="1" t="s">
        <v>666</v>
      </c>
      <c r="E281" s="27" t="s">
        <v>10698</v>
      </c>
    </row>
    <row r="282" ht="25.5">
      <c r="A282" s="1" t="s">
        <v>659</v>
      </c>
      <c r="B282" s="1">
        <v>67</v>
      </c>
      <c r="C282" s="26" t="s">
        <v>912</v>
      </c>
      <c r="D282" t="s">
        <v>897</v>
      </c>
      <c r="E282" s="27" t="s">
        <v>10439</v>
      </c>
      <c r="F282" s="28" t="s">
        <v>899</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10707</v>
      </c>
    </row>
    <row r="284" ht="51">
      <c r="A284" s="1" t="s">
        <v>665</v>
      </c>
      <c r="E284" s="33" t="s">
        <v>10708</v>
      </c>
    </row>
    <row r="285" ht="153">
      <c r="A285" s="1" t="s">
        <v>666</v>
      </c>
      <c r="E285" s="27" t="s">
        <v>10698</v>
      </c>
    </row>
  </sheetData>
  <sheetProtection sheet="1" objects="1" scenarios="1" spinCount="100000" saltValue="Xgl4VwSN6Yke2Hx3HGF79i5ha66r4YUuyfjuUtEj91B9ZRsO5YqMAxYlHQjQTbDU+kR2YQTqQpvgCEl3amxl/g==" hashValue="ptjscE+qWb+ZCXPz1+Q5g5LQ1VuZFCugMei3fDLHMVk+H71WWvcGYsShc5aDmgaoCyubUdZT0bxgvqJvRqDB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10709</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10710</v>
      </c>
      <c r="D10" t="s">
        <v>661</v>
      </c>
      <c r="E10" s="27" t="s">
        <v>10711</v>
      </c>
      <c r="F10" s="28" t="s">
        <v>677</v>
      </c>
      <c r="G10" s="29">
        <v>15</v>
      </c>
      <c r="H10" s="28">
        <v>0</v>
      </c>
      <c r="I10" s="30">
        <f>ROUND(G10*H10,P4)</f>
        <v>0</v>
      </c>
      <c r="L10" s="31">
        <v>0</v>
      </c>
      <c r="M10" s="24">
        <f>ROUND(G10*L10,P4)</f>
        <v>0</v>
      </c>
      <c r="N10" s="25" t="s">
        <v>661</v>
      </c>
      <c r="O10" s="32">
        <f>M10*AA10</f>
        <v>0</v>
      </c>
      <c r="P10" s="1">
        <v>3</v>
      </c>
      <c r="AA10" s="1">
        <f>IF(P10=1,$O$3,IF(P10=2,$O$4,$O$5))</f>
        <v>0</v>
      </c>
    </row>
    <row r="11">
      <c r="A11" s="1" t="s">
        <v>664</v>
      </c>
      <c r="E11" s="27" t="s">
        <v>10711</v>
      </c>
    </row>
    <row r="12" ht="25.5">
      <c r="A12" s="1" t="s">
        <v>665</v>
      </c>
      <c r="E12" s="33" t="s">
        <v>10712</v>
      </c>
    </row>
    <row r="13" ht="25.5">
      <c r="A13" s="1" t="s">
        <v>666</v>
      </c>
      <c r="E13" s="27" t="s">
        <v>10713</v>
      </c>
    </row>
    <row r="14">
      <c r="A14" s="1" t="s">
        <v>659</v>
      </c>
      <c r="B14" s="1">
        <v>2</v>
      </c>
      <c r="C14" s="26" t="s">
        <v>10714</v>
      </c>
      <c r="D14" t="s">
        <v>661</v>
      </c>
      <c r="E14" s="27" t="s">
        <v>10715</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10715</v>
      </c>
    </row>
    <row r="16" ht="25.5">
      <c r="A16" s="1" t="s">
        <v>665</v>
      </c>
      <c r="E16" s="33" t="s">
        <v>10716</v>
      </c>
    </row>
    <row r="17" ht="25.5">
      <c r="A17" s="1" t="s">
        <v>666</v>
      </c>
      <c r="E17" s="27" t="s">
        <v>10717</v>
      </c>
    </row>
    <row r="18">
      <c r="A18" s="1" t="s">
        <v>659</v>
      </c>
      <c r="B18" s="1">
        <v>3</v>
      </c>
      <c r="C18" s="26" t="s">
        <v>9119</v>
      </c>
      <c r="D18" t="s">
        <v>661</v>
      </c>
      <c r="E18" s="27" t="s">
        <v>9120</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9120</v>
      </c>
    </row>
    <row r="20" ht="25.5">
      <c r="A20" s="1" t="s">
        <v>665</v>
      </c>
      <c r="E20" s="33" t="s">
        <v>10718</v>
      </c>
    </row>
    <row r="21" ht="204">
      <c r="A21" s="1" t="s">
        <v>666</v>
      </c>
      <c r="E21" s="27" t="s">
        <v>10719</v>
      </c>
    </row>
    <row r="22">
      <c r="A22" s="1" t="s">
        <v>659</v>
      </c>
      <c r="B22" s="1">
        <v>4</v>
      </c>
      <c r="C22" s="26" t="s">
        <v>7215</v>
      </c>
      <c r="D22" t="s">
        <v>661</v>
      </c>
      <c r="E22" s="27" t="s">
        <v>7216</v>
      </c>
      <c r="F22" s="28" t="s">
        <v>670</v>
      </c>
      <c r="G22" s="29">
        <v>20</v>
      </c>
      <c r="H22" s="28">
        <v>0</v>
      </c>
      <c r="I22" s="30">
        <f>ROUND(G22*H22,P4)</f>
        <v>0</v>
      </c>
      <c r="L22" s="31">
        <v>0</v>
      </c>
      <c r="M22" s="24">
        <f>ROUND(G22*L22,P4)</f>
        <v>0</v>
      </c>
      <c r="N22" s="25" t="s">
        <v>661</v>
      </c>
      <c r="O22" s="32">
        <f>M22*AA22</f>
        <v>0</v>
      </c>
      <c r="P22" s="1">
        <v>3</v>
      </c>
      <c r="AA22" s="1">
        <f>IF(P22=1,$O$3,IF(P22=2,$O$4,$O$5))</f>
        <v>0</v>
      </c>
    </row>
    <row r="23">
      <c r="A23" s="1" t="s">
        <v>664</v>
      </c>
      <c r="E23" s="27" t="s">
        <v>7216</v>
      </c>
    </row>
    <row r="24" ht="25.5">
      <c r="A24" s="1" t="s">
        <v>665</v>
      </c>
      <c r="E24" s="33" t="s">
        <v>7919</v>
      </c>
    </row>
    <row r="25" ht="63.75">
      <c r="A25" s="1" t="s">
        <v>666</v>
      </c>
      <c r="E25" s="27" t="s">
        <v>10720</v>
      </c>
    </row>
    <row r="26">
      <c r="A26" s="1" t="s">
        <v>659</v>
      </c>
      <c r="B26" s="1">
        <v>5</v>
      </c>
      <c r="C26" s="26" t="s">
        <v>5070</v>
      </c>
      <c r="D26" t="s">
        <v>661</v>
      </c>
      <c r="E26" s="27" t="s">
        <v>5071</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5071</v>
      </c>
    </row>
    <row r="28" ht="38.25">
      <c r="A28" s="1" t="s">
        <v>665</v>
      </c>
      <c r="E28" s="33" t="s">
        <v>10721</v>
      </c>
    </row>
    <row r="29" ht="216.75">
      <c r="A29" s="1" t="s">
        <v>666</v>
      </c>
      <c r="E29" s="27" t="s">
        <v>5954</v>
      </c>
    </row>
    <row r="30">
      <c r="A30" s="1" t="s">
        <v>659</v>
      </c>
      <c r="B30" s="1">
        <v>6</v>
      </c>
      <c r="C30" s="26" t="s">
        <v>9394</v>
      </c>
      <c r="D30" t="s">
        <v>661</v>
      </c>
      <c r="E30" s="27" t="s">
        <v>9395</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9395</v>
      </c>
    </row>
    <row r="32" ht="25.5">
      <c r="A32" s="1" t="s">
        <v>665</v>
      </c>
      <c r="E32" s="33" t="s">
        <v>10718</v>
      </c>
    </row>
    <row r="33" ht="140.25">
      <c r="A33" s="1" t="s">
        <v>666</v>
      </c>
      <c r="E33" s="27" t="s">
        <v>10722</v>
      </c>
    </row>
    <row r="34">
      <c r="A34" s="1" t="s">
        <v>659</v>
      </c>
      <c r="B34" s="1">
        <v>7</v>
      </c>
      <c r="C34" s="26" t="s">
        <v>10380</v>
      </c>
      <c r="D34" t="s">
        <v>661</v>
      </c>
      <c r="E34" s="27" t="s">
        <v>10381</v>
      </c>
      <c r="F34" s="28" t="s">
        <v>677</v>
      </c>
      <c r="G34" s="29">
        <v>12</v>
      </c>
      <c r="H34" s="28">
        <v>0</v>
      </c>
      <c r="I34" s="30">
        <f>ROUND(G34*H34,P4)</f>
        <v>0</v>
      </c>
      <c r="L34" s="31">
        <v>0</v>
      </c>
      <c r="M34" s="24">
        <f>ROUND(G34*L34,P4)</f>
        <v>0</v>
      </c>
      <c r="N34" s="25" t="s">
        <v>661</v>
      </c>
      <c r="O34" s="32">
        <f>M34*AA34</f>
        <v>0</v>
      </c>
      <c r="P34" s="1">
        <v>3</v>
      </c>
      <c r="AA34" s="1">
        <f>IF(P34=1,$O$3,IF(P34=2,$O$4,$O$5))</f>
        <v>0</v>
      </c>
    </row>
    <row r="35">
      <c r="A35" s="1" t="s">
        <v>664</v>
      </c>
      <c r="E35" s="27" t="s">
        <v>10381</v>
      </c>
    </row>
    <row r="36" ht="25.5">
      <c r="A36" s="1" t="s">
        <v>665</v>
      </c>
      <c r="E36" s="33" t="s">
        <v>7786</v>
      </c>
    </row>
    <row r="37" ht="51">
      <c r="A37" s="1" t="s">
        <v>666</v>
      </c>
      <c r="E37" s="27" t="s">
        <v>10723</v>
      </c>
    </row>
    <row r="38">
      <c r="A38" s="1" t="s">
        <v>659</v>
      </c>
      <c r="B38" s="1">
        <v>8</v>
      </c>
      <c r="C38" s="26" t="s">
        <v>9809</v>
      </c>
      <c r="D38" t="s">
        <v>661</v>
      </c>
      <c r="E38" s="27" t="s">
        <v>9810</v>
      </c>
      <c r="F38" s="28" t="s">
        <v>677</v>
      </c>
      <c r="G38" s="29">
        <v>12</v>
      </c>
      <c r="H38" s="28">
        <v>0</v>
      </c>
      <c r="I38" s="30">
        <f>ROUND(G38*H38,P4)</f>
        <v>0</v>
      </c>
      <c r="L38" s="31">
        <v>0</v>
      </c>
      <c r="M38" s="24">
        <f>ROUND(G38*L38,P4)</f>
        <v>0</v>
      </c>
      <c r="N38" s="25" t="s">
        <v>661</v>
      </c>
      <c r="O38" s="32">
        <f>M38*AA38</f>
        <v>0</v>
      </c>
      <c r="P38" s="1">
        <v>3</v>
      </c>
      <c r="AA38" s="1">
        <f>IF(P38=1,$O$3,IF(P38=2,$O$4,$O$5))</f>
        <v>0</v>
      </c>
    </row>
    <row r="39">
      <c r="A39" s="1" t="s">
        <v>664</v>
      </c>
      <c r="E39" s="27" t="s">
        <v>9810</v>
      </c>
    </row>
    <row r="40" ht="25.5">
      <c r="A40" s="1" t="s">
        <v>665</v>
      </c>
      <c r="E40" s="33" t="s">
        <v>7786</v>
      </c>
    </row>
    <row r="41" ht="25.5">
      <c r="A41" s="1" t="s">
        <v>666</v>
      </c>
      <c r="E41" s="27" t="s">
        <v>9811</v>
      </c>
    </row>
    <row r="42">
      <c r="A42" s="1" t="s">
        <v>659</v>
      </c>
      <c r="B42" s="1">
        <v>9</v>
      </c>
      <c r="C42" s="26" t="s">
        <v>10724</v>
      </c>
      <c r="D42" t="s">
        <v>661</v>
      </c>
      <c r="E42" s="27" t="s">
        <v>10725</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10725</v>
      </c>
    </row>
    <row r="44" ht="25.5">
      <c r="A44" s="1" t="s">
        <v>665</v>
      </c>
      <c r="E44" s="33" t="s">
        <v>10716</v>
      </c>
    </row>
    <row r="45" ht="51">
      <c r="A45" s="1" t="s">
        <v>666</v>
      </c>
      <c r="E45" s="27" t="s">
        <v>10726</v>
      </c>
    </row>
    <row r="46">
      <c r="A46" s="1" t="s">
        <v>656</v>
      </c>
      <c r="C46" s="22" t="s">
        <v>1329</v>
      </c>
      <c r="E46" s="23" t="s">
        <v>5985</v>
      </c>
      <c r="L46" s="24">
        <f>SUMIFS(L47:L82,A47:A82,"P")</f>
        <v>0</v>
      </c>
      <c r="M46" s="24">
        <f>SUMIFS(M47:M82,A47:A82,"P")</f>
        <v>0</v>
      </c>
      <c r="N46" s="25"/>
    </row>
    <row r="47">
      <c r="A47" s="1" t="s">
        <v>659</v>
      </c>
      <c r="B47" s="1">
        <v>10</v>
      </c>
      <c r="C47" s="26" t="s">
        <v>8670</v>
      </c>
      <c r="D47" t="s">
        <v>661</v>
      </c>
      <c r="E47" s="27" t="s">
        <v>8671</v>
      </c>
      <c r="F47" s="28" t="s">
        <v>899</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8671</v>
      </c>
    </row>
    <row r="49" ht="76.5">
      <c r="A49" s="1" t="s">
        <v>665</v>
      </c>
      <c r="E49" s="33" t="s">
        <v>10727</v>
      </c>
    </row>
    <row r="50" ht="38.25">
      <c r="A50" s="1" t="s">
        <v>666</v>
      </c>
      <c r="E50" s="27" t="s">
        <v>8674</v>
      </c>
    </row>
    <row r="51">
      <c r="A51" s="1" t="s">
        <v>659</v>
      </c>
      <c r="B51" s="1">
        <v>11</v>
      </c>
      <c r="C51" s="26" t="s">
        <v>9919</v>
      </c>
      <c r="D51" t="s">
        <v>661</v>
      </c>
      <c r="E51" s="27" t="s">
        <v>9920</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9920</v>
      </c>
    </row>
    <row r="53" ht="38.25">
      <c r="A53" s="1" t="s">
        <v>665</v>
      </c>
      <c r="E53" s="33" t="s">
        <v>10728</v>
      </c>
    </row>
    <row r="54">
      <c r="A54" s="1" t="s">
        <v>666</v>
      </c>
      <c r="E54" s="27" t="s">
        <v>6262</v>
      </c>
    </row>
    <row r="55">
      <c r="A55" s="1" t="s">
        <v>659</v>
      </c>
      <c r="B55" s="1">
        <v>12</v>
      </c>
      <c r="C55" s="26" t="s">
        <v>10729</v>
      </c>
      <c r="D55" t="s">
        <v>661</v>
      </c>
      <c r="E55" s="27" t="s">
        <v>10730</v>
      </c>
      <c r="F55" s="28" t="s">
        <v>670</v>
      </c>
      <c r="G55" s="29">
        <v>24</v>
      </c>
      <c r="H55" s="28">
        <v>0</v>
      </c>
      <c r="I55" s="30">
        <f>ROUND(G55*H55,P4)</f>
        <v>0</v>
      </c>
      <c r="L55" s="31">
        <v>0</v>
      </c>
      <c r="M55" s="24">
        <f>ROUND(G55*L55,P4)</f>
        <v>0</v>
      </c>
      <c r="N55" s="25" t="s">
        <v>661</v>
      </c>
      <c r="O55" s="32">
        <f>M55*AA55</f>
        <v>0</v>
      </c>
      <c r="P55" s="1">
        <v>3</v>
      </c>
      <c r="AA55" s="1">
        <f>IF(P55=1,$O$3,IF(P55=2,$O$4,$O$5))</f>
        <v>0</v>
      </c>
    </row>
    <row r="56">
      <c r="A56" s="1" t="s">
        <v>664</v>
      </c>
      <c r="E56" s="27" t="s">
        <v>10730</v>
      </c>
    </row>
    <row r="57" ht="25.5">
      <c r="A57" s="1" t="s">
        <v>665</v>
      </c>
      <c r="E57" s="33" t="s">
        <v>10731</v>
      </c>
    </row>
    <row r="58" ht="51">
      <c r="A58" s="1" t="s">
        <v>666</v>
      </c>
      <c r="E58" s="27" t="s">
        <v>10732</v>
      </c>
    </row>
    <row r="59">
      <c r="A59" s="1" t="s">
        <v>659</v>
      </c>
      <c r="B59" s="1">
        <v>13</v>
      </c>
      <c r="C59" s="26" t="s">
        <v>8679</v>
      </c>
      <c r="D59" t="s">
        <v>661</v>
      </c>
      <c r="E59" s="27" t="s">
        <v>8680</v>
      </c>
      <c r="F59" s="28" t="s">
        <v>670</v>
      </c>
      <c r="G59" s="29">
        <v>42</v>
      </c>
      <c r="H59" s="28">
        <v>0</v>
      </c>
      <c r="I59" s="30">
        <f>ROUND(G59*H59,P4)</f>
        <v>0</v>
      </c>
      <c r="L59" s="31">
        <v>0</v>
      </c>
      <c r="M59" s="24">
        <f>ROUND(G59*L59,P4)</f>
        <v>0</v>
      </c>
      <c r="N59" s="25" t="s">
        <v>661</v>
      </c>
      <c r="O59" s="32">
        <f>M59*AA59</f>
        <v>0</v>
      </c>
      <c r="P59" s="1">
        <v>3</v>
      </c>
      <c r="AA59" s="1">
        <f>IF(P59=1,$O$3,IF(P59=2,$O$4,$O$5))</f>
        <v>0</v>
      </c>
    </row>
    <row r="60">
      <c r="A60" s="1" t="s">
        <v>664</v>
      </c>
      <c r="E60" s="27" t="s">
        <v>8680</v>
      </c>
    </row>
    <row r="61" ht="25.5">
      <c r="A61" s="1" t="s">
        <v>665</v>
      </c>
      <c r="E61" s="33" t="s">
        <v>10733</v>
      </c>
    </row>
    <row r="62" ht="114.75">
      <c r="A62" s="1" t="s">
        <v>666</v>
      </c>
      <c r="E62" s="27" t="s">
        <v>10734</v>
      </c>
    </row>
    <row r="63">
      <c r="A63" s="1" t="s">
        <v>659</v>
      </c>
      <c r="B63" s="1">
        <v>14</v>
      </c>
      <c r="C63" s="26" t="s">
        <v>8684</v>
      </c>
      <c r="D63" t="s">
        <v>661</v>
      </c>
      <c r="E63" s="27" t="s">
        <v>8685</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8685</v>
      </c>
    </row>
    <row r="65" ht="25.5">
      <c r="A65" s="1" t="s">
        <v>665</v>
      </c>
      <c r="E65" s="33" t="s">
        <v>10735</v>
      </c>
    </row>
    <row r="66" ht="38.25">
      <c r="A66" s="1" t="s">
        <v>666</v>
      </c>
      <c r="E66" s="27" t="s">
        <v>5085</v>
      </c>
    </row>
    <row r="67">
      <c r="A67" s="1" t="s">
        <v>659</v>
      </c>
      <c r="B67" s="1">
        <v>15</v>
      </c>
      <c r="C67" s="26" t="s">
        <v>8929</v>
      </c>
      <c r="D67" t="s">
        <v>661</v>
      </c>
      <c r="E67" s="27" t="s">
        <v>8930</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8930</v>
      </c>
    </row>
    <row r="69" ht="25.5">
      <c r="A69" s="1" t="s">
        <v>665</v>
      </c>
      <c r="E69" s="33" t="s">
        <v>10736</v>
      </c>
    </row>
    <row r="70" ht="267.75">
      <c r="A70" s="1" t="s">
        <v>666</v>
      </c>
      <c r="E70" s="27" t="s">
        <v>10737</v>
      </c>
    </row>
    <row r="71">
      <c r="A71" s="1" t="s">
        <v>659</v>
      </c>
      <c r="B71" s="1">
        <v>16</v>
      </c>
      <c r="C71" s="26" t="s">
        <v>10738</v>
      </c>
      <c r="D71" t="s">
        <v>661</v>
      </c>
      <c r="E71" s="27" t="s">
        <v>10739</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10739</v>
      </c>
    </row>
    <row r="73" ht="25.5">
      <c r="A73" s="1" t="s">
        <v>665</v>
      </c>
      <c r="E73" s="33" t="s">
        <v>10740</v>
      </c>
    </row>
    <row r="74" ht="267.75">
      <c r="A74" s="1" t="s">
        <v>666</v>
      </c>
      <c r="E74" s="27" t="s">
        <v>10737</v>
      </c>
    </row>
    <row r="75">
      <c r="A75" s="1" t="s">
        <v>659</v>
      </c>
      <c r="B75" s="1">
        <v>17</v>
      </c>
      <c r="C75" s="26" t="s">
        <v>10461</v>
      </c>
      <c r="D75" t="s">
        <v>661</v>
      </c>
      <c r="E75" s="27" t="s">
        <v>10462</v>
      </c>
      <c r="F75" s="28" t="s">
        <v>899</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10462</v>
      </c>
    </row>
    <row r="77" ht="25.5">
      <c r="A77" s="1" t="s">
        <v>665</v>
      </c>
      <c r="E77" s="33" t="s">
        <v>10741</v>
      </c>
    </row>
    <row r="78" ht="191.25">
      <c r="A78" s="1" t="s">
        <v>666</v>
      </c>
      <c r="E78" s="27" t="s">
        <v>10742</v>
      </c>
    </row>
    <row r="79">
      <c r="A79" s="1" t="s">
        <v>659</v>
      </c>
      <c r="B79" s="1">
        <v>18</v>
      </c>
      <c r="C79" s="26" t="s">
        <v>10743</v>
      </c>
      <c r="D79" t="s">
        <v>661</v>
      </c>
      <c r="E79" s="27" t="s">
        <v>10744</v>
      </c>
      <c r="F79" s="28" t="s">
        <v>683</v>
      </c>
      <c r="G79" s="29">
        <v>4</v>
      </c>
      <c r="H79" s="28">
        <v>0</v>
      </c>
      <c r="I79" s="30">
        <f>ROUND(G79*H79,P4)</f>
        <v>0</v>
      </c>
      <c r="L79" s="31">
        <v>0</v>
      </c>
      <c r="M79" s="24">
        <f>ROUND(G79*L79,P4)</f>
        <v>0</v>
      </c>
      <c r="N79" s="25" t="s">
        <v>661</v>
      </c>
      <c r="O79" s="32">
        <f>M79*AA79</f>
        <v>0</v>
      </c>
      <c r="P79" s="1">
        <v>3</v>
      </c>
      <c r="AA79" s="1">
        <f>IF(P79=1,$O$3,IF(P79=2,$O$4,$O$5))</f>
        <v>0</v>
      </c>
    </row>
    <row r="80">
      <c r="A80" s="1" t="s">
        <v>664</v>
      </c>
      <c r="E80" s="27" t="s">
        <v>10744</v>
      </c>
    </row>
    <row r="81">
      <c r="A81" s="1" t="s">
        <v>665</v>
      </c>
    </row>
    <row r="82" ht="102">
      <c r="A82" s="1" t="s">
        <v>666</v>
      </c>
      <c r="E82" s="27" t="s">
        <v>10745</v>
      </c>
    </row>
    <row r="83">
      <c r="A83" s="1" t="s">
        <v>656</v>
      </c>
      <c r="C83" s="22" t="s">
        <v>1331</v>
      </c>
      <c r="E83" s="23" t="s">
        <v>6447</v>
      </c>
      <c r="L83" s="24">
        <f>SUMIFS(L84:L95,A84:A95,"P")</f>
        <v>0</v>
      </c>
      <c r="M83" s="24">
        <f>SUMIFS(M84:M95,A84:A95,"P")</f>
        <v>0</v>
      </c>
      <c r="N83" s="25"/>
    </row>
    <row r="84">
      <c r="A84" s="1" t="s">
        <v>659</v>
      </c>
      <c r="B84" s="1">
        <v>35</v>
      </c>
      <c r="C84" s="26" t="s">
        <v>9701</v>
      </c>
      <c r="D84" t="s">
        <v>661</v>
      </c>
      <c r="E84" s="27" t="s">
        <v>9702</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9702</v>
      </c>
    </row>
    <row r="86" ht="25.5">
      <c r="A86" s="1" t="s">
        <v>665</v>
      </c>
      <c r="E86" s="33" t="s">
        <v>10746</v>
      </c>
    </row>
    <row r="87" ht="267.75">
      <c r="A87" s="1" t="s">
        <v>666</v>
      </c>
      <c r="E87" s="27" t="s">
        <v>6107</v>
      </c>
    </row>
    <row r="88">
      <c r="A88" s="1" t="s">
        <v>659</v>
      </c>
      <c r="B88" s="1">
        <v>20</v>
      </c>
      <c r="C88" s="26" t="s">
        <v>9705</v>
      </c>
      <c r="D88" t="s">
        <v>661</v>
      </c>
      <c r="E88" s="27" t="s">
        <v>9706</v>
      </c>
      <c r="F88" s="28" t="s">
        <v>899</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9706</v>
      </c>
    </row>
    <row r="90" ht="25.5">
      <c r="A90" s="1" t="s">
        <v>665</v>
      </c>
      <c r="E90" s="33" t="s">
        <v>10747</v>
      </c>
    </row>
    <row r="91" ht="191.25">
      <c r="A91" s="1" t="s">
        <v>666</v>
      </c>
      <c r="E91" s="27" t="s">
        <v>10742</v>
      </c>
    </row>
    <row r="92">
      <c r="A92" s="1" t="s">
        <v>659</v>
      </c>
      <c r="B92" s="1">
        <v>21</v>
      </c>
      <c r="C92" s="26" t="s">
        <v>10748</v>
      </c>
      <c r="D92" t="s">
        <v>661</v>
      </c>
      <c r="E92" s="27" t="s">
        <v>10749</v>
      </c>
      <c r="F92" s="28" t="s">
        <v>899</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10749</v>
      </c>
    </row>
    <row r="94" ht="25.5">
      <c r="A94" s="1" t="s">
        <v>665</v>
      </c>
      <c r="E94" s="33" t="s">
        <v>10750</v>
      </c>
    </row>
    <row r="95" ht="191.25">
      <c r="A95" s="1" t="s">
        <v>666</v>
      </c>
      <c r="E95" s="27" t="s">
        <v>10742</v>
      </c>
    </row>
    <row r="96">
      <c r="A96" s="1" t="s">
        <v>656</v>
      </c>
      <c r="C96" s="22" t="s">
        <v>1333</v>
      </c>
      <c r="E96" s="23" t="s">
        <v>5082</v>
      </c>
      <c r="L96" s="24">
        <f>SUMIFS(L97:L104,A97:A104,"P")</f>
        <v>0</v>
      </c>
      <c r="M96" s="24">
        <f>SUMIFS(M97:M104,A97:A104,"P")</f>
        <v>0</v>
      </c>
      <c r="N96" s="25"/>
    </row>
    <row r="97">
      <c r="A97" s="1" t="s">
        <v>659</v>
      </c>
      <c r="B97" s="1">
        <v>22</v>
      </c>
      <c r="C97" s="26" t="s">
        <v>9346</v>
      </c>
      <c r="D97" t="s">
        <v>661</v>
      </c>
      <c r="E97" s="27" t="s">
        <v>9347</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9347</v>
      </c>
    </row>
    <row r="99" ht="38.25">
      <c r="A99" s="1" t="s">
        <v>665</v>
      </c>
      <c r="E99" s="33" t="s">
        <v>10751</v>
      </c>
    </row>
    <row r="100" ht="38.25">
      <c r="A100" s="1" t="s">
        <v>666</v>
      </c>
      <c r="E100" s="27" t="s">
        <v>5085</v>
      </c>
    </row>
    <row r="101">
      <c r="A101" s="1" t="s">
        <v>659</v>
      </c>
      <c r="B101" s="1">
        <v>23</v>
      </c>
      <c r="C101" s="26" t="s">
        <v>6006</v>
      </c>
      <c r="D101" t="s">
        <v>661</v>
      </c>
      <c r="E101" s="27" t="s">
        <v>6007</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6007</v>
      </c>
    </row>
    <row r="103" ht="25.5">
      <c r="A103" s="1" t="s">
        <v>665</v>
      </c>
      <c r="E103" s="33" t="s">
        <v>10752</v>
      </c>
    </row>
    <row r="104" ht="76.5">
      <c r="A104" s="1" t="s">
        <v>666</v>
      </c>
      <c r="E104" s="27" t="s">
        <v>10753</v>
      </c>
    </row>
    <row r="105">
      <c r="A105" s="1" t="s">
        <v>656</v>
      </c>
      <c r="C105" s="22" t="s">
        <v>6037</v>
      </c>
      <c r="E105" s="23" t="s">
        <v>6038</v>
      </c>
      <c r="L105" s="24">
        <f>SUMIFS(L106:L109,A106:A109,"P")</f>
        <v>0</v>
      </c>
      <c r="M105" s="24">
        <f>SUMIFS(M106:M109,A106:A109,"P")</f>
        <v>0</v>
      </c>
      <c r="N105" s="25"/>
    </row>
    <row r="106" ht="25.5">
      <c r="A106" s="1" t="s">
        <v>659</v>
      </c>
      <c r="B106" s="1">
        <v>24</v>
      </c>
      <c r="C106" s="26" t="s">
        <v>6039</v>
      </c>
      <c r="D106" t="s">
        <v>661</v>
      </c>
      <c r="E106" s="27" t="s">
        <v>6040</v>
      </c>
      <c r="F106" s="28" t="s">
        <v>677</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6040</v>
      </c>
    </row>
    <row r="108" ht="25.5">
      <c r="A108" s="1" t="s">
        <v>665</v>
      </c>
      <c r="E108" s="33" t="s">
        <v>10754</v>
      </c>
    </row>
    <row r="109" ht="140.25">
      <c r="A109" s="1" t="s">
        <v>666</v>
      </c>
      <c r="E109" s="27" t="s">
        <v>6042</v>
      </c>
    </row>
    <row r="110">
      <c r="A110" s="1" t="s">
        <v>656</v>
      </c>
      <c r="C110" s="22" t="s">
        <v>10755</v>
      </c>
      <c r="E110" s="23" t="s">
        <v>10756</v>
      </c>
      <c r="L110" s="24">
        <f>SUMIFS(L111:L114,A111:A114,"P")</f>
        <v>0</v>
      </c>
      <c r="M110" s="24">
        <f>SUMIFS(M111:M114,A111:A114,"P")</f>
        <v>0</v>
      </c>
      <c r="N110" s="25"/>
    </row>
    <row r="111">
      <c r="A111" s="1" t="s">
        <v>659</v>
      </c>
      <c r="B111" s="1">
        <v>25</v>
      </c>
      <c r="C111" s="26" t="s">
        <v>10757</v>
      </c>
      <c r="D111" t="s">
        <v>661</v>
      </c>
      <c r="E111" s="27" t="s">
        <v>10758</v>
      </c>
      <c r="F111" s="28" t="s">
        <v>677</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10758</v>
      </c>
    </row>
    <row r="113" ht="25.5">
      <c r="A113" s="1" t="s">
        <v>665</v>
      </c>
      <c r="E113" s="33" t="s">
        <v>10759</v>
      </c>
    </row>
    <row r="114" ht="51">
      <c r="A114" s="1" t="s">
        <v>666</v>
      </c>
      <c r="E114" s="27" t="s">
        <v>10760</v>
      </c>
    </row>
    <row r="115">
      <c r="A115" s="1" t="s">
        <v>656</v>
      </c>
      <c r="C115" s="22" t="s">
        <v>2817</v>
      </c>
      <c r="E115" s="23" t="s">
        <v>5866</v>
      </c>
      <c r="L115" s="24">
        <f>SUMIFS(L116:L139,A116:A139,"P")</f>
        <v>0</v>
      </c>
      <c r="M115" s="24">
        <f>SUMIFS(M116:M139,A116:A139,"P")</f>
        <v>0</v>
      </c>
      <c r="N115" s="25"/>
    </row>
    <row r="116">
      <c r="A116" s="1" t="s">
        <v>659</v>
      </c>
      <c r="B116" s="1">
        <v>26</v>
      </c>
      <c r="C116" s="26" t="s">
        <v>10184</v>
      </c>
      <c r="D116" t="s">
        <v>661</v>
      </c>
      <c r="E116" s="27" t="s">
        <v>10185</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10185</v>
      </c>
    </row>
    <row r="118" ht="25.5">
      <c r="A118" s="1" t="s">
        <v>665</v>
      </c>
      <c r="E118" s="33" t="s">
        <v>7769</v>
      </c>
    </row>
    <row r="119" ht="25.5">
      <c r="A119" s="1" t="s">
        <v>666</v>
      </c>
      <c r="E119" s="27" t="s">
        <v>10186</v>
      </c>
    </row>
    <row r="120">
      <c r="A120" s="1" t="s">
        <v>659</v>
      </c>
      <c r="B120" s="1">
        <v>27</v>
      </c>
      <c r="C120" s="26" t="s">
        <v>10761</v>
      </c>
      <c r="D120" t="s">
        <v>661</v>
      </c>
      <c r="E120" s="27" t="s">
        <v>10762</v>
      </c>
      <c r="F120" s="28" t="s">
        <v>670</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10762</v>
      </c>
    </row>
    <row r="122" ht="25.5">
      <c r="A122" s="1" t="s">
        <v>665</v>
      </c>
      <c r="E122" s="33" t="s">
        <v>10763</v>
      </c>
    </row>
    <row r="123" ht="51">
      <c r="A123" s="1" t="s">
        <v>666</v>
      </c>
      <c r="E123" s="27" t="s">
        <v>10764</v>
      </c>
    </row>
    <row r="124">
      <c r="A124" s="1" t="s">
        <v>659</v>
      </c>
      <c r="B124" s="1">
        <v>28</v>
      </c>
      <c r="C124" s="26" t="s">
        <v>10765</v>
      </c>
      <c r="D124" t="s">
        <v>661</v>
      </c>
      <c r="E124" s="27" t="s">
        <v>10766</v>
      </c>
      <c r="F124" s="28" t="s">
        <v>670</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10766</v>
      </c>
    </row>
    <row r="126" ht="25.5">
      <c r="A126" s="1" t="s">
        <v>665</v>
      </c>
      <c r="E126" s="33" t="s">
        <v>10767</v>
      </c>
    </row>
    <row r="127" ht="25.5">
      <c r="A127" s="1" t="s">
        <v>666</v>
      </c>
      <c r="E127" s="27" t="s">
        <v>10768</v>
      </c>
    </row>
    <row r="128">
      <c r="A128" s="1" t="s">
        <v>659</v>
      </c>
      <c r="B128" s="1">
        <v>29</v>
      </c>
      <c r="C128" s="26" t="s">
        <v>10769</v>
      </c>
      <c r="D128" t="s">
        <v>661</v>
      </c>
      <c r="E128" s="27" t="s">
        <v>10770</v>
      </c>
      <c r="F128" s="28" t="s">
        <v>677</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10770</v>
      </c>
    </row>
    <row r="130" ht="25.5">
      <c r="A130" s="1" t="s">
        <v>665</v>
      </c>
      <c r="E130" s="33" t="s">
        <v>10771</v>
      </c>
    </row>
    <row r="131" ht="51">
      <c r="A131" s="1" t="s">
        <v>666</v>
      </c>
      <c r="E131" s="27" t="s">
        <v>10772</v>
      </c>
    </row>
    <row r="132">
      <c r="A132" s="1" t="s">
        <v>659</v>
      </c>
      <c r="B132" s="1">
        <v>30</v>
      </c>
      <c r="C132" s="26" t="s">
        <v>10773</v>
      </c>
      <c r="D132" t="s">
        <v>661</v>
      </c>
      <c r="E132" s="27" t="s">
        <v>10774</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10774</v>
      </c>
    </row>
    <row r="134" ht="25.5">
      <c r="A134" s="1" t="s">
        <v>665</v>
      </c>
      <c r="E134" s="33" t="s">
        <v>10775</v>
      </c>
    </row>
    <row r="135" ht="102">
      <c r="A135" s="1" t="s">
        <v>666</v>
      </c>
      <c r="E135" s="27" t="s">
        <v>10776</v>
      </c>
    </row>
    <row r="136">
      <c r="A136" s="1" t="s">
        <v>659</v>
      </c>
      <c r="B136" s="1">
        <v>31</v>
      </c>
      <c r="C136" s="26" t="s">
        <v>10777</v>
      </c>
      <c r="D136" t="s">
        <v>661</v>
      </c>
      <c r="E136" s="27" t="s">
        <v>10778</v>
      </c>
      <c r="F136" s="28" t="s">
        <v>670</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10778</v>
      </c>
    </row>
    <row r="138" ht="25.5">
      <c r="A138" s="1" t="s">
        <v>665</v>
      </c>
      <c r="E138" s="33" t="s">
        <v>7778</v>
      </c>
    </row>
    <row r="139" ht="102">
      <c r="A139" s="1" t="s">
        <v>666</v>
      </c>
      <c r="E139" s="27" t="s">
        <v>10779</v>
      </c>
    </row>
    <row r="140">
      <c r="A140" s="1" t="s">
        <v>656</v>
      </c>
      <c r="C140" s="22" t="s">
        <v>894</v>
      </c>
      <c r="E140" s="23" t="s">
        <v>2900</v>
      </c>
      <c r="L140" s="24">
        <f>SUMIFS(L141:L152,A141:A152,"P")</f>
        <v>0</v>
      </c>
      <c r="M140" s="24">
        <f>SUMIFS(M141:M152,A141:A152,"P")</f>
        <v>0</v>
      </c>
      <c r="N140" s="25"/>
    </row>
    <row r="141" ht="25.5">
      <c r="A141" s="1" t="s">
        <v>659</v>
      </c>
      <c r="B141" s="1">
        <v>32</v>
      </c>
      <c r="C141" s="26" t="s">
        <v>3803</v>
      </c>
      <c r="D141" t="s">
        <v>897</v>
      </c>
      <c r="E141" s="27" t="s">
        <v>3804</v>
      </c>
      <c r="F141" s="28" t="s">
        <v>899</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900</v>
      </c>
    </row>
    <row r="143" ht="25.5">
      <c r="A143" s="1" t="s">
        <v>665</v>
      </c>
      <c r="E143" s="33" t="s">
        <v>10780</v>
      </c>
    </row>
    <row r="144" ht="153">
      <c r="A144" s="1" t="s">
        <v>666</v>
      </c>
      <c r="E144" s="27" t="s">
        <v>902</v>
      </c>
    </row>
    <row r="145" ht="38.25">
      <c r="A145" s="1" t="s">
        <v>659</v>
      </c>
      <c r="B145" s="1">
        <v>33</v>
      </c>
      <c r="C145" s="26" t="s">
        <v>896</v>
      </c>
      <c r="D145" t="s">
        <v>897</v>
      </c>
      <c r="E145" s="27" t="s">
        <v>898</v>
      </c>
      <c r="F145" s="28" t="s">
        <v>899</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900</v>
      </c>
    </row>
    <row r="147" ht="25.5">
      <c r="A147" s="1" t="s">
        <v>665</v>
      </c>
      <c r="E147" s="33" t="s">
        <v>10781</v>
      </c>
    </row>
    <row r="148" ht="153">
      <c r="A148" s="1" t="s">
        <v>666</v>
      </c>
      <c r="E148" s="27" t="s">
        <v>902</v>
      </c>
    </row>
    <row r="149" ht="25.5">
      <c r="A149" s="1" t="s">
        <v>659</v>
      </c>
      <c r="B149" s="1">
        <v>34</v>
      </c>
      <c r="C149" s="26" t="s">
        <v>10782</v>
      </c>
      <c r="D149" t="s">
        <v>897</v>
      </c>
      <c r="E149" s="27" t="s">
        <v>10783</v>
      </c>
      <c r="F149" s="28" t="s">
        <v>899</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10784</v>
      </c>
    </row>
    <row r="151" ht="25.5">
      <c r="A151" s="1" t="s">
        <v>665</v>
      </c>
      <c r="E151" s="33" t="s">
        <v>10785</v>
      </c>
    </row>
    <row r="152" ht="153">
      <c r="A152" s="1" t="s">
        <v>666</v>
      </c>
      <c r="E152" s="27" t="s">
        <v>10786</v>
      </c>
    </row>
  </sheetData>
  <sheetProtection sheet="1" objects="1" scenarios="1" spinCount="100000" saltValue="OJ10qD6y2q5zIBwkSxbOCgJB/KKQ7ATcQ/tawR5xJqSP6LRB5M0B89hi70OHxCfqoRso0v/k2Rh60WBBYB9l7A==" hashValue="U8d1GjX7Wyj6VGXnJQ7cItfAO9rBnEwMCDrUAAf1QRXb0O08e04XQkiNnvPAjybZyX1W4Iz5reKN0gDtigim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10787</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10710</v>
      </c>
      <c r="D10" t="s">
        <v>661</v>
      </c>
      <c r="E10" s="27" t="s">
        <v>10711</v>
      </c>
      <c r="F10" s="28" t="s">
        <v>677</v>
      </c>
      <c r="G10" s="29">
        <v>84</v>
      </c>
      <c r="H10" s="28">
        <v>0</v>
      </c>
      <c r="I10" s="30">
        <f>ROUND(G10*H10,P4)</f>
        <v>0</v>
      </c>
      <c r="L10" s="31">
        <v>0</v>
      </c>
      <c r="M10" s="24">
        <f>ROUND(G10*L10,P4)</f>
        <v>0</v>
      </c>
      <c r="N10" s="25" t="s">
        <v>5809</v>
      </c>
      <c r="O10" s="32">
        <f>M10*AA10</f>
        <v>0</v>
      </c>
      <c r="P10" s="1">
        <v>3</v>
      </c>
      <c r="AA10" s="1">
        <f>IF(P10=1,$O$3,IF(P10=2,$O$4,$O$5))</f>
        <v>0</v>
      </c>
    </row>
    <row r="11">
      <c r="A11" s="1" t="s">
        <v>664</v>
      </c>
      <c r="E11" s="27" t="s">
        <v>10711</v>
      </c>
    </row>
    <row r="12">
      <c r="A12" s="1" t="s">
        <v>665</v>
      </c>
      <c r="E12" s="33" t="s">
        <v>10788</v>
      </c>
    </row>
    <row r="13" ht="25.5">
      <c r="A13" s="1" t="s">
        <v>666</v>
      </c>
      <c r="E13" s="27" t="s">
        <v>10713</v>
      </c>
    </row>
    <row r="14">
      <c r="A14" s="1" t="s">
        <v>659</v>
      </c>
      <c r="B14" s="1">
        <v>2</v>
      </c>
      <c r="C14" s="26" t="s">
        <v>6589</v>
      </c>
      <c r="D14" t="s">
        <v>661</v>
      </c>
      <c r="E14" s="27" t="s">
        <v>6590</v>
      </c>
      <c r="F14" s="28" t="s">
        <v>663</v>
      </c>
      <c r="G14" s="29">
        <v>237.31399999999999</v>
      </c>
      <c r="H14" s="28">
        <v>0</v>
      </c>
      <c r="I14" s="30">
        <f>ROUND(G14*H14,P4)</f>
        <v>0</v>
      </c>
      <c r="L14" s="31">
        <v>0</v>
      </c>
      <c r="M14" s="24">
        <f>ROUND(G14*L14,P4)</f>
        <v>0</v>
      </c>
      <c r="N14" s="25" t="s">
        <v>5809</v>
      </c>
      <c r="O14" s="32">
        <f>M14*AA14</f>
        <v>0</v>
      </c>
      <c r="P14" s="1">
        <v>3</v>
      </c>
      <c r="AA14" s="1">
        <f>IF(P14=1,$O$3,IF(P14=2,$O$4,$O$5))</f>
        <v>0</v>
      </c>
    </row>
    <row r="15">
      <c r="A15" s="1" t="s">
        <v>664</v>
      </c>
      <c r="E15" s="27" t="s">
        <v>6590</v>
      </c>
    </row>
    <row r="16">
      <c r="A16" s="1" t="s">
        <v>665</v>
      </c>
      <c r="E16" s="33" t="s">
        <v>10789</v>
      </c>
    </row>
    <row r="17" ht="242.25">
      <c r="A17" s="1" t="s">
        <v>666</v>
      </c>
      <c r="E17" s="27" t="s">
        <v>5948</v>
      </c>
    </row>
    <row r="18">
      <c r="A18" s="1" t="s">
        <v>659</v>
      </c>
      <c r="B18" s="1">
        <v>3</v>
      </c>
      <c r="C18" s="26" t="s">
        <v>9394</v>
      </c>
      <c r="D18" t="s">
        <v>661</v>
      </c>
      <c r="E18" s="27" t="s">
        <v>9395</v>
      </c>
      <c r="F18" s="28" t="s">
        <v>663</v>
      </c>
      <c r="G18" s="29">
        <v>237.31399999999999</v>
      </c>
      <c r="H18" s="28">
        <v>0</v>
      </c>
      <c r="I18" s="30">
        <f>ROUND(G18*H18,P4)</f>
        <v>0</v>
      </c>
      <c r="L18" s="31">
        <v>0</v>
      </c>
      <c r="M18" s="24">
        <f>ROUND(G18*L18,P4)</f>
        <v>0</v>
      </c>
      <c r="N18" s="25" t="s">
        <v>5809</v>
      </c>
      <c r="O18" s="32">
        <f>M18*AA18</f>
        <v>0</v>
      </c>
      <c r="P18" s="1">
        <v>3</v>
      </c>
      <c r="AA18" s="1">
        <f>IF(P18=1,$O$3,IF(P18=2,$O$4,$O$5))</f>
        <v>0</v>
      </c>
    </row>
    <row r="19">
      <c r="A19" s="1" t="s">
        <v>664</v>
      </c>
      <c r="E19" s="27" t="s">
        <v>9395</v>
      </c>
    </row>
    <row r="20">
      <c r="A20" s="1" t="s">
        <v>665</v>
      </c>
      <c r="E20" s="33" t="s">
        <v>10789</v>
      </c>
    </row>
    <row r="21" ht="140.25">
      <c r="A21" s="1" t="s">
        <v>666</v>
      </c>
      <c r="E21" s="27" t="s">
        <v>10790</v>
      </c>
    </row>
    <row r="22">
      <c r="A22" s="1" t="s">
        <v>659</v>
      </c>
      <c r="B22" s="1">
        <v>4</v>
      </c>
      <c r="C22" s="26" t="s">
        <v>1540</v>
      </c>
      <c r="D22" t="s">
        <v>661</v>
      </c>
      <c r="E22" s="27" t="s">
        <v>1541</v>
      </c>
      <c r="F22" s="28" t="s">
        <v>663</v>
      </c>
      <c r="G22" s="29">
        <v>267.58199999999999</v>
      </c>
      <c r="H22" s="28">
        <v>0</v>
      </c>
      <c r="I22" s="30">
        <f>ROUND(G22*H22,P4)</f>
        <v>0</v>
      </c>
      <c r="L22" s="31">
        <v>0</v>
      </c>
      <c r="M22" s="24">
        <f>ROUND(G22*L22,P4)</f>
        <v>0</v>
      </c>
      <c r="N22" s="25" t="s">
        <v>5809</v>
      </c>
      <c r="O22" s="32">
        <f>M22*AA22</f>
        <v>0</v>
      </c>
      <c r="P22" s="1">
        <v>3</v>
      </c>
      <c r="AA22" s="1">
        <f>IF(P22=1,$O$3,IF(P22=2,$O$4,$O$5))</f>
        <v>0</v>
      </c>
    </row>
    <row r="23">
      <c r="A23" s="1" t="s">
        <v>664</v>
      </c>
      <c r="E23" s="27" t="s">
        <v>1541</v>
      </c>
    </row>
    <row r="24">
      <c r="A24" s="1" t="s">
        <v>665</v>
      </c>
      <c r="E24" s="33" t="s">
        <v>10791</v>
      </c>
    </row>
    <row r="25" ht="165.75">
      <c r="A25" s="1" t="s">
        <v>666</v>
      </c>
      <c r="E25" s="27" t="s">
        <v>10792</v>
      </c>
    </row>
    <row r="26">
      <c r="A26" s="1" t="s">
        <v>659</v>
      </c>
      <c r="B26" s="1">
        <v>5</v>
      </c>
      <c r="C26" s="26" t="s">
        <v>5965</v>
      </c>
      <c r="D26" t="s">
        <v>661</v>
      </c>
      <c r="E26" s="27" t="s">
        <v>5966</v>
      </c>
      <c r="F26" s="28" t="s">
        <v>677</v>
      </c>
      <c r="G26" s="29">
        <v>109.2</v>
      </c>
      <c r="H26" s="28">
        <v>0</v>
      </c>
      <c r="I26" s="30">
        <f>ROUND(G26*H26,P4)</f>
        <v>0</v>
      </c>
      <c r="L26" s="31">
        <v>0</v>
      </c>
      <c r="M26" s="24">
        <f>ROUND(G26*L26,P4)</f>
        <v>0</v>
      </c>
      <c r="N26" s="25" t="s">
        <v>5809</v>
      </c>
      <c r="O26" s="32">
        <f>M26*AA26</f>
        <v>0</v>
      </c>
      <c r="P26" s="1">
        <v>3</v>
      </c>
      <c r="AA26" s="1">
        <f>IF(P26=1,$O$3,IF(P26=2,$O$4,$O$5))</f>
        <v>0</v>
      </c>
    </row>
    <row r="27">
      <c r="A27" s="1" t="s">
        <v>664</v>
      </c>
      <c r="E27" s="27" t="s">
        <v>5966</v>
      </c>
    </row>
    <row r="28">
      <c r="A28" s="1" t="s">
        <v>665</v>
      </c>
      <c r="E28" s="33" t="s">
        <v>10793</v>
      </c>
    </row>
    <row r="29" ht="25.5">
      <c r="A29" s="1" t="s">
        <v>666</v>
      </c>
      <c r="E29" s="27" t="s">
        <v>5968</v>
      </c>
    </row>
    <row r="30">
      <c r="A30" s="1" t="s">
        <v>656</v>
      </c>
      <c r="C30" s="22" t="s">
        <v>2817</v>
      </c>
      <c r="E30" s="23" t="s">
        <v>5866</v>
      </c>
      <c r="L30" s="24">
        <f>SUMIFS(L31:L38,A31:A38,"P")</f>
        <v>0</v>
      </c>
      <c r="M30" s="24">
        <f>SUMIFS(M31:M38,A31:A38,"P")</f>
        <v>0</v>
      </c>
      <c r="N30" s="25"/>
    </row>
    <row r="31">
      <c r="A31" s="1" t="s">
        <v>659</v>
      </c>
      <c r="B31" s="1">
        <v>6</v>
      </c>
      <c r="C31" s="26" t="s">
        <v>10773</v>
      </c>
      <c r="D31" t="s">
        <v>661</v>
      </c>
      <c r="E31" s="27" t="s">
        <v>10774</v>
      </c>
      <c r="F31" s="28" t="s">
        <v>663</v>
      </c>
      <c r="G31" s="29">
        <v>154</v>
      </c>
      <c r="H31" s="28">
        <v>0</v>
      </c>
      <c r="I31" s="30">
        <f>ROUND(G31*H31,P4)</f>
        <v>0</v>
      </c>
      <c r="L31" s="31">
        <v>0</v>
      </c>
      <c r="M31" s="24">
        <f>ROUND(G31*L31,P4)</f>
        <v>0</v>
      </c>
      <c r="N31" s="25" t="s">
        <v>5809</v>
      </c>
      <c r="O31" s="32">
        <f>M31*AA31</f>
        <v>0</v>
      </c>
      <c r="P31" s="1">
        <v>3</v>
      </c>
      <c r="AA31" s="1">
        <f>IF(P31=1,$O$3,IF(P31=2,$O$4,$O$5))</f>
        <v>0</v>
      </c>
    </row>
    <row r="32">
      <c r="A32" s="1" t="s">
        <v>664</v>
      </c>
      <c r="E32" s="27" t="s">
        <v>10774</v>
      </c>
    </row>
    <row r="33">
      <c r="A33" s="1" t="s">
        <v>665</v>
      </c>
      <c r="E33" s="33" t="s">
        <v>10794</v>
      </c>
    </row>
    <row r="34" ht="102">
      <c r="A34" s="1" t="s">
        <v>666</v>
      </c>
      <c r="E34" s="27" t="s">
        <v>10776</v>
      </c>
    </row>
    <row r="35">
      <c r="A35" s="1" t="s">
        <v>659</v>
      </c>
      <c r="B35" s="1">
        <v>7</v>
      </c>
      <c r="C35" s="26" t="s">
        <v>6714</v>
      </c>
      <c r="D35" t="s">
        <v>661</v>
      </c>
      <c r="E35" s="27" t="s">
        <v>6715</v>
      </c>
      <c r="F35" s="28" t="s">
        <v>663</v>
      </c>
      <c r="G35" s="29">
        <v>154</v>
      </c>
      <c r="H35" s="28">
        <v>0</v>
      </c>
      <c r="I35" s="30">
        <f>ROUND(G35*H35,P4)</f>
        <v>0</v>
      </c>
      <c r="L35" s="31">
        <v>0</v>
      </c>
      <c r="M35" s="24">
        <f>ROUND(G35*L35,P4)</f>
        <v>0</v>
      </c>
      <c r="N35" s="25" t="s">
        <v>5809</v>
      </c>
      <c r="O35" s="32">
        <f>M35*AA35</f>
        <v>0</v>
      </c>
      <c r="P35" s="1">
        <v>3</v>
      </c>
      <c r="AA35" s="1">
        <f>IF(P35=1,$O$3,IF(P35=2,$O$4,$O$5))</f>
        <v>0</v>
      </c>
    </row>
    <row r="36">
      <c r="A36" s="1" t="s">
        <v>664</v>
      </c>
      <c r="E36" s="27" t="s">
        <v>6715</v>
      </c>
    </row>
    <row r="37">
      <c r="A37" s="1" t="s">
        <v>665</v>
      </c>
      <c r="E37" s="33" t="s">
        <v>10794</v>
      </c>
    </row>
    <row r="38" ht="102">
      <c r="A38" s="1" t="s">
        <v>666</v>
      </c>
      <c r="E38" s="27" t="s">
        <v>10795</v>
      </c>
    </row>
    <row r="39">
      <c r="A39" s="1" t="s">
        <v>656</v>
      </c>
      <c r="C39" s="22" t="s">
        <v>894</v>
      </c>
      <c r="E39" s="23" t="s">
        <v>2900</v>
      </c>
      <c r="L39" s="24">
        <f>SUMIFS(L40:L51,A40:A51,"P")</f>
        <v>0</v>
      </c>
      <c r="M39" s="24">
        <f>SUMIFS(M40:M51,A40:A51,"P")</f>
        <v>0</v>
      </c>
      <c r="N39" s="25"/>
    </row>
    <row r="40" ht="25.5">
      <c r="A40" s="1" t="s">
        <v>659</v>
      </c>
      <c r="B40" s="1">
        <v>8</v>
      </c>
      <c r="C40" s="26" t="s">
        <v>3803</v>
      </c>
      <c r="D40" t="s">
        <v>897</v>
      </c>
      <c r="E40" s="27" t="s">
        <v>3804</v>
      </c>
      <c r="F40" s="28" t="s">
        <v>899</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900</v>
      </c>
    </row>
    <row r="42">
      <c r="A42" s="1" t="s">
        <v>665</v>
      </c>
      <c r="E42" s="33" t="s">
        <v>10796</v>
      </c>
    </row>
    <row r="43" ht="153">
      <c r="A43" s="1" t="s">
        <v>666</v>
      </c>
      <c r="E43" s="27" t="s">
        <v>902</v>
      </c>
    </row>
    <row r="44" ht="38.25">
      <c r="A44" s="1" t="s">
        <v>659</v>
      </c>
      <c r="B44" s="1">
        <v>9</v>
      </c>
      <c r="C44" s="26" t="s">
        <v>896</v>
      </c>
      <c r="D44" t="s">
        <v>897</v>
      </c>
      <c r="E44" s="27" t="s">
        <v>10797</v>
      </c>
      <c r="F44" s="28" t="s">
        <v>899</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900</v>
      </c>
    </row>
    <row r="46">
      <c r="A46" s="1" t="s">
        <v>665</v>
      </c>
      <c r="E46" s="33" t="s">
        <v>10798</v>
      </c>
    </row>
    <row r="47" ht="153">
      <c r="A47" s="1" t="s">
        <v>666</v>
      </c>
      <c r="E47" s="27" t="s">
        <v>902</v>
      </c>
    </row>
    <row r="48" ht="25.5">
      <c r="A48" s="1" t="s">
        <v>659</v>
      </c>
      <c r="B48" s="1">
        <v>10</v>
      </c>
      <c r="C48" s="26" t="s">
        <v>10782</v>
      </c>
      <c r="D48" t="s">
        <v>897</v>
      </c>
      <c r="E48" s="27" t="s">
        <v>10783</v>
      </c>
      <c r="F48" s="28" t="s">
        <v>899</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10784</v>
      </c>
    </row>
    <row r="50">
      <c r="A50" s="1" t="s">
        <v>665</v>
      </c>
      <c r="E50" s="33" t="s">
        <v>10799</v>
      </c>
    </row>
    <row r="51" ht="153">
      <c r="A51" s="1" t="s">
        <v>666</v>
      </c>
      <c r="E51" s="27" t="s">
        <v>10786</v>
      </c>
    </row>
  </sheetData>
  <sheetProtection sheet="1" objects="1" scenarios="1" spinCount="100000" saltValue="m/MVf6RF66j6IEUDF2PAdhNoufAqPH+5ukLC6P3MyWho4X+eOz2YkNOTqMxuf0S/Jwn7ZvSCZo3AiywJf4HBUw==" hashValue="E5Qk7VmmGU3pmHNVgoTIKFx90lJPbKIQMEx/yjvIUMsWflC/lti0Yvf1K1XbaTDz0CgC2mNcliYmIXDooBeu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10800</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10801</v>
      </c>
      <c r="D10" t="s">
        <v>661</v>
      </c>
      <c r="E10" s="27" t="s">
        <v>10802</v>
      </c>
      <c r="F10" s="28" t="s">
        <v>10382</v>
      </c>
      <c r="G10" s="29">
        <v>2100.3249999999998</v>
      </c>
      <c r="H10" s="28">
        <v>0</v>
      </c>
      <c r="I10" s="30">
        <f>ROUND(G10*H10,P4)</f>
        <v>0</v>
      </c>
      <c r="L10" s="31">
        <v>0</v>
      </c>
      <c r="M10" s="24">
        <f>ROUND(G10*L10,P4)</f>
        <v>0</v>
      </c>
      <c r="N10" s="25" t="s">
        <v>1309</v>
      </c>
      <c r="O10" s="32">
        <f>M10*AA10</f>
        <v>0</v>
      </c>
      <c r="P10" s="1">
        <v>3</v>
      </c>
      <c r="AA10" s="1">
        <f>IF(P10=1,$O$3,IF(P10=2,$O$4,$O$5))</f>
        <v>0</v>
      </c>
    </row>
    <row r="11">
      <c r="A11" s="1" t="s">
        <v>664</v>
      </c>
      <c r="E11" s="27" t="s">
        <v>661</v>
      </c>
    </row>
    <row r="12" ht="191.25">
      <c r="A12" s="1" t="s">
        <v>665</v>
      </c>
      <c r="E12" s="33" t="s">
        <v>10803</v>
      </c>
    </row>
    <row r="13">
      <c r="A13" s="1" t="s">
        <v>666</v>
      </c>
      <c r="E13" s="27" t="s">
        <v>10804</v>
      </c>
    </row>
    <row r="14">
      <c r="A14" s="1" t="s">
        <v>659</v>
      </c>
      <c r="B14" s="1">
        <v>2</v>
      </c>
      <c r="C14" s="26" t="s">
        <v>9801</v>
      </c>
      <c r="D14" t="s">
        <v>661</v>
      </c>
      <c r="E14" s="27" t="s">
        <v>9802</v>
      </c>
      <c r="F14" s="28" t="s">
        <v>663</v>
      </c>
      <c r="G14" s="29">
        <v>210.03299999999999</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10805</v>
      </c>
    </row>
    <row r="17" ht="25.5">
      <c r="A17" s="1" t="s">
        <v>666</v>
      </c>
      <c r="E17" s="27" t="s">
        <v>9804</v>
      </c>
    </row>
    <row r="18">
      <c r="A18" s="1" t="s">
        <v>659</v>
      </c>
      <c r="B18" s="1">
        <v>3</v>
      </c>
      <c r="C18" s="26" t="s">
        <v>10806</v>
      </c>
      <c r="D18" t="s">
        <v>661</v>
      </c>
      <c r="E18" s="27" t="s">
        <v>10807</v>
      </c>
      <c r="F18" s="28" t="s">
        <v>3682</v>
      </c>
      <c r="G18" s="29">
        <v>420.065</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10808</v>
      </c>
    </row>
    <row r="21" ht="25.5">
      <c r="A21" s="1" t="s">
        <v>666</v>
      </c>
      <c r="E21" s="27" t="s">
        <v>3684</v>
      </c>
    </row>
    <row r="22">
      <c r="A22" s="1" t="s">
        <v>659</v>
      </c>
      <c r="B22" s="1">
        <v>4</v>
      </c>
      <c r="C22" s="26" t="s">
        <v>9119</v>
      </c>
      <c r="D22" t="s">
        <v>661</v>
      </c>
      <c r="E22" s="27" t="s">
        <v>9120</v>
      </c>
      <c r="F22" s="28" t="s">
        <v>663</v>
      </c>
      <c r="G22" s="29">
        <v>210.03299999999999</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10805</v>
      </c>
    </row>
    <row r="25" ht="306">
      <c r="A25" s="1" t="s">
        <v>666</v>
      </c>
      <c r="E25" s="27" t="s">
        <v>9122</v>
      </c>
    </row>
    <row r="26">
      <c r="A26" s="1" t="s">
        <v>659</v>
      </c>
      <c r="B26" s="1">
        <v>5</v>
      </c>
      <c r="C26" s="26" t="s">
        <v>5070</v>
      </c>
      <c r="D26" t="s">
        <v>661</v>
      </c>
      <c r="E26" s="27" t="s">
        <v>5071</v>
      </c>
      <c r="F26" s="28" t="s">
        <v>663</v>
      </c>
      <c r="G26" s="29">
        <v>4414.8770000000004</v>
      </c>
      <c r="H26" s="28">
        <v>0</v>
      </c>
      <c r="I26" s="30">
        <f>ROUND(G26*H26,P4)</f>
        <v>0</v>
      </c>
      <c r="L26" s="31">
        <v>0</v>
      </c>
      <c r="M26" s="24">
        <f>ROUND(G26*L26,P4)</f>
        <v>0</v>
      </c>
      <c r="N26" s="25" t="s">
        <v>1309</v>
      </c>
      <c r="O26" s="32">
        <f>M26*AA26</f>
        <v>0</v>
      </c>
      <c r="P26" s="1">
        <v>3</v>
      </c>
      <c r="AA26" s="1">
        <f>IF(P26=1,$O$3,IF(P26=2,$O$4,$O$5))</f>
        <v>0</v>
      </c>
    </row>
    <row r="27">
      <c r="A27" s="1" t="s">
        <v>664</v>
      </c>
      <c r="E27" s="27" t="s">
        <v>661</v>
      </c>
    </row>
    <row r="28" ht="191.25">
      <c r="A28" s="1" t="s">
        <v>665</v>
      </c>
      <c r="E28" s="33" t="s">
        <v>10809</v>
      </c>
    </row>
    <row r="29" ht="318.75">
      <c r="A29" s="1" t="s">
        <v>666</v>
      </c>
      <c r="E29" s="27" t="s">
        <v>5076</v>
      </c>
    </row>
    <row r="30">
      <c r="A30" s="1" t="s">
        <v>659</v>
      </c>
      <c r="B30" s="1">
        <v>6</v>
      </c>
      <c r="C30" s="26" t="s">
        <v>10522</v>
      </c>
      <c r="D30" t="s">
        <v>661</v>
      </c>
      <c r="E30" s="27" t="s">
        <v>10523</v>
      </c>
      <c r="F30" s="28" t="s">
        <v>663</v>
      </c>
      <c r="G30" s="29">
        <v>493.887</v>
      </c>
      <c r="H30" s="28">
        <v>0</v>
      </c>
      <c r="I30" s="30">
        <f>ROUND(G30*H30,P4)</f>
        <v>0</v>
      </c>
      <c r="L30" s="31">
        <v>0</v>
      </c>
      <c r="M30" s="24">
        <f>ROUND(G30*L30,P4)</f>
        <v>0</v>
      </c>
      <c r="N30" s="25" t="s">
        <v>1309</v>
      </c>
      <c r="O30" s="32">
        <f>M30*AA30</f>
        <v>0</v>
      </c>
      <c r="P30" s="1">
        <v>3</v>
      </c>
      <c r="AA30" s="1">
        <f>IF(P30=1,$O$3,IF(P30=2,$O$4,$O$5))</f>
        <v>0</v>
      </c>
    </row>
    <row r="31">
      <c r="A31" s="1" t="s">
        <v>664</v>
      </c>
      <c r="E31" s="27" t="s">
        <v>661</v>
      </c>
    </row>
    <row r="32" ht="191.25">
      <c r="A32" s="1" t="s">
        <v>665</v>
      </c>
      <c r="E32" s="33" t="s">
        <v>10810</v>
      </c>
    </row>
    <row r="33" ht="318.75">
      <c r="A33" s="1" t="s">
        <v>666</v>
      </c>
      <c r="E33" s="27" t="s">
        <v>3679</v>
      </c>
    </row>
    <row r="34">
      <c r="A34" s="1" t="s">
        <v>659</v>
      </c>
      <c r="B34" s="1">
        <v>7</v>
      </c>
      <c r="C34" s="26" t="s">
        <v>9394</v>
      </c>
      <c r="D34" t="s">
        <v>661</v>
      </c>
      <c r="E34" s="27" t="s">
        <v>9395</v>
      </c>
      <c r="F34" s="28" t="s">
        <v>663</v>
      </c>
      <c r="G34" s="29">
        <v>210.03299999999999</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10805</v>
      </c>
    </row>
    <row r="37" ht="191.25">
      <c r="A37" s="1" t="s">
        <v>666</v>
      </c>
      <c r="E37" s="27" t="s">
        <v>9398</v>
      </c>
    </row>
    <row r="38">
      <c r="A38" s="1" t="s">
        <v>659</v>
      </c>
      <c r="B38" s="1">
        <v>8</v>
      </c>
      <c r="C38" s="26" t="s">
        <v>10811</v>
      </c>
      <c r="D38" t="s">
        <v>661</v>
      </c>
      <c r="E38" s="27" t="s">
        <v>10812</v>
      </c>
      <c r="F38" s="28" t="s">
        <v>10382</v>
      </c>
      <c r="G38" s="29">
        <v>946.79999999999995</v>
      </c>
      <c r="H38" s="28">
        <v>0</v>
      </c>
      <c r="I38" s="30">
        <f>ROUND(G38*H38,P4)</f>
        <v>0</v>
      </c>
      <c r="L38" s="31">
        <v>0</v>
      </c>
      <c r="M38" s="24">
        <f>ROUND(G38*L38,P4)</f>
        <v>0</v>
      </c>
      <c r="N38" s="25" t="s">
        <v>1309</v>
      </c>
      <c r="O38" s="32">
        <f>M38*AA38</f>
        <v>0</v>
      </c>
      <c r="P38" s="1">
        <v>3</v>
      </c>
      <c r="AA38" s="1">
        <f>IF(P38=1,$O$3,IF(P38=2,$O$4,$O$5))</f>
        <v>0</v>
      </c>
    </row>
    <row r="39">
      <c r="A39" s="1" t="s">
        <v>664</v>
      </c>
      <c r="E39" s="27" t="s">
        <v>661</v>
      </c>
    </row>
    <row r="40" ht="191.25">
      <c r="A40" s="1" t="s">
        <v>665</v>
      </c>
      <c r="E40" s="33" t="s">
        <v>10813</v>
      </c>
    </row>
    <row r="41" ht="38.25">
      <c r="A41" s="1" t="s">
        <v>666</v>
      </c>
      <c r="E41" s="27" t="s">
        <v>9808</v>
      </c>
    </row>
    <row r="42">
      <c r="A42" s="1" t="s">
        <v>659</v>
      </c>
      <c r="B42" s="1">
        <v>9</v>
      </c>
      <c r="C42" s="26" t="s">
        <v>9809</v>
      </c>
      <c r="D42" t="s">
        <v>661</v>
      </c>
      <c r="E42" s="27" t="s">
        <v>9810</v>
      </c>
      <c r="F42" s="28" t="s">
        <v>10382</v>
      </c>
      <c r="G42" s="29">
        <v>1050.165</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10814</v>
      </c>
    </row>
    <row r="45" ht="25.5">
      <c r="A45" s="1" t="s">
        <v>666</v>
      </c>
      <c r="E45" s="27" t="s">
        <v>9811</v>
      </c>
    </row>
    <row r="46">
      <c r="A46" s="1" t="s">
        <v>656</v>
      </c>
      <c r="C46" s="22" t="s">
        <v>1329</v>
      </c>
      <c r="E46" s="23" t="s">
        <v>3214</v>
      </c>
      <c r="L46" s="24">
        <f>SUMIFS(L47:L82,A47:A82,"P")</f>
        <v>0</v>
      </c>
      <c r="M46" s="24">
        <f>SUMIFS(M47:M82,A47:A82,"P")</f>
        <v>0</v>
      </c>
      <c r="N46" s="25"/>
    </row>
    <row r="47">
      <c r="A47" s="1" t="s">
        <v>659</v>
      </c>
      <c r="B47" s="1">
        <v>10</v>
      </c>
      <c r="C47" s="26" t="s">
        <v>8670</v>
      </c>
      <c r="D47" t="s">
        <v>661</v>
      </c>
      <c r="E47" s="27" t="s">
        <v>8671</v>
      </c>
      <c r="F47" s="28" t="s">
        <v>899</v>
      </c>
      <c r="G47" s="29">
        <v>57.481000000000002</v>
      </c>
      <c r="H47" s="28">
        <v>0</v>
      </c>
      <c r="I47" s="30">
        <f>ROUND(G47*H47,P4)</f>
        <v>0</v>
      </c>
      <c r="L47" s="31">
        <v>0</v>
      </c>
      <c r="M47" s="24">
        <f>ROUND(G47*L47,P4)</f>
        <v>0</v>
      </c>
      <c r="N47" s="25" t="s">
        <v>1309</v>
      </c>
      <c r="O47" s="32">
        <f>M47*AA47</f>
        <v>0</v>
      </c>
      <c r="P47" s="1">
        <v>3</v>
      </c>
      <c r="AA47" s="1">
        <f>IF(P47=1,$O$3,IF(P47=2,$O$4,$O$5))</f>
        <v>0</v>
      </c>
    </row>
    <row r="48">
      <c r="A48" s="1" t="s">
        <v>664</v>
      </c>
      <c r="E48" s="27" t="s">
        <v>661</v>
      </c>
    </row>
    <row r="49" ht="63.75">
      <c r="A49" s="1" t="s">
        <v>665</v>
      </c>
      <c r="E49" s="33" t="s">
        <v>10815</v>
      </c>
    </row>
    <row r="50" ht="38.25">
      <c r="A50" s="1" t="s">
        <v>666</v>
      </c>
      <c r="E50" s="27" t="s">
        <v>8674</v>
      </c>
    </row>
    <row r="51">
      <c r="A51" s="1" t="s">
        <v>659</v>
      </c>
      <c r="B51" s="1">
        <v>11</v>
      </c>
      <c r="C51" s="26" t="s">
        <v>8675</v>
      </c>
      <c r="D51" t="s">
        <v>661</v>
      </c>
      <c r="E51" s="27" t="s">
        <v>8676</v>
      </c>
      <c r="F51" s="28" t="s">
        <v>10382</v>
      </c>
      <c r="G51" s="29">
        <v>734</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row>
    <row r="54">
      <c r="A54" s="1" t="s">
        <v>666</v>
      </c>
      <c r="E54" s="27" t="s">
        <v>6262</v>
      </c>
    </row>
    <row r="55">
      <c r="A55" s="1" t="s">
        <v>659</v>
      </c>
      <c r="B55" s="1">
        <v>12</v>
      </c>
      <c r="C55" s="26" t="s">
        <v>9295</v>
      </c>
      <c r="D55" t="s">
        <v>661</v>
      </c>
      <c r="E55" s="27" t="s">
        <v>9296</v>
      </c>
      <c r="F55" s="28" t="s">
        <v>928</v>
      </c>
      <c r="G55" s="29">
        <v>377.5</v>
      </c>
      <c r="H55" s="28">
        <v>0</v>
      </c>
      <c r="I55" s="30">
        <f>ROUND(G55*H55,P4)</f>
        <v>0</v>
      </c>
      <c r="L55" s="31">
        <v>0</v>
      </c>
      <c r="M55" s="24">
        <f>ROUND(G55*L55,P4)</f>
        <v>0</v>
      </c>
      <c r="N55" s="25" t="s">
        <v>1309</v>
      </c>
      <c r="O55" s="32">
        <f>M55*AA55</f>
        <v>0</v>
      </c>
      <c r="P55" s="1">
        <v>3</v>
      </c>
      <c r="AA55" s="1">
        <f>IF(P55=1,$O$3,IF(P55=2,$O$4,$O$5))</f>
        <v>0</v>
      </c>
    </row>
    <row r="56">
      <c r="A56" s="1" t="s">
        <v>664</v>
      </c>
      <c r="E56" s="27" t="s">
        <v>10816</v>
      </c>
    </row>
    <row r="57">
      <c r="A57" s="1" t="s">
        <v>665</v>
      </c>
      <c r="E57" s="33" t="s">
        <v>10817</v>
      </c>
    </row>
    <row r="58" ht="63.75">
      <c r="A58" s="1" t="s">
        <v>666</v>
      </c>
      <c r="E58" s="27" t="s">
        <v>6627</v>
      </c>
    </row>
    <row r="59">
      <c r="A59" s="1" t="s">
        <v>659</v>
      </c>
      <c r="B59" s="1">
        <v>13</v>
      </c>
      <c r="C59" s="26" t="s">
        <v>9299</v>
      </c>
      <c r="D59" t="s">
        <v>661</v>
      </c>
      <c r="E59" s="27" t="s">
        <v>9300</v>
      </c>
      <c r="F59" s="28" t="s">
        <v>928</v>
      </c>
      <c r="G59" s="29">
        <v>521.33299999999997</v>
      </c>
      <c r="H59" s="28">
        <v>0</v>
      </c>
      <c r="I59" s="30">
        <f>ROUND(G59*H59,P4)</f>
        <v>0</v>
      </c>
      <c r="L59" s="31">
        <v>0</v>
      </c>
      <c r="M59" s="24">
        <f>ROUND(G59*L59,P4)</f>
        <v>0</v>
      </c>
      <c r="N59" s="25" t="s">
        <v>1309</v>
      </c>
      <c r="O59" s="32">
        <f>M59*AA59</f>
        <v>0</v>
      </c>
      <c r="P59" s="1">
        <v>3</v>
      </c>
      <c r="AA59" s="1">
        <f>IF(P59=1,$O$3,IF(P59=2,$O$4,$O$5))</f>
        <v>0</v>
      </c>
    </row>
    <row r="60">
      <c r="A60" s="1" t="s">
        <v>664</v>
      </c>
      <c r="E60" s="27" t="s">
        <v>10818</v>
      </c>
    </row>
    <row r="61">
      <c r="A61" s="1" t="s">
        <v>665</v>
      </c>
      <c r="E61" s="33" t="s">
        <v>10819</v>
      </c>
    </row>
    <row r="62" ht="63.75">
      <c r="A62" s="1" t="s">
        <v>666</v>
      </c>
      <c r="E62" s="27" t="s">
        <v>6627</v>
      </c>
    </row>
    <row r="63" ht="25.5">
      <c r="A63" s="1" t="s">
        <v>659</v>
      </c>
      <c r="B63" s="1">
        <v>14</v>
      </c>
      <c r="C63" s="26" t="s">
        <v>9585</v>
      </c>
      <c r="D63" t="s">
        <v>661</v>
      </c>
      <c r="E63" s="27" t="s">
        <v>9586</v>
      </c>
      <c r="F63" s="28" t="s">
        <v>928</v>
      </c>
      <c r="G63" s="29">
        <v>377.5</v>
      </c>
      <c r="H63" s="28">
        <v>0</v>
      </c>
      <c r="I63" s="30">
        <f>ROUND(G63*H63,P4)</f>
        <v>0</v>
      </c>
      <c r="L63" s="31">
        <v>0</v>
      </c>
      <c r="M63" s="24">
        <f>ROUND(G63*L63,P4)</f>
        <v>0</v>
      </c>
      <c r="N63" s="25" t="s">
        <v>1309</v>
      </c>
      <c r="O63" s="32">
        <f>M63*AA63</f>
        <v>0</v>
      </c>
      <c r="P63" s="1">
        <v>3</v>
      </c>
      <c r="AA63" s="1">
        <f>IF(P63=1,$O$3,IF(P63=2,$O$4,$O$5))</f>
        <v>0</v>
      </c>
    </row>
    <row r="64">
      <c r="A64" s="1" t="s">
        <v>664</v>
      </c>
      <c r="E64" s="27" t="s">
        <v>10820</v>
      </c>
    </row>
    <row r="65">
      <c r="A65" s="1" t="s">
        <v>665</v>
      </c>
      <c r="E65" s="33" t="s">
        <v>10817</v>
      </c>
    </row>
    <row r="66" ht="63.75">
      <c r="A66" s="1" t="s">
        <v>666</v>
      </c>
      <c r="E66" s="27" t="s">
        <v>6627</v>
      </c>
    </row>
    <row r="67" ht="25.5">
      <c r="A67" s="1" t="s">
        <v>659</v>
      </c>
      <c r="B67" s="1">
        <v>15</v>
      </c>
      <c r="C67" s="26" t="s">
        <v>9407</v>
      </c>
      <c r="D67" t="s">
        <v>661</v>
      </c>
      <c r="E67" s="27" t="s">
        <v>9408</v>
      </c>
      <c r="F67" s="28" t="s">
        <v>928</v>
      </c>
      <c r="G67" s="29">
        <v>260.66699999999997</v>
      </c>
      <c r="H67" s="28">
        <v>0</v>
      </c>
      <c r="I67" s="30">
        <f>ROUND(G67*H67,P4)</f>
        <v>0</v>
      </c>
      <c r="L67" s="31">
        <v>0</v>
      </c>
      <c r="M67" s="24">
        <f>ROUND(G67*L67,P4)</f>
        <v>0</v>
      </c>
      <c r="N67" s="25" t="s">
        <v>1309</v>
      </c>
      <c r="O67" s="32">
        <f>M67*AA67</f>
        <v>0</v>
      </c>
      <c r="P67" s="1">
        <v>3</v>
      </c>
      <c r="AA67" s="1">
        <f>IF(P67=1,$O$3,IF(P67=2,$O$4,$O$5))</f>
        <v>0</v>
      </c>
    </row>
    <row r="68">
      <c r="A68" s="1" t="s">
        <v>664</v>
      </c>
      <c r="E68" s="27" t="s">
        <v>10821</v>
      </c>
    </row>
    <row r="69">
      <c r="A69" s="1" t="s">
        <v>665</v>
      </c>
      <c r="E69" s="33" t="s">
        <v>10822</v>
      </c>
    </row>
    <row r="70" ht="63.75">
      <c r="A70" s="1" t="s">
        <v>666</v>
      </c>
      <c r="E70" s="27" t="s">
        <v>6627</v>
      </c>
    </row>
    <row r="71">
      <c r="A71" s="1" t="s">
        <v>659</v>
      </c>
      <c r="B71" s="1">
        <v>16</v>
      </c>
      <c r="C71" s="26" t="s">
        <v>10823</v>
      </c>
      <c r="D71" t="s">
        <v>661</v>
      </c>
      <c r="E71" s="27" t="s">
        <v>10824</v>
      </c>
      <c r="F71" s="28" t="s">
        <v>683</v>
      </c>
      <c r="G71" s="29">
        <v>11</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2331</v>
      </c>
    </row>
    <row r="74" ht="38.25">
      <c r="A74" s="1" t="s">
        <v>666</v>
      </c>
      <c r="E74" s="27" t="s">
        <v>6632</v>
      </c>
    </row>
    <row r="75">
      <c r="A75" s="1" t="s">
        <v>659</v>
      </c>
      <c r="B75" s="1">
        <v>17</v>
      </c>
      <c r="C75" s="26" t="s">
        <v>9314</v>
      </c>
      <c r="D75" t="s">
        <v>661</v>
      </c>
      <c r="E75" s="27" t="s">
        <v>9315</v>
      </c>
      <c r="F75" s="28" t="s">
        <v>683</v>
      </c>
      <c r="G75" s="29">
        <v>69</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10825</v>
      </c>
    </row>
    <row r="78" ht="38.25">
      <c r="A78" s="1" t="s">
        <v>666</v>
      </c>
      <c r="E78" s="27" t="s">
        <v>6632</v>
      </c>
    </row>
    <row r="79">
      <c r="A79" s="1" t="s">
        <v>659</v>
      </c>
      <c r="B79" s="1">
        <v>18</v>
      </c>
      <c r="C79" s="26" t="s">
        <v>9317</v>
      </c>
      <c r="D79" t="s">
        <v>661</v>
      </c>
      <c r="E79" s="27" t="s">
        <v>9318</v>
      </c>
      <c r="F79" s="28" t="s">
        <v>928</v>
      </c>
      <c r="G79" s="29">
        <v>57</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10826</v>
      </c>
    </row>
    <row r="82" ht="38.25">
      <c r="A82" s="1" t="s">
        <v>666</v>
      </c>
      <c r="E82" s="27" t="s">
        <v>9320</v>
      </c>
    </row>
    <row r="83">
      <c r="A83" s="1" t="s">
        <v>656</v>
      </c>
      <c r="C83" s="22" t="s">
        <v>1331</v>
      </c>
      <c r="E83" s="23" t="s">
        <v>6638</v>
      </c>
      <c r="L83" s="24">
        <f>SUMIFS(L84:L91,A84:A91,"P")</f>
        <v>0</v>
      </c>
      <c r="M83" s="24">
        <f>SUMIFS(M84:M91,A84:A91,"P")</f>
        <v>0</v>
      </c>
      <c r="N83" s="25"/>
    </row>
    <row r="84">
      <c r="A84" s="1" t="s">
        <v>659</v>
      </c>
      <c r="B84" s="1">
        <v>19</v>
      </c>
      <c r="C84" s="26" t="s">
        <v>6639</v>
      </c>
      <c r="D84" t="s">
        <v>661</v>
      </c>
      <c r="E84" s="27" t="s">
        <v>6640</v>
      </c>
      <c r="F84" s="28" t="s">
        <v>663</v>
      </c>
      <c r="G84" s="29">
        <v>633.25800000000004</v>
      </c>
      <c r="H84" s="28">
        <v>0</v>
      </c>
      <c r="I84" s="30">
        <f>ROUND(G84*H84,P4)</f>
        <v>0</v>
      </c>
      <c r="L84" s="31">
        <v>0</v>
      </c>
      <c r="M84" s="24">
        <f>ROUND(G84*L84,P4)</f>
        <v>0</v>
      </c>
      <c r="N84" s="25" t="s">
        <v>1309</v>
      </c>
      <c r="O84" s="32">
        <f>M84*AA84</f>
        <v>0</v>
      </c>
      <c r="P84" s="1">
        <v>3</v>
      </c>
      <c r="AA84" s="1">
        <f>IF(P84=1,$O$3,IF(P84=2,$O$4,$O$5))</f>
        <v>0</v>
      </c>
    </row>
    <row r="85">
      <c r="A85" s="1" t="s">
        <v>664</v>
      </c>
      <c r="E85" s="27" t="s">
        <v>661</v>
      </c>
    </row>
    <row r="86" ht="216.75">
      <c r="A86" s="1" t="s">
        <v>665</v>
      </c>
      <c r="E86" s="33" t="s">
        <v>10827</v>
      </c>
    </row>
    <row r="87" ht="357">
      <c r="A87" s="1" t="s">
        <v>666</v>
      </c>
      <c r="E87" s="27" t="s">
        <v>6455</v>
      </c>
    </row>
    <row r="88">
      <c r="A88" s="1" t="s">
        <v>659</v>
      </c>
      <c r="B88" s="1">
        <v>20</v>
      </c>
      <c r="C88" s="26" t="s">
        <v>6643</v>
      </c>
      <c r="D88" t="s">
        <v>661</v>
      </c>
      <c r="E88" s="27" t="s">
        <v>6644</v>
      </c>
      <c r="F88" s="28" t="s">
        <v>899</v>
      </c>
      <c r="G88" s="29">
        <v>65.049999999999997</v>
      </c>
      <c r="H88" s="28">
        <v>0</v>
      </c>
      <c r="I88" s="30">
        <f>ROUND(G88*H88,P4)</f>
        <v>0</v>
      </c>
      <c r="L88" s="31">
        <v>0</v>
      </c>
      <c r="M88" s="24">
        <f>ROUND(G88*L88,P4)</f>
        <v>0</v>
      </c>
      <c r="N88" s="25" t="s">
        <v>1309</v>
      </c>
      <c r="O88" s="32">
        <f>M88*AA88</f>
        <v>0</v>
      </c>
      <c r="P88" s="1">
        <v>3</v>
      </c>
      <c r="AA88" s="1">
        <f>IF(P88=1,$O$3,IF(P88=2,$O$4,$O$5))</f>
        <v>0</v>
      </c>
    </row>
    <row r="89">
      <c r="A89" s="1" t="s">
        <v>664</v>
      </c>
      <c r="E89" s="27" t="s">
        <v>661</v>
      </c>
    </row>
    <row r="90" ht="38.25">
      <c r="A90" s="1" t="s">
        <v>665</v>
      </c>
      <c r="E90" s="33" t="s">
        <v>10828</v>
      </c>
    </row>
    <row r="91" ht="267.75">
      <c r="A91" s="1" t="s">
        <v>666</v>
      </c>
      <c r="E91" s="27" t="s">
        <v>3696</v>
      </c>
    </row>
    <row r="92">
      <c r="A92" s="1" t="s">
        <v>656</v>
      </c>
      <c r="C92" s="22" t="s">
        <v>1333</v>
      </c>
      <c r="E92" s="23" t="s">
        <v>5082</v>
      </c>
      <c r="L92" s="24">
        <f>SUMIFS(L93:L120,A93:A120,"P")</f>
        <v>0</v>
      </c>
      <c r="M92" s="24">
        <f>SUMIFS(M93:M120,A93:A120,"P")</f>
        <v>0</v>
      </c>
      <c r="N92" s="25"/>
    </row>
    <row r="93">
      <c r="A93" s="1" t="s">
        <v>659</v>
      </c>
      <c r="B93" s="1">
        <v>21</v>
      </c>
      <c r="C93" s="26" t="s">
        <v>9339</v>
      </c>
      <c r="D93" t="s">
        <v>661</v>
      </c>
      <c r="E93" s="27" t="s">
        <v>9340</v>
      </c>
      <c r="F93" s="28" t="s">
        <v>663</v>
      </c>
      <c r="G93" s="29">
        <v>112.992</v>
      </c>
      <c r="H93" s="28">
        <v>0</v>
      </c>
      <c r="I93" s="30">
        <f>ROUND(G93*H93,P4)</f>
        <v>0</v>
      </c>
      <c r="L93" s="31">
        <v>0</v>
      </c>
      <c r="M93" s="24">
        <f>ROUND(G93*L93,P4)</f>
        <v>0</v>
      </c>
      <c r="N93" s="25" t="s">
        <v>1309</v>
      </c>
      <c r="O93" s="32">
        <f>M93*AA93</f>
        <v>0</v>
      </c>
      <c r="P93" s="1">
        <v>3</v>
      </c>
      <c r="AA93" s="1">
        <f>IF(P93=1,$O$3,IF(P93=2,$O$4,$O$5))</f>
        <v>0</v>
      </c>
    </row>
    <row r="94">
      <c r="A94" s="1" t="s">
        <v>664</v>
      </c>
      <c r="E94" s="27" t="s">
        <v>661</v>
      </c>
    </row>
    <row r="95">
      <c r="A95" s="1" t="s">
        <v>665</v>
      </c>
      <c r="E95" s="33" t="s">
        <v>10829</v>
      </c>
    </row>
    <row r="96" ht="357">
      <c r="A96" s="1" t="s">
        <v>666</v>
      </c>
      <c r="E96" s="27" t="s">
        <v>6455</v>
      </c>
    </row>
    <row r="97">
      <c r="A97" s="1" t="s">
        <v>659</v>
      </c>
      <c r="B97" s="1">
        <v>22</v>
      </c>
      <c r="C97" s="26" t="s">
        <v>9342</v>
      </c>
      <c r="D97" t="s">
        <v>661</v>
      </c>
      <c r="E97" s="27" t="s">
        <v>9343</v>
      </c>
      <c r="F97" s="28" t="s">
        <v>899</v>
      </c>
      <c r="G97" s="29">
        <v>5.569</v>
      </c>
      <c r="H97" s="28">
        <v>0</v>
      </c>
      <c r="I97" s="30">
        <f>ROUND(G97*H97,P4)</f>
        <v>0</v>
      </c>
      <c r="L97" s="31">
        <v>0</v>
      </c>
      <c r="M97" s="24">
        <f>ROUND(G97*L97,P4)</f>
        <v>0</v>
      </c>
      <c r="N97" s="25" t="s">
        <v>1309</v>
      </c>
      <c r="O97" s="32">
        <f>M97*AA97</f>
        <v>0</v>
      </c>
      <c r="P97" s="1">
        <v>3</v>
      </c>
      <c r="AA97" s="1">
        <f>IF(P97=1,$O$3,IF(P97=2,$O$4,$O$5))</f>
        <v>0</v>
      </c>
    </row>
    <row r="98">
      <c r="A98" s="1" t="s">
        <v>664</v>
      </c>
      <c r="E98" s="27" t="s">
        <v>661</v>
      </c>
    </row>
    <row r="99">
      <c r="A99" s="1" t="s">
        <v>665</v>
      </c>
      <c r="E99" s="33" t="s">
        <v>10830</v>
      </c>
    </row>
    <row r="100" ht="178.5">
      <c r="A100" s="1" t="s">
        <v>666</v>
      </c>
      <c r="E100" s="27" t="s">
        <v>9345</v>
      </c>
    </row>
    <row r="101">
      <c r="A101" s="1" t="s">
        <v>659</v>
      </c>
      <c r="B101" s="1">
        <v>23</v>
      </c>
      <c r="C101" s="26" t="s">
        <v>10831</v>
      </c>
      <c r="D101" t="s">
        <v>661</v>
      </c>
      <c r="E101" s="27" t="s">
        <v>10832</v>
      </c>
      <c r="F101" s="28" t="s">
        <v>663</v>
      </c>
      <c r="G101" s="29">
        <v>28.466999999999999</v>
      </c>
      <c r="H101" s="28">
        <v>0</v>
      </c>
      <c r="I101" s="30">
        <f>ROUND(G101*H101,P4)</f>
        <v>0</v>
      </c>
      <c r="L101" s="31">
        <v>0</v>
      </c>
      <c r="M101" s="24">
        <f>ROUND(G101*L101,P4)</f>
        <v>0</v>
      </c>
      <c r="N101" s="25" t="s">
        <v>1309</v>
      </c>
      <c r="O101" s="32">
        <f>M101*AA101</f>
        <v>0</v>
      </c>
      <c r="P101" s="1">
        <v>3</v>
      </c>
      <c r="AA101" s="1">
        <f>IF(P101=1,$O$3,IF(P101=2,$O$4,$O$5))</f>
        <v>0</v>
      </c>
    </row>
    <row r="102">
      <c r="A102" s="1" t="s">
        <v>664</v>
      </c>
      <c r="E102" s="27" t="s">
        <v>10833</v>
      </c>
    </row>
    <row r="103">
      <c r="A103" s="1" t="s">
        <v>665</v>
      </c>
      <c r="E103" s="33" t="s">
        <v>10834</v>
      </c>
    </row>
    <row r="104" ht="357">
      <c r="A104" s="1" t="s">
        <v>666</v>
      </c>
      <c r="E104" s="27" t="s">
        <v>6455</v>
      </c>
    </row>
    <row r="105">
      <c r="A105" s="1" t="s">
        <v>659</v>
      </c>
      <c r="B105" s="1">
        <v>24</v>
      </c>
      <c r="C105" s="26" t="s">
        <v>10835</v>
      </c>
      <c r="D105" t="s">
        <v>661</v>
      </c>
      <c r="E105" s="27" t="s">
        <v>10836</v>
      </c>
      <c r="F105" s="28" t="s">
        <v>663</v>
      </c>
      <c r="G105" s="29">
        <v>20.648</v>
      </c>
      <c r="H105" s="28">
        <v>0</v>
      </c>
      <c r="I105" s="30">
        <f>ROUND(G105*H105,P4)</f>
        <v>0</v>
      </c>
      <c r="L105" s="31">
        <v>0</v>
      </c>
      <c r="M105" s="24">
        <f>ROUND(G105*L105,P4)</f>
        <v>0</v>
      </c>
      <c r="N105" s="25" t="s">
        <v>1309</v>
      </c>
      <c r="O105" s="32">
        <f>M105*AA105</f>
        <v>0</v>
      </c>
      <c r="P105" s="1">
        <v>3</v>
      </c>
      <c r="AA105" s="1">
        <f>IF(P105=1,$O$3,IF(P105=2,$O$4,$O$5))</f>
        <v>0</v>
      </c>
    </row>
    <row r="106">
      <c r="A106" s="1" t="s">
        <v>664</v>
      </c>
      <c r="E106" s="27" t="s">
        <v>10837</v>
      </c>
    </row>
    <row r="107">
      <c r="A107" s="1" t="s">
        <v>665</v>
      </c>
      <c r="E107" s="33" t="s">
        <v>10838</v>
      </c>
    </row>
    <row r="108" ht="357">
      <c r="A108" s="1" t="s">
        <v>666</v>
      </c>
      <c r="E108" s="27" t="s">
        <v>6455</v>
      </c>
    </row>
    <row r="109">
      <c r="A109" s="1" t="s">
        <v>659</v>
      </c>
      <c r="B109" s="1">
        <v>25</v>
      </c>
      <c r="C109" s="26" t="s">
        <v>10839</v>
      </c>
      <c r="D109" t="s">
        <v>661</v>
      </c>
      <c r="E109" s="27" t="s">
        <v>10840</v>
      </c>
      <c r="F109" s="28" t="s">
        <v>663</v>
      </c>
      <c r="G109" s="29">
        <v>164.44</v>
      </c>
      <c r="H109" s="28">
        <v>0</v>
      </c>
      <c r="I109" s="30">
        <f>ROUND(G109*H109,P4)</f>
        <v>0</v>
      </c>
      <c r="L109" s="31">
        <v>0</v>
      </c>
      <c r="M109" s="24">
        <f>ROUND(G109*L109,P4)</f>
        <v>0</v>
      </c>
      <c r="N109" s="25" t="s">
        <v>1309</v>
      </c>
      <c r="O109" s="32">
        <f>M109*AA109</f>
        <v>0</v>
      </c>
      <c r="P109" s="1">
        <v>3</v>
      </c>
      <c r="AA109" s="1">
        <f>IF(P109=1,$O$3,IF(P109=2,$O$4,$O$5))</f>
        <v>0</v>
      </c>
    </row>
    <row r="110">
      <c r="A110" s="1" t="s">
        <v>664</v>
      </c>
      <c r="E110" s="27" t="s">
        <v>10841</v>
      </c>
    </row>
    <row r="111" ht="165.75">
      <c r="A111" s="1" t="s">
        <v>665</v>
      </c>
      <c r="E111" s="33" t="s">
        <v>10842</v>
      </c>
    </row>
    <row r="112" ht="38.25">
      <c r="A112" s="1" t="s">
        <v>666</v>
      </c>
      <c r="E112" s="27" t="s">
        <v>6457</v>
      </c>
    </row>
    <row r="113">
      <c r="A113" s="1" t="s">
        <v>659</v>
      </c>
      <c r="B113" s="1">
        <v>26</v>
      </c>
      <c r="C113" s="26" t="s">
        <v>9346</v>
      </c>
      <c r="D113" t="s">
        <v>661</v>
      </c>
      <c r="E113" s="27" t="s">
        <v>9347</v>
      </c>
      <c r="F113" s="28" t="s">
        <v>663</v>
      </c>
      <c r="G113" s="29">
        <v>2354.277</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ht="204">
      <c r="A115" s="1" t="s">
        <v>665</v>
      </c>
      <c r="E115" s="33" t="s">
        <v>10843</v>
      </c>
    </row>
    <row r="116" ht="38.25">
      <c r="A116" s="1" t="s">
        <v>666</v>
      </c>
      <c r="E116" s="27" t="s">
        <v>6457</v>
      </c>
    </row>
    <row r="117">
      <c r="A117" s="1" t="s">
        <v>659</v>
      </c>
      <c r="B117" s="1">
        <v>27</v>
      </c>
      <c r="C117" s="26" t="s">
        <v>6006</v>
      </c>
      <c r="D117" t="s">
        <v>661</v>
      </c>
      <c r="E117" s="27" t="s">
        <v>6007</v>
      </c>
      <c r="F117" s="28" t="s">
        <v>663</v>
      </c>
      <c r="G117" s="29">
        <v>41.295999999999999</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c r="A119" s="1" t="s">
        <v>665</v>
      </c>
      <c r="E119" s="33" t="s">
        <v>10844</v>
      </c>
    </row>
    <row r="120" ht="102">
      <c r="A120" s="1" t="s">
        <v>666</v>
      </c>
      <c r="E120" s="27" t="s">
        <v>6805</v>
      </c>
    </row>
    <row r="121">
      <c r="A121" s="1" t="s">
        <v>656</v>
      </c>
      <c r="C121" s="22" t="s">
        <v>679</v>
      </c>
      <c r="E121" s="23" t="s">
        <v>680</v>
      </c>
      <c r="L121" s="24">
        <f>SUMIFS(L122:L137,A122:A137,"P")</f>
        <v>0</v>
      </c>
      <c r="M121" s="24">
        <f>SUMIFS(M122:M137,A122:A137,"P")</f>
        <v>0</v>
      </c>
      <c r="N121" s="25"/>
    </row>
    <row r="122" ht="25.5">
      <c r="A122" s="1" t="s">
        <v>659</v>
      </c>
      <c r="B122" s="1">
        <v>28</v>
      </c>
      <c r="C122" s="26" t="s">
        <v>8713</v>
      </c>
      <c r="D122" t="s">
        <v>661</v>
      </c>
      <c r="E122" s="27" t="s">
        <v>8714</v>
      </c>
      <c r="F122" s="28" t="s">
        <v>10382</v>
      </c>
      <c r="G122" s="29">
        <v>1259.5039999999999</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ht="242.25">
      <c r="A124" s="1" t="s">
        <v>665</v>
      </c>
      <c r="E124" s="33" t="s">
        <v>10845</v>
      </c>
    </row>
    <row r="125" ht="191.25">
      <c r="A125" s="1" t="s">
        <v>666</v>
      </c>
      <c r="E125" s="27" t="s">
        <v>6667</v>
      </c>
    </row>
    <row r="126">
      <c r="A126" s="1" t="s">
        <v>659</v>
      </c>
      <c r="B126" s="1">
        <v>29</v>
      </c>
      <c r="C126" s="26" t="s">
        <v>8717</v>
      </c>
      <c r="D126" t="s">
        <v>661</v>
      </c>
      <c r="E126" s="27" t="s">
        <v>8718</v>
      </c>
      <c r="F126" s="28" t="s">
        <v>10382</v>
      </c>
      <c r="G126" s="29">
        <v>1164.615</v>
      </c>
      <c r="H126" s="28">
        <v>0</v>
      </c>
      <c r="I126" s="30">
        <f>ROUND(G126*H126,P4)</f>
        <v>0</v>
      </c>
      <c r="L126" s="31">
        <v>0</v>
      </c>
      <c r="M126" s="24">
        <f>ROUND(G126*L126,P4)</f>
        <v>0</v>
      </c>
      <c r="N126" s="25" t="s">
        <v>1309</v>
      </c>
      <c r="O126" s="32">
        <f>M126*AA126</f>
        <v>0</v>
      </c>
      <c r="P126" s="1">
        <v>3</v>
      </c>
      <c r="AA126" s="1">
        <f>IF(P126=1,$O$3,IF(P126=2,$O$4,$O$5))</f>
        <v>0</v>
      </c>
    </row>
    <row r="127">
      <c r="A127" s="1" t="s">
        <v>664</v>
      </c>
      <c r="E127" s="27" t="s">
        <v>10846</v>
      </c>
    </row>
    <row r="128">
      <c r="A128" s="1" t="s">
        <v>665</v>
      </c>
      <c r="E128" s="33" t="s">
        <v>10847</v>
      </c>
    </row>
    <row r="129" ht="38.25">
      <c r="A129" s="1" t="s">
        <v>666</v>
      </c>
      <c r="E129" s="27" t="s">
        <v>8720</v>
      </c>
    </row>
    <row r="130">
      <c r="A130" s="1" t="s">
        <v>659</v>
      </c>
      <c r="B130" s="1">
        <v>30</v>
      </c>
      <c r="C130" s="26" t="s">
        <v>9362</v>
      </c>
      <c r="D130" t="s">
        <v>661</v>
      </c>
      <c r="E130" s="27" t="s">
        <v>9363</v>
      </c>
      <c r="F130" s="28" t="s">
        <v>10382</v>
      </c>
      <c r="G130" s="29">
        <v>254.44300000000001</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ht="63.75">
      <c r="A132" s="1" t="s">
        <v>665</v>
      </c>
      <c r="E132" s="33" t="s">
        <v>10848</v>
      </c>
    </row>
    <row r="133" ht="38.25">
      <c r="A133" s="1" t="s">
        <v>666</v>
      </c>
      <c r="E133" s="27" t="s">
        <v>8720</v>
      </c>
    </row>
    <row r="134">
      <c r="A134" s="1" t="s">
        <v>659</v>
      </c>
      <c r="B134" s="1">
        <v>31</v>
      </c>
      <c r="C134" s="26" t="s">
        <v>10849</v>
      </c>
      <c r="D134" t="s">
        <v>661</v>
      </c>
      <c r="E134" s="27" t="s">
        <v>10850</v>
      </c>
      <c r="F134" s="28" t="s">
        <v>683</v>
      </c>
      <c r="G134" s="29">
        <v>7</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ht="25.5">
      <c r="A136" s="1" t="s">
        <v>665</v>
      </c>
      <c r="E136" s="33" t="s">
        <v>10851</v>
      </c>
    </row>
    <row r="137" ht="76.5">
      <c r="A137" s="1" t="s">
        <v>666</v>
      </c>
      <c r="E137" s="27" t="s">
        <v>10852</v>
      </c>
    </row>
    <row r="138">
      <c r="A138" s="1" t="s">
        <v>656</v>
      </c>
      <c r="C138" s="22" t="s">
        <v>6055</v>
      </c>
      <c r="E138" s="23" t="s">
        <v>6673</v>
      </c>
      <c r="L138" s="24">
        <f>SUMIFS(L139:L146,A139:A146,"P")</f>
        <v>0</v>
      </c>
      <c r="M138" s="24">
        <f>SUMIFS(M139:M146,A139:A146,"P")</f>
        <v>0</v>
      </c>
      <c r="N138" s="25"/>
    </row>
    <row r="139">
      <c r="A139" s="1" t="s">
        <v>659</v>
      </c>
      <c r="B139" s="1">
        <v>32</v>
      </c>
      <c r="C139" s="26" t="s">
        <v>6465</v>
      </c>
      <c r="D139" t="s">
        <v>661</v>
      </c>
      <c r="E139" s="27" t="s">
        <v>6466</v>
      </c>
      <c r="F139" s="28" t="s">
        <v>928</v>
      </c>
      <c r="G139" s="29">
        <v>149.20500000000001</v>
      </c>
      <c r="H139" s="28">
        <v>0</v>
      </c>
      <c r="I139" s="30">
        <f>ROUND(G139*H139,P4)</f>
        <v>0</v>
      </c>
      <c r="L139" s="31">
        <v>0</v>
      </c>
      <c r="M139" s="24">
        <f>ROUND(G139*L139,P4)</f>
        <v>0</v>
      </c>
      <c r="N139" s="25" t="s">
        <v>1309</v>
      </c>
      <c r="O139" s="32">
        <f>M139*AA139</f>
        <v>0</v>
      </c>
      <c r="P139" s="1">
        <v>3</v>
      </c>
      <c r="AA139" s="1">
        <f>IF(P139=1,$O$3,IF(P139=2,$O$4,$O$5))</f>
        <v>0</v>
      </c>
    </row>
    <row r="140">
      <c r="A140" s="1" t="s">
        <v>664</v>
      </c>
      <c r="E140" s="27" t="s">
        <v>661</v>
      </c>
    </row>
    <row r="141">
      <c r="A141" s="1" t="s">
        <v>665</v>
      </c>
      <c r="E141" s="33" t="s">
        <v>10853</v>
      </c>
    </row>
    <row r="142" ht="242.25">
      <c r="A142" s="1" t="s">
        <v>666</v>
      </c>
      <c r="E142" s="27" t="s">
        <v>6468</v>
      </c>
    </row>
    <row r="143">
      <c r="A143" s="1" t="s">
        <v>659</v>
      </c>
      <c r="B143" s="1">
        <v>33</v>
      </c>
      <c r="C143" s="26" t="s">
        <v>10854</v>
      </c>
      <c r="D143" t="s">
        <v>661</v>
      </c>
      <c r="E143" s="27" t="s">
        <v>9629</v>
      </c>
      <c r="F143" s="28" t="s">
        <v>928</v>
      </c>
      <c r="G143" s="29">
        <v>12</v>
      </c>
      <c r="H143" s="28">
        <v>0</v>
      </c>
      <c r="I143" s="30">
        <f>ROUND(G143*H143,P4)</f>
        <v>0</v>
      </c>
      <c r="L143" s="31">
        <v>0</v>
      </c>
      <c r="M143" s="24">
        <f>ROUND(G143*L143,P4)</f>
        <v>0</v>
      </c>
      <c r="N143" s="25" t="s">
        <v>1309</v>
      </c>
      <c r="O143" s="32">
        <f>M143*AA143</f>
        <v>0</v>
      </c>
      <c r="P143" s="1">
        <v>3</v>
      </c>
      <c r="AA143" s="1">
        <f>IF(P143=1,$O$3,IF(P143=2,$O$4,$O$5))</f>
        <v>0</v>
      </c>
    </row>
    <row r="144" ht="25.5">
      <c r="A144" s="1" t="s">
        <v>664</v>
      </c>
      <c r="E144" s="27" t="s">
        <v>10855</v>
      </c>
    </row>
    <row r="145">
      <c r="A145" s="1" t="s">
        <v>665</v>
      </c>
      <c r="E145" s="33" t="s">
        <v>10856</v>
      </c>
    </row>
    <row r="146" ht="242.25">
      <c r="A146" s="1" t="s">
        <v>666</v>
      </c>
      <c r="E146" s="27" t="s">
        <v>6470</v>
      </c>
    </row>
    <row r="147">
      <c r="A147" s="1" t="s">
        <v>656</v>
      </c>
      <c r="C147" s="22" t="s">
        <v>2817</v>
      </c>
      <c r="E147" s="23" t="s">
        <v>2818</v>
      </c>
      <c r="L147" s="24">
        <f>SUMIFS(L148:L163,A148:A163,"P")</f>
        <v>0</v>
      </c>
      <c r="M147" s="24">
        <f>SUMIFS(M148:M163,A148:A163,"P")</f>
        <v>0</v>
      </c>
      <c r="N147" s="25"/>
    </row>
    <row r="148">
      <c r="A148" s="1" t="s">
        <v>659</v>
      </c>
      <c r="B148" s="1">
        <v>34</v>
      </c>
      <c r="C148" s="26" t="s">
        <v>9516</v>
      </c>
      <c r="D148" t="s">
        <v>661</v>
      </c>
      <c r="E148" s="27" t="s">
        <v>9517</v>
      </c>
      <c r="F148" s="28" t="s">
        <v>928</v>
      </c>
      <c r="G148" s="29">
        <v>175.084</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10857</v>
      </c>
    </row>
    <row r="151" ht="63.75">
      <c r="A151" s="1" t="s">
        <v>666</v>
      </c>
      <c r="E151" s="27" t="s">
        <v>9520</v>
      </c>
    </row>
    <row r="152">
      <c r="A152" s="1" t="s">
        <v>659</v>
      </c>
      <c r="B152" s="1">
        <v>35</v>
      </c>
      <c r="C152" s="26" t="s">
        <v>10184</v>
      </c>
      <c r="D152" t="s">
        <v>661</v>
      </c>
      <c r="E152" s="27" t="s">
        <v>10185</v>
      </c>
      <c r="F152" s="28" t="s">
        <v>683</v>
      </c>
      <c r="G152" s="29">
        <v>2</v>
      </c>
      <c r="H152" s="28">
        <v>0</v>
      </c>
      <c r="I152" s="30">
        <f>ROUND(G152*H152,P4)</f>
        <v>0</v>
      </c>
      <c r="L152" s="31">
        <v>0</v>
      </c>
      <c r="M152" s="24">
        <f>ROUND(G152*L152,P4)</f>
        <v>0</v>
      </c>
      <c r="N152" s="25" t="s">
        <v>1309</v>
      </c>
      <c r="O152" s="32">
        <f>M152*AA152</f>
        <v>0</v>
      </c>
      <c r="P152" s="1">
        <v>3</v>
      </c>
      <c r="AA152" s="1">
        <f>IF(P152=1,$O$3,IF(P152=2,$O$4,$O$5))</f>
        <v>0</v>
      </c>
    </row>
    <row r="153">
      <c r="A153" s="1" t="s">
        <v>664</v>
      </c>
      <c r="E153" s="27" t="s">
        <v>661</v>
      </c>
    </row>
    <row r="154">
      <c r="A154" s="1" t="s">
        <v>665</v>
      </c>
    </row>
    <row r="155" ht="25.5">
      <c r="A155" s="1" t="s">
        <v>666</v>
      </c>
      <c r="E155" s="27" t="s">
        <v>10186</v>
      </c>
    </row>
    <row r="156">
      <c r="A156" s="1" t="s">
        <v>659</v>
      </c>
      <c r="B156" s="1">
        <v>36</v>
      </c>
      <c r="C156" s="26" t="s">
        <v>6089</v>
      </c>
      <c r="D156" t="s">
        <v>661</v>
      </c>
      <c r="E156" s="27" t="s">
        <v>6090</v>
      </c>
      <c r="F156" s="28" t="s">
        <v>928</v>
      </c>
      <c r="G156" s="29">
        <v>179.5</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10858</v>
      </c>
    </row>
    <row r="159" ht="89.25">
      <c r="A159" s="1" t="s">
        <v>666</v>
      </c>
      <c r="E159" s="27" t="s">
        <v>6692</v>
      </c>
    </row>
    <row r="160">
      <c r="A160" s="1" t="s">
        <v>659</v>
      </c>
      <c r="B160" s="1">
        <v>37</v>
      </c>
      <c r="C160" s="26" t="s">
        <v>9528</v>
      </c>
      <c r="D160" t="s">
        <v>661</v>
      </c>
      <c r="E160" s="27" t="s">
        <v>9529</v>
      </c>
      <c r="F160" s="28" t="s">
        <v>10428</v>
      </c>
      <c r="G160" s="29">
        <v>104.40000000000001</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ht="38.25">
      <c r="A162" s="1" t="s">
        <v>665</v>
      </c>
      <c r="E162" s="33" t="s">
        <v>10859</v>
      </c>
    </row>
    <row r="163" ht="344.25">
      <c r="A163" s="1" t="s">
        <v>666</v>
      </c>
      <c r="E163" s="27" t="s">
        <v>9531</v>
      </c>
    </row>
    <row r="164">
      <c r="A164" s="1" t="s">
        <v>656</v>
      </c>
      <c r="C164" s="22" t="s">
        <v>894</v>
      </c>
      <c r="E164" s="23" t="s">
        <v>2900</v>
      </c>
      <c r="L164" s="24">
        <f>SUMIFS(L165:L172,A165:A172,"P")</f>
        <v>0</v>
      </c>
      <c r="M164" s="24">
        <f>SUMIFS(M165:M172,A165:A172,"P")</f>
        <v>0</v>
      </c>
      <c r="N164" s="25"/>
    </row>
    <row r="165" ht="25.5">
      <c r="A165" s="1" t="s">
        <v>659</v>
      </c>
      <c r="B165" s="1">
        <v>38</v>
      </c>
      <c r="C165" s="26" t="s">
        <v>3803</v>
      </c>
      <c r="D165" t="s">
        <v>897</v>
      </c>
      <c r="E165" s="27" t="s">
        <v>10434</v>
      </c>
      <c r="F165" s="28" t="s">
        <v>899</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6124</v>
      </c>
    </row>
    <row r="167">
      <c r="A167" s="1" t="s">
        <v>665</v>
      </c>
      <c r="E167" s="33" t="s">
        <v>10860</v>
      </c>
    </row>
    <row r="168" ht="153">
      <c r="A168" s="1" t="s">
        <v>666</v>
      </c>
      <c r="E168" s="27" t="s">
        <v>907</v>
      </c>
    </row>
    <row r="169" ht="25.5">
      <c r="A169" s="1" t="s">
        <v>659</v>
      </c>
      <c r="B169" s="1">
        <v>39</v>
      </c>
      <c r="C169" s="26" t="s">
        <v>6720</v>
      </c>
      <c r="D169" t="s">
        <v>897</v>
      </c>
      <c r="E169" s="27" t="s">
        <v>10699</v>
      </c>
      <c r="F169" s="28" t="s">
        <v>899</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6124</v>
      </c>
    </row>
    <row r="171">
      <c r="A171" s="1" t="s">
        <v>665</v>
      </c>
      <c r="E171" s="33" t="s">
        <v>10861</v>
      </c>
    </row>
    <row r="172" ht="153">
      <c r="A172" s="1" t="s">
        <v>666</v>
      </c>
      <c r="E172" s="27" t="s">
        <v>907</v>
      </c>
    </row>
  </sheetData>
  <sheetProtection sheet="1" objects="1" scenarios="1" spinCount="100000" saltValue="vKi9yJjLQF2Z9H2JORLY3vkLRivJV2kYF1OJOP4oS6p/wrsyq0oxK/KSpv6X6lM3yP2x2dLaGUn/JjhivyCZQA==" hashValue="FNNFUvO++SFXz04o24BRQrjkY0sNW6RUiKNnyisEvUu6dFNqRimllKdGRAasUNXWumRw3wt1exVO+bfhrI/c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10862</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10710</v>
      </c>
      <c r="D10" t="s">
        <v>661</v>
      </c>
      <c r="E10" s="27" t="s">
        <v>10711</v>
      </c>
      <c r="F10" s="28" t="s">
        <v>677</v>
      </c>
      <c r="G10" s="29">
        <v>50</v>
      </c>
      <c r="H10" s="28">
        <v>0</v>
      </c>
      <c r="I10" s="30">
        <f>ROUND(G10*H10,P4)</f>
        <v>0</v>
      </c>
      <c r="L10" s="31">
        <v>0</v>
      </c>
      <c r="M10" s="24">
        <f>ROUND(G10*L10,P4)</f>
        <v>0</v>
      </c>
      <c r="N10" s="25" t="s">
        <v>661</v>
      </c>
      <c r="O10" s="32">
        <f>M10*AA10</f>
        <v>0</v>
      </c>
      <c r="P10" s="1">
        <v>3</v>
      </c>
      <c r="AA10" s="1">
        <f>IF(P10=1,$O$3,IF(P10=2,$O$4,$O$5))</f>
        <v>0</v>
      </c>
    </row>
    <row r="11">
      <c r="A11" s="1" t="s">
        <v>664</v>
      </c>
      <c r="E11" s="27" t="s">
        <v>10711</v>
      </c>
    </row>
    <row r="12" ht="25.5">
      <c r="A12" s="1" t="s">
        <v>665</v>
      </c>
      <c r="E12" s="33" t="s">
        <v>10863</v>
      </c>
    </row>
    <row r="13" ht="25.5">
      <c r="A13" s="1" t="s">
        <v>666</v>
      </c>
      <c r="E13" s="27" t="s">
        <v>10713</v>
      </c>
    </row>
    <row r="14">
      <c r="A14" s="1" t="s">
        <v>659</v>
      </c>
      <c r="B14" s="1">
        <v>3</v>
      </c>
      <c r="C14" s="26" t="s">
        <v>10714</v>
      </c>
      <c r="D14" t="s">
        <v>661</v>
      </c>
      <c r="E14" s="27" t="s">
        <v>10715</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10715</v>
      </c>
    </row>
    <row r="16" ht="25.5">
      <c r="A16" s="1" t="s">
        <v>665</v>
      </c>
      <c r="E16" s="33" t="s">
        <v>10864</v>
      </c>
    </row>
    <row r="17" ht="25.5">
      <c r="A17" s="1" t="s">
        <v>666</v>
      </c>
      <c r="E17" s="27" t="s">
        <v>10717</v>
      </c>
    </row>
    <row r="18">
      <c r="A18" s="1" t="s">
        <v>659</v>
      </c>
      <c r="B18" s="1">
        <v>4</v>
      </c>
      <c r="C18" s="26" t="s">
        <v>9119</v>
      </c>
      <c r="D18" t="s">
        <v>661</v>
      </c>
      <c r="E18" s="27" t="s">
        <v>9120</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9120</v>
      </c>
    </row>
    <row r="20" ht="25.5">
      <c r="A20" s="1" t="s">
        <v>665</v>
      </c>
      <c r="E20" s="33" t="s">
        <v>10865</v>
      </c>
    </row>
    <row r="21" ht="204">
      <c r="A21" s="1" t="s">
        <v>666</v>
      </c>
      <c r="E21" s="27" t="s">
        <v>10719</v>
      </c>
    </row>
    <row r="22">
      <c r="A22" s="1" t="s">
        <v>659</v>
      </c>
      <c r="B22" s="1">
        <v>5</v>
      </c>
      <c r="C22" s="26" t="s">
        <v>5070</v>
      </c>
      <c r="D22" t="s">
        <v>661</v>
      </c>
      <c r="E22" s="27" t="s">
        <v>5071</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5071</v>
      </c>
    </row>
    <row r="24" ht="38.25">
      <c r="A24" s="1" t="s">
        <v>665</v>
      </c>
      <c r="E24" s="33" t="s">
        <v>10866</v>
      </c>
    </row>
    <row r="25" ht="216.75">
      <c r="A25" s="1" t="s">
        <v>666</v>
      </c>
      <c r="E25" s="27" t="s">
        <v>5954</v>
      </c>
    </row>
    <row r="26">
      <c r="A26" s="1" t="s">
        <v>659</v>
      </c>
      <c r="B26" s="1">
        <v>6</v>
      </c>
      <c r="C26" s="26" t="s">
        <v>9394</v>
      </c>
      <c r="D26" t="s">
        <v>661</v>
      </c>
      <c r="E26" s="27" t="s">
        <v>9395</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9395</v>
      </c>
    </row>
    <row r="28" ht="25.5">
      <c r="A28" s="1" t="s">
        <v>665</v>
      </c>
      <c r="E28" s="33" t="s">
        <v>10867</v>
      </c>
    </row>
    <row r="29" ht="140.25">
      <c r="A29" s="1" t="s">
        <v>666</v>
      </c>
      <c r="E29" s="27" t="s">
        <v>10722</v>
      </c>
    </row>
    <row r="30">
      <c r="A30" s="1" t="s">
        <v>659</v>
      </c>
      <c r="B30" s="1">
        <v>7</v>
      </c>
      <c r="C30" s="26" t="s">
        <v>10380</v>
      </c>
      <c r="D30" t="s">
        <v>661</v>
      </c>
      <c r="E30" s="27" t="s">
        <v>10381</v>
      </c>
      <c r="F30" s="28" t="s">
        <v>677</v>
      </c>
      <c r="G30" s="29">
        <v>40</v>
      </c>
      <c r="H30" s="28">
        <v>0</v>
      </c>
      <c r="I30" s="30">
        <f>ROUND(G30*H30,P4)</f>
        <v>0</v>
      </c>
      <c r="L30" s="31">
        <v>0</v>
      </c>
      <c r="M30" s="24">
        <f>ROUND(G30*L30,P4)</f>
        <v>0</v>
      </c>
      <c r="N30" s="25" t="s">
        <v>661</v>
      </c>
      <c r="O30" s="32">
        <f>M30*AA30</f>
        <v>0</v>
      </c>
      <c r="P30" s="1">
        <v>3</v>
      </c>
      <c r="AA30" s="1">
        <f>IF(P30=1,$O$3,IF(P30=2,$O$4,$O$5))</f>
        <v>0</v>
      </c>
    </row>
    <row r="31">
      <c r="A31" s="1" t="s">
        <v>664</v>
      </c>
      <c r="E31" s="27" t="s">
        <v>10381</v>
      </c>
    </row>
    <row r="32" ht="25.5">
      <c r="A32" s="1" t="s">
        <v>665</v>
      </c>
      <c r="E32" s="33" t="s">
        <v>8382</v>
      </c>
    </row>
    <row r="33" ht="51">
      <c r="A33" s="1" t="s">
        <v>666</v>
      </c>
      <c r="E33" s="27" t="s">
        <v>10723</v>
      </c>
    </row>
    <row r="34">
      <c r="A34" s="1" t="s">
        <v>659</v>
      </c>
      <c r="B34" s="1">
        <v>8</v>
      </c>
      <c r="C34" s="26" t="s">
        <v>9135</v>
      </c>
      <c r="D34" t="s">
        <v>661</v>
      </c>
      <c r="E34" s="27" t="s">
        <v>9136</v>
      </c>
      <c r="F34" s="28" t="s">
        <v>677</v>
      </c>
      <c r="G34" s="29">
        <v>40</v>
      </c>
      <c r="H34" s="28">
        <v>0</v>
      </c>
      <c r="I34" s="30">
        <f>ROUND(G34*H34,P4)</f>
        <v>0</v>
      </c>
      <c r="L34" s="31">
        <v>0</v>
      </c>
      <c r="M34" s="24">
        <f>ROUND(G34*L34,P4)</f>
        <v>0</v>
      </c>
      <c r="N34" s="25" t="s">
        <v>661</v>
      </c>
      <c r="O34" s="32">
        <f>M34*AA34</f>
        <v>0</v>
      </c>
      <c r="P34" s="1">
        <v>3</v>
      </c>
      <c r="AA34" s="1">
        <f>IF(P34=1,$O$3,IF(P34=2,$O$4,$O$5))</f>
        <v>0</v>
      </c>
    </row>
    <row r="35">
      <c r="A35" s="1" t="s">
        <v>664</v>
      </c>
      <c r="E35" s="27" t="s">
        <v>9136</v>
      </c>
    </row>
    <row r="36" ht="25.5">
      <c r="A36" s="1" t="s">
        <v>665</v>
      </c>
      <c r="E36" s="33" t="s">
        <v>8382</v>
      </c>
    </row>
    <row r="37" ht="25.5">
      <c r="A37" s="1" t="s">
        <v>666</v>
      </c>
      <c r="E37" s="27" t="s">
        <v>9138</v>
      </c>
    </row>
    <row r="38">
      <c r="A38" s="1" t="s">
        <v>659</v>
      </c>
      <c r="B38" s="1">
        <v>9</v>
      </c>
      <c r="C38" s="26" t="s">
        <v>10724</v>
      </c>
      <c r="D38" t="s">
        <v>661</v>
      </c>
      <c r="E38" s="27" t="s">
        <v>10725</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10725</v>
      </c>
    </row>
    <row r="40" ht="25.5">
      <c r="A40" s="1" t="s">
        <v>665</v>
      </c>
      <c r="E40" s="33" t="s">
        <v>7817</v>
      </c>
    </row>
    <row r="41" ht="51">
      <c r="A41" s="1" t="s">
        <v>666</v>
      </c>
      <c r="E41" s="27" t="s">
        <v>10726</v>
      </c>
    </row>
    <row r="42">
      <c r="A42" s="1" t="s">
        <v>656</v>
      </c>
      <c r="C42" s="22" t="s">
        <v>1329</v>
      </c>
      <c r="E42" s="23" t="s">
        <v>5985</v>
      </c>
      <c r="L42" s="24">
        <f>SUMIFS(L43:L50,A43:A50,"P")</f>
        <v>0</v>
      </c>
      <c r="M42" s="24">
        <f>SUMIFS(M43:M50,A43:A50,"P")</f>
        <v>0</v>
      </c>
      <c r="N42" s="25"/>
    </row>
    <row r="43">
      <c r="A43" s="1" t="s">
        <v>659</v>
      </c>
      <c r="B43" s="1">
        <v>10</v>
      </c>
      <c r="C43" s="26" t="s">
        <v>8929</v>
      </c>
      <c r="D43" t="s">
        <v>661</v>
      </c>
      <c r="E43" s="27" t="s">
        <v>8930</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8930</v>
      </c>
    </row>
    <row r="45" ht="25.5">
      <c r="A45" s="1" t="s">
        <v>665</v>
      </c>
      <c r="E45" s="33" t="s">
        <v>10868</v>
      </c>
    </row>
    <row r="46" ht="267.75">
      <c r="A46" s="1" t="s">
        <v>666</v>
      </c>
      <c r="E46" s="27" t="s">
        <v>10737</v>
      </c>
    </row>
    <row r="47">
      <c r="A47" s="1" t="s">
        <v>659</v>
      </c>
      <c r="B47" s="1">
        <v>40</v>
      </c>
      <c r="C47" s="26" t="s">
        <v>10869</v>
      </c>
      <c r="D47" t="s">
        <v>661</v>
      </c>
      <c r="E47" s="27" t="s">
        <v>10870</v>
      </c>
      <c r="F47" s="28" t="s">
        <v>683</v>
      </c>
      <c r="G47" s="29">
        <v>28</v>
      </c>
      <c r="H47" s="28">
        <v>0</v>
      </c>
      <c r="I47" s="30">
        <f>ROUND(G47*H47,P4)</f>
        <v>0</v>
      </c>
      <c r="L47" s="31">
        <v>0</v>
      </c>
      <c r="M47" s="24">
        <f>ROUND(G47*L47,P4)</f>
        <v>0</v>
      </c>
      <c r="N47" s="25" t="s">
        <v>661</v>
      </c>
      <c r="O47" s="32">
        <f>M47*AA47</f>
        <v>0</v>
      </c>
      <c r="P47" s="1">
        <v>3</v>
      </c>
      <c r="AA47" s="1">
        <f>IF(P47=1,$O$3,IF(P47=2,$O$4,$O$5))</f>
        <v>0</v>
      </c>
    </row>
    <row r="48">
      <c r="A48" s="1" t="s">
        <v>664</v>
      </c>
      <c r="E48" s="27" t="s">
        <v>10870</v>
      </c>
    </row>
    <row r="49" ht="25.5">
      <c r="A49" s="1" t="s">
        <v>665</v>
      </c>
      <c r="E49" s="33" t="s">
        <v>10871</v>
      </c>
    </row>
    <row r="50" ht="51">
      <c r="A50" s="1" t="s">
        <v>666</v>
      </c>
      <c r="E50" s="27" t="s">
        <v>10872</v>
      </c>
    </row>
    <row r="51">
      <c r="A51" s="1" t="s">
        <v>656</v>
      </c>
      <c r="C51" s="22" t="s">
        <v>1331</v>
      </c>
      <c r="E51" s="23" t="s">
        <v>6447</v>
      </c>
      <c r="L51" s="24">
        <f>SUMIFS(L52:L71,A52:A71,"P")</f>
        <v>0</v>
      </c>
      <c r="M51" s="24">
        <f>SUMIFS(M52:M71,A52:A71,"P")</f>
        <v>0</v>
      </c>
      <c r="N51" s="25"/>
    </row>
    <row r="52">
      <c r="A52" s="1" t="s">
        <v>659</v>
      </c>
      <c r="B52" s="1">
        <v>11</v>
      </c>
      <c r="C52" s="26" t="s">
        <v>6639</v>
      </c>
      <c r="D52" t="s">
        <v>661</v>
      </c>
      <c r="E52" s="27" t="s">
        <v>6640</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6640</v>
      </c>
    </row>
    <row r="54" ht="25.5">
      <c r="A54" s="1" t="s">
        <v>665</v>
      </c>
      <c r="E54" s="33" t="s">
        <v>10873</v>
      </c>
    </row>
    <row r="55" ht="267.75">
      <c r="A55" s="1" t="s">
        <v>666</v>
      </c>
      <c r="E55" s="27" t="s">
        <v>6107</v>
      </c>
    </row>
    <row r="56">
      <c r="A56" s="1" t="s">
        <v>659</v>
      </c>
      <c r="B56" s="1">
        <v>12</v>
      </c>
      <c r="C56" s="26" t="s">
        <v>6643</v>
      </c>
      <c r="D56" t="s">
        <v>661</v>
      </c>
      <c r="E56" s="27" t="s">
        <v>6644</v>
      </c>
      <c r="F56" s="28" t="s">
        <v>899</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6644</v>
      </c>
    </row>
    <row r="58" ht="25.5">
      <c r="A58" s="1" t="s">
        <v>665</v>
      </c>
      <c r="E58" s="33" t="s">
        <v>10874</v>
      </c>
    </row>
    <row r="59" ht="191.25">
      <c r="A59" s="1" t="s">
        <v>666</v>
      </c>
      <c r="E59" s="27" t="s">
        <v>10742</v>
      </c>
    </row>
    <row r="60">
      <c r="A60" s="1" t="s">
        <v>659</v>
      </c>
      <c r="B60" s="1">
        <v>42</v>
      </c>
      <c r="C60" s="26" t="s">
        <v>9701</v>
      </c>
      <c r="D60" t="s">
        <v>661</v>
      </c>
      <c r="E60" s="27" t="s">
        <v>9702</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9702</v>
      </c>
    </row>
    <row r="62" ht="25.5">
      <c r="A62" s="1" t="s">
        <v>665</v>
      </c>
      <c r="E62" s="33" t="s">
        <v>10875</v>
      </c>
    </row>
    <row r="63" ht="267.75">
      <c r="A63" s="1" t="s">
        <v>666</v>
      </c>
      <c r="E63" s="27" t="s">
        <v>6107</v>
      </c>
    </row>
    <row r="64">
      <c r="A64" s="1" t="s">
        <v>659</v>
      </c>
      <c r="B64" s="1">
        <v>14</v>
      </c>
      <c r="C64" s="26" t="s">
        <v>9705</v>
      </c>
      <c r="D64" t="s">
        <v>661</v>
      </c>
      <c r="E64" s="27" t="s">
        <v>9706</v>
      </c>
      <c r="F64" s="28" t="s">
        <v>899</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9706</v>
      </c>
    </row>
    <row r="66" ht="25.5">
      <c r="A66" s="1" t="s">
        <v>665</v>
      </c>
      <c r="E66" s="33" t="s">
        <v>10876</v>
      </c>
    </row>
    <row r="67" ht="191.25">
      <c r="A67" s="1" t="s">
        <v>666</v>
      </c>
      <c r="E67" s="27" t="s">
        <v>10742</v>
      </c>
    </row>
    <row r="68">
      <c r="A68" s="1" t="s">
        <v>659</v>
      </c>
      <c r="B68" s="1">
        <v>15</v>
      </c>
      <c r="C68" s="26" t="s">
        <v>8936</v>
      </c>
      <c r="D68" t="s">
        <v>661</v>
      </c>
      <c r="E68" s="27" t="s">
        <v>8937</v>
      </c>
      <c r="F68" s="28" t="s">
        <v>2682</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8937</v>
      </c>
    </row>
    <row r="70" ht="25.5">
      <c r="A70" s="1" t="s">
        <v>665</v>
      </c>
      <c r="E70" s="33" t="s">
        <v>10877</v>
      </c>
    </row>
    <row r="71" ht="204">
      <c r="A71" s="1" t="s">
        <v>666</v>
      </c>
      <c r="E71" s="27" t="s">
        <v>10878</v>
      </c>
    </row>
    <row r="72">
      <c r="A72" s="1" t="s">
        <v>656</v>
      </c>
      <c r="C72" s="22" t="s">
        <v>1333</v>
      </c>
      <c r="E72" s="23" t="s">
        <v>5082</v>
      </c>
      <c r="L72" s="24">
        <f>SUMIFS(L73:L88,A73:A88,"P")</f>
        <v>0</v>
      </c>
      <c r="M72" s="24">
        <f>SUMIFS(M73:M88,A73:A88,"P")</f>
        <v>0</v>
      </c>
      <c r="N72" s="25"/>
    </row>
    <row r="73">
      <c r="A73" s="1" t="s">
        <v>659</v>
      </c>
      <c r="B73" s="1">
        <v>41</v>
      </c>
      <c r="C73" s="26" t="s">
        <v>10879</v>
      </c>
      <c r="D73" t="s">
        <v>661</v>
      </c>
      <c r="E73" s="27" t="s">
        <v>10880</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10880</v>
      </c>
    </row>
    <row r="75" ht="25.5">
      <c r="A75" s="1" t="s">
        <v>665</v>
      </c>
      <c r="E75" s="33" t="s">
        <v>10881</v>
      </c>
    </row>
    <row r="76" ht="267.75">
      <c r="A76" s="1" t="s">
        <v>666</v>
      </c>
      <c r="E76" s="27" t="s">
        <v>6107</v>
      </c>
    </row>
    <row r="77">
      <c r="A77" s="1" t="s">
        <v>659</v>
      </c>
      <c r="B77" s="1">
        <v>17</v>
      </c>
      <c r="C77" s="26" t="s">
        <v>9333</v>
      </c>
      <c r="D77" t="s">
        <v>661</v>
      </c>
      <c r="E77" s="27" t="s">
        <v>9334</v>
      </c>
      <c r="F77" s="28" t="s">
        <v>899</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9334</v>
      </c>
    </row>
    <row r="79" ht="25.5">
      <c r="A79" s="1" t="s">
        <v>665</v>
      </c>
      <c r="E79" s="33" t="s">
        <v>10882</v>
      </c>
    </row>
    <row r="80" ht="191.25">
      <c r="A80" s="1" t="s">
        <v>666</v>
      </c>
      <c r="E80" s="27" t="s">
        <v>10883</v>
      </c>
    </row>
    <row r="81">
      <c r="A81" s="1" t="s">
        <v>659</v>
      </c>
      <c r="B81" s="1">
        <v>18</v>
      </c>
      <c r="C81" s="26" t="s">
        <v>9346</v>
      </c>
      <c r="D81" t="s">
        <v>661</v>
      </c>
      <c r="E81" s="27" t="s">
        <v>9347</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9347</v>
      </c>
    </row>
    <row r="83" ht="38.25">
      <c r="A83" s="1" t="s">
        <v>665</v>
      </c>
      <c r="E83" s="33" t="s">
        <v>10884</v>
      </c>
    </row>
    <row r="84" ht="38.25">
      <c r="A84" s="1" t="s">
        <v>666</v>
      </c>
      <c r="E84" s="27" t="s">
        <v>5085</v>
      </c>
    </row>
    <row r="85">
      <c r="A85" s="1" t="s">
        <v>659</v>
      </c>
      <c r="B85" s="1">
        <v>19</v>
      </c>
      <c r="C85" s="26" t="s">
        <v>6006</v>
      </c>
      <c r="D85" t="s">
        <v>661</v>
      </c>
      <c r="E85" s="27" t="s">
        <v>6007</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6007</v>
      </c>
    </row>
    <row r="87" ht="25.5">
      <c r="A87" s="1" t="s">
        <v>665</v>
      </c>
      <c r="E87" s="33" t="s">
        <v>10885</v>
      </c>
    </row>
    <row r="88" ht="76.5">
      <c r="A88" s="1" t="s">
        <v>666</v>
      </c>
      <c r="E88" s="27" t="s">
        <v>10753</v>
      </c>
    </row>
    <row r="89">
      <c r="A89" s="1" t="s">
        <v>656</v>
      </c>
      <c r="C89" s="22" t="s">
        <v>5253</v>
      </c>
      <c r="E89" s="23" t="s">
        <v>10886</v>
      </c>
      <c r="L89" s="24">
        <f>SUMIFS(L90:L105,A90:A105,"P")</f>
        <v>0</v>
      </c>
      <c r="M89" s="24">
        <f>SUMIFS(M90:M105,A90:A105,"P")</f>
        <v>0</v>
      </c>
      <c r="N89" s="25"/>
    </row>
    <row r="90">
      <c r="A90" s="1" t="s">
        <v>659</v>
      </c>
      <c r="B90" s="1">
        <v>20</v>
      </c>
      <c r="C90" s="26" t="s">
        <v>10887</v>
      </c>
      <c r="D90" t="s">
        <v>661</v>
      </c>
      <c r="E90" s="27" t="s">
        <v>10888</v>
      </c>
      <c r="F90" s="28" t="s">
        <v>677</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10888</v>
      </c>
    </row>
    <row r="92" ht="38.25">
      <c r="A92" s="1" t="s">
        <v>665</v>
      </c>
      <c r="E92" s="33" t="s">
        <v>10889</v>
      </c>
    </row>
    <row r="93" ht="51">
      <c r="A93" s="1" t="s">
        <v>666</v>
      </c>
      <c r="E93" s="27" t="s">
        <v>10890</v>
      </c>
    </row>
    <row r="94" ht="25.5">
      <c r="A94" s="1" t="s">
        <v>659</v>
      </c>
      <c r="B94" s="1">
        <v>21</v>
      </c>
      <c r="C94" s="26" t="s">
        <v>10891</v>
      </c>
      <c r="D94" t="s">
        <v>661</v>
      </c>
      <c r="E94" s="27" t="s">
        <v>10892</v>
      </c>
      <c r="F94" s="28" t="s">
        <v>677</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10892</v>
      </c>
    </row>
    <row r="96" ht="38.25">
      <c r="A96" s="1" t="s">
        <v>665</v>
      </c>
      <c r="E96" s="33" t="s">
        <v>10893</v>
      </c>
    </row>
    <row r="97" ht="51">
      <c r="A97" s="1" t="s">
        <v>666</v>
      </c>
      <c r="E97" s="27" t="s">
        <v>10890</v>
      </c>
    </row>
    <row r="98">
      <c r="A98" s="1" t="s">
        <v>659</v>
      </c>
      <c r="B98" s="1">
        <v>22</v>
      </c>
      <c r="C98" s="26" t="s">
        <v>8855</v>
      </c>
      <c r="D98" t="s">
        <v>661</v>
      </c>
      <c r="E98" s="27" t="s">
        <v>8856</v>
      </c>
      <c r="F98" s="28" t="s">
        <v>677</v>
      </c>
      <c r="G98" s="29">
        <v>127.38</v>
      </c>
      <c r="H98" s="28">
        <v>0</v>
      </c>
      <c r="I98" s="30">
        <f>ROUND(G98*H98,P4)</f>
        <v>0</v>
      </c>
      <c r="L98" s="31">
        <v>0</v>
      </c>
      <c r="M98" s="24">
        <f>ROUND(G98*L98,P4)</f>
        <v>0</v>
      </c>
      <c r="N98" s="25" t="s">
        <v>661</v>
      </c>
      <c r="O98" s="32">
        <f>M98*AA98</f>
        <v>0</v>
      </c>
      <c r="P98" s="1">
        <v>3</v>
      </c>
      <c r="AA98" s="1">
        <f>IF(P98=1,$O$3,IF(P98=2,$O$4,$O$5))</f>
        <v>0</v>
      </c>
    </row>
    <row r="99">
      <c r="A99" s="1" t="s">
        <v>664</v>
      </c>
      <c r="E99" s="27" t="s">
        <v>8856</v>
      </c>
    </row>
    <row r="100" ht="25.5">
      <c r="A100" s="1" t="s">
        <v>665</v>
      </c>
      <c r="E100" s="33" t="s">
        <v>10894</v>
      </c>
    </row>
    <row r="101" ht="51">
      <c r="A101" s="1" t="s">
        <v>666</v>
      </c>
      <c r="E101" s="27" t="s">
        <v>10890</v>
      </c>
    </row>
    <row r="102">
      <c r="A102" s="1" t="s">
        <v>659</v>
      </c>
      <c r="B102" s="1">
        <v>23</v>
      </c>
      <c r="C102" s="26" t="s">
        <v>9735</v>
      </c>
      <c r="D102" t="s">
        <v>661</v>
      </c>
      <c r="E102" s="27" t="s">
        <v>9736</v>
      </c>
      <c r="F102" s="28" t="s">
        <v>670</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9736</v>
      </c>
    </row>
    <row r="104" ht="51">
      <c r="A104" s="1" t="s">
        <v>665</v>
      </c>
      <c r="E104" s="33" t="s">
        <v>10895</v>
      </c>
    </row>
    <row r="105" ht="38.25">
      <c r="A105" s="1" t="s">
        <v>666</v>
      </c>
      <c r="E105" s="27" t="s">
        <v>10896</v>
      </c>
    </row>
    <row r="106">
      <c r="A106" s="1" t="s">
        <v>656</v>
      </c>
      <c r="C106" s="22" t="s">
        <v>6037</v>
      </c>
      <c r="E106" s="23" t="s">
        <v>6038</v>
      </c>
      <c r="L106" s="24">
        <f>SUMIFS(L107:L114,A107:A114,"P")</f>
        <v>0</v>
      </c>
      <c r="M106" s="24">
        <f>SUMIFS(M107:M114,A107:A114,"P")</f>
        <v>0</v>
      </c>
      <c r="N106" s="25"/>
    </row>
    <row r="107" ht="25.5">
      <c r="A107" s="1" t="s">
        <v>659</v>
      </c>
      <c r="B107" s="1">
        <v>24</v>
      </c>
      <c r="C107" s="26" t="s">
        <v>6039</v>
      </c>
      <c r="D107" t="s">
        <v>661</v>
      </c>
      <c r="E107" s="27" t="s">
        <v>6040</v>
      </c>
      <c r="F107" s="28" t="s">
        <v>677</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6040</v>
      </c>
    </row>
    <row r="109" ht="25.5">
      <c r="A109" s="1" t="s">
        <v>665</v>
      </c>
      <c r="E109" s="33" t="s">
        <v>10897</v>
      </c>
    </row>
    <row r="110" ht="140.25">
      <c r="A110" s="1" t="s">
        <v>666</v>
      </c>
      <c r="E110" s="27" t="s">
        <v>6042</v>
      </c>
    </row>
    <row r="111">
      <c r="A111" s="1" t="s">
        <v>659</v>
      </c>
      <c r="B111" s="1">
        <v>25</v>
      </c>
      <c r="C111" s="26" t="s">
        <v>10318</v>
      </c>
      <c r="D111" t="s">
        <v>661</v>
      </c>
      <c r="E111" s="27" t="s">
        <v>10319</v>
      </c>
      <c r="F111" s="28" t="s">
        <v>677</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10319</v>
      </c>
    </row>
    <row r="113" ht="25.5">
      <c r="A113" s="1" t="s">
        <v>665</v>
      </c>
      <c r="E113" s="33" t="s">
        <v>10898</v>
      </c>
    </row>
    <row r="114" ht="140.25">
      <c r="A114" s="1" t="s">
        <v>666</v>
      </c>
      <c r="E114" s="27" t="s">
        <v>6042</v>
      </c>
    </row>
    <row r="115">
      <c r="A115" s="1" t="s">
        <v>656</v>
      </c>
      <c r="C115" s="22" t="s">
        <v>10899</v>
      </c>
      <c r="E115" s="23" t="s">
        <v>10900</v>
      </c>
      <c r="L115" s="24">
        <f>SUMIFS(L116:L119,A116:A119,"P")</f>
        <v>0</v>
      </c>
      <c r="M115" s="24">
        <f>SUMIFS(M116:M119,A116:A119,"P")</f>
        <v>0</v>
      </c>
      <c r="N115" s="25"/>
    </row>
    <row r="116">
      <c r="A116" s="1" t="s">
        <v>659</v>
      </c>
      <c r="B116" s="1">
        <v>26</v>
      </c>
      <c r="C116" s="26" t="s">
        <v>10324</v>
      </c>
      <c r="D116" t="s">
        <v>661</v>
      </c>
      <c r="E116" s="27" t="s">
        <v>10325</v>
      </c>
      <c r="F116" s="28" t="s">
        <v>677</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10325</v>
      </c>
    </row>
    <row r="118" ht="25.5">
      <c r="A118" s="1" t="s">
        <v>665</v>
      </c>
      <c r="E118" s="33" t="s">
        <v>10894</v>
      </c>
    </row>
    <row r="119" ht="38.25">
      <c r="A119" s="1" t="s">
        <v>666</v>
      </c>
      <c r="E119" s="27" t="s">
        <v>9880</v>
      </c>
    </row>
    <row r="120">
      <c r="A120" s="1" t="s">
        <v>656</v>
      </c>
      <c r="C120" s="22" t="s">
        <v>6055</v>
      </c>
      <c r="E120" s="23" t="s">
        <v>6056</v>
      </c>
      <c r="L120" s="24">
        <f>SUMIFS(L121:L124,A121:A124,"P")</f>
        <v>0</v>
      </c>
      <c r="M120" s="24">
        <f>SUMIFS(M121:M124,A121:A124,"P")</f>
        <v>0</v>
      </c>
      <c r="N120" s="25"/>
    </row>
    <row r="121">
      <c r="A121" s="1" t="s">
        <v>659</v>
      </c>
      <c r="B121" s="1">
        <v>27</v>
      </c>
      <c r="C121" s="26" t="s">
        <v>7705</v>
      </c>
      <c r="D121" t="s">
        <v>661</v>
      </c>
      <c r="E121" s="27" t="s">
        <v>7706</v>
      </c>
      <c r="F121" s="28" t="s">
        <v>670</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7706</v>
      </c>
    </row>
    <row r="123" ht="25.5">
      <c r="A123" s="1" t="s">
        <v>665</v>
      </c>
      <c r="E123" s="33" t="s">
        <v>10901</v>
      </c>
    </row>
    <row r="124" ht="165.75">
      <c r="A124" s="1" t="s">
        <v>666</v>
      </c>
      <c r="E124" s="27" t="s">
        <v>10902</v>
      </c>
    </row>
    <row r="125">
      <c r="A125" s="1" t="s">
        <v>656</v>
      </c>
      <c r="C125" s="22" t="s">
        <v>2817</v>
      </c>
      <c r="E125" s="23" t="s">
        <v>5866</v>
      </c>
      <c r="L125" s="24">
        <f>SUMIFS(L126:L153,A126:A153,"P")</f>
        <v>0</v>
      </c>
      <c r="M125" s="24">
        <f>SUMIFS(M126:M153,A126:A153,"P")</f>
        <v>0</v>
      </c>
      <c r="N125" s="25"/>
    </row>
    <row r="126">
      <c r="A126" s="1" t="s">
        <v>659</v>
      </c>
      <c r="B126" s="1">
        <v>28</v>
      </c>
      <c r="C126" s="26" t="s">
        <v>10045</v>
      </c>
      <c r="D126" t="s">
        <v>661</v>
      </c>
      <c r="E126" s="27" t="s">
        <v>10046</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10046</v>
      </c>
    </row>
    <row r="128" ht="25.5">
      <c r="A128" s="1" t="s">
        <v>665</v>
      </c>
      <c r="E128" s="33" t="s">
        <v>7774</v>
      </c>
    </row>
    <row r="129" ht="38.25">
      <c r="A129" s="1" t="s">
        <v>666</v>
      </c>
      <c r="E129" s="27" t="s">
        <v>10903</v>
      </c>
    </row>
    <row r="130">
      <c r="A130" s="1" t="s">
        <v>659</v>
      </c>
      <c r="B130" s="1">
        <v>29</v>
      </c>
      <c r="C130" s="26" t="s">
        <v>10184</v>
      </c>
      <c r="D130" t="s">
        <v>661</v>
      </c>
      <c r="E130" s="27" t="s">
        <v>10185</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10185</v>
      </c>
    </row>
    <row r="132" ht="25.5">
      <c r="A132" s="1" t="s">
        <v>665</v>
      </c>
      <c r="E132" s="33" t="s">
        <v>7774</v>
      </c>
    </row>
    <row r="133" ht="25.5">
      <c r="A133" s="1" t="s">
        <v>666</v>
      </c>
      <c r="E133" s="27" t="s">
        <v>10186</v>
      </c>
    </row>
    <row r="134">
      <c r="A134" s="1" t="s">
        <v>659</v>
      </c>
      <c r="B134" s="1">
        <v>30</v>
      </c>
      <c r="C134" s="26" t="s">
        <v>10765</v>
      </c>
      <c r="D134" t="s">
        <v>661</v>
      </c>
      <c r="E134" s="27" t="s">
        <v>10766</v>
      </c>
      <c r="F134" s="28" t="s">
        <v>670</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10766</v>
      </c>
    </row>
    <row r="136" ht="25.5">
      <c r="A136" s="1" t="s">
        <v>665</v>
      </c>
      <c r="E136" s="33" t="s">
        <v>10904</v>
      </c>
    </row>
    <row r="137" ht="25.5">
      <c r="A137" s="1" t="s">
        <v>666</v>
      </c>
      <c r="E137" s="27" t="s">
        <v>10768</v>
      </c>
    </row>
    <row r="138">
      <c r="A138" s="1" t="s">
        <v>659</v>
      </c>
      <c r="B138" s="1">
        <v>31</v>
      </c>
      <c r="C138" s="26" t="s">
        <v>9890</v>
      </c>
      <c r="D138" t="s">
        <v>661</v>
      </c>
      <c r="E138" s="27" t="s">
        <v>9891</v>
      </c>
      <c r="F138" s="28" t="s">
        <v>670</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9891</v>
      </c>
    </row>
    <row r="140" ht="25.5">
      <c r="A140" s="1" t="s">
        <v>665</v>
      </c>
      <c r="E140" s="33" t="s">
        <v>10905</v>
      </c>
    </row>
    <row r="141" ht="63.75">
      <c r="A141" s="1" t="s">
        <v>666</v>
      </c>
      <c r="E141" s="27" t="s">
        <v>6092</v>
      </c>
    </row>
    <row r="142">
      <c r="A142" s="1" t="s">
        <v>659</v>
      </c>
      <c r="B142" s="1">
        <v>32</v>
      </c>
      <c r="C142" s="26" t="s">
        <v>10906</v>
      </c>
      <c r="D142" t="s">
        <v>661</v>
      </c>
      <c r="E142" s="27" t="s">
        <v>10907</v>
      </c>
      <c r="F142" s="28" t="s">
        <v>677</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10907</v>
      </c>
    </row>
    <row r="144" ht="38.25">
      <c r="A144" s="1" t="s">
        <v>665</v>
      </c>
      <c r="E144" s="33" t="s">
        <v>10908</v>
      </c>
    </row>
    <row r="145">
      <c r="A145" s="1" t="s">
        <v>666</v>
      </c>
      <c r="E145" s="27" t="s">
        <v>8901</v>
      </c>
    </row>
    <row r="146">
      <c r="A146" s="1" t="s">
        <v>659</v>
      </c>
      <c r="B146" s="1">
        <v>33</v>
      </c>
      <c r="C146" s="26" t="s">
        <v>10909</v>
      </c>
      <c r="D146" t="s">
        <v>661</v>
      </c>
      <c r="E146" s="27" t="s">
        <v>10910</v>
      </c>
      <c r="F146" s="28" t="s">
        <v>677</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10910</v>
      </c>
    </row>
    <row r="148" ht="38.25">
      <c r="A148" s="1" t="s">
        <v>665</v>
      </c>
      <c r="E148" s="33" t="s">
        <v>10908</v>
      </c>
    </row>
    <row r="149">
      <c r="A149" s="1" t="s">
        <v>666</v>
      </c>
      <c r="E149" s="27" t="s">
        <v>8901</v>
      </c>
    </row>
    <row r="150">
      <c r="A150" s="1" t="s">
        <v>659</v>
      </c>
      <c r="B150" s="1">
        <v>34</v>
      </c>
      <c r="C150" s="26" t="s">
        <v>10773</v>
      </c>
      <c r="D150" t="s">
        <v>661</v>
      </c>
      <c r="E150" s="27" t="s">
        <v>10774</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10774</v>
      </c>
    </row>
    <row r="152" ht="25.5">
      <c r="A152" s="1" t="s">
        <v>665</v>
      </c>
      <c r="E152" s="33" t="s">
        <v>10911</v>
      </c>
    </row>
    <row r="153" ht="102">
      <c r="A153" s="1" t="s">
        <v>666</v>
      </c>
      <c r="E153" s="27" t="s">
        <v>10776</v>
      </c>
    </row>
    <row r="154">
      <c r="A154" s="1" t="s">
        <v>656</v>
      </c>
      <c r="C154" s="22" t="s">
        <v>894</v>
      </c>
      <c r="E154" s="23" t="s">
        <v>2900</v>
      </c>
      <c r="L154" s="24">
        <f>SUMIFS(L155:L174,A155:A174,"P")</f>
        <v>0</v>
      </c>
      <c r="M154" s="24">
        <f>SUMIFS(M155:M174,A155:A174,"P")</f>
        <v>0</v>
      </c>
      <c r="N154" s="25"/>
    </row>
    <row r="155" ht="25.5">
      <c r="A155" s="1" t="s">
        <v>659</v>
      </c>
      <c r="B155" s="1">
        <v>35</v>
      </c>
      <c r="C155" s="26" t="s">
        <v>3803</v>
      </c>
      <c r="D155" t="s">
        <v>897</v>
      </c>
      <c r="E155" s="27" t="s">
        <v>3804</v>
      </c>
      <c r="F155" s="28" t="s">
        <v>899</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900</v>
      </c>
    </row>
    <row r="157" ht="25.5">
      <c r="A157" s="1" t="s">
        <v>665</v>
      </c>
      <c r="E157" s="33" t="s">
        <v>10912</v>
      </c>
    </row>
    <row r="158" ht="153">
      <c r="A158" s="1" t="s">
        <v>666</v>
      </c>
      <c r="E158" s="27" t="s">
        <v>902</v>
      </c>
    </row>
    <row r="159" ht="38.25">
      <c r="A159" s="1" t="s">
        <v>659</v>
      </c>
      <c r="B159" s="1">
        <v>36</v>
      </c>
      <c r="C159" s="26" t="s">
        <v>896</v>
      </c>
      <c r="D159" t="s">
        <v>897</v>
      </c>
      <c r="E159" s="27" t="s">
        <v>898</v>
      </c>
      <c r="F159" s="28" t="s">
        <v>899</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900</v>
      </c>
    </row>
    <row r="161" ht="25.5">
      <c r="A161" s="1" t="s">
        <v>665</v>
      </c>
      <c r="E161" s="33" t="s">
        <v>10913</v>
      </c>
    </row>
    <row r="162" ht="153">
      <c r="A162" s="1" t="s">
        <v>666</v>
      </c>
      <c r="E162" s="27" t="s">
        <v>902</v>
      </c>
    </row>
    <row r="163" ht="25.5">
      <c r="A163" s="1" t="s">
        <v>659</v>
      </c>
      <c r="B163" s="1">
        <v>37</v>
      </c>
      <c r="C163" s="26" t="s">
        <v>10782</v>
      </c>
      <c r="D163" t="s">
        <v>897</v>
      </c>
      <c r="E163" s="27" t="s">
        <v>10783</v>
      </c>
      <c r="F163" s="28" t="s">
        <v>899</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10784</v>
      </c>
    </row>
    <row r="165" ht="25.5">
      <c r="A165" s="1" t="s">
        <v>665</v>
      </c>
      <c r="E165" s="33" t="s">
        <v>10785</v>
      </c>
    </row>
    <row r="166" ht="153">
      <c r="A166" s="1" t="s">
        <v>666</v>
      </c>
      <c r="E166" s="27" t="s">
        <v>10786</v>
      </c>
    </row>
    <row r="167" ht="25.5">
      <c r="A167" s="1" t="s">
        <v>659</v>
      </c>
      <c r="B167" s="1">
        <v>38</v>
      </c>
      <c r="C167" s="26" t="s">
        <v>908</v>
      </c>
      <c r="D167" t="s">
        <v>897</v>
      </c>
      <c r="E167" s="27" t="s">
        <v>909</v>
      </c>
      <c r="F167" s="28" t="s">
        <v>899</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910</v>
      </c>
    </row>
    <row r="169" ht="25.5">
      <c r="A169" s="1" t="s">
        <v>665</v>
      </c>
      <c r="E169" s="33" t="s">
        <v>10914</v>
      </c>
    </row>
    <row r="170" ht="153">
      <c r="A170" s="1" t="s">
        <v>666</v>
      </c>
      <c r="E170" s="27" t="s">
        <v>907</v>
      </c>
    </row>
    <row r="171" ht="25.5">
      <c r="A171" s="1" t="s">
        <v>659</v>
      </c>
      <c r="B171" s="1">
        <v>39</v>
      </c>
      <c r="C171" s="26" t="s">
        <v>3422</v>
      </c>
      <c r="D171" t="s">
        <v>897</v>
      </c>
      <c r="E171" s="27" t="s">
        <v>3423</v>
      </c>
      <c r="F171" s="28" t="s">
        <v>899</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914</v>
      </c>
    </row>
    <row r="173" ht="25.5">
      <c r="A173" s="1" t="s">
        <v>665</v>
      </c>
      <c r="E173" s="33" t="s">
        <v>10915</v>
      </c>
    </row>
    <row r="174" ht="153">
      <c r="A174" s="1" t="s">
        <v>666</v>
      </c>
      <c r="E174" s="27" t="s">
        <v>902</v>
      </c>
    </row>
    <row r="175">
      <c r="A175" s="1" t="s">
        <v>656</v>
      </c>
      <c r="C175" s="22" t="s">
        <v>5932</v>
      </c>
      <c r="E175" s="23" t="s">
        <v>2906</v>
      </c>
      <c r="L175" s="24">
        <f>SUMIFS(L176:L179,A176:A179,"P")</f>
        <v>0</v>
      </c>
      <c r="M175" s="24">
        <f>SUMIFS(M176:M179,A176:A179,"P")</f>
        <v>0</v>
      </c>
      <c r="N175" s="25"/>
    </row>
    <row r="176">
      <c r="A176" s="1" t="s">
        <v>659</v>
      </c>
      <c r="B176" s="1">
        <v>1</v>
      </c>
      <c r="C176" s="26" t="s">
        <v>9791</v>
      </c>
      <c r="D176" t="s">
        <v>661</v>
      </c>
      <c r="E176" s="27" t="s">
        <v>9792</v>
      </c>
      <c r="F176" s="28" t="s">
        <v>868</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9792</v>
      </c>
    </row>
    <row r="178" ht="25.5">
      <c r="A178" s="1" t="s">
        <v>665</v>
      </c>
      <c r="E178" s="33" t="s">
        <v>8337</v>
      </c>
    </row>
    <row r="179">
      <c r="A179" s="1" t="s">
        <v>666</v>
      </c>
      <c r="E179" s="27" t="s">
        <v>5940</v>
      </c>
    </row>
  </sheetData>
  <sheetProtection sheet="1" objects="1" scenarios="1" spinCount="100000" saltValue="WIoRkpTKArbPYELgI0SP1BiqSU3sUN5N+h+J7ndMaQPUqsgKFNCWYZNaa+R9xTi3gh2gJ4LyLTT6n7+9GjLy5g==" hashValue="hKkA6hrJooJySanvwuyuwgy7oL4YxwRq+RPA5odscFCopcG12lutVAfL0J87hpYPw6Ihh0n5n+3d1TdnJ0d7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10916</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10512</v>
      </c>
      <c r="D10" t="s">
        <v>661</v>
      </c>
      <c r="E10" s="27" t="s">
        <v>10513</v>
      </c>
      <c r="F10" s="28" t="s">
        <v>670</v>
      </c>
      <c r="G10" s="29">
        <v>90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10917</v>
      </c>
    </row>
    <row r="13" ht="38.25">
      <c r="A13" s="1" t="s">
        <v>666</v>
      </c>
      <c r="E13" s="27" t="s">
        <v>10372</v>
      </c>
    </row>
    <row r="14">
      <c r="A14" s="1" t="s">
        <v>659</v>
      </c>
      <c r="B14" s="1">
        <v>2</v>
      </c>
      <c r="C14" s="26" t="s">
        <v>9119</v>
      </c>
      <c r="D14" t="s">
        <v>661</v>
      </c>
      <c r="E14" s="27" t="s">
        <v>9120</v>
      </c>
      <c r="F14" s="28" t="s">
        <v>663</v>
      </c>
      <c r="G14" s="29">
        <v>277.14699999999999</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10918</v>
      </c>
    </row>
    <row r="17" ht="306">
      <c r="A17" s="1" t="s">
        <v>666</v>
      </c>
      <c r="E17" s="27" t="s">
        <v>9122</v>
      </c>
    </row>
    <row r="18">
      <c r="A18" s="1" t="s">
        <v>659</v>
      </c>
      <c r="B18" s="1">
        <v>3</v>
      </c>
      <c r="C18" s="26" t="s">
        <v>5070</v>
      </c>
      <c r="D18" t="s">
        <v>661</v>
      </c>
      <c r="E18" s="27" t="s">
        <v>5071</v>
      </c>
      <c r="F18" s="28" t="s">
        <v>663</v>
      </c>
      <c r="G18" s="29">
        <v>1084</v>
      </c>
      <c r="H18" s="28">
        <v>0</v>
      </c>
      <c r="I18" s="30">
        <f>ROUND(G18*H18,P4)</f>
        <v>0</v>
      </c>
      <c r="L18" s="31">
        <v>0</v>
      </c>
      <c r="M18" s="24">
        <f>ROUND(G18*L18,P4)</f>
        <v>0</v>
      </c>
      <c r="N18" s="25" t="s">
        <v>1309</v>
      </c>
      <c r="O18" s="32">
        <f>M18*AA18</f>
        <v>0</v>
      </c>
      <c r="P18" s="1">
        <v>3</v>
      </c>
      <c r="AA18" s="1">
        <f>IF(P18=1,$O$3,IF(P18=2,$O$4,$O$5))</f>
        <v>0</v>
      </c>
    </row>
    <row r="19">
      <c r="A19" s="1" t="s">
        <v>664</v>
      </c>
      <c r="E19" s="27" t="s">
        <v>661</v>
      </c>
    </row>
    <row r="20" ht="51">
      <c r="A20" s="1" t="s">
        <v>665</v>
      </c>
      <c r="E20" s="33" t="s">
        <v>10919</v>
      </c>
    </row>
    <row r="21" ht="318.75">
      <c r="A21" s="1" t="s">
        <v>666</v>
      </c>
      <c r="E21" s="27" t="s">
        <v>5076</v>
      </c>
    </row>
    <row r="22">
      <c r="A22" s="1" t="s">
        <v>659</v>
      </c>
      <c r="B22" s="1">
        <v>4</v>
      </c>
      <c r="C22" s="26" t="s">
        <v>9394</v>
      </c>
      <c r="D22" t="s">
        <v>661</v>
      </c>
      <c r="E22" s="27" t="s">
        <v>9395</v>
      </c>
      <c r="F22" s="28" t="s">
        <v>663</v>
      </c>
      <c r="G22" s="29">
        <v>277.14699999999999</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10132</v>
      </c>
    </row>
    <row r="25" ht="191.25">
      <c r="A25" s="1" t="s">
        <v>666</v>
      </c>
      <c r="E25" s="27" t="s">
        <v>9398</v>
      </c>
    </row>
    <row r="26">
      <c r="A26" s="1" t="s">
        <v>659</v>
      </c>
      <c r="B26" s="1">
        <v>5</v>
      </c>
      <c r="C26" s="26" t="s">
        <v>6962</v>
      </c>
      <c r="D26" t="s">
        <v>661</v>
      </c>
      <c r="E26" s="27" t="s">
        <v>6963</v>
      </c>
      <c r="F26" s="28" t="s">
        <v>663</v>
      </c>
      <c r="G26" s="29">
        <v>27.187999999999999</v>
      </c>
      <c r="H26" s="28">
        <v>0</v>
      </c>
      <c r="I26" s="30">
        <f>ROUND(G26*H26,P4)</f>
        <v>0</v>
      </c>
      <c r="L26" s="31">
        <v>0</v>
      </c>
      <c r="M26" s="24">
        <f>ROUND(G26*L26,P4)</f>
        <v>0</v>
      </c>
      <c r="N26" s="25" t="s">
        <v>1309</v>
      </c>
      <c r="O26" s="32">
        <f>M26*AA26</f>
        <v>0</v>
      </c>
      <c r="P26" s="1">
        <v>3</v>
      </c>
      <c r="AA26" s="1">
        <f>IF(P26=1,$O$3,IF(P26=2,$O$4,$O$5))</f>
        <v>0</v>
      </c>
    </row>
    <row r="27">
      <c r="A27" s="1" t="s">
        <v>664</v>
      </c>
      <c r="E27" s="27" t="s">
        <v>10134</v>
      </c>
    </row>
    <row r="28">
      <c r="A28" s="1" t="s">
        <v>665</v>
      </c>
      <c r="E28" s="33" t="s">
        <v>10135</v>
      </c>
    </row>
    <row r="29" ht="280.5">
      <c r="A29" s="1" t="s">
        <v>666</v>
      </c>
      <c r="E29" s="27" t="s">
        <v>6965</v>
      </c>
    </row>
    <row r="30">
      <c r="A30" s="1" t="s">
        <v>659</v>
      </c>
      <c r="B30" s="1">
        <v>6</v>
      </c>
      <c r="C30" s="26" t="s">
        <v>6967</v>
      </c>
      <c r="D30" t="s">
        <v>661</v>
      </c>
      <c r="E30" s="27" t="s">
        <v>6968</v>
      </c>
      <c r="F30" s="28" t="s">
        <v>663</v>
      </c>
      <c r="G30" s="29">
        <v>277.14699999999999</v>
      </c>
      <c r="H30" s="28">
        <v>0</v>
      </c>
      <c r="I30" s="30">
        <f>ROUND(G30*H30,P4)</f>
        <v>0</v>
      </c>
      <c r="L30" s="31">
        <v>0</v>
      </c>
      <c r="M30" s="24">
        <f>ROUND(G30*L30,P4)</f>
        <v>0</v>
      </c>
      <c r="N30" s="25" t="s">
        <v>1309</v>
      </c>
      <c r="O30" s="32">
        <f>M30*AA30</f>
        <v>0</v>
      </c>
      <c r="P30" s="1">
        <v>3</v>
      </c>
      <c r="AA30" s="1">
        <f>IF(P30=1,$O$3,IF(P30=2,$O$4,$O$5))</f>
        <v>0</v>
      </c>
    </row>
    <row r="31">
      <c r="A31" s="1" t="s">
        <v>664</v>
      </c>
      <c r="E31" s="27" t="s">
        <v>10920</v>
      </c>
    </row>
    <row r="32">
      <c r="A32" s="1" t="s">
        <v>665</v>
      </c>
      <c r="E32" s="33" t="s">
        <v>10921</v>
      </c>
    </row>
    <row r="33" ht="280.5">
      <c r="A33" s="1" t="s">
        <v>666</v>
      </c>
      <c r="E33" s="27" t="s">
        <v>6970</v>
      </c>
    </row>
    <row r="34">
      <c r="A34" s="1" t="s">
        <v>659</v>
      </c>
      <c r="B34" s="1">
        <v>7</v>
      </c>
      <c r="C34" s="26" t="s">
        <v>6435</v>
      </c>
      <c r="D34" t="s">
        <v>661</v>
      </c>
      <c r="E34" s="27" t="s">
        <v>6436</v>
      </c>
      <c r="F34" s="28" t="s">
        <v>663</v>
      </c>
      <c r="G34" s="29">
        <v>5.2000000000000002</v>
      </c>
      <c r="H34" s="28">
        <v>0</v>
      </c>
      <c r="I34" s="30">
        <f>ROUND(G34*H34,P4)</f>
        <v>0</v>
      </c>
      <c r="L34" s="31">
        <v>0</v>
      </c>
      <c r="M34" s="24">
        <f>ROUND(G34*L34,P4)</f>
        <v>0</v>
      </c>
      <c r="N34" s="25" t="s">
        <v>1309</v>
      </c>
      <c r="O34" s="32">
        <f>M34*AA34</f>
        <v>0</v>
      </c>
      <c r="P34" s="1">
        <v>3</v>
      </c>
      <c r="AA34" s="1">
        <f>IF(P34=1,$O$3,IF(P34=2,$O$4,$O$5))</f>
        <v>0</v>
      </c>
    </row>
    <row r="35">
      <c r="A35" s="1" t="s">
        <v>664</v>
      </c>
      <c r="E35" s="27" t="s">
        <v>9401</v>
      </c>
    </row>
    <row r="36">
      <c r="A36" s="1" t="s">
        <v>665</v>
      </c>
      <c r="E36" s="33" t="s">
        <v>10922</v>
      </c>
    </row>
    <row r="37" ht="293.25">
      <c r="A37" s="1" t="s">
        <v>666</v>
      </c>
      <c r="E37" s="27" t="s">
        <v>6438</v>
      </c>
    </row>
    <row r="38">
      <c r="A38" s="1" t="s">
        <v>659</v>
      </c>
      <c r="B38" s="1">
        <v>8</v>
      </c>
      <c r="C38" s="26" t="s">
        <v>10923</v>
      </c>
      <c r="D38" t="s">
        <v>661</v>
      </c>
      <c r="E38" s="27" t="s">
        <v>10924</v>
      </c>
      <c r="F38" s="28" t="s">
        <v>663</v>
      </c>
      <c r="G38" s="29">
        <v>42</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10925</v>
      </c>
    </row>
    <row r="41" ht="280.5">
      <c r="A41" s="1" t="s">
        <v>666</v>
      </c>
      <c r="E41" s="27" t="s">
        <v>10926</v>
      </c>
    </row>
    <row r="42">
      <c r="A42" s="1" t="s">
        <v>659</v>
      </c>
      <c r="B42" s="1">
        <v>9</v>
      </c>
      <c r="C42" s="26" t="s">
        <v>10139</v>
      </c>
      <c r="D42" t="s">
        <v>661</v>
      </c>
      <c r="E42" s="27" t="s">
        <v>10140</v>
      </c>
      <c r="F42" s="28" t="s">
        <v>677</v>
      </c>
      <c r="G42" s="29">
        <v>271.88</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10141</v>
      </c>
    </row>
    <row r="45" ht="38.25">
      <c r="A45" s="1" t="s">
        <v>666</v>
      </c>
      <c r="E45" s="27" t="s">
        <v>9808</v>
      </c>
    </row>
    <row r="46">
      <c r="A46" s="1" t="s">
        <v>659</v>
      </c>
      <c r="B46" s="1">
        <v>10</v>
      </c>
      <c r="C46" s="26" t="s">
        <v>9809</v>
      </c>
      <c r="D46" t="s">
        <v>661</v>
      </c>
      <c r="E46" s="27" t="s">
        <v>9810</v>
      </c>
      <c r="F46" s="28" t="s">
        <v>677</v>
      </c>
      <c r="G46" s="29">
        <v>271.88</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10141</v>
      </c>
    </row>
    <row r="49" ht="25.5">
      <c r="A49" s="1" t="s">
        <v>666</v>
      </c>
      <c r="E49" s="27" t="s">
        <v>9811</v>
      </c>
    </row>
    <row r="50">
      <c r="A50" s="1" t="s">
        <v>656</v>
      </c>
      <c r="C50" s="22" t="s">
        <v>1329</v>
      </c>
      <c r="E50" s="23" t="s">
        <v>3214</v>
      </c>
      <c r="L50" s="24">
        <f>SUMIFS(L51:L58,A51:A58,"P")</f>
        <v>0</v>
      </c>
      <c r="M50" s="24">
        <f>SUMIFS(M51:M58,A51:A58,"P")</f>
        <v>0</v>
      </c>
      <c r="N50" s="25"/>
    </row>
    <row r="51">
      <c r="A51" s="1" t="s">
        <v>659</v>
      </c>
      <c r="B51" s="1">
        <v>11</v>
      </c>
      <c r="C51" s="26" t="s">
        <v>3691</v>
      </c>
      <c r="D51" t="s">
        <v>661</v>
      </c>
      <c r="E51" s="27" t="s">
        <v>3692</v>
      </c>
      <c r="F51" s="28" t="s">
        <v>663</v>
      </c>
      <c r="G51" s="29">
        <v>23.760000000000002</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10927</v>
      </c>
    </row>
    <row r="54" ht="357">
      <c r="A54" s="1" t="s">
        <v>666</v>
      </c>
      <c r="E54" s="27" t="s">
        <v>3218</v>
      </c>
    </row>
    <row r="55">
      <c r="A55" s="1" t="s">
        <v>659</v>
      </c>
      <c r="B55" s="1">
        <v>12</v>
      </c>
      <c r="C55" s="26" t="s">
        <v>10148</v>
      </c>
      <c r="D55" t="s">
        <v>661</v>
      </c>
      <c r="E55" s="27" t="s">
        <v>10149</v>
      </c>
      <c r="F55" s="28" t="s">
        <v>899</v>
      </c>
      <c r="G55" s="29">
        <v>1.5649999999999999</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10147</v>
      </c>
    </row>
    <row r="58" ht="267.75">
      <c r="A58" s="1" t="s">
        <v>666</v>
      </c>
      <c r="E58" s="27" t="s">
        <v>3696</v>
      </c>
    </row>
    <row r="59">
      <c r="A59" s="1" t="s">
        <v>656</v>
      </c>
      <c r="C59" s="22" t="s">
        <v>1331</v>
      </c>
      <c r="E59" s="23" t="s">
        <v>6638</v>
      </c>
      <c r="L59" s="24">
        <f>SUMIFS(L60:L67,A60:A67,"P")</f>
        <v>0</v>
      </c>
      <c r="M59" s="24">
        <f>SUMIFS(M60:M67,A60:A67,"P")</f>
        <v>0</v>
      </c>
      <c r="N59" s="25"/>
    </row>
    <row r="60">
      <c r="A60" s="1" t="s">
        <v>659</v>
      </c>
      <c r="B60" s="1">
        <v>13</v>
      </c>
      <c r="C60" s="26" t="s">
        <v>9321</v>
      </c>
      <c r="D60" t="s">
        <v>661</v>
      </c>
      <c r="E60" s="27" t="s">
        <v>9322</v>
      </c>
      <c r="F60" s="28" t="s">
        <v>663</v>
      </c>
      <c r="G60" s="29">
        <v>108.2</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10928</v>
      </c>
    </row>
    <row r="63" ht="357">
      <c r="A63" s="1" t="s">
        <v>666</v>
      </c>
      <c r="E63" s="27" t="s">
        <v>6455</v>
      </c>
    </row>
    <row r="64">
      <c r="A64" s="1" t="s">
        <v>659</v>
      </c>
      <c r="B64" s="1">
        <v>14</v>
      </c>
      <c r="C64" s="26" t="s">
        <v>9324</v>
      </c>
      <c r="D64" t="s">
        <v>661</v>
      </c>
      <c r="E64" s="27" t="s">
        <v>9325</v>
      </c>
      <c r="F64" s="28" t="s">
        <v>899</v>
      </c>
      <c r="G64" s="29">
        <v>20.539000000000001</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10177</v>
      </c>
    </row>
    <row r="67" ht="267.75">
      <c r="A67" s="1" t="s">
        <v>666</v>
      </c>
      <c r="E67" s="27" t="s">
        <v>3696</v>
      </c>
    </row>
    <row r="68">
      <c r="A68" s="1" t="s">
        <v>656</v>
      </c>
      <c r="C68" s="22" t="s">
        <v>1333</v>
      </c>
      <c r="E68" s="23" t="s">
        <v>5082</v>
      </c>
      <c r="L68" s="24">
        <f>SUMIFS(L69:L104,A69:A104,"P")</f>
        <v>0</v>
      </c>
      <c r="M68" s="24">
        <f>SUMIFS(M69:M104,A69:A104,"P")</f>
        <v>0</v>
      </c>
      <c r="N68" s="25"/>
    </row>
    <row r="69">
      <c r="A69" s="1" t="s">
        <v>659</v>
      </c>
      <c r="B69" s="1">
        <v>15</v>
      </c>
      <c r="C69" s="26" t="s">
        <v>6652</v>
      </c>
      <c r="D69" t="s">
        <v>661</v>
      </c>
      <c r="E69" s="27" t="s">
        <v>6653</v>
      </c>
      <c r="F69" s="28" t="s">
        <v>663</v>
      </c>
      <c r="G69" s="29">
        <v>2.6000000000000001</v>
      </c>
      <c r="H69" s="28">
        <v>0</v>
      </c>
      <c r="I69" s="30">
        <f>ROUND(G69*H69,P4)</f>
        <v>0</v>
      </c>
      <c r="L69" s="31">
        <v>0</v>
      </c>
      <c r="M69" s="24">
        <f>ROUND(G69*L69,P4)</f>
        <v>0</v>
      </c>
      <c r="N69" s="25" t="s">
        <v>1309</v>
      </c>
      <c r="O69" s="32">
        <f>M69*AA69</f>
        <v>0</v>
      </c>
      <c r="P69" s="1">
        <v>3</v>
      </c>
      <c r="AA69" s="1">
        <f>IF(P69=1,$O$3,IF(P69=2,$O$4,$O$5))</f>
        <v>0</v>
      </c>
    </row>
    <row r="70">
      <c r="A70" s="1" t="s">
        <v>664</v>
      </c>
      <c r="E70" s="27" t="s">
        <v>10929</v>
      </c>
    </row>
    <row r="71">
      <c r="A71" s="1" t="s">
        <v>665</v>
      </c>
      <c r="E71" s="33" t="s">
        <v>10930</v>
      </c>
    </row>
    <row r="72" ht="357">
      <c r="A72" s="1" t="s">
        <v>666</v>
      </c>
      <c r="E72" s="27" t="s">
        <v>6455</v>
      </c>
    </row>
    <row r="73">
      <c r="A73" s="1" t="s">
        <v>659</v>
      </c>
      <c r="B73" s="1">
        <v>16</v>
      </c>
      <c r="C73" s="26" t="s">
        <v>6002</v>
      </c>
      <c r="D73" t="s">
        <v>661</v>
      </c>
      <c r="E73" s="27" t="s">
        <v>6003</v>
      </c>
      <c r="F73" s="28" t="s">
        <v>663</v>
      </c>
      <c r="G73" s="29">
        <v>20.920000000000002</v>
      </c>
      <c r="H73" s="28">
        <v>0</v>
      </c>
      <c r="I73" s="30">
        <f>ROUND(G73*H73,P4)</f>
        <v>0</v>
      </c>
      <c r="L73" s="31">
        <v>0</v>
      </c>
      <c r="M73" s="24">
        <f>ROUND(G73*L73,P4)</f>
        <v>0</v>
      </c>
      <c r="N73" s="25" t="s">
        <v>1309</v>
      </c>
      <c r="O73" s="32">
        <f>M73*AA73</f>
        <v>0</v>
      </c>
      <c r="P73" s="1">
        <v>3</v>
      </c>
      <c r="AA73" s="1">
        <f>IF(P73=1,$O$3,IF(P73=2,$O$4,$O$5))</f>
        <v>0</v>
      </c>
    </row>
    <row r="74">
      <c r="A74" s="1" t="s">
        <v>664</v>
      </c>
      <c r="E74" s="27" t="s">
        <v>10156</v>
      </c>
    </row>
    <row r="75" ht="38.25">
      <c r="A75" s="1" t="s">
        <v>665</v>
      </c>
      <c r="E75" s="33" t="s">
        <v>10931</v>
      </c>
    </row>
    <row r="76" ht="357">
      <c r="A76" s="1" t="s">
        <v>666</v>
      </c>
      <c r="E76" s="27" t="s">
        <v>6455</v>
      </c>
    </row>
    <row r="77">
      <c r="A77" s="1" t="s">
        <v>659</v>
      </c>
      <c r="B77" s="1">
        <v>17</v>
      </c>
      <c r="C77" s="26" t="s">
        <v>9339</v>
      </c>
      <c r="D77" t="s">
        <v>661</v>
      </c>
      <c r="E77" s="27" t="s">
        <v>9340</v>
      </c>
      <c r="F77" s="28" t="s">
        <v>663</v>
      </c>
      <c r="G77" s="29">
        <v>14.82</v>
      </c>
      <c r="H77" s="28">
        <v>0</v>
      </c>
      <c r="I77" s="30">
        <f>ROUND(G77*H77,P4)</f>
        <v>0</v>
      </c>
      <c r="L77" s="31">
        <v>0</v>
      </c>
      <c r="M77" s="24">
        <f>ROUND(G77*L77,P4)</f>
        <v>0</v>
      </c>
      <c r="N77" s="25" t="s">
        <v>1309</v>
      </c>
      <c r="O77" s="32">
        <f>M77*AA77</f>
        <v>0</v>
      </c>
      <c r="P77" s="1">
        <v>3</v>
      </c>
      <c r="AA77" s="1">
        <f>IF(P77=1,$O$3,IF(P77=2,$O$4,$O$5))</f>
        <v>0</v>
      </c>
    </row>
    <row r="78">
      <c r="A78" s="1" t="s">
        <v>664</v>
      </c>
      <c r="E78" s="27" t="s">
        <v>10932</v>
      </c>
    </row>
    <row r="79">
      <c r="A79" s="1" t="s">
        <v>665</v>
      </c>
      <c r="E79" s="33" t="s">
        <v>10933</v>
      </c>
    </row>
    <row r="80" ht="357">
      <c r="A80" s="1" t="s">
        <v>666</v>
      </c>
      <c r="E80" s="27" t="s">
        <v>6455</v>
      </c>
    </row>
    <row r="81">
      <c r="A81" s="1" t="s">
        <v>659</v>
      </c>
      <c r="B81" s="1">
        <v>18</v>
      </c>
      <c r="C81" s="26" t="s">
        <v>9342</v>
      </c>
      <c r="D81" t="s">
        <v>661</v>
      </c>
      <c r="E81" s="27" t="s">
        <v>9343</v>
      </c>
      <c r="F81" s="28" t="s">
        <v>899</v>
      </c>
      <c r="G81" s="29">
        <v>0.54800000000000004</v>
      </c>
      <c r="H81" s="28">
        <v>0</v>
      </c>
      <c r="I81" s="30">
        <f>ROUND(G81*H81,P4)</f>
        <v>0</v>
      </c>
      <c r="L81" s="31">
        <v>0</v>
      </c>
      <c r="M81" s="24">
        <f>ROUND(G81*L81,P4)</f>
        <v>0</v>
      </c>
      <c r="N81" s="25" t="s">
        <v>1309</v>
      </c>
      <c r="O81" s="32">
        <f>M81*AA81</f>
        <v>0</v>
      </c>
      <c r="P81" s="1">
        <v>3</v>
      </c>
      <c r="AA81" s="1">
        <f>IF(P81=1,$O$3,IF(P81=2,$O$4,$O$5))</f>
        <v>0</v>
      </c>
    </row>
    <row r="82">
      <c r="A82" s="1" t="s">
        <v>664</v>
      </c>
      <c r="E82" s="27" t="s">
        <v>10934</v>
      </c>
    </row>
    <row r="83">
      <c r="A83" s="1" t="s">
        <v>665</v>
      </c>
      <c r="E83" s="33" t="s">
        <v>10935</v>
      </c>
    </row>
    <row r="84" ht="178.5">
      <c r="A84" s="1" t="s">
        <v>666</v>
      </c>
      <c r="E84" s="27" t="s">
        <v>9345</v>
      </c>
    </row>
    <row r="85">
      <c r="A85" s="1" t="s">
        <v>659</v>
      </c>
      <c r="B85" s="1">
        <v>19</v>
      </c>
      <c r="C85" s="26" t="s">
        <v>9433</v>
      </c>
      <c r="D85" t="s">
        <v>661</v>
      </c>
      <c r="E85" s="27" t="s">
        <v>9434</v>
      </c>
      <c r="F85" s="28" t="s">
        <v>663</v>
      </c>
      <c r="G85" s="29">
        <v>18.719999999999999</v>
      </c>
      <c r="H85" s="28">
        <v>0</v>
      </c>
      <c r="I85" s="30">
        <f>ROUND(G85*H85,P4)</f>
        <v>0</v>
      </c>
      <c r="L85" s="31">
        <v>0</v>
      </c>
      <c r="M85" s="24">
        <f>ROUND(G85*L85,P4)</f>
        <v>0</v>
      </c>
      <c r="N85" s="25" t="s">
        <v>1309</v>
      </c>
      <c r="O85" s="32">
        <f>M85*AA85</f>
        <v>0</v>
      </c>
      <c r="P85" s="1">
        <v>3</v>
      </c>
      <c r="AA85" s="1">
        <f>IF(P85=1,$O$3,IF(P85=2,$O$4,$O$5))</f>
        <v>0</v>
      </c>
    </row>
    <row r="86">
      <c r="A86" s="1" t="s">
        <v>664</v>
      </c>
      <c r="E86" s="27" t="s">
        <v>10936</v>
      </c>
    </row>
    <row r="87">
      <c r="A87" s="1" t="s">
        <v>665</v>
      </c>
      <c r="E87" s="33" t="s">
        <v>10937</v>
      </c>
    </row>
    <row r="88" ht="357">
      <c r="A88" s="1" t="s">
        <v>666</v>
      </c>
      <c r="E88" s="27" t="s">
        <v>6455</v>
      </c>
    </row>
    <row r="89">
      <c r="A89" s="1" t="s">
        <v>659</v>
      </c>
      <c r="B89" s="1">
        <v>20</v>
      </c>
      <c r="C89" s="26" t="s">
        <v>9346</v>
      </c>
      <c r="D89" t="s">
        <v>661</v>
      </c>
      <c r="E89" s="27" t="s">
        <v>9347</v>
      </c>
      <c r="F89" s="28" t="s">
        <v>663</v>
      </c>
      <c r="G89" s="29">
        <v>257.39999999999998</v>
      </c>
      <c r="H89" s="28">
        <v>0</v>
      </c>
      <c r="I89" s="30">
        <f>ROUND(G89*H89,P4)</f>
        <v>0</v>
      </c>
      <c r="L89" s="31">
        <v>0</v>
      </c>
      <c r="M89" s="24">
        <f>ROUND(G89*L89,P4)</f>
        <v>0</v>
      </c>
      <c r="N89" s="25" t="s">
        <v>1309</v>
      </c>
      <c r="O89" s="32">
        <f>M89*AA89</f>
        <v>0</v>
      </c>
      <c r="P89" s="1">
        <v>3</v>
      </c>
      <c r="AA89" s="1">
        <f>IF(P89=1,$O$3,IF(P89=2,$O$4,$O$5))</f>
        <v>0</v>
      </c>
    </row>
    <row r="90">
      <c r="A90" s="1" t="s">
        <v>664</v>
      </c>
      <c r="E90" s="27" t="s">
        <v>661</v>
      </c>
    </row>
    <row r="91">
      <c r="A91" s="1" t="s">
        <v>665</v>
      </c>
      <c r="E91" s="33" t="s">
        <v>10938</v>
      </c>
    </row>
    <row r="92" ht="38.25">
      <c r="A92" s="1" t="s">
        <v>666</v>
      </c>
      <c r="E92" s="27" t="s">
        <v>6457</v>
      </c>
    </row>
    <row r="93">
      <c r="A93" s="1" t="s">
        <v>659</v>
      </c>
      <c r="B93" s="1">
        <v>21</v>
      </c>
      <c r="C93" s="26" t="s">
        <v>10163</v>
      </c>
      <c r="D93" t="s">
        <v>661</v>
      </c>
      <c r="E93" s="27" t="s">
        <v>10164</v>
      </c>
      <c r="F93" s="28" t="s">
        <v>663</v>
      </c>
      <c r="G93" s="29">
        <v>124.8</v>
      </c>
      <c r="H93" s="28">
        <v>0</v>
      </c>
      <c r="I93" s="30">
        <f>ROUND(G93*H93,P4)</f>
        <v>0</v>
      </c>
      <c r="L93" s="31">
        <v>0</v>
      </c>
      <c r="M93" s="24">
        <f>ROUND(G93*L93,P4)</f>
        <v>0</v>
      </c>
      <c r="N93" s="25" t="s">
        <v>1309</v>
      </c>
      <c r="O93" s="32">
        <f>M93*AA93</f>
        <v>0</v>
      </c>
      <c r="P93" s="1">
        <v>3</v>
      </c>
      <c r="AA93" s="1">
        <f>IF(P93=1,$O$3,IF(P93=2,$O$4,$O$5))</f>
        <v>0</v>
      </c>
    </row>
    <row r="94">
      <c r="A94" s="1" t="s">
        <v>664</v>
      </c>
      <c r="E94" s="27" t="s">
        <v>661</v>
      </c>
    </row>
    <row r="95">
      <c r="A95" s="1" t="s">
        <v>665</v>
      </c>
      <c r="E95" s="33" t="s">
        <v>10939</v>
      </c>
    </row>
    <row r="96" ht="25.5">
      <c r="A96" s="1" t="s">
        <v>666</v>
      </c>
      <c r="E96" s="27" t="s">
        <v>10166</v>
      </c>
    </row>
    <row r="97">
      <c r="A97" s="1" t="s">
        <v>659</v>
      </c>
      <c r="B97" s="1">
        <v>22</v>
      </c>
      <c r="C97" s="26" t="s">
        <v>9600</v>
      </c>
      <c r="D97" t="s">
        <v>661</v>
      </c>
      <c r="E97" s="27" t="s">
        <v>9601</v>
      </c>
      <c r="F97" s="28" t="s">
        <v>663</v>
      </c>
      <c r="G97" s="29">
        <v>11.231999999999999</v>
      </c>
      <c r="H97" s="28">
        <v>0</v>
      </c>
      <c r="I97" s="30">
        <f>ROUND(G97*H97,P4)</f>
        <v>0</v>
      </c>
      <c r="L97" s="31">
        <v>0</v>
      </c>
      <c r="M97" s="24">
        <f>ROUND(G97*L97,P4)</f>
        <v>0</v>
      </c>
      <c r="N97" s="25" t="s">
        <v>1309</v>
      </c>
      <c r="O97" s="32">
        <f>M97*AA97</f>
        <v>0</v>
      </c>
      <c r="P97" s="1">
        <v>3</v>
      </c>
      <c r="AA97" s="1">
        <f>IF(P97=1,$O$3,IF(P97=2,$O$4,$O$5))</f>
        <v>0</v>
      </c>
    </row>
    <row r="98">
      <c r="A98" s="1" t="s">
        <v>664</v>
      </c>
      <c r="E98" s="27" t="s">
        <v>661</v>
      </c>
    </row>
    <row r="99">
      <c r="A99" s="1" t="s">
        <v>665</v>
      </c>
      <c r="E99" s="33" t="s">
        <v>10940</v>
      </c>
    </row>
    <row r="100" ht="51">
      <c r="A100" s="1" t="s">
        <v>666</v>
      </c>
      <c r="E100" s="27" t="s">
        <v>9604</v>
      </c>
    </row>
    <row r="101">
      <c r="A101" s="1" t="s">
        <v>659</v>
      </c>
      <c r="B101" s="1">
        <v>23</v>
      </c>
      <c r="C101" s="26" t="s">
        <v>6006</v>
      </c>
      <c r="D101" t="s">
        <v>661</v>
      </c>
      <c r="E101" s="27" t="s">
        <v>6007</v>
      </c>
      <c r="F101" s="28" t="s">
        <v>663</v>
      </c>
      <c r="G101" s="29">
        <v>18.800000000000001</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ht="38.25">
      <c r="A103" s="1" t="s">
        <v>665</v>
      </c>
      <c r="E103" s="33" t="s">
        <v>10941</v>
      </c>
    </row>
    <row r="104" ht="102">
      <c r="A104" s="1" t="s">
        <v>666</v>
      </c>
      <c r="E104" s="27" t="s">
        <v>6805</v>
      </c>
    </row>
    <row r="105">
      <c r="A105" s="1" t="s">
        <v>656</v>
      </c>
      <c r="C105" s="22" t="s">
        <v>679</v>
      </c>
      <c r="E105" s="23" t="s">
        <v>680</v>
      </c>
      <c r="L105" s="24">
        <f>SUMIFS(L106:L125,A106:A125,"P")</f>
        <v>0</v>
      </c>
      <c r="M105" s="24">
        <f>SUMIFS(M106:M125,A106:A125,"P")</f>
        <v>0</v>
      </c>
      <c r="N105" s="25"/>
    </row>
    <row r="106">
      <c r="A106" s="1" t="s">
        <v>659</v>
      </c>
      <c r="B106" s="1">
        <v>24</v>
      </c>
      <c r="C106" s="26" t="s">
        <v>10942</v>
      </c>
      <c r="D106" t="s">
        <v>661</v>
      </c>
      <c r="E106" s="27" t="s">
        <v>10943</v>
      </c>
      <c r="F106" s="28" t="s">
        <v>677</v>
      </c>
      <c r="G106" s="29">
        <v>318.07999999999998</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ht="51">
      <c r="A108" s="1" t="s">
        <v>665</v>
      </c>
      <c r="E108" s="33" t="s">
        <v>10944</v>
      </c>
    </row>
    <row r="109" ht="204">
      <c r="A109" s="1" t="s">
        <v>666</v>
      </c>
      <c r="E109" s="27" t="s">
        <v>10945</v>
      </c>
    </row>
    <row r="110">
      <c r="A110" s="1" t="s">
        <v>659</v>
      </c>
      <c r="B110" s="1">
        <v>25</v>
      </c>
      <c r="C110" s="26" t="s">
        <v>8717</v>
      </c>
      <c r="D110" t="s">
        <v>657</v>
      </c>
      <c r="E110" s="27" t="s">
        <v>8718</v>
      </c>
      <c r="F110" s="28" t="s">
        <v>677</v>
      </c>
      <c r="G110" s="29">
        <v>137.80000000000001</v>
      </c>
      <c r="H110" s="28">
        <v>0</v>
      </c>
      <c r="I110" s="30">
        <f>ROUND(G110*H110,P4)</f>
        <v>0</v>
      </c>
      <c r="L110" s="31">
        <v>0</v>
      </c>
      <c r="M110" s="24">
        <f>ROUND(G110*L110,P4)</f>
        <v>0</v>
      </c>
      <c r="N110" s="25" t="s">
        <v>1309</v>
      </c>
      <c r="O110" s="32">
        <f>M110*AA110</f>
        <v>0</v>
      </c>
      <c r="P110" s="1">
        <v>3</v>
      </c>
      <c r="AA110" s="1">
        <f>IF(P110=1,$O$3,IF(P110=2,$O$4,$O$5))</f>
        <v>0</v>
      </c>
    </row>
    <row r="111">
      <c r="A111" s="1" t="s">
        <v>664</v>
      </c>
      <c r="E111" s="27" t="s">
        <v>10170</v>
      </c>
    </row>
    <row r="112">
      <c r="A112" s="1" t="s">
        <v>665</v>
      </c>
      <c r="E112" s="33" t="s">
        <v>10946</v>
      </c>
    </row>
    <row r="113" ht="38.25">
      <c r="A113" s="1" t="s">
        <v>666</v>
      </c>
      <c r="E113" s="27" t="s">
        <v>8720</v>
      </c>
    </row>
    <row r="114">
      <c r="A114" s="1" t="s">
        <v>659</v>
      </c>
      <c r="B114" s="1">
        <v>26</v>
      </c>
      <c r="C114" s="26" t="s">
        <v>8717</v>
      </c>
      <c r="D114" t="s">
        <v>1329</v>
      </c>
      <c r="E114" s="27" t="s">
        <v>8718</v>
      </c>
      <c r="F114" s="28" t="s">
        <v>677</v>
      </c>
      <c r="G114" s="29">
        <v>105.40000000000001</v>
      </c>
      <c r="H114" s="28">
        <v>0</v>
      </c>
      <c r="I114" s="30">
        <f>ROUND(G114*H114,P4)</f>
        <v>0</v>
      </c>
      <c r="L114" s="31">
        <v>0</v>
      </c>
      <c r="M114" s="24">
        <f>ROUND(G114*L114,P4)</f>
        <v>0</v>
      </c>
      <c r="N114" s="25" t="s">
        <v>1309</v>
      </c>
      <c r="O114" s="32">
        <f>M114*AA114</f>
        <v>0</v>
      </c>
      <c r="P114" s="1">
        <v>3</v>
      </c>
      <c r="AA114" s="1">
        <f>IF(P114=1,$O$3,IF(P114=2,$O$4,$O$5))</f>
        <v>0</v>
      </c>
    </row>
    <row r="115">
      <c r="A115" s="1" t="s">
        <v>664</v>
      </c>
      <c r="E115" s="27" t="s">
        <v>10947</v>
      </c>
    </row>
    <row r="116">
      <c r="A116" s="1" t="s">
        <v>665</v>
      </c>
      <c r="E116" s="33" t="s">
        <v>10948</v>
      </c>
    </row>
    <row r="117" ht="38.25">
      <c r="A117" s="1" t="s">
        <v>666</v>
      </c>
      <c r="E117" s="27" t="s">
        <v>8720</v>
      </c>
    </row>
    <row r="118">
      <c r="A118" s="1" t="s">
        <v>659</v>
      </c>
      <c r="B118" s="1">
        <v>27</v>
      </c>
      <c r="C118" s="26" t="s">
        <v>9362</v>
      </c>
      <c r="D118" t="s">
        <v>661</v>
      </c>
      <c r="E118" s="27" t="s">
        <v>9363</v>
      </c>
      <c r="F118" s="28" t="s">
        <v>677</v>
      </c>
      <c r="G118" s="29">
        <v>74.879999999999995</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10949</v>
      </c>
    </row>
    <row r="121" ht="38.25">
      <c r="A121" s="1" t="s">
        <v>666</v>
      </c>
      <c r="E121" s="27" t="s">
        <v>8720</v>
      </c>
    </row>
    <row r="122">
      <c r="A122" s="1" t="s">
        <v>659</v>
      </c>
      <c r="B122" s="1">
        <v>43</v>
      </c>
      <c r="C122" s="26" t="s">
        <v>10175</v>
      </c>
      <c r="D122" t="s">
        <v>661</v>
      </c>
      <c r="E122" s="27" t="s">
        <v>10176</v>
      </c>
      <c r="F122" s="28" t="s">
        <v>683</v>
      </c>
      <c r="G122" s="29">
        <v>2</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10177</v>
      </c>
    </row>
    <row r="125" ht="191.25">
      <c r="A125" s="1" t="s">
        <v>666</v>
      </c>
      <c r="E125" s="27" t="s">
        <v>706</v>
      </c>
    </row>
    <row r="126">
      <c r="A126" s="1" t="s">
        <v>656</v>
      </c>
      <c r="C126" s="22" t="s">
        <v>6055</v>
      </c>
      <c r="E126" s="23" t="s">
        <v>6673</v>
      </c>
      <c r="L126" s="24">
        <f>SUMIFS(L127:L130,A127:A130,"P")</f>
        <v>0</v>
      </c>
      <c r="M126" s="24">
        <f>SUMIFS(M127:M130,A127:A130,"P")</f>
        <v>0</v>
      </c>
      <c r="N126" s="25"/>
    </row>
    <row r="127">
      <c r="A127" s="1" t="s">
        <v>659</v>
      </c>
      <c r="B127" s="1">
        <v>28</v>
      </c>
      <c r="C127" s="26" t="s">
        <v>7705</v>
      </c>
      <c r="D127" t="s">
        <v>661</v>
      </c>
      <c r="E127" s="27" t="s">
        <v>7706</v>
      </c>
      <c r="F127" s="28" t="s">
        <v>670</v>
      </c>
      <c r="G127" s="29">
        <v>12.4</v>
      </c>
      <c r="H127" s="28">
        <v>0</v>
      </c>
      <c r="I127" s="30">
        <f>ROUND(G127*H127,P4)</f>
        <v>0</v>
      </c>
      <c r="L127" s="31">
        <v>0</v>
      </c>
      <c r="M127" s="24">
        <f>ROUND(G127*L127,P4)</f>
        <v>0</v>
      </c>
      <c r="N127" s="25" t="s">
        <v>1309</v>
      </c>
      <c r="O127" s="32">
        <f>M127*AA127</f>
        <v>0</v>
      </c>
      <c r="P127" s="1">
        <v>3</v>
      </c>
      <c r="AA127" s="1">
        <f>IF(P127=1,$O$3,IF(P127=2,$O$4,$O$5))</f>
        <v>0</v>
      </c>
    </row>
    <row r="128">
      <c r="A128" s="1" t="s">
        <v>664</v>
      </c>
      <c r="E128" s="27" t="s">
        <v>661</v>
      </c>
    </row>
    <row r="129">
      <c r="A129" s="1" t="s">
        <v>665</v>
      </c>
      <c r="E129" s="33" t="s">
        <v>10950</v>
      </c>
    </row>
    <row r="130" ht="242.25">
      <c r="A130" s="1" t="s">
        <v>666</v>
      </c>
      <c r="E130" s="27" t="s">
        <v>6468</v>
      </c>
    </row>
    <row r="131">
      <c r="A131" s="1" t="s">
        <v>656</v>
      </c>
      <c r="C131" s="22" t="s">
        <v>2817</v>
      </c>
      <c r="E131" s="23" t="s">
        <v>2818</v>
      </c>
      <c r="L131" s="24">
        <f>SUMIFS(L132:L167,A132:A167,"P")</f>
        <v>0</v>
      </c>
      <c r="M131" s="24">
        <f>SUMIFS(M132:M167,A132:A167,"P")</f>
        <v>0</v>
      </c>
      <c r="N131" s="25"/>
    </row>
    <row r="132">
      <c r="A132" s="1" t="s">
        <v>659</v>
      </c>
      <c r="B132" s="1">
        <v>29</v>
      </c>
      <c r="C132" s="26" t="s">
        <v>9516</v>
      </c>
      <c r="D132" t="s">
        <v>661</v>
      </c>
      <c r="E132" s="27" t="s">
        <v>9517</v>
      </c>
      <c r="F132" s="28" t="s">
        <v>670</v>
      </c>
      <c r="G132" s="29">
        <v>36</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10951</v>
      </c>
    </row>
    <row r="135" ht="63.75">
      <c r="A135" s="1" t="s">
        <v>666</v>
      </c>
      <c r="E135" s="27" t="s">
        <v>9520</v>
      </c>
    </row>
    <row r="136">
      <c r="A136" s="1" t="s">
        <v>659</v>
      </c>
      <c r="B136" s="1">
        <v>30</v>
      </c>
      <c r="C136" s="26" t="s">
        <v>10180</v>
      </c>
      <c r="D136" t="s">
        <v>661</v>
      </c>
      <c r="E136" s="27" t="s">
        <v>10181</v>
      </c>
      <c r="F136" s="28" t="s">
        <v>670</v>
      </c>
      <c r="G136" s="29">
        <v>28.399999999999999</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10952</v>
      </c>
    </row>
    <row r="139" ht="38.25">
      <c r="A139" s="1" t="s">
        <v>666</v>
      </c>
      <c r="E139" s="27" t="s">
        <v>10183</v>
      </c>
    </row>
    <row r="140">
      <c r="A140" s="1" t="s">
        <v>659</v>
      </c>
      <c r="B140" s="1">
        <v>31</v>
      </c>
      <c r="C140" s="26" t="s">
        <v>10184</v>
      </c>
      <c r="D140" t="s">
        <v>661</v>
      </c>
      <c r="E140" s="27" t="s">
        <v>10185</v>
      </c>
      <c r="F140" s="28" t="s">
        <v>683</v>
      </c>
      <c r="G140" s="29">
        <v>2</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row>
    <row r="143" ht="25.5">
      <c r="A143" s="1" t="s">
        <v>666</v>
      </c>
      <c r="E143" s="27" t="s">
        <v>10186</v>
      </c>
    </row>
    <row r="144">
      <c r="A144" s="1" t="s">
        <v>659</v>
      </c>
      <c r="B144" s="1">
        <v>32</v>
      </c>
      <c r="C144" s="26" t="s">
        <v>6089</v>
      </c>
      <c r="D144" t="s">
        <v>661</v>
      </c>
      <c r="E144" s="27" t="s">
        <v>6090</v>
      </c>
      <c r="F144" s="28" t="s">
        <v>670</v>
      </c>
      <c r="G144" s="29">
        <v>4.2000000000000002</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10953</v>
      </c>
    </row>
    <row r="147" ht="89.25">
      <c r="A147" s="1" t="s">
        <v>666</v>
      </c>
      <c r="E147" s="27" t="s">
        <v>6692</v>
      </c>
    </row>
    <row r="148">
      <c r="A148" s="1" t="s">
        <v>659</v>
      </c>
      <c r="B148" s="1">
        <v>33</v>
      </c>
      <c r="C148" s="26" t="s">
        <v>10195</v>
      </c>
      <c r="D148" t="s">
        <v>661</v>
      </c>
      <c r="E148" s="27" t="s">
        <v>10196</v>
      </c>
      <c r="F148" s="28" t="s">
        <v>683</v>
      </c>
      <c r="G148" s="29">
        <v>4</v>
      </c>
      <c r="H148" s="28">
        <v>0</v>
      </c>
      <c r="I148" s="30">
        <f>ROUND(G148*H148,P4)</f>
        <v>0</v>
      </c>
      <c r="L148" s="31">
        <v>0</v>
      </c>
      <c r="M148" s="24">
        <f>ROUND(G148*L148,P4)</f>
        <v>0</v>
      </c>
      <c r="N148" s="25" t="s">
        <v>1309</v>
      </c>
      <c r="O148" s="32">
        <f>M148*AA148</f>
        <v>0</v>
      </c>
      <c r="P148" s="1">
        <v>3</v>
      </c>
      <c r="AA148" s="1">
        <f>IF(P148=1,$O$3,IF(P148=2,$O$4,$O$5))</f>
        <v>0</v>
      </c>
    </row>
    <row r="149">
      <c r="A149" s="1" t="s">
        <v>664</v>
      </c>
      <c r="E149" s="27" t="s">
        <v>10197</v>
      </c>
    </row>
    <row r="150">
      <c r="A150" s="1" t="s">
        <v>665</v>
      </c>
      <c r="E150" s="33" t="s">
        <v>10198</v>
      </c>
    </row>
    <row r="151" ht="255">
      <c r="A151" s="1" t="s">
        <v>666</v>
      </c>
      <c r="E151" s="27" t="s">
        <v>10199</v>
      </c>
    </row>
    <row r="152">
      <c r="A152" s="1" t="s">
        <v>659</v>
      </c>
      <c r="B152" s="1">
        <v>34</v>
      </c>
      <c r="C152" s="26" t="s">
        <v>10343</v>
      </c>
      <c r="D152" t="s">
        <v>661</v>
      </c>
      <c r="E152" s="27" t="s">
        <v>10344</v>
      </c>
      <c r="F152" s="28" t="s">
        <v>663</v>
      </c>
      <c r="G152" s="29">
        <v>48.719999999999999</v>
      </c>
      <c r="H152" s="28">
        <v>0</v>
      </c>
      <c r="I152" s="30">
        <f>ROUND(G152*H152,P4)</f>
        <v>0</v>
      </c>
      <c r="L152" s="31">
        <v>0</v>
      </c>
      <c r="M152" s="24">
        <f>ROUND(G152*L152,P4)</f>
        <v>0</v>
      </c>
      <c r="N152" s="25" t="s">
        <v>1309</v>
      </c>
      <c r="O152" s="32">
        <f>M152*AA152</f>
        <v>0</v>
      </c>
      <c r="P152" s="1">
        <v>3</v>
      </c>
      <c r="AA152" s="1">
        <f>IF(P152=1,$O$3,IF(P152=2,$O$4,$O$5))</f>
        <v>0</v>
      </c>
    </row>
    <row r="153">
      <c r="A153" s="1" t="s">
        <v>664</v>
      </c>
      <c r="E153" s="27" t="s">
        <v>661</v>
      </c>
    </row>
    <row r="154" ht="38.25">
      <c r="A154" s="1" t="s">
        <v>665</v>
      </c>
      <c r="E154" s="33" t="s">
        <v>10954</v>
      </c>
    </row>
    <row r="155" ht="114.75">
      <c r="A155" s="1" t="s">
        <v>666</v>
      </c>
      <c r="E155" s="27" t="s">
        <v>5248</v>
      </c>
    </row>
    <row r="156">
      <c r="A156" s="1" t="s">
        <v>659</v>
      </c>
      <c r="B156" s="1">
        <v>35</v>
      </c>
      <c r="C156" s="26" t="s">
        <v>5246</v>
      </c>
      <c r="D156" t="s">
        <v>661</v>
      </c>
      <c r="E156" s="27" t="s">
        <v>5247</v>
      </c>
      <c r="F156" s="28" t="s">
        <v>663</v>
      </c>
      <c r="G156" s="29">
        <v>54</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10955</v>
      </c>
    </row>
    <row r="159" ht="114.75">
      <c r="A159" s="1" t="s">
        <v>666</v>
      </c>
      <c r="E159" s="27" t="s">
        <v>5248</v>
      </c>
    </row>
    <row r="160">
      <c r="A160" s="1" t="s">
        <v>659</v>
      </c>
      <c r="B160" s="1">
        <v>36</v>
      </c>
      <c r="C160" s="26" t="s">
        <v>6714</v>
      </c>
      <c r="D160" t="s">
        <v>661</v>
      </c>
      <c r="E160" s="27" t="s">
        <v>6715</v>
      </c>
      <c r="F160" s="28" t="s">
        <v>663</v>
      </c>
      <c r="G160" s="29">
        <v>51.713999999999999</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ht="63.75">
      <c r="A162" s="1" t="s">
        <v>665</v>
      </c>
      <c r="E162" s="33" t="s">
        <v>10956</v>
      </c>
    </row>
    <row r="163" ht="114.75">
      <c r="A163" s="1" t="s">
        <v>666</v>
      </c>
      <c r="E163" s="27" t="s">
        <v>5248</v>
      </c>
    </row>
    <row r="164">
      <c r="A164" s="1" t="s">
        <v>659</v>
      </c>
      <c r="B164" s="1">
        <v>37</v>
      </c>
      <c r="C164" s="26" t="s">
        <v>10204</v>
      </c>
      <c r="D164" t="s">
        <v>661</v>
      </c>
      <c r="E164" s="27" t="s">
        <v>9563</v>
      </c>
      <c r="F164" s="28" t="s">
        <v>677</v>
      </c>
      <c r="G164" s="29">
        <v>52</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c r="A166" s="1" t="s">
        <v>665</v>
      </c>
      <c r="E166" s="33" t="s">
        <v>10957</v>
      </c>
    </row>
    <row r="167" ht="114.75">
      <c r="A167" s="1" t="s">
        <v>666</v>
      </c>
      <c r="E167" s="27" t="s">
        <v>10206</v>
      </c>
    </row>
    <row r="168">
      <c r="A168" s="1" t="s">
        <v>656</v>
      </c>
      <c r="C168" s="22" t="s">
        <v>894</v>
      </c>
      <c r="E168" s="23" t="s">
        <v>2900</v>
      </c>
      <c r="L168" s="24">
        <f>SUMIFS(L169:L188,A169:A188,"P")</f>
        <v>0</v>
      </c>
      <c r="M168" s="24">
        <f>SUMIFS(M169:M188,A169:A188,"P")</f>
        <v>0</v>
      </c>
      <c r="N168" s="25"/>
    </row>
    <row r="169" ht="25.5">
      <c r="A169" s="1" t="s">
        <v>659</v>
      </c>
      <c r="B169" s="1">
        <v>38</v>
      </c>
      <c r="C169" s="26" t="s">
        <v>3803</v>
      </c>
      <c r="D169" t="s">
        <v>897</v>
      </c>
      <c r="E169" s="27" t="s">
        <v>3804</v>
      </c>
      <c r="F169" s="28" t="s">
        <v>899</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900</v>
      </c>
    </row>
    <row r="171">
      <c r="A171" s="1" t="s">
        <v>665</v>
      </c>
      <c r="E171" s="33" t="s">
        <v>10958</v>
      </c>
    </row>
    <row r="172" ht="153">
      <c r="A172" s="1" t="s">
        <v>666</v>
      </c>
      <c r="E172" s="27" t="s">
        <v>902</v>
      </c>
    </row>
    <row r="173" ht="25.5">
      <c r="A173" s="1" t="s">
        <v>659</v>
      </c>
      <c r="B173" s="1">
        <v>39</v>
      </c>
      <c r="C173" s="26" t="s">
        <v>3419</v>
      </c>
      <c r="D173" t="s">
        <v>897</v>
      </c>
      <c r="E173" s="27" t="s">
        <v>3420</v>
      </c>
      <c r="F173" s="28" t="s">
        <v>899</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910</v>
      </c>
    </row>
    <row r="175">
      <c r="A175" s="1" t="s">
        <v>665</v>
      </c>
      <c r="E175" s="33" t="s">
        <v>10959</v>
      </c>
    </row>
    <row r="176" ht="153">
      <c r="A176" s="1" t="s">
        <v>666</v>
      </c>
      <c r="E176" s="27" t="s">
        <v>902</v>
      </c>
    </row>
    <row r="177" ht="38.25">
      <c r="A177" s="1" t="s">
        <v>659</v>
      </c>
      <c r="B177" s="1">
        <v>40</v>
      </c>
      <c r="C177" s="26" t="s">
        <v>896</v>
      </c>
      <c r="D177" t="s">
        <v>897</v>
      </c>
      <c r="E177" s="27" t="s">
        <v>898</v>
      </c>
      <c r="F177" s="28" t="s">
        <v>899</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900</v>
      </c>
    </row>
    <row r="179" ht="38.25">
      <c r="A179" s="1" t="s">
        <v>665</v>
      </c>
      <c r="E179" s="33" t="s">
        <v>10960</v>
      </c>
    </row>
    <row r="180" ht="153">
      <c r="A180" s="1" t="s">
        <v>666</v>
      </c>
      <c r="E180" s="27" t="s">
        <v>902</v>
      </c>
    </row>
    <row r="181" ht="38.25">
      <c r="A181" s="1" t="s">
        <v>659</v>
      </c>
      <c r="B181" s="1">
        <v>41</v>
      </c>
      <c r="C181" s="26" t="s">
        <v>9569</v>
      </c>
      <c r="D181" t="s">
        <v>897</v>
      </c>
      <c r="E181" s="27" t="s">
        <v>9570</v>
      </c>
      <c r="F181" s="28" t="s">
        <v>899</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9571</v>
      </c>
    </row>
    <row r="183">
      <c r="A183" s="1" t="s">
        <v>665</v>
      </c>
      <c r="E183" s="33" t="s">
        <v>10961</v>
      </c>
    </row>
    <row r="184" ht="153">
      <c r="A184" s="1" t="s">
        <v>666</v>
      </c>
      <c r="E184" s="27" t="s">
        <v>907</v>
      </c>
    </row>
    <row r="185" ht="25.5">
      <c r="A185" s="1" t="s">
        <v>659</v>
      </c>
      <c r="B185" s="1">
        <v>42</v>
      </c>
      <c r="C185" s="26" t="s">
        <v>912</v>
      </c>
      <c r="D185" t="s">
        <v>897</v>
      </c>
      <c r="E185" s="27" t="s">
        <v>913</v>
      </c>
      <c r="F185" s="28" t="s">
        <v>899</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914</v>
      </c>
    </row>
    <row r="187">
      <c r="A187" s="1" t="s">
        <v>665</v>
      </c>
      <c r="E187" s="33" t="s">
        <v>10962</v>
      </c>
    </row>
    <row r="188" ht="153">
      <c r="A188" s="1" t="s">
        <v>666</v>
      </c>
      <c r="E188" s="27" t="s">
        <v>902</v>
      </c>
    </row>
  </sheetData>
  <sheetProtection sheet="1" objects="1" scenarios="1" spinCount="100000" saltValue="o/Es9aHvtKRsUTFjUXpmKvGuZn/58MZ2tuIor8UzJpT5MXcW4ngeldI9yr4eB0itUw7H/vVOvifykl1iqdzU4Q==" hashValue="SwYtdg9vrcm43DiRoRCGtW8IVNEHnaT7ICwKe77r8URTZzet02CyuL1I+forr5qUzI8CIUA9VdqeMZUwuhW7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10963</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10964</v>
      </c>
      <c r="D10" t="s">
        <v>661</v>
      </c>
      <c r="E10" s="27" t="s">
        <v>10965</v>
      </c>
      <c r="F10" s="28" t="s">
        <v>670</v>
      </c>
      <c r="G10" s="29">
        <v>10</v>
      </c>
      <c r="H10" s="28">
        <v>0</v>
      </c>
      <c r="I10" s="30">
        <f>ROUND(G10*H10,P4)</f>
        <v>0</v>
      </c>
      <c r="L10" s="31">
        <v>0</v>
      </c>
      <c r="M10" s="24">
        <f>ROUND(G10*L10,P4)</f>
        <v>0</v>
      </c>
      <c r="N10" s="25" t="s">
        <v>1309</v>
      </c>
      <c r="O10" s="32">
        <f>M10*AA10</f>
        <v>0</v>
      </c>
      <c r="P10" s="1">
        <v>3</v>
      </c>
      <c r="AA10" s="1">
        <f>IF(P10=1,$O$3,IF(P10=2,$O$4,$O$5))</f>
        <v>0</v>
      </c>
    </row>
    <row r="11">
      <c r="A11" s="1" t="s">
        <v>664</v>
      </c>
      <c r="E11" s="27" t="s">
        <v>10966</v>
      </c>
    </row>
    <row r="12">
      <c r="A12" s="1" t="s">
        <v>665</v>
      </c>
      <c r="E12" s="33" t="s">
        <v>9223</v>
      </c>
    </row>
    <row r="13" ht="63.75">
      <c r="A13" s="1" t="s">
        <v>666</v>
      </c>
      <c r="E13" s="27" t="s">
        <v>6960</v>
      </c>
    </row>
    <row r="14">
      <c r="A14" s="1" t="s">
        <v>659</v>
      </c>
      <c r="B14" s="1">
        <v>2</v>
      </c>
      <c r="C14" s="26" t="s">
        <v>5070</v>
      </c>
      <c r="D14" t="s">
        <v>661</v>
      </c>
      <c r="E14" s="27" t="s">
        <v>5071</v>
      </c>
      <c r="F14" s="28" t="s">
        <v>663</v>
      </c>
      <c r="G14" s="29">
        <v>186.20099999999999</v>
      </c>
      <c r="H14" s="28">
        <v>0</v>
      </c>
      <c r="I14" s="30">
        <f>ROUND(G14*H14,P4)</f>
        <v>0</v>
      </c>
      <c r="L14" s="31">
        <v>0</v>
      </c>
      <c r="M14" s="24">
        <f>ROUND(G14*L14,P4)</f>
        <v>0</v>
      </c>
      <c r="N14" s="25" t="s">
        <v>1309</v>
      </c>
      <c r="O14" s="32">
        <f>M14*AA14</f>
        <v>0</v>
      </c>
      <c r="P14" s="1">
        <v>3</v>
      </c>
      <c r="AA14" s="1">
        <f>IF(P14=1,$O$3,IF(P14=2,$O$4,$O$5))</f>
        <v>0</v>
      </c>
    </row>
    <row r="15" ht="38.25">
      <c r="A15" s="1" t="s">
        <v>664</v>
      </c>
      <c r="E15" s="27" t="s">
        <v>10967</v>
      </c>
    </row>
    <row r="16" ht="51">
      <c r="A16" s="1" t="s">
        <v>665</v>
      </c>
      <c r="E16" s="33" t="s">
        <v>10968</v>
      </c>
    </row>
    <row r="17" ht="318.75">
      <c r="A17" s="1" t="s">
        <v>666</v>
      </c>
      <c r="E17" s="27" t="s">
        <v>5076</v>
      </c>
    </row>
    <row r="18">
      <c r="A18" s="1" t="s">
        <v>656</v>
      </c>
      <c r="C18" s="22" t="s">
        <v>1329</v>
      </c>
      <c r="E18" s="23" t="s">
        <v>3214</v>
      </c>
      <c r="L18" s="24">
        <f>SUMIFS(L19:L30,A19:A30,"P")</f>
        <v>0</v>
      </c>
      <c r="M18" s="24">
        <f>SUMIFS(M19:M30,A19:A30,"P")</f>
        <v>0</v>
      </c>
      <c r="N18" s="25"/>
    </row>
    <row r="19">
      <c r="A19" s="1" t="s">
        <v>659</v>
      </c>
      <c r="B19" s="1">
        <v>3</v>
      </c>
      <c r="C19" s="26" t="s">
        <v>9675</v>
      </c>
      <c r="D19" t="s">
        <v>661</v>
      </c>
      <c r="E19" s="27" t="s">
        <v>9676</v>
      </c>
      <c r="F19" s="28" t="s">
        <v>663</v>
      </c>
      <c r="G19" s="29">
        <v>4.6319999999999997</v>
      </c>
      <c r="H19" s="28">
        <v>0</v>
      </c>
      <c r="I19" s="30">
        <f>ROUND(G19*H19,P4)</f>
        <v>0</v>
      </c>
      <c r="L19" s="31">
        <v>0</v>
      </c>
      <c r="M19" s="24">
        <f>ROUND(G19*L19,P4)</f>
        <v>0</v>
      </c>
      <c r="N19" s="25" t="s">
        <v>1309</v>
      </c>
      <c r="O19" s="32">
        <f>M19*AA19</f>
        <v>0</v>
      </c>
      <c r="P19" s="1">
        <v>3</v>
      </c>
      <c r="AA19" s="1">
        <f>IF(P19=1,$O$3,IF(P19=2,$O$4,$O$5))</f>
        <v>0</v>
      </c>
    </row>
    <row r="20" ht="25.5">
      <c r="A20" s="1" t="s">
        <v>664</v>
      </c>
      <c r="E20" s="27" t="s">
        <v>10969</v>
      </c>
    </row>
    <row r="21" ht="38.25">
      <c r="A21" s="1" t="s">
        <v>665</v>
      </c>
      <c r="E21" s="33" t="s">
        <v>10970</v>
      </c>
    </row>
    <row r="22" ht="357">
      <c r="A22" s="1" t="s">
        <v>666</v>
      </c>
      <c r="E22" s="27" t="s">
        <v>3218</v>
      </c>
    </row>
    <row r="23">
      <c r="A23" s="1" t="s">
        <v>659</v>
      </c>
      <c r="B23" s="1">
        <v>4</v>
      </c>
      <c r="C23" s="26" t="s">
        <v>3694</v>
      </c>
      <c r="D23" t="s">
        <v>661</v>
      </c>
      <c r="E23" s="27" t="s">
        <v>3695</v>
      </c>
      <c r="F23" s="28" t="s">
        <v>899</v>
      </c>
      <c r="G23" s="29">
        <v>0.114</v>
      </c>
      <c r="H23" s="28">
        <v>0</v>
      </c>
      <c r="I23" s="30">
        <f>ROUND(G23*H23,P4)</f>
        <v>0</v>
      </c>
      <c r="L23" s="31">
        <v>0</v>
      </c>
      <c r="M23" s="24">
        <f>ROUND(G23*L23,P4)</f>
        <v>0</v>
      </c>
      <c r="N23" s="25" t="s">
        <v>1309</v>
      </c>
      <c r="O23" s="32">
        <f>M23*AA23</f>
        <v>0</v>
      </c>
      <c r="P23" s="1">
        <v>3</v>
      </c>
      <c r="AA23" s="1">
        <f>IF(P23=1,$O$3,IF(P23=2,$O$4,$O$5))</f>
        <v>0</v>
      </c>
    </row>
    <row r="24">
      <c r="A24" s="1" t="s">
        <v>664</v>
      </c>
      <c r="E24" s="27" t="s">
        <v>10971</v>
      </c>
    </row>
    <row r="25">
      <c r="A25" s="1" t="s">
        <v>665</v>
      </c>
      <c r="E25" s="33" t="s">
        <v>10972</v>
      </c>
    </row>
    <row r="26" ht="267.75">
      <c r="A26" s="1" t="s">
        <v>666</v>
      </c>
      <c r="E26" s="27" t="s">
        <v>3696</v>
      </c>
    </row>
    <row r="27">
      <c r="A27" s="1" t="s">
        <v>659</v>
      </c>
      <c r="B27" s="1">
        <v>5</v>
      </c>
      <c r="C27" s="26" t="s">
        <v>10148</v>
      </c>
      <c r="D27" t="s">
        <v>661</v>
      </c>
      <c r="E27" s="27" t="s">
        <v>10149</v>
      </c>
      <c r="F27" s="28" t="s">
        <v>899</v>
      </c>
      <c r="G27" s="29">
        <v>0.252</v>
      </c>
      <c r="H27" s="28">
        <v>0</v>
      </c>
      <c r="I27" s="30">
        <f>ROUND(G27*H27,P4)</f>
        <v>0</v>
      </c>
      <c r="L27" s="31">
        <v>0</v>
      </c>
      <c r="M27" s="24">
        <f>ROUND(G27*L27,P4)</f>
        <v>0</v>
      </c>
      <c r="N27" s="25" t="s">
        <v>1309</v>
      </c>
      <c r="O27" s="32">
        <f>M27*AA27</f>
        <v>0</v>
      </c>
      <c r="P27" s="1">
        <v>3</v>
      </c>
      <c r="AA27" s="1">
        <f>IF(P27=1,$O$3,IF(P27=2,$O$4,$O$5))</f>
        <v>0</v>
      </c>
    </row>
    <row r="28">
      <c r="A28" s="1" t="s">
        <v>664</v>
      </c>
      <c r="E28" s="27" t="s">
        <v>10973</v>
      </c>
    </row>
    <row r="29" ht="51">
      <c r="A29" s="1" t="s">
        <v>665</v>
      </c>
      <c r="E29" s="33" t="s">
        <v>10974</v>
      </c>
    </row>
    <row r="30" ht="267.75">
      <c r="A30" s="1" t="s">
        <v>666</v>
      </c>
      <c r="E30" s="27" t="s">
        <v>3696</v>
      </c>
    </row>
    <row r="31">
      <c r="A31" s="1" t="s">
        <v>656</v>
      </c>
      <c r="C31" s="22" t="s">
        <v>1333</v>
      </c>
      <c r="E31" s="23" t="s">
        <v>5082</v>
      </c>
      <c r="L31" s="24">
        <f>SUMIFS(L32:L51,A32:A51,"P")</f>
        <v>0</v>
      </c>
      <c r="M31" s="24">
        <f>SUMIFS(M32:M51,A32:A51,"P")</f>
        <v>0</v>
      </c>
      <c r="N31" s="25"/>
    </row>
    <row r="32">
      <c r="A32" s="1" t="s">
        <v>659</v>
      </c>
      <c r="B32" s="1">
        <v>6</v>
      </c>
      <c r="C32" s="26" t="s">
        <v>6002</v>
      </c>
      <c r="D32" t="s">
        <v>661</v>
      </c>
      <c r="E32" s="27" t="s">
        <v>6003</v>
      </c>
      <c r="F32" s="28" t="s">
        <v>663</v>
      </c>
      <c r="G32" s="29">
        <v>3.109</v>
      </c>
      <c r="H32" s="28">
        <v>0</v>
      </c>
      <c r="I32" s="30">
        <f>ROUND(G32*H32,P4)</f>
        <v>0</v>
      </c>
      <c r="L32" s="31">
        <v>0</v>
      </c>
      <c r="M32" s="24">
        <f>ROUND(G32*L32,P4)</f>
        <v>0</v>
      </c>
      <c r="N32" s="25" t="s">
        <v>1309</v>
      </c>
      <c r="O32" s="32">
        <f>M32*AA32</f>
        <v>0</v>
      </c>
      <c r="P32" s="1">
        <v>3</v>
      </c>
      <c r="AA32" s="1">
        <f>IF(P32=1,$O$3,IF(P32=2,$O$4,$O$5))</f>
        <v>0</v>
      </c>
    </row>
    <row r="33" ht="38.25">
      <c r="A33" s="1" t="s">
        <v>664</v>
      </c>
      <c r="E33" s="27" t="s">
        <v>10975</v>
      </c>
    </row>
    <row r="34" ht="76.5">
      <c r="A34" s="1" t="s">
        <v>665</v>
      </c>
      <c r="E34" s="33" t="s">
        <v>10976</v>
      </c>
    </row>
    <row r="35" ht="357">
      <c r="A35" s="1" t="s">
        <v>666</v>
      </c>
      <c r="E35" s="27" t="s">
        <v>6455</v>
      </c>
    </row>
    <row r="36">
      <c r="A36" s="1" t="s">
        <v>659</v>
      </c>
      <c r="B36" s="1">
        <v>7</v>
      </c>
      <c r="C36" s="26" t="s">
        <v>9339</v>
      </c>
      <c r="D36" t="s">
        <v>661</v>
      </c>
      <c r="E36" s="27" t="s">
        <v>9340</v>
      </c>
      <c r="F36" s="28" t="s">
        <v>663</v>
      </c>
      <c r="G36" s="29">
        <v>3.8809999999999998</v>
      </c>
      <c r="H36" s="28">
        <v>0</v>
      </c>
      <c r="I36" s="30">
        <f>ROUND(G36*H36,P4)</f>
        <v>0</v>
      </c>
      <c r="L36" s="31">
        <v>0</v>
      </c>
      <c r="M36" s="24">
        <f>ROUND(G36*L36,P4)</f>
        <v>0</v>
      </c>
      <c r="N36" s="25" t="s">
        <v>1309</v>
      </c>
      <c r="O36" s="32">
        <f>M36*AA36</f>
        <v>0</v>
      </c>
      <c r="P36" s="1">
        <v>3</v>
      </c>
      <c r="AA36" s="1">
        <f>IF(P36=1,$O$3,IF(P36=2,$O$4,$O$5))</f>
        <v>0</v>
      </c>
    </row>
    <row r="37">
      <c r="A37" s="1" t="s">
        <v>664</v>
      </c>
      <c r="E37" s="27" t="s">
        <v>10977</v>
      </c>
    </row>
    <row r="38">
      <c r="A38" s="1" t="s">
        <v>665</v>
      </c>
      <c r="E38" s="33" t="s">
        <v>10978</v>
      </c>
    </row>
    <row r="39" ht="357">
      <c r="A39" s="1" t="s">
        <v>666</v>
      </c>
      <c r="E39" s="27" t="s">
        <v>6455</v>
      </c>
    </row>
    <row r="40">
      <c r="A40" s="1" t="s">
        <v>659</v>
      </c>
      <c r="B40" s="1">
        <v>8</v>
      </c>
      <c r="C40" s="26" t="s">
        <v>10979</v>
      </c>
      <c r="D40" t="s">
        <v>661</v>
      </c>
      <c r="E40" s="27" t="s">
        <v>10980</v>
      </c>
      <c r="F40" s="28" t="s">
        <v>899</v>
      </c>
      <c r="G40" s="29">
        <v>0.13900000000000001</v>
      </c>
      <c r="H40" s="28">
        <v>0</v>
      </c>
      <c r="I40" s="30">
        <f>ROUND(G40*H40,P4)</f>
        <v>0</v>
      </c>
      <c r="L40" s="31">
        <v>0</v>
      </c>
      <c r="M40" s="24">
        <f>ROUND(G40*L40,P4)</f>
        <v>0</v>
      </c>
      <c r="N40" s="25" t="s">
        <v>1309</v>
      </c>
      <c r="O40" s="32">
        <f>M40*AA40</f>
        <v>0</v>
      </c>
      <c r="P40" s="1">
        <v>3</v>
      </c>
      <c r="AA40" s="1">
        <f>IF(P40=1,$O$3,IF(P40=2,$O$4,$O$5))</f>
        <v>0</v>
      </c>
    </row>
    <row r="41">
      <c r="A41" s="1" t="s">
        <v>664</v>
      </c>
      <c r="E41" s="27" t="s">
        <v>10981</v>
      </c>
    </row>
    <row r="42" ht="51">
      <c r="A42" s="1" t="s">
        <v>665</v>
      </c>
      <c r="E42" s="33" t="s">
        <v>10982</v>
      </c>
    </row>
    <row r="43" ht="178.5">
      <c r="A43" s="1" t="s">
        <v>666</v>
      </c>
      <c r="E43" s="27" t="s">
        <v>9345</v>
      </c>
    </row>
    <row r="44">
      <c r="A44" s="1" t="s">
        <v>659</v>
      </c>
      <c r="B44" s="1">
        <v>9</v>
      </c>
      <c r="C44" s="26" t="s">
        <v>9346</v>
      </c>
      <c r="D44" t="s">
        <v>661</v>
      </c>
      <c r="E44" s="27" t="s">
        <v>9347</v>
      </c>
      <c r="F44" s="28" t="s">
        <v>663</v>
      </c>
      <c r="G44" s="29">
        <v>157.80000000000001</v>
      </c>
      <c r="H44" s="28">
        <v>0</v>
      </c>
      <c r="I44" s="30">
        <f>ROUND(G44*H44,P4)</f>
        <v>0</v>
      </c>
      <c r="L44" s="31">
        <v>0</v>
      </c>
      <c r="M44" s="24">
        <f>ROUND(G44*L44,P4)</f>
        <v>0</v>
      </c>
      <c r="N44" s="25" t="s">
        <v>1309</v>
      </c>
      <c r="O44" s="32">
        <f>M44*AA44</f>
        <v>0</v>
      </c>
      <c r="P44" s="1">
        <v>3</v>
      </c>
      <c r="AA44" s="1">
        <f>IF(P44=1,$O$3,IF(P44=2,$O$4,$O$5))</f>
        <v>0</v>
      </c>
    </row>
    <row r="45">
      <c r="A45" s="1" t="s">
        <v>664</v>
      </c>
      <c r="E45" s="27" t="s">
        <v>10983</v>
      </c>
    </row>
    <row r="46">
      <c r="A46" s="1" t="s">
        <v>665</v>
      </c>
      <c r="E46" s="33" t="s">
        <v>10984</v>
      </c>
    </row>
    <row r="47" ht="38.25">
      <c r="A47" s="1" t="s">
        <v>666</v>
      </c>
      <c r="E47" s="27" t="s">
        <v>6457</v>
      </c>
    </row>
    <row r="48">
      <c r="A48" s="1" t="s">
        <v>659</v>
      </c>
      <c r="B48" s="1">
        <v>10</v>
      </c>
      <c r="C48" s="26" t="s">
        <v>6006</v>
      </c>
      <c r="D48" t="s">
        <v>661</v>
      </c>
      <c r="E48" s="27" t="s">
        <v>6007</v>
      </c>
      <c r="F48" s="28" t="s">
        <v>663</v>
      </c>
      <c r="G48" s="29">
        <v>5.5540000000000003</v>
      </c>
      <c r="H48" s="28">
        <v>0</v>
      </c>
      <c r="I48" s="30">
        <f>ROUND(G48*H48,P4)</f>
        <v>0</v>
      </c>
      <c r="L48" s="31">
        <v>0</v>
      </c>
      <c r="M48" s="24">
        <f>ROUND(G48*L48,P4)</f>
        <v>0</v>
      </c>
      <c r="N48" s="25" t="s">
        <v>1309</v>
      </c>
      <c r="O48" s="32">
        <f>M48*AA48</f>
        <v>0</v>
      </c>
      <c r="P48" s="1">
        <v>3</v>
      </c>
      <c r="AA48" s="1">
        <f>IF(P48=1,$O$3,IF(P48=2,$O$4,$O$5))</f>
        <v>0</v>
      </c>
    </row>
    <row r="49" ht="25.5">
      <c r="A49" s="1" t="s">
        <v>664</v>
      </c>
      <c r="E49" s="27" t="s">
        <v>10985</v>
      </c>
    </row>
    <row r="50" ht="51">
      <c r="A50" s="1" t="s">
        <v>665</v>
      </c>
      <c r="E50" s="33" t="s">
        <v>10986</v>
      </c>
    </row>
    <row r="51" ht="102">
      <c r="A51" s="1" t="s">
        <v>666</v>
      </c>
      <c r="E51" s="27" t="s">
        <v>6805</v>
      </c>
    </row>
    <row r="52">
      <c r="A52" s="1" t="s">
        <v>656</v>
      </c>
      <c r="C52" s="22" t="s">
        <v>5253</v>
      </c>
      <c r="E52" s="23" t="s">
        <v>5254</v>
      </c>
      <c r="L52" s="24">
        <f>SUMIFS(L53:L60,A53:A60,"P")</f>
        <v>0</v>
      </c>
      <c r="M52" s="24">
        <f>SUMIFS(M53:M60,A53:A60,"P")</f>
        <v>0</v>
      </c>
      <c r="N52" s="25"/>
    </row>
    <row r="53" ht="25.5">
      <c r="A53" s="1" t="s">
        <v>659</v>
      </c>
      <c r="B53" s="1">
        <v>11</v>
      </c>
      <c r="C53" s="26" t="s">
        <v>9454</v>
      </c>
      <c r="D53" t="s">
        <v>661</v>
      </c>
      <c r="E53" s="27" t="s">
        <v>9455</v>
      </c>
      <c r="F53" s="28" t="s">
        <v>677</v>
      </c>
      <c r="G53" s="29">
        <v>0.5</v>
      </c>
      <c r="H53" s="28">
        <v>0</v>
      </c>
      <c r="I53" s="30">
        <f>ROUND(G53*H53,P4)</f>
        <v>0</v>
      </c>
      <c r="L53" s="31">
        <v>0</v>
      </c>
      <c r="M53" s="24">
        <f>ROUND(G53*L53,P4)</f>
        <v>0</v>
      </c>
      <c r="N53" s="25" t="s">
        <v>1309</v>
      </c>
      <c r="O53" s="32">
        <f>M53*AA53</f>
        <v>0</v>
      </c>
      <c r="P53" s="1">
        <v>3</v>
      </c>
      <c r="AA53" s="1">
        <f>IF(P53=1,$O$3,IF(P53=2,$O$4,$O$5))</f>
        <v>0</v>
      </c>
    </row>
    <row r="54">
      <c r="A54" s="1" t="s">
        <v>664</v>
      </c>
      <c r="E54" s="27" t="s">
        <v>10987</v>
      </c>
    </row>
    <row r="55">
      <c r="A55" s="1" t="s">
        <v>665</v>
      </c>
      <c r="E55" s="33" t="s">
        <v>10988</v>
      </c>
    </row>
    <row r="56" ht="63.75">
      <c r="A56" s="1" t="s">
        <v>666</v>
      </c>
      <c r="E56" s="27" t="s">
        <v>8851</v>
      </c>
    </row>
    <row r="57">
      <c r="A57" s="1" t="s">
        <v>659</v>
      </c>
      <c r="B57" s="1">
        <v>12</v>
      </c>
      <c r="C57" s="26" t="s">
        <v>9463</v>
      </c>
      <c r="D57" t="s">
        <v>661</v>
      </c>
      <c r="E57" s="27" t="s">
        <v>9464</v>
      </c>
      <c r="F57" s="28" t="s">
        <v>677</v>
      </c>
      <c r="G57" s="29">
        <v>0.5</v>
      </c>
      <c r="H57" s="28">
        <v>0</v>
      </c>
      <c r="I57" s="30">
        <f>ROUND(G57*H57,P4)</f>
        <v>0</v>
      </c>
      <c r="L57" s="31">
        <v>0</v>
      </c>
      <c r="M57" s="24">
        <f>ROUND(G57*L57,P4)</f>
        <v>0</v>
      </c>
      <c r="N57" s="25" t="s">
        <v>1309</v>
      </c>
      <c r="O57" s="32">
        <f>M57*AA57</f>
        <v>0</v>
      </c>
      <c r="P57" s="1">
        <v>3</v>
      </c>
      <c r="AA57" s="1">
        <f>IF(P57=1,$O$3,IF(P57=2,$O$4,$O$5))</f>
        <v>0</v>
      </c>
    </row>
    <row r="58">
      <c r="A58" s="1" t="s">
        <v>664</v>
      </c>
      <c r="E58" s="27" t="s">
        <v>10987</v>
      </c>
    </row>
    <row r="59">
      <c r="A59" s="1" t="s">
        <v>665</v>
      </c>
      <c r="E59" s="33" t="s">
        <v>10988</v>
      </c>
    </row>
    <row r="60" ht="51">
      <c r="A60" s="1" t="s">
        <v>666</v>
      </c>
      <c r="E60" s="27" t="s">
        <v>9467</v>
      </c>
    </row>
    <row r="61">
      <c r="A61" s="1" t="s">
        <v>656</v>
      </c>
      <c r="C61" s="22" t="s">
        <v>679</v>
      </c>
      <c r="E61" s="23" t="s">
        <v>680</v>
      </c>
      <c r="L61" s="24">
        <f>SUMIFS(L62:L65,A62:A65,"P")</f>
        <v>0</v>
      </c>
      <c r="M61" s="24">
        <f>SUMIFS(M62:M65,A62:A65,"P")</f>
        <v>0</v>
      </c>
      <c r="N61" s="25"/>
    </row>
    <row r="62" ht="25.5">
      <c r="A62" s="1" t="s">
        <v>659</v>
      </c>
      <c r="B62" s="1">
        <v>13</v>
      </c>
      <c r="C62" s="26" t="s">
        <v>6039</v>
      </c>
      <c r="D62" t="s">
        <v>661</v>
      </c>
      <c r="E62" s="27" t="s">
        <v>6040</v>
      </c>
      <c r="F62" s="28" t="s">
        <v>677</v>
      </c>
      <c r="G62" s="29">
        <v>34.375999999999998</v>
      </c>
      <c r="H62" s="28">
        <v>0</v>
      </c>
      <c r="I62" s="30">
        <f>ROUND(G62*H62,P4)</f>
        <v>0</v>
      </c>
      <c r="L62" s="31">
        <v>0</v>
      </c>
      <c r="M62" s="24">
        <f>ROUND(G62*L62,P4)</f>
        <v>0</v>
      </c>
      <c r="N62" s="25" t="s">
        <v>1309</v>
      </c>
      <c r="O62" s="32">
        <f>M62*AA62</f>
        <v>0</v>
      </c>
      <c r="P62" s="1">
        <v>3</v>
      </c>
      <c r="AA62" s="1">
        <f>IF(P62=1,$O$3,IF(P62=2,$O$4,$O$5))</f>
        <v>0</v>
      </c>
    </row>
    <row r="63">
      <c r="A63" s="1" t="s">
        <v>664</v>
      </c>
      <c r="E63" s="27" t="s">
        <v>10989</v>
      </c>
    </row>
    <row r="64">
      <c r="A64" s="1" t="s">
        <v>665</v>
      </c>
      <c r="E64" s="33" t="s">
        <v>10990</v>
      </c>
    </row>
    <row r="65" ht="191.25">
      <c r="A65" s="1" t="s">
        <v>666</v>
      </c>
      <c r="E65" s="27" t="s">
        <v>6667</v>
      </c>
    </row>
    <row r="66">
      <c r="A66" s="1" t="s">
        <v>656</v>
      </c>
      <c r="C66" s="22" t="s">
        <v>2817</v>
      </c>
      <c r="E66" s="23" t="s">
        <v>2818</v>
      </c>
      <c r="L66" s="24">
        <f>SUMIFS(L67:L86,A67:A86,"P")</f>
        <v>0</v>
      </c>
      <c r="M66" s="24">
        <f>SUMIFS(M67:M86,A67:A86,"P")</f>
        <v>0</v>
      </c>
      <c r="N66" s="25"/>
    </row>
    <row r="67">
      <c r="A67" s="1" t="s">
        <v>659</v>
      </c>
      <c r="B67" s="1">
        <v>14</v>
      </c>
      <c r="C67" s="26" t="s">
        <v>10184</v>
      </c>
      <c r="D67" t="s">
        <v>661</v>
      </c>
      <c r="E67" s="27" t="s">
        <v>10185</v>
      </c>
      <c r="F67" s="28" t="s">
        <v>683</v>
      </c>
      <c r="G67" s="29">
        <v>2</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3500</v>
      </c>
    </row>
    <row r="70" ht="25.5">
      <c r="A70" s="1" t="s">
        <v>666</v>
      </c>
      <c r="E70" s="27" t="s">
        <v>10186</v>
      </c>
    </row>
    <row r="71">
      <c r="A71" s="1" t="s">
        <v>659</v>
      </c>
      <c r="B71" s="1">
        <v>15</v>
      </c>
      <c r="C71" s="26" t="s">
        <v>10761</v>
      </c>
      <c r="D71" t="s">
        <v>661</v>
      </c>
      <c r="E71" s="27" t="s">
        <v>10762</v>
      </c>
      <c r="F71" s="28" t="s">
        <v>670</v>
      </c>
      <c r="G71" s="29">
        <v>12.9</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10991</v>
      </c>
    </row>
    <row r="74" ht="63.75">
      <c r="A74" s="1" t="s">
        <v>666</v>
      </c>
      <c r="E74" s="27" t="s">
        <v>10485</v>
      </c>
    </row>
    <row r="75">
      <c r="A75" s="1" t="s">
        <v>659</v>
      </c>
      <c r="B75" s="1">
        <v>16</v>
      </c>
      <c r="C75" s="26" t="s">
        <v>10992</v>
      </c>
      <c r="D75" t="s">
        <v>661</v>
      </c>
      <c r="E75" s="27" t="s">
        <v>10993</v>
      </c>
      <c r="F75" s="28" t="s">
        <v>677</v>
      </c>
      <c r="G75" s="29">
        <v>0.57499999999999996</v>
      </c>
      <c r="H75" s="28">
        <v>0</v>
      </c>
      <c r="I75" s="30">
        <f>ROUND(G75*H75,P4)</f>
        <v>0</v>
      </c>
      <c r="L75" s="31">
        <v>0</v>
      </c>
      <c r="M75" s="24">
        <f>ROUND(G75*L75,P4)</f>
        <v>0</v>
      </c>
      <c r="N75" s="25" t="s">
        <v>1309</v>
      </c>
      <c r="O75" s="32">
        <f>M75*AA75</f>
        <v>0</v>
      </c>
      <c r="P75" s="1">
        <v>3</v>
      </c>
      <c r="AA75" s="1">
        <f>IF(P75=1,$O$3,IF(P75=2,$O$4,$O$5))</f>
        <v>0</v>
      </c>
    </row>
    <row r="76">
      <c r="A76" s="1" t="s">
        <v>664</v>
      </c>
      <c r="E76" s="27" t="s">
        <v>10994</v>
      </c>
    </row>
    <row r="77">
      <c r="A77" s="1" t="s">
        <v>665</v>
      </c>
      <c r="E77" s="33" t="s">
        <v>10995</v>
      </c>
    </row>
    <row r="78" ht="25.5">
      <c r="A78" s="1" t="s">
        <v>666</v>
      </c>
      <c r="E78" s="27" t="s">
        <v>10996</v>
      </c>
    </row>
    <row r="79">
      <c r="A79" s="1" t="s">
        <v>659</v>
      </c>
      <c r="B79" s="1">
        <v>17</v>
      </c>
      <c r="C79" s="26" t="s">
        <v>6714</v>
      </c>
      <c r="D79" t="s">
        <v>661</v>
      </c>
      <c r="E79" s="27" t="s">
        <v>6715</v>
      </c>
      <c r="F79" s="28" t="s">
        <v>663</v>
      </c>
      <c r="G79" s="29">
        <v>13.396000000000001</v>
      </c>
      <c r="H79" s="28">
        <v>0</v>
      </c>
      <c r="I79" s="30">
        <f>ROUND(G79*H79,P4)</f>
        <v>0</v>
      </c>
      <c r="L79" s="31">
        <v>0</v>
      </c>
      <c r="M79" s="24">
        <f>ROUND(G79*L79,P4)</f>
        <v>0</v>
      </c>
      <c r="N79" s="25" t="s">
        <v>1309</v>
      </c>
      <c r="O79" s="32">
        <f>M79*AA79</f>
        <v>0</v>
      </c>
      <c r="P79" s="1">
        <v>3</v>
      </c>
      <c r="AA79" s="1">
        <f>IF(P79=1,$O$3,IF(P79=2,$O$4,$O$5))</f>
        <v>0</v>
      </c>
    </row>
    <row r="80" ht="25.5">
      <c r="A80" s="1" t="s">
        <v>664</v>
      </c>
      <c r="E80" s="27" t="s">
        <v>10997</v>
      </c>
    </row>
    <row r="81" ht="51">
      <c r="A81" s="1" t="s">
        <v>665</v>
      </c>
      <c r="E81" s="33" t="s">
        <v>10998</v>
      </c>
    </row>
    <row r="82" ht="114.75">
      <c r="A82" s="1" t="s">
        <v>666</v>
      </c>
      <c r="E82" s="27" t="s">
        <v>5248</v>
      </c>
    </row>
    <row r="83">
      <c r="A83" s="1" t="s">
        <v>659</v>
      </c>
      <c r="B83" s="1">
        <v>18</v>
      </c>
      <c r="C83" s="26" t="s">
        <v>10777</v>
      </c>
      <c r="D83" t="s">
        <v>661</v>
      </c>
      <c r="E83" s="27" t="s">
        <v>10778</v>
      </c>
      <c r="F83" s="28" t="s">
        <v>670</v>
      </c>
      <c r="G83" s="29">
        <v>15</v>
      </c>
      <c r="H83" s="28">
        <v>0</v>
      </c>
      <c r="I83" s="30">
        <f>ROUND(G83*H83,P4)</f>
        <v>0</v>
      </c>
      <c r="L83" s="31">
        <v>0</v>
      </c>
      <c r="M83" s="24">
        <f>ROUND(G83*L83,P4)</f>
        <v>0</v>
      </c>
      <c r="N83" s="25" t="s">
        <v>1309</v>
      </c>
      <c r="O83" s="32">
        <f>M83*AA83</f>
        <v>0</v>
      </c>
      <c r="P83" s="1">
        <v>3</v>
      </c>
      <c r="AA83" s="1">
        <f>IF(P83=1,$O$3,IF(P83=2,$O$4,$O$5))</f>
        <v>0</v>
      </c>
    </row>
    <row r="84">
      <c r="A84" s="1" t="s">
        <v>664</v>
      </c>
      <c r="E84" s="27" t="s">
        <v>10999</v>
      </c>
    </row>
    <row r="85">
      <c r="A85" s="1" t="s">
        <v>665</v>
      </c>
      <c r="E85" s="33" t="s">
        <v>8734</v>
      </c>
    </row>
    <row r="86" ht="114.75">
      <c r="A86" s="1" t="s">
        <v>666</v>
      </c>
      <c r="E86" s="27" t="s">
        <v>11000</v>
      </c>
    </row>
    <row r="87">
      <c r="A87" s="1" t="s">
        <v>656</v>
      </c>
      <c r="C87" s="22" t="s">
        <v>894</v>
      </c>
      <c r="E87" s="23" t="s">
        <v>895</v>
      </c>
      <c r="L87" s="24">
        <f>SUMIFS(L88:L95,A88:A95,"P")</f>
        <v>0</v>
      </c>
      <c r="M87" s="24">
        <f>SUMIFS(M88:M95,A88:A95,"P")</f>
        <v>0</v>
      </c>
      <c r="N87" s="25"/>
    </row>
    <row r="88" ht="25.5">
      <c r="A88" s="1" t="s">
        <v>659</v>
      </c>
      <c r="B88" s="1">
        <v>19</v>
      </c>
      <c r="C88" s="26" t="s">
        <v>3803</v>
      </c>
      <c r="D88" t="s">
        <v>897</v>
      </c>
      <c r="E88" s="27" t="s">
        <v>3804</v>
      </c>
      <c r="F88" s="28" t="s">
        <v>899</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900</v>
      </c>
    </row>
    <row r="90" ht="63.75">
      <c r="A90" s="1" t="s">
        <v>665</v>
      </c>
      <c r="E90" s="33" t="s">
        <v>11001</v>
      </c>
    </row>
    <row r="91" ht="153">
      <c r="A91" s="1" t="s">
        <v>666</v>
      </c>
      <c r="E91" s="27" t="s">
        <v>902</v>
      </c>
    </row>
    <row r="92" ht="38.25">
      <c r="A92" s="1" t="s">
        <v>659</v>
      </c>
      <c r="B92" s="1">
        <v>20</v>
      </c>
      <c r="C92" s="26" t="s">
        <v>896</v>
      </c>
      <c r="D92" t="s">
        <v>897</v>
      </c>
      <c r="E92" s="27" t="s">
        <v>898</v>
      </c>
      <c r="F92" s="28" t="s">
        <v>899</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900</v>
      </c>
    </row>
    <row r="94" ht="76.5">
      <c r="A94" s="1" t="s">
        <v>665</v>
      </c>
      <c r="E94" s="33" t="s">
        <v>11002</v>
      </c>
    </row>
    <row r="95" ht="153">
      <c r="A95" s="1" t="s">
        <v>666</v>
      </c>
      <c r="E95" s="27" t="s">
        <v>902</v>
      </c>
    </row>
  </sheetData>
  <sheetProtection sheet="1" objects="1" scenarios="1" spinCount="100000" saltValue="aXBHVCocHcNEe3ggl49rXn54361VKQVfc77Wd/ZMG9/wO3n7/MIkV3b/ft8a5QHu6bCoxT2rTO1ob/XuERL9vA==" hashValue="7DyVnh8NRzUM3rDrW4J4aORyIZ0phq4g+x+ySGlqgKhD7YSrMuvdle9OLyoX9PUwplTSlfiEYjejKfYmj0lK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11003</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10714</v>
      </c>
      <c r="D10" t="s">
        <v>661</v>
      </c>
      <c r="E10" s="27" t="s">
        <v>10715</v>
      </c>
      <c r="F10" s="28" t="s">
        <v>663</v>
      </c>
      <c r="G10" s="29">
        <v>7.6500000000000004</v>
      </c>
      <c r="H10" s="28">
        <v>0</v>
      </c>
      <c r="I10" s="30">
        <f>ROUND(G10*H10,P4)</f>
        <v>0</v>
      </c>
      <c r="L10" s="31">
        <v>0</v>
      </c>
      <c r="M10" s="24">
        <f>ROUND(G10*L10,P4)</f>
        <v>0</v>
      </c>
      <c r="N10" s="25" t="s">
        <v>5809</v>
      </c>
      <c r="O10" s="32">
        <f>M10*AA10</f>
        <v>0</v>
      </c>
      <c r="P10" s="1">
        <v>3</v>
      </c>
      <c r="AA10" s="1">
        <f>IF(P10=1,$O$3,IF(P10=2,$O$4,$O$5))</f>
        <v>0</v>
      </c>
    </row>
    <row r="11">
      <c r="A11" s="1" t="s">
        <v>664</v>
      </c>
      <c r="E11" s="27" t="s">
        <v>10715</v>
      </c>
    </row>
    <row r="12">
      <c r="A12" s="1" t="s">
        <v>665</v>
      </c>
    </row>
    <row r="13">
      <c r="A13" s="1" t="s">
        <v>666</v>
      </c>
      <c r="E13" s="27" t="s">
        <v>661</v>
      </c>
    </row>
    <row r="14">
      <c r="A14" s="1" t="s">
        <v>659</v>
      </c>
      <c r="B14" s="1">
        <v>2</v>
      </c>
      <c r="C14" s="26" t="s">
        <v>7215</v>
      </c>
      <c r="D14" t="s">
        <v>661</v>
      </c>
      <c r="E14" s="27" t="s">
        <v>7216</v>
      </c>
      <c r="F14" s="28" t="s">
        <v>670</v>
      </c>
      <c r="G14" s="29">
        <v>20</v>
      </c>
      <c r="H14" s="28">
        <v>0</v>
      </c>
      <c r="I14" s="30">
        <f>ROUND(G14*H14,P4)</f>
        <v>0</v>
      </c>
      <c r="L14" s="31">
        <v>0</v>
      </c>
      <c r="M14" s="24">
        <f>ROUND(G14*L14,P4)</f>
        <v>0</v>
      </c>
      <c r="N14" s="25" t="s">
        <v>5809</v>
      </c>
      <c r="O14" s="32">
        <f>M14*AA14</f>
        <v>0</v>
      </c>
      <c r="P14" s="1">
        <v>3</v>
      </c>
      <c r="AA14" s="1">
        <f>IF(P14=1,$O$3,IF(P14=2,$O$4,$O$5))</f>
        <v>0</v>
      </c>
    </row>
    <row r="15">
      <c r="A15" s="1" t="s">
        <v>664</v>
      </c>
      <c r="E15" s="27" t="s">
        <v>7216</v>
      </c>
    </row>
    <row r="16">
      <c r="A16" s="1" t="s">
        <v>665</v>
      </c>
    </row>
    <row r="17">
      <c r="A17" s="1" t="s">
        <v>666</v>
      </c>
      <c r="E17" s="27" t="s">
        <v>661</v>
      </c>
    </row>
    <row r="18">
      <c r="A18" s="1" t="s">
        <v>659</v>
      </c>
      <c r="B18" s="1">
        <v>3</v>
      </c>
      <c r="C18" s="26" t="s">
        <v>5070</v>
      </c>
      <c r="D18" t="s">
        <v>661</v>
      </c>
      <c r="E18" s="27" t="s">
        <v>5071</v>
      </c>
      <c r="F18" s="28" t="s">
        <v>663</v>
      </c>
      <c r="G18" s="29">
        <v>147.30000000000001</v>
      </c>
      <c r="H18" s="28">
        <v>0</v>
      </c>
      <c r="I18" s="30">
        <f>ROUND(G18*H18,P4)</f>
        <v>0</v>
      </c>
      <c r="L18" s="31">
        <v>0</v>
      </c>
      <c r="M18" s="24">
        <f>ROUND(G18*L18,P4)</f>
        <v>0</v>
      </c>
      <c r="N18" s="25" t="s">
        <v>5809</v>
      </c>
      <c r="O18" s="32">
        <f>M18*AA18</f>
        <v>0</v>
      </c>
      <c r="P18" s="1">
        <v>3</v>
      </c>
      <c r="AA18" s="1">
        <f>IF(P18=1,$O$3,IF(P18=2,$O$4,$O$5))</f>
        <v>0</v>
      </c>
    </row>
    <row r="19">
      <c r="A19" s="1" t="s">
        <v>664</v>
      </c>
      <c r="E19" s="27" t="s">
        <v>5071</v>
      </c>
    </row>
    <row r="20">
      <c r="A20" s="1" t="s">
        <v>665</v>
      </c>
    </row>
    <row r="21">
      <c r="A21" s="1" t="s">
        <v>666</v>
      </c>
      <c r="E21" s="27" t="s">
        <v>661</v>
      </c>
    </row>
    <row r="22">
      <c r="A22" s="1" t="s">
        <v>659</v>
      </c>
      <c r="B22" s="1">
        <v>4</v>
      </c>
      <c r="C22" s="26" t="s">
        <v>1535</v>
      </c>
      <c r="D22" t="s">
        <v>661</v>
      </c>
      <c r="E22" s="27" t="s">
        <v>1536</v>
      </c>
      <c r="F22" s="28" t="s">
        <v>663</v>
      </c>
      <c r="G22" s="29">
        <v>6.2999999999999998</v>
      </c>
      <c r="H22" s="28">
        <v>0</v>
      </c>
      <c r="I22" s="30">
        <f>ROUND(G22*H22,P4)</f>
        <v>0</v>
      </c>
      <c r="L22" s="31">
        <v>0</v>
      </c>
      <c r="M22" s="24">
        <f>ROUND(G22*L22,P4)</f>
        <v>0</v>
      </c>
      <c r="N22" s="25" t="s">
        <v>5809</v>
      </c>
      <c r="O22" s="32">
        <f>M22*AA22</f>
        <v>0</v>
      </c>
      <c r="P22" s="1">
        <v>3</v>
      </c>
      <c r="AA22" s="1">
        <f>IF(P22=1,$O$3,IF(P22=2,$O$4,$O$5))</f>
        <v>0</v>
      </c>
    </row>
    <row r="23">
      <c r="A23" s="1" t="s">
        <v>664</v>
      </c>
      <c r="E23" s="27" t="s">
        <v>1536</v>
      </c>
    </row>
    <row r="24">
      <c r="A24" s="1" t="s">
        <v>665</v>
      </c>
      <c r="E24" s="33" t="s">
        <v>11004</v>
      </c>
    </row>
    <row r="25">
      <c r="A25" s="1" t="s">
        <v>666</v>
      </c>
      <c r="E25" s="27" t="s">
        <v>661</v>
      </c>
    </row>
    <row r="26">
      <c r="A26" s="1" t="s">
        <v>659</v>
      </c>
      <c r="B26" s="1">
        <v>5</v>
      </c>
      <c r="C26" s="26" t="s">
        <v>11005</v>
      </c>
      <c r="D26" t="s">
        <v>661</v>
      </c>
      <c r="E26" s="27" t="s">
        <v>11006</v>
      </c>
      <c r="F26" s="28" t="s">
        <v>677</v>
      </c>
      <c r="G26" s="29">
        <v>34</v>
      </c>
      <c r="H26" s="28">
        <v>0</v>
      </c>
      <c r="I26" s="30">
        <f>ROUND(G26*H26,P4)</f>
        <v>0</v>
      </c>
      <c r="L26" s="31">
        <v>0</v>
      </c>
      <c r="M26" s="24">
        <f>ROUND(G26*L26,P4)</f>
        <v>0</v>
      </c>
      <c r="N26" s="25" t="s">
        <v>5809</v>
      </c>
      <c r="O26" s="32">
        <f>M26*AA26</f>
        <v>0</v>
      </c>
      <c r="P26" s="1">
        <v>3</v>
      </c>
      <c r="AA26" s="1">
        <f>IF(P26=1,$O$3,IF(P26=2,$O$4,$O$5))</f>
        <v>0</v>
      </c>
    </row>
    <row r="27">
      <c r="A27" s="1" t="s">
        <v>664</v>
      </c>
      <c r="E27" s="27" t="s">
        <v>11006</v>
      </c>
    </row>
    <row r="28">
      <c r="A28" s="1" t="s">
        <v>665</v>
      </c>
      <c r="E28" s="33" t="s">
        <v>11007</v>
      </c>
    </row>
    <row r="29">
      <c r="A29" s="1" t="s">
        <v>666</v>
      </c>
      <c r="E29" s="27" t="s">
        <v>661</v>
      </c>
    </row>
    <row r="30">
      <c r="A30" s="1" t="s">
        <v>659</v>
      </c>
      <c r="B30" s="1">
        <v>6</v>
      </c>
      <c r="C30" s="26" t="s">
        <v>9806</v>
      </c>
      <c r="D30" t="s">
        <v>661</v>
      </c>
      <c r="E30" s="27" t="s">
        <v>9807</v>
      </c>
      <c r="F30" s="28" t="s">
        <v>663</v>
      </c>
      <c r="G30" s="29">
        <v>7.6500000000000004</v>
      </c>
      <c r="H30" s="28">
        <v>0</v>
      </c>
      <c r="I30" s="30">
        <f>ROUND(G30*H30,P4)</f>
        <v>0</v>
      </c>
      <c r="L30" s="31">
        <v>0</v>
      </c>
      <c r="M30" s="24">
        <f>ROUND(G30*L30,P4)</f>
        <v>0</v>
      </c>
      <c r="N30" s="25" t="s">
        <v>5809</v>
      </c>
      <c r="O30" s="32">
        <f>M30*AA30</f>
        <v>0</v>
      </c>
      <c r="P30" s="1">
        <v>3</v>
      </c>
      <c r="AA30" s="1">
        <f>IF(P30=1,$O$3,IF(P30=2,$O$4,$O$5))</f>
        <v>0</v>
      </c>
    </row>
    <row r="31">
      <c r="A31" s="1" t="s">
        <v>664</v>
      </c>
      <c r="E31" s="27" t="s">
        <v>9807</v>
      </c>
    </row>
    <row r="32">
      <c r="A32" s="1" t="s">
        <v>665</v>
      </c>
    </row>
    <row r="33">
      <c r="A33" s="1" t="s">
        <v>666</v>
      </c>
      <c r="E33" s="27" t="s">
        <v>661</v>
      </c>
    </row>
    <row r="34">
      <c r="A34" s="1" t="s">
        <v>659</v>
      </c>
      <c r="B34" s="1">
        <v>7</v>
      </c>
      <c r="C34" s="26" t="s">
        <v>9135</v>
      </c>
      <c r="D34" t="s">
        <v>661</v>
      </c>
      <c r="E34" s="27" t="s">
        <v>9136</v>
      </c>
      <c r="F34" s="28" t="s">
        <v>677</v>
      </c>
      <c r="G34" s="29">
        <v>45</v>
      </c>
      <c r="H34" s="28">
        <v>0</v>
      </c>
      <c r="I34" s="30">
        <f>ROUND(G34*H34,P4)</f>
        <v>0</v>
      </c>
      <c r="L34" s="31">
        <v>0</v>
      </c>
      <c r="M34" s="24">
        <f>ROUND(G34*L34,P4)</f>
        <v>0</v>
      </c>
      <c r="N34" s="25" t="s">
        <v>5809</v>
      </c>
      <c r="O34" s="32">
        <f>M34*AA34</f>
        <v>0</v>
      </c>
      <c r="P34" s="1">
        <v>3</v>
      </c>
      <c r="AA34" s="1">
        <f>IF(P34=1,$O$3,IF(P34=2,$O$4,$O$5))</f>
        <v>0</v>
      </c>
    </row>
    <row r="35">
      <c r="A35" s="1" t="s">
        <v>664</v>
      </c>
      <c r="E35" s="27" t="s">
        <v>9136</v>
      </c>
    </row>
    <row r="36">
      <c r="A36" s="1" t="s">
        <v>665</v>
      </c>
      <c r="E36" s="33" t="s">
        <v>11008</v>
      </c>
    </row>
    <row r="37">
      <c r="A37" s="1" t="s">
        <v>666</v>
      </c>
      <c r="E37" s="27" t="s">
        <v>661</v>
      </c>
    </row>
    <row r="38">
      <c r="A38" s="1" t="s">
        <v>659</v>
      </c>
      <c r="B38" s="1">
        <v>8</v>
      </c>
      <c r="C38" s="26" t="s">
        <v>4479</v>
      </c>
      <c r="D38" t="s">
        <v>661</v>
      </c>
      <c r="E38" s="27" t="s">
        <v>10711</v>
      </c>
      <c r="F38" s="28" t="s">
        <v>677</v>
      </c>
      <c r="G38" s="29">
        <v>70</v>
      </c>
      <c r="H38" s="28">
        <v>0</v>
      </c>
      <c r="I38" s="30">
        <f>ROUND(G38*H38,P4)</f>
        <v>0</v>
      </c>
      <c r="L38" s="31">
        <v>0</v>
      </c>
      <c r="M38" s="24">
        <f>ROUND(G38*L38,P4)</f>
        <v>0</v>
      </c>
      <c r="N38" s="25" t="s">
        <v>661</v>
      </c>
      <c r="O38" s="32">
        <f>M38*AA38</f>
        <v>0</v>
      </c>
      <c r="P38" s="1">
        <v>3</v>
      </c>
      <c r="AA38" s="1">
        <f>IF(P38=1,$O$3,IF(P38=2,$O$4,$O$5))</f>
        <v>0</v>
      </c>
    </row>
    <row r="39">
      <c r="A39" s="1" t="s">
        <v>664</v>
      </c>
      <c r="E39" s="27" t="s">
        <v>10711</v>
      </c>
    </row>
    <row r="40">
      <c r="A40" s="1" t="s">
        <v>665</v>
      </c>
      <c r="E40" s="33" t="s">
        <v>11009</v>
      </c>
    </row>
    <row r="41">
      <c r="A41" s="1" t="s">
        <v>666</v>
      </c>
      <c r="E41" s="27" t="s">
        <v>661</v>
      </c>
    </row>
    <row r="42">
      <c r="A42" s="1" t="s">
        <v>656</v>
      </c>
      <c r="C42" s="22" t="s">
        <v>1329</v>
      </c>
      <c r="E42" s="23" t="s">
        <v>5985</v>
      </c>
      <c r="L42" s="24">
        <f>SUMIFS(L43:L58,A43:A58,"P")</f>
        <v>0</v>
      </c>
      <c r="M42" s="24">
        <f>SUMIFS(M43:M58,A43:A58,"P")</f>
        <v>0</v>
      </c>
      <c r="N42" s="25"/>
    </row>
    <row r="43">
      <c r="A43" s="1" t="s">
        <v>659</v>
      </c>
      <c r="B43" s="1">
        <v>9</v>
      </c>
      <c r="C43" s="26" t="s">
        <v>8684</v>
      </c>
      <c r="D43" t="s">
        <v>661</v>
      </c>
      <c r="E43" s="27" t="s">
        <v>8685</v>
      </c>
      <c r="F43" s="28" t="s">
        <v>663</v>
      </c>
      <c r="G43" s="29">
        <v>7.1360000000000001</v>
      </c>
      <c r="H43" s="28">
        <v>0</v>
      </c>
      <c r="I43" s="30">
        <f>ROUND(G43*H43,P4)</f>
        <v>0</v>
      </c>
      <c r="L43" s="31">
        <v>0</v>
      </c>
      <c r="M43" s="24">
        <f>ROUND(G43*L43,P4)</f>
        <v>0</v>
      </c>
      <c r="N43" s="25" t="s">
        <v>5809</v>
      </c>
      <c r="O43" s="32">
        <f>M43*AA43</f>
        <v>0</v>
      </c>
      <c r="P43" s="1">
        <v>3</v>
      </c>
      <c r="AA43" s="1">
        <f>IF(P43=1,$O$3,IF(P43=2,$O$4,$O$5))</f>
        <v>0</v>
      </c>
    </row>
    <row r="44">
      <c r="A44" s="1" t="s">
        <v>664</v>
      </c>
      <c r="E44" s="27" t="s">
        <v>8685</v>
      </c>
    </row>
    <row r="45">
      <c r="A45" s="1" t="s">
        <v>665</v>
      </c>
      <c r="E45" s="33" t="s">
        <v>11010</v>
      </c>
    </row>
    <row r="46">
      <c r="A46" s="1" t="s">
        <v>666</v>
      </c>
      <c r="E46" s="27" t="s">
        <v>661</v>
      </c>
    </row>
    <row r="47">
      <c r="A47" s="1" t="s">
        <v>659</v>
      </c>
      <c r="B47" s="1">
        <v>10</v>
      </c>
      <c r="C47" s="26" t="s">
        <v>11011</v>
      </c>
      <c r="D47" t="s">
        <v>661</v>
      </c>
      <c r="E47" s="27" t="s">
        <v>11012</v>
      </c>
      <c r="F47" s="28" t="s">
        <v>663</v>
      </c>
      <c r="G47" s="29">
        <v>3.528</v>
      </c>
      <c r="H47" s="28">
        <v>0</v>
      </c>
      <c r="I47" s="30">
        <f>ROUND(G47*H47,P4)</f>
        <v>0</v>
      </c>
      <c r="L47" s="31">
        <v>0</v>
      </c>
      <c r="M47" s="24">
        <f>ROUND(G47*L47,P4)</f>
        <v>0</v>
      </c>
      <c r="N47" s="25" t="s">
        <v>5809</v>
      </c>
      <c r="O47" s="32">
        <f>M47*AA47</f>
        <v>0</v>
      </c>
      <c r="P47" s="1">
        <v>3</v>
      </c>
      <c r="AA47" s="1">
        <f>IF(P47=1,$O$3,IF(P47=2,$O$4,$O$5))</f>
        <v>0</v>
      </c>
    </row>
    <row r="48">
      <c r="A48" s="1" t="s">
        <v>664</v>
      </c>
      <c r="E48" s="27" t="s">
        <v>11012</v>
      </c>
    </row>
    <row r="49">
      <c r="A49" s="1" t="s">
        <v>665</v>
      </c>
      <c r="E49" s="33" t="s">
        <v>11013</v>
      </c>
    </row>
    <row r="50">
      <c r="A50" s="1" t="s">
        <v>666</v>
      </c>
      <c r="E50" s="27" t="s">
        <v>661</v>
      </c>
    </row>
    <row r="51">
      <c r="A51" s="1" t="s">
        <v>659</v>
      </c>
      <c r="B51" s="1">
        <v>11</v>
      </c>
      <c r="C51" s="26" t="s">
        <v>3691</v>
      </c>
      <c r="D51" t="s">
        <v>661</v>
      </c>
      <c r="E51" s="27" t="s">
        <v>3692</v>
      </c>
      <c r="F51" s="28" t="s">
        <v>663</v>
      </c>
      <c r="G51" s="29">
        <v>8.2200000000000006</v>
      </c>
      <c r="H51" s="28">
        <v>0</v>
      </c>
      <c r="I51" s="30">
        <f>ROUND(G51*H51,P4)</f>
        <v>0</v>
      </c>
      <c r="L51" s="31">
        <v>0</v>
      </c>
      <c r="M51" s="24">
        <f>ROUND(G51*L51,P4)</f>
        <v>0</v>
      </c>
      <c r="N51" s="25" t="s">
        <v>5809</v>
      </c>
      <c r="O51" s="32">
        <f>M51*AA51</f>
        <v>0</v>
      </c>
      <c r="P51" s="1">
        <v>3</v>
      </c>
      <c r="AA51" s="1">
        <f>IF(P51=1,$O$3,IF(P51=2,$O$4,$O$5))</f>
        <v>0</v>
      </c>
    </row>
    <row r="52">
      <c r="A52" s="1" t="s">
        <v>664</v>
      </c>
      <c r="E52" s="27" t="s">
        <v>3692</v>
      </c>
    </row>
    <row r="53">
      <c r="A53" s="1" t="s">
        <v>665</v>
      </c>
      <c r="E53" s="33" t="s">
        <v>11014</v>
      </c>
    </row>
    <row r="54">
      <c r="A54" s="1" t="s">
        <v>666</v>
      </c>
      <c r="E54" s="27" t="s">
        <v>661</v>
      </c>
    </row>
    <row r="55">
      <c r="A55" s="1" t="s">
        <v>659</v>
      </c>
      <c r="B55" s="1">
        <v>12</v>
      </c>
      <c r="C55" s="26" t="s">
        <v>10461</v>
      </c>
      <c r="D55" t="s">
        <v>661</v>
      </c>
      <c r="E55" s="27" t="s">
        <v>10462</v>
      </c>
      <c r="F55" s="28" t="s">
        <v>899</v>
      </c>
      <c r="G55" s="29">
        <v>0.624</v>
      </c>
      <c r="H55" s="28">
        <v>0</v>
      </c>
      <c r="I55" s="30">
        <f>ROUND(G55*H55,P4)</f>
        <v>0</v>
      </c>
      <c r="L55" s="31">
        <v>0</v>
      </c>
      <c r="M55" s="24">
        <f>ROUND(G55*L55,P4)</f>
        <v>0</v>
      </c>
      <c r="N55" s="25" t="s">
        <v>5809</v>
      </c>
      <c r="O55" s="32">
        <f>M55*AA55</f>
        <v>0</v>
      </c>
      <c r="P55" s="1">
        <v>3</v>
      </c>
      <c r="AA55" s="1">
        <f>IF(P55=1,$O$3,IF(P55=2,$O$4,$O$5))</f>
        <v>0</v>
      </c>
    </row>
    <row r="56">
      <c r="A56" s="1" t="s">
        <v>664</v>
      </c>
      <c r="E56" s="27" t="s">
        <v>10462</v>
      </c>
    </row>
    <row r="57">
      <c r="A57" s="1" t="s">
        <v>665</v>
      </c>
    </row>
    <row r="58">
      <c r="A58" s="1" t="s">
        <v>666</v>
      </c>
      <c r="E58" s="27" t="s">
        <v>661</v>
      </c>
    </row>
    <row r="59">
      <c r="A59" s="1" t="s">
        <v>656</v>
      </c>
      <c r="C59" s="22" t="s">
        <v>1331</v>
      </c>
      <c r="E59" s="23" t="s">
        <v>6447</v>
      </c>
      <c r="L59" s="24">
        <f>SUMIFS(L60:L71,A60:A71,"P")</f>
        <v>0</v>
      </c>
      <c r="M59" s="24">
        <f>SUMIFS(M60:M71,A60:A71,"P")</f>
        <v>0</v>
      </c>
      <c r="N59" s="25"/>
    </row>
    <row r="60">
      <c r="A60" s="1" t="s">
        <v>659</v>
      </c>
      <c r="B60" s="1">
        <v>13</v>
      </c>
      <c r="C60" s="26" t="s">
        <v>9420</v>
      </c>
      <c r="D60" t="s">
        <v>661</v>
      </c>
      <c r="E60" s="27" t="s">
        <v>9421</v>
      </c>
      <c r="F60" s="28" t="s">
        <v>663</v>
      </c>
      <c r="G60" s="29">
        <v>4.125</v>
      </c>
      <c r="H60" s="28">
        <v>0</v>
      </c>
      <c r="I60" s="30">
        <f>ROUND(G60*H60,P4)</f>
        <v>0</v>
      </c>
      <c r="L60" s="31">
        <v>0</v>
      </c>
      <c r="M60" s="24">
        <f>ROUND(G60*L60,P4)</f>
        <v>0</v>
      </c>
      <c r="N60" s="25" t="s">
        <v>5809</v>
      </c>
      <c r="O60" s="32">
        <f>M60*AA60</f>
        <v>0</v>
      </c>
      <c r="P60" s="1">
        <v>3</v>
      </c>
      <c r="AA60" s="1">
        <f>IF(P60=1,$O$3,IF(P60=2,$O$4,$O$5))</f>
        <v>0</v>
      </c>
    </row>
    <row r="61">
      <c r="A61" s="1" t="s">
        <v>664</v>
      </c>
      <c r="E61" s="27" t="s">
        <v>9421</v>
      </c>
    </row>
    <row r="62">
      <c r="A62" s="1" t="s">
        <v>665</v>
      </c>
      <c r="E62" s="33" t="s">
        <v>11015</v>
      </c>
    </row>
    <row r="63">
      <c r="A63" s="1" t="s">
        <v>666</v>
      </c>
      <c r="E63" s="27" t="s">
        <v>661</v>
      </c>
    </row>
    <row r="64">
      <c r="A64" s="1" t="s">
        <v>659</v>
      </c>
      <c r="B64" s="1">
        <v>14</v>
      </c>
      <c r="C64" s="26" t="s">
        <v>9425</v>
      </c>
      <c r="D64" t="s">
        <v>661</v>
      </c>
      <c r="E64" s="27" t="s">
        <v>9426</v>
      </c>
      <c r="F64" s="28" t="s">
        <v>899</v>
      </c>
      <c r="G64" s="29">
        <v>0.124</v>
      </c>
      <c r="H64" s="28">
        <v>0</v>
      </c>
      <c r="I64" s="30">
        <f>ROUND(G64*H64,P4)</f>
        <v>0</v>
      </c>
      <c r="L64" s="31">
        <v>0</v>
      </c>
      <c r="M64" s="24">
        <f>ROUND(G64*L64,P4)</f>
        <v>0</v>
      </c>
      <c r="N64" s="25" t="s">
        <v>5809</v>
      </c>
      <c r="O64" s="32">
        <f>M64*AA64</f>
        <v>0</v>
      </c>
      <c r="P64" s="1">
        <v>3</v>
      </c>
      <c r="AA64" s="1">
        <f>IF(P64=1,$O$3,IF(P64=2,$O$4,$O$5))</f>
        <v>0</v>
      </c>
    </row>
    <row r="65">
      <c r="A65" s="1" t="s">
        <v>664</v>
      </c>
      <c r="E65" s="27" t="s">
        <v>9426</v>
      </c>
    </row>
    <row r="66">
      <c r="A66" s="1" t="s">
        <v>665</v>
      </c>
    </row>
    <row r="67">
      <c r="A67" s="1" t="s">
        <v>666</v>
      </c>
      <c r="E67" s="27" t="s">
        <v>661</v>
      </c>
    </row>
    <row r="68">
      <c r="A68" s="1" t="s">
        <v>659</v>
      </c>
      <c r="B68" s="1">
        <v>15</v>
      </c>
      <c r="C68" s="26" t="s">
        <v>11016</v>
      </c>
      <c r="D68" t="s">
        <v>661</v>
      </c>
      <c r="E68" s="27" t="s">
        <v>11017</v>
      </c>
      <c r="F68" s="28" t="s">
        <v>663</v>
      </c>
      <c r="G68" s="29">
        <v>13.151999999999999</v>
      </c>
      <c r="H68" s="28">
        <v>0</v>
      </c>
      <c r="I68" s="30">
        <f>ROUND(G68*H68,P4)</f>
        <v>0</v>
      </c>
      <c r="L68" s="31">
        <v>0</v>
      </c>
      <c r="M68" s="24">
        <f>ROUND(G68*L68,P4)</f>
        <v>0</v>
      </c>
      <c r="N68" s="25" t="s">
        <v>5809</v>
      </c>
      <c r="O68" s="32">
        <f>M68*AA68</f>
        <v>0</v>
      </c>
      <c r="P68" s="1">
        <v>3</v>
      </c>
      <c r="AA68" s="1">
        <f>IF(P68=1,$O$3,IF(P68=2,$O$4,$O$5))</f>
        <v>0</v>
      </c>
    </row>
    <row r="69">
      <c r="A69" s="1" t="s">
        <v>664</v>
      </c>
      <c r="E69" s="27" t="s">
        <v>11017</v>
      </c>
    </row>
    <row r="70" ht="38.25">
      <c r="A70" s="1" t="s">
        <v>665</v>
      </c>
      <c r="E70" s="33" t="s">
        <v>11018</v>
      </c>
    </row>
    <row r="71">
      <c r="A71" s="1" t="s">
        <v>666</v>
      </c>
      <c r="E71" s="27" t="s">
        <v>661</v>
      </c>
    </row>
    <row r="72">
      <c r="A72" s="1" t="s">
        <v>656</v>
      </c>
      <c r="C72" s="22" t="s">
        <v>1333</v>
      </c>
      <c r="E72" s="23" t="s">
        <v>5082</v>
      </c>
      <c r="L72" s="24">
        <f>SUMIFS(L73:L80,A73:A80,"P")</f>
        <v>0</v>
      </c>
      <c r="M72" s="24">
        <f>SUMIFS(M73:M80,A73:A80,"P")</f>
        <v>0</v>
      </c>
      <c r="N72" s="25"/>
    </row>
    <row r="73">
      <c r="A73" s="1" t="s">
        <v>659</v>
      </c>
      <c r="B73" s="1">
        <v>16</v>
      </c>
      <c r="C73" s="26" t="s">
        <v>9346</v>
      </c>
      <c r="D73" t="s">
        <v>661</v>
      </c>
      <c r="E73" s="27" t="s">
        <v>9347</v>
      </c>
      <c r="F73" s="28" t="s">
        <v>663</v>
      </c>
      <c r="G73" s="29">
        <v>80</v>
      </c>
      <c r="H73" s="28">
        <v>0</v>
      </c>
      <c r="I73" s="30">
        <f>ROUND(G73*H73,P4)</f>
        <v>0</v>
      </c>
      <c r="L73" s="31">
        <v>0</v>
      </c>
      <c r="M73" s="24">
        <f>ROUND(G73*L73,P4)</f>
        <v>0</v>
      </c>
      <c r="N73" s="25" t="s">
        <v>5809</v>
      </c>
      <c r="O73" s="32">
        <f>M73*AA73</f>
        <v>0</v>
      </c>
      <c r="P73" s="1">
        <v>3</v>
      </c>
      <c r="AA73" s="1">
        <f>IF(P73=1,$O$3,IF(P73=2,$O$4,$O$5))</f>
        <v>0</v>
      </c>
    </row>
    <row r="74">
      <c r="A74" s="1" t="s">
        <v>664</v>
      </c>
      <c r="E74" s="27" t="s">
        <v>9347</v>
      </c>
    </row>
    <row r="75">
      <c r="A75" s="1" t="s">
        <v>665</v>
      </c>
    </row>
    <row r="76">
      <c r="A76" s="1" t="s">
        <v>666</v>
      </c>
      <c r="E76" s="27" t="s">
        <v>661</v>
      </c>
    </row>
    <row r="77">
      <c r="A77" s="1" t="s">
        <v>659</v>
      </c>
      <c r="B77" s="1">
        <v>17</v>
      </c>
      <c r="C77" s="26" t="s">
        <v>6006</v>
      </c>
      <c r="D77" t="s">
        <v>661</v>
      </c>
      <c r="E77" s="27" t="s">
        <v>6007</v>
      </c>
      <c r="F77" s="28" t="s">
        <v>663</v>
      </c>
      <c r="G77" s="29">
        <v>4.7039999999999997</v>
      </c>
      <c r="H77" s="28">
        <v>0</v>
      </c>
      <c r="I77" s="30">
        <f>ROUND(G77*H77,P4)</f>
        <v>0</v>
      </c>
      <c r="L77" s="31">
        <v>0</v>
      </c>
      <c r="M77" s="24">
        <f>ROUND(G77*L77,P4)</f>
        <v>0</v>
      </c>
      <c r="N77" s="25" t="s">
        <v>5809</v>
      </c>
      <c r="O77" s="32">
        <f>M77*AA77</f>
        <v>0</v>
      </c>
      <c r="P77" s="1">
        <v>3</v>
      </c>
      <c r="AA77" s="1">
        <f>IF(P77=1,$O$3,IF(P77=2,$O$4,$O$5))</f>
        <v>0</v>
      </c>
    </row>
    <row r="78">
      <c r="A78" s="1" t="s">
        <v>664</v>
      </c>
      <c r="E78" s="27" t="s">
        <v>6007</v>
      </c>
    </row>
    <row r="79">
      <c r="A79" s="1" t="s">
        <v>665</v>
      </c>
      <c r="E79" s="33" t="s">
        <v>11019</v>
      </c>
    </row>
    <row r="80">
      <c r="A80" s="1" t="s">
        <v>666</v>
      </c>
      <c r="E80" s="27" t="s">
        <v>661</v>
      </c>
    </row>
    <row r="81">
      <c r="A81" s="1" t="s">
        <v>656</v>
      </c>
      <c r="C81" s="22" t="s">
        <v>6037</v>
      </c>
      <c r="E81" s="23" t="s">
        <v>6038</v>
      </c>
      <c r="L81" s="24">
        <f>SUMIFS(L82:L85,A82:A85,"P")</f>
        <v>0</v>
      </c>
      <c r="M81" s="24">
        <f>SUMIFS(M82:M85,A82:A85,"P")</f>
        <v>0</v>
      </c>
      <c r="N81" s="25"/>
    </row>
    <row r="82" ht="25.5">
      <c r="A82" s="1" t="s">
        <v>659</v>
      </c>
      <c r="B82" s="1">
        <v>18</v>
      </c>
      <c r="C82" s="26" t="s">
        <v>6039</v>
      </c>
      <c r="D82" t="s">
        <v>661</v>
      </c>
      <c r="E82" s="27" t="s">
        <v>6040</v>
      </c>
      <c r="F82" s="28" t="s">
        <v>677</v>
      </c>
      <c r="G82" s="29">
        <v>160</v>
      </c>
      <c r="H82" s="28">
        <v>0</v>
      </c>
      <c r="I82" s="30">
        <f>ROUND(G82*H82,P4)</f>
        <v>0</v>
      </c>
      <c r="L82" s="31">
        <v>0</v>
      </c>
      <c r="M82" s="24">
        <f>ROUND(G82*L82,P4)</f>
        <v>0</v>
      </c>
      <c r="N82" s="25" t="s">
        <v>5809</v>
      </c>
      <c r="O82" s="32">
        <f>M82*AA82</f>
        <v>0</v>
      </c>
      <c r="P82" s="1">
        <v>3</v>
      </c>
      <c r="AA82" s="1">
        <f>IF(P82=1,$O$3,IF(P82=2,$O$4,$O$5))</f>
        <v>0</v>
      </c>
    </row>
    <row r="83" ht="25.5">
      <c r="A83" s="1" t="s">
        <v>664</v>
      </c>
      <c r="E83" s="27" t="s">
        <v>6040</v>
      </c>
    </row>
    <row r="84">
      <c r="A84" s="1" t="s">
        <v>665</v>
      </c>
      <c r="E84" s="33" t="s">
        <v>11020</v>
      </c>
    </row>
    <row r="85">
      <c r="A85" s="1" t="s">
        <v>666</v>
      </c>
      <c r="E85" s="27" t="s">
        <v>661</v>
      </c>
    </row>
    <row r="86">
      <c r="A86" s="1" t="s">
        <v>656</v>
      </c>
      <c r="C86" s="22" t="s">
        <v>2817</v>
      </c>
      <c r="E86" s="23" t="s">
        <v>5866</v>
      </c>
      <c r="L86" s="24">
        <f>SUMIFS(L87:L102,A87:A102,"P")</f>
        <v>0</v>
      </c>
      <c r="M86" s="24">
        <f>SUMIFS(M87:M102,A87:A102,"P")</f>
        <v>0</v>
      </c>
      <c r="N86" s="25"/>
    </row>
    <row r="87">
      <c r="A87" s="1" t="s">
        <v>659</v>
      </c>
      <c r="B87" s="1">
        <v>19</v>
      </c>
      <c r="C87" s="26" t="s">
        <v>10184</v>
      </c>
      <c r="D87" t="s">
        <v>661</v>
      </c>
      <c r="E87" s="27" t="s">
        <v>10185</v>
      </c>
      <c r="F87" s="28" t="s">
        <v>683</v>
      </c>
      <c r="G87" s="29">
        <v>2</v>
      </c>
      <c r="H87" s="28">
        <v>0</v>
      </c>
      <c r="I87" s="30">
        <f>ROUND(G87*H87,P4)</f>
        <v>0</v>
      </c>
      <c r="L87" s="31">
        <v>0</v>
      </c>
      <c r="M87" s="24">
        <f>ROUND(G87*L87,P4)</f>
        <v>0</v>
      </c>
      <c r="N87" s="25" t="s">
        <v>5809</v>
      </c>
      <c r="O87" s="32">
        <f>M87*AA87</f>
        <v>0</v>
      </c>
      <c r="P87" s="1">
        <v>3</v>
      </c>
      <c r="AA87" s="1">
        <f>IF(P87=1,$O$3,IF(P87=2,$O$4,$O$5))</f>
        <v>0</v>
      </c>
    </row>
    <row r="88">
      <c r="A88" s="1" t="s">
        <v>664</v>
      </c>
      <c r="E88" s="27" t="s">
        <v>10185</v>
      </c>
    </row>
    <row r="89">
      <c r="A89" s="1" t="s">
        <v>665</v>
      </c>
    </row>
    <row r="90">
      <c r="A90" s="1" t="s">
        <v>666</v>
      </c>
      <c r="E90" s="27" t="s">
        <v>661</v>
      </c>
    </row>
    <row r="91">
      <c r="A91" s="1" t="s">
        <v>659</v>
      </c>
      <c r="B91" s="1">
        <v>20</v>
      </c>
      <c r="C91" s="26" t="s">
        <v>5566</v>
      </c>
      <c r="D91" t="s">
        <v>661</v>
      </c>
      <c r="E91" s="27" t="s">
        <v>5567</v>
      </c>
      <c r="F91" s="28" t="s">
        <v>663</v>
      </c>
      <c r="G91" s="29">
        <v>20.015000000000001</v>
      </c>
      <c r="H91" s="28">
        <v>0</v>
      </c>
      <c r="I91" s="30">
        <f>ROUND(G91*H91,P4)</f>
        <v>0</v>
      </c>
      <c r="L91" s="31">
        <v>0</v>
      </c>
      <c r="M91" s="24">
        <f>ROUND(G91*L91,P4)</f>
        <v>0</v>
      </c>
      <c r="N91" s="25" t="s">
        <v>5809</v>
      </c>
      <c r="O91" s="32">
        <f>M91*AA91</f>
        <v>0</v>
      </c>
      <c r="P91" s="1">
        <v>3</v>
      </c>
      <c r="AA91" s="1">
        <f>IF(P91=1,$O$3,IF(P91=2,$O$4,$O$5))</f>
        <v>0</v>
      </c>
    </row>
    <row r="92">
      <c r="A92" s="1" t="s">
        <v>664</v>
      </c>
      <c r="E92" s="27" t="s">
        <v>5567</v>
      </c>
    </row>
    <row r="93">
      <c r="A93" s="1" t="s">
        <v>665</v>
      </c>
      <c r="E93" s="33" t="s">
        <v>11021</v>
      </c>
    </row>
    <row r="94">
      <c r="A94" s="1" t="s">
        <v>666</v>
      </c>
      <c r="E94" s="27" t="s">
        <v>661</v>
      </c>
    </row>
    <row r="95">
      <c r="A95" s="1" t="s">
        <v>659</v>
      </c>
      <c r="B95" s="1">
        <v>21</v>
      </c>
      <c r="C95" s="26" t="s">
        <v>10773</v>
      </c>
      <c r="D95" t="s">
        <v>661</v>
      </c>
      <c r="E95" s="27" t="s">
        <v>10774</v>
      </c>
      <c r="F95" s="28" t="s">
        <v>663</v>
      </c>
      <c r="G95" s="29">
        <v>51.424999999999997</v>
      </c>
      <c r="H95" s="28">
        <v>0</v>
      </c>
      <c r="I95" s="30">
        <f>ROUND(G95*H95,P4)</f>
        <v>0</v>
      </c>
      <c r="L95" s="31">
        <v>0</v>
      </c>
      <c r="M95" s="24">
        <f>ROUND(G95*L95,P4)</f>
        <v>0</v>
      </c>
      <c r="N95" s="25" t="s">
        <v>5809</v>
      </c>
      <c r="O95" s="32">
        <f>M95*AA95</f>
        <v>0</v>
      </c>
      <c r="P95" s="1">
        <v>3</v>
      </c>
      <c r="AA95" s="1">
        <f>IF(P95=1,$O$3,IF(P95=2,$O$4,$O$5))</f>
        <v>0</v>
      </c>
    </row>
    <row r="96">
      <c r="A96" s="1" t="s">
        <v>664</v>
      </c>
      <c r="E96" s="27" t="s">
        <v>10774</v>
      </c>
    </row>
    <row r="97" ht="25.5">
      <c r="A97" s="1" t="s">
        <v>665</v>
      </c>
      <c r="E97" s="33" t="s">
        <v>11022</v>
      </c>
    </row>
    <row r="98">
      <c r="A98" s="1" t="s">
        <v>666</v>
      </c>
      <c r="E98" s="27" t="s">
        <v>661</v>
      </c>
    </row>
    <row r="99">
      <c r="A99" s="1" t="s">
        <v>659</v>
      </c>
      <c r="B99" s="1">
        <v>22</v>
      </c>
      <c r="C99" s="26" t="s">
        <v>10777</v>
      </c>
      <c r="D99" t="s">
        <v>661</v>
      </c>
      <c r="E99" s="27" t="s">
        <v>10778</v>
      </c>
      <c r="F99" s="28" t="s">
        <v>670</v>
      </c>
      <c r="G99" s="29">
        <v>14</v>
      </c>
      <c r="H99" s="28">
        <v>0</v>
      </c>
      <c r="I99" s="30">
        <f>ROUND(G99*H99,P4)</f>
        <v>0</v>
      </c>
      <c r="L99" s="31">
        <v>0</v>
      </c>
      <c r="M99" s="24">
        <f>ROUND(G99*L99,P4)</f>
        <v>0</v>
      </c>
      <c r="N99" s="25" t="s">
        <v>5809</v>
      </c>
      <c r="O99" s="32">
        <f>M99*AA99</f>
        <v>0</v>
      </c>
      <c r="P99" s="1">
        <v>3</v>
      </c>
      <c r="AA99" s="1">
        <f>IF(P99=1,$O$3,IF(P99=2,$O$4,$O$5))</f>
        <v>0</v>
      </c>
    </row>
    <row r="100">
      <c r="A100" s="1" t="s">
        <v>664</v>
      </c>
      <c r="E100" s="27" t="s">
        <v>10778</v>
      </c>
    </row>
    <row r="101">
      <c r="A101" s="1" t="s">
        <v>665</v>
      </c>
    </row>
    <row r="102">
      <c r="A102" s="1" t="s">
        <v>666</v>
      </c>
      <c r="E102" s="27" t="s">
        <v>661</v>
      </c>
    </row>
    <row r="103">
      <c r="A103" s="1" t="s">
        <v>656</v>
      </c>
      <c r="C103" s="22" t="s">
        <v>894</v>
      </c>
      <c r="E103" s="23" t="s">
        <v>2900</v>
      </c>
      <c r="L103" s="24">
        <f>SUMIFS(L104:L111,A104:A111,"P")</f>
        <v>0</v>
      </c>
      <c r="M103" s="24">
        <f>SUMIFS(M104:M111,A104:A111,"P")</f>
        <v>0</v>
      </c>
      <c r="N103" s="25"/>
    </row>
    <row r="104" ht="38.25">
      <c r="A104" s="1" t="s">
        <v>659</v>
      </c>
      <c r="B104" s="1">
        <v>23</v>
      </c>
      <c r="C104" s="26" t="s">
        <v>3803</v>
      </c>
      <c r="D104" t="s">
        <v>897</v>
      </c>
      <c r="E104" s="27" t="s">
        <v>11023</v>
      </c>
      <c r="F104" s="28" t="s">
        <v>899</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900</v>
      </c>
    </row>
    <row r="106">
      <c r="A106" s="1" t="s">
        <v>665</v>
      </c>
      <c r="E106" s="33" t="s">
        <v>11024</v>
      </c>
    </row>
    <row r="107" ht="153">
      <c r="A107" s="1" t="s">
        <v>666</v>
      </c>
      <c r="E107" s="27" t="s">
        <v>902</v>
      </c>
    </row>
    <row r="108" ht="38.25">
      <c r="A108" s="1" t="s">
        <v>659</v>
      </c>
      <c r="B108" s="1">
        <v>24</v>
      </c>
      <c r="C108" s="26" t="s">
        <v>896</v>
      </c>
      <c r="D108" t="s">
        <v>897</v>
      </c>
      <c r="E108" s="27" t="s">
        <v>11025</v>
      </c>
      <c r="F108" s="28" t="s">
        <v>899</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900</v>
      </c>
    </row>
    <row r="110">
      <c r="A110" s="1" t="s">
        <v>665</v>
      </c>
      <c r="E110" s="33" t="s">
        <v>11026</v>
      </c>
    </row>
    <row r="111" ht="153">
      <c r="A111" s="1" t="s">
        <v>666</v>
      </c>
      <c r="E111" s="27" t="s">
        <v>902</v>
      </c>
    </row>
  </sheetData>
  <sheetProtection sheet="1" objects="1" scenarios="1" spinCount="100000" saltValue="4O5QJJg2u4mrRhBah7aoscaWEQ3udu1b6fPTGvEyNRja1o5KSXpaNuYEr8t6K/qNL2yBHs5Ef1O6uIx7KxVDKg==" hashValue="b38LuW3frtxBgirR0i1NPmai0tul0uNod5GGVCnSLQFzUmINrQoi4nhTcPQ9jsUc/VsVUDh/5qExU566egMR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11027</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10714</v>
      </c>
      <c r="D10" t="s">
        <v>661</v>
      </c>
      <c r="E10" s="27" t="s">
        <v>10715</v>
      </c>
      <c r="F10" s="28" t="s">
        <v>663</v>
      </c>
      <c r="G10" s="29">
        <v>1.95</v>
      </c>
      <c r="H10" s="28">
        <v>0</v>
      </c>
      <c r="I10" s="30">
        <f>ROUND(G10*H10,P4)</f>
        <v>0</v>
      </c>
      <c r="L10" s="31">
        <v>0</v>
      </c>
      <c r="M10" s="24">
        <f>ROUND(G10*L10,P4)</f>
        <v>0</v>
      </c>
      <c r="N10" s="25" t="s">
        <v>5809</v>
      </c>
      <c r="O10" s="32">
        <f>M10*AA10</f>
        <v>0</v>
      </c>
      <c r="P10" s="1">
        <v>3</v>
      </c>
      <c r="AA10" s="1">
        <f>IF(P10=1,$O$3,IF(P10=2,$O$4,$O$5))</f>
        <v>0</v>
      </c>
    </row>
    <row r="11">
      <c r="A11" s="1" t="s">
        <v>664</v>
      </c>
      <c r="E11" s="27" t="s">
        <v>10715</v>
      </c>
    </row>
    <row r="12" ht="38.25">
      <c r="A12" s="1" t="s">
        <v>665</v>
      </c>
      <c r="E12" s="33" t="s">
        <v>11028</v>
      </c>
    </row>
    <row r="13" ht="25.5">
      <c r="A13" s="1" t="s">
        <v>666</v>
      </c>
      <c r="E13" s="27" t="s">
        <v>10717</v>
      </c>
    </row>
    <row r="14">
      <c r="A14" s="1" t="s">
        <v>659</v>
      </c>
      <c r="B14" s="1">
        <v>2</v>
      </c>
      <c r="C14" s="26" t="s">
        <v>7215</v>
      </c>
      <c r="D14" t="s">
        <v>661</v>
      </c>
      <c r="E14" s="27" t="s">
        <v>7216</v>
      </c>
      <c r="F14" s="28" t="s">
        <v>670</v>
      </c>
      <c r="G14" s="29">
        <v>35</v>
      </c>
      <c r="H14" s="28">
        <v>0</v>
      </c>
      <c r="I14" s="30">
        <f>ROUND(G14*H14,P4)</f>
        <v>0</v>
      </c>
      <c r="L14" s="31">
        <v>0</v>
      </c>
      <c r="M14" s="24">
        <f>ROUND(G14*L14,P4)</f>
        <v>0</v>
      </c>
      <c r="N14" s="25" t="s">
        <v>5809</v>
      </c>
      <c r="O14" s="32">
        <f>M14*AA14</f>
        <v>0</v>
      </c>
      <c r="P14" s="1">
        <v>3</v>
      </c>
      <c r="AA14" s="1">
        <f>IF(P14=1,$O$3,IF(P14=2,$O$4,$O$5))</f>
        <v>0</v>
      </c>
    </row>
    <row r="15">
      <c r="A15" s="1" t="s">
        <v>664</v>
      </c>
      <c r="E15" s="27" t="s">
        <v>7216</v>
      </c>
    </row>
    <row r="16" ht="25.5">
      <c r="A16" s="1" t="s">
        <v>665</v>
      </c>
      <c r="E16" s="33" t="s">
        <v>11029</v>
      </c>
    </row>
    <row r="17" ht="63.75">
      <c r="A17" s="1" t="s">
        <v>666</v>
      </c>
      <c r="E17" s="27" t="s">
        <v>10720</v>
      </c>
    </row>
    <row r="18">
      <c r="A18" s="1" t="s">
        <v>659</v>
      </c>
      <c r="B18" s="1">
        <v>3</v>
      </c>
      <c r="C18" s="26" t="s">
        <v>5070</v>
      </c>
      <c r="D18" t="s">
        <v>661</v>
      </c>
      <c r="E18" s="27" t="s">
        <v>5071</v>
      </c>
      <c r="F18" s="28" t="s">
        <v>663</v>
      </c>
      <c r="G18" s="29">
        <v>88.061000000000007</v>
      </c>
      <c r="H18" s="28">
        <v>0</v>
      </c>
      <c r="I18" s="30">
        <f>ROUND(G18*H18,P4)</f>
        <v>0</v>
      </c>
      <c r="L18" s="31">
        <v>0</v>
      </c>
      <c r="M18" s="24">
        <f>ROUND(G18*L18,P4)</f>
        <v>0</v>
      </c>
      <c r="N18" s="25" t="s">
        <v>5809</v>
      </c>
      <c r="O18" s="32">
        <f>M18*AA18</f>
        <v>0</v>
      </c>
      <c r="P18" s="1">
        <v>3</v>
      </c>
      <c r="AA18" s="1">
        <f>IF(P18=1,$O$3,IF(P18=2,$O$4,$O$5))</f>
        <v>0</v>
      </c>
    </row>
    <row r="19">
      <c r="A19" s="1" t="s">
        <v>664</v>
      </c>
      <c r="E19" s="27" t="s">
        <v>5071</v>
      </c>
    </row>
    <row r="20" ht="38.25">
      <c r="A20" s="1" t="s">
        <v>665</v>
      </c>
      <c r="E20" s="33" t="s">
        <v>11030</v>
      </c>
    </row>
    <row r="21" ht="216.75">
      <c r="A21" s="1" t="s">
        <v>666</v>
      </c>
      <c r="E21" s="27" t="s">
        <v>5954</v>
      </c>
    </row>
    <row r="22">
      <c r="A22" s="1" t="s">
        <v>659</v>
      </c>
      <c r="B22" s="1">
        <v>4</v>
      </c>
      <c r="C22" s="26" t="s">
        <v>10380</v>
      </c>
      <c r="D22" t="s">
        <v>661</v>
      </c>
      <c r="E22" s="27" t="s">
        <v>10381</v>
      </c>
      <c r="F22" s="28" t="s">
        <v>677</v>
      </c>
      <c r="G22" s="29">
        <v>13</v>
      </c>
      <c r="H22" s="28">
        <v>0</v>
      </c>
      <c r="I22" s="30">
        <f>ROUND(G22*H22,P4)</f>
        <v>0</v>
      </c>
      <c r="L22" s="31">
        <v>0</v>
      </c>
      <c r="M22" s="24">
        <f>ROUND(G22*L22,P4)</f>
        <v>0</v>
      </c>
      <c r="N22" s="25" t="s">
        <v>5809</v>
      </c>
      <c r="O22" s="32">
        <f>M22*AA22</f>
        <v>0</v>
      </c>
      <c r="P22" s="1">
        <v>3</v>
      </c>
      <c r="AA22" s="1">
        <f>IF(P22=1,$O$3,IF(P22=2,$O$4,$O$5))</f>
        <v>0</v>
      </c>
    </row>
    <row r="23">
      <c r="A23" s="1" t="s">
        <v>664</v>
      </c>
      <c r="E23" s="27" t="s">
        <v>10381</v>
      </c>
    </row>
    <row r="24" ht="25.5">
      <c r="A24" s="1" t="s">
        <v>665</v>
      </c>
      <c r="E24" s="33" t="s">
        <v>11031</v>
      </c>
    </row>
    <row r="25" ht="51">
      <c r="A25" s="1" t="s">
        <v>666</v>
      </c>
      <c r="E25" s="27" t="s">
        <v>10723</v>
      </c>
    </row>
    <row r="26">
      <c r="A26" s="1" t="s">
        <v>659</v>
      </c>
      <c r="B26" s="1">
        <v>5</v>
      </c>
      <c r="C26" s="26" t="s">
        <v>9135</v>
      </c>
      <c r="D26" t="s">
        <v>661</v>
      </c>
      <c r="E26" s="27" t="s">
        <v>9136</v>
      </c>
      <c r="F26" s="28" t="s">
        <v>677</v>
      </c>
      <c r="G26" s="29">
        <v>13</v>
      </c>
      <c r="H26" s="28">
        <v>0</v>
      </c>
      <c r="I26" s="30">
        <f>ROUND(G26*H26,P4)</f>
        <v>0</v>
      </c>
      <c r="L26" s="31">
        <v>0</v>
      </c>
      <c r="M26" s="24">
        <f>ROUND(G26*L26,P4)</f>
        <v>0</v>
      </c>
      <c r="N26" s="25" t="s">
        <v>5809</v>
      </c>
      <c r="O26" s="32">
        <f>M26*AA26</f>
        <v>0</v>
      </c>
      <c r="P26" s="1">
        <v>3</v>
      </c>
      <c r="AA26" s="1">
        <f>IF(P26=1,$O$3,IF(P26=2,$O$4,$O$5))</f>
        <v>0</v>
      </c>
    </row>
    <row r="27">
      <c r="A27" s="1" t="s">
        <v>664</v>
      </c>
      <c r="E27" s="27" t="s">
        <v>9136</v>
      </c>
    </row>
    <row r="28" ht="25.5">
      <c r="A28" s="1" t="s">
        <v>665</v>
      </c>
      <c r="E28" s="33" t="s">
        <v>11032</v>
      </c>
    </row>
    <row r="29" ht="25.5">
      <c r="A29" s="1" t="s">
        <v>666</v>
      </c>
      <c r="E29" s="27" t="s">
        <v>9138</v>
      </c>
    </row>
    <row r="30">
      <c r="A30" s="1" t="s">
        <v>656</v>
      </c>
      <c r="C30" s="22" t="s">
        <v>1329</v>
      </c>
      <c r="E30" s="23" t="s">
        <v>5985</v>
      </c>
      <c r="L30" s="24">
        <f>SUMIFS(L31:L46,A31:A46,"P")</f>
        <v>0</v>
      </c>
      <c r="M30" s="24">
        <f>SUMIFS(M31:M46,A31:A46,"P")</f>
        <v>0</v>
      </c>
      <c r="N30" s="25"/>
    </row>
    <row r="31">
      <c r="A31" s="1" t="s">
        <v>659</v>
      </c>
      <c r="B31" s="1">
        <v>6</v>
      </c>
      <c r="C31" s="26" t="s">
        <v>8684</v>
      </c>
      <c r="D31" t="s">
        <v>661</v>
      </c>
      <c r="E31" s="27" t="s">
        <v>8685</v>
      </c>
      <c r="F31" s="28" t="s">
        <v>663</v>
      </c>
      <c r="G31" s="29">
        <v>9.8599999999999994</v>
      </c>
      <c r="H31" s="28">
        <v>0</v>
      </c>
      <c r="I31" s="30">
        <f>ROUND(G31*H31,P4)</f>
        <v>0</v>
      </c>
      <c r="L31" s="31">
        <v>0</v>
      </c>
      <c r="M31" s="24">
        <f>ROUND(G31*L31,P4)</f>
        <v>0</v>
      </c>
      <c r="N31" s="25" t="s">
        <v>5809</v>
      </c>
      <c r="O31" s="32">
        <f>M31*AA31</f>
        <v>0</v>
      </c>
      <c r="P31" s="1">
        <v>3</v>
      </c>
      <c r="AA31" s="1">
        <f>IF(P31=1,$O$3,IF(P31=2,$O$4,$O$5))</f>
        <v>0</v>
      </c>
    </row>
    <row r="32">
      <c r="A32" s="1" t="s">
        <v>664</v>
      </c>
      <c r="E32" s="27" t="s">
        <v>8685</v>
      </c>
    </row>
    <row r="33" ht="25.5">
      <c r="A33" s="1" t="s">
        <v>665</v>
      </c>
      <c r="E33" s="33" t="s">
        <v>11033</v>
      </c>
    </row>
    <row r="34" ht="38.25">
      <c r="A34" s="1" t="s">
        <v>666</v>
      </c>
      <c r="E34" s="27" t="s">
        <v>5085</v>
      </c>
    </row>
    <row r="35">
      <c r="A35" s="1" t="s">
        <v>659</v>
      </c>
      <c r="B35" s="1">
        <v>7</v>
      </c>
      <c r="C35" s="26" t="s">
        <v>11011</v>
      </c>
      <c r="D35" t="s">
        <v>661</v>
      </c>
      <c r="E35" s="27" t="s">
        <v>11012</v>
      </c>
      <c r="F35" s="28" t="s">
        <v>663</v>
      </c>
      <c r="G35" s="29">
        <v>5.6159999999999997</v>
      </c>
      <c r="H35" s="28">
        <v>0</v>
      </c>
      <c r="I35" s="30">
        <f>ROUND(G35*H35,P4)</f>
        <v>0</v>
      </c>
      <c r="L35" s="31">
        <v>0</v>
      </c>
      <c r="M35" s="24">
        <f>ROUND(G35*L35,P4)</f>
        <v>0</v>
      </c>
      <c r="N35" s="25" t="s">
        <v>5809</v>
      </c>
      <c r="O35" s="32">
        <f>M35*AA35</f>
        <v>0</v>
      </c>
      <c r="P35" s="1">
        <v>3</v>
      </c>
      <c r="AA35" s="1">
        <f>IF(P35=1,$O$3,IF(P35=2,$O$4,$O$5))</f>
        <v>0</v>
      </c>
    </row>
    <row r="36">
      <c r="A36" s="1" t="s">
        <v>664</v>
      </c>
      <c r="E36" s="27" t="s">
        <v>11012</v>
      </c>
    </row>
    <row r="37" ht="51">
      <c r="A37" s="1" t="s">
        <v>665</v>
      </c>
      <c r="E37" s="33" t="s">
        <v>11034</v>
      </c>
    </row>
    <row r="38" ht="267.75">
      <c r="A38" s="1" t="s">
        <v>666</v>
      </c>
      <c r="E38" s="27" t="s">
        <v>10737</v>
      </c>
    </row>
    <row r="39">
      <c r="A39" s="1" t="s">
        <v>659</v>
      </c>
      <c r="B39" s="1">
        <v>8</v>
      </c>
      <c r="C39" s="26" t="s">
        <v>3691</v>
      </c>
      <c r="D39" t="s">
        <v>661</v>
      </c>
      <c r="E39" s="27" t="s">
        <v>3692</v>
      </c>
      <c r="F39" s="28" t="s">
        <v>663</v>
      </c>
      <c r="G39" s="29">
        <v>6.3280000000000003</v>
      </c>
      <c r="H39" s="28">
        <v>0</v>
      </c>
      <c r="I39" s="30">
        <f>ROUND(G39*H39,P4)</f>
        <v>0</v>
      </c>
      <c r="L39" s="31">
        <v>0</v>
      </c>
      <c r="M39" s="24">
        <f>ROUND(G39*L39,P4)</f>
        <v>0</v>
      </c>
      <c r="N39" s="25" t="s">
        <v>5809</v>
      </c>
      <c r="O39" s="32">
        <f>M39*AA39</f>
        <v>0</v>
      </c>
      <c r="P39" s="1">
        <v>3</v>
      </c>
      <c r="AA39" s="1">
        <f>IF(P39=1,$O$3,IF(P39=2,$O$4,$O$5))</f>
        <v>0</v>
      </c>
    </row>
    <row r="40">
      <c r="A40" s="1" t="s">
        <v>664</v>
      </c>
      <c r="E40" s="27" t="s">
        <v>3692</v>
      </c>
    </row>
    <row r="41" ht="25.5">
      <c r="A41" s="1" t="s">
        <v>665</v>
      </c>
      <c r="E41" s="33" t="s">
        <v>11035</v>
      </c>
    </row>
    <row r="42" ht="267.75">
      <c r="A42" s="1" t="s">
        <v>666</v>
      </c>
      <c r="E42" s="27" t="s">
        <v>10737</v>
      </c>
    </row>
    <row r="43">
      <c r="A43" s="1" t="s">
        <v>659</v>
      </c>
      <c r="B43" s="1">
        <v>9</v>
      </c>
      <c r="C43" s="26" t="s">
        <v>10461</v>
      </c>
      <c r="D43" t="s">
        <v>661</v>
      </c>
      <c r="E43" s="27" t="s">
        <v>10462</v>
      </c>
      <c r="F43" s="28" t="s">
        <v>899</v>
      </c>
      <c r="G43" s="29">
        <v>0.68500000000000005</v>
      </c>
      <c r="H43" s="28">
        <v>0</v>
      </c>
      <c r="I43" s="30">
        <f>ROUND(G43*H43,P4)</f>
        <v>0</v>
      </c>
      <c r="L43" s="31">
        <v>0</v>
      </c>
      <c r="M43" s="24">
        <f>ROUND(G43*L43,P4)</f>
        <v>0</v>
      </c>
      <c r="N43" s="25" t="s">
        <v>5809</v>
      </c>
      <c r="O43" s="32">
        <f>M43*AA43</f>
        <v>0</v>
      </c>
      <c r="P43" s="1">
        <v>3</v>
      </c>
      <c r="AA43" s="1">
        <f>IF(P43=1,$O$3,IF(P43=2,$O$4,$O$5))</f>
        <v>0</v>
      </c>
    </row>
    <row r="44">
      <c r="A44" s="1" t="s">
        <v>664</v>
      </c>
      <c r="E44" s="27" t="s">
        <v>10462</v>
      </c>
    </row>
    <row r="45" ht="25.5">
      <c r="A45" s="1" t="s">
        <v>665</v>
      </c>
      <c r="E45" s="33" t="s">
        <v>11036</v>
      </c>
    </row>
    <row r="46" ht="191.25">
      <c r="A46" s="1" t="s">
        <v>666</v>
      </c>
      <c r="E46" s="27" t="s">
        <v>10742</v>
      </c>
    </row>
    <row r="47">
      <c r="A47" s="1" t="s">
        <v>656</v>
      </c>
      <c r="C47" s="22" t="s">
        <v>1331</v>
      </c>
      <c r="E47" s="23" t="s">
        <v>6447</v>
      </c>
      <c r="L47" s="24">
        <f>SUMIFS(L48:L59,A48:A59,"P")</f>
        <v>0</v>
      </c>
      <c r="M47" s="24">
        <f>SUMIFS(M48:M59,A48:A59,"P")</f>
        <v>0</v>
      </c>
      <c r="N47" s="25"/>
    </row>
    <row r="48">
      <c r="A48" s="1" t="s">
        <v>659</v>
      </c>
      <c r="B48" s="1">
        <v>10</v>
      </c>
      <c r="C48" s="26" t="s">
        <v>9420</v>
      </c>
      <c r="D48" t="s">
        <v>661</v>
      </c>
      <c r="E48" s="27" t="s">
        <v>9421</v>
      </c>
      <c r="F48" s="28" t="s">
        <v>663</v>
      </c>
      <c r="G48" s="29">
        <v>0.624</v>
      </c>
      <c r="H48" s="28">
        <v>0</v>
      </c>
      <c r="I48" s="30">
        <f>ROUND(G48*H48,P4)</f>
        <v>0</v>
      </c>
      <c r="L48" s="31">
        <v>0</v>
      </c>
      <c r="M48" s="24">
        <f>ROUND(G48*L48,P4)</f>
        <v>0</v>
      </c>
      <c r="N48" s="25" t="s">
        <v>5809</v>
      </c>
      <c r="O48" s="32">
        <f>M48*AA48</f>
        <v>0</v>
      </c>
      <c r="P48" s="1">
        <v>3</v>
      </c>
      <c r="AA48" s="1">
        <f>IF(P48=1,$O$3,IF(P48=2,$O$4,$O$5))</f>
        <v>0</v>
      </c>
    </row>
    <row r="49">
      <c r="A49" s="1" t="s">
        <v>664</v>
      </c>
      <c r="E49" s="27" t="s">
        <v>9421</v>
      </c>
    </row>
    <row r="50" ht="25.5">
      <c r="A50" s="1" t="s">
        <v>665</v>
      </c>
      <c r="E50" s="33" t="s">
        <v>11037</v>
      </c>
    </row>
    <row r="51" ht="280.5">
      <c r="A51" s="1" t="s">
        <v>666</v>
      </c>
      <c r="E51" s="27" t="s">
        <v>11038</v>
      </c>
    </row>
    <row r="52">
      <c r="A52" s="1" t="s">
        <v>659</v>
      </c>
      <c r="B52" s="1">
        <v>11</v>
      </c>
      <c r="C52" s="26" t="s">
        <v>9425</v>
      </c>
      <c r="D52" t="s">
        <v>661</v>
      </c>
      <c r="E52" s="27" t="s">
        <v>9426</v>
      </c>
      <c r="F52" s="28" t="s">
        <v>899</v>
      </c>
      <c r="G52" s="29">
        <v>0.124</v>
      </c>
      <c r="H52" s="28">
        <v>0</v>
      </c>
      <c r="I52" s="30">
        <f>ROUND(G52*H52,P4)</f>
        <v>0</v>
      </c>
      <c r="L52" s="31">
        <v>0</v>
      </c>
      <c r="M52" s="24">
        <f>ROUND(G52*L52,P4)</f>
        <v>0</v>
      </c>
      <c r="N52" s="25" t="s">
        <v>5809</v>
      </c>
      <c r="O52" s="32">
        <f>M52*AA52</f>
        <v>0</v>
      </c>
      <c r="P52" s="1">
        <v>3</v>
      </c>
      <c r="AA52" s="1">
        <f>IF(P52=1,$O$3,IF(P52=2,$O$4,$O$5))</f>
        <v>0</v>
      </c>
    </row>
    <row r="53">
      <c r="A53" s="1" t="s">
        <v>664</v>
      </c>
      <c r="E53" s="27" t="s">
        <v>9426</v>
      </c>
    </row>
    <row r="54" ht="25.5">
      <c r="A54" s="1" t="s">
        <v>665</v>
      </c>
      <c r="E54" s="33" t="s">
        <v>11039</v>
      </c>
    </row>
    <row r="55" ht="165.75">
      <c r="A55" s="1" t="s">
        <v>666</v>
      </c>
      <c r="E55" s="27" t="s">
        <v>11040</v>
      </c>
    </row>
    <row r="56">
      <c r="A56" s="1" t="s">
        <v>659</v>
      </c>
      <c r="B56" s="1">
        <v>12</v>
      </c>
      <c r="C56" s="26" t="s">
        <v>11016</v>
      </c>
      <c r="D56" t="s">
        <v>661</v>
      </c>
      <c r="E56" s="27" t="s">
        <v>11017</v>
      </c>
      <c r="F56" s="28" t="s">
        <v>663</v>
      </c>
      <c r="G56" s="29">
        <v>15.4</v>
      </c>
      <c r="H56" s="28">
        <v>0</v>
      </c>
      <c r="I56" s="30">
        <f>ROUND(G56*H56,P4)</f>
        <v>0</v>
      </c>
      <c r="L56" s="31">
        <v>0</v>
      </c>
      <c r="M56" s="24">
        <f>ROUND(G56*L56,P4)</f>
        <v>0</v>
      </c>
      <c r="N56" s="25" t="s">
        <v>5809</v>
      </c>
      <c r="O56" s="32">
        <f>M56*AA56</f>
        <v>0</v>
      </c>
      <c r="P56" s="1">
        <v>3</v>
      </c>
      <c r="AA56" s="1">
        <f>IF(P56=1,$O$3,IF(P56=2,$O$4,$O$5))</f>
        <v>0</v>
      </c>
    </row>
    <row r="57">
      <c r="A57" s="1" t="s">
        <v>664</v>
      </c>
      <c r="E57" s="27" t="s">
        <v>11017</v>
      </c>
    </row>
    <row r="58" ht="38.25">
      <c r="A58" s="1" t="s">
        <v>665</v>
      </c>
      <c r="E58" s="33" t="s">
        <v>11041</v>
      </c>
    </row>
    <row r="59" ht="153">
      <c r="A59" s="1" t="s">
        <v>666</v>
      </c>
      <c r="E59" s="27" t="s">
        <v>11042</v>
      </c>
    </row>
    <row r="60">
      <c r="A60" s="1" t="s">
        <v>656</v>
      </c>
      <c r="C60" s="22" t="s">
        <v>1333</v>
      </c>
      <c r="E60" s="23" t="s">
        <v>5082</v>
      </c>
      <c r="L60" s="24">
        <f>SUMIFS(L61:L68,A61:A68,"P")</f>
        <v>0</v>
      </c>
      <c r="M60" s="24">
        <f>SUMIFS(M61:M68,A61:A68,"P")</f>
        <v>0</v>
      </c>
      <c r="N60" s="25"/>
    </row>
    <row r="61">
      <c r="A61" s="1" t="s">
        <v>659</v>
      </c>
      <c r="B61" s="1">
        <v>13</v>
      </c>
      <c r="C61" s="26" t="s">
        <v>9346</v>
      </c>
      <c r="D61" t="s">
        <v>661</v>
      </c>
      <c r="E61" s="27" t="s">
        <v>9347</v>
      </c>
      <c r="F61" s="28" t="s">
        <v>663</v>
      </c>
      <c r="G61" s="29">
        <v>49.853000000000002</v>
      </c>
      <c r="H61" s="28">
        <v>0</v>
      </c>
      <c r="I61" s="30">
        <f>ROUND(G61*H61,P4)</f>
        <v>0</v>
      </c>
      <c r="L61" s="31">
        <v>0</v>
      </c>
      <c r="M61" s="24">
        <f>ROUND(G61*L61,P4)</f>
        <v>0</v>
      </c>
      <c r="N61" s="25" t="s">
        <v>5809</v>
      </c>
      <c r="O61" s="32">
        <f>M61*AA61</f>
        <v>0</v>
      </c>
      <c r="P61" s="1">
        <v>3</v>
      </c>
      <c r="AA61" s="1">
        <f>IF(P61=1,$O$3,IF(P61=2,$O$4,$O$5))</f>
        <v>0</v>
      </c>
    </row>
    <row r="62">
      <c r="A62" s="1" t="s">
        <v>664</v>
      </c>
      <c r="E62" s="27" t="s">
        <v>9347</v>
      </c>
    </row>
    <row r="63" ht="25.5">
      <c r="A63" s="1" t="s">
        <v>665</v>
      </c>
      <c r="E63" s="33" t="s">
        <v>11043</v>
      </c>
    </row>
    <row r="64" ht="38.25">
      <c r="A64" s="1" t="s">
        <v>666</v>
      </c>
      <c r="E64" s="27" t="s">
        <v>5085</v>
      </c>
    </row>
    <row r="65">
      <c r="A65" s="1" t="s">
        <v>659</v>
      </c>
      <c r="B65" s="1">
        <v>14</v>
      </c>
      <c r="C65" s="26" t="s">
        <v>6006</v>
      </c>
      <c r="D65" t="s">
        <v>661</v>
      </c>
      <c r="E65" s="27" t="s">
        <v>6007</v>
      </c>
      <c r="F65" s="28" t="s">
        <v>663</v>
      </c>
      <c r="G65" s="29">
        <v>4.7400000000000002</v>
      </c>
      <c r="H65" s="28">
        <v>0</v>
      </c>
      <c r="I65" s="30">
        <f>ROUND(G65*H65,P4)</f>
        <v>0</v>
      </c>
      <c r="L65" s="31">
        <v>0</v>
      </c>
      <c r="M65" s="24">
        <f>ROUND(G65*L65,P4)</f>
        <v>0</v>
      </c>
      <c r="N65" s="25" t="s">
        <v>5809</v>
      </c>
      <c r="O65" s="32">
        <f>M65*AA65</f>
        <v>0</v>
      </c>
      <c r="P65" s="1">
        <v>3</v>
      </c>
      <c r="AA65" s="1">
        <f>IF(P65=1,$O$3,IF(P65=2,$O$4,$O$5))</f>
        <v>0</v>
      </c>
    </row>
    <row r="66">
      <c r="A66" s="1" t="s">
        <v>664</v>
      </c>
      <c r="E66" s="27" t="s">
        <v>6007</v>
      </c>
    </row>
    <row r="67" ht="25.5">
      <c r="A67" s="1" t="s">
        <v>665</v>
      </c>
      <c r="E67" s="33" t="s">
        <v>11044</v>
      </c>
    </row>
    <row r="68" ht="76.5">
      <c r="A68" s="1" t="s">
        <v>666</v>
      </c>
      <c r="E68" s="27" t="s">
        <v>10753</v>
      </c>
    </row>
    <row r="69">
      <c r="A69" s="1" t="s">
        <v>656</v>
      </c>
      <c r="C69" s="22" t="s">
        <v>6037</v>
      </c>
      <c r="E69" s="23" t="s">
        <v>6038</v>
      </c>
      <c r="L69" s="24">
        <f>SUMIFS(L70:L73,A70:A73,"P")</f>
        <v>0</v>
      </c>
      <c r="M69" s="24">
        <f>SUMIFS(M70:M73,A70:A73,"P")</f>
        <v>0</v>
      </c>
      <c r="N69" s="25"/>
    </row>
    <row r="70" ht="25.5">
      <c r="A70" s="1" t="s">
        <v>659</v>
      </c>
      <c r="B70" s="1">
        <v>15</v>
      </c>
      <c r="C70" s="26" t="s">
        <v>6039</v>
      </c>
      <c r="D70" t="s">
        <v>661</v>
      </c>
      <c r="E70" s="27" t="s">
        <v>6040</v>
      </c>
      <c r="F70" s="28" t="s">
        <v>677</v>
      </c>
      <c r="G70" s="29">
        <v>72.006</v>
      </c>
      <c r="H70" s="28">
        <v>0</v>
      </c>
      <c r="I70" s="30">
        <f>ROUND(G70*H70,P4)</f>
        <v>0</v>
      </c>
      <c r="L70" s="31">
        <v>0</v>
      </c>
      <c r="M70" s="24">
        <f>ROUND(G70*L70,P4)</f>
        <v>0</v>
      </c>
      <c r="N70" s="25" t="s">
        <v>5809</v>
      </c>
      <c r="O70" s="32">
        <f>M70*AA70</f>
        <v>0</v>
      </c>
      <c r="P70" s="1">
        <v>3</v>
      </c>
      <c r="AA70" s="1">
        <f>IF(P70=1,$O$3,IF(P70=2,$O$4,$O$5))</f>
        <v>0</v>
      </c>
    </row>
    <row r="71" ht="25.5">
      <c r="A71" s="1" t="s">
        <v>664</v>
      </c>
      <c r="E71" s="27" t="s">
        <v>6040</v>
      </c>
    </row>
    <row r="72" ht="25.5">
      <c r="A72" s="1" t="s">
        <v>665</v>
      </c>
      <c r="E72" s="33" t="s">
        <v>11045</v>
      </c>
    </row>
    <row r="73" ht="140.25">
      <c r="A73" s="1" t="s">
        <v>666</v>
      </c>
      <c r="E73" s="27" t="s">
        <v>6042</v>
      </c>
    </row>
    <row r="74">
      <c r="A74" s="1" t="s">
        <v>656</v>
      </c>
      <c r="C74" s="22" t="s">
        <v>2817</v>
      </c>
      <c r="E74" s="23" t="s">
        <v>5866</v>
      </c>
      <c r="L74" s="24">
        <f>SUMIFS(L75:L90,A75:A90,"P")</f>
        <v>0</v>
      </c>
      <c r="M74" s="24">
        <f>SUMIFS(M75:M90,A75:A90,"P")</f>
        <v>0</v>
      </c>
      <c r="N74" s="25"/>
    </row>
    <row r="75">
      <c r="A75" s="1" t="s">
        <v>659</v>
      </c>
      <c r="B75" s="1">
        <v>16</v>
      </c>
      <c r="C75" s="26" t="s">
        <v>10184</v>
      </c>
      <c r="D75" t="s">
        <v>661</v>
      </c>
      <c r="E75" s="27" t="s">
        <v>10185</v>
      </c>
      <c r="F75" s="28" t="s">
        <v>683</v>
      </c>
      <c r="G75" s="29">
        <v>2</v>
      </c>
      <c r="H75" s="28">
        <v>0</v>
      </c>
      <c r="I75" s="30">
        <f>ROUND(G75*H75,P4)</f>
        <v>0</v>
      </c>
      <c r="L75" s="31">
        <v>0</v>
      </c>
      <c r="M75" s="24">
        <f>ROUND(G75*L75,P4)</f>
        <v>0</v>
      </c>
      <c r="N75" s="25" t="s">
        <v>5809</v>
      </c>
      <c r="O75" s="32">
        <f>M75*AA75</f>
        <v>0</v>
      </c>
      <c r="P75" s="1">
        <v>3</v>
      </c>
      <c r="AA75" s="1">
        <f>IF(P75=1,$O$3,IF(P75=2,$O$4,$O$5))</f>
        <v>0</v>
      </c>
    </row>
    <row r="76">
      <c r="A76" s="1" t="s">
        <v>664</v>
      </c>
      <c r="E76" s="27" t="s">
        <v>10185</v>
      </c>
    </row>
    <row r="77" ht="25.5">
      <c r="A77" s="1" t="s">
        <v>665</v>
      </c>
      <c r="E77" s="33" t="s">
        <v>11046</v>
      </c>
    </row>
    <row r="78" ht="25.5">
      <c r="A78" s="1" t="s">
        <v>666</v>
      </c>
      <c r="E78" s="27" t="s">
        <v>10186</v>
      </c>
    </row>
    <row r="79">
      <c r="A79" s="1" t="s">
        <v>659</v>
      </c>
      <c r="B79" s="1">
        <v>17</v>
      </c>
      <c r="C79" s="26" t="s">
        <v>5566</v>
      </c>
      <c r="D79" t="s">
        <v>661</v>
      </c>
      <c r="E79" s="27" t="s">
        <v>5567</v>
      </c>
      <c r="F79" s="28" t="s">
        <v>663</v>
      </c>
      <c r="G79" s="29">
        <v>6.141</v>
      </c>
      <c r="H79" s="28">
        <v>0</v>
      </c>
      <c r="I79" s="30">
        <f>ROUND(G79*H79,P4)</f>
        <v>0</v>
      </c>
      <c r="L79" s="31">
        <v>0</v>
      </c>
      <c r="M79" s="24">
        <f>ROUND(G79*L79,P4)</f>
        <v>0</v>
      </c>
      <c r="N79" s="25" t="s">
        <v>5809</v>
      </c>
      <c r="O79" s="32">
        <f>M79*AA79</f>
        <v>0</v>
      </c>
      <c r="P79" s="1">
        <v>3</v>
      </c>
      <c r="AA79" s="1">
        <f>IF(P79=1,$O$3,IF(P79=2,$O$4,$O$5))</f>
        <v>0</v>
      </c>
    </row>
    <row r="80">
      <c r="A80" s="1" t="s">
        <v>664</v>
      </c>
      <c r="E80" s="27" t="s">
        <v>5567</v>
      </c>
    </row>
    <row r="81" ht="25.5">
      <c r="A81" s="1" t="s">
        <v>665</v>
      </c>
      <c r="E81" s="33" t="s">
        <v>11047</v>
      </c>
    </row>
    <row r="82" ht="102">
      <c r="A82" s="1" t="s">
        <v>666</v>
      </c>
      <c r="E82" s="27" t="s">
        <v>10776</v>
      </c>
    </row>
    <row r="83">
      <c r="A83" s="1" t="s">
        <v>659</v>
      </c>
      <c r="B83" s="1">
        <v>18</v>
      </c>
      <c r="C83" s="26" t="s">
        <v>10773</v>
      </c>
      <c r="D83" t="s">
        <v>661</v>
      </c>
      <c r="E83" s="27" t="s">
        <v>10774</v>
      </c>
      <c r="F83" s="28" t="s">
        <v>663</v>
      </c>
      <c r="G83" s="29">
        <v>12.212</v>
      </c>
      <c r="H83" s="28">
        <v>0</v>
      </c>
      <c r="I83" s="30">
        <f>ROUND(G83*H83,P4)</f>
        <v>0</v>
      </c>
      <c r="L83" s="31">
        <v>0</v>
      </c>
      <c r="M83" s="24">
        <f>ROUND(G83*L83,P4)</f>
        <v>0</v>
      </c>
      <c r="N83" s="25" t="s">
        <v>5809</v>
      </c>
      <c r="O83" s="32">
        <f>M83*AA83</f>
        <v>0</v>
      </c>
      <c r="P83" s="1">
        <v>3</v>
      </c>
      <c r="AA83" s="1">
        <f>IF(P83=1,$O$3,IF(P83=2,$O$4,$O$5))</f>
        <v>0</v>
      </c>
    </row>
    <row r="84">
      <c r="A84" s="1" t="s">
        <v>664</v>
      </c>
      <c r="E84" s="27" t="s">
        <v>10774</v>
      </c>
    </row>
    <row r="85" ht="51">
      <c r="A85" s="1" t="s">
        <v>665</v>
      </c>
      <c r="E85" s="33" t="s">
        <v>11048</v>
      </c>
    </row>
    <row r="86" ht="102">
      <c r="A86" s="1" t="s">
        <v>666</v>
      </c>
      <c r="E86" s="27" t="s">
        <v>10776</v>
      </c>
    </row>
    <row r="87">
      <c r="A87" s="1" t="s">
        <v>659</v>
      </c>
      <c r="B87" s="1">
        <v>19</v>
      </c>
      <c r="C87" s="26" t="s">
        <v>10777</v>
      </c>
      <c r="D87" t="s">
        <v>661</v>
      </c>
      <c r="E87" s="27" t="s">
        <v>10778</v>
      </c>
      <c r="F87" s="28" t="s">
        <v>670</v>
      </c>
      <c r="G87" s="29">
        <v>4.5570000000000004</v>
      </c>
      <c r="H87" s="28">
        <v>0</v>
      </c>
      <c r="I87" s="30">
        <f>ROUND(G87*H87,P4)</f>
        <v>0</v>
      </c>
      <c r="L87" s="31">
        <v>0</v>
      </c>
      <c r="M87" s="24">
        <f>ROUND(G87*L87,P4)</f>
        <v>0</v>
      </c>
      <c r="N87" s="25" t="s">
        <v>5809</v>
      </c>
      <c r="O87" s="32">
        <f>M87*AA87</f>
        <v>0</v>
      </c>
      <c r="P87" s="1">
        <v>3</v>
      </c>
      <c r="AA87" s="1">
        <f>IF(P87=1,$O$3,IF(P87=2,$O$4,$O$5))</f>
        <v>0</v>
      </c>
    </row>
    <row r="88">
      <c r="A88" s="1" t="s">
        <v>664</v>
      </c>
      <c r="E88" s="27" t="s">
        <v>10778</v>
      </c>
    </row>
    <row r="89" ht="25.5">
      <c r="A89" s="1" t="s">
        <v>665</v>
      </c>
      <c r="E89" s="33" t="s">
        <v>11049</v>
      </c>
    </row>
    <row r="90" ht="102">
      <c r="A90" s="1" t="s">
        <v>666</v>
      </c>
      <c r="E90" s="27" t="s">
        <v>10779</v>
      </c>
    </row>
    <row r="91">
      <c r="A91" s="1" t="s">
        <v>656</v>
      </c>
      <c r="C91" s="22" t="s">
        <v>894</v>
      </c>
      <c r="E91" s="23" t="s">
        <v>2900</v>
      </c>
      <c r="L91" s="24">
        <f>SUMIFS(L92:L99,A92:A99,"P")</f>
        <v>0</v>
      </c>
      <c r="M91" s="24">
        <f>SUMIFS(M92:M99,A92:A99,"P")</f>
        <v>0</v>
      </c>
      <c r="N91" s="25"/>
    </row>
    <row r="92" ht="25.5">
      <c r="A92" s="1" t="s">
        <v>659</v>
      </c>
      <c r="B92" s="1">
        <v>20</v>
      </c>
      <c r="C92" s="26" t="s">
        <v>3803</v>
      </c>
      <c r="D92" t="s">
        <v>897</v>
      </c>
      <c r="E92" s="27" t="s">
        <v>3804</v>
      </c>
      <c r="F92" s="28" t="s">
        <v>899</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900</v>
      </c>
    </row>
    <row r="94" ht="25.5">
      <c r="A94" s="1" t="s">
        <v>665</v>
      </c>
      <c r="E94" s="33" t="s">
        <v>11050</v>
      </c>
    </row>
    <row r="95" ht="153">
      <c r="A95" s="1" t="s">
        <v>666</v>
      </c>
      <c r="E95" s="27" t="s">
        <v>902</v>
      </c>
    </row>
    <row r="96" ht="38.25">
      <c r="A96" s="1" t="s">
        <v>659</v>
      </c>
      <c r="B96" s="1">
        <v>21</v>
      </c>
      <c r="C96" s="26" t="s">
        <v>896</v>
      </c>
      <c r="D96" t="s">
        <v>897</v>
      </c>
      <c r="E96" s="27" t="s">
        <v>898</v>
      </c>
      <c r="F96" s="28" t="s">
        <v>899</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900</v>
      </c>
    </row>
    <row r="98" ht="25.5">
      <c r="A98" s="1" t="s">
        <v>665</v>
      </c>
      <c r="E98" s="33" t="s">
        <v>11051</v>
      </c>
    </row>
    <row r="99" ht="153">
      <c r="A99" s="1" t="s">
        <v>666</v>
      </c>
      <c r="E99" s="27" t="s">
        <v>902</v>
      </c>
    </row>
  </sheetData>
  <sheetProtection sheet="1" objects="1" scenarios="1" spinCount="100000" saltValue="OoDbzWP6QI9wsNOAhz5voua6CSavHcvvbpJgTa9HF86fZ1ZY/jLZV2MNy2EqqC68a2IT5MlJrkC49nUdq4hOcg==" hashValue="PHKcLvLXuTBBiXatGzo5RfEI/swfoY27Cv1TiGAE7uRMamAwsR6xRd0oFvTU0MXbO3NGabVx0BiOVRU8VHNP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11052</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11053</v>
      </c>
      <c r="D10" t="s">
        <v>661</v>
      </c>
      <c r="E10" s="27" t="s">
        <v>11054</v>
      </c>
      <c r="F10" s="28" t="s">
        <v>663</v>
      </c>
      <c r="G10" s="29">
        <v>8.4000000000000004</v>
      </c>
      <c r="H10" s="28">
        <v>0</v>
      </c>
      <c r="I10" s="30">
        <f>ROUND(G10*H10,P4)</f>
        <v>0</v>
      </c>
      <c r="L10" s="31">
        <v>0</v>
      </c>
      <c r="M10" s="24">
        <f>ROUND(G10*L10,P4)</f>
        <v>0</v>
      </c>
      <c r="N10" s="25" t="s">
        <v>5809</v>
      </c>
      <c r="O10" s="32">
        <f>M10*AA10</f>
        <v>0</v>
      </c>
      <c r="P10" s="1">
        <v>3</v>
      </c>
      <c r="AA10" s="1">
        <f>IF(P10=1,$O$3,IF(P10=2,$O$4,$O$5))</f>
        <v>0</v>
      </c>
    </row>
    <row r="11">
      <c r="A11" s="1" t="s">
        <v>664</v>
      </c>
      <c r="E11" s="27" t="s">
        <v>11054</v>
      </c>
    </row>
    <row r="12" ht="25.5">
      <c r="A12" s="1" t="s">
        <v>665</v>
      </c>
      <c r="E12" s="33" t="s">
        <v>11055</v>
      </c>
    </row>
    <row r="13" ht="76.5">
      <c r="A13" s="1" t="s">
        <v>666</v>
      </c>
      <c r="E13" s="27" t="s">
        <v>11056</v>
      </c>
    </row>
    <row r="14">
      <c r="A14" s="1" t="s">
        <v>659</v>
      </c>
      <c r="B14" s="1">
        <v>2</v>
      </c>
      <c r="C14" s="26" t="s">
        <v>11057</v>
      </c>
      <c r="D14" t="s">
        <v>661</v>
      </c>
      <c r="E14" s="27" t="s">
        <v>11058</v>
      </c>
      <c r="F14" s="28" t="s">
        <v>868</v>
      </c>
      <c r="G14" s="29">
        <v>80</v>
      </c>
      <c r="H14" s="28">
        <v>0</v>
      </c>
      <c r="I14" s="30">
        <f>ROUND(G14*H14,P4)</f>
        <v>0</v>
      </c>
      <c r="L14" s="31">
        <v>0</v>
      </c>
      <c r="M14" s="24">
        <f>ROUND(G14*L14,P4)</f>
        <v>0</v>
      </c>
      <c r="N14" s="25" t="s">
        <v>5809</v>
      </c>
      <c r="O14" s="32">
        <f>M14*AA14</f>
        <v>0</v>
      </c>
      <c r="P14" s="1">
        <v>3</v>
      </c>
      <c r="AA14" s="1">
        <f>IF(P14=1,$O$3,IF(P14=2,$O$4,$O$5))</f>
        <v>0</v>
      </c>
    </row>
    <row r="15">
      <c r="A15" s="1" t="s">
        <v>664</v>
      </c>
      <c r="E15" s="27" t="s">
        <v>11058</v>
      </c>
    </row>
    <row r="16" ht="25.5">
      <c r="A16" s="1" t="s">
        <v>665</v>
      </c>
      <c r="E16" s="33" t="s">
        <v>11059</v>
      </c>
    </row>
    <row r="17" ht="38.25">
      <c r="A17" s="1" t="s">
        <v>666</v>
      </c>
      <c r="E17" s="27" t="s">
        <v>10367</v>
      </c>
    </row>
    <row r="18">
      <c r="A18" s="1" t="s">
        <v>659</v>
      </c>
      <c r="B18" s="1">
        <v>3</v>
      </c>
      <c r="C18" s="26" t="s">
        <v>7215</v>
      </c>
      <c r="D18" t="s">
        <v>661</v>
      </c>
      <c r="E18" s="27" t="s">
        <v>7216</v>
      </c>
      <c r="F18" s="28" t="s">
        <v>670</v>
      </c>
      <c r="G18" s="29">
        <v>20</v>
      </c>
      <c r="H18" s="28">
        <v>0</v>
      </c>
      <c r="I18" s="30">
        <f>ROUND(G18*H18,P4)</f>
        <v>0</v>
      </c>
      <c r="L18" s="31">
        <v>0</v>
      </c>
      <c r="M18" s="24">
        <f>ROUND(G18*L18,P4)</f>
        <v>0</v>
      </c>
      <c r="N18" s="25" t="s">
        <v>5809</v>
      </c>
      <c r="O18" s="32">
        <f>M18*AA18</f>
        <v>0</v>
      </c>
      <c r="P18" s="1">
        <v>3</v>
      </c>
      <c r="AA18" s="1">
        <f>IF(P18=1,$O$3,IF(P18=2,$O$4,$O$5))</f>
        <v>0</v>
      </c>
    </row>
    <row r="19">
      <c r="A19" s="1" t="s">
        <v>664</v>
      </c>
      <c r="E19" s="27" t="s">
        <v>7216</v>
      </c>
    </row>
    <row r="20" ht="25.5">
      <c r="A20" s="1" t="s">
        <v>665</v>
      </c>
      <c r="E20" s="33" t="s">
        <v>11060</v>
      </c>
    </row>
    <row r="21" ht="63.75">
      <c r="A21" s="1" t="s">
        <v>666</v>
      </c>
      <c r="E21" s="27" t="s">
        <v>10720</v>
      </c>
    </row>
    <row r="22">
      <c r="A22" s="1" t="s">
        <v>656</v>
      </c>
      <c r="C22" s="22" t="s">
        <v>1329</v>
      </c>
      <c r="E22" s="23" t="s">
        <v>5985</v>
      </c>
      <c r="L22" s="24">
        <f>SUMIFS(L23:L26,A23:A26,"P")</f>
        <v>0</v>
      </c>
      <c r="M22" s="24">
        <f>SUMIFS(M23:M26,A23:A26,"P")</f>
        <v>0</v>
      </c>
      <c r="N22" s="25"/>
    </row>
    <row r="23">
      <c r="A23" s="1" t="s">
        <v>659</v>
      </c>
      <c r="B23" s="1">
        <v>4</v>
      </c>
      <c r="C23" s="26" t="s">
        <v>8929</v>
      </c>
      <c r="D23" t="s">
        <v>661</v>
      </c>
      <c r="E23" s="27" t="s">
        <v>8930</v>
      </c>
      <c r="F23" s="28" t="s">
        <v>663</v>
      </c>
      <c r="G23" s="29">
        <v>9.2530000000000001</v>
      </c>
      <c r="H23" s="28">
        <v>0</v>
      </c>
      <c r="I23" s="30">
        <f>ROUND(G23*H23,P4)</f>
        <v>0</v>
      </c>
      <c r="L23" s="31">
        <v>0</v>
      </c>
      <c r="M23" s="24">
        <f>ROUND(G23*L23,P4)</f>
        <v>0</v>
      </c>
      <c r="N23" s="25" t="s">
        <v>5809</v>
      </c>
      <c r="O23" s="32">
        <f>M23*AA23</f>
        <v>0</v>
      </c>
      <c r="P23" s="1">
        <v>3</v>
      </c>
      <c r="AA23" s="1">
        <f>IF(P23=1,$O$3,IF(P23=2,$O$4,$O$5))</f>
        <v>0</v>
      </c>
    </row>
    <row r="24">
      <c r="A24" s="1" t="s">
        <v>664</v>
      </c>
      <c r="E24" s="27" t="s">
        <v>8930</v>
      </c>
    </row>
    <row r="25" ht="38.25">
      <c r="A25" s="1" t="s">
        <v>665</v>
      </c>
      <c r="E25" s="33" t="s">
        <v>11061</v>
      </c>
    </row>
    <row r="26" ht="267.75">
      <c r="A26" s="1" t="s">
        <v>666</v>
      </c>
      <c r="E26" s="27" t="s">
        <v>10737</v>
      </c>
    </row>
    <row r="27">
      <c r="A27" s="1" t="s">
        <v>656</v>
      </c>
      <c r="C27" s="22" t="s">
        <v>1333</v>
      </c>
      <c r="E27" s="23" t="s">
        <v>5082</v>
      </c>
      <c r="L27" s="24">
        <f>SUMIFS(L28:L31,A28:A31,"P")</f>
        <v>0</v>
      </c>
      <c r="M27" s="24">
        <f>SUMIFS(M28:M31,A28:A31,"P")</f>
        <v>0</v>
      </c>
      <c r="N27" s="25"/>
    </row>
    <row r="28">
      <c r="A28" s="1" t="s">
        <v>659</v>
      </c>
      <c r="B28" s="1">
        <v>5</v>
      </c>
      <c r="C28" s="26" t="s">
        <v>6006</v>
      </c>
      <c r="D28" t="s">
        <v>661</v>
      </c>
      <c r="E28" s="27" t="s">
        <v>6007</v>
      </c>
      <c r="F28" s="28" t="s">
        <v>663</v>
      </c>
      <c r="G28" s="29">
        <v>14.32</v>
      </c>
      <c r="H28" s="28">
        <v>0</v>
      </c>
      <c r="I28" s="30">
        <f>ROUND(G28*H28,P4)</f>
        <v>0</v>
      </c>
      <c r="L28" s="31">
        <v>0</v>
      </c>
      <c r="M28" s="24">
        <f>ROUND(G28*L28,P4)</f>
        <v>0</v>
      </c>
      <c r="N28" s="25" t="s">
        <v>5809</v>
      </c>
      <c r="O28" s="32">
        <f>M28*AA28</f>
        <v>0</v>
      </c>
      <c r="P28" s="1">
        <v>3</v>
      </c>
      <c r="AA28" s="1">
        <f>IF(P28=1,$O$3,IF(P28=2,$O$4,$O$5))</f>
        <v>0</v>
      </c>
    </row>
    <row r="29">
      <c r="A29" s="1" t="s">
        <v>664</v>
      </c>
      <c r="E29" s="27" t="s">
        <v>6007</v>
      </c>
    </row>
    <row r="30" ht="25.5">
      <c r="A30" s="1" t="s">
        <v>665</v>
      </c>
      <c r="E30" s="33" t="s">
        <v>11062</v>
      </c>
    </row>
    <row r="31" ht="76.5">
      <c r="A31" s="1" t="s">
        <v>666</v>
      </c>
      <c r="E31" s="27" t="s">
        <v>10753</v>
      </c>
    </row>
    <row r="32">
      <c r="A32" s="1" t="s">
        <v>656</v>
      </c>
      <c r="C32" s="22" t="s">
        <v>5253</v>
      </c>
      <c r="E32" s="23" t="s">
        <v>10886</v>
      </c>
      <c r="L32" s="24">
        <f>SUMIFS(L33:L44,A33:A44,"P")</f>
        <v>0</v>
      </c>
      <c r="M32" s="24">
        <f>SUMIFS(M33:M44,A33:A44,"P")</f>
        <v>0</v>
      </c>
      <c r="N32" s="25"/>
    </row>
    <row r="33" ht="25.5">
      <c r="A33" s="1" t="s">
        <v>659</v>
      </c>
      <c r="B33" s="1">
        <v>6</v>
      </c>
      <c r="C33" s="26" t="s">
        <v>8847</v>
      </c>
      <c r="D33" t="s">
        <v>661</v>
      </c>
      <c r="E33" s="27" t="s">
        <v>8848</v>
      </c>
      <c r="F33" s="28" t="s">
        <v>677</v>
      </c>
      <c r="G33" s="29">
        <v>52.542999999999999</v>
      </c>
      <c r="H33" s="28">
        <v>0</v>
      </c>
      <c r="I33" s="30">
        <f>ROUND(G33*H33,P4)</f>
        <v>0</v>
      </c>
      <c r="L33" s="31">
        <v>0</v>
      </c>
      <c r="M33" s="24">
        <f>ROUND(G33*L33,P4)</f>
        <v>0</v>
      </c>
      <c r="N33" s="25" t="s">
        <v>5809</v>
      </c>
      <c r="O33" s="32">
        <f>M33*AA33</f>
        <v>0</v>
      </c>
      <c r="P33" s="1">
        <v>3</v>
      </c>
      <c r="AA33" s="1">
        <f>IF(P33=1,$O$3,IF(P33=2,$O$4,$O$5))</f>
        <v>0</v>
      </c>
    </row>
    <row r="34" ht="25.5">
      <c r="A34" s="1" t="s">
        <v>664</v>
      </c>
      <c r="E34" s="27" t="s">
        <v>8848</v>
      </c>
    </row>
    <row r="35" ht="63.75">
      <c r="A35" s="1" t="s">
        <v>665</v>
      </c>
      <c r="E35" s="33" t="s">
        <v>11063</v>
      </c>
    </row>
    <row r="36" ht="51">
      <c r="A36" s="1" t="s">
        <v>666</v>
      </c>
      <c r="E36" s="27" t="s">
        <v>10890</v>
      </c>
    </row>
    <row r="37" ht="25.5">
      <c r="A37" s="1" t="s">
        <v>659</v>
      </c>
      <c r="B37" s="1">
        <v>7</v>
      </c>
      <c r="C37" s="26" t="s">
        <v>10891</v>
      </c>
      <c r="D37" t="s">
        <v>661</v>
      </c>
      <c r="E37" s="27" t="s">
        <v>10892</v>
      </c>
      <c r="F37" s="28" t="s">
        <v>677</v>
      </c>
      <c r="G37" s="29">
        <v>34.113999999999997</v>
      </c>
      <c r="H37" s="28">
        <v>0</v>
      </c>
      <c r="I37" s="30">
        <f>ROUND(G37*H37,P4)</f>
        <v>0</v>
      </c>
      <c r="L37" s="31">
        <v>0</v>
      </c>
      <c r="M37" s="24">
        <f>ROUND(G37*L37,P4)</f>
        <v>0</v>
      </c>
      <c r="N37" s="25" t="s">
        <v>5809</v>
      </c>
      <c r="O37" s="32">
        <f>M37*AA37</f>
        <v>0</v>
      </c>
      <c r="P37" s="1">
        <v>3</v>
      </c>
      <c r="AA37" s="1">
        <f>IF(P37=1,$O$3,IF(P37=2,$O$4,$O$5))</f>
        <v>0</v>
      </c>
    </row>
    <row r="38" ht="25.5">
      <c r="A38" s="1" t="s">
        <v>664</v>
      </c>
      <c r="E38" s="27" t="s">
        <v>10892</v>
      </c>
    </row>
    <row r="39" ht="38.25">
      <c r="A39" s="1" t="s">
        <v>665</v>
      </c>
      <c r="E39" s="33" t="s">
        <v>11064</v>
      </c>
    </row>
    <row r="40" ht="51">
      <c r="A40" s="1" t="s">
        <v>666</v>
      </c>
      <c r="E40" s="27" t="s">
        <v>10890</v>
      </c>
    </row>
    <row r="41">
      <c r="A41" s="1" t="s">
        <v>659</v>
      </c>
      <c r="B41" s="1">
        <v>8</v>
      </c>
      <c r="C41" s="26" t="s">
        <v>8852</v>
      </c>
      <c r="D41" t="s">
        <v>661</v>
      </c>
      <c r="E41" s="27" t="s">
        <v>8853</v>
      </c>
      <c r="F41" s="28" t="s">
        <v>677</v>
      </c>
      <c r="G41" s="29">
        <v>86.656999999999996</v>
      </c>
      <c r="H41" s="28">
        <v>0</v>
      </c>
      <c r="I41" s="30">
        <f>ROUND(G41*H41,P4)</f>
        <v>0</v>
      </c>
      <c r="L41" s="31">
        <v>0</v>
      </c>
      <c r="M41" s="24">
        <f>ROUND(G41*L41,P4)</f>
        <v>0</v>
      </c>
      <c r="N41" s="25" t="s">
        <v>5809</v>
      </c>
      <c r="O41" s="32">
        <f>M41*AA41</f>
        <v>0</v>
      </c>
      <c r="P41" s="1">
        <v>3</v>
      </c>
      <c r="AA41" s="1">
        <f>IF(P41=1,$O$3,IF(P41=2,$O$4,$O$5))</f>
        <v>0</v>
      </c>
    </row>
    <row r="42">
      <c r="A42" s="1" t="s">
        <v>664</v>
      </c>
      <c r="E42" s="27" t="s">
        <v>8853</v>
      </c>
    </row>
    <row r="43" ht="25.5">
      <c r="A43" s="1" t="s">
        <v>665</v>
      </c>
      <c r="E43" s="33" t="s">
        <v>11065</v>
      </c>
    </row>
    <row r="44" ht="51">
      <c r="A44" s="1" t="s">
        <v>666</v>
      </c>
      <c r="E44" s="27" t="s">
        <v>10890</v>
      </c>
    </row>
    <row r="45">
      <c r="A45" s="1" t="s">
        <v>656</v>
      </c>
      <c r="C45" s="22" t="s">
        <v>10899</v>
      </c>
      <c r="E45" s="23" t="s">
        <v>10900</v>
      </c>
      <c r="L45" s="24">
        <f>SUMIFS(L46:L49,A46:A49,"P")</f>
        <v>0</v>
      </c>
      <c r="M45" s="24">
        <f>SUMIFS(M46:M49,A46:A49,"P")</f>
        <v>0</v>
      </c>
      <c r="N45" s="25"/>
    </row>
    <row r="46">
      <c r="A46" s="1" t="s">
        <v>659</v>
      </c>
      <c r="B46" s="1">
        <v>9</v>
      </c>
      <c r="C46" s="26" t="s">
        <v>10324</v>
      </c>
      <c r="D46" t="s">
        <v>661</v>
      </c>
      <c r="E46" s="27" t="s">
        <v>10325</v>
      </c>
      <c r="F46" s="28" t="s">
        <v>677</v>
      </c>
      <c r="G46" s="29">
        <v>173.31399999999999</v>
      </c>
      <c r="H46" s="28">
        <v>0</v>
      </c>
      <c r="I46" s="30">
        <f>ROUND(G46*H46,P4)</f>
        <v>0</v>
      </c>
      <c r="L46" s="31">
        <v>0</v>
      </c>
      <c r="M46" s="24">
        <f>ROUND(G46*L46,P4)</f>
        <v>0</v>
      </c>
      <c r="N46" s="25" t="s">
        <v>5809</v>
      </c>
      <c r="O46" s="32">
        <f>M46*AA46</f>
        <v>0</v>
      </c>
      <c r="P46" s="1">
        <v>3</v>
      </c>
      <c r="AA46" s="1">
        <f>IF(P46=1,$O$3,IF(P46=2,$O$4,$O$5))</f>
        <v>0</v>
      </c>
    </row>
    <row r="47">
      <c r="A47" s="1" t="s">
        <v>664</v>
      </c>
      <c r="E47" s="27" t="s">
        <v>10325</v>
      </c>
    </row>
    <row r="48" ht="25.5">
      <c r="A48" s="1" t="s">
        <v>665</v>
      </c>
      <c r="E48" s="33" t="s">
        <v>11066</v>
      </c>
    </row>
    <row r="49" ht="38.25">
      <c r="A49" s="1" t="s">
        <v>666</v>
      </c>
      <c r="E49" s="27" t="s">
        <v>9880</v>
      </c>
    </row>
    <row r="50">
      <c r="A50" s="1" t="s">
        <v>656</v>
      </c>
      <c r="C50" s="22" t="s">
        <v>2817</v>
      </c>
      <c r="E50" s="23" t="s">
        <v>5866</v>
      </c>
      <c r="L50" s="24">
        <f>SUMIFS(L51:L66,A51:A66,"P")</f>
        <v>0</v>
      </c>
      <c r="M50" s="24">
        <f>SUMIFS(M51:M66,A51:A66,"P")</f>
        <v>0</v>
      </c>
      <c r="N50" s="25"/>
    </row>
    <row r="51">
      <c r="A51" s="1" t="s">
        <v>659</v>
      </c>
      <c r="B51" s="1">
        <v>10</v>
      </c>
      <c r="C51" s="26" t="s">
        <v>9516</v>
      </c>
      <c r="D51" t="s">
        <v>661</v>
      </c>
      <c r="E51" s="27" t="s">
        <v>9517</v>
      </c>
      <c r="F51" s="28" t="s">
        <v>670</v>
      </c>
      <c r="G51" s="29">
        <v>8.5999999999999996</v>
      </c>
      <c r="H51" s="28">
        <v>0</v>
      </c>
      <c r="I51" s="30">
        <f>ROUND(G51*H51,P4)</f>
        <v>0</v>
      </c>
      <c r="L51" s="31">
        <v>0</v>
      </c>
      <c r="M51" s="24">
        <f>ROUND(G51*L51,P4)</f>
        <v>0</v>
      </c>
      <c r="N51" s="25" t="s">
        <v>5809</v>
      </c>
      <c r="O51" s="32">
        <f>M51*AA51</f>
        <v>0</v>
      </c>
      <c r="P51" s="1">
        <v>3</v>
      </c>
      <c r="AA51" s="1">
        <f>IF(P51=1,$O$3,IF(P51=2,$O$4,$O$5))</f>
        <v>0</v>
      </c>
    </row>
    <row r="52">
      <c r="A52" s="1" t="s">
        <v>664</v>
      </c>
      <c r="E52" s="27" t="s">
        <v>9517</v>
      </c>
    </row>
    <row r="53" ht="25.5">
      <c r="A53" s="1" t="s">
        <v>665</v>
      </c>
      <c r="E53" s="33" t="s">
        <v>11067</v>
      </c>
    </row>
    <row r="54" ht="51">
      <c r="A54" s="1" t="s">
        <v>666</v>
      </c>
      <c r="E54" s="27" t="s">
        <v>11068</v>
      </c>
    </row>
    <row r="55">
      <c r="A55" s="1" t="s">
        <v>659</v>
      </c>
      <c r="B55" s="1">
        <v>11</v>
      </c>
      <c r="C55" s="26" t="s">
        <v>10765</v>
      </c>
      <c r="D55" t="s">
        <v>661</v>
      </c>
      <c r="E55" s="27" t="s">
        <v>10766</v>
      </c>
      <c r="F55" s="28" t="s">
        <v>670</v>
      </c>
      <c r="G55" s="29">
        <v>115.866</v>
      </c>
      <c r="H55" s="28">
        <v>0</v>
      </c>
      <c r="I55" s="30">
        <f>ROUND(G55*H55,P4)</f>
        <v>0</v>
      </c>
      <c r="L55" s="31">
        <v>0</v>
      </c>
      <c r="M55" s="24">
        <f>ROUND(G55*L55,P4)</f>
        <v>0</v>
      </c>
      <c r="N55" s="25" t="s">
        <v>5809</v>
      </c>
      <c r="O55" s="32">
        <f>M55*AA55</f>
        <v>0</v>
      </c>
      <c r="P55" s="1">
        <v>3</v>
      </c>
      <c r="AA55" s="1">
        <f>IF(P55=1,$O$3,IF(P55=2,$O$4,$O$5))</f>
        <v>0</v>
      </c>
    </row>
    <row r="56">
      <c r="A56" s="1" t="s">
        <v>664</v>
      </c>
      <c r="E56" s="27" t="s">
        <v>10766</v>
      </c>
    </row>
    <row r="57" ht="25.5">
      <c r="A57" s="1" t="s">
        <v>665</v>
      </c>
      <c r="E57" s="33" t="s">
        <v>11069</v>
      </c>
    </row>
    <row r="58" ht="25.5">
      <c r="A58" s="1" t="s">
        <v>666</v>
      </c>
      <c r="E58" s="27" t="s">
        <v>10768</v>
      </c>
    </row>
    <row r="59">
      <c r="A59" s="1" t="s">
        <v>659</v>
      </c>
      <c r="B59" s="1">
        <v>12</v>
      </c>
      <c r="C59" s="26" t="s">
        <v>10769</v>
      </c>
      <c r="D59" t="s">
        <v>661</v>
      </c>
      <c r="E59" s="27" t="s">
        <v>11070</v>
      </c>
      <c r="F59" s="28" t="s">
        <v>677</v>
      </c>
      <c r="G59" s="29">
        <v>6</v>
      </c>
      <c r="H59" s="28">
        <v>0</v>
      </c>
      <c r="I59" s="30">
        <f>ROUND(G59*H59,P4)</f>
        <v>0</v>
      </c>
      <c r="L59" s="31">
        <v>0</v>
      </c>
      <c r="M59" s="24">
        <f>ROUND(G59*L59,P4)</f>
        <v>0</v>
      </c>
      <c r="N59" s="25" t="s">
        <v>661</v>
      </c>
      <c r="O59" s="32">
        <f>M59*AA59</f>
        <v>0</v>
      </c>
      <c r="P59" s="1">
        <v>3</v>
      </c>
      <c r="AA59" s="1">
        <f>IF(P59=1,$O$3,IF(P59=2,$O$4,$O$5))</f>
        <v>0</v>
      </c>
    </row>
    <row r="60">
      <c r="A60" s="1" t="s">
        <v>664</v>
      </c>
      <c r="E60" s="27" t="s">
        <v>11070</v>
      </c>
    </row>
    <row r="61" ht="25.5">
      <c r="A61" s="1" t="s">
        <v>665</v>
      </c>
      <c r="E61" s="33" t="s">
        <v>11071</v>
      </c>
    </row>
    <row r="62" ht="51">
      <c r="A62" s="1" t="s">
        <v>666</v>
      </c>
      <c r="E62" s="27" t="s">
        <v>10772</v>
      </c>
    </row>
    <row r="63">
      <c r="A63" s="1" t="s">
        <v>659</v>
      </c>
      <c r="B63" s="1">
        <v>13</v>
      </c>
      <c r="C63" s="26" t="s">
        <v>8898</v>
      </c>
      <c r="D63" t="s">
        <v>661</v>
      </c>
      <c r="E63" s="27" t="s">
        <v>8899</v>
      </c>
      <c r="F63" s="28" t="s">
        <v>677</v>
      </c>
      <c r="G63" s="29">
        <v>173.31399999999999</v>
      </c>
      <c r="H63" s="28">
        <v>0</v>
      </c>
      <c r="I63" s="30">
        <f>ROUND(G63*H63,P4)</f>
        <v>0</v>
      </c>
      <c r="L63" s="31">
        <v>0</v>
      </c>
      <c r="M63" s="24">
        <f>ROUND(G63*L63,P4)</f>
        <v>0</v>
      </c>
      <c r="N63" s="25" t="s">
        <v>5809</v>
      </c>
      <c r="O63" s="32">
        <f>M63*AA63</f>
        <v>0</v>
      </c>
      <c r="P63" s="1">
        <v>3</v>
      </c>
      <c r="AA63" s="1">
        <f>IF(P63=1,$O$3,IF(P63=2,$O$4,$O$5))</f>
        <v>0</v>
      </c>
    </row>
    <row r="64">
      <c r="A64" s="1" t="s">
        <v>664</v>
      </c>
      <c r="E64" s="27" t="s">
        <v>8899</v>
      </c>
    </row>
    <row r="65" ht="63.75">
      <c r="A65" s="1" t="s">
        <v>665</v>
      </c>
      <c r="E65" s="33" t="s">
        <v>11072</v>
      </c>
    </row>
    <row r="66">
      <c r="A66" s="1" t="s">
        <v>666</v>
      </c>
      <c r="E66" s="27" t="s">
        <v>8901</v>
      </c>
    </row>
    <row r="67">
      <c r="A67" s="1" t="s">
        <v>656</v>
      </c>
      <c r="C67" s="22" t="s">
        <v>894</v>
      </c>
      <c r="E67" s="23" t="s">
        <v>2900</v>
      </c>
      <c r="L67" s="24">
        <f>SUMIFS(L68:L71,A68:A71,"P")</f>
        <v>0</v>
      </c>
      <c r="M67" s="24">
        <f>SUMIFS(M68:M71,A68:A71,"P")</f>
        <v>0</v>
      </c>
      <c r="N67" s="25"/>
    </row>
    <row r="68" ht="25.5">
      <c r="A68" s="1" t="s">
        <v>659</v>
      </c>
      <c r="B68" s="1">
        <v>14</v>
      </c>
      <c r="C68" s="26" t="s">
        <v>3419</v>
      </c>
      <c r="D68" t="s">
        <v>897</v>
      </c>
      <c r="E68" s="27" t="s">
        <v>3420</v>
      </c>
      <c r="F68" s="28" t="s">
        <v>899</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910</v>
      </c>
    </row>
    <row r="70" ht="25.5">
      <c r="A70" s="1" t="s">
        <v>665</v>
      </c>
      <c r="E70" s="33" t="s">
        <v>11073</v>
      </c>
    </row>
    <row r="71" ht="153">
      <c r="A71" s="1" t="s">
        <v>666</v>
      </c>
      <c r="E71" s="27" t="s">
        <v>902</v>
      </c>
    </row>
  </sheetData>
  <sheetProtection sheet="1" objects="1" scenarios="1" spinCount="100000" saltValue="7U46nkhQHHEJe2KSPC4H5ZoMugGMTkM8lRl+hMxO7QvxqsM/qT0gpobqPcWRLLm4IQv79KV94jxOCbKFFK/88A==" hashValue="X6lY50CKQEEepWpE0Ol4wNBG7eVd1XaPHhOB+Q9wocLvy5phvxqx3InwFrlKUlOXZuF3NHz5szkZbebeJKIp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11074</v>
      </c>
      <c r="E8" s="23" t="s">
        <v>413</v>
      </c>
      <c r="L8" s="24">
        <f>L9+L26+L83+L104+L133+L174+L215+L224+L253+L262+L275+L344</f>
        <v>0</v>
      </c>
      <c r="M8" s="24">
        <f>M9+M26+M83+M104+M133+M174+M215+M224+M253+M262+M275+M344</f>
        <v>0</v>
      </c>
      <c r="N8" s="25"/>
    </row>
    <row r="9">
      <c r="A9" s="1" t="s">
        <v>656</v>
      </c>
      <c r="C9" s="22" t="s">
        <v>11075</v>
      </c>
      <c r="E9" s="23" t="s">
        <v>2906</v>
      </c>
      <c r="L9" s="24">
        <f>SUMIFS(L10:L25,A10:A25,"P")</f>
        <v>0</v>
      </c>
      <c r="M9" s="24">
        <f>SUMIFS(M10:M25,A10:A25,"P")</f>
        <v>0</v>
      </c>
      <c r="N9" s="25"/>
    </row>
    <row r="10">
      <c r="A10" s="1" t="s">
        <v>659</v>
      </c>
      <c r="B10" s="1">
        <v>1</v>
      </c>
      <c r="C10" s="26" t="s">
        <v>11076</v>
      </c>
      <c r="D10" t="s">
        <v>661</v>
      </c>
      <c r="E10" s="27" t="s">
        <v>11077</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11077</v>
      </c>
    </row>
    <row r="12" ht="38.25">
      <c r="A12" s="1" t="s">
        <v>665</v>
      </c>
      <c r="E12" s="33" t="s">
        <v>11078</v>
      </c>
    </row>
    <row r="13">
      <c r="A13" s="1" t="s">
        <v>666</v>
      </c>
      <c r="E13" s="27" t="s">
        <v>661</v>
      </c>
    </row>
    <row r="14">
      <c r="A14" s="1" t="s">
        <v>659</v>
      </c>
      <c r="B14" s="1">
        <v>2</v>
      </c>
      <c r="C14" s="26" t="s">
        <v>11079</v>
      </c>
      <c r="D14" t="s">
        <v>661</v>
      </c>
      <c r="E14" s="27" t="s">
        <v>11080</v>
      </c>
      <c r="F14" s="28" t="s">
        <v>1574</v>
      </c>
      <c r="G14" s="29">
        <v>1</v>
      </c>
      <c r="H14" s="28">
        <v>0</v>
      </c>
      <c r="I14" s="30">
        <f>ROUND(G14*H14,P4)</f>
        <v>0</v>
      </c>
      <c r="L14" s="31">
        <v>0</v>
      </c>
      <c r="M14" s="24">
        <f>ROUND(G14*L14,P4)</f>
        <v>0</v>
      </c>
      <c r="N14" s="25" t="s">
        <v>661</v>
      </c>
      <c r="O14" s="32">
        <f>M14*AA14</f>
        <v>0</v>
      </c>
      <c r="P14" s="1">
        <v>3</v>
      </c>
      <c r="AA14" s="1">
        <f>IF(P14=1,$O$3,IF(P14=2,$O$4,$O$5))</f>
        <v>0</v>
      </c>
    </row>
    <row r="15">
      <c r="A15" s="1" t="s">
        <v>664</v>
      </c>
      <c r="E15" s="27" t="s">
        <v>11080</v>
      </c>
    </row>
    <row r="16" ht="25.5">
      <c r="A16" s="1" t="s">
        <v>665</v>
      </c>
      <c r="E16" s="33" t="s">
        <v>11081</v>
      </c>
    </row>
    <row r="17">
      <c r="A17" s="1" t="s">
        <v>666</v>
      </c>
      <c r="E17" s="27" t="s">
        <v>661</v>
      </c>
    </row>
    <row r="18">
      <c r="A18" s="1" t="s">
        <v>659</v>
      </c>
      <c r="B18" s="1">
        <v>3</v>
      </c>
      <c r="C18" s="26" t="s">
        <v>11082</v>
      </c>
      <c r="D18" t="s">
        <v>661</v>
      </c>
      <c r="E18" s="27" t="s">
        <v>11083</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11083</v>
      </c>
    </row>
    <row r="20" ht="51">
      <c r="A20" s="1" t="s">
        <v>665</v>
      </c>
      <c r="E20" s="33" t="s">
        <v>11084</v>
      </c>
    </row>
    <row r="21">
      <c r="A21" s="1" t="s">
        <v>666</v>
      </c>
      <c r="E21" s="27" t="s">
        <v>661</v>
      </c>
    </row>
    <row r="22">
      <c r="A22" s="1" t="s">
        <v>659</v>
      </c>
      <c r="B22" s="1">
        <v>4</v>
      </c>
      <c r="C22" s="26" t="s">
        <v>11085</v>
      </c>
      <c r="D22" t="s">
        <v>661</v>
      </c>
      <c r="E22" s="27" t="s">
        <v>11086</v>
      </c>
      <c r="F22" s="28" t="s">
        <v>1574</v>
      </c>
      <c r="G22" s="29">
        <v>1</v>
      </c>
      <c r="H22" s="28">
        <v>0</v>
      </c>
      <c r="I22" s="30">
        <f>ROUND(G22*H22,P4)</f>
        <v>0</v>
      </c>
      <c r="L22" s="31">
        <v>0</v>
      </c>
      <c r="M22" s="24">
        <f>ROUND(G22*L22,P4)</f>
        <v>0</v>
      </c>
      <c r="N22" s="25" t="s">
        <v>661</v>
      </c>
      <c r="O22" s="32">
        <f>M22*AA22</f>
        <v>0</v>
      </c>
      <c r="P22" s="1">
        <v>3</v>
      </c>
      <c r="AA22" s="1">
        <f>IF(P22=1,$O$3,IF(P22=2,$O$4,$O$5))</f>
        <v>0</v>
      </c>
    </row>
    <row r="23">
      <c r="A23" s="1" t="s">
        <v>664</v>
      </c>
      <c r="E23" s="27" t="s">
        <v>11086</v>
      </c>
    </row>
    <row r="24" ht="38.25">
      <c r="A24" s="1" t="s">
        <v>665</v>
      </c>
      <c r="E24" s="33" t="s">
        <v>11087</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11088</v>
      </c>
      <c r="D27" t="s">
        <v>661</v>
      </c>
      <c r="E27" s="27" t="s">
        <v>11089</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11089</v>
      </c>
    </row>
    <row r="29" ht="38.25">
      <c r="A29" s="1" t="s">
        <v>665</v>
      </c>
      <c r="E29" s="33" t="s">
        <v>11090</v>
      </c>
    </row>
    <row r="30">
      <c r="A30" s="1" t="s">
        <v>666</v>
      </c>
      <c r="E30" s="27" t="s">
        <v>661</v>
      </c>
    </row>
    <row r="31">
      <c r="A31" s="1" t="s">
        <v>659</v>
      </c>
      <c r="B31" s="1">
        <v>6</v>
      </c>
      <c r="C31" s="26" t="s">
        <v>11091</v>
      </c>
      <c r="D31" t="s">
        <v>661</v>
      </c>
      <c r="E31" s="27" t="s">
        <v>11092</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11092</v>
      </c>
    </row>
    <row r="33" ht="38.25">
      <c r="A33" s="1" t="s">
        <v>665</v>
      </c>
      <c r="E33" s="33" t="s">
        <v>11093</v>
      </c>
    </row>
    <row r="34">
      <c r="A34" s="1" t="s">
        <v>666</v>
      </c>
      <c r="E34" s="27" t="s">
        <v>661</v>
      </c>
    </row>
    <row r="35">
      <c r="A35" s="1" t="s">
        <v>659</v>
      </c>
      <c r="B35" s="1">
        <v>7</v>
      </c>
      <c r="C35" s="26" t="s">
        <v>11094</v>
      </c>
      <c r="D35" t="s">
        <v>661</v>
      </c>
      <c r="E35" s="27" t="s">
        <v>11095</v>
      </c>
      <c r="F35" s="28" t="s">
        <v>670</v>
      </c>
      <c r="G35" s="29">
        <v>90</v>
      </c>
      <c r="H35" s="28">
        <v>0</v>
      </c>
      <c r="I35" s="30">
        <f>ROUND(G35*H35,P4)</f>
        <v>0</v>
      </c>
      <c r="L35" s="31">
        <v>0</v>
      </c>
      <c r="M35" s="24">
        <f>ROUND(G35*L35,P4)</f>
        <v>0</v>
      </c>
      <c r="N35" s="25" t="s">
        <v>661</v>
      </c>
      <c r="O35" s="32">
        <f>M35*AA35</f>
        <v>0</v>
      </c>
      <c r="P35" s="1">
        <v>3</v>
      </c>
      <c r="AA35" s="1">
        <f>IF(P35=1,$O$3,IF(P35=2,$O$4,$O$5))</f>
        <v>0</v>
      </c>
    </row>
    <row r="36">
      <c r="A36" s="1" t="s">
        <v>664</v>
      </c>
      <c r="E36" s="27" t="s">
        <v>11095</v>
      </c>
    </row>
    <row r="37" ht="38.25">
      <c r="A37" s="1" t="s">
        <v>665</v>
      </c>
      <c r="E37" s="33" t="s">
        <v>11096</v>
      </c>
    </row>
    <row r="38">
      <c r="A38" s="1" t="s">
        <v>666</v>
      </c>
      <c r="E38" s="27" t="s">
        <v>661</v>
      </c>
    </row>
    <row r="39">
      <c r="A39" s="1" t="s">
        <v>659</v>
      </c>
      <c r="B39" s="1">
        <v>8</v>
      </c>
      <c r="C39" s="26" t="s">
        <v>10714</v>
      </c>
      <c r="D39" t="s">
        <v>661</v>
      </c>
      <c r="E39" s="27" t="s">
        <v>10715</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10715</v>
      </c>
    </row>
    <row r="41" ht="89.25">
      <c r="A41" s="1" t="s">
        <v>665</v>
      </c>
      <c r="E41" s="33" t="s">
        <v>11097</v>
      </c>
    </row>
    <row r="42">
      <c r="A42" s="1" t="s">
        <v>666</v>
      </c>
      <c r="E42" s="27" t="s">
        <v>661</v>
      </c>
    </row>
    <row r="43">
      <c r="A43" s="1" t="s">
        <v>659</v>
      </c>
      <c r="B43" s="1">
        <v>9</v>
      </c>
      <c r="C43" s="26" t="s">
        <v>11098</v>
      </c>
      <c r="D43" t="s">
        <v>661</v>
      </c>
      <c r="E43" s="27" t="s">
        <v>9120</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9120</v>
      </c>
    </row>
    <row r="45" ht="63.75">
      <c r="A45" s="1" t="s">
        <v>665</v>
      </c>
      <c r="E45" s="33" t="s">
        <v>11099</v>
      </c>
    </row>
    <row r="46">
      <c r="A46" s="1" t="s">
        <v>666</v>
      </c>
      <c r="E46" s="27" t="s">
        <v>661</v>
      </c>
    </row>
    <row r="47">
      <c r="A47" s="1" t="s">
        <v>659</v>
      </c>
      <c r="B47" s="1">
        <v>10</v>
      </c>
      <c r="C47" s="26" t="s">
        <v>11100</v>
      </c>
      <c r="D47" t="s">
        <v>661</v>
      </c>
      <c r="E47" s="27" t="s">
        <v>9120</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9120</v>
      </c>
    </row>
    <row r="49" ht="25.5">
      <c r="A49" s="1" t="s">
        <v>665</v>
      </c>
      <c r="E49" s="33" t="s">
        <v>11101</v>
      </c>
    </row>
    <row r="50">
      <c r="A50" s="1" t="s">
        <v>666</v>
      </c>
      <c r="E50" s="27" t="s">
        <v>661</v>
      </c>
    </row>
    <row r="51">
      <c r="A51" s="1" t="s">
        <v>659</v>
      </c>
      <c r="B51" s="1">
        <v>11</v>
      </c>
      <c r="C51" s="26" t="s">
        <v>3210</v>
      </c>
      <c r="D51" t="s">
        <v>661</v>
      </c>
      <c r="E51" s="27" t="s">
        <v>3211</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3211</v>
      </c>
    </row>
    <row r="53" ht="38.25">
      <c r="A53" s="1" t="s">
        <v>665</v>
      </c>
      <c r="E53" s="33" t="s">
        <v>11102</v>
      </c>
    </row>
    <row r="54">
      <c r="A54" s="1" t="s">
        <v>666</v>
      </c>
      <c r="E54" s="27" t="s">
        <v>661</v>
      </c>
    </row>
    <row r="55">
      <c r="A55" s="1" t="s">
        <v>659</v>
      </c>
      <c r="B55" s="1">
        <v>12</v>
      </c>
      <c r="C55" s="26" t="s">
        <v>11103</v>
      </c>
      <c r="D55" t="s">
        <v>661</v>
      </c>
      <c r="E55" s="27" t="s">
        <v>11104</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11104</v>
      </c>
    </row>
    <row r="57" ht="38.25">
      <c r="A57" s="1" t="s">
        <v>665</v>
      </c>
      <c r="E57" s="33" t="s">
        <v>11105</v>
      </c>
    </row>
    <row r="58">
      <c r="A58" s="1" t="s">
        <v>666</v>
      </c>
      <c r="E58" s="27" t="s">
        <v>661</v>
      </c>
    </row>
    <row r="59">
      <c r="A59" s="1" t="s">
        <v>659</v>
      </c>
      <c r="B59" s="1">
        <v>13</v>
      </c>
      <c r="C59" s="26" t="s">
        <v>1540</v>
      </c>
      <c r="D59" t="s">
        <v>661</v>
      </c>
      <c r="E59" s="27" t="s">
        <v>1541</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1541</v>
      </c>
    </row>
    <row r="61" ht="76.5">
      <c r="A61" s="1" t="s">
        <v>665</v>
      </c>
      <c r="E61" s="33" t="s">
        <v>11106</v>
      </c>
    </row>
    <row r="62">
      <c r="A62" s="1" t="s">
        <v>666</v>
      </c>
      <c r="E62" s="27" t="s">
        <v>661</v>
      </c>
    </row>
    <row r="63">
      <c r="A63" s="1" t="s">
        <v>659</v>
      </c>
      <c r="B63" s="1">
        <v>14</v>
      </c>
      <c r="C63" s="26" t="s">
        <v>6967</v>
      </c>
      <c r="D63" t="s">
        <v>661</v>
      </c>
      <c r="E63" s="27" t="s">
        <v>6968</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6968</v>
      </c>
    </row>
    <row r="65" ht="51">
      <c r="A65" s="1" t="s">
        <v>665</v>
      </c>
      <c r="E65" s="33" t="s">
        <v>11107</v>
      </c>
    </row>
    <row r="66">
      <c r="A66" s="1" t="s">
        <v>666</v>
      </c>
      <c r="E66" s="27" t="s">
        <v>661</v>
      </c>
    </row>
    <row r="67">
      <c r="A67" s="1" t="s">
        <v>659</v>
      </c>
      <c r="B67" s="1">
        <v>15</v>
      </c>
      <c r="C67" s="26" t="s">
        <v>5965</v>
      </c>
      <c r="D67" t="s">
        <v>661</v>
      </c>
      <c r="E67" s="27" t="s">
        <v>5966</v>
      </c>
      <c r="F67" s="28" t="s">
        <v>677</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5966</v>
      </c>
    </row>
    <row r="69" ht="25.5">
      <c r="A69" s="1" t="s">
        <v>665</v>
      </c>
      <c r="E69" s="33" t="s">
        <v>11108</v>
      </c>
    </row>
    <row r="70">
      <c r="A70" s="1" t="s">
        <v>666</v>
      </c>
      <c r="E70" s="27" t="s">
        <v>661</v>
      </c>
    </row>
    <row r="71">
      <c r="A71" s="1" t="s">
        <v>659</v>
      </c>
      <c r="B71" s="1">
        <v>16</v>
      </c>
      <c r="C71" s="26" t="s">
        <v>10380</v>
      </c>
      <c r="D71" t="s">
        <v>661</v>
      </c>
      <c r="E71" s="27" t="s">
        <v>10381</v>
      </c>
      <c r="F71" s="28" t="s">
        <v>677</v>
      </c>
      <c r="G71" s="29">
        <v>620</v>
      </c>
      <c r="H71" s="28">
        <v>0</v>
      </c>
      <c r="I71" s="30">
        <f>ROUND(G71*H71,P4)</f>
        <v>0</v>
      </c>
      <c r="L71" s="31">
        <v>0</v>
      </c>
      <c r="M71" s="24">
        <f>ROUND(G71*L71,P4)</f>
        <v>0</v>
      </c>
      <c r="N71" s="25" t="s">
        <v>661</v>
      </c>
      <c r="O71" s="32">
        <f>M71*AA71</f>
        <v>0</v>
      </c>
      <c r="P71" s="1">
        <v>3</v>
      </c>
      <c r="AA71" s="1">
        <f>IF(P71=1,$O$3,IF(P71=2,$O$4,$O$5))</f>
        <v>0</v>
      </c>
    </row>
    <row r="72">
      <c r="A72" s="1" t="s">
        <v>664</v>
      </c>
      <c r="E72" s="27" t="s">
        <v>10381</v>
      </c>
    </row>
    <row r="73" ht="51">
      <c r="A73" s="1" t="s">
        <v>665</v>
      </c>
      <c r="E73" s="33" t="s">
        <v>11109</v>
      </c>
    </row>
    <row r="74">
      <c r="A74" s="1" t="s">
        <v>666</v>
      </c>
      <c r="E74" s="27" t="s">
        <v>661</v>
      </c>
    </row>
    <row r="75">
      <c r="A75" s="1" t="s">
        <v>659</v>
      </c>
      <c r="B75" s="1">
        <v>17</v>
      </c>
      <c r="C75" s="26" t="s">
        <v>9809</v>
      </c>
      <c r="D75" t="s">
        <v>661</v>
      </c>
      <c r="E75" s="27" t="s">
        <v>9810</v>
      </c>
      <c r="F75" s="28" t="s">
        <v>677</v>
      </c>
      <c r="G75" s="29">
        <v>620</v>
      </c>
      <c r="H75" s="28">
        <v>0</v>
      </c>
      <c r="I75" s="30">
        <f>ROUND(G75*H75,P4)</f>
        <v>0</v>
      </c>
      <c r="L75" s="31">
        <v>0</v>
      </c>
      <c r="M75" s="24">
        <f>ROUND(G75*L75,P4)</f>
        <v>0</v>
      </c>
      <c r="N75" s="25" t="s">
        <v>661</v>
      </c>
      <c r="O75" s="32">
        <f>M75*AA75</f>
        <v>0</v>
      </c>
      <c r="P75" s="1">
        <v>3</v>
      </c>
      <c r="AA75" s="1">
        <f>IF(P75=1,$O$3,IF(P75=2,$O$4,$O$5))</f>
        <v>0</v>
      </c>
    </row>
    <row r="76">
      <c r="A76" s="1" t="s">
        <v>664</v>
      </c>
      <c r="E76" s="27" t="s">
        <v>9810</v>
      </c>
    </row>
    <row r="77" ht="38.25">
      <c r="A77" s="1" t="s">
        <v>665</v>
      </c>
      <c r="E77" s="33" t="s">
        <v>11110</v>
      </c>
    </row>
    <row r="78">
      <c r="A78" s="1" t="s">
        <v>666</v>
      </c>
      <c r="E78" s="27" t="s">
        <v>661</v>
      </c>
    </row>
    <row r="79">
      <c r="A79" s="1" t="s">
        <v>659</v>
      </c>
      <c r="B79" s="1">
        <v>18</v>
      </c>
      <c r="C79" s="26" t="s">
        <v>5973</v>
      </c>
      <c r="D79" t="s">
        <v>661</v>
      </c>
      <c r="E79" s="27" t="s">
        <v>5974</v>
      </c>
      <c r="F79" s="28" t="s">
        <v>677</v>
      </c>
      <c r="G79" s="29">
        <v>1240</v>
      </c>
      <c r="H79" s="28">
        <v>0</v>
      </c>
      <c r="I79" s="30">
        <f>ROUND(G79*H79,P4)</f>
        <v>0</v>
      </c>
      <c r="L79" s="31">
        <v>0</v>
      </c>
      <c r="M79" s="24">
        <f>ROUND(G79*L79,P4)</f>
        <v>0</v>
      </c>
      <c r="N79" s="25" t="s">
        <v>661</v>
      </c>
      <c r="O79" s="32">
        <f>M79*AA79</f>
        <v>0</v>
      </c>
      <c r="P79" s="1">
        <v>3</v>
      </c>
      <c r="AA79" s="1">
        <f>IF(P79=1,$O$3,IF(P79=2,$O$4,$O$5))</f>
        <v>0</v>
      </c>
    </row>
    <row r="80">
      <c r="A80" s="1" t="s">
        <v>664</v>
      </c>
      <c r="E80" s="27" t="s">
        <v>5974</v>
      </c>
    </row>
    <row r="81" ht="38.25">
      <c r="A81" s="1" t="s">
        <v>665</v>
      </c>
      <c r="E81" s="33" t="s">
        <v>11111</v>
      </c>
    </row>
    <row r="82">
      <c r="A82" s="1" t="s">
        <v>666</v>
      </c>
      <c r="E82" s="27" t="s">
        <v>661</v>
      </c>
    </row>
    <row r="83">
      <c r="A83" s="1" t="s">
        <v>656</v>
      </c>
      <c r="C83" s="22" t="s">
        <v>1329</v>
      </c>
      <c r="E83" s="23" t="s">
        <v>5985</v>
      </c>
      <c r="L83" s="24">
        <f>SUMIFS(L84:L103,A84:A103,"P")</f>
        <v>0</v>
      </c>
      <c r="M83" s="24">
        <f>SUMIFS(M84:M103,A84:A103,"P")</f>
        <v>0</v>
      </c>
      <c r="N83" s="25"/>
    </row>
    <row r="84">
      <c r="A84" s="1" t="s">
        <v>659</v>
      </c>
      <c r="B84" s="1">
        <v>19</v>
      </c>
      <c r="C84" s="26" t="s">
        <v>9913</v>
      </c>
      <c r="D84" t="s">
        <v>661</v>
      </c>
      <c r="E84" s="27" t="s">
        <v>9914</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9914</v>
      </c>
    </row>
    <row r="86" ht="89.25">
      <c r="A86" s="1" t="s">
        <v>665</v>
      </c>
      <c r="E86" s="33" t="s">
        <v>11112</v>
      </c>
    </row>
    <row r="87">
      <c r="A87" s="1" t="s">
        <v>666</v>
      </c>
      <c r="E87" s="27" t="s">
        <v>661</v>
      </c>
    </row>
    <row r="88">
      <c r="A88" s="1" t="s">
        <v>659</v>
      </c>
      <c r="B88" s="1">
        <v>20</v>
      </c>
      <c r="C88" s="26" t="s">
        <v>9812</v>
      </c>
      <c r="D88" t="s">
        <v>661</v>
      </c>
      <c r="E88" s="27" t="s">
        <v>9813</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9813</v>
      </c>
    </row>
    <row r="90" ht="89.25">
      <c r="A90" s="1" t="s">
        <v>665</v>
      </c>
      <c r="E90" s="33" t="s">
        <v>11113</v>
      </c>
    </row>
    <row r="91">
      <c r="A91" s="1" t="s">
        <v>666</v>
      </c>
      <c r="E91" s="27" t="s">
        <v>661</v>
      </c>
    </row>
    <row r="92">
      <c r="A92" s="1" t="s">
        <v>659</v>
      </c>
      <c r="B92" s="1">
        <v>21</v>
      </c>
      <c r="C92" s="26" t="s">
        <v>9675</v>
      </c>
      <c r="D92" t="s">
        <v>661</v>
      </c>
      <c r="E92" s="27" t="s">
        <v>9676</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9676</v>
      </c>
    </row>
    <row r="94" ht="38.25">
      <c r="A94" s="1" t="s">
        <v>665</v>
      </c>
      <c r="E94" s="33" t="s">
        <v>11114</v>
      </c>
    </row>
    <row r="95">
      <c r="A95" s="1" t="s">
        <v>666</v>
      </c>
      <c r="E95" s="27" t="s">
        <v>661</v>
      </c>
    </row>
    <row r="96">
      <c r="A96" s="1" t="s">
        <v>659</v>
      </c>
      <c r="B96" s="1">
        <v>22</v>
      </c>
      <c r="C96" s="26" t="s">
        <v>3694</v>
      </c>
      <c r="D96" t="s">
        <v>661</v>
      </c>
      <c r="E96" s="27" t="s">
        <v>3695</v>
      </c>
      <c r="F96" s="28" t="s">
        <v>899</v>
      </c>
      <c r="G96" s="29">
        <v>14.827</v>
      </c>
      <c r="H96" s="28">
        <v>0</v>
      </c>
      <c r="I96" s="30">
        <f>ROUND(G96*H96,P4)</f>
        <v>0</v>
      </c>
      <c r="L96" s="31">
        <v>0</v>
      </c>
      <c r="M96" s="24">
        <f>ROUND(G96*L96,P4)</f>
        <v>0</v>
      </c>
      <c r="N96" s="25" t="s">
        <v>661</v>
      </c>
      <c r="O96" s="32">
        <f>M96*AA96</f>
        <v>0</v>
      </c>
      <c r="P96" s="1">
        <v>3</v>
      </c>
      <c r="AA96" s="1">
        <f>IF(P96=1,$O$3,IF(P96=2,$O$4,$O$5))</f>
        <v>0</v>
      </c>
    </row>
    <row r="97">
      <c r="A97" s="1" t="s">
        <v>664</v>
      </c>
      <c r="E97" s="27" t="s">
        <v>3695</v>
      </c>
    </row>
    <row r="98" ht="38.25">
      <c r="A98" s="1" t="s">
        <v>665</v>
      </c>
      <c r="E98" s="33" t="s">
        <v>11115</v>
      </c>
    </row>
    <row r="99">
      <c r="A99" s="1" t="s">
        <v>666</v>
      </c>
      <c r="E99" s="27" t="s">
        <v>661</v>
      </c>
    </row>
    <row r="100">
      <c r="A100" s="1" t="s">
        <v>659</v>
      </c>
      <c r="B100" s="1">
        <v>23</v>
      </c>
      <c r="C100" s="26" t="s">
        <v>11116</v>
      </c>
      <c r="D100" t="s">
        <v>661</v>
      </c>
      <c r="E100" s="27" t="s">
        <v>11117</v>
      </c>
      <c r="F100" s="28" t="s">
        <v>677</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11117</v>
      </c>
    </row>
    <row r="102" ht="38.25">
      <c r="A102" s="1" t="s">
        <v>665</v>
      </c>
      <c r="E102" s="33" t="s">
        <v>11118</v>
      </c>
    </row>
    <row r="103">
      <c r="A103" s="1" t="s">
        <v>666</v>
      </c>
      <c r="E103" s="27" t="s">
        <v>661</v>
      </c>
    </row>
    <row r="104">
      <c r="A104" s="1" t="s">
        <v>656</v>
      </c>
      <c r="C104" s="22" t="s">
        <v>1331</v>
      </c>
      <c r="E104" s="23" t="s">
        <v>6447</v>
      </c>
      <c r="L104" s="24">
        <f>SUMIFS(L105:L132,A105:A132,"P")</f>
        <v>0</v>
      </c>
      <c r="M104" s="24">
        <f>SUMIFS(M105:M132,A105:A132,"P")</f>
        <v>0</v>
      </c>
      <c r="N104" s="25"/>
    </row>
    <row r="105">
      <c r="A105" s="1" t="s">
        <v>659</v>
      </c>
      <c r="B105" s="1">
        <v>24</v>
      </c>
      <c r="C105" s="26" t="s">
        <v>11119</v>
      </c>
      <c r="D105" t="s">
        <v>661</v>
      </c>
      <c r="E105" s="27" t="s">
        <v>11120</v>
      </c>
      <c r="F105" s="28" t="s">
        <v>2682</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11120</v>
      </c>
    </row>
    <row r="107" ht="63.75">
      <c r="A107" s="1" t="s">
        <v>665</v>
      </c>
      <c r="E107" s="33" t="s">
        <v>11121</v>
      </c>
    </row>
    <row r="108">
      <c r="A108" s="1" t="s">
        <v>666</v>
      </c>
      <c r="E108" s="27" t="s">
        <v>661</v>
      </c>
    </row>
    <row r="109">
      <c r="A109" s="1" t="s">
        <v>659</v>
      </c>
      <c r="B109" s="1">
        <v>25</v>
      </c>
      <c r="C109" s="26" t="s">
        <v>9420</v>
      </c>
      <c r="D109" t="s">
        <v>661</v>
      </c>
      <c r="E109" s="27" t="s">
        <v>9421</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9421</v>
      </c>
    </row>
    <row r="111" ht="89.25">
      <c r="A111" s="1" t="s">
        <v>665</v>
      </c>
      <c r="E111" s="33" t="s">
        <v>11122</v>
      </c>
    </row>
    <row r="112">
      <c r="A112" s="1" t="s">
        <v>666</v>
      </c>
      <c r="E112" s="27" t="s">
        <v>661</v>
      </c>
    </row>
    <row r="113">
      <c r="A113" s="1" t="s">
        <v>659</v>
      </c>
      <c r="B113" s="1">
        <v>26</v>
      </c>
      <c r="C113" s="26" t="s">
        <v>9425</v>
      </c>
      <c r="D113" t="s">
        <v>661</v>
      </c>
      <c r="E113" s="27" t="s">
        <v>9426</v>
      </c>
      <c r="F113" s="28" t="s">
        <v>899</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9426</v>
      </c>
    </row>
    <row r="115" ht="38.25">
      <c r="A115" s="1" t="s">
        <v>665</v>
      </c>
      <c r="E115" s="33" t="s">
        <v>11123</v>
      </c>
    </row>
    <row r="116">
      <c r="A116" s="1" t="s">
        <v>666</v>
      </c>
      <c r="E116" s="27" t="s">
        <v>661</v>
      </c>
    </row>
    <row r="117">
      <c r="A117" s="1" t="s">
        <v>659</v>
      </c>
      <c r="B117" s="1">
        <v>27</v>
      </c>
      <c r="C117" s="26" t="s">
        <v>6639</v>
      </c>
      <c r="D117" t="s">
        <v>661</v>
      </c>
      <c r="E117" s="27" t="s">
        <v>6640</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6640</v>
      </c>
    </row>
    <row r="119" ht="51">
      <c r="A119" s="1" t="s">
        <v>665</v>
      </c>
      <c r="E119" s="33" t="s">
        <v>11124</v>
      </c>
    </row>
    <row r="120">
      <c r="A120" s="1" t="s">
        <v>666</v>
      </c>
      <c r="E120" s="27" t="s">
        <v>661</v>
      </c>
    </row>
    <row r="121">
      <c r="A121" s="1" t="s">
        <v>659</v>
      </c>
      <c r="B121" s="1">
        <v>28</v>
      </c>
      <c r="C121" s="26" t="s">
        <v>6643</v>
      </c>
      <c r="D121" t="s">
        <v>661</v>
      </c>
      <c r="E121" s="27" t="s">
        <v>6644</v>
      </c>
      <c r="F121" s="28" t="s">
        <v>899</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6644</v>
      </c>
    </row>
    <row r="123" ht="51">
      <c r="A123" s="1" t="s">
        <v>665</v>
      </c>
      <c r="E123" s="33" t="s">
        <v>11125</v>
      </c>
    </row>
    <row r="124">
      <c r="A124" s="1" t="s">
        <v>666</v>
      </c>
      <c r="E124" s="27" t="s">
        <v>661</v>
      </c>
    </row>
    <row r="125">
      <c r="A125" s="1" t="s">
        <v>659</v>
      </c>
      <c r="B125" s="1">
        <v>29</v>
      </c>
      <c r="C125" s="26" t="s">
        <v>9321</v>
      </c>
      <c r="D125" t="s">
        <v>661</v>
      </c>
      <c r="E125" s="27" t="s">
        <v>9322</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9322</v>
      </c>
    </row>
    <row r="127" ht="114.75">
      <c r="A127" s="1" t="s">
        <v>665</v>
      </c>
      <c r="E127" s="33" t="s">
        <v>11126</v>
      </c>
    </row>
    <row r="128">
      <c r="A128" s="1" t="s">
        <v>666</v>
      </c>
      <c r="E128" s="27" t="s">
        <v>661</v>
      </c>
    </row>
    <row r="129">
      <c r="A129" s="1" t="s">
        <v>659</v>
      </c>
      <c r="B129" s="1">
        <v>30</v>
      </c>
      <c r="C129" s="26" t="s">
        <v>9324</v>
      </c>
      <c r="D129" t="s">
        <v>661</v>
      </c>
      <c r="E129" s="27" t="s">
        <v>9325</v>
      </c>
      <c r="F129" s="28" t="s">
        <v>899</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9325</v>
      </c>
    </row>
    <row r="131" ht="51">
      <c r="A131" s="1" t="s">
        <v>665</v>
      </c>
      <c r="E131" s="33" t="s">
        <v>11127</v>
      </c>
    </row>
    <row r="132">
      <c r="A132" s="1" t="s">
        <v>666</v>
      </c>
      <c r="E132" s="27" t="s">
        <v>661</v>
      </c>
    </row>
    <row r="133">
      <c r="A133" s="1" t="s">
        <v>656</v>
      </c>
      <c r="C133" s="22" t="s">
        <v>1333</v>
      </c>
      <c r="E133" s="23" t="s">
        <v>5082</v>
      </c>
      <c r="L133" s="24">
        <f>SUMIFS(L134:L173,A134:A173,"P")</f>
        <v>0</v>
      </c>
      <c r="M133" s="24">
        <f>SUMIFS(M134:M173,A134:A173,"P")</f>
        <v>0</v>
      </c>
      <c r="N133" s="25"/>
    </row>
    <row r="134">
      <c r="A134" s="1" t="s">
        <v>659</v>
      </c>
      <c r="B134" s="1">
        <v>31</v>
      </c>
      <c r="C134" s="26" t="s">
        <v>11128</v>
      </c>
      <c r="D134" t="s">
        <v>661</v>
      </c>
      <c r="E134" s="27" t="s">
        <v>11129</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11129</v>
      </c>
    </row>
    <row r="136" ht="38.25">
      <c r="A136" s="1" t="s">
        <v>665</v>
      </c>
      <c r="E136" s="33" t="s">
        <v>11130</v>
      </c>
    </row>
    <row r="137">
      <c r="A137" s="1" t="s">
        <v>666</v>
      </c>
      <c r="E137" s="27" t="s">
        <v>661</v>
      </c>
    </row>
    <row r="138">
      <c r="A138" s="1" t="s">
        <v>659</v>
      </c>
      <c r="B138" s="1">
        <v>32</v>
      </c>
      <c r="C138" s="26" t="s">
        <v>6652</v>
      </c>
      <c r="D138" t="s">
        <v>661</v>
      </c>
      <c r="E138" s="27" t="s">
        <v>6653</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6653</v>
      </c>
    </row>
    <row r="140" ht="76.5">
      <c r="A140" s="1" t="s">
        <v>665</v>
      </c>
      <c r="E140" s="33" t="s">
        <v>11131</v>
      </c>
    </row>
    <row r="141">
      <c r="A141" s="1" t="s">
        <v>666</v>
      </c>
      <c r="E141" s="27" t="s">
        <v>661</v>
      </c>
    </row>
    <row r="142">
      <c r="A142" s="1" t="s">
        <v>659</v>
      </c>
      <c r="B142" s="1">
        <v>33</v>
      </c>
      <c r="C142" s="26" t="s">
        <v>6452</v>
      </c>
      <c r="D142" t="s">
        <v>661</v>
      </c>
      <c r="E142" s="27" t="s">
        <v>6453</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6453</v>
      </c>
    </row>
    <row r="144" ht="76.5">
      <c r="A144" s="1" t="s">
        <v>665</v>
      </c>
      <c r="E144" s="33" t="s">
        <v>11132</v>
      </c>
    </row>
    <row r="145">
      <c r="A145" s="1" t="s">
        <v>666</v>
      </c>
      <c r="E145" s="27" t="s">
        <v>661</v>
      </c>
    </row>
    <row r="146">
      <c r="A146" s="1" t="s">
        <v>659</v>
      </c>
      <c r="B146" s="1">
        <v>34</v>
      </c>
      <c r="C146" s="26" t="s">
        <v>7240</v>
      </c>
      <c r="D146" t="s">
        <v>661</v>
      </c>
      <c r="E146" s="27" t="s">
        <v>7241</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7241</v>
      </c>
    </row>
    <row r="148" ht="38.25">
      <c r="A148" s="1" t="s">
        <v>665</v>
      </c>
      <c r="E148" s="33" t="s">
        <v>11133</v>
      </c>
    </row>
    <row r="149">
      <c r="A149" s="1" t="s">
        <v>666</v>
      </c>
      <c r="E149" s="27" t="s">
        <v>661</v>
      </c>
    </row>
    <row r="150">
      <c r="A150" s="1" t="s">
        <v>659</v>
      </c>
      <c r="B150" s="1">
        <v>35</v>
      </c>
      <c r="C150" s="26" t="s">
        <v>11134</v>
      </c>
      <c r="D150" t="s">
        <v>661</v>
      </c>
      <c r="E150" s="27" t="s">
        <v>11135</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11135</v>
      </c>
    </row>
    <row r="152" ht="63.75">
      <c r="A152" s="1" t="s">
        <v>665</v>
      </c>
      <c r="E152" s="33" t="s">
        <v>11136</v>
      </c>
    </row>
    <row r="153">
      <c r="A153" s="1" t="s">
        <v>666</v>
      </c>
      <c r="E153" s="27" t="s">
        <v>661</v>
      </c>
    </row>
    <row r="154">
      <c r="A154" s="1" t="s">
        <v>659</v>
      </c>
      <c r="B154" s="1">
        <v>36</v>
      </c>
      <c r="C154" s="26" t="s">
        <v>11137</v>
      </c>
      <c r="D154" t="s">
        <v>661</v>
      </c>
      <c r="E154" s="27" t="s">
        <v>11138</v>
      </c>
      <c r="F154" s="28" t="s">
        <v>899</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11138</v>
      </c>
    </row>
    <row r="156" ht="51">
      <c r="A156" s="1" t="s">
        <v>665</v>
      </c>
      <c r="E156" s="33" t="s">
        <v>11139</v>
      </c>
    </row>
    <row r="157">
      <c r="A157" s="1" t="s">
        <v>666</v>
      </c>
      <c r="E157" s="27" t="s">
        <v>661</v>
      </c>
    </row>
    <row r="158">
      <c r="A158" s="1" t="s">
        <v>659</v>
      </c>
      <c r="B158" s="1">
        <v>37</v>
      </c>
      <c r="C158" s="26" t="s">
        <v>5083</v>
      </c>
      <c r="D158" t="s">
        <v>661</v>
      </c>
      <c r="E158" s="27" t="s">
        <v>5084</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5084</v>
      </c>
    </row>
    <row r="160" ht="153">
      <c r="A160" s="1" t="s">
        <v>665</v>
      </c>
      <c r="E160" s="33" t="s">
        <v>11140</v>
      </c>
    </row>
    <row r="161">
      <c r="A161" s="1" t="s">
        <v>666</v>
      </c>
      <c r="E161" s="27" t="s">
        <v>661</v>
      </c>
    </row>
    <row r="162">
      <c r="A162" s="1" t="s">
        <v>659</v>
      </c>
      <c r="B162" s="1">
        <v>38</v>
      </c>
      <c r="C162" s="26" t="s">
        <v>11141</v>
      </c>
      <c r="D162" t="s">
        <v>661</v>
      </c>
      <c r="E162" s="27" t="s">
        <v>11142</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11142</v>
      </c>
    </row>
    <row r="164" ht="114.75">
      <c r="A164" s="1" t="s">
        <v>665</v>
      </c>
      <c r="E164" s="33" t="s">
        <v>11143</v>
      </c>
    </row>
    <row r="165">
      <c r="A165" s="1" t="s">
        <v>666</v>
      </c>
      <c r="E165" s="27" t="s">
        <v>661</v>
      </c>
    </row>
    <row r="166">
      <c r="A166" s="1" t="s">
        <v>659</v>
      </c>
      <c r="B166" s="1">
        <v>39</v>
      </c>
      <c r="C166" s="26" t="s">
        <v>11144</v>
      </c>
      <c r="D166" t="s">
        <v>661</v>
      </c>
      <c r="E166" s="27" t="s">
        <v>11145</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11145</v>
      </c>
    </row>
    <row r="168" ht="25.5">
      <c r="A168" s="1" t="s">
        <v>665</v>
      </c>
      <c r="E168" s="33" t="s">
        <v>11146</v>
      </c>
    </row>
    <row r="169">
      <c r="A169" s="1" t="s">
        <v>666</v>
      </c>
      <c r="E169" s="27" t="s">
        <v>661</v>
      </c>
    </row>
    <row r="170">
      <c r="A170" s="1" t="s">
        <v>659</v>
      </c>
      <c r="B170" s="1">
        <v>40</v>
      </c>
      <c r="C170" s="26" t="s">
        <v>6006</v>
      </c>
      <c r="D170" t="s">
        <v>661</v>
      </c>
      <c r="E170" s="27" t="s">
        <v>6007</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6007</v>
      </c>
    </row>
    <row r="172" ht="38.25">
      <c r="A172" s="1" t="s">
        <v>665</v>
      </c>
      <c r="E172" s="33" t="s">
        <v>11147</v>
      </c>
    </row>
    <row r="173">
      <c r="A173" s="1" t="s">
        <v>666</v>
      </c>
      <c r="E173" s="27" t="s">
        <v>661</v>
      </c>
    </row>
    <row r="174">
      <c r="A174" s="1" t="s">
        <v>656</v>
      </c>
      <c r="C174" s="22" t="s">
        <v>952</v>
      </c>
      <c r="E174" s="23" t="s">
        <v>5806</v>
      </c>
      <c r="L174" s="24">
        <f>SUMIFS(L175:L214,A175:A214,"P")</f>
        <v>0</v>
      </c>
      <c r="M174" s="24">
        <f>SUMIFS(M175:M214,A175:A214,"P")</f>
        <v>0</v>
      </c>
      <c r="N174" s="25"/>
    </row>
    <row r="175">
      <c r="A175" s="1" t="s">
        <v>659</v>
      </c>
      <c r="B175" s="1">
        <v>41</v>
      </c>
      <c r="C175" s="26" t="s">
        <v>11148</v>
      </c>
      <c r="D175" t="s">
        <v>661</v>
      </c>
      <c r="E175" s="27" t="s">
        <v>11149</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11149</v>
      </c>
    </row>
    <row r="177" ht="38.25">
      <c r="A177" s="1" t="s">
        <v>665</v>
      </c>
      <c r="E177" s="33" t="s">
        <v>11150</v>
      </c>
    </row>
    <row r="178">
      <c r="A178" s="1" t="s">
        <v>666</v>
      </c>
      <c r="E178" s="27" t="s">
        <v>661</v>
      </c>
    </row>
    <row r="179">
      <c r="A179" s="1" t="s">
        <v>659</v>
      </c>
      <c r="B179" s="1">
        <v>42</v>
      </c>
      <c r="C179" s="26" t="s">
        <v>5090</v>
      </c>
      <c r="D179" t="s">
        <v>661</v>
      </c>
      <c r="E179" s="27" t="s">
        <v>5091</v>
      </c>
      <c r="F179" s="28" t="s">
        <v>677</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5091</v>
      </c>
    </row>
    <row r="181" ht="38.25">
      <c r="A181" s="1" t="s">
        <v>665</v>
      </c>
      <c r="E181" s="33" t="s">
        <v>11151</v>
      </c>
    </row>
    <row r="182">
      <c r="A182" s="1" t="s">
        <v>666</v>
      </c>
      <c r="E182" s="27" t="s">
        <v>661</v>
      </c>
    </row>
    <row r="183">
      <c r="A183" s="1" t="s">
        <v>659</v>
      </c>
      <c r="B183" s="1">
        <v>43</v>
      </c>
      <c r="C183" s="26" t="s">
        <v>5093</v>
      </c>
      <c r="D183" t="s">
        <v>661</v>
      </c>
      <c r="E183" s="27" t="s">
        <v>5094</v>
      </c>
      <c r="F183" s="28" t="s">
        <v>677</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5094</v>
      </c>
    </row>
    <row r="185" ht="38.25">
      <c r="A185" s="1" t="s">
        <v>665</v>
      </c>
      <c r="E185" s="33" t="s">
        <v>11152</v>
      </c>
    </row>
    <row r="186">
      <c r="A186" s="1" t="s">
        <v>666</v>
      </c>
      <c r="E186" s="27" t="s">
        <v>661</v>
      </c>
    </row>
    <row r="187">
      <c r="A187" s="1" t="s">
        <v>659</v>
      </c>
      <c r="B187" s="1">
        <v>44</v>
      </c>
      <c r="C187" s="26" t="s">
        <v>8942</v>
      </c>
      <c r="D187" t="s">
        <v>661</v>
      </c>
      <c r="E187" s="27" t="s">
        <v>8943</v>
      </c>
      <c r="F187" s="28" t="s">
        <v>677</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8943</v>
      </c>
    </row>
    <row r="189" ht="38.25">
      <c r="A189" s="1" t="s">
        <v>665</v>
      </c>
      <c r="E189" s="33" t="s">
        <v>11151</v>
      </c>
    </row>
    <row r="190">
      <c r="A190" s="1" t="s">
        <v>666</v>
      </c>
      <c r="E190" s="27" t="s">
        <v>661</v>
      </c>
    </row>
    <row r="191">
      <c r="A191" s="1" t="s">
        <v>659</v>
      </c>
      <c r="B191" s="1">
        <v>45</v>
      </c>
      <c r="C191" s="26" t="s">
        <v>6853</v>
      </c>
      <c r="D191" t="s">
        <v>661</v>
      </c>
      <c r="E191" s="27" t="s">
        <v>6854</v>
      </c>
      <c r="F191" s="28" t="s">
        <v>677</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6854</v>
      </c>
    </row>
    <row r="193" ht="38.25">
      <c r="A193" s="1" t="s">
        <v>665</v>
      </c>
      <c r="E193" s="33" t="s">
        <v>11153</v>
      </c>
    </row>
    <row r="194">
      <c r="A194" s="1" t="s">
        <v>666</v>
      </c>
      <c r="E194" s="27" t="s">
        <v>661</v>
      </c>
    </row>
    <row r="195">
      <c r="A195" s="1" t="s">
        <v>659</v>
      </c>
      <c r="B195" s="1">
        <v>46</v>
      </c>
      <c r="C195" s="26" t="s">
        <v>11154</v>
      </c>
      <c r="D195" t="s">
        <v>661</v>
      </c>
      <c r="E195" s="27" t="s">
        <v>11155</v>
      </c>
      <c r="F195" s="28" t="s">
        <v>677</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11155</v>
      </c>
    </row>
    <row r="197" ht="38.25">
      <c r="A197" s="1" t="s">
        <v>665</v>
      </c>
      <c r="E197" s="33" t="s">
        <v>11156</v>
      </c>
    </row>
    <row r="198">
      <c r="A198" s="1" t="s">
        <v>666</v>
      </c>
      <c r="E198" s="27" t="s">
        <v>661</v>
      </c>
    </row>
    <row r="199">
      <c r="A199" s="1" t="s">
        <v>659</v>
      </c>
      <c r="B199" s="1">
        <v>47</v>
      </c>
      <c r="C199" s="26" t="s">
        <v>5100</v>
      </c>
      <c r="D199" t="s">
        <v>661</v>
      </c>
      <c r="E199" s="27" t="s">
        <v>5101</v>
      </c>
      <c r="F199" s="28" t="s">
        <v>677</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5101</v>
      </c>
    </row>
    <row r="201" ht="38.25">
      <c r="A201" s="1" t="s">
        <v>665</v>
      </c>
      <c r="E201" s="33" t="s">
        <v>11157</v>
      </c>
    </row>
    <row r="202">
      <c r="A202" s="1" t="s">
        <v>666</v>
      </c>
      <c r="E202" s="27" t="s">
        <v>661</v>
      </c>
    </row>
    <row r="203">
      <c r="A203" s="1" t="s">
        <v>659</v>
      </c>
      <c r="B203" s="1">
        <v>48</v>
      </c>
      <c r="C203" s="26" t="s">
        <v>9235</v>
      </c>
      <c r="D203" t="s">
        <v>661</v>
      </c>
      <c r="E203" s="27" t="s">
        <v>9236</v>
      </c>
      <c r="F203" s="28" t="s">
        <v>677</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9236</v>
      </c>
    </row>
    <row r="205" ht="38.25">
      <c r="A205" s="1" t="s">
        <v>665</v>
      </c>
      <c r="E205" s="33" t="s">
        <v>11152</v>
      </c>
    </row>
    <row r="206">
      <c r="A206" s="1" t="s">
        <v>666</v>
      </c>
      <c r="E206" s="27" t="s">
        <v>661</v>
      </c>
    </row>
    <row r="207">
      <c r="A207" s="1" t="s">
        <v>659</v>
      </c>
      <c r="B207" s="1">
        <v>49</v>
      </c>
      <c r="C207" s="26" t="s">
        <v>11158</v>
      </c>
      <c r="D207" t="s">
        <v>661</v>
      </c>
      <c r="E207" s="27" t="s">
        <v>11159</v>
      </c>
      <c r="F207" s="28" t="s">
        <v>677</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11159</v>
      </c>
    </row>
    <row r="209" ht="38.25">
      <c r="A209" s="1" t="s">
        <v>665</v>
      </c>
      <c r="E209" s="33" t="s">
        <v>11160</v>
      </c>
    </row>
    <row r="210">
      <c r="A210" s="1" t="s">
        <v>666</v>
      </c>
      <c r="E210" s="27" t="s">
        <v>661</v>
      </c>
    </row>
    <row r="211">
      <c r="A211" s="1" t="s">
        <v>659</v>
      </c>
      <c r="B211" s="1">
        <v>50</v>
      </c>
      <c r="C211" s="26" t="s">
        <v>11161</v>
      </c>
      <c r="D211" t="s">
        <v>661</v>
      </c>
      <c r="E211" s="27" t="s">
        <v>11162</v>
      </c>
      <c r="F211" s="28" t="s">
        <v>677</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11162</v>
      </c>
    </row>
    <row r="213" ht="38.25">
      <c r="A213" s="1" t="s">
        <v>665</v>
      </c>
      <c r="E213" s="33" t="s">
        <v>11163</v>
      </c>
    </row>
    <row r="214">
      <c r="A214" s="1" t="s">
        <v>666</v>
      </c>
      <c r="E214" s="27" t="s">
        <v>661</v>
      </c>
    </row>
    <row r="215">
      <c r="A215" s="1" t="s">
        <v>656</v>
      </c>
      <c r="C215" s="22" t="s">
        <v>5253</v>
      </c>
      <c r="E215" s="23" t="s">
        <v>10886</v>
      </c>
      <c r="L215" s="24">
        <f>SUMIFS(L216:L223,A216:A223,"P")</f>
        <v>0</v>
      </c>
      <c r="M215" s="24">
        <f>SUMIFS(M216:M223,A216:A223,"P")</f>
        <v>0</v>
      </c>
      <c r="N215" s="25"/>
    </row>
    <row r="216">
      <c r="A216" s="1" t="s">
        <v>659</v>
      </c>
      <c r="B216" s="1">
        <v>51</v>
      </c>
      <c r="C216" s="26" t="s">
        <v>11164</v>
      </c>
      <c r="D216" t="s">
        <v>661</v>
      </c>
      <c r="E216" s="27" t="s">
        <v>11165</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11165</v>
      </c>
    </row>
    <row r="218" ht="38.25">
      <c r="A218" s="1" t="s">
        <v>665</v>
      </c>
      <c r="E218" s="33" t="s">
        <v>11166</v>
      </c>
    </row>
    <row r="219">
      <c r="A219" s="1" t="s">
        <v>666</v>
      </c>
      <c r="E219" s="27" t="s">
        <v>661</v>
      </c>
    </row>
    <row r="220">
      <c r="A220" s="1" t="s">
        <v>659</v>
      </c>
      <c r="B220" s="1">
        <v>52</v>
      </c>
      <c r="C220" s="26" t="s">
        <v>11167</v>
      </c>
      <c r="D220" t="s">
        <v>661</v>
      </c>
      <c r="E220" s="27" t="s">
        <v>11168</v>
      </c>
      <c r="F220" s="28" t="s">
        <v>899</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11168</v>
      </c>
    </row>
    <row r="222" ht="38.25">
      <c r="A222" s="1" t="s">
        <v>665</v>
      </c>
      <c r="E222" s="33" t="s">
        <v>11169</v>
      </c>
    </row>
    <row r="223">
      <c r="A223" s="1" t="s">
        <v>666</v>
      </c>
      <c r="E223" s="27" t="s">
        <v>661</v>
      </c>
    </row>
    <row r="224">
      <c r="A224" s="1" t="s">
        <v>656</v>
      </c>
      <c r="C224" s="22" t="s">
        <v>6037</v>
      </c>
      <c r="E224" s="23" t="s">
        <v>6038</v>
      </c>
      <c r="L224" s="24">
        <f>SUMIFS(L225:L252,A225:A252,"P")</f>
        <v>0</v>
      </c>
      <c r="M224" s="24">
        <f>SUMIFS(M225:M252,A225:A252,"P")</f>
        <v>0</v>
      </c>
      <c r="N224" s="25"/>
    </row>
    <row r="225">
      <c r="A225" s="1" t="s">
        <v>659</v>
      </c>
      <c r="B225" s="1">
        <v>53</v>
      </c>
      <c r="C225" s="26" t="s">
        <v>10318</v>
      </c>
      <c r="D225" t="s">
        <v>661</v>
      </c>
      <c r="E225" s="27" t="s">
        <v>10319</v>
      </c>
      <c r="F225" s="28" t="s">
        <v>677</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10319</v>
      </c>
    </row>
    <row r="227" ht="114.75">
      <c r="A227" s="1" t="s">
        <v>665</v>
      </c>
      <c r="E227" s="33" t="s">
        <v>11170</v>
      </c>
    </row>
    <row r="228">
      <c r="A228" s="1" t="s">
        <v>666</v>
      </c>
      <c r="E228" s="27" t="s">
        <v>661</v>
      </c>
    </row>
    <row r="229">
      <c r="A229" s="1" t="s">
        <v>659</v>
      </c>
      <c r="B229" s="1">
        <v>54</v>
      </c>
      <c r="C229" s="26" t="s">
        <v>11171</v>
      </c>
      <c r="D229" t="s">
        <v>661</v>
      </c>
      <c r="E229" s="27" t="s">
        <v>11172</v>
      </c>
      <c r="F229" s="28" t="s">
        <v>677</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11172</v>
      </c>
    </row>
    <row r="231" ht="38.25">
      <c r="A231" s="1" t="s">
        <v>665</v>
      </c>
      <c r="E231" s="33" t="s">
        <v>11173</v>
      </c>
    </row>
    <row r="232">
      <c r="A232" s="1" t="s">
        <v>666</v>
      </c>
      <c r="E232" s="27" t="s">
        <v>661</v>
      </c>
    </row>
    <row r="233">
      <c r="A233" s="1" t="s">
        <v>659</v>
      </c>
      <c r="B233" s="1">
        <v>55</v>
      </c>
      <c r="C233" s="26" t="s">
        <v>11174</v>
      </c>
      <c r="D233" t="s">
        <v>661</v>
      </c>
      <c r="E233" s="27" t="s">
        <v>11175</v>
      </c>
      <c r="F233" s="28" t="s">
        <v>677</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11175</v>
      </c>
    </row>
    <row r="235" ht="38.25">
      <c r="A235" s="1" t="s">
        <v>665</v>
      </c>
      <c r="E235" s="33" t="s">
        <v>11176</v>
      </c>
    </row>
    <row r="236">
      <c r="A236" s="1" t="s">
        <v>666</v>
      </c>
      <c r="E236" s="27" t="s">
        <v>661</v>
      </c>
    </row>
    <row r="237">
      <c r="A237" s="1" t="s">
        <v>659</v>
      </c>
      <c r="B237" s="1">
        <v>56</v>
      </c>
      <c r="C237" s="26" t="s">
        <v>11177</v>
      </c>
      <c r="D237" t="s">
        <v>661</v>
      </c>
      <c r="E237" s="27" t="s">
        <v>11178</v>
      </c>
      <c r="F237" s="28" t="s">
        <v>677</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11178</v>
      </c>
    </row>
    <row r="239" ht="89.25">
      <c r="A239" s="1" t="s">
        <v>665</v>
      </c>
      <c r="E239" s="33" t="s">
        <v>11179</v>
      </c>
    </row>
    <row r="240">
      <c r="A240" s="1" t="s">
        <v>666</v>
      </c>
      <c r="E240" s="27" t="s">
        <v>661</v>
      </c>
    </row>
    <row r="241">
      <c r="A241" s="1" t="s">
        <v>659</v>
      </c>
      <c r="B241" s="1">
        <v>57</v>
      </c>
      <c r="C241" s="26" t="s">
        <v>11180</v>
      </c>
      <c r="D241" t="s">
        <v>661</v>
      </c>
      <c r="E241" s="27" t="s">
        <v>11181</v>
      </c>
      <c r="F241" s="28" t="s">
        <v>677</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11181</v>
      </c>
    </row>
    <row r="243" ht="76.5">
      <c r="A243" s="1" t="s">
        <v>665</v>
      </c>
      <c r="E243" s="33" t="s">
        <v>11182</v>
      </c>
    </row>
    <row r="244">
      <c r="A244" s="1" t="s">
        <v>666</v>
      </c>
      <c r="E244" s="27" t="s">
        <v>661</v>
      </c>
    </row>
    <row r="245">
      <c r="A245" s="1" t="s">
        <v>659</v>
      </c>
      <c r="B245" s="1">
        <v>58</v>
      </c>
      <c r="C245" s="26" t="s">
        <v>9360</v>
      </c>
      <c r="D245" t="s">
        <v>661</v>
      </c>
      <c r="E245" s="27" t="s">
        <v>9361</v>
      </c>
      <c r="F245" s="28" t="s">
        <v>677</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9361</v>
      </c>
    </row>
    <row r="247" ht="38.25">
      <c r="A247" s="1" t="s">
        <v>665</v>
      </c>
      <c r="E247" s="33" t="s">
        <v>11183</v>
      </c>
    </row>
    <row r="248">
      <c r="A248" s="1" t="s">
        <v>666</v>
      </c>
      <c r="E248" s="27" t="s">
        <v>661</v>
      </c>
    </row>
    <row r="249">
      <c r="A249" s="1" t="s">
        <v>659</v>
      </c>
      <c r="B249" s="1">
        <v>59</v>
      </c>
      <c r="C249" s="26" t="s">
        <v>9362</v>
      </c>
      <c r="D249" t="s">
        <v>661</v>
      </c>
      <c r="E249" s="27" t="s">
        <v>9363</v>
      </c>
      <c r="F249" s="28" t="s">
        <v>677</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9363</v>
      </c>
    </row>
    <row r="251" ht="204">
      <c r="A251" s="1" t="s">
        <v>665</v>
      </c>
      <c r="E251" s="33" t="s">
        <v>11184</v>
      </c>
    </row>
    <row r="252">
      <c r="A252" s="1" t="s">
        <v>666</v>
      </c>
      <c r="E252" s="27" t="s">
        <v>661</v>
      </c>
    </row>
    <row r="253">
      <c r="A253" s="1" t="s">
        <v>656</v>
      </c>
      <c r="C253" s="22" t="s">
        <v>10899</v>
      </c>
      <c r="E253" s="23" t="s">
        <v>10900</v>
      </c>
      <c r="L253" s="24">
        <f>SUMIFS(L254:L261,A254:A261,"P")</f>
        <v>0</v>
      </c>
      <c r="M253" s="24">
        <f>SUMIFS(M254:M261,A254:A261,"P")</f>
        <v>0</v>
      </c>
      <c r="N253" s="25"/>
    </row>
    <row r="254">
      <c r="A254" s="1" t="s">
        <v>659</v>
      </c>
      <c r="B254" s="1">
        <v>60</v>
      </c>
      <c r="C254" s="26" t="s">
        <v>9876</v>
      </c>
      <c r="D254" t="s">
        <v>661</v>
      </c>
      <c r="E254" s="27" t="s">
        <v>9877</v>
      </c>
      <c r="F254" s="28" t="s">
        <v>677</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9877</v>
      </c>
    </row>
    <row r="256" ht="89.25">
      <c r="A256" s="1" t="s">
        <v>665</v>
      </c>
      <c r="E256" s="33" t="s">
        <v>11185</v>
      </c>
    </row>
    <row r="257">
      <c r="A257" s="1" t="s">
        <v>666</v>
      </c>
      <c r="E257" s="27" t="s">
        <v>661</v>
      </c>
    </row>
    <row r="258">
      <c r="A258" s="1" t="s">
        <v>659</v>
      </c>
      <c r="B258" s="1">
        <v>61</v>
      </c>
      <c r="C258" s="26" t="s">
        <v>10324</v>
      </c>
      <c r="D258" t="s">
        <v>661</v>
      </c>
      <c r="E258" s="27" t="s">
        <v>10325</v>
      </c>
      <c r="F258" s="28" t="s">
        <v>677</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10325</v>
      </c>
    </row>
    <row r="260" ht="38.25">
      <c r="A260" s="1" t="s">
        <v>665</v>
      </c>
      <c r="E260" s="33" t="s">
        <v>11186</v>
      </c>
    </row>
    <row r="261">
      <c r="A261" s="1" t="s">
        <v>666</v>
      </c>
      <c r="E261" s="27" t="s">
        <v>661</v>
      </c>
    </row>
    <row r="262">
      <c r="A262" s="1" t="s">
        <v>656</v>
      </c>
      <c r="C262" s="22" t="s">
        <v>6055</v>
      </c>
      <c r="E262" s="23" t="s">
        <v>6056</v>
      </c>
      <c r="L262" s="24">
        <f>SUMIFS(L263:L274,A263:A274,"P")</f>
        <v>0</v>
      </c>
      <c r="M262" s="24">
        <f>SUMIFS(M263:M274,A263:A274,"P")</f>
        <v>0</v>
      </c>
      <c r="N262" s="25"/>
    </row>
    <row r="263">
      <c r="A263" s="1" t="s">
        <v>659</v>
      </c>
      <c r="B263" s="1">
        <v>62</v>
      </c>
      <c r="C263" s="26" t="s">
        <v>6465</v>
      </c>
      <c r="D263" t="s">
        <v>661</v>
      </c>
      <c r="E263" s="27" t="s">
        <v>6466</v>
      </c>
      <c r="F263" s="28" t="s">
        <v>670</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6466</v>
      </c>
    </row>
    <row r="265" ht="76.5">
      <c r="A265" s="1" t="s">
        <v>665</v>
      </c>
      <c r="E265" s="33" t="s">
        <v>11187</v>
      </c>
    </row>
    <row r="266">
      <c r="A266" s="1" t="s">
        <v>666</v>
      </c>
      <c r="E266" s="27" t="s">
        <v>661</v>
      </c>
    </row>
    <row r="267">
      <c r="A267" s="1" t="s">
        <v>659</v>
      </c>
      <c r="B267" s="1">
        <v>63</v>
      </c>
      <c r="C267" s="26" t="s">
        <v>7708</v>
      </c>
      <c r="D267" t="s">
        <v>661</v>
      </c>
      <c r="E267" s="27" t="s">
        <v>7709</v>
      </c>
      <c r="F267" s="28" t="s">
        <v>670</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7709</v>
      </c>
    </row>
    <row r="269" ht="51">
      <c r="A269" s="1" t="s">
        <v>665</v>
      </c>
      <c r="E269" s="33" t="s">
        <v>11188</v>
      </c>
    </row>
    <row r="270">
      <c r="A270" s="1" t="s">
        <v>666</v>
      </c>
      <c r="E270" s="27" t="s">
        <v>661</v>
      </c>
    </row>
    <row r="271">
      <c r="A271" s="1" t="s">
        <v>659</v>
      </c>
      <c r="B271" s="1">
        <v>64</v>
      </c>
      <c r="C271" s="26" t="s">
        <v>11189</v>
      </c>
      <c r="D271" t="s">
        <v>661</v>
      </c>
      <c r="E271" s="27" t="s">
        <v>9514</v>
      </c>
      <c r="F271" s="28" t="s">
        <v>670</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9514</v>
      </c>
    </row>
    <row r="273" ht="25.5">
      <c r="A273" s="1" t="s">
        <v>665</v>
      </c>
      <c r="E273" s="33" t="s">
        <v>11190</v>
      </c>
    </row>
    <row r="274">
      <c r="A274" s="1" t="s">
        <v>666</v>
      </c>
      <c r="E274" s="27" t="s">
        <v>661</v>
      </c>
    </row>
    <row r="275">
      <c r="A275" s="1" t="s">
        <v>656</v>
      </c>
      <c r="C275" s="22" t="s">
        <v>2817</v>
      </c>
      <c r="E275" s="23" t="s">
        <v>5866</v>
      </c>
      <c r="L275" s="24">
        <f>SUMIFS(L276:L343,A276:A343,"P")</f>
        <v>0</v>
      </c>
      <c r="M275" s="24">
        <f>SUMIFS(M276:M343,A276:A343,"P")</f>
        <v>0</v>
      </c>
      <c r="N275" s="25"/>
    </row>
    <row r="276">
      <c r="A276" s="1" t="s">
        <v>659</v>
      </c>
      <c r="B276" s="1">
        <v>65</v>
      </c>
      <c r="C276" s="26" t="s">
        <v>10180</v>
      </c>
      <c r="D276" t="s">
        <v>661</v>
      </c>
      <c r="E276" s="27" t="s">
        <v>10181</v>
      </c>
      <c r="F276" s="28" t="s">
        <v>670</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10181</v>
      </c>
    </row>
    <row r="278" ht="89.25">
      <c r="A278" s="1" t="s">
        <v>665</v>
      </c>
      <c r="E278" s="33" t="s">
        <v>11191</v>
      </c>
    </row>
    <row r="279">
      <c r="A279" s="1" t="s">
        <v>666</v>
      </c>
      <c r="E279" s="27" t="s">
        <v>661</v>
      </c>
    </row>
    <row r="280">
      <c r="A280" s="1" t="s">
        <v>659</v>
      </c>
      <c r="B280" s="1">
        <v>66</v>
      </c>
      <c r="C280" s="26" t="s">
        <v>11192</v>
      </c>
      <c r="D280" t="s">
        <v>661</v>
      </c>
      <c r="E280" s="27" t="s">
        <v>11193</v>
      </c>
      <c r="F280" s="28" t="s">
        <v>670</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11193</v>
      </c>
    </row>
    <row r="282" ht="25.5">
      <c r="A282" s="1" t="s">
        <v>665</v>
      </c>
      <c r="E282" s="33" t="s">
        <v>11194</v>
      </c>
    </row>
    <row r="283">
      <c r="A283" s="1" t="s">
        <v>666</v>
      </c>
      <c r="E283" s="27" t="s">
        <v>661</v>
      </c>
    </row>
    <row r="284">
      <c r="A284" s="1" t="s">
        <v>659</v>
      </c>
      <c r="B284" s="1">
        <v>67</v>
      </c>
      <c r="C284" s="26" t="s">
        <v>10045</v>
      </c>
      <c r="D284" t="s">
        <v>661</v>
      </c>
      <c r="E284" s="27" t="s">
        <v>10046</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10046</v>
      </c>
    </row>
    <row r="286" ht="25.5">
      <c r="A286" s="1" t="s">
        <v>665</v>
      </c>
      <c r="E286" s="33" t="s">
        <v>11195</v>
      </c>
    </row>
    <row r="287">
      <c r="A287" s="1" t="s">
        <v>666</v>
      </c>
      <c r="E287" s="27" t="s">
        <v>661</v>
      </c>
    </row>
    <row r="288">
      <c r="A288" s="1" t="s">
        <v>659</v>
      </c>
      <c r="B288" s="1">
        <v>68</v>
      </c>
      <c r="C288" s="26" t="s">
        <v>10184</v>
      </c>
      <c r="D288" t="s">
        <v>661</v>
      </c>
      <c r="E288" s="27" t="s">
        <v>10185</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10185</v>
      </c>
    </row>
    <row r="290" ht="38.25">
      <c r="A290" s="1" t="s">
        <v>665</v>
      </c>
      <c r="E290" s="33" t="s">
        <v>11196</v>
      </c>
    </row>
    <row r="291">
      <c r="A291" s="1" t="s">
        <v>666</v>
      </c>
      <c r="E291" s="27" t="s">
        <v>661</v>
      </c>
    </row>
    <row r="292" ht="25.5">
      <c r="A292" s="1" t="s">
        <v>659</v>
      </c>
      <c r="B292" s="1">
        <v>69</v>
      </c>
      <c r="C292" s="26" t="s">
        <v>9166</v>
      </c>
      <c r="D292" t="s">
        <v>661</v>
      </c>
      <c r="E292" s="27" t="s">
        <v>9167</v>
      </c>
      <c r="F292" s="28" t="s">
        <v>683</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9167</v>
      </c>
    </row>
    <row r="294" ht="51">
      <c r="A294" s="1" t="s">
        <v>665</v>
      </c>
      <c r="E294" s="33" t="s">
        <v>11197</v>
      </c>
    </row>
    <row r="295">
      <c r="A295" s="1" t="s">
        <v>666</v>
      </c>
      <c r="E295" s="27" t="s">
        <v>661</v>
      </c>
    </row>
    <row r="296">
      <c r="A296" s="1" t="s">
        <v>659</v>
      </c>
      <c r="B296" s="1">
        <v>70</v>
      </c>
      <c r="C296" s="26" t="s">
        <v>11198</v>
      </c>
      <c r="D296" t="s">
        <v>661</v>
      </c>
      <c r="E296" s="27" t="s">
        <v>11199</v>
      </c>
      <c r="F296" s="28" t="s">
        <v>683</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11199</v>
      </c>
    </row>
    <row r="298" ht="102">
      <c r="A298" s="1" t="s">
        <v>665</v>
      </c>
      <c r="E298" s="33" t="s">
        <v>11200</v>
      </c>
    </row>
    <row r="299">
      <c r="A299" s="1" t="s">
        <v>666</v>
      </c>
      <c r="E299" s="27" t="s">
        <v>661</v>
      </c>
    </row>
    <row r="300" ht="25.5">
      <c r="A300" s="1" t="s">
        <v>659</v>
      </c>
      <c r="B300" s="1">
        <v>71</v>
      </c>
      <c r="C300" s="26" t="s">
        <v>9174</v>
      </c>
      <c r="D300" t="s">
        <v>661</v>
      </c>
      <c r="E300" s="27" t="s">
        <v>9175</v>
      </c>
      <c r="F300" s="28" t="s">
        <v>683</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9175</v>
      </c>
    </row>
    <row r="302" ht="25.5">
      <c r="A302" s="1" t="s">
        <v>665</v>
      </c>
      <c r="E302" s="33" t="s">
        <v>11201</v>
      </c>
    </row>
    <row r="303">
      <c r="A303" s="1" t="s">
        <v>666</v>
      </c>
      <c r="E303" s="27" t="s">
        <v>661</v>
      </c>
    </row>
    <row r="304">
      <c r="A304" s="1" t="s">
        <v>659</v>
      </c>
      <c r="B304" s="1">
        <v>72</v>
      </c>
      <c r="C304" s="26" t="s">
        <v>5243</v>
      </c>
      <c r="D304" t="s">
        <v>661</v>
      </c>
      <c r="E304" s="27" t="s">
        <v>5244</v>
      </c>
      <c r="F304" s="28" t="s">
        <v>670</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5244</v>
      </c>
    </row>
    <row r="306" ht="76.5">
      <c r="A306" s="1" t="s">
        <v>665</v>
      </c>
      <c r="E306" s="33" t="s">
        <v>11202</v>
      </c>
    </row>
    <row r="307">
      <c r="A307" s="1" t="s">
        <v>666</v>
      </c>
      <c r="E307" s="27" t="s">
        <v>661</v>
      </c>
    </row>
    <row r="308">
      <c r="A308" s="1" t="s">
        <v>659</v>
      </c>
      <c r="B308" s="1">
        <v>73</v>
      </c>
      <c r="C308" s="26" t="s">
        <v>6867</v>
      </c>
      <c r="D308" t="s">
        <v>661</v>
      </c>
      <c r="E308" s="27" t="s">
        <v>6868</v>
      </c>
      <c r="F308" s="28" t="s">
        <v>670</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6868</v>
      </c>
    </row>
    <row r="310" ht="38.25">
      <c r="A310" s="1" t="s">
        <v>665</v>
      </c>
      <c r="E310" s="33" t="s">
        <v>11203</v>
      </c>
    </row>
    <row r="311">
      <c r="A311" s="1" t="s">
        <v>666</v>
      </c>
      <c r="E311" s="27" t="s">
        <v>661</v>
      </c>
    </row>
    <row r="312">
      <c r="A312" s="1" t="s">
        <v>659</v>
      </c>
      <c r="B312" s="1">
        <v>74</v>
      </c>
      <c r="C312" s="26" t="s">
        <v>11204</v>
      </c>
      <c r="D312" t="s">
        <v>661</v>
      </c>
      <c r="E312" s="27" t="s">
        <v>11205</v>
      </c>
      <c r="F312" s="28" t="s">
        <v>670</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11205</v>
      </c>
    </row>
    <row r="314" ht="38.25">
      <c r="A314" s="1" t="s">
        <v>665</v>
      </c>
      <c r="E314" s="33" t="s">
        <v>11206</v>
      </c>
    </row>
    <row r="315">
      <c r="A315" s="1" t="s">
        <v>666</v>
      </c>
      <c r="E315" s="27" t="s">
        <v>661</v>
      </c>
    </row>
    <row r="316">
      <c r="A316" s="1" t="s">
        <v>659</v>
      </c>
      <c r="B316" s="1">
        <v>75</v>
      </c>
      <c r="C316" s="26" t="s">
        <v>11207</v>
      </c>
      <c r="D316" t="s">
        <v>661</v>
      </c>
      <c r="E316" s="27" t="s">
        <v>11208</v>
      </c>
      <c r="F316" s="28" t="s">
        <v>670</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11208</v>
      </c>
    </row>
    <row r="318" ht="89.25">
      <c r="A318" s="1" t="s">
        <v>665</v>
      </c>
      <c r="E318" s="33" t="s">
        <v>11209</v>
      </c>
    </row>
    <row r="319">
      <c r="A319" s="1" t="s">
        <v>666</v>
      </c>
      <c r="E319" s="27" t="s">
        <v>661</v>
      </c>
    </row>
    <row r="320">
      <c r="A320" s="1" t="s">
        <v>659</v>
      </c>
      <c r="B320" s="1">
        <v>76</v>
      </c>
      <c r="C320" s="26" t="s">
        <v>11210</v>
      </c>
      <c r="D320" t="s">
        <v>661</v>
      </c>
      <c r="E320" s="27" t="s">
        <v>11211</v>
      </c>
      <c r="F320" s="28" t="s">
        <v>677</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11211</v>
      </c>
    </row>
    <row r="322" ht="89.25">
      <c r="A322" s="1" t="s">
        <v>665</v>
      </c>
      <c r="E322" s="33" t="s">
        <v>11212</v>
      </c>
    </row>
    <row r="323">
      <c r="A323" s="1" t="s">
        <v>666</v>
      </c>
      <c r="E323" s="27" t="s">
        <v>661</v>
      </c>
    </row>
    <row r="324">
      <c r="A324" s="1" t="s">
        <v>659</v>
      </c>
      <c r="B324" s="1">
        <v>77</v>
      </c>
      <c r="C324" s="26" t="s">
        <v>9890</v>
      </c>
      <c r="D324" t="s">
        <v>661</v>
      </c>
      <c r="E324" s="27" t="s">
        <v>9891</v>
      </c>
      <c r="F324" s="28" t="s">
        <v>670</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9891</v>
      </c>
    </row>
    <row r="326" ht="38.25">
      <c r="A326" s="1" t="s">
        <v>665</v>
      </c>
      <c r="E326" s="33" t="s">
        <v>11213</v>
      </c>
    </row>
    <row r="327">
      <c r="A327" s="1" t="s">
        <v>666</v>
      </c>
      <c r="E327" s="27" t="s">
        <v>661</v>
      </c>
    </row>
    <row r="328">
      <c r="A328" s="1" t="s">
        <v>659</v>
      </c>
      <c r="B328" s="1">
        <v>78</v>
      </c>
      <c r="C328" s="26" t="s">
        <v>10061</v>
      </c>
      <c r="D328" t="s">
        <v>661</v>
      </c>
      <c r="E328" s="27" t="s">
        <v>10062</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10062</v>
      </c>
    </row>
    <row r="330" ht="51">
      <c r="A330" s="1" t="s">
        <v>665</v>
      </c>
      <c r="E330" s="33" t="s">
        <v>11214</v>
      </c>
    </row>
    <row r="331">
      <c r="A331" s="1" t="s">
        <v>666</v>
      </c>
      <c r="E331" s="27" t="s">
        <v>661</v>
      </c>
    </row>
    <row r="332">
      <c r="A332" s="1" t="s">
        <v>659</v>
      </c>
      <c r="B332" s="1">
        <v>79</v>
      </c>
      <c r="C332" s="26" t="s">
        <v>5566</v>
      </c>
      <c r="D332" t="s">
        <v>661</v>
      </c>
      <c r="E332" s="27" t="s">
        <v>5567</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5567</v>
      </c>
    </row>
    <row r="334" ht="153">
      <c r="A334" s="1" t="s">
        <v>665</v>
      </c>
      <c r="E334" s="33" t="s">
        <v>11215</v>
      </c>
    </row>
    <row r="335">
      <c r="A335" s="1" t="s">
        <v>666</v>
      </c>
      <c r="E335" s="27" t="s">
        <v>661</v>
      </c>
    </row>
    <row r="336">
      <c r="A336" s="1" t="s">
        <v>659</v>
      </c>
      <c r="B336" s="1">
        <v>80</v>
      </c>
      <c r="C336" s="26" t="s">
        <v>10773</v>
      </c>
      <c r="D336" t="s">
        <v>661</v>
      </c>
      <c r="E336" s="27" t="s">
        <v>10774</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10774</v>
      </c>
    </row>
    <row r="338" ht="76.5">
      <c r="A338" s="1" t="s">
        <v>665</v>
      </c>
      <c r="E338" s="33" t="s">
        <v>11216</v>
      </c>
    </row>
    <row r="339">
      <c r="A339" s="1" t="s">
        <v>666</v>
      </c>
      <c r="E339" s="27" t="s">
        <v>661</v>
      </c>
    </row>
    <row r="340">
      <c r="A340" s="1" t="s">
        <v>659</v>
      </c>
      <c r="B340" s="1">
        <v>81</v>
      </c>
      <c r="C340" s="26" t="s">
        <v>10204</v>
      </c>
      <c r="D340" t="s">
        <v>661</v>
      </c>
      <c r="E340" s="27" t="s">
        <v>9563</v>
      </c>
      <c r="F340" s="28" t="s">
        <v>677</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9563</v>
      </c>
    </row>
    <row r="342" ht="25.5">
      <c r="A342" s="1" t="s">
        <v>665</v>
      </c>
      <c r="E342" s="33" t="s">
        <v>11217</v>
      </c>
    </row>
    <row r="343">
      <c r="A343" s="1" t="s">
        <v>666</v>
      </c>
      <c r="E343" s="27" t="s">
        <v>661</v>
      </c>
    </row>
    <row r="344">
      <c r="A344" s="1" t="s">
        <v>656</v>
      </c>
      <c r="C344" s="22" t="s">
        <v>894</v>
      </c>
      <c r="E344" s="23" t="s">
        <v>11218</v>
      </c>
      <c r="L344" s="24">
        <f>SUMIFS(L345:L364,A345:A364,"P")</f>
        <v>0</v>
      </c>
      <c r="M344" s="24">
        <f>SUMIFS(M345:M364,A345:A364,"P")</f>
        <v>0</v>
      </c>
      <c r="N344" s="25"/>
    </row>
    <row r="345" ht="25.5">
      <c r="A345" s="1" t="s">
        <v>659</v>
      </c>
      <c r="B345" s="1">
        <v>82</v>
      </c>
      <c r="C345" s="26" t="s">
        <v>3803</v>
      </c>
      <c r="D345" t="s">
        <v>897</v>
      </c>
      <c r="E345" s="27" t="s">
        <v>3804</v>
      </c>
      <c r="F345" s="28" t="s">
        <v>899</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900</v>
      </c>
    </row>
    <row r="347" ht="38.25">
      <c r="A347" s="1" t="s">
        <v>665</v>
      </c>
      <c r="E347" s="33" t="s">
        <v>11219</v>
      </c>
    </row>
    <row r="348" ht="153">
      <c r="A348" s="1" t="s">
        <v>666</v>
      </c>
      <c r="E348" s="27" t="s">
        <v>902</v>
      </c>
    </row>
    <row r="349" ht="25.5">
      <c r="A349" s="1" t="s">
        <v>659</v>
      </c>
      <c r="B349" s="1">
        <v>83</v>
      </c>
      <c r="C349" s="26" t="s">
        <v>3419</v>
      </c>
      <c r="D349" t="s">
        <v>897</v>
      </c>
      <c r="E349" s="27" t="s">
        <v>3420</v>
      </c>
      <c r="F349" s="28" t="s">
        <v>899</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910</v>
      </c>
    </row>
    <row r="351" ht="25.5">
      <c r="A351" s="1" t="s">
        <v>665</v>
      </c>
      <c r="E351" s="33" t="s">
        <v>11220</v>
      </c>
    </row>
    <row r="352" ht="153">
      <c r="A352" s="1" t="s">
        <v>666</v>
      </c>
      <c r="E352" s="27" t="s">
        <v>902</v>
      </c>
    </row>
    <row r="353" ht="38.25">
      <c r="A353" s="1" t="s">
        <v>659</v>
      </c>
      <c r="B353" s="1">
        <v>84</v>
      </c>
      <c r="C353" s="26" t="s">
        <v>896</v>
      </c>
      <c r="D353" t="s">
        <v>897</v>
      </c>
      <c r="E353" s="27" t="s">
        <v>898</v>
      </c>
      <c r="F353" s="28" t="s">
        <v>899</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900</v>
      </c>
    </row>
    <row r="355" ht="25.5">
      <c r="A355" s="1" t="s">
        <v>665</v>
      </c>
      <c r="E355" s="33" t="s">
        <v>11221</v>
      </c>
    </row>
    <row r="356" ht="153">
      <c r="A356" s="1" t="s">
        <v>666</v>
      </c>
      <c r="E356" s="27" t="s">
        <v>902</v>
      </c>
    </row>
    <row r="357" ht="38.25">
      <c r="A357" s="1" t="s">
        <v>659</v>
      </c>
      <c r="B357" s="1">
        <v>85</v>
      </c>
      <c r="C357" s="26" t="s">
        <v>9569</v>
      </c>
      <c r="D357" t="s">
        <v>897</v>
      </c>
      <c r="E357" s="27" t="s">
        <v>9570</v>
      </c>
      <c r="F357" s="28" t="s">
        <v>899</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9571</v>
      </c>
    </row>
    <row r="359" ht="25.5">
      <c r="A359" s="1" t="s">
        <v>665</v>
      </c>
      <c r="E359" s="33" t="s">
        <v>11222</v>
      </c>
    </row>
    <row r="360" ht="153">
      <c r="A360" s="1" t="s">
        <v>666</v>
      </c>
      <c r="E360" s="27" t="s">
        <v>907</v>
      </c>
    </row>
    <row r="361" ht="25.5">
      <c r="A361" s="1" t="s">
        <v>659</v>
      </c>
      <c r="B361" s="1">
        <v>86</v>
      </c>
      <c r="C361" s="26" t="s">
        <v>912</v>
      </c>
      <c r="D361" t="s">
        <v>897</v>
      </c>
      <c r="E361" s="27" t="s">
        <v>913</v>
      </c>
      <c r="F361" s="28" t="s">
        <v>899</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914</v>
      </c>
    </row>
    <row r="363" ht="38.25">
      <c r="A363" s="1" t="s">
        <v>665</v>
      </c>
      <c r="E363" s="33" t="s">
        <v>11223</v>
      </c>
    </row>
    <row r="364" ht="153">
      <c r="A364" s="1" t="s">
        <v>666</v>
      </c>
      <c r="E364" s="27" t="s">
        <v>902</v>
      </c>
    </row>
  </sheetData>
  <sheetProtection sheet="1" objects="1" scenarios="1" spinCount="100000" saltValue="+12Juj7zNgMwNb9hlK8e3BGxrgrJ1d7ptaDMS/GPf+38EjxqownP9xzkTcrrc7qvTVIckCBoPQ5TkuU8MovQvQ==" hashValue="L71hY40gNeN+tXD8f7mYjhnlMqFF9vzTVzj74L16wRsy57AWzmjDTcl2mT31HqOcTt5dQ75/KqGrqdy0YhFs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11224</v>
      </c>
      <c r="E8" s="23" t="s">
        <v>415</v>
      </c>
      <c r="L8" s="24">
        <f>L9+L14+L19+L24+L33+L42+L55+L68</f>
        <v>0</v>
      </c>
      <c r="M8" s="24">
        <f>M9+M14+M19+M24+M33+M42+M55+M68</f>
        <v>0</v>
      </c>
      <c r="N8" s="25"/>
    </row>
    <row r="9">
      <c r="A9" s="1" t="s">
        <v>656</v>
      </c>
      <c r="C9" s="22" t="s">
        <v>2130</v>
      </c>
      <c r="E9" s="23" t="s">
        <v>2131</v>
      </c>
      <c r="L9" s="24">
        <f>SUMIFS(L10:L13,A10:A13,"P")</f>
        <v>0</v>
      </c>
      <c r="M9" s="24">
        <f>SUMIFS(M10:M13,A10:A13,"P")</f>
        <v>0</v>
      </c>
      <c r="N9" s="25"/>
    </row>
    <row r="10">
      <c r="A10" s="1" t="s">
        <v>659</v>
      </c>
      <c r="B10" s="1">
        <v>1</v>
      </c>
      <c r="C10" s="26" t="s">
        <v>9791</v>
      </c>
      <c r="D10" t="s">
        <v>661</v>
      </c>
      <c r="E10" s="27" t="s">
        <v>9792</v>
      </c>
      <c r="F10" s="28" t="s">
        <v>868</v>
      </c>
      <c r="G10" s="29">
        <v>24</v>
      </c>
      <c r="H10" s="28">
        <v>0</v>
      </c>
      <c r="I10" s="30">
        <f>ROUND(G10*H10,P4)</f>
        <v>0</v>
      </c>
      <c r="L10" s="31">
        <v>0</v>
      </c>
      <c r="M10" s="24">
        <f>ROUND(G10*L10,P4)</f>
        <v>0</v>
      </c>
      <c r="N10" s="25" t="s">
        <v>1309</v>
      </c>
      <c r="O10" s="32">
        <f>M10*AA10</f>
        <v>0</v>
      </c>
      <c r="P10" s="1">
        <v>3</v>
      </c>
      <c r="AA10" s="1">
        <f>IF(P10=1,$O$3,IF(P10=2,$O$4,$O$5))</f>
        <v>0</v>
      </c>
    </row>
    <row r="11">
      <c r="A11" s="1" t="s">
        <v>664</v>
      </c>
      <c r="E11" s="27" t="s">
        <v>11225</v>
      </c>
    </row>
    <row r="12">
      <c r="A12" s="1" t="s">
        <v>665</v>
      </c>
      <c r="E12" s="33" t="s">
        <v>1912</v>
      </c>
    </row>
    <row r="13">
      <c r="A13" s="1" t="s">
        <v>666</v>
      </c>
      <c r="E13" s="27" t="s">
        <v>5940</v>
      </c>
    </row>
    <row r="14">
      <c r="A14" s="1" t="s">
        <v>656</v>
      </c>
      <c r="C14" s="22" t="s">
        <v>657</v>
      </c>
      <c r="E14" s="23" t="s">
        <v>658</v>
      </c>
      <c r="L14" s="24">
        <f>SUMIFS(L15:L18,A15:A18,"P")</f>
        <v>0</v>
      </c>
      <c r="M14" s="24">
        <f>SUMIFS(M15:M18,A15:A18,"P")</f>
        <v>0</v>
      </c>
      <c r="N14" s="25"/>
    </row>
    <row r="15">
      <c r="A15" s="1" t="s">
        <v>659</v>
      </c>
      <c r="B15" s="1">
        <v>2</v>
      </c>
      <c r="C15" s="26" t="s">
        <v>10801</v>
      </c>
      <c r="D15" t="s">
        <v>661</v>
      </c>
      <c r="E15" s="27" t="s">
        <v>10802</v>
      </c>
      <c r="F15" s="28" t="s">
        <v>677</v>
      </c>
      <c r="G15" s="29">
        <v>18.783999999999999</v>
      </c>
      <c r="H15" s="28">
        <v>0</v>
      </c>
      <c r="I15" s="30">
        <f>ROUND(G15*H15,P4)</f>
        <v>0</v>
      </c>
      <c r="L15" s="31">
        <v>0</v>
      </c>
      <c r="M15" s="24">
        <f>ROUND(G15*L15,P4)</f>
        <v>0</v>
      </c>
      <c r="N15" s="25" t="s">
        <v>1309</v>
      </c>
      <c r="O15" s="32">
        <f>M15*AA15</f>
        <v>0</v>
      </c>
      <c r="P15" s="1">
        <v>3</v>
      </c>
      <c r="AA15" s="1">
        <f>IF(P15=1,$O$3,IF(P15=2,$O$4,$O$5))</f>
        <v>0</v>
      </c>
    </row>
    <row r="16">
      <c r="A16" s="1" t="s">
        <v>664</v>
      </c>
      <c r="E16" s="27" t="s">
        <v>11226</v>
      </c>
    </row>
    <row r="17">
      <c r="A17" s="1" t="s">
        <v>665</v>
      </c>
      <c r="E17" s="33" t="s">
        <v>11227</v>
      </c>
    </row>
    <row r="18">
      <c r="A18" s="1" t="s">
        <v>666</v>
      </c>
      <c r="E18" s="27" t="s">
        <v>10804</v>
      </c>
    </row>
    <row r="19">
      <c r="A19" s="1" t="s">
        <v>656</v>
      </c>
      <c r="C19" s="22" t="s">
        <v>1331</v>
      </c>
      <c r="E19" s="23" t="s">
        <v>6638</v>
      </c>
      <c r="L19" s="24">
        <f>SUMIFS(L20:L23,A20:A23,"P")</f>
        <v>0</v>
      </c>
      <c r="M19" s="24">
        <f>SUMIFS(M20:M23,A20:A23,"P")</f>
        <v>0</v>
      </c>
      <c r="N19" s="25"/>
    </row>
    <row r="20">
      <c r="A20" s="1" t="s">
        <v>659</v>
      </c>
      <c r="B20" s="1">
        <v>3</v>
      </c>
      <c r="C20" s="26" t="s">
        <v>8936</v>
      </c>
      <c r="D20" t="s">
        <v>661</v>
      </c>
      <c r="E20" s="27" t="s">
        <v>8937</v>
      </c>
      <c r="F20" s="28" t="s">
        <v>2682</v>
      </c>
      <c r="G20" s="29">
        <v>1002.14</v>
      </c>
      <c r="H20" s="28">
        <v>0</v>
      </c>
      <c r="I20" s="30">
        <f>ROUND(G20*H20,P4)</f>
        <v>0</v>
      </c>
      <c r="L20" s="31">
        <v>0</v>
      </c>
      <c r="M20" s="24">
        <f>ROUND(G20*L20,P4)</f>
        <v>0</v>
      </c>
      <c r="N20" s="25" t="s">
        <v>1309</v>
      </c>
      <c r="O20" s="32">
        <f>M20*AA20</f>
        <v>0</v>
      </c>
      <c r="P20" s="1">
        <v>3</v>
      </c>
      <c r="AA20" s="1">
        <f>IF(P20=1,$O$3,IF(P20=2,$O$4,$O$5))</f>
        <v>0</v>
      </c>
    </row>
    <row r="21" ht="25.5">
      <c r="A21" s="1" t="s">
        <v>664</v>
      </c>
      <c r="E21" s="27" t="s">
        <v>11228</v>
      </c>
    </row>
    <row r="22">
      <c r="A22" s="1" t="s">
        <v>665</v>
      </c>
      <c r="E22" s="33" t="s">
        <v>11229</v>
      </c>
    </row>
    <row r="23" ht="293.25">
      <c r="A23" s="1" t="s">
        <v>666</v>
      </c>
      <c r="E23" s="27" t="s">
        <v>8939</v>
      </c>
    </row>
    <row r="24">
      <c r="A24" s="1" t="s">
        <v>656</v>
      </c>
      <c r="C24" s="22" t="s">
        <v>1333</v>
      </c>
      <c r="E24" s="23" t="s">
        <v>5082</v>
      </c>
      <c r="L24" s="24">
        <f>SUMIFS(L25:L32,A25:A32,"P")</f>
        <v>0</v>
      </c>
      <c r="M24" s="24">
        <f>SUMIFS(M25:M32,A25:A32,"P")</f>
        <v>0</v>
      </c>
      <c r="N24" s="25"/>
    </row>
    <row r="25">
      <c r="A25" s="1" t="s">
        <v>659</v>
      </c>
      <c r="B25" s="1">
        <v>4</v>
      </c>
      <c r="C25" s="26" t="s">
        <v>7240</v>
      </c>
      <c r="D25" t="s">
        <v>661</v>
      </c>
      <c r="E25" s="27" t="s">
        <v>7241</v>
      </c>
      <c r="F25" s="28" t="s">
        <v>663</v>
      </c>
      <c r="G25" s="29">
        <v>6.7409999999999997</v>
      </c>
      <c r="H25" s="28">
        <v>0</v>
      </c>
      <c r="I25" s="30">
        <f>ROUND(G25*H25,P4)</f>
        <v>0</v>
      </c>
      <c r="L25" s="31">
        <v>0</v>
      </c>
      <c r="M25" s="24">
        <f>ROUND(G25*L25,P4)</f>
        <v>0</v>
      </c>
      <c r="N25" s="25" t="s">
        <v>1309</v>
      </c>
      <c r="O25" s="32">
        <f>M25*AA25</f>
        <v>0</v>
      </c>
      <c r="P25" s="1">
        <v>3</v>
      </c>
      <c r="AA25" s="1">
        <f>IF(P25=1,$O$3,IF(P25=2,$O$4,$O$5))</f>
        <v>0</v>
      </c>
    </row>
    <row r="26">
      <c r="A26" s="1" t="s">
        <v>664</v>
      </c>
      <c r="E26" s="27" t="s">
        <v>11226</v>
      </c>
    </row>
    <row r="27">
      <c r="A27" s="1" t="s">
        <v>665</v>
      </c>
      <c r="E27" s="33" t="s">
        <v>11230</v>
      </c>
    </row>
    <row r="28" ht="357">
      <c r="A28" s="1" t="s">
        <v>666</v>
      </c>
      <c r="E28" s="27" t="s">
        <v>6455</v>
      </c>
    </row>
    <row r="29">
      <c r="A29" s="1" t="s">
        <v>659</v>
      </c>
      <c r="B29" s="1">
        <v>5</v>
      </c>
      <c r="C29" s="26" t="s">
        <v>6006</v>
      </c>
      <c r="D29" t="s">
        <v>661</v>
      </c>
      <c r="E29" s="27" t="s">
        <v>6007</v>
      </c>
      <c r="F29" s="28" t="s">
        <v>663</v>
      </c>
      <c r="G29" s="29">
        <v>12.042999999999999</v>
      </c>
      <c r="H29" s="28">
        <v>0</v>
      </c>
      <c r="I29" s="30">
        <f>ROUND(G29*H29,P4)</f>
        <v>0</v>
      </c>
      <c r="L29" s="31">
        <v>0</v>
      </c>
      <c r="M29" s="24">
        <f>ROUND(G29*L29,P4)</f>
        <v>0</v>
      </c>
      <c r="N29" s="25" t="s">
        <v>1309</v>
      </c>
      <c r="O29" s="32">
        <f>M29*AA29</f>
        <v>0</v>
      </c>
      <c r="P29" s="1">
        <v>3</v>
      </c>
      <c r="AA29" s="1">
        <f>IF(P29=1,$O$3,IF(P29=2,$O$4,$O$5))</f>
        <v>0</v>
      </c>
    </row>
    <row r="30">
      <c r="A30" s="1" t="s">
        <v>664</v>
      </c>
      <c r="E30" s="27" t="s">
        <v>11226</v>
      </c>
    </row>
    <row r="31">
      <c r="A31" s="1" t="s">
        <v>665</v>
      </c>
      <c r="E31" s="33" t="s">
        <v>11231</v>
      </c>
    </row>
    <row r="32" ht="102">
      <c r="A32" s="1" t="s">
        <v>666</v>
      </c>
      <c r="E32" s="27" t="s">
        <v>6805</v>
      </c>
    </row>
    <row r="33">
      <c r="A33" s="1" t="s">
        <v>656</v>
      </c>
      <c r="C33" s="22" t="s">
        <v>5253</v>
      </c>
      <c r="E33" s="23" t="s">
        <v>5254</v>
      </c>
      <c r="L33" s="24">
        <f>SUMIFS(L34:L41,A34:A41,"P")</f>
        <v>0</v>
      </c>
      <c r="M33" s="24">
        <f>SUMIFS(M34:M41,A34:A41,"P")</f>
        <v>0</v>
      </c>
      <c r="N33" s="25"/>
    </row>
    <row r="34">
      <c r="A34" s="1" t="s">
        <v>659</v>
      </c>
      <c r="B34" s="1">
        <v>6</v>
      </c>
      <c r="C34" s="26" t="s">
        <v>10887</v>
      </c>
      <c r="D34" t="s">
        <v>661</v>
      </c>
      <c r="E34" s="27" t="s">
        <v>10888</v>
      </c>
      <c r="F34" s="28" t="s">
        <v>677</v>
      </c>
      <c r="G34" s="29">
        <v>295.94</v>
      </c>
      <c r="H34" s="28">
        <v>0</v>
      </c>
      <c r="I34" s="30">
        <f>ROUND(G34*H34,P4)</f>
        <v>0</v>
      </c>
      <c r="L34" s="31">
        <v>0</v>
      </c>
      <c r="M34" s="24">
        <f>ROUND(G34*L34,P4)</f>
        <v>0</v>
      </c>
      <c r="N34" s="25" t="s">
        <v>1309</v>
      </c>
      <c r="O34" s="32">
        <f>M34*AA34</f>
        <v>0</v>
      </c>
      <c r="P34" s="1">
        <v>3</v>
      </c>
      <c r="AA34" s="1">
        <f>IF(P34=1,$O$3,IF(P34=2,$O$4,$O$5))</f>
        <v>0</v>
      </c>
    </row>
    <row r="35">
      <c r="A35" s="1" t="s">
        <v>664</v>
      </c>
      <c r="E35" s="27" t="s">
        <v>11226</v>
      </c>
    </row>
    <row r="36">
      <c r="A36" s="1" t="s">
        <v>665</v>
      </c>
      <c r="E36" s="33" t="s">
        <v>11232</v>
      </c>
    </row>
    <row r="37" ht="63.75">
      <c r="A37" s="1" t="s">
        <v>666</v>
      </c>
      <c r="E37" s="27" t="s">
        <v>8851</v>
      </c>
    </row>
    <row r="38">
      <c r="A38" s="1" t="s">
        <v>659</v>
      </c>
      <c r="B38" s="1">
        <v>7</v>
      </c>
      <c r="C38" s="26" t="s">
        <v>8855</v>
      </c>
      <c r="D38" t="s">
        <v>661</v>
      </c>
      <c r="E38" s="27" t="s">
        <v>8856</v>
      </c>
      <c r="F38" s="28" t="s">
        <v>677</v>
      </c>
      <c r="G38" s="29">
        <v>493.233</v>
      </c>
      <c r="H38" s="28">
        <v>0</v>
      </c>
      <c r="I38" s="30">
        <f>ROUND(G38*H38,P4)</f>
        <v>0</v>
      </c>
      <c r="L38" s="31">
        <v>0</v>
      </c>
      <c r="M38" s="24">
        <f>ROUND(G38*L38,P4)</f>
        <v>0</v>
      </c>
      <c r="N38" s="25" t="s">
        <v>1309</v>
      </c>
      <c r="O38" s="32">
        <f>M38*AA38</f>
        <v>0</v>
      </c>
      <c r="P38" s="1">
        <v>3</v>
      </c>
      <c r="AA38" s="1">
        <f>IF(P38=1,$O$3,IF(P38=2,$O$4,$O$5))</f>
        <v>0</v>
      </c>
    </row>
    <row r="39">
      <c r="A39" s="1" t="s">
        <v>664</v>
      </c>
      <c r="E39" s="27" t="s">
        <v>11226</v>
      </c>
    </row>
    <row r="40">
      <c r="A40" s="1" t="s">
        <v>665</v>
      </c>
      <c r="E40" s="33" t="s">
        <v>11233</v>
      </c>
    </row>
    <row r="41" ht="63.75">
      <c r="A41" s="1" t="s">
        <v>666</v>
      </c>
      <c r="E41" s="27" t="s">
        <v>8851</v>
      </c>
    </row>
    <row r="42">
      <c r="A42" s="1" t="s">
        <v>656</v>
      </c>
      <c r="C42" s="22" t="s">
        <v>679</v>
      </c>
      <c r="E42" s="23" t="s">
        <v>680</v>
      </c>
      <c r="L42" s="24">
        <f>SUMIFS(L43:L54,A43:A54,"P")</f>
        <v>0</v>
      </c>
      <c r="M42" s="24">
        <f>SUMIFS(M43:M54,A43:A54,"P")</f>
        <v>0</v>
      </c>
      <c r="N42" s="25"/>
    </row>
    <row r="43">
      <c r="A43" s="1" t="s">
        <v>659</v>
      </c>
      <c r="B43" s="1">
        <v>8</v>
      </c>
      <c r="C43" s="26" t="s">
        <v>11234</v>
      </c>
      <c r="D43" t="s">
        <v>661</v>
      </c>
      <c r="E43" s="27" t="s">
        <v>11235</v>
      </c>
      <c r="F43" s="28" t="s">
        <v>683</v>
      </c>
      <c r="G43" s="29">
        <v>4</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1465</v>
      </c>
    </row>
    <row r="46" ht="114.75">
      <c r="A46" s="1" t="s">
        <v>666</v>
      </c>
      <c r="E46" s="27" t="s">
        <v>11236</v>
      </c>
    </row>
    <row r="47">
      <c r="A47" s="1" t="s">
        <v>659</v>
      </c>
      <c r="B47" s="1">
        <v>9</v>
      </c>
      <c r="C47" s="26" t="s">
        <v>11237</v>
      </c>
      <c r="D47" t="s">
        <v>661</v>
      </c>
      <c r="E47" s="27" t="s">
        <v>11238</v>
      </c>
      <c r="F47" s="28" t="s">
        <v>677</v>
      </c>
      <c r="G47" s="29">
        <v>44.509999999999998</v>
      </c>
      <c r="H47" s="28">
        <v>0</v>
      </c>
      <c r="I47" s="30">
        <f>ROUND(G47*H47,P4)</f>
        <v>0</v>
      </c>
      <c r="L47" s="31">
        <v>0</v>
      </c>
      <c r="M47" s="24">
        <f>ROUND(G47*L47,P4)</f>
        <v>0</v>
      </c>
      <c r="N47" s="25" t="s">
        <v>1309</v>
      </c>
      <c r="O47" s="32">
        <f>M47*AA47</f>
        <v>0</v>
      </c>
      <c r="P47" s="1">
        <v>3</v>
      </c>
      <c r="AA47" s="1">
        <f>IF(P47=1,$O$3,IF(P47=2,$O$4,$O$5))</f>
        <v>0</v>
      </c>
    </row>
    <row r="48">
      <c r="A48" s="1" t="s">
        <v>664</v>
      </c>
      <c r="E48" s="27" t="s">
        <v>11239</v>
      </c>
    </row>
    <row r="49">
      <c r="A49" s="1" t="s">
        <v>665</v>
      </c>
      <c r="E49" s="33" t="s">
        <v>11240</v>
      </c>
    </row>
    <row r="50" ht="51">
      <c r="A50" s="1" t="s">
        <v>666</v>
      </c>
      <c r="E50" s="27" t="s">
        <v>11241</v>
      </c>
    </row>
    <row r="51">
      <c r="A51" s="1" t="s">
        <v>659</v>
      </c>
      <c r="B51" s="1">
        <v>10</v>
      </c>
      <c r="C51" s="26" t="s">
        <v>11242</v>
      </c>
      <c r="D51" t="s">
        <v>661</v>
      </c>
      <c r="E51" s="27" t="s">
        <v>11243</v>
      </c>
      <c r="F51" s="28" t="s">
        <v>677</v>
      </c>
      <c r="G51" s="29">
        <v>48.295999999999999</v>
      </c>
      <c r="H51" s="28">
        <v>0</v>
      </c>
      <c r="I51" s="30">
        <f>ROUND(G51*H51,P4)</f>
        <v>0</v>
      </c>
      <c r="L51" s="31">
        <v>0</v>
      </c>
      <c r="M51" s="24">
        <f>ROUND(G51*L51,P4)</f>
        <v>0</v>
      </c>
      <c r="N51" s="25" t="s">
        <v>1309</v>
      </c>
      <c r="O51" s="32">
        <f>M51*AA51</f>
        <v>0</v>
      </c>
      <c r="P51" s="1">
        <v>3</v>
      </c>
      <c r="AA51" s="1">
        <f>IF(P51=1,$O$3,IF(P51=2,$O$4,$O$5))</f>
        <v>0</v>
      </c>
    </row>
    <row r="52">
      <c r="A52" s="1" t="s">
        <v>664</v>
      </c>
      <c r="E52" s="27" t="s">
        <v>11226</v>
      </c>
    </row>
    <row r="53">
      <c r="A53" s="1" t="s">
        <v>665</v>
      </c>
      <c r="E53" s="33" t="s">
        <v>11244</v>
      </c>
    </row>
    <row r="54" ht="38.25">
      <c r="A54" s="1" t="s">
        <v>666</v>
      </c>
      <c r="E54" s="27" t="s">
        <v>9880</v>
      </c>
    </row>
    <row r="55">
      <c r="A55" s="1" t="s">
        <v>656</v>
      </c>
      <c r="C55" s="22" t="s">
        <v>2817</v>
      </c>
      <c r="E55" s="23" t="s">
        <v>2818</v>
      </c>
      <c r="L55" s="24">
        <f>SUMIFS(L56:L67,A56:A67,"P")</f>
        <v>0</v>
      </c>
      <c r="M55" s="24">
        <f>SUMIFS(M56:M67,A56:A67,"P")</f>
        <v>0</v>
      </c>
      <c r="N55" s="25"/>
    </row>
    <row r="56">
      <c r="A56" s="1" t="s">
        <v>659</v>
      </c>
      <c r="B56" s="1">
        <v>11</v>
      </c>
      <c r="C56" s="26" t="s">
        <v>10340</v>
      </c>
      <c r="D56" t="s">
        <v>661</v>
      </c>
      <c r="E56" s="27" t="s">
        <v>10341</v>
      </c>
      <c r="F56" s="28" t="s">
        <v>677</v>
      </c>
      <c r="G56" s="29">
        <v>493.233</v>
      </c>
      <c r="H56" s="28">
        <v>0</v>
      </c>
      <c r="I56" s="30">
        <f>ROUND(G56*H56,P4)</f>
        <v>0</v>
      </c>
      <c r="L56" s="31">
        <v>0</v>
      </c>
      <c r="M56" s="24">
        <f>ROUND(G56*L56,P4)</f>
        <v>0</v>
      </c>
      <c r="N56" s="25" t="s">
        <v>1309</v>
      </c>
      <c r="O56" s="32">
        <f>M56*AA56</f>
        <v>0</v>
      </c>
      <c r="P56" s="1">
        <v>3</v>
      </c>
      <c r="AA56" s="1">
        <f>IF(P56=1,$O$3,IF(P56=2,$O$4,$O$5))</f>
        <v>0</v>
      </c>
    </row>
    <row r="57">
      <c r="A57" s="1" t="s">
        <v>664</v>
      </c>
      <c r="E57" s="27" t="s">
        <v>11226</v>
      </c>
    </row>
    <row r="58">
      <c r="A58" s="1" t="s">
        <v>665</v>
      </c>
      <c r="E58" s="33" t="s">
        <v>11233</v>
      </c>
    </row>
    <row r="59">
      <c r="A59" s="1" t="s">
        <v>666</v>
      </c>
      <c r="E59" s="27" t="s">
        <v>8901</v>
      </c>
    </row>
    <row r="60">
      <c r="A60" s="1" t="s">
        <v>659</v>
      </c>
      <c r="B60" s="1">
        <v>14</v>
      </c>
      <c r="C60" s="26" t="s">
        <v>11245</v>
      </c>
      <c r="D60" t="s">
        <v>661</v>
      </c>
      <c r="E60" s="27" t="s">
        <v>11211</v>
      </c>
      <c r="F60" s="28" t="s">
        <v>677</v>
      </c>
      <c r="G60" s="29">
        <v>28</v>
      </c>
      <c r="H60" s="28">
        <v>0</v>
      </c>
      <c r="I60" s="30">
        <f>ROUND(G60*H60,P4)</f>
        <v>0</v>
      </c>
      <c r="L60" s="31">
        <v>0</v>
      </c>
      <c r="M60" s="24">
        <f>ROUND(G60*L60,P4)</f>
        <v>0</v>
      </c>
      <c r="N60" s="25" t="s">
        <v>1309</v>
      </c>
      <c r="O60" s="32">
        <f>M60*AA60</f>
        <v>0</v>
      </c>
      <c r="P60" s="1">
        <v>3</v>
      </c>
      <c r="AA60" s="1">
        <f>IF(P60=1,$O$3,IF(P60=2,$O$4,$O$5))</f>
        <v>0</v>
      </c>
    </row>
    <row r="61">
      <c r="A61" s="1" t="s">
        <v>664</v>
      </c>
      <c r="E61" s="27" t="s">
        <v>11246</v>
      </c>
    </row>
    <row r="62">
      <c r="A62" s="1" t="s">
        <v>665</v>
      </c>
      <c r="E62" s="33" t="s">
        <v>2284</v>
      </c>
    </row>
    <row r="63" ht="102">
      <c r="A63" s="1" t="s">
        <v>666</v>
      </c>
      <c r="E63" s="27" t="s">
        <v>11247</v>
      </c>
    </row>
    <row r="64">
      <c r="A64" s="1" t="s">
        <v>659</v>
      </c>
      <c r="B64" s="1">
        <v>15</v>
      </c>
      <c r="C64" s="26" t="s">
        <v>11248</v>
      </c>
      <c r="D64" t="s">
        <v>661</v>
      </c>
      <c r="E64" s="27" t="s">
        <v>11249</v>
      </c>
      <c r="F64" s="28" t="s">
        <v>677</v>
      </c>
      <c r="G64" s="29">
        <v>14.52</v>
      </c>
      <c r="H64" s="28">
        <v>0</v>
      </c>
      <c r="I64" s="30">
        <f>ROUND(G64*H64,P4)</f>
        <v>0</v>
      </c>
      <c r="L64" s="31">
        <v>0</v>
      </c>
      <c r="M64" s="24">
        <f>ROUND(G64*L64,P4)</f>
        <v>0</v>
      </c>
      <c r="N64" s="25" t="s">
        <v>1309</v>
      </c>
      <c r="O64" s="32">
        <f>M64*AA64</f>
        <v>0</v>
      </c>
      <c r="P64" s="1">
        <v>3</v>
      </c>
      <c r="AA64" s="1">
        <f>IF(P64=1,$O$3,IF(P64=2,$O$4,$O$5))</f>
        <v>0</v>
      </c>
    </row>
    <row r="65">
      <c r="A65" s="1" t="s">
        <v>664</v>
      </c>
      <c r="E65" s="27" t="s">
        <v>11239</v>
      </c>
    </row>
    <row r="66">
      <c r="A66" s="1" t="s">
        <v>665</v>
      </c>
      <c r="E66" s="33" t="s">
        <v>11250</v>
      </c>
    </row>
    <row r="67" ht="89.25">
      <c r="A67" s="1" t="s">
        <v>666</v>
      </c>
      <c r="E67" s="27" t="s">
        <v>11251</v>
      </c>
    </row>
    <row r="68">
      <c r="A68" s="1" t="s">
        <v>656</v>
      </c>
      <c r="C68" s="22" t="s">
        <v>894</v>
      </c>
      <c r="E68" s="23" t="s">
        <v>2900</v>
      </c>
      <c r="L68" s="24">
        <f>SUMIFS(L69:L76,A69:A76,"P")</f>
        <v>0</v>
      </c>
      <c r="M68" s="24">
        <f>SUMIFS(M69:M76,A69:A76,"P")</f>
        <v>0</v>
      </c>
      <c r="N68" s="25"/>
    </row>
    <row r="69" ht="25.5">
      <c r="A69" s="1" t="s">
        <v>659</v>
      </c>
      <c r="B69" s="1">
        <v>12</v>
      </c>
      <c r="C69" s="26" t="s">
        <v>3803</v>
      </c>
      <c r="D69" t="s">
        <v>897</v>
      </c>
      <c r="E69" s="27" t="s">
        <v>3804</v>
      </c>
      <c r="F69" s="28" t="s">
        <v>899</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900</v>
      </c>
    </row>
    <row r="71">
      <c r="A71" s="1" t="s">
        <v>665</v>
      </c>
      <c r="E71" s="33" t="s">
        <v>11252</v>
      </c>
    </row>
    <row r="72" ht="153">
      <c r="A72" s="1" t="s">
        <v>666</v>
      </c>
      <c r="E72" s="27" t="s">
        <v>902</v>
      </c>
    </row>
    <row r="73" ht="25.5">
      <c r="A73" s="1" t="s">
        <v>659</v>
      </c>
      <c r="B73" s="1">
        <v>13</v>
      </c>
      <c r="C73" s="26" t="s">
        <v>912</v>
      </c>
      <c r="D73" t="s">
        <v>897</v>
      </c>
      <c r="E73" s="27" t="s">
        <v>913</v>
      </c>
      <c r="F73" s="28" t="s">
        <v>899</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914</v>
      </c>
    </row>
    <row r="75">
      <c r="A75" s="1" t="s">
        <v>665</v>
      </c>
      <c r="E75" s="33" t="s">
        <v>11253</v>
      </c>
    </row>
    <row r="76" ht="153">
      <c r="A76" s="1" t="s">
        <v>666</v>
      </c>
      <c r="E76" s="27" t="s">
        <v>902</v>
      </c>
    </row>
  </sheetData>
  <sheetProtection sheet="1" objects="1" scenarios="1" spinCount="100000" saltValue="QH1T/++xbuQX//QPT9zt9YHeG3bg9aD1jnvgkEUvbgrKSedPLaOXS/s6hfVZHrRU0IBlDkWawUk2yWbA9WcsFQ==" hashValue="nfOpOGYYbcuZ0bemcxXzCmnuPEGWknDeu2uJIjGtXRjsoswlJyIx7kvGhF7bAn/k5EKSqTwGBCpxoBS6/ISl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11254</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7215</v>
      </c>
      <c r="D10" t="s">
        <v>661</v>
      </c>
      <c r="E10" s="27" t="s">
        <v>7216</v>
      </c>
      <c r="F10" s="28" t="s">
        <v>670</v>
      </c>
      <c r="G10" s="29">
        <v>40</v>
      </c>
      <c r="H10" s="28">
        <v>0</v>
      </c>
      <c r="I10" s="30">
        <f>ROUND(G10*H10,P4)</f>
        <v>0</v>
      </c>
      <c r="L10" s="31">
        <v>0</v>
      </c>
      <c r="M10" s="24">
        <f>ROUND(G10*L10,P4)</f>
        <v>0</v>
      </c>
      <c r="N10" s="25" t="s">
        <v>5809</v>
      </c>
      <c r="O10" s="32">
        <f>M10*AA10</f>
        <v>0</v>
      </c>
      <c r="P10" s="1">
        <v>3</v>
      </c>
      <c r="AA10" s="1">
        <f>IF(P10=1,$O$3,IF(P10=2,$O$4,$O$5))</f>
        <v>0</v>
      </c>
    </row>
    <row r="11">
      <c r="A11" s="1" t="s">
        <v>664</v>
      </c>
      <c r="E11" s="27" t="s">
        <v>7216</v>
      </c>
    </row>
    <row r="12">
      <c r="A12" s="1" t="s">
        <v>665</v>
      </c>
    </row>
    <row r="13" ht="63.75">
      <c r="A13" s="1" t="s">
        <v>666</v>
      </c>
      <c r="E13" s="27" t="s">
        <v>11255</v>
      </c>
    </row>
    <row r="14">
      <c r="A14" s="1" t="s">
        <v>659</v>
      </c>
      <c r="B14" s="1">
        <v>2</v>
      </c>
      <c r="C14" s="26" t="s">
        <v>11256</v>
      </c>
      <c r="D14" t="s">
        <v>661</v>
      </c>
      <c r="E14" s="27" t="s">
        <v>11257</v>
      </c>
      <c r="F14" s="28" t="s">
        <v>663</v>
      </c>
      <c r="G14" s="29">
        <v>63</v>
      </c>
      <c r="H14" s="28">
        <v>0</v>
      </c>
      <c r="I14" s="30">
        <f>ROUND(G14*H14,P4)</f>
        <v>0</v>
      </c>
      <c r="L14" s="31">
        <v>0</v>
      </c>
      <c r="M14" s="24">
        <f>ROUND(G14*L14,P4)</f>
        <v>0</v>
      </c>
      <c r="N14" s="25" t="s">
        <v>5809</v>
      </c>
      <c r="O14" s="32">
        <f>M14*AA14</f>
        <v>0</v>
      </c>
      <c r="P14" s="1">
        <v>3</v>
      </c>
      <c r="AA14" s="1">
        <f>IF(P14=1,$O$3,IF(P14=2,$O$4,$O$5))</f>
        <v>0</v>
      </c>
    </row>
    <row r="15">
      <c r="A15" s="1" t="s">
        <v>664</v>
      </c>
      <c r="E15" s="27" t="s">
        <v>11257</v>
      </c>
    </row>
    <row r="16">
      <c r="A16" s="1" t="s">
        <v>665</v>
      </c>
      <c r="E16" s="33" t="s">
        <v>11258</v>
      </c>
    </row>
    <row r="17" ht="318.75">
      <c r="A17" s="1" t="s">
        <v>666</v>
      </c>
      <c r="E17" s="27" t="s">
        <v>11259</v>
      </c>
    </row>
    <row r="18">
      <c r="A18" s="1" t="s">
        <v>659</v>
      </c>
      <c r="B18" s="1">
        <v>3</v>
      </c>
      <c r="C18" s="26" t="s">
        <v>11260</v>
      </c>
      <c r="D18" t="s">
        <v>661</v>
      </c>
      <c r="E18" s="27" t="s">
        <v>11261</v>
      </c>
      <c r="F18" s="28" t="s">
        <v>663</v>
      </c>
      <c r="G18" s="29">
        <v>25</v>
      </c>
      <c r="H18" s="28">
        <v>0</v>
      </c>
      <c r="I18" s="30">
        <f>ROUND(G18*H18,P4)</f>
        <v>0</v>
      </c>
      <c r="L18" s="31">
        <v>0</v>
      </c>
      <c r="M18" s="24">
        <f>ROUND(G18*L18,P4)</f>
        <v>0</v>
      </c>
      <c r="N18" s="25" t="s">
        <v>5809</v>
      </c>
      <c r="O18" s="32">
        <f>M18*AA18</f>
        <v>0</v>
      </c>
      <c r="P18" s="1">
        <v>3</v>
      </c>
      <c r="AA18" s="1">
        <f>IF(P18=1,$O$3,IF(P18=2,$O$4,$O$5))</f>
        <v>0</v>
      </c>
    </row>
    <row r="19">
      <c r="A19" s="1" t="s">
        <v>664</v>
      </c>
      <c r="E19" s="27" t="s">
        <v>11261</v>
      </c>
    </row>
    <row r="20">
      <c r="A20" s="1" t="s">
        <v>665</v>
      </c>
    </row>
    <row r="21" ht="267.75">
      <c r="A21" s="1" t="s">
        <v>666</v>
      </c>
      <c r="E21" s="27" t="s">
        <v>11262</v>
      </c>
    </row>
    <row r="22">
      <c r="A22" s="1" t="s">
        <v>659</v>
      </c>
      <c r="B22" s="1">
        <v>4</v>
      </c>
      <c r="C22" s="26" t="s">
        <v>672</v>
      </c>
      <c r="D22" t="s">
        <v>661</v>
      </c>
      <c r="E22" s="27" t="s">
        <v>673</v>
      </c>
      <c r="F22" s="28" t="s">
        <v>663</v>
      </c>
      <c r="G22" s="29">
        <v>66.998000000000005</v>
      </c>
      <c r="H22" s="28">
        <v>0</v>
      </c>
      <c r="I22" s="30">
        <f>ROUND(G22*H22,P4)</f>
        <v>0</v>
      </c>
      <c r="L22" s="31">
        <v>0</v>
      </c>
      <c r="M22" s="24">
        <f>ROUND(G22*L22,P4)</f>
        <v>0</v>
      </c>
      <c r="N22" s="25" t="s">
        <v>5809</v>
      </c>
      <c r="O22" s="32">
        <f>M22*AA22</f>
        <v>0</v>
      </c>
      <c r="P22" s="1">
        <v>3</v>
      </c>
      <c r="AA22" s="1">
        <f>IF(P22=1,$O$3,IF(P22=2,$O$4,$O$5))</f>
        <v>0</v>
      </c>
    </row>
    <row r="23">
      <c r="A23" s="1" t="s">
        <v>664</v>
      </c>
      <c r="E23" s="27" t="s">
        <v>673</v>
      </c>
    </row>
    <row r="24">
      <c r="A24" s="1" t="s">
        <v>665</v>
      </c>
      <c r="E24" s="33" t="s">
        <v>11263</v>
      </c>
    </row>
    <row r="25" ht="229.5">
      <c r="A25" s="1" t="s">
        <v>666</v>
      </c>
      <c r="E25" s="27" t="s">
        <v>11264</v>
      </c>
    </row>
    <row r="26">
      <c r="A26" s="1" t="s">
        <v>659</v>
      </c>
      <c r="B26" s="1">
        <v>5</v>
      </c>
      <c r="C26" s="26" t="s">
        <v>1540</v>
      </c>
      <c r="D26" t="s">
        <v>661</v>
      </c>
      <c r="E26" s="27" t="s">
        <v>1541</v>
      </c>
      <c r="F26" s="28" t="s">
        <v>663</v>
      </c>
      <c r="G26" s="29">
        <v>66.998000000000005</v>
      </c>
      <c r="H26" s="28">
        <v>0</v>
      </c>
      <c r="I26" s="30">
        <f>ROUND(G26*H26,P4)</f>
        <v>0</v>
      </c>
      <c r="L26" s="31">
        <v>0</v>
      </c>
      <c r="M26" s="24">
        <f>ROUND(G26*L26,P4)</f>
        <v>0</v>
      </c>
      <c r="N26" s="25" t="s">
        <v>5809</v>
      </c>
      <c r="O26" s="32">
        <f>M26*AA26</f>
        <v>0</v>
      </c>
      <c r="P26" s="1">
        <v>3</v>
      </c>
      <c r="AA26" s="1">
        <f>IF(P26=1,$O$3,IF(P26=2,$O$4,$O$5))</f>
        <v>0</v>
      </c>
    </row>
    <row r="27">
      <c r="A27" s="1" t="s">
        <v>664</v>
      </c>
      <c r="E27" s="27" t="s">
        <v>1541</v>
      </c>
    </row>
    <row r="28">
      <c r="A28" s="1" t="s">
        <v>665</v>
      </c>
      <c r="E28" s="33" t="s">
        <v>11263</v>
      </c>
    </row>
    <row r="29" ht="229.5">
      <c r="A29" s="1" t="s">
        <v>666</v>
      </c>
      <c r="E29" s="27" t="s">
        <v>11265</v>
      </c>
    </row>
    <row r="30">
      <c r="A30" s="1" t="s">
        <v>659</v>
      </c>
      <c r="B30" s="1">
        <v>6</v>
      </c>
      <c r="C30" s="26" t="s">
        <v>5965</v>
      </c>
      <c r="D30" t="s">
        <v>661</v>
      </c>
      <c r="E30" s="27" t="s">
        <v>5966</v>
      </c>
      <c r="F30" s="28" t="s">
        <v>677</v>
      </c>
      <c r="G30" s="29">
        <v>40.338999999999999</v>
      </c>
      <c r="H30" s="28">
        <v>0</v>
      </c>
      <c r="I30" s="30">
        <f>ROUND(G30*H30,P4)</f>
        <v>0</v>
      </c>
      <c r="L30" s="31">
        <v>0</v>
      </c>
      <c r="M30" s="24">
        <f>ROUND(G30*L30,P4)</f>
        <v>0</v>
      </c>
      <c r="N30" s="25" t="s">
        <v>5809</v>
      </c>
      <c r="O30" s="32">
        <f>M30*AA30</f>
        <v>0</v>
      </c>
      <c r="P30" s="1">
        <v>3</v>
      </c>
      <c r="AA30" s="1">
        <f>IF(P30=1,$O$3,IF(P30=2,$O$4,$O$5))</f>
        <v>0</v>
      </c>
    </row>
    <row r="31">
      <c r="A31" s="1" t="s">
        <v>664</v>
      </c>
      <c r="E31" s="27" t="s">
        <v>5966</v>
      </c>
    </row>
    <row r="32">
      <c r="A32" s="1" t="s">
        <v>665</v>
      </c>
      <c r="E32" s="33" t="s">
        <v>11266</v>
      </c>
    </row>
    <row r="33" ht="25.5">
      <c r="A33" s="1" t="s">
        <v>666</v>
      </c>
      <c r="E33" s="27" t="s">
        <v>5968</v>
      </c>
    </row>
    <row r="34">
      <c r="A34" s="1" t="s">
        <v>659</v>
      </c>
      <c r="B34" s="1">
        <v>18</v>
      </c>
      <c r="C34" s="26" t="s">
        <v>11267</v>
      </c>
      <c r="D34" t="s">
        <v>661</v>
      </c>
      <c r="E34" s="27" t="s">
        <v>11268</v>
      </c>
      <c r="F34" s="28" t="s">
        <v>899</v>
      </c>
      <c r="G34" s="29">
        <v>126</v>
      </c>
      <c r="H34" s="28">
        <v>0</v>
      </c>
      <c r="I34" s="30">
        <f>ROUND(G34*H34,P4)</f>
        <v>0</v>
      </c>
      <c r="L34" s="31">
        <v>0</v>
      </c>
      <c r="M34" s="24">
        <f>ROUND(G34*L34,P4)</f>
        <v>0</v>
      </c>
      <c r="N34" s="25" t="s">
        <v>5809</v>
      </c>
      <c r="O34" s="32">
        <f>M34*AA34</f>
        <v>0</v>
      </c>
      <c r="P34" s="1">
        <v>3</v>
      </c>
      <c r="AA34" s="1">
        <f>IF(P34=1,$O$3,IF(P34=2,$O$4,$O$5))</f>
        <v>0</v>
      </c>
    </row>
    <row r="35">
      <c r="A35" s="1" t="s">
        <v>664</v>
      </c>
      <c r="E35" s="27" t="s">
        <v>11268</v>
      </c>
    </row>
    <row r="36">
      <c r="A36" s="1" t="s">
        <v>665</v>
      </c>
    </row>
    <row r="37" ht="89.25">
      <c r="A37" s="1" t="s">
        <v>666</v>
      </c>
      <c r="E37" s="27" t="s">
        <v>11269</v>
      </c>
    </row>
    <row r="38">
      <c r="A38" s="1" t="s">
        <v>659</v>
      </c>
      <c r="B38" s="1">
        <v>19</v>
      </c>
      <c r="C38" s="26" t="s">
        <v>11270</v>
      </c>
      <c r="D38" t="s">
        <v>661</v>
      </c>
      <c r="E38" s="27" t="s">
        <v>11271</v>
      </c>
      <c r="F38" s="28" t="s">
        <v>899</v>
      </c>
      <c r="G38" s="29">
        <v>47.752000000000002</v>
      </c>
      <c r="H38" s="28">
        <v>0</v>
      </c>
      <c r="I38" s="30">
        <f>ROUND(G38*H38,P4)</f>
        <v>0</v>
      </c>
      <c r="L38" s="31">
        <v>0</v>
      </c>
      <c r="M38" s="24">
        <f>ROUND(G38*L38,P4)</f>
        <v>0</v>
      </c>
      <c r="N38" s="25" t="s">
        <v>5809</v>
      </c>
      <c r="O38" s="32">
        <f>M38*AA38</f>
        <v>0</v>
      </c>
      <c r="P38" s="1">
        <v>3</v>
      </c>
      <c r="AA38" s="1">
        <f>IF(P38=1,$O$3,IF(P38=2,$O$4,$O$5))</f>
        <v>0</v>
      </c>
    </row>
    <row r="39">
      <c r="A39" s="1" t="s">
        <v>664</v>
      </c>
      <c r="E39" s="27" t="s">
        <v>11271</v>
      </c>
    </row>
    <row r="40">
      <c r="A40" s="1" t="s">
        <v>665</v>
      </c>
    </row>
    <row r="41" ht="89.25">
      <c r="A41" s="1" t="s">
        <v>666</v>
      </c>
      <c r="E41" s="27" t="s">
        <v>11272</v>
      </c>
    </row>
    <row r="42">
      <c r="A42" s="1" t="s">
        <v>656</v>
      </c>
      <c r="C42" s="22" t="s">
        <v>1329</v>
      </c>
      <c r="E42" s="23" t="s">
        <v>5985</v>
      </c>
      <c r="L42" s="24">
        <f>SUMIFS(L43:L70,A43:A70,"P")</f>
        <v>0</v>
      </c>
      <c r="M42" s="24">
        <f>SUMIFS(M43:M70,A43:A70,"P")</f>
        <v>0</v>
      </c>
      <c r="N42" s="25"/>
    </row>
    <row r="43">
      <c r="A43" s="1" t="s">
        <v>659</v>
      </c>
      <c r="B43" s="1">
        <v>7</v>
      </c>
      <c r="C43" s="26" t="s">
        <v>8670</v>
      </c>
      <c r="D43" t="s">
        <v>661</v>
      </c>
      <c r="E43" s="27" t="s">
        <v>8671</v>
      </c>
      <c r="F43" s="28" t="s">
        <v>899</v>
      </c>
      <c r="G43" s="29">
        <v>3.9940000000000002</v>
      </c>
      <c r="H43" s="28">
        <v>0</v>
      </c>
      <c r="I43" s="30">
        <f>ROUND(G43*H43,P4)</f>
        <v>0</v>
      </c>
      <c r="L43" s="31">
        <v>0</v>
      </c>
      <c r="M43" s="24">
        <f>ROUND(G43*L43,P4)</f>
        <v>0</v>
      </c>
      <c r="N43" s="25" t="s">
        <v>5809</v>
      </c>
      <c r="O43" s="32">
        <f>M43*AA43</f>
        <v>0</v>
      </c>
      <c r="P43" s="1">
        <v>3</v>
      </c>
      <c r="AA43" s="1">
        <f>IF(P43=1,$O$3,IF(P43=2,$O$4,$O$5))</f>
        <v>0</v>
      </c>
    </row>
    <row r="44">
      <c r="A44" s="1" t="s">
        <v>664</v>
      </c>
      <c r="E44" s="27" t="s">
        <v>8671</v>
      </c>
    </row>
    <row r="45">
      <c r="A45" s="1" t="s">
        <v>665</v>
      </c>
    </row>
    <row r="46" ht="38.25">
      <c r="A46" s="1" t="s">
        <v>666</v>
      </c>
      <c r="E46" s="27" t="s">
        <v>8674</v>
      </c>
    </row>
    <row r="47">
      <c r="A47" s="1" t="s">
        <v>659</v>
      </c>
      <c r="B47" s="1">
        <v>8</v>
      </c>
      <c r="C47" s="26" t="s">
        <v>9919</v>
      </c>
      <c r="D47" t="s">
        <v>661</v>
      </c>
      <c r="E47" s="27" t="s">
        <v>9920</v>
      </c>
      <c r="F47" s="28" t="s">
        <v>663</v>
      </c>
      <c r="G47" s="29">
        <v>6</v>
      </c>
      <c r="H47" s="28">
        <v>0</v>
      </c>
      <c r="I47" s="30">
        <f>ROUND(G47*H47,P4)</f>
        <v>0</v>
      </c>
      <c r="L47" s="31">
        <v>0</v>
      </c>
      <c r="M47" s="24">
        <f>ROUND(G47*L47,P4)</f>
        <v>0</v>
      </c>
      <c r="N47" s="25" t="s">
        <v>5809</v>
      </c>
      <c r="O47" s="32">
        <f>M47*AA47</f>
        <v>0</v>
      </c>
      <c r="P47" s="1">
        <v>3</v>
      </c>
      <c r="AA47" s="1">
        <f>IF(P47=1,$O$3,IF(P47=2,$O$4,$O$5))</f>
        <v>0</v>
      </c>
    </row>
    <row r="48">
      <c r="A48" s="1" t="s">
        <v>664</v>
      </c>
      <c r="E48" s="27" t="s">
        <v>9920</v>
      </c>
    </row>
    <row r="49">
      <c r="A49" s="1" t="s">
        <v>665</v>
      </c>
    </row>
    <row r="50">
      <c r="A50" s="1" t="s">
        <v>666</v>
      </c>
      <c r="E50" s="27" t="s">
        <v>6262</v>
      </c>
    </row>
    <row r="51">
      <c r="A51" s="1" t="s">
        <v>659</v>
      </c>
      <c r="B51" s="1">
        <v>9</v>
      </c>
      <c r="C51" s="26" t="s">
        <v>11273</v>
      </c>
      <c r="D51" t="s">
        <v>661</v>
      </c>
      <c r="E51" s="27" t="s">
        <v>11274</v>
      </c>
      <c r="F51" s="28" t="s">
        <v>670</v>
      </c>
      <c r="G51" s="29">
        <v>48</v>
      </c>
      <c r="H51" s="28">
        <v>0</v>
      </c>
      <c r="I51" s="30">
        <f>ROUND(G51*H51,P4)</f>
        <v>0</v>
      </c>
      <c r="L51" s="31">
        <v>0</v>
      </c>
      <c r="M51" s="24">
        <f>ROUND(G51*L51,P4)</f>
        <v>0</v>
      </c>
      <c r="N51" s="25" t="s">
        <v>5809</v>
      </c>
      <c r="O51" s="32">
        <f>M51*AA51</f>
        <v>0</v>
      </c>
      <c r="P51" s="1">
        <v>3</v>
      </c>
      <c r="AA51" s="1">
        <f>IF(P51=1,$O$3,IF(P51=2,$O$4,$O$5))</f>
        <v>0</v>
      </c>
    </row>
    <row r="52">
      <c r="A52" s="1" t="s">
        <v>664</v>
      </c>
      <c r="E52" s="27" t="s">
        <v>11274</v>
      </c>
    </row>
    <row r="53">
      <c r="A53" s="1" t="s">
        <v>665</v>
      </c>
      <c r="E53" s="33" t="s">
        <v>11275</v>
      </c>
    </row>
    <row r="54" ht="114.75">
      <c r="A54" s="1" t="s">
        <v>666</v>
      </c>
      <c r="E54" s="27" t="s">
        <v>10734</v>
      </c>
    </row>
    <row r="55">
      <c r="A55" s="1" t="s">
        <v>659</v>
      </c>
      <c r="B55" s="1">
        <v>10</v>
      </c>
      <c r="C55" s="26" t="s">
        <v>8684</v>
      </c>
      <c r="D55" t="s">
        <v>661</v>
      </c>
      <c r="E55" s="27" t="s">
        <v>8685</v>
      </c>
      <c r="F55" s="28" t="s">
        <v>663</v>
      </c>
      <c r="G55" s="29">
        <v>10.15</v>
      </c>
      <c r="H55" s="28">
        <v>0</v>
      </c>
      <c r="I55" s="30">
        <f>ROUND(G55*H55,P4)</f>
        <v>0</v>
      </c>
      <c r="L55" s="31">
        <v>0</v>
      </c>
      <c r="M55" s="24">
        <f>ROUND(G55*L55,P4)</f>
        <v>0</v>
      </c>
      <c r="N55" s="25" t="s">
        <v>5809</v>
      </c>
      <c r="O55" s="32">
        <f>M55*AA55</f>
        <v>0</v>
      </c>
      <c r="P55" s="1">
        <v>3</v>
      </c>
      <c r="AA55" s="1">
        <f>IF(P55=1,$O$3,IF(P55=2,$O$4,$O$5))</f>
        <v>0</v>
      </c>
    </row>
    <row r="56">
      <c r="A56" s="1" t="s">
        <v>664</v>
      </c>
      <c r="E56" s="27" t="s">
        <v>8685</v>
      </c>
    </row>
    <row r="57">
      <c r="A57" s="1" t="s">
        <v>665</v>
      </c>
      <c r="E57" s="33" t="s">
        <v>11276</v>
      </c>
    </row>
    <row r="58" ht="38.25">
      <c r="A58" s="1" t="s">
        <v>666</v>
      </c>
      <c r="E58" s="27" t="s">
        <v>6001</v>
      </c>
    </row>
    <row r="59">
      <c r="A59" s="1" t="s">
        <v>659</v>
      </c>
      <c r="B59" s="1">
        <v>11</v>
      </c>
      <c r="C59" s="26" t="s">
        <v>8929</v>
      </c>
      <c r="D59" t="s">
        <v>661</v>
      </c>
      <c r="E59" s="27" t="s">
        <v>8930</v>
      </c>
      <c r="F59" s="28" t="s">
        <v>663</v>
      </c>
      <c r="G59" s="29">
        <v>3.2400000000000002</v>
      </c>
      <c r="H59" s="28">
        <v>0</v>
      </c>
      <c r="I59" s="30">
        <f>ROUND(G59*H59,P4)</f>
        <v>0</v>
      </c>
      <c r="L59" s="31">
        <v>0</v>
      </c>
      <c r="M59" s="24">
        <f>ROUND(G59*L59,P4)</f>
        <v>0</v>
      </c>
      <c r="N59" s="25" t="s">
        <v>5809</v>
      </c>
      <c r="O59" s="32">
        <f>M59*AA59</f>
        <v>0</v>
      </c>
      <c r="P59" s="1">
        <v>3</v>
      </c>
      <c r="AA59" s="1">
        <f>IF(P59=1,$O$3,IF(P59=2,$O$4,$O$5))</f>
        <v>0</v>
      </c>
    </row>
    <row r="60">
      <c r="A60" s="1" t="s">
        <v>664</v>
      </c>
      <c r="E60" s="27" t="s">
        <v>8930</v>
      </c>
    </row>
    <row r="61">
      <c r="A61" s="1" t="s">
        <v>665</v>
      </c>
      <c r="E61" s="33" t="s">
        <v>11277</v>
      </c>
    </row>
    <row r="62" ht="357">
      <c r="A62" s="1" t="s">
        <v>666</v>
      </c>
      <c r="E62" s="27" t="s">
        <v>10569</v>
      </c>
    </row>
    <row r="63">
      <c r="A63" s="1" t="s">
        <v>659</v>
      </c>
      <c r="B63" s="1">
        <v>12</v>
      </c>
      <c r="C63" s="26" t="s">
        <v>9675</v>
      </c>
      <c r="D63" t="s">
        <v>661</v>
      </c>
      <c r="E63" s="27" t="s">
        <v>9676</v>
      </c>
      <c r="F63" s="28" t="s">
        <v>663</v>
      </c>
      <c r="G63" s="29">
        <v>6.8140000000000001</v>
      </c>
      <c r="H63" s="28">
        <v>0</v>
      </c>
      <c r="I63" s="30">
        <f>ROUND(G63*H63,P4)</f>
        <v>0</v>
      </c>
      <c r="L63" s="31">
        <v>0</v>
      </c>
      <c r="M63" s="24">
        <f>ROUND(G63*L63,P4)</f>
        <v>0</v>
      </c>
      <c r="N63" s="25" t="s">
        <v>5809</v>
      </c>
      <c r="O63" s="32">
        <f>M63*AA63</f>
        <v>0</v>
      </c>
      <c r="P63" s="1">
        <v>3</v>
      </c>
      <c r="AA63" s="1">
        <f>IF(P63=1,$O$3,IF(P63=2,$O$4,$O$5))</f>
        <v>0</v>
      </c>
    </row>
    <row r="64">
      <c r="A64" s="1" t="s">
        <v>664</v>
      </c>
      <c r="E64" s="27" t="s">
        <v>9676</v>
      </c>
    </row>
    <row r="65">
      <c r="A65" s="1" t="s">
        <v>665</v>
      </c>
      <c r="E65" s="33" t="s">
        <v>11278</v>
      </c>
    </row>
    <row r="66" ht="267.75">
      <c r="A66" s="1" t="s">
        <v>666</v>
      </c>
      <c r="E66" s="27" t="s">
        <v>10737</v>
      </c>
    </row>
    <row r="67">
      <c r="A67" s="1" t="s">
        <v>659</v>
      </c>
      <c r="B67" s="1">
        <v>13</v>
      </c>
      <c r="C67" s="26" t="s">
        <v>10461</v>
      </c>
      <c r="D67" t="s">
        <v>661</v>
      </c>
      <c r="E67" s="27" t="s">
        <v>10462</v>
      </c>
      <c r="F67" s="28" t="s">
        <v>899</v>
      </c>
      <c r="G67" s="29">
        <v>0.81799999999999995</v>
      </c>
      <c r="H67" s="28">
        <v>0</v>
      </c>
      <c r="I67" s="30">
        <f>ROUND(G67*H67,P4)</f>
        <v>0</v>
      </c>
      <c r="L67" s="31">
        <v>0</v>
      </c>
      <c r="M67" s="24">
        <f>ROUND(G67*L67,P4)</f>
        <v>0</v>
      </c>
      <c r="N67" s="25" t="s">
        <v>5809</v>
      </c>
      <c r="O67" s="32">
        <f>M67*AA67</f>
        <v>0</v>
      </c>
      <c r="P67" s="1">
        <v>3</v>
      </c>
      <c r="AA67" s="1">
        <f>IF(P67=1,$O$3,IF(P67=2,$O$4,$O$5))</f>
        <v>0</v>
      </c>
    </row>
    <row r="68">
      <c r="A68" s="1" t="s">
        <v>664</v>
      </c>
      <c r="E68" s="27" t="s">
        <v>10462</v>
      </c>
    </row>
    <row r="69">
      <c r="A69" s="1" t="s">
        <v>665</v>
      </c>
      <c r="E69" s="33" t="s">
        <v>11279</v>
      </c>
    </row>
    <row r="70" ht="267.75">
      <c r="A70" s="1" t="s">
        <v>666</v>
      </c>
      <c r="E70" s="27" t="s">
        <v>10572</v>
      </c>
    </row>
    <row r="71">
      <c r="A71" s="1" t="s">
        <v>656</v>
      </c>
      <c r="C71" s="22" t="s">
        <v>1331</v>
      </c>
      <c r="E71" s="23" t="s">
        <v>6447</v>
      </c>
      <c r="L71" s="24">
        <f>SUMIFS(L72:L79,A72:A79,"P")</f>
        <v>0</v>
      </c>
      <c r="M71" s="24">
        <f>SUMIFS(M72:M79,A72:A79,"P")</f>
        <v>0</v>
      </c>
      <c r="N71" s="25"/>
    </row>
    <row r="72">
      <c r="A72" s="1" t="s">
        <v>659</v>
      </c>
      <c r="B72" s="1">
        <v>14</v>
      </c>
      <c r="C72" s="26" t="s">
        <v>11280</v>
      </c>
      <c r="D72" t="s">
        <v>661</v>
      </c>
      <c r="E72" s="27" t="s">
        <v>11281</v>
      </c>
      <c r="F72" s="28" t="s">
        <v>899</v>
      </c>
      <c r="G72" s="29">
        <v>0.51600000000000001</v>
      </c>
      <c r="H72" s="28">
        <v>0</v>
      </c>
      <c r="I72" s="30">
        <f>ROUND(G72*H72,P4)</f>
        <v>0</v>
      </c>
      <c r="L72" s="31">
        <v>0</v>
      </c>
      <c r="M72" s="24">
        <f>ROUND(G72*L72,P4)</f>
        <v>0</v>
      </c>
      <c r="N72" s="25" t="s">
        <v>5809</v>
      </c>
      <c r="O72" s="32">
        <f>M72*AA72</f>
        <v>0</v>
      </c>
      <c r="P72" s="1">
        <v>3</v>
      </c>
      <c r="AA72" s="1">
        <f>IF(P72=1,$O$3,IF(P72=2,$O$4,$O$5))</f>
        <v>0</v>
      </c>
    </row>
    <row r="73">
      <c r="A73" s="1" t="s">
        <v>664</v>
      </c>
      <c r="E73" s="27" t="s">
        <v>11281</v>
      </c>
    </row>
    <row r="74">
      <c r="A74" s="1" t="s">
        <v>665</v>
      </c>
    </row>
    <row r="75" ht="191.25">
      <c r="A75" s="1" t="s">
        <v>666</v>
      </c>
      <c r="E75" s="27" t="s">
        <v>10742</v>
      </c>
    </row>
    <row r="76">
      <c r="A76" s="1" t="s">
        <v>659</v>
      </c>
      <c r="B76" s="1">
        <v>15</v>
      </c>
      <c r="C76" s="26" t="s">
        <v>11282</v>
      </c>
      <c r="D76" t="s">
        <v>661</v>
      </c>
      <c r="E76" s="27" t="s">
        <v>11283</v>
      </c>
      <c r="F76" s="28" t="s">
        <v>663</v>
      </c>
      <c r="G76" s="29">
        <v>18</v>
      </c>
      <c r="H76" s="28">
        <v>0</v>
      </c>
      <c r="I76" s="30">
        <f>ROUND(G76*H76,P4)</f>
        <v>0</v>
      </c>
      <c r="L76" s="31">
        <v>0</v>
      </c>
      <c r="M76" s="24">
        <f>ROUND(G76*L76,P4)</f>
        <v>0</v>
      </c>
      <c r="N76" s="25" t="s">
        <v>5809</v>
      </c>
      <c r="O76" s="32">
        <f>M76*AA76</f>
        <v>0</v>
      </c>
      <c r="P76" s="1">
        <v>3</v>
      </c>
      <c r="AA76" s="1">
        <f>IF(P76=1,$O$3,IF(P76=2,$O$4,$O$5))</f>
        <v>0</v>
      </c>
    </row>
    <row r="77">
      <c r="A77" s="1" t="s">
        <v>664</v>
      </c>
      <c r="E77" s="27" t="s">
        <v>11283</v>
      </c>
    </row>
    <row r="78">
      <c r="A78" s="1" t="s">
        <v>665</v>
      </c>
    </row>
    <row r="79" ht="357">
      <c r="A79" s="1" t="s">
        <v>666</v>
      </c>
      <c r="E79" s="27" t="s">
        <v>6005</v>
      </c>
    </row>
    <row r="80">
      <c r="A80" s="1" t="s">
        <v>656</v>
      </c>
      <c r="C80" s="22" t="s">
        <v>1333</v>
      </c>
      <c r="E80" s="23" t="s">
        <v>5082</v>
      </c>
      <c r="L80" s="24">
        <f>SUMIFS(L81:L84,A81:A84,"P")</f>
        <v>0</v>
      </c>
      <c r="M80" s="24">
        <f>SUMIFS(M81:M84,A81:A84,"P")</f>
        <v>0</v>
      </c>
      <c r="N80" s="25"/>
    </row>
    <row r="81">
      <c r="A81" s="1" t="s">
        <v>659</v>
      </c>
      <c r="B81" s="1">
        <v>16</v>
      </c>
      <c r="C81" s="26" t="s">
        <v>6006</v>
      </c>
      <c r="D81" t="s">
        <v>661</v>
      </c>
      <c r="E81" s="27" t="s">
        <v>6007</v>
      </c>
      <c r="F81" s="28" t="s">
        <v>663</v>
      </c>
      <c r="G81" s="29">
        <v>21</v>
      </c>
      <c r="H81" s="28">
        <v>0</v>
      </c>
      <c r="I81" s="30">
        <f>ROUND(G81*H81,P4)</f>
        <v>0</v>
      </c>
      <c r="L81" s="31">
        <v>0</v>
      </c>
      <c r="M81" s="24">
        <f>ROUND(G81*L81,P4)</f>
        <v>0</v>
      </c>
      <c r="N81" s="25" t="s">
        <v>5809</v>
      </c>
      <c r="O81" s="32">
        <f>M81*AA81</f>
        <v>0</v>
      </c>
      <c r="P81" s="1">
        <v>3</v>
      </c>
      <c r="AA81" s="1">
        <f>IF(P81=1,$O$3,IF(P81=2,$O$4,$O$5))</f>
        <v>0</v>
      </c>
    </row>
    <row r="82">
      <c r="A82" s="1" t="s">
        <v>664</v>
      </c>
      <c r="E82" s="27" t="s">
        <v>6007</v>
      </c>
    </row>
    <row r="83">
      <c r="A83" s="1" t="s">
        <v>665</v>
      </c>
      <c r="E83" s="33" t="s">
        <v>11284</v>
      </c>
    </row>
    <row r="84" ht="102">
      <c r="A84" s="1" t="s">
        <v>666</v>
      </c>
      <c r="E84" s="27" t="s">
        <v>6009</v>
      </c>
    </row>
    <row r="85">
      <c r="A85" s="1" t="s">
        <v>656</v>
      </c>
      <c r="C85" s="22" t="s">
        <v>6037</v>
      </c>
      <c r="E85" s="23" t="s">
        <v>6038</v>
      </c>
      <c r="L85" s="24">
        <f>SUMIFS(L86:L89,A86:A89,"P")</f>
        <v>0</v>
      </c>
      <c r="M85" s="24">
        <f>SUMIFS(M86:M89,A86:A89,"P")</f>
        <v>0</v>
      </c>
      <c r="N85" s="25"/>
    </row>
    <row r="86" ht="25.5">
      <c r="A86" s="1" t="s">
        <v>659</v>
      </c>
      <c r="B86" s="1">
        <v>17</v>
      </c>
      <c r="C86" s="26" t="s">
        <v>6039</v>
      </c>
      <c r="D86" t="s">
        <v>661</v>
      </c>
      <c r="E86" s="27" t="s">
        <v>6040</v>
      </c>
      <c r="F86" s="28" t="s">
        <v>677</v>
      </c>
      <c r="G86" s="29">
        <v>72.006</v>
      </c>
      <c r="H86" s="28">
        <v>0</v>
      </c>
      <c r="I86" s="30">
        <f>ROUND(G86*H86,P4)</f>
        <v>0</v>
      </c>
      <c r="L86" s="31">
        <v>0</v>
      </c>
      <c r="M86" s="24">
        <f>ROUND(G86*L86,P4)</f>
        <v>0</v>
      </c>
      <c r="N86" s="25" t="s">
        <v>5809</v>
      </c>
      <c r="O86" s="32">
        <f>M86*AA86</f>
        <v>0</v>
      </c>
      <c r="P86" s="1">
        <v>3</v>
      </c>
      <c r="AA86" s="1">
        <f>IF(P86=1,$O$3,IF(P86=2,$O$4,$O$5))</f>
        <v>0</v>
      </c>
    </row>
    <row r="87" ht="25.5">
      <c r="A87" s="1" t="s">
        <v>664</v>
      </c>
      <c r="E87" s="27" t="s">
        <v>6040</v>
      </c>
    </row>
    <row r="88">
      <c r="A88" s="1" t="s">
        <v>665</v>
      </c>
      <c r="E88" s="33" t="s">
        <v>11285</v>
      </c>
    </row>
    <row r="89" ht="191.25">
      <c r="A89" s="1" t="s">
        <v>666</v>
      </c>
      <c r="E89" s="27" t="s">
        <v>11286</v>
      </c>
    </row>
    <row r="90">
      <c r="A90" s="1" t="s">
        <v>656</v>
      </c>
      <c r="C90" s="22" t="s">
        <v>6055</v>
      </c>
      <c r="E90" s="23" t="s">
        <v>6056</v>
      </c>
      <c r="L90" s="24">
        <f>SUMIFS(L91:L98,A91:A98,"P")</f>
        <v>0</v>
      </c>
      <c r="M90" s="24">
        <f>SUMIFS(M91:M98,A91:A98,"P")</f>
        <v>0</v>
      </c>
      <c r="N90" s="25"/>
    </row>
    <row r="91">
      <c r="A91" s="1" t="s">
        <v>659</v>
      </c>
      <c r="B91" s="1">
        <v>20</v>
      </c>
      <c r="C91" s="26" t="s">
        <v>11287</v>
      </c>
      <c r="D91" t="s">
        <v>661</v>
      </c>
      <c r="E91" s="27" t="s">
        <v>11288</v>
      </c>
      <c r="F91" s="28" t="s">
        <v>683</v>
      </c>
      <c r="G91" s="29">
        <v>1</v>
      </c>
      <c r="H91" s="28">
        <v>0</v>
      </c>
      <c r="I91" s="30">
        <f>ROUND(G91*H91,P4)</f>
        <v>0</v>
      </c>
      <c r="L91" s="31">
        <v>0</v>
      </c>
      <c r="M91" s="24">
        <f>ROUND(G91*L91,P4)</f>
        <v>0</v>
      </c>
      <c r="N91" s="25" t="s">
        <v>5809</v>
      </c>
      <c r="O91" s="32">
        <f>M91*AA91</f>
        <v>0</v>
      </c>
      <c r="P91" s="1">
        <v>3</v>
      </c>
      <c r="AA91" s="1">
        <f>IF(P91=1,$O$3,IF(P91=2,$O$4,$O$5))</f>
        <v>0</v>
      </c>
    </row>
    <row r="92">
      <c r="A92" s="1" t="s">
        <v>664</v>
      </c>
      <c r="E92" s="27" t="s">
        <v>11288</v>
      </c>
    </row>
    <row r="93">
      <c r="A93" s="1" t="s">
        <v>665</v>
      </c>
    </row>
    <row r="94" ht="409.5">
      <c r="A94" s="1" t="s">
        <v>666</v>
      </c>
      <c r="E94" s="27" t="s">
        <v>11289</v>
      </c>
    </row>
    <row r="95">
      <c r="A95" s="1" t="s">
        <v>659</v>
      </c>
      <c r="B95" s="1">
        <v>21</v>
      </c>
      <c r="C95" s="26" t="s">
        <v>11290</v>
      </c>
      <c r="D95" t="s">
        <v>661</v>
      </c>
      <c r="E95" s="27" t="s">
        <v>11291</v>
      </c>
      <c r="F95" s="28" t="s">
        <v>683</v>
      </c>
      <c r="G95" s="29">
        <v>1</v>
      </c>
      <c r="H95" s="28">
        <v>0</v>
      </c>
      <c r="I95" s="30">
        <f>ROUND(G95*H95,P4)</f>
        <v>0</v>
      </c>
      <c r="L95" s="31">
        <v>0</v>
      </c>
      <c r="M95" s="24">
        <f>ROUND(G95*L95,P4)</f>
        <v>0</v>
      </c>
      <c r="N95" s="25" t="s">
        <v>5809</v>
      </c>
      <c r="O95" s="32">
        <f>M95*AA95</f>
        <v>0</v>
      </c>
      <c r="P95" s="1">
        <v>3</v>
      </c>
      <c r="AA95" s="1">
        <f>IF(P95=1,$O$3,IF(P95=2,$O$4,$O$5))</f>
        <v>0</v>
      </c>
    </row>
    <row r="96">
      <c r="A96" s="1" t="s">
        <v>664</v>
      </c>
      <c r="E96" s="27" t="s">
        <v>11291</v>
      </c>
    </row>
    <row r="97">
      <c r="A97" s="1" t="s">
        <v>665</v>
      </c>
    </row>
    <row r="98">
      <c r="A98" s="1" t="s">
        <v>666</v>
      </c>
      <c r="E98" s="27" t="s">
        <v>6687</v>
      </c>
    </row>
    <row r="99">
      <c r="A99" s="1" t="s">
        <v>656</v>
      </c>
      <c r="C99" s="22" t="s">
        <v>2817</v>
      </c>
      <c r="E99" s="23" t="s">
        <v>5866</v>
      </c>
      <c r="L99" s="24">
        <f>SUMIFS(L100:L131,A100:A131,"P")</f>
        <v>0</v>
      </c>
      <c r="M99" s="24">
        <f>SUMIFS(M100:M131,A100:A131,"P")</f>
        <v>0</v>
      </c>
      <c r="N99" s="25"/>
    </row>
    <row r="100">
      <c r="A100" s="1" t="s">
        <v>659</v>
      </c>
      <c r="B100" s="1">
        <v>22</v>
      </c>
      <c r="C100" s="26" t="s">
        <v>10045</v>
      </c>
      <c r="D100" t="s">
        <v>661</v>
      </c>
      <c r="E100" s="27" t="s">
        <v>10046</v>
      </c>
      <c r="F100" s="28" t="s">
        <v>683</v>
      </c>
      <c r="G100" s="29">
        <v>2</v>
      </c>
      <c r="H100" s="28">
        <v>0</v>
      </c>
      <c r="I100" s="30">
        <f>ROUND(G100*H100,P4)</f>
        <v>0</v>
      </c>
      <c r="L100" s="31">
        <v>0</v>
      </c>
      <c r="M100" s="24">
        <f>ROUND(G100*L100,P4)</f>
        <v>0</v>
      </c>
      <c r="N100" s="25" t="s">
        <v>5809</v>
      </c>
      <c r="O100" s="32">
        <f>M100*AA100</f>
        <v>0</v>
      </c>
      <c r="P100" s="1">
        <v>3</v>
      </c>
      <c r="AA100" s="1">
        <f>IF(P100=1,$O$3,IF(P100=2,$O$4,$O$5))</f>
        <v>0</v>
      </c>
    </row>
    <row r="101">
      <c r="A101" s="1" t="s">
        <v>664</v>
      </c>
      <c r="E101" s="27" t="s">
        <v>10046</v>
      </c>
    </row>
    <row r="102">
      <c r="A102" s="1" t="s">
        <v>665</v>
      </c>
    </row>
    <row r="103" ht="38.25">
      <c r="A103" s="1" t="s">
        <v>666</v>
      </c>
      <c r="E103" s="27" t="s">
        <v>11292</v>
      </c>
    </row>
    <row r="104">
      <c r="A104" s="1" t="s">
        <v>659</v>
      </c>
      <c r="B104" s="1">
        <v>23</v>
      </c>
      <c r="C104" s="26" t="s">
        <v>10184</v>
      </c>
      <c r="D104" t="s">
        <v>661</v>
      </c>
      <c r="E104" s="27" t="s">
        <v>10185</v>
      </c>
      <c r="F104" s="28" t="s">
        <v>683</v>
      </c>
      <c r="G104" s="29">
        <v>2</v>
      </c>
      <c r="H104" s="28">
        <v>0</v>
      </c>
      <c r="I104" s="30">
        <f>ROUND(G104*H104,P4)</f>
        <v>0</v>
      </c>
      <c r="L104" s="31">
        <v>0</v>
      </c>
      <c r="M104" s="24">
        <f>ROUND(G104*L104,P4)</f>
        <v>0</v>
      </c>
      <c r="N104" s="25" t="s">
        <v>5809</v>
      </c>
      <c r="O104" s="32">
        <f>M104*AA104</f>
        <v>0</v>
      </c>
      <c r="P104" s="1">
        <v>3</v>
      </c>
      <c r="AA104" s="1">
        <f>IF(P104=1,$O$3,IF(P104=2,$O$4,$O$5))</f>
        <v>0</v>
      </c>
    </row>
    <row r="105">
      <c r="A105" s="1" t="s">
        <v>664</v>
      </c>
      <c r="E105" s="27" t="s">
        <v>10185</v>
      </c>
    </row>
    <row r="106">
      <c r="A106" s="1" t="s">
        <v>665</v>
      </c>
    </row>
    <row r="107" ht="25.5">
      <c r="A107" s="1" t="s">
        <v>666</v>
      </c>
      <c r="E107" s="27" t="s">
        <v>10186</v>
      </c>
    </row>
    <row r="108">
      <c r="A108" s="1" t="s">
        <v>659</v>
      </c>
      <c r="B108" s="1">
        <v>24</v>
      </c>
      <c r="C108" s="26" t="s">
        <v>11293</v>
      </c>
      <c r="D108" t="s">
        <v>661</v>
      </c>
      <c r="E108" s="27" t="s">
        <v>11294</v>
      </c>
      <c r="F108" s="28" t="s">
        <v>683</v>
      </c>
      <c r="G108" s="29">
        <v>1</v>
      </c>
      <c r="H108" s="28">
        <v>0</v>
      </c>
      <c r="I108" s="30">
        <f>ROUND(G108*H108,P4)</f>
        <v>0</v>
      </c>
      <c r="L108" s="31">
        <v>0</v>
      </c>
      <c r="M108" s="24">
        <f>ROUND(G108*L108,P4)</f>
        <v>0</v>
      </c>
      <c r="N108" s="25" t="s">
        <v>5809</v>
      </c>
      <c r="O108" s="32">
        <f>M108*AA108</f>
        <v>0</v>
      </c>
      <c r="P108" s="1">
        <v>3</v>
      </c>
      <c r="AA108" s="1">
        <f>IF(P108=1,$O$3,IF(P108=2,$O$4,$O$5))</f>
        <v>0</v>
      </c>
    </row>
    <row r="109">
      <c r="A109" s="1" t="s">
        <v>664</v>
      </c>
      <c r="E109" s="27" t="s">
        <v>11294</v>
      </c>
    </row>
    <row r="110">
      <c r="A110" s="1" t="s">
        <v>665</v>
      </c>
    </row>
    <row r="111" ht="408">
      <c r="A111" s="1" t="s">
        <v>666</v>
      </c>
      <c r="E111" s="27" t="s">
        <v>11295</v>
      </c>
    </row>
    <row r="112">
      <c r="A112" s="1" t="s">
        <v>659</v>
      </c>
      <c r="B112" s="1">
        <v>25</v>
      </c>
      <c r="C112" s="26" t="s">
        <v>10761</v>
      </c>
      <c r="D112" t="s">
        <v>661</v>
      </c>
      <c r="E112" s="27" t="s">
        <v>10762</v>
      </c>
      <c r="F112" s="28" t="s">
        <v>670</v>
      </c>
      <c r="G112" s="29">
        <v>8</v>
      </c>
      <c r="H112" s="28">
        <v>0</v>
      </c>
      <c r="I112" s="30">
        <f>ROUND(G112*H112,P4)</f>
        <v>0</v>
      </c>
      <c r="L112" s="31">
        <v>0</v>
      </c>
      <c r="M112" s="24">
        <f>ROUND(G112*L112,P4)</f>
        <v>0</v>
      </c>
      <c r="N112" s="25" t="s">
        <v>5809</v>
      </c>
      <c r="O112" s="32">
        <f>M112*AA112</f>
        <v>0</v>
      </c>
      <c r="P112" s="1">
        <v>3</v>
      </c>
      <c r="AA112" s="1">
        <f>IF(P112=1,$O$3,IF(P112=2,$O$4,$O$5))</f>
        <v>0</v>
      </c>
    </row>
    <row r="113">
      <c r="A113" s="1" t="s">
        <v>664</v>
      </c>
      <c r="E113" s="27" t="s">
        <v>10762</v>
      </c>
    </row>
    <row r="114">
      <c r="A114" s="1" t="s">
        <v>665</v>
      </c>
    </row>
    <row r="115" ht="63.75">
      <c r="A115" s="1" t="s">
        <v>666</v>
      </c>
      <c r="E115" s="27" t="s">
        <v>11296</v>
      </c>
    </row>
    <row r="116">
      <c r="A116" s="1" t="s">
        <v>659</v>
      </c>
      <c r="B116" s="1">
        <v>26</v>
      </c>
      <c r="C116" s="26" t="s">
        <v>10765</v>
      </c>
      <c r="D116" t="s">
        <v>661</v>
      </c>
      <c r="E116" s="27" t="s">
        <v>10766</v>
      </c>
      <c r="F116" s="28" t="s">
        <v>670</v>
      </c>
      <c r="G116" s="29">
        <v>47.439999999999998</v>
      </c>
      <c r="H116" s="28">
        <v>0</v>
      </c>
      <c r="I116" s="30">
        <f>ROUND(G116*H116,P4)</f>
        <v>0</v>
      </c>
      <c r="L116" s="31">
        <v>0</v>
      </c>
      <c r="M116" s="24">
        <f>ROUND(G116*L116,P4)</f>
        <v>0</v>
      </c>
      <c r="N116" s="25" t="s">
        <v>5809</v>
      </c>
      <c r="O116" s="32">
        <f>M116*AA116</f>
        <v>0</v>
      </c>
      <c r="P116" s="1">
        <v>3</v>
      </c>
      <c r="AA116" s="1">
        <f>IF(P116=1,$O$3,IF(P116=2,$O$4,$O$5))</f>
        <v>0</v>
      </c>
    </row>
    <row r="117">
      <c r="A117" s="1" t="s">
        <v>664</v>
      </c>
      <c r="E117" s="27" t="s">
        <v>10766</v>
      </c>
    </row>
    <row r="118">
      <c r="A118" s="1" t="s">
        <v>665</v>
      </c>
      <c r="E118" s="33" t="s">
        <v>11297</v>
      </c>
    </row>
    <row r="119" ht="25.5">
      <c r="A119" s="1" t="s">
        <v>666</v>
      </c>
      <c r="E119" s="27" t="s">
        <v>11298</v>
      </c>
    </row>
    <row r="120">
      <c r="A120" s="1" t="s">
        <v>659</v>
      </c>
      <c r="B120" s="1">
        <v>27</v>
      </c>
      <c r="C120" s="26" t="s">
        <v>5566</v>
      </c>
      <c r="D120" t="s">
        <v>661</v>
      </c>
      <c r="E120" s="27" t="s">
        <v>5567</v>
      </c>
      <c r="F120" s="28" t="s">
        <v>663</v>
      </c>
      <c r="G120" s="29">
        <v>6.3700000000000001</v>
      </c>
      <c r="H120" s="28">
        <v>0</v>
      </c>
      <c r="I120" s="30">
        <f>ROUND(G120*H120,P4)</f>
        <v>0</v>
      </c>
      <c r="L120" s="31">
        <v>0</v>
      </c>
      <c r="M120" s="24">
        <f>ROUND(G120*L120,P4)</f>
        <v>0</v>
      </c>
      <c r="N120" s="25" t="s">
        <v>5809</v>
      </c>
      <c r="O120" s="32">
        <f>M120*AA120</f>
        <v>0</v>
      </c>
      <c r="P120" s="1">
        <v>3</v>
      </c>
      <c r="AA120" s="1">
        <f>IF(P120=1,$O$3,IF(P120=2,$O$4,$O$5))</f>
        <v>0</v>
      </c>
    </row>
    <row r="121">
      <c r="A121" s="1" t="s">
        <v>664</v>
      </c>
      <c r="E121" s="27" t="s">
        <v>5567</v>
      </c>
    </row>
    <row r="122">
      <c r="A122" s="1" t="s">
        <v>665</v>
      </c>
      <c r="E122" s="33" t="s">
        <v>11299</v>
      </c>
    </row>
    <row r="123" ht="102">
      <c r="A123" s="1" t="s">
        <v>666</v>
      </c>
      <c r="E123" s="27" t="s">
        <v>11300</v>
      </c>
    </row>
    <row r="124">
      <c r="A124" s="1" t="s">
        <v>659</v>
      </c>
      <c r="B124" s="1">
        <v>28</v>
      </c>
      <c r="C124" s="26" t="s">
        <v>10773</v>
      </c>
      <c r="D124" t="s">
        <v>661</v>
      </c>
      <c r="E124" s="27" t="s">
        <v>10774</v>
      </c>
      <c r="F124" s="28" t="s">
        <v>663</v>
      </c>
      <c r="G124" s="29">
        <v>7.4950000000000001</v>
      </c>
      <c r="H124" s="28">
        <v>0</v>
      </c>
      <c r="I124" s="30">
        <f>ROUND(G124*H124,P4)</f>
        <v>0</v>
      </c>
      <c r="L124" s="31">
        <v>0</v>
      </c>
      <c r="M124" s="24">
        <f>ROUND(G124*L124,P4)</f>
        <v>0</v>
      </c>
      <c r="N124" s="25" t="s">
        <v>5809</v>
      </c>
      <c r="O124" s="32">
        <f>M124*AA124</f>
        <v>0</v>
      </c>
      <c r="P124" s="1">
        <v>3</v>
      </c>
      <c r="AA124" s="1">
        <f>IF(P124=1,$O$3,IF(P124=2,$O$4,$O$5))</f>
        <v>0</v>
      </c>
    </row>
    <row r="125">
      <c r="A125" s="1" t="s">
        <v>664</v>
      </c>
      <c r="E125" s="27" t="s">
        <v>10774</v>
      </c>
    </row>
    <row r="126">
      <c r="A126" s="1" t="s">
        <v>665</v>
      </c>
      <c r="E126" s="33" t="s">
        <v>11301</v>
      </c>
    </row>
    <row r="127" ht="102">
      <c r="A127" s="1" t="s">
        <v>666</v>
      </c>
      <c r="E127" s="27" t="s">
        <v>11300</v>
      </c>
    </row>
    <row r="128">
      <c r="A128" s="1" t="s">
        <v>659</v>
      </c>
      <c r="B128" s="1">
        <v>29</v>
      </c>
      <c r="C128" s="26" t="s">
        <v>11302</v>
      </c>
      <c r="D128" t="s">
        <v>661</v>
      </c>
      <c r="E128" s="27" t="s">
        <v>11303</v>
      </c>
      <c r="F128" s="28" t="s">
        <v>670</v>
      </c>
      <c r="G128" s="29">
        <v>8</v>
      </c>
      <c r="H128" s="28">
        <v>0</v>
      </c>
      <c r="I128" s="30">
        <f>ROUND(G128*H128,P4)</f>
        <v>0</v>
      </c>
      <c r="L128" s="31">
        <v>0</v>
      </c>
      <c r="M128" s="24">
        <f>ROUND(G128*L128,P4)</f>
        <v>0</v>
      </c>
      <c r="N128" s="25" t="s">
        <v>5809</v>
      </c>
      <c r="O128" s="32">
        <f>M128*AA128</f>
        <v>0</v>
      </c>
      <c r="P128" s="1">
        <v>3</v>
      </c>
      <c r="AA128" s="1">
        <f>IF(P128=1,$O$3,IF(P128=2,$O$4,$O$5))</f>
        <v>0</v>
      </c>
    </row>
    <row r="129">
      <c r="A129" s="1" t="s">
        <v>664</v>
      </c>
      <c r="E129" s="27" t="s">
        <v>11303</v>
      </c>
    </row>
    <row r="130">
      <c r="A130" s="1" t="s">
        <v>665</v>
      </c>
    </row>
    <row r="131" ht="102">
      <c r="A131" s="1" t="s">
        <v>666</v>
      </c>
      <c r="E131" s="27" t="s">
        <v>10779</v>
      </c>
    </row>
    <row r="132">
      <c r="A132" s="1" t="s">
        <v>656</v>
      </c>
      <c r="C132" s="22" t="s">
        <v>894</v>
      </c>
      <c r="E132" s="23" t="s">
        <v>2900</v>
      </c>
      <c r="L132" s="24">
        <f>SUMIFS(L133:L140,A133:A140,"P")</f>
        <v>0</v>
      </c>
      <c r="M132" s="24">
        <f>SUMIFS(M133:M140,A133:A140,"P")</f>
        <v>0</v>
      </c>
      <c r="N132" s="25"/>
    </row>
    <row r="133" ht="38.25">
      <c r="A133" s="1" t="s">
        <v>659</v>
      </c>
      <c r="B133" s="1">
        <v>30</v>
      </c>
      <c r="C133" s="26" t="s">
        <v>3803</v>
      </c>
      <c r="D133" t="s">
        <v>897</v>
      </c>
      <c r="E133" s="27" t="s">
        <v>11023</v>
      </c>
      <c r="F133" s="28" t="s">
        <v>899</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900</v>
      </c>
    </row>
    <row r="135">
      <c r="A135" s="1" t="s">
        <v>665</v>
      </c>
      <c r="E135" s="33" t="s">
        <v>11304</v>
      </c>
    </row>
    <row r="136" ht="153">
      <c r="A136" s="1" t="s">
        <v>666</v>
      </c>
      <c r="E136" s="27" t="s">
        <v>902</v>
      </c>
    </row>
    <row r="137" ht="38.25">
      <c r="A137" s="1" t="s">
        <v>659</v>
      </c>
      <c r="B137" s="1">
        <v>31</v>
      </c>
      <c r="C137" s="26" t="s">
        <v>896</v>
      </c>
      <c r="D137" t="s">
        <v>897</v>
      </c>
      <c r="E137" s="27" t="s">
        <v>11025</v>
      </c>
      <c r="F137" s="28" t="s">
        <v>899</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900</v>
      </c>
    </row>
    <row r="139">
      <c r="A139" s="1" t="s">
        <v>665</v>
      </c>
      <c r="E139" s="33" t="s">
        <v>11305</v>
      </c>
    </row>
    <row r="140" ht="153">
      <c r="A140" s="1" t="s">
        <v>666</v>
      </c>
      <c r="E140" s="27" t="s">
        <v>902</v>
      </c>
    </row>
  </sheetData>
  <sheetProtection sheet="1" objects="1" scenarios="1" spinCount="100000" saltValue="So3kwXm9C9Efh89xECGRMfQbKS0cTi41XAUJmjyl9cPmGUPXFAJIbfxZbuXtqedQ9w/j8Jwe7OSYlWvSEpBggQ==" hashValue="DaYuzVFRqL0iUYKm2wqlVy9sGqf8SH88LMGj61ZxAzrwcVvGP0DLFFki1/eUGw3NCkE95iqtFjnapYb3x5+9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11306</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10710</v>
      </c>
      <c r="D10" t="s">
        <v>661</v>
      </c>
      <c r="E10" s="27" t="s">
        <v>10711</v>
      </c>
      <c r="F10" s="28" t="s">
        <v>677</v>
      </c>
      <c r="G10" s="29">
        <v>80</v>
      </c>
      <c r="H10" s="28">
        <v>0</v>
      </c>
      <c r="I10" s="30">
        <f>ROUND(G10*H10,P4)</f>
        <v>0</v>
      </c>
      <c r="L10" s="31">
        <v>0</v>
      </c>
      <c r="M10" s="24">
        <f>ROUND(G10*L10,P4)</f>
        <v>0</v>
      </c>
      <c r="N10" s="25" t="s">
        <v>5809</v>
      </c>
      <c r="O10" s="32">
        <f>M10*AA10</f>
        <v>0</v>
      </c>
      <c r="P10" s="1">
        <v>3</v>
      </c>
      <c r="AA10" s="1">
        <f>IF(P10=1,$O$3,IF(P10=2,$O$4,$O$5))</f>
        <v>0</v>
      </c>
    </row>
    <row r="11">
      <c r="A11" s="1" t="s">
        <v>664</v>
      </c>
      <c r="E11" s="27" t="s">
        <v>10711</v>
      </c>
    </row>
    <row r="12">
      <c r="A12" s="1" t="s">
        <v>665</v>
      </c>
    </row>
    <row r="13" ht="25.5">
      <c r="A13" s="1" t="s">
        <v>666</v>
      </c>
      <c r="E13" s="27" t="s">
        <v>10713</v>
      </c>
    </row>
    <row r="14">
      <c r="A14" s="1" t="s">
        <v>659</v>
      </c>
      <c r="B14" s="1">
        <v>2</v>
      </c>
      <c r="C14" s="26" t="s">
        <v>6589</v>
      </c>
      <c r="D14" t="s">
        <v>661</v>
      </c>
      <c r="E14" s="27" t="s">
        <v>6590</v>
      </c>
      <c r="F14" s="28" t="s">
        <v>663</v>
      </c>
      <c r="G14" s="29">
        <v>506.41399999999999</v>
      </c>
      <c r="H14" s="28">
        <v>0</v>
      </c>
      <c r="I14" s="30">
        <f>ROUND(G14*H14,P4)</f>
        <v>0</v>
      </c>
      <c r="L14" s="31">
        <v>0</v>
      </c>
      <c r="M14" s="24">
        <f>ROUND(G14*L14,P4)</f>
        <v>0</v>
      </c>
      <c r="N14" s="25" t="s">
        <v>5809</v>
      </c>
      <c r="O14" s="32">
        <f>M14*AA14</f>
        <v>0</v>
      </c>
      <c r="P14" s="1">
        <v>3</v>
      </c>
      <c r="AA14" s="1">
        <f>IF(P14=1,$O$3,IF(P14=2,$O$4,$O$5))</f>
        <v>0</v>
      </c>
    </row>
    <row r="15">
      <c r="A15" s="1" t="s">
        <v>664</v>
      </c>
      <c r="E15" s="27" t="s">
        <v>6590</v>
      </c>
    </row>
    <row r="16">
      <c r="A16" s="1" t="s">
        <v>665</v>
      </c>
      <c r="E16" s="33" t="s">
        <v>11307</v>
      </c>
    </row>
    <row r="17" ht="242.25">
      <c r="A17" s="1" t="s">
        <v>666</v>
      </c>
      <c r="E17" s="27" t="s">
        <v>5948</v>
      </c>
    </row>
    <row r="18">
      <c r="A18" s="1" t="s">
        <v>659</v>
      </c>
      <c r="B18" s="1">
        <v>3</v>
      </c>
      <c r="C18" s="26" t="s">
        <v>8776</v>
      </c>
      <c r="D18" t="s">
        <v>661</v>
      </c>
      <c r="E18" s="27" t="s">
        <v>8777</v>
      </c>
      <c r="F18" s="28" t="s">
        <v>663</v>
      </c>
      <c r="G18" s="29">
        <v>260.02999999999997</v>
      </c>
      <c r="H18" s="28">
        <v>0</v>
      </c>
      <c r="I18" s="30">
        <f>ROUND(G18*H18,P4)</f>
        <v>0</v>
      </c>
      <c r="L18" s="31">
        <v>0</v>
      </c>
      <c r="M18" s="24">
        <f>ROUND(G18*L18,P4)</f>
        <v>0</v>
      </c>
      <c r="N18" s="25" t="s">
        <v>5809</v>
      </c>
      <c r="O18" s="32">
        <f>M18*AA18</f>
        <v>0</v>
      </c>
      <c r="P18" s="1">
        <v>3</v>
      </c>
      <c r="AA18" s="1">
        <f>IF(P18=1,$O$3,IF(P18=2,$O$4,$O$5))</f>
        <v>0</v>
      </c>
    </row>
    <row r="19">
      <c r="A19" s="1" t="s">
        <v>664</v>
      </c>
      <c r="E19" s="27" t="s">
        <v>8777</v>
      </c>
    </row>
    <row r="20">
      <c r="A20" s="1" t="s">
        <v>665</v>
      </c>
      <c r="E20" s="33" t="s">
        <v>11308</v>
      </c>
    </row>
    <row r="21" ht="191.25">
      <c r="A21" s="1" t="s">
        <v>666</v>
      </c>
      <c r="E21" s="27" t="s">
        <v>11309</v>
      </c>
    </row>
    <row r="22">
      <c r="A22" s="1" t="s">
        <v>659</v>
      </c>
      <c r="B22" s="1">
        <v>4</v>
      </c>
      <c r="C22" s="26" t="s">
        <v>9394</v>
      </c>
      <c r="D22" t="s">
        <v>661</v>
      </c>
      <c r="E22" s="27" t="s">
        <v>9395</v>
      </c>
      <c r="F22" s="28" t="s">
        <v>663</v>
      </c>
      <c r="G22" s="29">
        <v>383.90600000000001</v>
      </c>
      <c r="H22" s="28">
        <v>0</v>
      </c>
      <c r="I22" s="30">
        <f>ROUND(G22*H22,P4)</f>
        <v>0</v>
      </c>
      <c r="L22" s="31">
        <v>0</v>
      </c>
      <c r="M22" s="24">
        <f>ROUND(G22*L22,P4)</f>
        <v>0</v>
      </c>
      <c r="N22" s="25" t="s">
        <v>5809</v>
      </c>
      <c r="O22" s="32">
        <f>M22*AA22</f>
        <v>0</v>
      </c>
      <c r="P22" s="1">
        <v>3</v>
      </c>
      <c r="AA22" s="1">
        <f>IF(P22=1,$O$3,IF(P22=2,$O$4,$O$5))</f>
        <v>0</v>
      </c>
    </row>
    <row r="23">
      <c r="A23" s="1" t="s">
        <v>664</v>
      </c>
      <c r="E23" s="27" t="s">
        <v>9395</v>
      </c>
    </row>
    <row r="24" ht="51">
      <c r="A24" s="1" t="s">
        <v>665</v>
      </c>
      <c r="E24" s="33" t="s">
        <v>11310</v>
      </c>
    </row>
    <row r="25" ht="140.25">
      <c r="A25" s="1" t="s">
        <v>666</v>
      </c>
      <c r="E25" s="27" t="s">
        <v>10790</v>
      </c>
    </row>
    <row r="26">
      <c r="A26" s="1" t="s">
        <v>659</v>
      </c>
      <c r="B26" s="1">
        <v>5</v>
      </c>
      <c r="C26" s="26" t="s">
        <v>1540</v>
      </c>
      <c r="D26" t="s">
        <v>661</v>
      </c>
      <c r="E26" s="27" t="s">
        <v>1541</v>
      </c>
      <c r="F26" s="28" t="s">
        <v>663</v>
      </c>
      <c r="G26" s="29">
        <v>130.01499999999999</v>
      </c>
      <c r="H26" s="28">
        <v>0</v>
      </c>
      <c r="I26" s="30">
        <f>ROUND(G26*H26,P4)</f>
        <v>0</v>
      </c>
      <c r="L26" s="31">
        <v>0</v>
      </c>
      <c r="M26" s="24">
        <f>ROUND(G26*L26,P4)</f>
        <v>0</v>
      </c>
      <c r="N26" s="25" t="s">
        <v>5809</v>
      </c>
      <c r="O26" s="32">
        <f>M26*AA26</f>
        <v>0</v>
      </c>
      <c r="P26" s="1">
        <v>3</v>
      </c>
      <c r="AA26" s="1">
        <f>IF(P26=1,$O$3,IF(P26=2,$O$4,$O$5))</f>
        <v>0</v>
      </c>
    </row>
    <row r="27">
      <c r="A27" s="1" t="s">
        <v>664</v>
      </c>
      <c r="E27" s="27" t="s">
        <v>1541</v>
      </c>
    </row>
    <row r="28">
      <c r="A28" s="1" t="s">
        <v>665</v>
      </c>
      <c r="E28" s="33" t="s">
        <v>11311</v>
      </c>
    </row>
    <row r="29" ht="165.75">
      <c r="A29" s="1" t="s">
        <v>666</v>
      </c>
      <c r="E29" s="27" t="s">
        <v>10792</v>
      </c>
    </row>
    <row r="30">
      <c r="A30" s="1" t="s">
        <v>659</v>
      </c>
      <c r="B30" s="1">
        <v>6</v>
      </c>
      <c r="C30" s="26" t="s">
        <v>5965</v>
      </c>
      <c r="D30" t="s">
        <v>661</v>
      </c>
      <c r="E30" s="27" t="s">
        <v>5966</v>
      </c>
      <c r="F30" s="28" t="s">
        <v>677</v>
      </c>
      <c r="G30" s="29">
        <v>584.31899999999996</v>
      </c>
      <c r="H30" s="28">
        <v>0</v>
      </c>
      <c r="I30" s="30">
        <f>ROUND(G30*H30,P4)</f>
        <v>0</v>
      </c>
      <c r="L30" s="31">
        <v>0</v>
      </c>
      <c r="M30" s="24">
        <f>ROUND(G30*L30,P4)</f>
        <v>0</v>
      </c>
      <c r="N30" s="25" t="s">
        <v>5809</v>
      </c>
      <c r="O30" s="32">
        <f>M30*AA30</f>
        <v>0</v>
      </c>
      <c r="P30" s="1">
        <v>3</v>
      </c>
      <c r="AA30" s="1">
        <f>IF(P30=1,$O$3,IF(P30=2,$O$4,$O$5))</f>
        <v>0</v>
      </c>
    </row>
    <row r="31">
      <c r="A31" s="1" t="s">
        <v>664</v>
      </c>
      <c r="E31" s="27" t="s">
        <v>5966</v>
      </c>
    </row>
    <row r="32">
      <c r="A32" s="1" t="s">
        <v>665</v>
      </c>
      <c r="E32" s="33" t="s">
        <v>11312</v>
      </c>
    </row>
    <row r="33" ht="25.5">
      <c r="A33" s="1" t="s">
        <v>666</v>
      </c>
      <c r="E33" s="27" t="s">
        <v>5968</v>
      </c>
    </row>
    <row r="34">
      <c r="A34" s="1" t="s">
        <v>656</v>
      </c>
      <c r="C34" s="22" t="s">
        <v>1329</v>
      </c>
      <c r="E34" s="23" t="s">
        <v>5985</v>
      </c>
      <c r="L34" s="24">
        <f>SUMIFS(L35:L62,A35:A62,"P")</f>
        <v>0</v>
      </c>
      <c r="M34" s="24">
        <f>SUMIFS(M35:M62,A35:A62,"P")</f>
        <v>0</v>
      </c>
      <c r="N34" s="25"/>
    </row>
    <row r="35">
      <c r="A35" s="1" t="s">
        <v>659</v>
      </c>
      <c r="B35" s="1">
        <v>7</v>
      </c>
      <c r="C35" s="26" t="s">
        <v>11313</v>
      </c>
      <c r="D35" t="s">
        <v>661</v>
      </c>
      <c r="E35" s="27" t="s">
        <v>11314</v>
      </c>
      <c r="F35" s="28" t="s">
        <v>677</v>
      </c>
      <c r="G35" s="29">
        <v>163.215</v>
      </c>
      <c r="H35" s="28">
        <v>0</v>
      </c>
      <c r="I35" s="30">
        <f>ROUND(G35*H35,P4)</f>
        <v>0</v>
      </c>
      <c r="L35" s="31">
        <v>0</v>
      </c>
      <c r="M35" s="24">
        <f>ROUND(G35*L35,P4)</f>
        <v>0</v>
      </c>
      <c r="N35" s="25" t="s">
        <v>5809</v>
      </c>
      <c r="O35" s="32">
        <f>M35*AA35</f>
        <v>0</v>
      </c>
      <c r="P35" s="1">
        <v>3</v>
      </c>
      <c r="AA35" s="1">
        <f>IF(P35=1,$O$3,IF(P35=2,$O$4,$O$5))</f>
        <v>0</v>
      </c>
    </row>
    <row r="36">
      <c r="A36" s="1" t="s">
        <v>664</v>
      </c>
      <c r="E36" s="27" t="s">
        <v>11314</v>
      </c>
    </row>
    <row r="37">
      <c r="A37" s="1" t="s">
        <v>665</v>
      </c>
      <c r="E37" s="33" t="s">
        <v>11315</v>
      </c>
    </row>
    <row r="38" ht="51">
      <c r="A38" s="1" t="s">
        <v>666</v>
      </c>
      <c r="E38" s="27" t="s">
        <v>6256</v>
      </c>
    </row>
    <row r="39">
      <c r="A39" s="1" t="s">
        <v>659</v>
      </c>
      <c r="B39" s="1">
        <v>8</v>
      </c>
      <c r="C39" s="26" t="s">
        <v>8670</v>
      </c>
      <c r="D39" t="s">
        <v>661</v>
      </c>
      <c r="E39" s="27" t="s">
        <v>8671</v>
      </c>
      <c r="F39" s="28" t="s">
        <v>899</v>
      </c>
      <c r="G39" s="29">
        <v>15.901</v>
      </c>
      <c r="H39" s="28">
        <v>0</v>
      </c>
      <c r="I39" s="30">
        <f>ROUND(G39*H39,P4)</f>
        <v>0</v>
      </c>
      <c r="L39" s="31">
        <v>0</v>
      </c>
      <c r="M39" s="24">
        <f>ROUND(G39*L39,P4)</f>
        <v>0</v>
      </c>
      <c r="N39" s="25" t="s">
        <v>5809</v>
      </c>
      <c r="O39" s="32">
        <f>M39*AA39</f>
        <v>0</v>
      </c>
      <c r="P39" s="1">
        <v>3</v>
      </c>
      <c r="AA39" s="1">
        <f>IF(P39=1,$O$3,IF(P39=2,$O$4,$O$5))</f>
        <v>0</v>
      </c>
    </row>
    <row r="40">
      <c r="A40" s="1" t="s">
        <v>664</v>
      </c>
      <c r="E40" s="27" t="s">
        <v>8671</v>
      </c>
    </row>
    <row r="41">
      <c r="A41" s="1" t="s">
        <v>665</v>
      </c>
      <c r="E41" s="33" t="s">
        <v>11316</v>
      </c>
    </row>
    <row r="42" ht="38.25">
      <c r="A42" s="1" t="s">
        <v>666</v>
      </c>
      <c r="E42" s="27" t="s">
        <v>8674</v>
      </c>
    </row>
    <row r="43">
      <c r="A43" s="1" t="s">
        <v>659</v>
      </c>
      <c r="B43" s="1">
        <v>9</v>
      </c>
      <c r="C43" s="26" t="s">
        <v>8675</v>
      </c>
      <c r="D43" t="s">
        <v>661</v>
      </c>
      <c r="E43" s="27" t="s">
        <v>8676</v>
      </c>
      <c r="F43" s="28" t="s">
        <v>677</v>
      </c>
      <c r="G43" s="29">
        <v>57.600000000000001</v>
      </c>
      <c r="H43" s="28">
        <v>0</v>
      </c>
      <c r="I43" s="30">
        <f>ROUND(G43*H43,P4)</f>
        <v>0</v>
      </c>
      <c r="L43" s="31">
        <v>0</v>
      </c>
      <c r="M43" s="24">
        <f>ROUND(G43*L43,P4)</f>
        <v>0</v>
      </c>
      <c r="N43" s="25" t="s">
        <v>5809</v>
      </c>
      <c r="O43" s="32">
        <f>M43*AA43</f>
        <v>0</v>
      </c>
      <c r="P43" s="1">
        <v>3</v>
      </c>
      <c r="AA43" s="1">
        <f>IF(P43=1,$O$3,IF(P43=2,$O$4,$O$5))</f>
        <v>0</v>
      </c>
    </row>
    <row r="44">
      <c r="A44" s="1" t="s">
        <v>664</v>
      </c>
      <c r="E44" s="27" t="s">
        <v>8676</v>
      </c>
    </row>
    <row r="45">
      <c r="A45" s="1" t="s">
        <v>665</v>
      </c>
      <c r="E45" s="33" t="s">
        <v>11317</v>
      </c>
    </row>
    <row r="46">
      <c r="A46" s="1" t="s">
        <v>666</v>
      </c>
      <c r="E46" s="27" t="s">
        <v>6262</v>
      </c>
    </row>
    <row r="47">
      <c r="A47" s="1" t="s">
        <v>659</v>
      </c>
      <c r="B47" s="1">
        <v>10</v>
      </c>
      <c r="C47" s="26" t="s">
        <v>11318</v>
      </c>
      <c r="D47" t="s">
        <v>661</v>
      </c>
      <c r="E47" s="27" t="s">
        <v>11319</v>
      </c>
      <c r="F47" s="28" t="s">
        <v>677</v>
      </c>
      <c r="G47" s="29">
        <v>9.8000000000000007</v>
      </c>
      <c r="H47" s="28">
        <v>0</v>
      </c>
      <c r="I47" s="30">
        <f>ROUND(G47*H47,P4)</f>
        <v>0</v>
      </c>
      <c r="L47" s="31">
        <v>0</v>
      </c>
      <c r="M47" s="24">
        <f>ROUND(G47*L47,P4)</f>
        <v>0</v>
      </c>
      <c r="N47" s="25" t="s">
        <v>5809</v>
      </c>
      <c r="O47" s="32">
        <f>M47*AA47</f>
        <v>0</v>
      </c>
      <c r="P47" s="1">
        <v>3</v>
      </c>
      <c r="AA47" s="1">
        <f>IF(P47=1,$O$3,IF(P47=2,$O$4,$O$5))</f>
        <v>0</v>
      </c>
    </row>
    <row r="48">
      <c r="A48" s="1" t="s">
        <v>664</v>
      </c>
      <c r="E48" s="27" t="s">
        <v>11319</v>
      </c>
    </row>
    <row r="49">
      <c r="A49" s="1" t="s">
        <v>665</v>
      </c>
      <c r="E49" s="33" t="s">
        <v>11320</v>
      </c>
    </row>
    <row r="50" ht="216.75">
      <c r="A50" s="1" t="s">
        <v>666</v>
      </c>
      <c r="E50" s="27" t="s">
        <v>11321</v>
      </c>
    </row>
    <row r="51">
      <c r="A51" s="1" t="s">
        <v>659</v>
      </c>
      <c r="B51" s="1">
        <v>11</v>
      </c>
      <c r="C51" s="26" t="s">
        <v>11322</v>
      </c>
      <c r="D51" t="s">
        <v>661</v>
      </c>
      <c r="E51" s="27" t="s">
        <v>11323</v>
      </c>
      <c r="F51" s="28" t="s">
        <v>677</v>
      </c>
      <c r="G51" s="29">
        <v>9.8000000000000007</v>
      </c>
      <c r="H51" s="28">
        <v>0</v>
      </c>
      <c r="I51" s="30">
        <f>ROUND(G51*H51,P4)</f>
        <v>0</v>
      </c>
      <c r="L51" s="31">
        <v>0</v>
      </c>
      <c r="M51" s="24">
        <f>ROUND(G51*L51,P4)</f>
        <v>0</v>
      </c>
      <c r="N51" s="25" t="s">
        <v>5809</v>
      </c>
      <c r="O51" s="32">
        <f>M51*AA51</f>
        <v>0</v>
      </c>
      <c r="P51" s="1">
        <v>3</v>
      </c>
      <c r="AA51" s="1">
        <f>IF(P51=1,$O$3,IF(P51=2,$O$4,$O$5))</f>
        <v>0</v>
      </c>
    </row>
    <row r="52">
      <c r="A52" s="1" t="s">
        <v>664</v>
      </c>
      <c r="E52" s="27" t="s">
        <v>11323</v>
      </c>
    </row>
    <row r="53">
      <c r="A53" s="1" t="s">
        <v>665</v>
      </c>
      <c r="E53" s="33" t="s">
        <v>11320</v>
      </c>
    </row>
    <row r="54">
      <c r="A54" s="1" t="s">
        <v>666</v>
      </c>
      <c r="E54" s="27" t="s">
        <v>9294</v>
      </c>
    </row>
    <row r="55">
      <c r="A55" s="1" t="s">
        <v>659</v>
      </c>
      <c r="B55" s="1">
        <v>12</v>
      </c>
      <c r="C55" s="26" t="s">
        <v>10552</v>
      </c>
      <c r="D55" t="s">
        <v>661</v>
      </c>
      <c r="E55" s="27" t="s">
        <v>10553</v>
      </c>
      <c r="F55" s="28" t="s">
        <v>670</v>
      </c>
      <c r="G55" s="29">
        <v>153</v>
      </c>
      <c r="H55" s="28">
        <v>0</v>
      </c>
      <c r="I55" s="30">
        <f>ROUND(G55*H55,P4)</f>
        <v>0</v>
      </c>
      <c r="L55" s="31">
        <v>0</v>
      </c>
      <c r="M55" s="24">
        <f>ROUND(G55*L55,P4)</f>
        <v>0</v>
      </c>
      <c r="N55" s="25" t="s">
        <v>5809</v>
      </c>
      <c r="O55" s="32">
        <f>M55*AA55</f>
        <v>0</v>
      </c>
      <c r="P55" s="1">
        <v>3</v>
      </c>
      <c r="AA55" s="1">
        <f>IF(P55=1,$O$3,IF(P55=2,$O$4,$O$5))</f>
        <v>0</v>
      </c>
    </row>
    <row r="56">
      <c r="A56" s="1" t="s">
        <v>664</v>
      </c>
      <c r="E56" s="27" t="s">
        <v>10553</v>
      </c>
    </row>
    <row r="57">
      <c r="A57" s="1" t="s">
        <v>665</v>
      </c>
      <c r="E57" s="33" t="s">
        <v>11324</v>
      </c>
    </row>
    <row r="58" ht="51">
      <c r="A58" s="1" t="s">
        <v>666</v>
      </c>
      <c r="E58" s="27" t="s">
        <v>10732</v>
      </c>
    </row>
    <row r="59">
      <c r="A59" s="1" t="s">
        <v>659</v>
      </c>
      <c r="B59" s="1">
        <v>13</v>
      </c>
      <c r="C59" s="26" t="s">
        <v>10278</v>
      </c>
      <c r="D59" t="s">
        <v>661</v>
      </c>
      <c r="E59" s="27" t="s">
        <v>10279</v>
      </c>
      <c r="F59" s="28" t="s">
        <v>683</v>
      </c>
      <c r="G59" s="29">
        <v>18</v>
      </c>
      <c r="H59" s="28">
        <v>0</v>
      </c>
      <c r="I59" s="30">
        <f>ROUND(G59*H59,P4)</f>
        <v>0</v>
      </c>
      <c r="L59" s="31">
        <v>0</v>
      </c>
      <c r="M59" s="24">
        <f>ROUND(G59*L59,P4)</f>
        <v>0</v>
      </c>
      <c r="N59" s="25" t="s">
        <v>5809</v>
      </c>
      <c r="O59" s="32">
        <f>M59*AA59</f>
        <v>0</v>
      </c>
      <c r="P59" s="1">
        <v>3</v>
      </c>
      <c r="AA59" s="1">
        <f>IF(P59=1,$O$3,IF(P59=2,$O$4,$O$5))</f>
        <v>0</v>
      </c>
    </row>
    <row r="60">
      <c r="A60" s="1" t="s">
        <v>664</v>
      </c>
      <c r="E60" s="27" t="s">
        <v>10279</v>
      </c>
    </row>
    <row r="61">
      <c r="A61" s="1" t="s">
        <v>665</v>
      </c>
      <c r="E61" s="33" t="s">
        <v>8056</v>
      </c>
    </row>
    <row r="62" ht="25.5">
      <c r="A62" s="1" t="s">
        <v>666</v>
      </c>
      <c r="E62" s="27" t="s">
        <v>11325</v>
      </c>
    </row>
    <row r="63">
      <c r="A63" s="1" t="s">
        <v>656</v>
      </c>
      <c r="C63" s="22" t="s">
        <v>1333</v>
      </c>
      <c r="E63" s="23" t="s">
        <v>5082</v>
      </c>
      <c r="L63" s="24">
        <f>SUMIFS(L64:L71,A64:A71,"P")</f>
        <v>0</v>
      </c>
      <c r="M63" s="24">
        <f>SUMIFS(M64:M71,A64:A71,"P")</f>
        <v>0</v>
      </c>
      <c r="N63" s="25"/>
    </row>
    <row r="64">
      <c r="A64" s="1" t="s">
        <v>659</v>
      </c>
      <c r="B64" s="1">
        <v>14</v>
      </c>
      <c r="C64" s="26" t="s">
        <v>6002</v>
      </c>
      <c r="D64" t="s">
        <v>661</v>
      </c>
      <c r="E64" s="27" t="s">
        <v>6003</v>
      </c>
      <c r="F64" s="28" t="s">
        <v>663</v>
      </c>
      <c r="G64" s="29">
        <v>52.107999999999997</v>
      </c>
      <c r="H64" s="28">
        <v>0</v>
      </c>
      <c r="I64" s="30">
        <f>ROUND(G64*H64,P4)</f>
        <v>0</v>
      </c>
      <c r="L64" s="31">
        <v>0</v>
      </c>
      <c r="M64" s="24">
        <f>ROUND(G64*L64,P4)</f>
        <v>0</v>
      </c>
      <c r="N64" s="25" t="s">
        <v>5809</v>
      </c>
      <c r="O64" s="32">
        <f>M64*AA64</f>
        <v>0</v>
      </c>
      <c r="P64" s="1">
        <v>3</v>
      </c>
      <c r="AA64" s="1">
        <f>IF(P64=1,$O$3,IF(P64=2,$O$4,$O$5))</f>
        <v>0</v>
      </c>
    </row>
    <row r="65">
      <c r="A65" s="1" t="s">
        <v>664</v>
      </c>
      <c r="E65" s="27" t="s">
        <v>6003</v>
      </c>
    </row>
    <row r="66" ht="38.25">
      <c r="A66" s="1" t="s">
        <v>665</v>
      </c>
      <c r="E66" s="33" t="s">
        <v>11326</v>
      </c>
    </row>
    <row r="67" ht="255">
      <c r="A67" s="1" t="s">
        <v>666</v>
      </c>
      <c r="E67" s="27" t="s">
        <v>11327</v>
      </c>
    </row>
    <row r="68">
      <c r="A68" s="1" t="s">
        <v>659</v>
      </c>
      <c r="B68" s="1">
        <v>15</v>
      </c>
      <c r="C68" s="26" t="s">
        <v>6006</v>
      </c>
      <c r="D68" t="s">
        <v>661</v>
      </c>
      <c r="E68" s="27" t="s">
        <v>6007</v>
      </c>
      <c r="F68" s="28" t="s">
        <v>663</v>
      </c>
      <c r="G68" s="29">
        <v>21.530000000000001</v>
      </c>
      <c r="H68" s="28">
        <v>0</v>
      </c>
      <c r="I68" s="30">
        <f>ROUND(G68*H68,P4)</f>
        <v>0</v>
      </c>
      <c r="L68" s="31">
        <v>0</v>
      </c>
      <c r="M68" s="24">
        <f>ROUND(G68*L68,P4)</f>
        <v>0</v>
      </c>
      <c r="N68" s="25" t="s">
        <v>5809</v>
      </c>
      <c r="O68" s="32">
        <f>M68*AA68</f>
        <v>0</v>
      </c>
      <c r="P68" s="1">
        <v>3</v>
      </c>
      <c r="AA68" s="1">
        <f>IF(P68=1,$O$3,IF(P68=2,$O$4,$O$5))</f>
        <v>0</v>
      </c>
    </row>
    <row r="69">
      <c r="A69" s="1" t="s">
        <v>664</v>
      </c>
      <c r="E69" s="27" t="s">
        <v>6007</v>
      </c>
    </row>
    <row r="70">
      <c r="A70" s="1" t="s">
        <v>665</v>
      </c>
      <c r="E70" s="33" t="s">
        <v>11328</v>
      </c>
    </row>
    <row r="71" ht="76.5">
      <c r="A71" s="1" t="s">
        <v>666</v>
      </c>
      <c r="E71" s="27" t="s">
        <v>10753</v>
      </c>
    </row>
    <row r="72">
      <c r="A72" s="1" t="s">
        <v>656</v>
      </c>
      <c r="C72" s="22" t="s">
        <v>5253</v>
      </c>
      <c r="E72" s="23" t="s">
        <v>10886</v>
      </c>
      <c r="L72" s="24">
        <f>SUMIFS(L73:L116,A73:A116,"P")</f>
        <v>0</v>
      </c>
      <c r="M72" s="24">
        <f>SUMIFS(M73:M116,A73:A116,"P")</f>
        <v>0</v>
      </c>
      <c r="N72" s="25"/>
    </row>
    <row r="73">
      <c r="A73" s="1" t="s">
        <v>659</v>
      </c>
      <c r="B73" s="1">
        <v>16</v>
      </c>
      <c r="C73" s="26" t="s">
        <v>11329</v>
      </c>
      <c r="D73" t="s">
        <v>661</v>
      </c>
      <c r="E73" s="27" t="s">
        <v>11330</v>
      </c>
      <c r="F73" s="28" t="s">
        <v>677</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11330</v>
      </c>
    </row>
    <row r="75">
      <c r="A75" s="1" t="s">
        <v>665</v>
      </c>
      <c r="E75" s="33" t="s">
        <v>11331</v>
      </c>
    </row>
    <row r="76" ht="51">
      <c r="A76" s="1" t="s">
        <v>666</v>
      </c>
      <c r="E76" s="27" t="s">
        <v>11332</v>
      </c>
    </row>
    <row r="77" ht="25.5">
      <c r="A77" s="1" t="s">
        <v>659</v>
      </c>
      <c r="B77" s="1">
        <v>17</v>
      </c>
      <c r="C77" s="26" t="s">
        <v>11333</v>
      </c>
      <c r="D77" t="s">
        <v>661</v>
      </c>
      <c r="E77" s="27" t="s">
        <v>11334</v>
      </c>
      <c r="F77" s="28" t="s">
        <v>677</v>
      </c>
      <c r="G77" s="29">
        <v>505.024</v>
      </c>
      <c r="H77" s="28">
        <v>0</v>
      </c>
      <c r="I77" s="30">
        <f>ROUND(G77*H77,P4)</f>
        <v>0</v>
      </c>
      <c r="L77" s="31">
        <v>0</v>
      </c>
      <c r="M77" s="24">
        <f>ROUND(G77*L77,P4)</f>
        <v>0</v>
      </c>
      <c r="N77" s="25" t="s">
        <v>5809</v>
      </c>
      <c r="O77" s="32">
        <f>M77*AA77</f>
        <v>0</v>
      </c>
      <c r="P77" s="1">
        <v>3</v>
      </c>
      <c r="AA77" s="1">
        <f>IF(P77=1,$O$3,IF(P77=2,$O$4,$O$5))</f>
        <v>0</v>
      </c>
    </row>
    <row r="78" ht="25.5">
      <c r="A78" s="1" t="s">
        <v>664</v>
      </c>
      <c r="E78" s="27" t="s">
        <v>11334</v>
      </c>
    </row>
    <row r="79">
      <c r="A79" s="1" t="s">
        <v>665</v>
      </c>
      <c r="E79" s="33" t="s">
        <v>11335</v>
      </c>
    </row>
    <row r="80" ht="51">
      <c r="A80" s="1" t="s">
        <v>666</v>
      </c>
      <c r="E80" s="27" t="s">
        <v>10890</v>
      </c>
    </row>
    <row r="81" ht="25.5">
      <c r="A81" s="1" t="s">
        <v>659</v>
      </c>
      <c r="B81" s="1">
        <v>18</v>
      </c>
      <c r="C81" s="26" t="s">
        <v>11336</v>
      </c>
      <c r="D81" t="s">
        <v>661</v>
      </c>
      <c r="E81" s="27" t="s">
        <v>9455</v>
      </c>
      <c r="F81" s="28" t="s">
        <v>677</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9455</v>
      </c>
    </row>
    <row r="83">
      <c r="A83" s="1" t="s">
        <v>665</v>
      </c>
      <c r="E83" s="33" t="s">
        <v>11337</v>
      </c>
    </row>
    <row r="84" ht="51">
      <c r="A84" s="1" t="s">
        <v>666</v>
      </c>
      <c r="E84" s="27" t="s">
        <v>10890</v>
      </c>
    </row>
    <row r="85" ht="25.5">
      <c r="A85" s="1" t="s">
        <v>659</v>
      </c>
      <c r="B85" s="1">
        <v>19</v>
      </c>
      <c r="C85" s="26" t="s">
        <v>10891</v>
      </c>
      <c r="D85" t="s">
        <v>661</v>
      </c>
      <c r="E85" s="27" t="s">
        <v>10892</v>
      </c>
      <c r="F85" s="28" t="s">
        <v>677</v>
      </c>
      <c r="G85" s="29">
        <v>126.256</v>
      </c>
      <c r="H85" s="28">
        <v>0</v>
      </c>
      <c r="I85" s="30">
        <f>ROUND(G85*H85,P4)</f>
        <v>0</v>
      </c>
      <c r="L85" s="31">
        <v>0</v>
      </c>
      <c r="M85" s="24">
        <f>ROUND(G85*L85,P4)</f>
        <v>0</v>
      </c>
      <c r="N85" s="25" t="s">
        <v>5809</v>
      </c>
      <c r="O85" s="32">
        <f>M85*AA85</f>
        <v>0</v>
      </c>
      <c r="P85" s="1">
        <v>3</v>
      </c>
      <c r="AA85" s="1">
        <f>IF(P85=1,$O$3,IF(P85=2,$O$4,$O$5))</f>
        <v>0</v>
      </c>
    </row>
    <row r="86" ht="25.5">
      <c r="A86" s="1" t="s">
        <v>664</v>
      </c>
      <c r="E86" s="27" t="s">
        <v>10892</v>
      </c>
    </row>
    <row r="87">
      <c r="A87" s="1" t="s">
        <v>665</v>
      </c>
      <c r="E87" s="33" t="s">
        <v>11338</v>
      </c>
    </row>
    <row r="88" ht="51">
      <c r="A88" s="1" t="s">
        <v>666</v>
      </c>
      <c r="E88" s="27" t="s">
        <v>10890</v>
      </c>
    </row>
    <row r="89">
      <c r="A89" s="1" t="s">
        <v>659</v>
      </c>
      <c r="B89" s="1">
        <v>20</v>
      </c>
      <c r="C89" s="26" t="s">
        <v>8852</v>
      </c>
      <c r="D89" t="s">
        <v>661</v>
      </c>
      <c r="E89" s="27" t="s">
        <v>8853</v>
      </c>
      <c r="F89" s="28" t="s">
        <v>677</v>
      </c>
      <c r="G89" s="29">
        <v>505.024</v>
      </c>
      <c r="H89" s="28">
        <v>0</v>
      </c>
      <c r="I89" s="30">
        <f>ROUND(G89*H89,P4)</f>
        <v>0</v>
      </c>
      <c r="L89" s="31">
        <v>0</v>
      </c>
      <c r="M89" s="24">
        <f>ROUND(G89*L89,P4)</f>
        <v>0</v>
      </c>
      <c r="N89" s="25" t="s">
        <v>5809</v>
      </c>
      <c r="O89" s="32">
        <f>M89*AA89</f>
        <v>0</v>
      </c>
      <c r="P89" s="1">
        <v>3</v>
      </c>
      <c r="AA89" s="1">
        <f>IF(P89=1,$O$3,IF(P89=2,$O$4,$O$5))</f>
        <v>0</v>
      </c>
    </row>
    <row r="90">
      <c r="A90" s="1" t="s">
        <v>664</v>
      </c>
      <c r="E90" s="27" t="s">
        <v>8853</v>
      </c>
    </row>
    <row r="91">
      <c r="A91" s="1" t="s">
        <v>665</v>
      </c>
      <c r="E91" s="33" t="s">
        <v>11339</v>
      </c>
    </row>
    <row r="92" ht="51">
      <c r="A92" s="1" t="s">
        <v>666</v>
      </c>
      <c r="E92" s="27" t="s">
        <v>10890</v>
      </c>
    </row>
    <row r="93">
      <c r="A93" s="1" t="s">
        <v>659</v>
      </c>
      <c r="B93" s="1">
        <v>21</v>
      </c>
      <c r="C93" s="26" t="s">
        <v>8855</v>
      </c>
      <c r="D93" t="s">
        <v>661</v>
      </c>
      <c r="E93" s="27" t="s">
        <v>8856</v>
      </c>
      <c r="F93" s="28" t="s">
        <v>677</v>
      </c>
      <c r="G93" s="29">
        <v>505.024</v>
      </c>
      <c r="H93" s="28">
        <v>0</v>
      </c>
      <c r="I93" s="30">
        <f>ROUND(G93*H93,P4)</f>
        <v>0</v>
      </c>
      <c r="L93" s="31">
        <v>0</v>
      </c>
      <c r="M93" s="24">
        <f>ROUND(G93*L93,P4)</f>
        <v>0</v>
      </c>
      <c r="N93" s="25" t="s">
        <v>5809</v>
      </c>
      <c r="O93" s="32">
        <f>M93*AA93</f>
        <v>0</v>
      </c>
      <c r="P93" s="1">
        <v>3</v>
      </c>
      <c r="AA93" s="1">
        <f>IF(P93=1,$O$3,IF(P93=2,$O$4,$O$5))</f>
        <v>0</v>
      </c>
    </row>
    <row r="94">
      <c r="A94" s="1" t="s">
        <v>664</v>
      </c>
      <c r="E94" s="27" t="s">
        <v>8856</v>
      </c>
    </row>
    <row r="95">
      <c r="A95" s="1" t="s">
        <v>665</v>
      </c>
      <c r="E95" s="33" t="s">
        <v>11339</v>
      </c>
    </row>
    <row r="96" ht="51">
      <c r="A96" s="1" t="s">
        <v>666</v>
      </c>
      <c r="E96" s="27" t="s">
        <v>10890</v>
      </c>
    </row>
    <row r="97">
      <c r="A97" s="1" t="s">
        <v>659</v>
      </c>
      <c r="B97" s="1">
        <v>22</v>
      </c>
      <c r="C97" s="26" t="s">
        <v>9463</v>
      </c>
      <c r="D97" t="s">
        <v>661</v>
      </c>
      <c r="E97" s="27" t="s">
        <v>9464</v>
      </c>
      <c r="F97" s="28" t="s">
        <v>677</v>
      </c>
      <c r="G97" s="29">
        <v>179.40299999999999</v>
      </c>
      <c r="H97" s="28">
        <v>0</v>
      </c>
      <c r="I97" s="30">
        <f>ROUND(G97*H97,P4)</f>
        <v>0</v>
      </c>
      <c r="L97" s="31">
        <v>0</v>
      </c>
      <c r="M97" s="24">
        <f>ROUND(G97*L97,P4)</f>
        <v>0</v>
      </c>
      <c r="N97" s="25" t="s">
        <v>5809</v>
      </c>
      <c r="O97" s="32">
        <f>M97*AA97</f>
        <v>0</v>
      </c>
      <c r="P97" s="1">
        <v>3</v>
      </c>
      <c r="AA97" s="1">
        <f>IF(P97=1,$O$3,IF(P97=2,$O$4,$O$5))</f>
        <v>0</v>
      </c>
    </row>
    <row r="98">
      <c r="A98" s="1" t="s">
        <v>664</v>
      </c>
      <c r="E98" s="27" t="s">
        <v>9464</v>
      </c>
    </row>
    <row r="99">
      <c r="A99" s="1" t="s">
        <v>665</v>
      </c>
      <c r="E99" s="33" t="s">
        <v>11340</v>
      </c>
    </row>
    <row r="100" ht="38.25">
      <c r="A100" s="1" t="s">
        <v>666</v>
      </c>
      <c r="E100" s="27" t="s">
        <v>11341</v>
      </c>
    </row>
    <row r="101">
      <c r="A101" s="1" t="s">
        <v>659</v>
      </c>
      <c r="B101" s="1">
        <v>23</v>
      </c>
      <c r="C101" s="26" t="s">
        <v>9735</v>
      </c>
      <c r="D101" t="s">
        <v>661</v>
      </c>
      <c r="E101" s="27" t="s">
        <v>9736</v>
      </c>
      <c r="F101" s="28" t="s">
        <v>670</v>
      </c>
      <c r="G101" s="29">
        <v>48</v>
      </c>
      <c r="H101" s="28">
        <v>0</v>
      </c>
      <c r="I101" s="30">
        <f>ROUND(G101*H101,P4)</f>
        <v>0</v>
      </c>
      <c r="L101" s="31">
        <v>0</v>
      </c>
      <c r="M101" s="24">
        <f>ROUND(G101*L101,P4)</f>
        <v>0</v>
      </c>
      <c r="N101" s="25" t="s">
        <v>5809</v>
      </c>
      <c r="O101" s="32">
        <f>M101*AA101</f>
        <v>0</v>
      </c>
      <c r="P101" s="1">
        <v>3</v>
      </c>
      <c r="AA101" s="1">
        <f>IF(P101=1,$O$3,IF(P101=2,$O$4,$O$5))</f>
        <v>0</v>
      </c>
    </row>
    <row r="102">
      <c r="A102" s="1" t="s">
        <v>664</v>
      </c>
      <c r="E102" s="27" t="s">
        <v>9736</v>
      </c>
    </row>
    <row r="103">
      <c r="A103" s="1" t="s">
        <v>665</v>
      </c>
      <c r="E103" s="33" t="s">
        <v>11342</v>
      </c>
    </row>
    <row r="104" ht="38.25">
      <c r="A104" s="1" t="s">
        <v>666</v>
      </c>
      <c r="E104" s="27" t="s">
        <v>10896</v>
      </c>
    </row>
    <row r="105">
      <c r="A105" s="1" t="s">
        <v>659</v>
      </c>
      <c r="B105" s="1">
        <v>24</v>
      </c>
      <c r="C105" s="26" t="s">
        <v>9468</v>
      </c>
      <c r="D105" t="s">
        <v>661</v>
      </c>
      <c r="E105" s="27" t="s">
        <v>9469</v>
      </c>
      <c r="F105" s="28" t="s">
        <v>670</v>
      </c>
      <c r="G105" s="29">
        <v>48</v>
      </c>
      <c r="H105" s="28">
        <v>0</v>
      </c>
      <c r="I105" s="30">
        <f>ROUND(G105*H105,P4)</f>
        <v>0</v>
      </c>
      <c r="L105" s="31">
        <v>0</v>
      </c>
      <c r="M105" s="24">
        <f>ROUND(G105*L105,P4)</f>
        <v>0</v>
      </c>
      <c r="N105" s="25" t="s">
        <v>5809</v>
      </c>
      <c r="O105" s="32">
        <f>M105*AA105</f>
        <v>0</v>
      </c>
      <c r="P105" s="1">
        <v>3</v>
      </c>
      <c r="AA105" s="1">
        <f>IF(P105=1,$O$3,IF(P105=2,$O$4,$O$5))</f>
        <v>0</v>
      </c>
    </row>
    <row r="106">
      <c r="A106" s="1" t="s">
        <v>664</v>
      </c>
      <c r="E106" s="27" t="s">
        <v>9469</v>
      </c>
    </row>
    <row r="107">
      <c r="A107" s="1" t="s">
        <v>665</v>
      </c>
      <c r="E107" s="33" t="s">
        <v>11342</v>
      </c>
    </row>
    <row r="108" ht="38.25">
      <c r="A108" s="1" t="s">
        <v>666</v>
      </c>
      <c r="E108" s="27" t="s">
        <v>10896</v>
      </c>
    </row>
    <row r="109">
      <c r="A109" s="1" t="s">
        <v>659</v>
      </c>
      <c r="B109" s="1">
        <v>25</v>
      </c>
      <c r="C109" s="26" t="s">
        <v>9739</v>
      </c>
      <c r="D109" t="s">
        <v>661</v>
      </c>
      <c r="E109" s="27" t="s">
        <v>9740</v>
      </c>
      <c r="F109" s="28" t="s">
        <v>670</v>
      </c>
      <c r="G109" s="29">
        <v>12</v>
      </c>
      <c r="H109" s="28">
        <v>0</v>
      </c>
      <c r="I109" s="30">
        <f>ROUND(G109*H109,P4)</f>
        <v>0</v>
      </c>
      <c r="L109" s="31">
        <v>0</v>
      </c>
      <c r="M109" s="24">
        <f>ROUND(G109*L109,P4)</f>
        <v>0</v>
      </c>
      <c r="N109" s="25" t="s">
        <v>5809</v>
      </c>
      <c r="O109" s="32">
        <f>M109*AA109</f>
        <v>0</v>
      </c>
      <c r="P109" s="1">
        <v>3</v>
      </c>
      <c r="AA109" s="1">
        <f>IF(P109=1,$O$3,IF(P109=2,$O$4,$O$5))</f>
        <v>0</v>
      </c>
    </row>
    <row r="110">
      <c r="A110" s="1" t="s">
        <v>664</v>
      </c>
      <c r="E110" s="27" t="s">
        <v>9740</v>
      </c>
    </row>
    <row r="111">
      <c r="A111" s="1" t="s">
        <v>665</v>
      </c>
      <c r="E111" s="33" t="s">
        <v>11343</v>
      </c>
    </row>
    <row r="112" ht="38.25">
      <c r="A112" s="1" t="s">
        <v>666</v>
      </c>
      <c r="E112" s="27" t="s">
        <v>10896</v>
      </c>
    </row>
    <row r="113">
      <c r="A113" s="1" t="s">
        <v>659</v>
      </c>
      <c r="B113" s="1">
        <v>26</v>
      </c>
      <c r="C113" s="26" t="s">
        <v>11344</v>
      </c>
      <c r="D113" t="s">
        <v>661</v>
      </c>
      <c r="E113" s="27" t="s">
        <v>11345</v>
      </c>
      <c r="F113" s="28" t="s">
        <v>677</v>
      </c>
      <c r="G113" s="29">
        <v>114.75</v>
      </c>
      <c r="H113" s="28">
        <v>0</v>
      </c>
      <c r="I113" s="30">
        <f>ROUND(G113*H113,P4)</f>
        <v>0</v>
      </c>
      <c r="L113" s="31">
        <v>0</v>
      </c>
      <c r="M113" s="24">
        <f>ROUND(G113*L113,P4)</f>
        <v>0</v>
      </c>
      <c r="N113" s="25" t="s">
        <v>5809</v>
      </c>
      <c r="O113" s="32">
        <f>M113*AA113</f>
        <v>0</v>
      </c>
      <c r="P113" s="1">
        <v>3</v>
      </c>
      <c r="AA113" s="1">
        <f>IF(P113=1,$O$3,IF(P113=2,$O$4,$O$5))</f>
        <v>0</v>
      </c>
    </row>
    <row r="114">
      <c r="A114" s="1" t="s">
        <v>664</v>
      </c>
      <c r="E114" s="27" t="s">
        <v>11345</v>
      </c>
    </row>
    <row r="115">
      <c r="A115" s="1" t="s">
        <v>665</v>
      </c>
      <c r="E115" s="33" t="s">
        <v>11346</v>
      </c>
    </row>
    <row r="116" ht="51">
      <c r="A116" s="1" t="s">
        <v>666</v>
      </c>
      <c r="E116" s="27" t="s">
        <v>10890</v>
      </c>
    </row>
    <row r="117">
      <c r="A117" s="1" t="s">
        <v>656</v>
      </c>
      <c r="C117" s="22" t="s">
        <v>6037</v>
      </c>
      <c r="E117" s="23" t="s">
        <v>6038</v>
      </c>
      <c r="L117" s="24">
        <f>SUMIFS(L118:L133,A118:A133,"P")</f>
        <v>0</v>
      </c>
      <c r="M117" s="24">
        <f>SUMIFS(M118:M133,A118:A133,"P")</f>
        <v>0</v>
      </c>
      <c r="N117" s="25"/>
    </row>
    <row r="118" ht="25.5">
      <c r="A118" s="1" t="s">
        <v>659</v>
      </c>
      <c r="B118" s="1">
        <v>27</v>
      </c>
      <c r="C118" s="26" t="s">
        <v>6039</v>
      </c>
      <c r="D118" t="s">
        <v>661</v>
      </c>
      <c r="E118" s="27" t="s">
        <v>6040</v>
      </c>
      <c r="F118" s="28" t="s">
        <v>677</v>
      </c>
      <c r="G118" s="29">
        <v>18</v>
      </c>
      <c r="H118" s="28">
        <v>0</v>
      </c>
      <c r="I118" s="30">
        <f>ROUND(G118*H118,P4)</f>
        <v>0</v>
      </c>
      <c r="L118" s="31">
        <v>0</v>
      </c>
      <c r="M118" s="24">
        <f>ROUND(G118*L118,P4)</f>
        <v>0</v>
      </c>
      <c r="N118" s="25" t="s">
        <v>5809</v>
      </c>
      <c r="O118" s="32">
        <f>M118*AA118</f>
        <v>0</v>
      </c>
      <c r="P118" s="1">
        <v>3</v>
      </c>
      <c r="AA118" s="1">
        <f>IF(P118=1,$O$3,IF(P118=2,$O$4,$O$5))</f>
        <v>0</v>
      </c>
    </row>
    <row r="119" ht="25.5">
      <c r="A119" s="1" t="s">
        <v>664</v>
      </c>
      <c r="E119" s="27" t="s">
        <v>6040</v>
      </c>
    </row>
    <row r="120">
      <c r="A120" s="1" t="s">
        <v>665</v>
      </c>
      <c r="E120" s="33" t="s">
        <v>8056</v>
      </c>
    </row>
    <row r="121" ht="140.25">
      <c r="A121" s="1" t="s">
        <v>666</v>
      </c>
      <c r="E121" s="27" t="s">
        <v>11347</v>
      </c>
    </row>
    <row r="122" ht="25.5">
      <c r="A122" s="1" t="s">
        <v>659</v>
      </c>
      <c r="B122" s="1">
        <v>28</v>
      </c>
      <c r="C122" s="26" t="s">
        <v>11348</v>
      </c>
      <c r="D122" t="s">
        <v>661</v>
      </c>
      <c r="E122" s="27" t="s">
        <v>11349</v>
      </c>
      <c r="F122" s="28" t="s">
        <v>677</v>
      </c>
      <c r="G122" s="29">
        <v>24</v>
      </c>
      <c r="H122" s="28">
        <v>0</v>
      </c>
      <c r="I122" s="30">
        <f>ROUND(G122*H122,P4)</f>
        <v>0</v>
      </c>
      <c r="L122" s="31">
        <v>0</v>
      </c>
      <c r="M122" s="24">
        <f>ROUND(G122*L122,P4)</f>
        <v>0</v>
      </c>
      <c r="N122" s="25" t="s">
        <v>5809</v>
      </c>
      <c r="O122" s="32">
        <f>M122*AA122</f>
        <v>0</v>
      </c>
      <c r="P122" s="1">
        <v>3</v>
      </c>
      <c r="AA122" s="1">
        <f>IF(P122=1,$O$3,IF(P122=2,$O$4,$O$5))</f>
        <v>0</v>
      </c>
    </row>
    <row r="123" ht="25.5">
      <c r="A123" s="1" t="s">
        <v>664</v>
      </c>
      <c r="E123" s="27" t="s">
        <v>11349</v>
      </c>
    </row>
    <row r="124">
      <c r="A124" s="1" t="s">
        <v>665</v>
      </c>
      <c r="E124" s="33" t="s">
        <v>8468</v>
      </c>
    </row>
    <row r="125" ht="140.25">
      <c r="A125" s="1" t="s">
        <v>666</v>
      </c>
      <c r="E125" s="27" t="s">
        <v>11347</v>
      </c>
    </row>
    <row r="126" ht="25.5">
      <c r="A126" s="1" t="s">
        <v>659</v>
      </c>
      <c r="B126" s="1">
        <v>29</v>
      </c>
      <c r="C126" s="26" t="s">
        <v>8713</v>
      </c>
      <c r="D126" t="s">
        <v>661</v>
      </c>
      <c r="E126" s="27" t="s">
        <v>8714</v>
      </c>
      <c r="F126" s="28" t="s">
        <v>677</v>
      </c>
      <c r="G126" s="29">
        <v>236.667</v>
      </c>
      <c r="H126" s="28">
        <v>0</v>
      </c>
      <c r="I126" s="30">
        <f>ROUND(G126*H126,P4)</f>
        <v>0</v>
      </c>
      <c r="L126" s="31">
        <v>0</v>
      </c>
      <c r="M126" s="24">
        <f>ROUND(G126*L126,P4)</f>
        <v>0</v>
      </c>
      <c r="N126" s="25" t="s">
        <v>5809</v>
      </c>
      <c r="O126" s="32">
        <f>M126*AA126</f>
        <v>0</v>
      </c>
      <c r="P126" s="1">
        <v>3</v>
      </c>
      <c r="AA126" s="1">
        <f>IF(P126=1,$O$3,IF(P126=2,$O$4,$O$5))</f>
        <v>0</v>
      </c>
    </row>
    <row r="127" ht="25.5">
      <c r="A127" s="1" t="s">
        <v>664</v>
      </c>
      <c r="E127" s="27" t="s">
        <v>8714</v>
      </c>
    </row>
    <row r="128">
      <c r="A128" s="1" t="s">
        <v>665</v>
      </c>
      <c r="E128" s="33" t="s">
        <v>11350</v>
      </c>
    </row>
    <row r="129" ht="140.25">
      <c r="A129" s="1" t="s">
        <v>666</v>
      </c>
      <c r="E129" s="27" t="s">
        <v>11347</v>
      </c>
    </row>
    <row r="130">
      <c r="A130" s="1" t="s">
        <v>659</v>
      </c>
      <c r="B130" s="1">
        <v>30</v>
      </c>
      <c r="C130" s="26" t="s">
        <v>8717</v>
      </c>
      <c r="D130" t="s">
        <v>661</v>
      </c>
      <c r="E130" s="27" t="s">
        <v>8718</v>
      </c>
      <c r="F130" s="28" t="s">
        <v>677</v>
      </c>
      <c r="G130" s="29">
        <v>236.667</v>
      </c>
      <c r="H130" s="28">
        <v>0</v>
      </c>
      <c r="I130" s="30">
        <f>ROUND(G130*H130,P4)</f>
        <v>0</v>
      </c>
      <c r="L130" s="31">
        <v>0</v>
      </c>
      <c r="M130" s="24">
        <f>ROUND(G130*L130,P4)</f>
        <v>0</v>
      </c>
      <c r="N130" s="25" t="s">
        <v>5809</v>
      </c>
      <c r="O130" s="32">
        <f>M130*AA130</f>
        <v>0</v>
      </c>
      <c r="P130" s="1">
        <v>3</v>
      </c>
      <c r="AA130" s="1">
        <f>IF(P130=1,$O$3,IF(P130=2,$O$4,$O$5))</f>
        <v>0</v>
      </c>
    </row>
    <row r="131">
      <c r="A131" s="1" t="s">
        <v>664</v>
      </c>
      <c r="E131" s="27" t="s">
        <v>8718</v>
      </c>
    </row>
    <row r="132">
      <c r="A132" s="1" t="s">
        <v>665</v>
      </c>
      <c r="E132" s="33" t="s">
        <v>11350</v>
      </c>
    </row>
    <row r="133" ht="25.5">
      <c r="A133" s="1" t="s">
        <v>666</v>
      </c>
      <c r="E133" s="27" t="s">
        <v>11351</v>
      </c>
    </row>
    <row r="134">
      <c r="A134" s="1" t="s">
        <v>656</v>
      </c>
      <c r="C134" s="22" t="s">
        <v>6055</v>
      </c>
      <c r="E134" s="23" t="s">
        <v>6056</v>
      </c>
      <c r="L134" s="24">
        <f>SUMIFS(L135:L142,A135:A142,"P")</f>
        <v>0</v>
      </c>
      <c r="M134" s="24">
        <f>SUMIFS(M135:M142,A135:A142,"P")</f>
        <v>0</v>
      </c>
      <c r="N134" s="25"/>
    </row>
    <row r="135">
      <c r="A135" s="1" t="s">
        <v>659</v>
      </c>
      <c r="B135" s="1">
        <v>31</v>
      </c>
      <c r="C135" s="26" t="s">
        <v>10032</v>
      </c>
      <c r="D135" t="s">
        <v>661</v>
      </c>
      <c r="E135" s="27" t="s">
        <v>11352</v>
      </c>
      <c r="F135" s="28" t="s">
        <v>670</v>
      </c>
      <c r="G135" s="29">
        <v>33</v>
      </c>
      <c r="H135" s="28">
        <v>0</v>
      </c>
      <c r="I135" s="30">
        <f>ROUND(G135*H135,P4)</f>
        <v>0</v>
      </c>
      <c r="L135" s="31">
        <v>0</v>
      </c>
      <c r="M135" s="24">
        <f>ROUND(G135*L135,P4)</f>
        <v>0</v>
      </c>
      <c r="N135" s="25" t="s">
        <v>5809</v>
      </c>
      <c r="O135" s="32">
        <f>M135*AA135</f>
        <v>0</v>
      </c>
      <c r="P135" s="1">
        <v>3</v>
      </c>
      <c r="AA135" s="1">
        <f>IF(P135=1,$O$3,IF(P135=2,$O$4,$O$5))</f>
        <v>0</v>
      </c>
    </row>
    <row r="136">
      <c r="A136" s="1" t="s">
        <v>664</v>
      </c>
      <c r="E136" s="27" t="s">
        <v>11352</v>
      </c>
    </row>
    <row r="137">
      <c r="A137" s="1" t="s">
        <v>665</v>
      </c>
      <c r="E137" s="33" t="s">
        <v>11353</v>
      </c>
    </row>
    <row r="138" ht="127.5">
      <c r="A138" s="1" t="s">
        <v>666</v>
      </c>
      <c r="E138" s="27" t="s">
        <v>11354</v>
      </c>
    </row>
    <row r="139">
      <c r="A139" s="1" t="s">
        <v>659</v>
      </c>
      <c r="B139" s="1">
        <v>32</v>
      </c>
      <c r="C139" s="26" t="s">
        <v>11355</v>
      </c>
      <c r="D139" t="s">
        <v>661</v>
      </c>
      <c r="E139" s="27" t="s">
        <v>11356</v>
      </c>
      <c r="F139" s="28" t="s">
        <v>683</v>
      </c>
      <c r="G139" s="29">
        <v>4</v>
      </c>
      <c r="H139" s="28">
        <v>0</v>
      </c>
      <c r="I139" s="30">
        <f>ROUND(G139*H139,P4)</f>
        <v>0</v>
      </c>
      <c r="L139" s="31">
        <v>0</v>
      </c>
      <c r="M139" s="24">
        <f>ROUND(G139*L139,P4)</f>
        <v>0</v>
      </c>
      <c r="N139" s="25" t="s">
        <v>5809</v>
      </c>
      <c r="O139" s="32">
        <f>M139*AA139</f>
        <v>0</v>
      </c>
      <c r="P139" s="1">
        <v>3</v>
      </c>
      <c r="AA139" s="1">
        <f>IF(P139=1,$O$3,IF(P139=2,$O$4,$O$5))</f>
        <v>0</v>
      </c>
    </row>
    <row r="140">
      <c r="A140" s="1" t="s">
        <v>664</v>
      </c>
      <c r="E140" s="27" t="s">
        <v>11356</v>
      </c>
    </row>
    <row r="141">
      <c r="A141" s="1" t="s">
        <v>665</v>
      </c>
      <c r="E141" s="33" t="s">
        <v>11357</v>
      </c>
    </row>
    <row r="142" ht="38.25">
      <c r="A142" s="1" t="s">
        <v>666</v>
      </c>
      <c r="E142" s="27" t="s">
        <v>5261</v>
      </c>
    </row>
    <row r="143">
      <c r="A143" s="1" t="s">
        <v>656</v>
      </c>
      <c r="C143" s="22" t="s">
        <v>2817</v>
      </c>
      <c r="E143" s="23" t="s">
        <v>5866</v>
      </c>
      <c r="L143" s="24">
        <f>SUMIFS(L144:L179,A144:A179,"P")</f>
        <v>0</v>
      </c>
      <c r="M143" s="24">
        <f>SUMIFS(M144:M179,A144:A179,"P")</f>
        <v>0</v>
      </c>
      <c r="N143" s="25"/>
    </row>
    <row r="144">
      <c r="A144" s="1" t="s">
        <v>659</v>
      </c>
      <c r="B144" s="1">
        <v>33</v>
      </c>
      <c r="C144" s="26" t="s">
        <v>9516</v>
      </c>
      <c r="D144" t="s">
        <v>661</v>
      </c>
      <c r="E144" s="27" t="s">
        <v>9517</v>
      </c>
      <c r="F144" s="28" t="s">
        <v>670</v>
      </c>
      <c r="G144" s="29">
        <v>23</v>
      </c>
      <c r="H144" s="28">
        <v>0</v>
      </c>
      <c r="I144" s="30">
        <f>ROUND(G144*H144,P4)</f>
        <v>0</v>
      </c>
      <c r="L144" s="31">
        <v>0</v>
      </c>
      <c r="M144" s="24">
        <f>ROUND(G144*L144,P4)</f>
        <v>0</v>
      </c>
      <c r="N144" s="25" t="s">
        <v>5809</v>
      </c>
      <c r="O144" s="32">
        <f>M144*AA144</f>
        <v>0</v>
      </c>
      <c r="P144" s="1">
        <v>3</v>
      </c>
      <c r="AA144" s="1">
        <f>IF(P144=1,$O$3,IF(P144=2,$O$4,$O$5))</f>
        <v>0</v>
      </c>
    </row>
    <row r="145">
      <c r="A145" s="1" t="s">
        <v>664</v>
      </c>
      <c r="E145" s="27" t="s">
        <v>9517</v>
      </c>
    </row>
    <row r="146">
      <c r="A146" s="1" t="s">
        <v>665</v>
      </c>
      <c r="E146" s="33" t="s">
        <v>11358</v>
      </c>
    </row>
    <row r="147" ht="51">
      <c r="A147" s="1" t="s">
        <v>666</v>
      </c>
      <c r="E147" s="27" t="s">
        <v>11068</v>
      </c>
    </row>
    <row r="148">
      <c r="A148" s="1" t="s">
        <v>659</v>
      </c>
      <c r="B148" s="1">
        <v>34</v>
      </c>
      <c r="C148" s="26" t="s">
        <v>10180</v>
      </c>
      <c r="D148" t="s">
        <v>661</v>
      </c>
      <c r="E148" s="27" t="s">
        <v>10181</v>
      </c>
      <c r="F148" s="28" t="s">
        <v>670</v>
      </c>
      <c r="G148" s="29">
        <v>23</v>
      </c>
      <c r="H148" s="28">
        <v>0</v>
      </c>
      <c r="I148" s="30">
        <f>ROUND(G148*H148,P4)</f>
        <v>0</v>
      </c>
      <c r="L148" s="31">
        <v>0</v>
      </c>
      <c r="M148" s="24">
        <f>ROUND(G148*L148,P4)</f>
        <v>0</v>
      </c>
      <c r="N148" s="25" t="s">
        <v>5809</v>
      </c>
      <c r="O148" s="32">
        <f>M148*AA148</f>
        <v>0</v>
      </c>
      <c r="P148" s="1">
        <v>3</v>
      </c>
      <c r="AA148" s="1">
        <f>IF(P148=1,$O$3,IF(P148=2,$O$4,$O$5))</f>
        <v>0</v>
      </c>
    </row>
    <row r="149">
      <c r="A149" s="1" t="s">
        <v>664</v>
      </c>
      <c r="E149" s="27" t="s">
        <v>10181</v>
      </c>
    </row>
    <row r="150">
      <c r="A150" s="1" t="s">
        <v>665</v>
      </c>
      <c r="E150" s="33" t="s">
        <v>11358</v>
      </c>
    </row>
    <row r="151" ht="25.5">
      <c r="A151" s="1" t="s">
        <v>666</v>
      </c>
      <c r="E151" s="27" t="s">
        <v>11359</v>
      </c>
    </row>
    <row r="152" ht="25.5">
      <c r="A152" s="1" t="s">
        <v>659</v>
      </c>
      <c r="B152" s="1">
        <v>35</v>
      </c>
      <c r="C152" s="26" t="s">
        <v>11360</v>
      </c>
      <c r="D152" t="s">
        <v>661</v>
      </c>
      <c r="E152" s="27" t="s">
        <v>11361</v>
      </c>
      <c r="F152" s="28" t="s">
        <v>670</v>
      </c>
      <c r="G152" s="29">
        <v>23.399999999999999</v>
      </c>
      <c r="H152" s="28">
        <v>0</v>
      </c>
      <c r="I152" s="30">
        <f>ROUND(G152*H152,P4)</f>
        <v>0</v>
      </c>
      <c r="L152" s="31">
        <v>0</v>
      </c>
      <c r="M152" s="24">
        <f>ROUND(G152*L152,P4)</f>
        <v>0</v>
      </c>
      <c r="N152" s="25" t="s">
        <v>5809</v>
      </c>
      <c r="O152" s="32">
        <f>M152*AA152</f>
        <v>0</v>
      </c>
      <c r="P152" s="1">
        <v>3</v>
      </c>
      <c r="AA152" s="1">
        <f>IF(P152=1,$O$3,IF(P152=2,$O$4,$O$5))</f>
        <v>0</v>
      </c>
    </row>
    <row r="153" ht="25.5">
      <c r="A153" s="1" t="s">
        <v>664</v>
      </c>
      <c r="E153" s="27" t="s">
        <v>11361</v>
      </c>
    </row>
    <row r="154">
      <c r="A154" s="1" t="s">
        <v>665</v>
      </c>
      <c r="E154" s="33" t="s">
        <v>11362</v>
      </c>
    </row>
    <row r="155" ht="25.5">
      <c r="A155" s="1" t="s">
        <v>666</v>
      </c>
      <c r="E155" s="27" t="s">
        <v>10768</v>
      </c>
    </row>
    <row r="156">
      <c r="A156" s="1" t="s">
        <v>659</v>
      </c>
      <c r="B156" s="1">
        <v>36</v>
      </c>
      <c r="C156" s="26" t="s">
        <v>11363</v>
      </c>
      <c r="D156" t="s">
        <v>661</v>
      </c>
      <c r="E156" s="27" t="s">
        <v>11364</v>
      </c>
      <c r="F156" s="28" t="s">
        <v>670</v>
      </c>
      <c r="G156" s="29">
        <v>23.399999999999999</v>
      </c>
      <c r="H156" s="28">
        <v>0</v>
      </c>
      <c r="I156" s="30">
        <f>ROUND(G156*H156,P4)</f>
        <v>0</v>
      </c>
      <c r="L156" s="31">
        <v>0</v>
      </c>
      <c r="M156" s="24">
        <f>ROUND(G156*L156,P4)</f>
        <v>0</v>
      </c>
      <c r="N156" s="25" t="s">
        <v>5809</v>
      </c>
      <c r="O156" s="32">
        <f>M156*AA156</f>
        <v>0</v>
      </c>
      <c r="P156" s="1">
        <v>3</v>
      </c>
      <c r="AA156" s="1">
        <f>IF(P156=1,$O$3,IF(P156=2,$O$4,$O$5))</f>
        <v>0</v>
      </c>
    </row>
    <row r="157">
      <c r="A157" s="1" t="s">
        <v>664</v>
      </c>
      <c r="E157" s="27" t="s">
        <v>11364</v>
      </c>
    </row>
    <row r="158">
      <c r="A158" s="1" t="s">
        <v>665</v>
      </c>
      <c r="E158" s="33" t="s">
        <v>11362</v>
      </c>
    </row>
    <row r="159" ht="25.5">
      <c r="A159" s="1" t="s">
        <v>666</v>
      </c>
      <c r="E159" s="27" t="s">
        <v>10427</v>
      </c>
    </row>
    <row r="160">
      <c r="A160" s="1" t="s">
        <v>659</v>
      </c>
      <c r="B160" s="1">
        <v>37</v>
      </c>
      <c r="C160" s="26" t="s">
        <v>11365</v>
      </c>
      <c r="D160" t="s">
        <v>661</v>
      </c>
      <c r="E160" s="27" t="s">
        <v>11366</v>
      </c>
      <c r="F160" s="28" t="s">
        <v>677</v>
      </c>
      <c r="G160" s="29">
        <v>202.00999999999999</v>
      </c>
      <c r="H160" s="28">
        <v>0</v>
      </c>
      <c r="I160" s="30">
        <f>ROUND(G160*H160,P4)</f>
        <v>0</v>
      </c>
      <c r="L160" s="31">
        <v>0</v>
      </c>
      <c r="M160" s="24">
        <f>ROUND(G160*L160,P4)</f>
        <v>0</v>
      </c>
      <c r="N160" s="25" t="s">
        <v>5809</v>
      </c>
      <c r="O160" s="32">
        <f>M160*AA160</f>
        <v>0</v>
      </c>
      <c r="P160" s="1">
        <v>3</v>
      </c>
      <c r="AA160" s="1">
        <f>IF(P160=1,$O$3,IF(P160=2,$O$4,$O$5))</f>
        <v>0</v>
      </c>
    </row>
    <row r="161">
      <c r="A161" s="1" t="s">
        <v>664</v>
      </c>
      <c r="E161" s="27" t="s">
        <v>11366</v>
      </c>
    </row>
    <row r="162">
      <c r="A162" s="1" t="s">
        <v>665</v>
      </c>
      <c r="E162" s="33" t="s">
        <v>11337</v>
      </c>
    </row>
    <row r="163">
      <c r="A163" s="1" t="s">
        <v>666</v>
      </c>
      <c r="E163" s="27" t="s">
        <v>8901</v>
      </c>
    </row>
    <row r="164">
      <c r="A164" s="1" t="s">
        <v>659</v>
      </c>
      <c r="B164" s="1">
        <v>38</v>
      </c>
      <c r="C164" s="26" t="s">
        <v>11367</v>
      </c>
      <c r="D164" t="s">
        <v>661</v>
      </c>
      <c r="E164" s="27" t="s">
        <v>11368</v>
      </c>
      <c r="F164" s="28" t="s">
        <v>677</v>
      </c>
      <c r="G164" s="29">
        <v>505.024</v>
      </c>
      <c r="H164" s="28">
        <v>0</v>
      </c>
      <c r="I164" s="30">
        <f>ROUND(G164*H164,P4)</f>
        <v>0</v>
      </c>
      <c r="L164" s="31">
        <v>0</v>
      </c>
      <c r="M164" s="24">
        <f>ROUND(G164*L164,P4)</f>
        <v>0</v>
      </c>
      <c r="N164" s="25" t="s">
        <v>5809</v>
      </c>
      <c r="O164" s="32">
        <f>M164*AA164</f>
        <v>0</v>
      </c>
      <c r="P164" s="1">
        <v>3</v>
      </c>
      <c r="AA164" s="1">
        <f>IF(P164=1,$O$3,IF(P164=2,$O$4,$O$5))</f>
        <v>0</v>
      </c>
    </row>
    <row r="165">
      <c r="A165" s="1" t="s">
        <v>664</v>
      </c>
      <c r="E165" s="27" t="s">
        <v>11368</v>
      </c>
    </row>
    <row r="166">
      <c r="A166" s="1" t="s">
        <v>665</v>
      </c>
      <c r="E166" s="33" t="s">
        <v>11339</v>
      </c>
    </row>
    <row r="167">
      <c r="A167" s="1" t="s">
        <v>666</v>
      </c>
      <c r="E167" s="27" t="s">
        <v>8901</v>
      </c>
    </row>
    <row r="168">
      <c r="A168" s="1" t="s">
        <v>659</v>
      </c>
      <c r="B168" s="1">
        <v>39</v>
      </c>
      <c r="C168" s="26" t="s">
        <v>6710</v>
      </c>
      <c r="D168" t="s">
        <v>661</v>
      </c>
      <c r="E168" s="27" t="s">
        <v>6711</v>
      </c>
      <c r="F168" s="28" t="s">
        <v>663</v>
      </c>
      <c r="G168" s="29">
        <v>17.942</v>
      </c>
      <c r="H168" s="28">
        <v>0</v>
      </c>
      <c r="I168" s="30">
        <f>ROUND(G168*H168,P4)</f>
        <v>0</v>
      </c>
      <c r="L168" s="31">
        <v>0</v>
      </c>
      <c r="M168" s="24">
        <f>ROUND(G168*L168,P4)</f>
        <v>0</v>
      </c>
      <c r="N168" s="25" t="s">
        <v>5809</v>
      </c>
      <c r="O168" s="32">
        <f>M168*AA168</f>
        <v>0</v>
      </c>
      <c r="P168" s="1">
        <v>3</v>
      </c>
      <c r="AA168" s="1">
        <f>IF(P168=1,$O$3,IF(P168=2,$O$4,$O$5))</f>
        <v>0</v>
      </c>
    </row>
    <row r="169">
      <c r="A169" s="1" t="s">
        <v>664</v>
      </c>
      <c r="E169" s="27" t="s">
        <v>6711</v>
      </c>
    </row>
    <row r="170">
      <c r="A170" s="1" t="s">
        <v>665</v>
      </c>
      <c r="E170" s="33" t="s">
        <v>11369</v>
      </c>
    </row>
    <row r="171" ht="102">
      <c r="A171" s="1" t="s">
        <v>666</v>
      </c>
      <c r="E171" s="27" t="s">
        <v>10795</v>
      </c>
    </row>
    <row r="172">
      <c r="A172" s="1" t="s">
        <v>659</v>
      </c>
      <c r="B172" s="1">
        <v>40</v>
      </c>
      <c r="C172" s="26" t="s">
        <v>6714</v>
      </c>
      <c r="D172" t="s">
        <v>661</v>
      </c>
      <c r="E172" s="27" t="s">
        <v>6715</v>
      </c>
      <c r="F172" s="28" t="s">
        <v>663</v>
      </c>
      <c r="G172" s="29">
        <v>5.8310000000000004</v>
      </c>
      <c r="H172" s="28">
        <v>0</v>
      </c>
      <c r="I172" s="30">
        <f>ROUND(G172*H172,P4)</f>
        <v>0</v>
      </c>
      <c r="L172" s="31">
        <v>0</v>
      </c>
      <c r="M172" s="24">
        <f>ROUND(G172*L172,P4)</f>
        <v>0</v>
      </c>
      <c r="N172" s="25" t="s">
        <v>5809</v>
      </c>
      <c r="O172" s="32">
        <f>M172*AA172</f>
        <v>0</v>
      </c>
      <c r="P172" s="1">
        <v>3</v>
      </c>
      <c r="AA172" s="1">
        <f>IF(P172=1,$O$3,IF(P172=2,$O$4,$O$5))</f>
        <v>0</v>
      </c>
    </row>
    <row r="173">
      <c r="A173" s="1" t="s">
        <v>664</v>
      </c>
      <c r="E173" s="27" t="s">
        <v>6715</v>
      </c>
    </row>
    <row r="174">
      <c r="A174" s="1" t="s">
        <v>665</v>
      </c>
      <c r="E174" s="33" t="s">
        <v>11370</v>
      </c>
    </row>
    <row r="175" ht="102">
      <c r="A175" s="1" t="s">
        <v>666</v>
      </c>
      <c r="E175" s="27" t="s">
        <v>10795</v>
      </c>
    </row>
    <row r="176">
      <c r="A176" s="1" t="s">
        <v>659</v>
      </c>
      <c r="B176" s="1">
        <v>41</v>
      </c>
      <c r="C176" s="26" t="s">
        <v>10204</v>
      </c>
      <c r="D176" t="s">
        <v>661</v>
      </c>
      <c r="E176" s="27" t="s">
        <v>9563</v>
      </c>
      <c r="F176" s="28" t="s">
        <v>677</v>
      </c>
      <c r="G176" s="29">
        <v>142.428</v>
      </c>
      <c r="H176" s="28">
        <v>0</v>
      </c>
      <c r="I176" s="30">
        <f>ROUND(G176*H176,P4)</f>
        <v>0</v>
      </c>
      <c r="L176" s="31">
        <v>0</v>
      </c>
      <c r="M176" s="24">
        <f>ROUND(G176*L176,P4)</f>
        <v>0</v>
      </c>
      <c r="N176" s="25" t="s">
        <v>5809</v>
      </c>
      <c r="O176" s="32">
        <f>M176*AA176</f>
        <v>0</v>
      </c>
      <c r="P176" s="1">
        <v>3</v>
      </c>
      <c r="AA176" s="1">
        <f>IF(P176=1,$O$3,IF(P176=2,$O$4,$O$5))</f>
        <v>0</v>
      </c>
    </row>
    <row r="177">
      <c r="A177" s="1" t="s">
        <v>664</v>
      </c>
      <c r="E177" s="27" t="s">
        <v>9563</v>
      </c>
    </row>
    <row r="178">
      <c r="A178" s="1" t="s">
        <v>665</v>
      </c>
      <c r="E178" s="33" t="s">
        <v>11371</v>
      </c>
    </row>
    <row r="179" ht="89.25">
      <c r="A179" s="1" t="s">
        <v>666</v>
      </c>
      <c r="E179" s="27" t="s">
        <v>11372</v>
      </c>
    </row>
    <row r="180">
      <c r="A180" s="1" t="s">
        <v>656</v>
      </c>
      <c r="C180" s="22" t="s">
        <v>894</v>
      </c>
      <c r="E180" s="23" t="s">
        <v>2900</v>
      </c>
      <c r="L180" s="24">
        <f>SUMIFS(L181:L204,A181:A204,"P")</f>
        <v>0</v>
      </c>
      <c r="M180" s="24">
        <f>SUMIFS(M181:M204,A181:A204,"P")</f>
        <v>0</v>
      </c>
      <c r="N180" s="25"/>
    </row>
    <row r="181" ht="38.25">
      <c r="A181" s="1" t="s">
        <v>659</v>
      </c>
      <c r="B181" s="1">
        <v>42</v>
      </c>
      <c r="C181" s="26" t="s">
        <v>3803</v>
      </c>
      <c r="D181" t="s">
        <v>897</v>
      </c>
      <c r="E181" s="27" t="s">
        <v>11373</v>
      </c>
      <c r="F181" s="28" t="s">
        <v>899</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900</v>
      </c>
    </row>
    <row r="183">
      <c r="A183" s="1" t="s">
        <v>665</v>
      </c>
      <c r="E183" s="33" t="s">
        <v>11374</v>
      </c>
    </row>
    <row r="184" ht="153">
      <c r="A184" s="1" t="s">
        <v>666</v>
      </c>
      <c r="E184" s="27" t="s">
        <v>902</v>
      </c>
    </row>
    <row r="185" ht="25.5">
      <c r="A185" s="1" t="s">
        <v>659</v>
      </c>
      <c r="B185" s="1">
        <v>43</v>
      </c>
      <c r="C185" s="26" t="s">
        <v>3419</v>
      </c>
      <c r="D185" t="s">
        <v>897</v>
      </c>
      <c r="E185" s="27" t="s">
        <v>3420</v>
      </c>
      <c r="F185" s="28" t="s">
        <v>899</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910</v>
      </c>
    </row>
    <row r="187" ht="25.5">
      <c r="A187" s="1" t="s">
        <v>665</v>
      </c>
      <c r="E187" s="33" t="s">
        <v>11375</v>
      </c>
    </row>
    <row r="188" ht="153">
      <c r="A188" s="1" t="s">
        <v>666</v>
      </c>
      <c r="E188" s="27" t="s">
        <v>902</v>
      </c>
    </row>
    <row r="189" ht="38.25">
      <c r="A189" s="1" t="s">
        <v>659</v>
      </c>
      <c r="B189" s="1">
        <v>44</v>
      </c>
      <c r="C189" s="26" t="s">
        <v>896</v>
      </c>
      <c r="D189" t="s">
        <v>897</v>
      </c>
      <c r="E189" s="27" t="s">
        <v>10797</v>
      </c>
      <c r="F189" s="28" t="s">
        <v>899</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900</v>
      </c>
    </row>
    <row r="191">
      <c r="A191" s="1" t="s">
        <v>665</v>
      </c>
      <c r="E191" s="33" t="s">
        <v>11376</v>
      </c>
    </row>
    <row r="192" ht="153">
      <c r="A192" s="1" t="s">
        <v>666</v>
      </c>
      <c r="E192" s="27" t="s">
        <v>902</v>
      </c>
    </row>
    <row r="193" ht="25.5">
      <c r="A193" s="1" t="s">
        <v>659</v>
      </c>
      <c r="B193" s="1">
        <v>45</v>
      </c>
      <c r="C193" s="26" t="s">
        <v>10782</v>
      </c>
      <c r="D193" t="s">
        <v>897</v>
      </c>
      <c r="E193" s="27" t="s">
        <v>10783</v>
      </c>
      <c r="F193" s="28" t="s">
        <v>899</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10784</v>
      </c>
    </row>
    <row r="195">
      <c r="A195" s="1" t="s">
        <v>665</v>
      </c>
      <c r="E195" s="33" t="s">
        <v>11377</v>
      </c>
    </row>
    <row r="196" ht="153">
      <c r="A196" s="1" t="s">
        <v>666</v>
      </c>
      <c r="E196" s="27" t="s">
        <v>10786</v>
      </c>
    </row>
    <row r="197" ht="25.5">
      <c r="A197" s="1" t="s">
        <v>659</v>
      </c>
      <c r="B197" s="1">
        <v>46</v>
      </c>
      <c r="C197" s="26" t="s">
        <v>908</v>
      </c>
      <c r="D197" t="s">
        <v>897</v>
      </c>
      <c r="E197" s="27" t="s">
        <v>909</v>
      </c>
      <c r="F197" s="28" t="s">
        <v>899</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910</v>
      </c>
    </row>
    <row r="199">
      <c r="A199" s="1" t="s">
        <v>665</v>
      </c>
      <c r="E199" s="33" t="s">
        <v>11378</v>
      </c>
    </row>
    <row r="200" ht="153">
      <c r="A200" s="1" t="s">
        <v>666</v>
      </c>
      <c r="E200" s="27" t="s">
        <v>907</v>
      </c>
    </row>
    <row r="201" ht="25.5">
      <c r="A201" s="1" t="s">
        <v>659</v>
      </c>
      <c r="B201" s="1">
        <v>47</v>
      </c>
      <c r="C201" s="26" t="s">
        <v>912</v>
      </c>
      <c r="D201" t="s">
        <v>897</v>
      </c>
      <c r="E201" s="27" t="s">
        <v>913</v>
      </c>
      <c r="F201" s="28" t="s">
        <v>899</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914</v>
      </c>
    </row>
    <row r="203">
      <c r="A203" s="1" t="s">
        <v>665</v>
      </c>
      <c r="E203" s="33" t="s">
        <v>11379</v>
      </c>
    </row>
    <row r="204" ht="153">
      <c r="A204" s="1" t="s">
        <v>666</v>
      </c>
      <c r="E204" s="27" t="s">
        <v>902</v>
      </c>
    </row>
  </sheetData>
  <sheetProtection sheet="1" objects="1" scenarios="1" spinCount="100000" saltValue="7QhhF06GfWUavpmtuCISYv8wH7BRgYoWC0YKF/8Zrx9sw7Y4Dx29H+5DrVY5QpmcbDnVl1MFm7PI3rz25pJ7eQ==" hashValue="m4f62oFKESSwHUPqq+ypcQSVjmoGNLM1fT4eod6dTb3BGj6LLfxnPlklgfVsQEXpByFVIDrA3rxHGH1oMhAh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11380</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9383</v>
      </c>
      <c r="D10" t="s">
        <v>661</v>
      </c>
      <c r="E10" s="27" t="s">
        <v>9384</v>
      </c>
      <c r="F10" s="28" t="s">
        <v>663</v>
      </c>
      <c r="G10" s="29">
        <v>164.773</v>
      </c>
      <c r="H10" s="28">
        <v>0</v>
      </c>
      <c r="I10" s="30">
        <f>ROUND(G10*H10,P4)</f>
        <v>0</v>
      </c>
      <c r="L10" s="31">
        <v>0</v>
      </c>
      <c r="M10" s="24">
        <f>ROUND(G10*L10,P4)</f>
        <v>0</v>
      </c>
      <c r="N10" s="25" t="s">
        <v>1309</v>
      </c>
      <c r="O10" s="32">
        <f>M10*AA10</f>
        <v>0</v>
      </c>
      <c r="P10" s="1">
        <v>3</v>
      </c>
      <c r="AA10" s="1">
        <f>IF(P10=1,$O$3,IF(P10=2,$O$4,$O$5))</f>
        <v>0</v>
      </c>
    </row>
    <row r="11">
      <c r="A11" s="1" t="s">
        <v>664</v>
      </c>
      <c r="E11" s="27" t="s">
        <v>9385</v>
      </c>
    </row>
    <row r="12" ht="25.5">
      <c r="A12" s="1" t="s">
        <v>665</v>
      </c>
      <c r="E12" s="33" t="s">
        <v>11381</v>
      </c>
    </row>
    <row r="13" ht="306">
      <c r="A13" s="1" t="s">
        <v>666</v>
      </c>
      <c r="E13" s="27" t="s">
        <v>9122</v>
      </c>
    </row>
    <row r="14">
      <c r="A14" s="1" t="s">
        <v>659</v>
      </c>
      <c r="B14" s="1">
        <v>2</v>
      </c>
      <c r="C14" s="26" t="s">
        <v>9387</v>
      </c>
      <c r="D14" t="s">
        <v>661</v>
      </c>
      <c r="E14" s="27" t="s">
        <v>9388</v>
      </c>
      <c r="F14" s="28" t="s">
        <v>663</v>
      </c>
      <c r="G14" s="29">
        <v>164.773</v>
      </c>
      <c r="H14" s="28">
        <v>0</v>
      </c>
      <c r="I14" s="30">
        <f>ROUND(G14*H14,P4)</f>
        <v>0</v>
      </c>
      <c r="L14" s="31">
        <v>0</v>
      </c>
      <c r="M14" s="24">
        <f>ROUND(G14*L14,P4)</f>
        <v>0</v>
      </c>
      <c r="N14" s="25" t="s">
        <v>1309</v>
      </c>
      <c r="O14" s="32">
        <f>M14*AA14</f>
        <v>0</v>
      </c>
      <c r="P14" s="1">
        <v>3</v>
      </c>
      <c r="AA14" s="1">
        <f>IF(P14=1,$O$3,IF(P14=2,$O$4,$O$5))</f>
        <v>0</v>
      </c>
    </row>
    <row r="15">
      <c r="A15" s="1" t="s">
        <v>664</v>
      </c>
      <c r="E15" s="27" t="s">
        <v>9389</v>
      </c>
    </row>
    <row r="16" ht="25.5">
      <c r="A16" s="1" t="s">
        <v>665</v>
      </c>
      <c r="E16" s="33" t="s">
        <v>11381</v>
      </c>
    </row>
    <row r="17" ht="318.75">
      <c r="A17" s="1" t="s">
        <v>666</v>
      </c>
      <c r="E17" s="27" t="s">
        <v>667</v>
      </c>
    </row>
    <row r="18">
      <c r="A18" s="1" t="s">
        <v>659</v>
      </c>
      <c r="B18" s="1">
        <v>3</v>
      </c>
      <c r="C18" s="26" t="s">
        <v>5070</v>
      </c>
      <c r="D18" t="s">
        <v>661</v>
      </c>
      <c r="E18" s="27" t="s">
        <v>5071</v>
      </c>
      <c r="F18" s="28" t="s">
        <v>663</v>
      </c>
      <c r="G18" s="29">
        <v>1032.402</v>
      </c>
      <c r="H18" s="28">
        <v>0</v>
      </c>
      <c r="I18" s="30">
        <f>ROUND(G18*H18,P4)</f>
        <v>0</v>
      </c>
      <c r="L18" s="31">
        <v>0</v>
      </c>
      <c r="M18" s="24">
        <f>ROUND(G18*L18,P4)</f>
        <v>0</v>
      </c>
      <c r="N18" s="25" t="s">
        <v>1309</v>
      </c>
      <c r="O18" s="32">
        <f>M18*AA18</f>
        <v>0</v>
      </c>
      <c r="P18" s="1">
        <v>3</v>
      </c>
      <c r="AA18" s="1">
        <f>IF(P18=1,$O$3,IF(P18=2,$O$4,$O$5))</f>
        <v>0</v>
      </c>
    </row>
    <row r="19">
      <c r="A19" s="1" t="s">
        <v>664</v>
      </c>
      <c r="E19" s="27" t="s">
        <v>9390</v>
      </c>
    </row>
    <row r="20" ht="395.25">
      <c r="A20" s="1" t="s">
        <v>665</v>
      </c>
      <c r="E20" s="33" t="s">
        <v>11382</v>
      </c>
    </row>
    <row r="21" ht="318.75">
      <c r="A21" s="1" t="s">
        <v>666</v>
      </c>
      <c r="E21" s="27" t="s">
        <v>5076</v>
      </c>
    </row>
    <row r="22">
      <c r="A22" s="1" t="s">
        <v>659</v>
      </c>
      <c r="B22" s="1">
        <v>4</v>
      </c>
      <c r="C22" s="26" t="s">
        <v>7219</v>
      </c>
      <c r="D22" t="s">
        <v>661</v>
      </c>
      <c r="E22" s="27" t="s">
        <v>7220</v>
      </c>
      <c r="F22" s="28" t="s">
        <v>663</v>
      </c>
      <c r="G22" s="29">
        <v>164.773</v>
      </c>
      <c r="H22" s="28">
        <v>0</v>
      </c>
      <c r="I22" s="30">
        <f>ROUND(G22*H22,P4)</f>
        <v>0</v>
      </c>
      <c r="L22" s="31">
        <v>0</v>
      </c>
      <c r="M22" s="24">
        <f>ROUND(G22*L22,P4)</f>
        <v>0</v>
      </c>
      <c r="N22" s="25" t="s">
        <v>1309</v>
      </c>
      <c r="O22" s="32">
        <f>M22*AA22</f>
        <v>0</v>
      </c>
      <c r="P22" s="1">
        <v>3</v>
      </c>
      <c r="AA22" s="1">
        <f>IF(P22=1,$O$3,IF(P22=2,$O$4,$O$5))</f>
        <v>0</v>
      </c>
    </row>
    <row r="23">
      <c r="A23" s="1" t="s">
        <v>664</v>
      </c>
      <c r="E23" s="27" t="s">
        <v>9392</v>
      </c>
    </row>
    <row r="24" ht="140.25">
      <c r="A24" s="1" t="s">
        <v>665</v>
      </c>
      <c r="E24" s="33" t="s">
        <v>11383</v>
      </c>
    </row>
    <row r="25" ht="267.75">
      <c r="A25" s="1" t="s">
        <v>666</v>
      </c>
      <c r="E25" s="27" t="s">
        <v>7222</v>
      </c>
    </row>
    <row r="26">
      <c r="A26" s="1" t="s">
        <v>659</v>
      </c>
      <c r="B26" s="1">
        <v>5</v>
      </c>
      <c r="C26" s="26" t="s">
        <v>9394</v>
      </c>
      <c r="D26" t="s">
        <v>661</v>
      </c>
      <c r="E26" s="27" t="s">
        <v>9395</v>
      </c>
      <c r="F26" s="28" t="s">
        <v>663</v>
      </c>
      <c r="G26" s="29">
        <v>1197.5239999999999</v>
      </c>
      <c r="H26" s="28">
        <v>0</v>
      </c>
      <c r="I26" s="30">
        <f>ROUND(G26*H26,P4)</f>
        <v>0</v>
      </c>
      <c r="L26" s="31">
        <v>0</v>
      </c>
      <c r="M26" s="24">
        <f>ROUND(G26*L26,P4)</f>
        <v>0</v>
      </c>
      <c r="N26" s="25" t="s">
        <v>1309</v>
      </c>
      <c r="O26" s="32">
        <f>M26*AA26</f>
        <v>0</v>
      </c>
      <c r="P26" s="1">
        <v>3</v>
      </c>
      <c r="AA26" s="1">
        <f>IF(P26=1,$O$3,IF(P26=2,$O$4,$O$5))</f>
        <v>0</v>
      </c>
    </row>
    <row r="27" ht="38.25">
      <c r="A27" s="1" t="s">
        <v>664</v>
      </c>
      <c r="E27" s="27" t="s">
        <v>9396</v>
      </c>
    </row>
    <row r="28" ht="89.25">
      <c r="A28" s="1" t="s">
        <v>665</v>
      </c>
      <c r="E28" s="33" t="s">
        <v>11384</v>
      </c>
    </row>
    <row r="29" ht="191.25">
      <c r="A29" s="1" t="s">
        <v>666</v>
      </c>
      <c r="E29" s="27" t="s">
        <v>9398</v>
      </c>
    </row>
    <row r="30">
      <c r="A30" s="1" t="s">
        <v>659</v>
      </c>
      <c r="B30" s="1">
        <v>6</v>
      </c>
      <c r="C30" s="26" t="s">
        <v>6962</v>
      </c>
      <c r="D30" t="s">
        <v>661</v>
      </c>
      <c r="E30" s="27" t="s">
        <v>6963</v>
      </c>
      <c r="F30" s="28" t="s">
        <v>663</v>
      </c>
      <c r="G30" s="29">
        <v>592.27999999999997</v>
      </c>
      <c r="H30" s="28">
        <v>0</v>
      </c>
      <c r="I30" s="30">
        <f>ROUND(G30*H30,P4)</f>
        <v>0</v>
      </c>
      <c r="L30" s="31">
        <v>0</v>
      </c>
      <c r="M30" s="24">
        <f>ROUND(G30*L30,P4)</f>
        <v>0</v>
      </c>
      <c r="N30" s="25" t="s">
        <v>1309</v>
      </c>
      <c r="O30" s="32">
        <f>M30*AA30</f>
        <v>0</v>
      </c>
      <c r="P30" s="1">
        <v>3</v>
      </c>
      <c r="AA30" s="1">
        <f>IF(P30=1,$O$3,IF(P30=2,$O$4,$O$5))</f>
        <v>0</v>
      </c>
    </row>
    <row r="31">
      <c r="A31" s="1" t="s">
        <v>664</v>
      </c>
      <c r="E31" s="27" t="s">
        <v>9399</v>
      </c>
    </row>
    <row r="32" ht="140.25">
      <c r="A32" s="1" t="s">
        <v>665</v>
      </c>
      <c r="E32" s="33" t="s">
        <v>11385</v>
      </c>
    </row>
    <row r="33" ht="280.5">
      <c r="A33" s="1" t="s">
        <v>666</v>
      </c>
      <c r="E33" s="27" t="s">
        <v>6965</v>
      </c>
    </row>
    <row r="34">
      <c r="A34" s="1" t="s">
        <v>656</v>
      </c>
      <c r="C34" s="22" t="s">
        <v>1329</v>
      </c>
      <c r="E34" s="23" t="s">
        <v>3214</v>
      </c>
      <c r="L34" s="24">
        <f>SUMIFS(L35:L50,A35:A50,"P")</f>
        <v>0</v>
      </c>
      <c r="M34" s="24">
        <f>SUMIFS(M35:M50,A35:A50,"P")</f>
        <v>0</v>
      </c>
      <c r="N34" s="25"/>
    </row>
    <row r="35">
      <c r="A35" s="1" t="s">
        <v>659</v>
      </c>
      <c r="B35" s="1">
        <v>7</v>
      </c>
      <c r="C35" s="26" t="s">
        <v>7314</v>
      </c>
      <c r="D35" t="s">
        <v>661</v>
      </c>
      <c r="E35" s="27" t="s">
        <v>7315</v>
      </c>
      <c r="F35" s="28" t="s">
        <v>663</v>
      </c>
      <c r="G35" s="29">
        <v>11.614000000000001</v>
      </c>
      <c r="H35" s="28">
        <v>0</v>
      </c>
      <c r="I35" s="30">
        <f>ROUND(G35*H35,P4)</f>
        <v>0</v>
      </c>
      <c r="L35" s="31">
        <v>0</v>
      </c>
      <c r="M35" s="24">
        <f>ROUND(G35*L35,P4)</f>
        <v>0</v>
      </c>
      <c r="N35" s="25" t="s">
        <v>1309</v>
      </c>
      <c r="O35" s="32">
        <f>M35*AA35</f>
        <v>0</v>
      </c>
      <c r="P35" s="1">
        <v>3</v>
      </c>
      <c r="AA35" s="1">
        <f>IF(P35=1,$O$3,IF(P35=2,$O$4,$O$5))</f>
        <v>0</v>
      </c>
    </row>
    <row r="36">
      <c r="A36" s="1" t="s">
        <v>664</v>
      </c>
      <c r="E36" s="27" t="s">
        <v>9401</v>
      </c>
    </row>
    <row r="37" ht="165.75">
      <c r="A37" s="1" t="s">
        <v>665</v>
      </c>
      <c r="E37" s="33" t="s">
        <v>11386</v>
      </c>
    </row>
    <row r="38" ht="38.25">
      <c r="A38" s="1" t="s">
        <v>666</v>
      </c>
      <c r="E38" s="27" t="s">
        <v>6457</v>
      </c>
    </row>
    <row r="39" ht="25.5">
      <c r="A39" s="1" t="s">
        <v>659</v>
      </c>
      <c r="B39" s="1">
        <v>8</v>
      </c>
      <c r="C39" s="26" t="s">
        <v>9407</v>
      </c>
      <c r="D39" t="s">
        <v>661</v>
      </c>
      <c r="E39" s="27" t="s">
        <v>9408</v>
      </c>
      <c r="F39" s="28" t="s">
        <v>670</v>
      </c>
      <c r="G39" s="29">
        <v>7.0999999999999996</v>
      </c>
      <c r="H39" s="28">
        <v>0</v>
      </c>
      <c r="I39" s="30">
        <f>ROUND(G39*H39,P4)</f>
        <v>0</v>
      </c>
      <c r="L39" s="31">
        <v>0</v>
      </c>
      <c r="M39" s="24">
        <f>ROUND(G39*L39,P4)</f>
        <v>0</v>
      </c>
      <c r="N39" s="25" t="s">
        <v>1309</v>
      </c>
      <c r="O39" s="32">
        <f>M39*AA39</f>
        <v>0</v>
      </c>
      <c r="P39" s="1">
        <v>3</v>
      </c>
      <c r="AA39" s="1">
        <f>IF(P39=1,$O$3,IF(P39=2,$O$4,$O$5))</f>
        <v>0</v>
      </c>
    </row>
    <row r="40">
      <c r="A40" s="1" t="s">
        <v>664</v>
      </c>
      <c r="E40" s="27" t="s">
        <v>9409</v>
      </c>
    </row>
    <row r="41" ht="76.5">
      <c r="A41" s="1" t="s">
        <v>665</v>
      </c>
      <c r="E41" s="33" t="s">
        <v>11387</v>
      </c>
    </row>
    <row r="42" ht="63.75">
      <c r="A42" s="1" t="s">
        <v>666</v>
      </c>
      <c r="E42" s="27" t="s">
        <v>6627</v>
      </c>
    </row>
    <row r="43">
      <c r="A43" s="1" t="s">
        <v>659</v>
      </c>
      <c r="B43" s="1">
        <v>9</v>
      </c>
      <c r="C43" s="26" t="s">
        <v>9411</v>
      </c>
      <c r="D43" t="s">
        <v>661</v>
      </c>
      <c r="E43" s="27" t="s">
        <v>9412</v>
      </c>
      <c r="F43" s="28" t="s">
        <v>683</v>
      </c>
      <c r="G43" s="29">
        <v>340</v>
      </c>
      <c r="H43" s="28">
        <v>0</v>
      </c>
      <c r="I43" s="30">
        <f>ROUND(G43*H43,P4)</f>
        <v>0</v>
      </c>
      <c r="L43" s="31">
        <v>0</v>
      </c>
      <c r="M43" s="24">
        <f>ROUND(G43*L43,P4)</f>
        <v>0</v>
      </c>
      <c r="N43" s="25" t="s">
        <v>1309</v>
      </c>
      <c r="O43" s="32">
        <f>M43*AA43</f>
        <v>0</v>
      </c>
      <c r="P43" s="1">
        <v>3</v>
      </c>
      <c r="AA43" s="1">
        <f>IF(P43=1,$O$3,IF(P43=2,$O$4,$O$5))</f>
        <v>0</v>
      </c>
    </row>
    <row r="44">
      <c r="A44" s="1" t="s">
        <v>664</v>
      </c>
      <c r="E44" s="27" t="s">
        <v>11388</v>
      </c>
    </row>
    <row r="45" ht="63.75">
      <c r="A45" s="1" t="s">
        <v>665</v>
      </c>
      <c r="E45" s="33" t="s">
        <v>11389</v>
      </c>
    </row>
    <row r="46" ht="63.75">
      <c r="A46" s="1" t="s">
        <v>666</v>
      </c>
      <c r="E46" s="27" t="s">
        <v>9415</v>
      </c>
    </row>
    <row r="47">
      <c r="A47" s="1" t="s">
        <v>659</v>
      </c>
      <c r="B47" s="1">
        <v>10</v>
      </c>
      <c r="C47" s="26" t="s">
        <v>9416</v>
      </c>
      <c r="D47" t="s">
        <v>661</v>
      </c>
      <c r="E47" s="27" t="s">
        <v>9417</v>
      </c>
      <c r="F47" s="28" t="s">
        <v>683</v>
      </c>
      <c r="G47" s="29">
        <v>41</v>
      </c>
      <c r="H47" s="28">
        <v>0</v>
      </c>
      <c r="I47" s="30">
        <f>ROUND(G47*H47,P4)</f>
        <v>0</v>
      </c>
      <c r="L47" s="31">
        <v>0</v>
      </c>
      <c r="M47" s="24">
        <f>ROUND(G47*L47,P4)</f>
        <v>0</v>
      </c>
      <c r="N47" s="25" t="s">
        <v>1309</v>
      </c>
      <c r="O47" s="32">
        <f>M47*AA47</f>
        <v>0</v>
      </c>
      <c r="P47" s="1">
        <v>3</v>
      </c>
      <c r="AA47" s="1">
        <f>IF(P47=1,$O$3,IF(P47=2,$O$4,$O$5))</f>
        <v>0</v>
      </c>
    </row>
    <row r="48">
      <c r="A48" s="1" t="s">
        <v>664</v>
      </c>
      <c r="E48" s="27" t="s">
        <v>11390</v>
      </c>
    </row>
    <row r="49" ht="63.75">
      <c r="A49" s="1" t="s">
        <v>665</v>
      </c>
      <c r="E49" s="33" t="s">
        <v>11391</v>
      </c>
    </row>
    <row r="50" ht="63.75">
      <c r="A50" s="1" t="s">
        <v>666</v>
      </c>
      <c r="E50" s="27" t="s">
        <v>9415</v>
      </c>
    </row>
    <row r="51">
      <c r="A51" s="1" t="s">
        <v>656</v>
      </c>
      <c r="C51" s="22" t="s">
        <v>1331</v>
      </c>
      <c r="E51" s="23" t="s">
        <v>6638</v>
      </c>
      <c r="L51" s="24">
        <f>SUMIFS(L52:L59,A52:A59,"P")</f>
        <v>0</v>
      </c>
      <c r="M51" s="24">
        <f>SUMIFS(M52:M59,A52:A59,"P")</f>
        <v>0</v>
      </c>
      <c r="N51" s="25"/>
    </row>
    <row r="52">
      <c r="A52" s="1" t="s">
        <v>659</v>
      </c>
      <c r="B52" s="1">
        <v>11</v>
      </c>
      <c r="C52" s="26" t="s">
        <v>9420</v>
      </c>
      <c r="D52" t="s">
        <v>661</v>
      </c>
      <c r="E52" s="27" t="s">
        <v>9421</v>
      </c>
      <c r="F52" s="28" t="s">
        <v>663</v>
      </c>
      <c r="G52" s="29">
        <v>46.015000000000001</v>
      </c>
      <c r="H52" s="28">
        <v>0</v>
      </c>
      <c r="I52" s="30">
        <f>ROUND(G52*H52,P4)</f>
        <v>0</v>
      </c>
      <c r="L52" s="31">
        <v>0</v>
      </c>
      <c r="M52" s="24">
        <f>ROUND(G52*L52,P4)</f>
        <v>0</v>
      </c>
      <c r="N52" s="25" t="s">
        <v>1309</v>
      </c>
      <c r="O52" s="32">
        <f>M52*AA52</f>
        <v>0</v>
      </c>
      <c r="P52" s="1">
        <v>3</v>
      </c>
      <c r="AA52" s="1">
        <f>IF(P52=1,$O$3,IF(P52=2,$O$4,$O$5))</f>
        <v>0</v>
      </c>
    </row>
    <row r="53" ht="25.5">
      <c r="A53" s="1" t="s">
        <v>664</v>
      </c>
      <c r="E53" s="27" t="s">
        <v>9422</v>
      </c>
    </row>
    <row r="54" ht="382.5">
      <c r="A54" s="1" t="s">
        <v>665</v>
      </c>
      <c r="E54" s="33" t="s">
        <v>11392</v>
      </c>
    </row>
    <row r="55" ht="369.75">
      <c r="A55" s="1" t="s">
        <v>666</v>
      </c>
      <c r="E55" s="27" t="s">
        <v>9424</v>
      </c>
    </row>
    <row r="56">
      <c r="A56" s="1" t="s">
        <v>659</v>
      </c>
      <c r="B56" s="1">
        <v>12</v>
      </c>
      <c r="C56" s="26" t="s">
        <v>9425</v>
      </c>
      <c r="D56" t="s">
        <v>661</v>
      </c>
      <c r="E56" s="27" t="s">
        <v>9426</v>
      </c>
      <c r="F56" s="28" t="s">
        <v>899</v>
      </c>
      <c r="G56" s="29">
        <v>5.9960000000000004</v>
      </c>
      <c r="H56" s="28">
        <v>0</v>
      </c>
      <c r="I56" s="30">
        <f>ROUND(G56*H56,P4)</f>
        <v>0</v>
      </c>
      <c r="L56" s="31">
        <v>0</v>
      </c>
      <c r="M56" s="24">
        <f>ROUND(G56*L56,P4)</f>
        <v>0</v>
      </c>
      <c r="N56" s="25" t="s">
        <v>1309</v>
      </c>
      <c r="O56" s="32">
        <f>M56*AA56</f>
        <v>0</v>
      </c>
      <c r="P56" s="1">
        <v>3</v>
      </c>
      <c r="AA56" s="1">
        <f>IF(P56=1,$O$3,IF(P56=2,$O$4,$O$5))</f>
        <v>0</v>
      </c>
    </row>
    <row r="57">
      <c r="A57" s="1" t="s">
        <v>664</v>
      </c>
      <c r="E57" s="27" t="s">
        <v>661</v>
      </c>
    </row>
    <row r="58" ht="63.75">
      <c r="A58" s="1" t="s">
        <v>665</v>
      </c>
      <c r="E58" s="33" t="s">
        <v>11393</v>
      </c>
    </row>
    <row r="59" ht="242.25">
      <c r="A59" s="1" t="s">
        <v>666</v>
      </c>
      <c r="E59" s="27" t="s">
        <v>9428</v>
      </c>
    </row>
    <row r="60">
      <c r="A60" s="1" t="s">
        <v>656</v>
      </c>
      <c r="C60" s="22" t="s">
        <v>1333</v>
      </c>
      <c r="E60" s="23" t="s">
        <v>5082</v>
      </c>
      <c r="L60" s="24">
        <f>SUMIFS(L61:L80,A61:A80,"P")</f>
        <v>0</v>
      </c>
      <c r="M60" s="24">
        <f>SUMIFS(M61:M80,A61:A80,"P")</f>
        <v>0</v>
      </c>
      <c r="N60" s="25"/>
    </row>
    <row r="61">
      <c r="A61" s="1" t="s">
        <v>659</v>
      </c>
      <c r="B61" s="1">
        <v>13</v>
      </c>
      <c r="C61" s="26" t="s">
        <v>6652</v>
      </c>
      <c r="D61" t="s">
        <v>661</v>
      </c>
      <c r="E61" s="27" t="s">
        <v>6653</v>
      </c>
      <c r="F61" s="28" t="s">
        <v>663</v>
      </c>
      <c r="G61" s="29">
        <v>0.71799999999999997</v>
      </c>
      <c r="H61" s="28">
        <v>0</v>
      </c>
      <c r="I61" s="30">
        <f>ROUND(G61*H61,P4)</f>
        <v>0</v>
      </c>
      <c r="L61" s="31">
        <v>0</v>
      </c>
      <c r="M61" s="24">
        <f>ROUND(G61*L61,P4)</f>
        <v>0</v>
      </c>
      <c r="N61" s="25" t="s">
        <v>1309</v>
      </c>
      <c r="O61" s="32">
        <f>M61*AA61</f>
        <v>0</v>
      </c>
      <c r="P61" s="1">
        <v>3</v>
      </c>
      <c r="AA61" s="1">
        <f>IF(P61=1,$O$3,IF(P61=2,$O$4,$O$5))</f>
        <v>0</v>
      </c>
    </row>
    <row r="62">
      <c r="A62" s="1" t="s">
        <v>664</v>
      </c>
      <c r="E62" s="27" t="s">
        <v>9429</v>
      </c>
    </row>
    <row r="63" ht="38.25">
      <c r="A63" s="1" t="s">
        <v>665</v>
      </c>
      <c r="E63" s="33" t="s">
        <v>11394</v>
      </c>
    </row>
    <row r="64" ht="357">
      <c r="A64" s="1" t="s">
        <v>666</v>
      </c>
      <c r="E64" s="27" t="s">
        <v>6455</v>
      </c>
    </row>
    <row r="65">
      <c r="A65" s="1" t="s">
        <v>659</v>
      </c>
      <c r="B65" s="1">
        <v>14</v>
      </c>
      <c r="C65" s="26" t="s">
        <v>6002</v>
      </c>
      <c r="D65" t="s">
        <v>661</v>
      </c>
      <c r="E65" s="27" t="s">
        <v>6003</v>
      </c>
      <c r="F65" s="28" t="s">
        <v>663</v>
      </c>
      <c r="G65" s="29">
        <v>26.318000000000001</v>
      </c>
      <c r="H65" s="28">
        <v>0</v>
      </c>
      <c r="I65" s="30">
        <f>ROUND(G65*H65,P4)</f>
        <v>0</v>
      </c>
      <c r="L65" s="31">
        <v>0</v>
      </c>
      <c r="M65" s="24">
        <f>ROUND(G65*L65,P4)</f>
        <v>0</v>
      </c>
      <c r="N65" s="25" t="s">
        <v>1309</v>
      </c>
      <c r="O65" s="32">
        <f>M65*AA65</f>
        <v>0</v>
      </c>
      <c r="P65" s="1">
        <v>3</v>
      </c>
      <c r="AA65" s="1">
        <f>IF(P65=1,$O$3,IF(P65=2,$O$4,$O$5))</f>
        <v>0</v>
      </c>
    </row>
    <row r="66">
      <c r="A66" s="1" t="s">
        <v>664</v>
      </c>
      <c r="E66" s="27" t="s">
        <v>9431</v>
      </c>
    </row>
    <row r="67" ht="369.75">
      <c r="A67" s="1" t="s">
        <v>665</v>
      </c>
      <c r="E67" s="33" t="s">
        <v>11395</v>
      </c>
    </row>
    <row r="68" ht="357">
      <c r="A68" s="1" t="s">
        <v>666</v>
      </c>
      <c r="E68" s="27" t="s">
        <v>6455</v>
      </c>
    </row>
    <row r="69">
      <c r="A69" s="1" t="s">
        <v>659</v>
      </c>
      <c r="B69" s="1">
        <v>15</v>
      </c>
      <c r="C69" s="26" t="s">
        <v>9437</v>
      </c>
      <c r="D69" t="s">
        <v>661</v>
      </c>
      <c r="E69" s="27" t="s">
        <v>9438</v>
      </c>
      <c r="F69" s="28" t="s">
        <v>663</v>
      </c>
      <c r="G69" s="29">
        <v>19.367999999999999</v>
      </c>
      <c r="H69" s="28">
        <v>0</v>
      </c>
      <c r="I69" s="30">
        <f>ROUND(G69*H69,P4)</f>
        <v>0</v>
      </c>
      <c r="L69" s="31">
        <v>0</v>
      </c>
      <c r="M69" s="24">
        <f>ROUND(G69*L69,P4)</f>
        <v>0</v>
      </c>
      <c r="N69" s="25" t="s">
        <v>1309</v>
      </c>
      <c r="O69" s="32">
        <f>M69*AA69</f>
        <v>0</v>
      </c>
      <c r="P69" s="1">
        <v>3</v>
      </c>
      <c r="AA69" s="1">
        <f>IF(P69=1,$O$3,IF(P69=2,$O$4,$O$5))</f>
        <v>0</v>
      </c>
    </row>
    <row r="70" ht="25.5">
      <c r="A70" s="1" t="s">
        <v>664</v>
      </c>
      <c r="E70" s="27" t="s">
        <v>9439</v>
      </c>
    </row>
    <row r="71" ht="38.25">
      <c r="A71" s="1" t="s">
        <v>665</v>
      </c>
      <c r="E71" s="33" t="s">
        <v>11396</v>
      </c>
    </row>
    <row r="72" ht="409.5">
      <c r="A72" s="1" t="s">
        <v>666</v>
      </c>
      <c r="E72" s="27" t="s">
        <v>9441</v>
      </c>
    </row>
    <row r="73">
      <c r="A73" s="1" t="s">
        <v>659</v>
      </c>
      <c r="B73" s="1">
        <v>16</v>
      </c>
      <c r="C73" s="26" t="s">
        <v>9442</v>
      </c>
      <c r="D73" t="s">
        <v>661</v>
      </c>
      <c r="E73" s="27" t="s">
        <v>9443</v>
      </c>
      <c r="F73" s="28" t="s">
        <v>663</v>
      </c>
      <c r="G73" s="29">
        <v>9.202</v>
      </c>
      <c r="H73" s="28">
        <v>0</v>
      </c>
      <c r="I73" s="30">
        <f>ROUND(G73*H73,P4)</f>
        <v>0</v>
      </c>
      <c r="L73" s="31">
        <v>0</v>
      </c>
      <c r="M73" s="24">
        <f>ROUND(G73*L73,P4)</f>
        <v>0</v>
      </c>
      <c r="N73" s="25" t="s">
        <v>1309</v>
      </c>
      <c r="O73" s="32">
        <f>M73*AA73</f>
        <v>0</v>
      </c>
      <c r="P73" s="1">
        <v>3</v>
      </c>
      <c r="AA73" s="1">
        <f>IF(P73=1,$O$3,IF(P73=2,$O$4,$O$5))</f>
        <v>0</v>
      </c>
    </row>
    <row r="74">
      <c r="A74" s="1" t="s">
        <v>664</v>
      </c>
      <c r="E74" s="27" t="s">
        <v>661</v>
      </c>
    </row>
    <row r="75" ht="140.25">
      <c r="A75" s="1" t="s">
        <v>665</v>
      </c>
      <c r="E75" s="33" t="s">
        <v>11397</v>
      </c>
    </row>
    <row r="76" ht="280.5">
      <c r="A76" s="1" t="s">
        <v>666</v>
      </c>
      <c r="E76" s="27" t="s">
        <v>9445</v>
      </c>
    </row>
    <row r="77">
      <c r="A77" s="1" t="s">
        <v>659</v>
      </c>
      <c r="B77" s="1">
        <v>17</v>
      </c>
      <c r="C77" s="26" t="s">
        <v>6006</v>
      </c>
      <c r="D77" t="s">
        <v>661</v>
      </c>
      <c r="E77" s="27" t="s">
        <v>6007</v>
      </c>
      <c r="F77" s="28" t="s">
        <v>663</v>
      </c>
      <c r="G77" s="29">
        <v>25.053000000000001</v>
      </c>
      <c r="H77" s="28">
        <v>0</v>
      </c>
      <c r="I77" s="30">
        <f>ROUND(G77*H77,P4)</f>
        <v>0</v>
      </c>
      <c r="L77" s="31">
        <v>0</v>
      </c>
      <c r="M77" s="24">
        <f>ROUND(G77*L77,P4)</f>
        <v>0</v>
      </c>
      <c r="N77" s="25" t="s">
        <v>1309</v>
      </c>
      <c r="O77" s="32">
        <f>M77*AA77</f>
        <v>0</v>
      </c>
      <c r="P77" s="1">
        <v>3</v>
      </c>
      <c r="AA77" s="1">
        <f>IF(P77=1,$O$3,IF(P77=2,$O$4,$O$5))</f>
        <v>0</v>
      </c>
    </row>
    <row r="78">
      <c r="A78" s="1" t="s">
        <v>664</v>
      </c>
      <c r="E78" s="27" t="s">
        <v>9446</v>
      </c>
    </row>
    <row r="79" ht="127.5">
      <c r="A79" s="1" t="s">
        <v>665</v>
      </c>
      <c r="E79" s="33" t="s">
        <v>11398</v>
      </c>
    </row>
    <row r="80" ht="102">
      <c r="A80" s="1" t="s">
        <v>666</v>
      </c>
      <c r="E80" s="27" t="s">
        <v>6805</v>
      </c>
    </row>
    <row r="81">
      <c r="A81" s="1" t="s">
        <v>656</v>
      </c>
      <c r="C81" s="22" t="s">
        <v>5253</v>
      </c>
      <c r="E81" s="23" t="s">
        <v>5254</v>
      </c>
      <c r="L81" s="24">
        <f>SUMIFS(L82:L117,A82:A117,"P")</f>
        <v>0</v>
      </c>
      <c r="M81" s="24">
        <f>SUMIFS(M82:M117,A82:A117,"P")</f>
        <v>0</v>
      </c>
      <c r="N81" s="25"/>
    </row>
    <row r="82" ht="25.5">
      <c r="A82" s="1" t="s">
        <v>659</v>
      </c>
      <c r="B82" s="1">
        <v>18</v>
      </c>
      <c r="C82" s="26" t="s">
        <v>9448</v>
      </c>
      <c r="D82" t="s">
        <v>661</v>
      </c>
      <c r="E82" s="27" t="s">
        <v>9449</v>
      </c>
      <c r="F82" s="28" t="s">
        <v>677</v>
      </c>
      <c r="G82" s="29">
        <v>766</v>
      </c>
      <c r="H82" s="28">
        <v>0</v>
      </c>
      <c r="I82" s="30">
        <f>ROUND(G82*H82,P4)</f>
        <v>0</v>
      </c>
      <c r="L82" s="31">
        <v>0</v>
      </c>
      <c r="M82" s="24">
        <f>ROUND(G82*L82,P4)</f>
        <v>0</v>
      </c>
      <c r="N82" s="25" t="s">
        <v>1309</v>
      </c>
      <c r="O82" s="32">
        <f>M82*AA82</f>
        <v>0</v>
      </c>
      <c r="P82" s="1">
        <v>3</v>
      </c>
      <c r="AA82" s="1">
        <f>IF(P82=1,$O$3,IF(P82=2,$O$4,$O$5))</f>
        <v>0</v>
      </c>
    </row>
    <row r="83">
      <c r="A83" s="1" t="s">
        <v>664</v>
      </c>
      <c r="E83" s="27" t="s">
        <v>9450</v>
      </c>
    </row>
    <row r="84" ht="63.75">
      <c r="A84" s="1" t="s">
        <v>665</v>
      </c>
      <c r="E84" s="33" t="s">
        <v>11399</v>
      </c>
    </row>
    <row r="85" ht="63.75">
      <c r="A85" s="1" t="s">
        <v>666</v>
      </c>
      <c r="E85" s="27" t="s">
        <v>8851</v>
      </c>
    </row>
    <row r="86" ht="25.5">
      <c r="A86" s="1" t="s">
        <v>659</v>
      </c>
      <c r="B86" s="1">
        <v>19</v>
      </c>
      <c r="C86" s="26" t="s">
        <v>8847</v>
      </c>
      <c r="D86" t="s">
        <v>661</v>
      </c>
      <c r="E86" s="27" t="s">
        <v>8848</v>
      </c>
      <c r="F86" s="28" t="s">
        <v>677</v>
      </c>
      <c r="G86" s="29">
        <v>1139</v>
      </c>
      <c r="H86" s="28">
        <v>0</v>
      </c>
      <c r="I86" s="30">
        <f>ROUND(G86*H86,P4)</f>
        <v>0</v>
      </c>
      <c r="L86" s="31">
        <v>0</v>
      </c>
      <c r="M86" s="24">
        <f>ROUND(G86*L86,P4)</f>
        <v>0</v>
      </c>
      <c r="N86" s="25" t="s">
        <v>1309</v>
      </c>
      <c r="O86" s="32">
        <f>M86*AA86</f>
        <v>0</v>
      </c>
      <c r="P86" s="1">
        <v>3</v>
      </c>
      <c r="AA86" s="1">
        <f>IF(P86=1,$O$3,IF(P86=2,$O$4,$O$5))</f>
        <v>0</v>
      </c>
    </row>
    <row r="87">
      <c r="A87" s="1" t="s">
        <v>664</v>
      </c>
      <c r="E87" s="27" t="s">
        <v>9452</v>
      </c>
    </row>
    <row r="88" ht="63.75">
      <c r="A88" s="1" t="s">
        <v>665</v>
      </c>
      <c r="E88" s="33" t="s">
        <v>11400</v>
      </c>
    </row>
    <row r="89" ht="63.75">
      <c r="A89" s="1" t="s">
        <v>666</v>
      </c>
      <c r="E89" s="27" t="s">
        <v>8851</v>
      </c>
    </row>
    <row r="90" ht="25.5">
      <c r="A90" s="1" t="s">
        <v>659</v>
      </c>
      <c r="B90" s="1">
        <v>20</v>
      </c>
      <c r="C90" s="26" t="s">
        <v>9454</v>
      </c>
      <c r="D90" t="s">
        <v>661</v>
      </c>
      <c r="E90" s="27" t="s">
        <v>9455</v>
      </c>
      <c r="F90" s="28" t="s">
        <v>677</v>
      </c>
      <c r="G90" s="29">
        <v>306</v>
      </c>
      <c r="H90" s="28">
        <v>0</v>
      </c>
      <c r="I90" s="30">
        <f>ROUND(G90*H90,P4)</f>
        <v>0</v>
      </c>
      <c r="L90" s="31">
        <v>0</v>
      </c>
      <c r="M90" s="24">
        <f>ROUND(G90*L90,P4)</f>
        <v>0</v>
      </c>
      <c r="N90" s="25" t="s">
        <v>1309</v>
      </c>
      <c r="O90" s="32">
        <f>M90*AA90</f>
        <v>0</v>
      </c>
      <c r="P90" s="1">
        <v>3</v>
      </c>
      <c r="AA90" s="1">
        <f>IF(P90=1,$O$3,IF(P90=2,$O$4,$O$5))</f>
        <v>0</v>
      </c>
    </row>
    <row r="91">
      <c r="A91" s="1" t="s">
        <v>664</v>
      </c>
      <c r="E91" s="27" t="s">
        <v>9456</v>
      </c>
    </row>
    <row r="92" ht="63.75">
      <c r="A92" s="1" t="s">
        <v>665</v>
      </c>
      <c r="E92" s="33" t="s">
        <v>11401</v>
      </c>
    </row>
    <row r="93" ht="63.75">
      <c r="A93" s="1" t="s">
        <v>666</v>
      </c>
      <c r="E93" s="27" t="s">
        <v>8851</v>
      </c>
    </row>
    <row r="94">
      <c r="A94" s="1" t="s">
        <v>659</v>
      </c>
      <c r="B94" s="1">
        <v>21</v>
      </c>
      <c r="C94" s="26" t="s">
        <v>9458</v>
      </c>
      <c r="D94" t="s">
        <v>661</v>
      </c>
      <c r="E94" s="27" t="s">
        <v>9459</v>
      </c>
      <c r="F94" s="28" t="s">
        <v>677</v>
      </c>
      <c r="G94" s="29">
        <v>222</v>
      </c>
      <c r="H94" s="28">
        <v>0</v>
      </c>
      <c r="I94" s="30">
        <f>ROUND(G94*H94,P4)</f>
        <v>0</v>
      </c>
      <c r="L94" s="31">
        <v>0</v>
      </c>
      <c r="M94" s="24">
        <f>ROUND(G94*L94,P4)</f>
        <v>0</v>
      </c>
      <c r="N94" s="25" t="s">
        <v>1309</v>
      </c>
      <c r="O94" s="32">
        <f>M94*AA94</f>
        <v>0</v>
      </c>
      <c r="P94" s="1">
        <v>3</v>
      </c>
      <c r="AA94" s="1">
        <f>IF(P94=1,$O$3,IF(P94=2,$O$4,$O$5))</f>
        <v>0</v>
      </c>
    </row>
    <row r="95">
      <c r="A95" s="1" t="s">
        <v>664</v>
      </c>
      <c r="E95" s="27" t="s">
        <v>9460</v>
      </c>
    </row>
    <row r="96" ht="63.75">
      <c r="A96" s="1" t="s">
        <v>665</v>
      </c>
      <c r="E96" s="33" t="s">
        <v>11402</v>
      </c>
    </row>
    <row r="97" ht="63.75">
      <c r="A97" s="1" t="s">
        <v>666</v>
      </c>
      <c r="E97" s="27" t="s">
        <v>8851</v>
      </c>
    </row>
    <row r="98">
      <c r="A98" s="1" t="s">
        <v>659</v>
      </c>
      <c r="B98" s="1">
        <v>22</v>
      </c>
      <c r="C98" s="26" t="s">
        <v>8852</v>
      </c>
      <c r="D98" t="s">
        <v>661</v>
      </c>
      <c r="E98" s="27" t="s">
        <v>8853</v>
      </c>
      <c r="F98" s="28" t="s">
        <v>677</v>
      </c>
      <c r="G98" s="29">
        <v>135.16999999999999</v>
      </c>
      <c r="H98" s="28">
        <v>0</v>
      </c>
      <c r="I98" s="30">
        <f>ROUND(G98*H98,P4)</f>
        <v>0</v>
      </c>
      <c r="L98" s="31">
        <v>0</v>
      </c>
      <c r="M98" s="24">
        <f>ROUND(G98*L98,P4)</f>
        <v>0</v>
      </c>
      <c r="N98" s="25" t="s">
        <v>1309</v>
      </c>
      <c r="O98" s="32">
        <f>M98*AA98</f>
        <v>0</v>
      </c>
      <c r="P98" s="1">
        <v>3</v>
      </c>
      <c r="AA98" s="1">
        <f>IF(P98=1,$O$3,IF(P98=2,$O$4,$O$5))</f>
        <v>0</v>
      </c>
    </row>
    <row r="99">
      <c r="A99" s="1" t="s">
        <v>664</v>
      </c>
      <c r="E99" s="27" t="s">
        <v>661</v>
      </c>
    </row>
    <row r="100" ht="25.5">
      <c r="A100" s="1" t="s">
        <v>665</v>
      </c>
      <c r="E100" s="33" t="s">
        <v>11403</v>
      </c>
    </row>
    <row r="101" ht="63.75">
      <c r="A101" s="1" t="s">
        <v>666</v>
      </c>
      <c r="E101" s="27" t="s">
        <v>8851</v>
      </c>
    </row>
    <row r="102">
      <c r="A102" s="1" t="s">
        <v>659</v>
      </c>
      <c r="B102" s="1">
        <v>23</v>
      </c>
      <c r="C102" s="26" t="s">
        <v>9463</v>
      </c>
      <c r="D102" t="s">
        <v>661</v>
      </c>
      <c r="E102" s="27" t="s">
        <v>9464</v>
      </c>
      <c r="F102" s="28" t="s">
        <v>677</v>
      </c>
      <c r="G102" s="29">
        <v>195</v>
      </c>
      <c r="H102" s="28">
        <v>0</v>
      </c>
      <c r="I102" s="30">
        <f>ROUND(G102*H102,P4)</f>
        <v>0</v>
      </c>
      <c r="L102" s="31">
        <v>0</v>
      </c>
      <c r="M102" s="24">
        <f>ROUND(G102*L102,P4)</f>
        <v>0</v>
      </c>
      <c r="N102" s="25" t="s">
        <v>1309</v>
      </c>
      <c r="O102" s="32">
        <f>M102*AA102</f>
        <v>0</v>
      </c>
      <c r="P102" s="1">
        <v>3</v>
      </c>
      <c r="AA102" s="1">
        <f>IF(P102=1,$O$3,IF(P102=2,$O$4,$O$5))</f>
        <v>0</v>
      </c>
    </row>
    <row r="103">
      <c r="A103" s="1" t="s">
        <v>664</v>
      </c>
      <c r="E103" s="27" t="s">
        <v>9465</v>
      </c>
    </row>
    <row r="104" ht="63.75">
      <c r="A104" s="1" t="s">
        <v>665</v>
      </c>
      <c r="E104" s="33" t="s">
        <v>11404</v>
      </c>
    </row>
    <row r="105" ht="51">
      <c r="A105" s="1" t="s">
        <v>666</v>
      </c>
      <c r="E105" s="27" t="s">
        <v>9467</v>
      </c>
    </row>
    <row r="106">
      <c r="A106" s="1" t="s">
        <v>659</v>
      </c>
      <c r="B106" s="1">
        <v>24</v>
      </c>
      <c r="C106" s="26" t="s">
        <v>9468</v>
      </c>
      <c r="D106" t="s">
        <v>661</v>
      </c>
      <c r="E106" s="27" t="s">
        <v>9469</v>
      </c>
      <c r="F106" s="28" t="s">
        <v>670</v>
      </c>
      <c r="G106" s="29">
        <v>947</v>
      </c>
      <c r="H106" s="28">
        <v>0</v>
      </c>
      <c r="I106" s="30">
        <f>ROUND(G106*H106,P4)</f>
        <v>0</v>
      </c>
      <c r="L106" s="31">
        <v>0</v>
      </c>
      <c r="M106" s="24">
        <f>ROUND(G106*L106,P4)</f>
        <v>0</v>
      </c>
      <c r="N106" s="25" t="s">
        <v>1309</v>
      </c>
      <c r="O106" s="32">
        <f>M106*AA106</f>
        <v>0</v>
      </c>
      <c r="P106" s="1">
        <v>3</v>
      </c>
      <c r="AA106" s="1">
        <f>IF(P106=1,$O$3,IF(P106=2,$O$4,$O$5))</f>
        <v>0</v>
      </c>
    </row>
    <row r="107">
      <c r="A107" s="1" t="s">
        <v>664</v>
      </c>
      <c r="E107" s="27" t="s">
        <v>9470</v>
      </c>
    </row>
    <row r="108" ht="63.75">
      <c r="A108" s="1" t="s">
        <v>665</v>
      </c>
      <c r="E108" s="33" t="s">
        <v>11405</v>
      </c>
    </row>
    <row r="109" ht="63.75">
      <c r="A109" s="1" t="s">
        <v>666</v>
      </c>
      <c r="E109" s="27" t="s">
        <v>9472</v>
      </c>
    </row>
    <row r="110">
      <c r="A110" s="1" t="s">
        <v>659</v>
      </c>
      <c r="B110" s="1">
        <v>25</v>
      </c>
      <c r="C110" s="26" t="s">
        <v>9473</v>
      </c>
      <c r="D110" t="s">
        <v>661</v>
      </c>
      <c r="E110" s="27" t="s">
        <v>9474</v>
      </c>
      <c r="F110" s="28" t="s">
        <v>899</v>
      </c>
      <c r="G110" s="29">
        <v>0.059999999999999998</v>
      </c>
      <c r="H110" s="28">
        <v>0</v>
      </c>
      <c r="I110" s="30">
        <f>ROUND(G110*H110,P4)</f>
        <v>0</v>
      </c>
      <c r="L110" s="31">
        <v>0</v>
      </c>
      <c r="M110" s="24">
        <f>ROUND(G110*L110,P4)</f>
        <v>0</v>
      </c>
      <c r="N110" s="25" t="s">
        <v>1309</v>
      </c>
      <c r="O110" s="32">
        <f>M110*AA110</f>
        <v>0</v>
      </c>
      <c r="P110" s="1">
        <v>3</v>
      </c>
      <c r="AA110" s="1">
        <f>IF(P110=1,$O$3,IF(P110=2,$O$4,$O$5))</f>
        <v>0</v>
      </c>
    </row>
    <row r="111">
      <c r="A111" s="1" t="s">
        <v>664</v>
      </c>
      <c r="E111" s="27" t="s">
        <v>9475</v>
      </c>
    </row>
    <row r="112" ht="25.5">
      <c r="A112" s="1" t="s">
        <v>665</v>
      </c>
      <c r="E112" s="33" t="s">
        <v>11406</v>
      </c>
    </row>
    <row r="113" ht="267.75">
      <c r="A113" s="1" t="s">
        <v>666</v>
      </c>
      <c r="E113" s="27" t="s">
        <v>9477</v>
      </c>
    </row>
    <row r="114">
      <c r="A114" s="1" t="s">
        <v>659</v>
      </c>
      <c r="B114" s="1">
        <v>46</v>
      </c>
      <c r="C114" s="26" t="s">
        <v>9478</v>
      </c>
      <c r="D114" t="s">
        <v>661</v>
      </c>
      <c r="E114" s="27" t="s">
        <v>9479</v>
      </c>
      <c r="F114" s="28" t="s">
        <v>677</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9480</v>
      </c>
    </row>
    <row r="116" ht="25.5">
      <c r="A116" s="1" t="s">
        <v>665</v>
      </c>
      <c r="E116" s="33" t="s">
        <v>9481</v>
      </c>
    </row>
    <row r="117">
      <c r="A117" s="1" t="s">
        <v>666</v>
      </c>
      <c r="E117" s="27" t="s">
        <v>661</v>
      </c>
    </row>
    <row r="118">
      <c r="A118" s="1" t="s">
        <v>656</v>
      </c>
      <c r="C118" s="22" t="s">
        <v>679</v>
      </c>
      <c r="E118" s="23" t="s">
        <v>680</v>
      </c>
      <c r="L118" s="24">
        <f>SUMIFS(L119:L138,A119:A138,"P")</f>
        <v>0</v>
      </c>
      <c r="M118" s="24">
        <f>SUMIFS(M119:M138,A119:A138,"P")</f>
        <v>0</v>
      </c>
      <c r="N118" s="25"/>
    </row>
    <row r="119" ht="25.5">
      <c r="A119" s="1" t="s">
        <v>659</v>
      </c>
      <c r="B119" s="1">
        <v>26</v>
      </c>
      <c r="C119" s="26" t="s">
        <v>6039</v>
      </c>
      <c r="D119" t="s">
        <v>661</v>
      </c>
      <c r="E119" s="27" t="s">
        <v>6040</v>
      </c>
      <c r="F119" s="28" t="s">
        <v>677</v>
      </c>
      <c r="G119" s="29">
        <v>21</v>
      </c>
      <c r="H119" s="28">
        <v>0</v>
      </c>
      <c r="I119" s="30">
        <f>ROUND(G119*H119,P4)</f>
        <v>0</v>
      </c>
      <c r="L119" s="31">
        <v>0</v>
      </c>
      <c r="M119" s="24">
        <f>ROUND(G119*L119,P4)</f>
        <v>0</v>
      </c>
      <c r="N119" s="25" t="s">
        <v>1309</v>
      </c>
      <c r="O119" s="32">
        <f>M119*AA119</f>
        <v>0</v>
      </c>
      <c r="P119" s="1">
        <v>3</v>
      </c>
      <c r="AA119" s="1">
        <f>IF(P119=1,$O$3,IF(P119=2,$O$4,$O$5))</f>
        <v>0</v>
      </c>
    </row>
    <row r="120">
      <c r="A120" s="1" t="s">
        <v>664</v>
      </c>
      <c r="E120" s="27" t="s">
        <v>9482</v>
      </c>
    </row>
    <row r="121" ht="25.5">
      <c r="A121" s="1" t="s">
        <v>665</v>
      </c>
      <c r="E121" s="33" t="s">
        <v>10414</v>
      </c>
    </row>
    <row r="122" ht="191.25">
      <c r="A122" s="1" t="s">
        <v>666</v>
      </c>
      <c r="E122" s="27" t="s">
        <v>6667</v>
      </c>
    </row>
    <row r="123">
      <c r="A123" s="1" t="s">
        <v>659</v>
      </c>
      <c r="B123" s="1">
        <v>47</v>
      </c>
      <c r="C123" s="26" t="s">
        <v>9484</v>
      </c>
      <c r="D123" t="s">
        <v>661</v>
      </c>
      <c r="E123" s="27" t="s">
        <v>9485</v>
      </c>
      <c r="F123" s="28" t="s">
        <v>677</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11407</v>
      </c>
    </row>
    <row r="126" ht="409.5">
      <c r="A126" s="1" t="s">
        <v>666</v>
      </c>
      <c r="E126" s="27" t="s">
        <v>9487</v>
      </c>
    </row>
    <row r="127">
      <c r="A127" s="1" t="s">
        <v>659</v>
      </c>
      <c r="B127" s="1">
        <v>48</v>
      </c>
      <c r="C127" s="26" t="s">
        <v>9488</v>
      </c>
      <c r="D127" t="s">
        <v>661</v>
      </c>
      <c r="E127" s="27" t="s">
        <v>9489</v>
      </c>
      <c r="F127" s="28" t="s">
        <v>677</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11408</v>
      </c>
    </row>
    <row r="130" ht="409.5">
      <c r="A130" s="1" t="s">
        <v>666</v>
      </c>
      <c r="E130" s="27" t="s">
        <v>9491</v>
      </c>
    </row>
    <row r="131">
      <c r="A131" s="1" t="s">
        <v>659</v>
      </c>
      <c r="B131" s="1">
        <v>49</v>
      </c>
      <c r="C131" s="26" t="s">
        <v>9492</v>
      </c>
      <c r="D131" t="s">
        <v>661</v>
      </c>
      <c r="E131" s="27" t="s">
        <v>9493</v>
      </c>
      <c r="F131" s="28" t="s">
        <v>677</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11409</v>
      </c>
    </row>
    <row r="134" ht="409.5">
      <c r="A134" s="1" t="s">
        <v>666</v>
      </c>
      <c r="E134" s="27" t="s">
        <v>9495</v>
      </c>
    </row>
    <row r="135">
      <c r="A135" s="1" t="s">
        <v>659</v>
      </c>
      <c r="B135" s="1">
        <v>50</v>
      </c>
      <c r="C135" s="26" t="s">
        <v>9496</v>
      </c>
      <c r="D135" t="s">
        <v>661</v>
      </c>
      <c r="E135" s="27" t="s">
        <v>9497</v>
      </c>
      <c r="F135" s="28" t="s">
        <v>677</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11410</v>
      </c>
    </row>
    <row r="138" ht="409.5">
      <c r="A138" s="1" t="s">
        <v>666</v>
      </c>
      <c r="E138" s="27" t="s">
        <v>9499</v>
      </c>
    </row>
    <row r="139">
      <c r="A139" s="1" t="s">
        <v>656</v>
      </c>
      <c r="C139" s="22" t="s">
        <v>6055</v>
      </c>
      <c r="E139" s="23" t="s">
        <v>6673</v>
      </c>
      <c r="L139" s="24">
        <f>SUMIFS(L140:L171,A140:A171,"P")</f>
        <v>0</v>
      </c>
      <c r="M139" s="24">
        <f>SUMIFS(M140:M171,A140:A171,"P")</f>
        <v>0</v>
      </c>
      <c r="N139" s="25"/>
    </row>
    <row r="140">
      <c r="A140" s="1" t="s">
        <v>659</v>
      </c>
      <c r="B140" s="1">
        <v>27</v>
      </c>
      <c r="C140" s="26" t="s">
        <v>9241</v>
      </c>
      <c r="D140" t="s">
        <v>661</v>
      </c>
      <c r="E140" s="27" t="s">
        <v>9242</v>
      </c>
      <c r="F140" s="28" t="s">
        <v>670</v>
      </c>
      <c r="G140" s="29">
        <v>2.6000000000000001</v>
      </c>
      <c r="H140" s="28">
        <v>0</v>
      </c>
      <c r="I140" s="30">
        <f>ROUND(G140*H140,P4)</f>
        <v>0</v>
      </c>
      <c r="L140" s="31">
        <v>0</v>
      </c>
      <c r="M140" s="24">
        <f>ROUND(G140*L140,P4)</f>
        <v>0</v>
      </c>
      <c r="N140" s="25" t="s">
        <v>1309</v>
      </c>
      <c r="O140" s="32">
        <f>M140*AA140</f>
        <v>0</v>
      </c>
      <c r="P140" s="1">
        <v>3</v>
      </c>
      <c r="AA140" s="1">
        <f>IF(P140=1,$O$3,IF(P140=2,$O$4,$O$5))</f>
        <v>0</v>
      </c>
    </row>
    <row r="141">
      <c r="A141" s="1" t="s">
        <v>664</v>
      </c>
      <c r="E141" s="27" t="s">
        <v>9620</v>
      </c>
    </row>
    <row r="142" ht="76.5">
      <c r="A142" s="1" t="s">
        <v>665</v>
      </c>
      <c r="E142" s="33" t="s">
        <v>11411</v>
      </c>
    </row>
    <row r="143" ht="242.25">
      <c r="A143" s="1" t="s">
        <v>666</v>
      </c>
      <c r="E143" s="27" t="s">
        <v>6468</v>
      </c>
    </row>
    <row r="144">
      <c r="A144" s="1" t="s">
        <v>659</v>
      </c>
      <c r="B144" s="1">
        <v>28</v>
      </c>
      <c r="C144" s="26" t="s">
        <v>9622</v>
      </c>
      <c r="D144" t="s">
        <v>661</v>
      </c>
      <c r="E144" s="27" t="s">
        <v>9623</v>
      </c>
      <c r="F144" s="28" t="s">
        <v>670</v>
      </c>
      <c r="G144" s="29">
        <v>35.600000000000001</v>
      </c>
      <c r="H144" s="28">
        <v>0</v>
      </c>
      <c r="I144" s="30">
        <f>ROUND(G144*H144,P4)</f>
        <v>0</v>
      </c>
      <c r="L144" s="31">
        <v>0</v>
      </c>
      <c r="M144" s="24">
        <f>ROUND(G144*L144,P4)</f>
        <v>0</v>
      </c>
      <c r="N144" s="25" t="s">
        <v>1309</v>
      </c>
      <c r="O144" s="32">
        <f>M144*AA144</f>
        <v>0</v>
      </c>
      <c r="P144" s="1">
        <v>3</v>
      </c>
      <c r="AA144" s="1">
        <f>IF(P144=1,$O$3,IF(P144=2,$O$4,$O$5))</f>
        <v>0</v>
      </c>
    </row>
    <row r="145">
      <c r="A145" s="1" t="s">
        <v>664</v>
      </c>
      <c r="E145" s="27" t="s">
        <v>9624</v>
      </c>
    </row>
    <row r="146" ht="76.5">
      <c r="A146" s="1" t="s">
        <v>665</v>
      </c>
      <c r="E146" s="33" t="s">
        <v>11412</v>
      </c>
    </row>
    <row r="147" ht="242.25">
      <c r="A147" s="1" t="s">
        <v>666</v>
      </c>
      <c r="E147" s="27" t="s">
        <v>6468</v>
      </c>
    </row>
    <row r="148">
      <c r="A148" s="1" t="s">
        <v>659</v>
      </c>
      <c r="B148" s="1">
        <v>29</v>
      </c>
      <c r="C148" s="26" t="s">
        <v>7705</v>
      </c>
      <c r="D148" t="s">
        <v>661</v>
      </c>
      <c r="E148" s="27" t="s">
        <v>7706</v>
      </c>
      <c r="F148" s="28" t="s">
        <v>670</v>
      </c>
      <c r="G148" s="29">
        <v>3.7000000000000002</v>
      </c>
      <c r="H148" s="28">
        <v>0</v>
      </c>
      <c r="I148" s="30">
        <f>ROUND(G148*H148,P4)</f>
        <v>0</v>
      </c>
      <c r="L148" s="31">
        <v>0</v>
      </c>
      <c r="M148" s="24">
        <f>ROUND(G148*L148,P4)</f>
        <v>0</v>
      </c>
      <c r="N148" s="25" t="s">
        <v>1309</v>
      </c>
      <c r="O148" s="32">
        <f>M148*AA148</f>
        <v>0</v>
      </c>
      <c r="P148" s="1">
        <v>3</v>
      </c>
      <c r="AA148" s="1">
        <f>IF(P148=1,$O$3,IF(P148=2,$O$4,$O$5))</f>
        <v>0</v>
      </c>
    </row>
    <row r="149">
      <c r="A149" s="1" t="s">
        <v>664</v>
      </c>
      <c r="E149" s="27" t="s">
        <v>9500</v>
      </c>
    </row>
    <row r="150" ht="89.25">
      <c r="A150" s="1" t="s">
        <v>665</v>
      </c>
      <c r="E150" s="33" t="s">
        <v>11413</v>
      </c>
    </row>
    <row r="151" ht="242.25">
      <c r="A151" s="1" t="s">
        <v>666</v>
      </c>
      <c r="E151" s="27" t="s">
        <v>6468</v>
      </c>
    </row>
    <row r="152">
      <c r="A152" s="1" t="s">
        <v>659</v>
      </c>
      <c r="B152" s="1">
        <v>30</v>
      </c>
      <c r="C152" s="26" t="s">
        <v>6465</v>
      </c>
      <c r="D152" t="s">
        <v>661</v>
      </c>
      <c r="E152" s="27" t="s">
        <v>6466</v>
      </c>
      <c r="F152" s="28" t="s">
        <v>670</v>
      </c>
      <c r="G152" s="29">
        <v>85.5</v>
      </c>
      <c r="H152" s="28">
        <v>0</v>
      </c>
      <c r="I152" s="30">
        <f>ROUND(G152*H152,P4)</f>
        <v>0</v>
      </c>
      <c r="L152" s="31">
        <v>0</v>
      </c>
      <c r="M152" s="24">
        <f>ROUND(G152*L152,P4)</f>
        <v>0</v>
      </c>
      <c r="N152" s="25" t="s">
        <v>1309</v>
      </c>
      <c r="O152" s="32">
        <f>M152*AA152</f>
        <v>0</v>
      </c>
      <c r="P152" s="1">
        <v>3</v>
      </c>
      <c r="AA152" s="1">
        <f>IF(P152=1,$O$3,IF(P152=2,$O$4,$O$5))</f>
        <v>0</v>
      </c>
    </row>
    <row r="153">
      <c r="A153" s="1" t="s">
        <v>664</v>
      </c>
      <c r="E153" s="27" t="s">
        <v>9502</v>
      </c>
    </row>
    <row r="154" ht="89.25">
      <c r="A154" s="1" t="s">
        <v>665</v>
      </c>
      <c r="E154" s="33" t="s">
        <v>11414</v>
      </c>
    </row>
    <row r="155" ht="242.25">
      <c r="A155" s="1" t="s">
        <v>666</v>
      </c>
      <c r="E155" s="27" t="s">
        <v>6468</v>
      </c>
    </row>
    <row r="156">
      <c r="A156" s="1" t="s">
        <v>659</v>
      </c>
      <c r="B156" s="1">
        <v>31</v>
      </c>
      <c r="C156" s="26" t="s">
        <v>7708</v>
      </c>
      <c r="D156" t="s">
        <v>661</v>
      </c>
      <c r="E156" s="27" t="s">
        <v>7709</v>
      </c>
      <c r="F156" s="28" t="s">
        <v>670</v>
      </c>
      <c r="G156" s="29">
        <v>7.2999999999999998</v>
      </c>
      <c r="H156" s="28">
        <v>0</v>
      </c>
      <c r="I156" s="30">
        <f>ROUND(G156*H156,P4)</f>
        <v>0</v>
      </c>
      <c r="L156" s="31">
        <v>0</v>
      </c>
      <c r="M156" s="24">
        <f>ROUND(G156*L156,P4)</f>
        <v>0</v>
      </c>
      <c r="N156" s="25" t="s">
        <v>1309</v>
      </c>
      <c r="O156" s="32">
        <f>M156*AA156</f>
        <v>0</v>
      </c>
      <c r="P156" s="1">
        <v>3</v>
      </c>
      <c r="AA156" s="1">
        <f>IF(P156=1,$O$3,IF(P156=2,$O$4,$O$5))</f>
        <v>0</v>
      </c>
    </row>
    <row r="157">
      <c r="A157" s="1" t="s">
        <v>664</v>
      </c>
      <c r="E157" s="27" t="s">
        <v>9504</v>
      </c>
    </row>
    <row r="158" ht="76.5">
      <c r="A158" s="1" t="s">
        <v>665</v>
      </c>
      <c r="E158" s="33" t="s">
        <v>11415</v>
      </c>
    </row>
    <row r="159" ht="242.25">
      <c r="A159" s="1" t="s">
        <v>666</v>
      </c>
      <c r="E159" s="27" t="s">
        <v>6468</v>
      </c>
    </row>
    <row r="160">
      <c r="A160" s="1" t="s">
        <v>659</v>
      </c>
      <c r="B160" s="1">
        <v>32</v>
      </c>
      <c r="C160" s="26" t="s">
        <v>9506</v>
      </c>
      <c r="D160" t="s">
        <v>661</v>
      </c>
      <c r="E160" s="27" t="s">
        <v>9507</v>
      </c>
      <c r="F160" s="28" t="s">
        <v>670</v>
      </c>
      <c r="G160" s="29">
        <v>46</v>
      </c>
      <c r="H160" s="28">
        <v>0</v>
      </c>
      <c r="I160" s="30">
        <f>ROUND(G160*H160,P4)</f>
        <v>0</v>
      </c>
      <c r="L160" s="31">
        <v>0</v>
      </c>
      <c r="M160" s="24">
        <f>ROUND(G160*L160,P4)</f>
        <v>0</v>
      </c>
      <c r="N160" s="25" t="s">
        <v>1309</v>
      </c>
      <c r="O160" s="32">
        <f>M160*AA160</f>
        <v>0</v>
      </c>
      <c r="P160" s="1">
        <v>3</v>
      </c>
      <c r="AA160" s="1">
        <f>IF(P160=1,$O$3,IF(P160=2,$O$4,$O$5))</f>
        <v>0</v>
      </c>
    </row>
    <row r="161">
      <c r="A161" s="1" t="s">
        <v>664</v>
      </c>
      <c r="E161" s="27" t="s">
        <v>9508</v>
      </c>
    </row>
    <row r="162" ht="76.5">
      <c r="A162" s="1" t="s">
        <v>665</v>
      </c>
      <c r="E162" s="33" t="s">
        <v>11416</v>
      </c>
    </row>
    <row r="163" ht="242.25">
      <c r="A163" s="1" t="s">
        <v>666</v>
      </c>
      <c r="E163" s="27" t="s">
        <v>6468</v>
      </c>
    </row>
    <row r="164">
      <c r="A164" s="1" t="s">
        <v>659</v>
      </c>
      <c r="B164" s="1">
        <v>51</v>
      </c>
      <c r="C164" s="26" t="s">
        <v>9628</v>
      </c>
      <c r="D164" t="s">
        <v>661</v>
      </c>
      <c r="E164" s="27" t="s">
        <v>9629</v>
      </c>
      <c r="F164" s="28" t="s">
        <v>670</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9762</v>
      </c>
    </row>
    <row r="166" ht="76.5">
      <c r="A166" s="1" t="s">
        <v>665</v>
      </c>
      <c r="E166" s="33" t="s">
        <v>11417</v>
      </c>
    </row>
    <row r="167" ht="242.25">
      <c r="A167" s="1" t="s">
        <v>666</v>
      </c>
      <c r="E167" s="27" t="s">
        <v>6470</v>
      </c>
    </row>
    <row r="168">
      <c r="A168" s="1" t="s">
        <v>659</v>
      </c>
      <c r="B168" s="1">
        <v>52</v>
      </c>
      <c r="C168" s="26" t="s">
        <v>9513</v>
      </c>
      <c r="D168" t="s">
        <v>661</v>
      </c>
      <c r="E168" s="27" t="s">
        <v>9514</v>
      </c>
      <c r="F168" s="28" t="s">
        <v>670</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9511</v>
      </c>
    </row>
    <row r="170" ht="76.5">
      <c r="A170" s="1" t="s">
        <v>665</v>
      </c>
      <c r="E170" s="33" t="s">
        <v>11418</v>
      </c>
    </row>
    <row r="171" ht="242.25">
      <c r="A171" s="1" t="s">
        <v>666</v>
      </c>
      <c r="E171" s="27" t="s">
        <v>6470</v>
      </c>
    </row>
    <row r="172">
      <c r="A172" s="1" t="s">
        <v>656</v>
      </c>
      <c r="C172" s="22" t="s">
        <v>2817</v>
      </c>
      <c r="E172" s="23" t="s">
        <v>2818</v>
      </c>
      <c r="L172" s="24">
        <f>SUMIFS(L173:L228,A173:A228,"P")</f>
        <v>0</v>
      </c>
      <c r="M172" s="24">
        <f>SUMIFS(M173:M228,A173:A228,"P")</f>
        <v>0</v>
      </c>
      <c r="N172" s="25"/>
    </row>
    <row r="173">
      <c r="A173" s="1" t="s">
        <v>659</v>
      </c>
      <c r="B173" s="1">
        <v>33</v>
      </c>
      <c r="C173" s="26" t="s">
        <v>9516</v>
      </c>
      <c r="D173" t="s">
        <v>661</v>
      </c>
      <c r="E173" s="27" t="s">
        <v>9517</v>
      </c>
      <c r="F173" s="28" t="s">
        <v>670</v>
      </c>
      <c r="G173" s="29">
        <v>132.06</v>
      </c>
      <c r="H173" s="28">
        <v>0</v>
      </c>
      <c r="I173" s="30">
        <f>ROUND(G173*H173,P4)</f>
        <v>0</v>
      </c>
      <c r="L173" s="31">
        <v>0</v>
      </c>
      <c r="M173" s="24">
        <f>ROUND(G173*L173,P4)</f>
        <v>0</v>
      </c>
      <c r="N173" s="25" t="s">
        <v>1309</v>
      </c>
      <c r="O173" s="32">
        <f>M173*AA173</f>
        <v>0</v>
      </c>
      <c r="P173" s="1">
        <v>3</v>
      </c>
      <c r="AA173" s="1">
        <f>IF(P173=1,$O$3,IF(P173=2,$O$4,$O$5))</f>
        <v>0</v>
      </c>
    </row>
    <row r="174" ht="25.5">
      <c r="A174" s="1" t="s">
        <v>664</v>
      </c>
      <c r="E174" s="27" t="s">
        <v>9518</v>
      </c>
    </row>
    <row r="175" ht="25.5">
      <c r="A175" s="1" t="s">
        <v>665</v>
      </c>
      <c r="E175" s="33" t="s">
        <v>11419</v>
      </c>
    </row>
    <row r="176" ht="63.75">
      <c r="A176" s="1" t="s">
        <v>666</v>
      </c>
      <c r="E176" s="27" t="s">
        <v>9520</v>
      </c>
    </row>
    <row r="177">
      <c r="A177" s="1" t="s">
        <v>659</v>
      </c>
      <c r="B177" s="1">
        <v>34</v>
      </c>
      <c r="C177" s="26" t="s">
        <v>5243</v>
      </c>
      <c r="D177" t="s">
        <v>661</v>
      </c>
      <c r="E177" s="27" t="s">
        <v>5244</v>
      </c>
      <c r="F177" s="28" t="s">
        <v>670</v>
      </c>
      <c r="G177" s="29">
        <v>141.51499999999999</v>
      </c>
      <c r="H177" s="28">
        <v>0</v>
      </c>
      <c r="I177" s="30">
        <f>ROUND(G177*H177,P4)</f>
        <v>0</v>
      </c>
      <c r="L177" s="31">
        <v>0</v>
      </c>
      <c r="M177" s="24">
        <f>ROUND(G177*L177,P4)</f>
        <v>0</v>
      </c>
      <c r="N177" s="25" t="s">
        <v>1309</v>
      </c>
      <c r="O177" s="32">
        <f>M177*AA177</f>
        <v>0</v>
      </c>
      <c r="P177" s="1">
        <v>3</v>
      </c>
      <c r="AA177" s="1">
        <f>IF(P177=1,$O$3,IF(P177=2,$O$4,$O$5))</f>
        <v>0</v>
      </c>
    </row>
    <row r="178" ht="25.5">
      <c r="A178" s="1" t="s">
        <v>664</v>
      </c>
      <c r="E178" s="27" t="s">
        <v>9521</v>
      </c>
    </row>
    <row r="179" ht="140.25">
      <c r="A179" s="1" t="s">
        <v>665</v>
      </c>
      <c r="E179" s="33" t="s">
        <v>11420</v>
      </c>
    </row>
    <row r="180" ht="51">
      <c r="A180" s="1" t="s">
        <v>666</v>
      </c>
      <c r="E180" s="27" t="s">
        <v>6479</v>
      </c>
    </row>
    <row r="181">
      <c r="A181" s="1" t="s">
        <v>659</v>
      </c>
      <c r="B181" s="1">
        <v>35</v>
      </c>
      <c r="C181" s="26" t="s">
        <v>9523</v>
      </c>
      <c r="D181" t="s">
        <v>661</v>
      </c>
      <c r="E181" s="27" t="s">
        <v>9524</v>
      </c>
      <c r="F181" s="28" t="s">
        <v>677</v>
      </c>
      <c r="G181" s="29">
        <v>135.16999999999999</v>
      </c>
      <c r="H181" s="28">
        <v>0</v>
      </c>
      <c r="I181" s="30">
        <f>ROUND(G181*H181,P4)</f>
        <v>0</v>
      </c>
      <c r="L181" s="31">
        <v>0</v>
      </c>
      <c r="M181" s="24">
        <f>ROUND(G181*L181,P4)</f>
        <v>0</v>
      </c>
      <c r="N181" s="25" t="s">
        <v>1309</v>
      </c>
      <c r="O181" s="32">
        <f>M181*AA181</f>
        <v>0</v>
      </c>
      <c r="P181" s="1">
        <v>3</v>
      </c>
      <c r="AA181" s="1">
        <f>IF(P181=1,$O$3,IF(P181=2,$O$4,$O$5))</f>
        <v>0</v>
      </c>
    </row>
    <row r="182">
      <c r="A182" s="1" t="s">
        <v>664</v>
      </c>
      <c r="E182" s="27" t="s">
        <v>9525</v>
      </c>
    </row>
    <row r="183" ht="204">
      <c r="A183" s="1" t="s">
        <v>665</v>
      </c>
      <c r="E183" s="33" t="s">
        <v>11421</v>
      </c>
    </row>
    <row r="184" ht="25.5">
      <c r="A184" s="1" t="s">
        <v>666</v>
      </c>
      <c r="E184" s="27" t="s">
        <v>9527</v>
      </c>
    </row>
    <row r="185">
      <c r="A185" s="1" t="s">
        <v>659</v>
      </c>
      <c r="B185" s="1">
        <v>36</v>
      </c>
      <c r="C185" s="26" t="s">
        <v>11422</v>
      </c>
      <c r="D185" t="s">
        <v>661</v>
      </c>
      <c r="E185" s="27" t="s">
        <v>11423</v>
      </c>
      <c r="F185" s="28" t="s">
        <v>670</v>
      </c>
      <c r="G185" s="29">
        <v>26.899999999999999</v>
      </c>
      <c r="H185" s="28">
        <v>0</v>
      </c>
      <c r="I185" s="30">
        <f>ROUND(G185*H185,P4)</f>
        <v>0</v>
      </c>
      <c r="L185" s="31">
        <v>0</v>
      </c>
      <c r="M185" s="24">
        <f>ROUND(G185*L185,P4)</f>
        <v>0</v>
      </c>
      <c r="N185" s="25" t="s">
        <v>1309</v>
      </c>
      <c r="O185" s="32">
        <f>M185*AA185</f>
        <v>0</v>
      </c>
      <c r="P185" s="1">
        <v>3</v>
      </c>
      <c r="AA185" s="1">
        <f>IF(P185=1,$O$3,IF(P185=2,$O$4,$O$5))</f>
        <v>0</v>
      </c>
    </row>
    <row r="186">
      <c r="A186" s="1" t="s">
        <v>664</v>
      </c>
      <c r="E186" s="27" t="s">
        <v>11424</v>
      </c>
    </row>
    <row r="187" ht="25.5">
      <c r="A187" s="1" t="s">
        <v>665</v>
      </c>
      <c r="E187" s="33" t="s">
        <v>11425</v>
      </c>
    </row>
    <row r="188" ht="76.5">
      <c r="A188" s="1" t="s">
        <v>666</v>
      </c>
      <c r="E188" s="27" t="s">
        <v>6698</v>
      </c>
    </row>
    <row r="189">
      <c r="A189" s="1" t="s">
        <v>659</v>
      </c>
      <c r="B189" s="1">
        <v>37</v>
      </c>
      <c r="C189" s="26" t="s">
        <v>9528</v>
      </c>
      <c r="D189" t="s">
        <v>661</v>
      </c>
      <c r="E189" s="27" t="s">
        <v>9529</v>
      </c>
      <c r="F189" s="28" t="s">
        <v>2682</v>
      </c>
      <c r="G189" s="29">
        <v>178.65600000000001</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ht="76.5">
      <c r="A191" s="1" t="s">
        <v>665</v>
      </c>
      <c r="E191" s="33" t="s">
        <v>11426</v>
      </c>
    </row>
    <row r="192" ht="344.25">
      <c r="A192" s="1" t="s">
        <v>666</v>
      </c>
      <c r="E192" s="27" t="s">
        <v>9531</v>
      </c>
    </row>
    <row r="193">
      <c r="A193" s="1" t="s">
        <v>659</v>
      </c>
      <c r="B193" s="1">
        <v>38</v>
      </c>
      <c r="C193" s="26" t="s">
        <v>9532</v>
      </c>
      <c r="D193" t="s">
        <v>661</v>
      </c>
      <c r="E193" s="27" t="s">
        <v>9533</v>
      </c>
      <c r="F193" s="28" t="s">
        <v>677</v>
      </c>
      <c r="G193" s="29">
        <v>2291</v>
      </c>
      <c r="H193" s="28">
        <v>0</v>
      </c>
      <c r="I193" s="30">
        <f>ROUND(G193*H193,P4)</f>
        <v>0</v>
      </c>
      <c r="L193" s="31">
        <v>0</v>
      </c>
      <c r="M193" s="24">
        <f>ROUND(G193*L193,P4)</f>
        <v>0</v>
      </c>
      <c r="N193" s="25" t="s">
        <v>1309</v>
      </c>
      <c r="O193" s="32">
        <f>M193*AA193</f>
        <v>0</v>
      </c>
      <c r="P193" s="1">
        <v>3</v>
      </c>
      <c r="AA193" s="1">
        <f>IF(P193=1,$O$3,IF(P193=2,$O$4,$O$5))</f>
        <v>0</v>
      </c>
    </row>
    <row r="194">
      <c r="A194" s="1" t="s">
        <v>664</v>
      </c>
      <c r="E194" s="27" t="s">
        <v>9638</v>
      </c>
    </row>
    <row r="195" ht="63.75">
      <c r="A195" s="1" t="s">
        <v>665</v>
      </c>
      <c r="E195" s="33" t="s">
        <v>11427</v>
      </c>
    </row>
    <row r="196">
      <c r="A196" s="1" t="s">
        <v>666</v>
      </c>
      <c r="E196" s="27" t="s">
        <v>8901</v>
      </c>
    </row>
    <row r="197">
      <c r="A197" s="1" t="s">
        <v>659</v>
      </c>
      <c r="B197" s="1">
        <v>39</v>
      </c>
      <c r="C197" s="26" t="s">
        <v>6714</v>
      </c>
      <c r="D197" t="s">
        <v>661</v>
      </c>
      <c r="E197" s="27" t="s">
        <v>6715</v>
      </c>
      <c r="F197" s="28" t="s">
        <v>663</v>
      </c>
      <c r="G197" s="29">
        <v>54.878999999999998</v>
      </c>
      <c r="H197" s="28">
        <v>0</v>
      </c>
      <c r="I197" s="30">
        <f>ROUND(G197*H197,P4)</f>
        <v>0</v>
      </c>
      <c r="L197" s="31">
        <v>0</v>
      </c>
      <c r="M197" s="24">
        <f>ROUND(G197*L197,P4)</f>
        <v>0</v>
      </c>
      <c r="N197" s="25" t="s">
        <v>1309</v>
      </c>
      <c r="O197" s="32">
        <f>M197*AA197</f>
        <v>0</v>
      </c>
      <c r="P197" s="1">
        <v>3</v>
      </c>
      <c r="AA197" s="1">
        <f>IF(P197=1,$O$3,IF(P197=2,$O$4,$O$5))</f>
        <v>0</v>
      </c>
    </row>
    <row r="198">
      <c r="A198" s="1" t="s">
        <v>664</v>
      </c>
      <c r="E198" s="27" t="s">
        <v>9535</v>
      </c>
    </row>
    <row r="199" ht="204">
      <c r="A199" s="1" t="s">
        <v>665</v>
      </c>
      <c r="E199" s="33" t="s">
        <v>11428</v>
      </c>
    </row>
    <row r="200" ht="114.75">
      <c r="A200" s="1" t="s">
        <v>666</v>
      </c>
      <c r="E200" s="27" t="s">
        <v>5248</v>
      </c>
    </row>
    <row r="201">
      <c r="A201" s="1" t="s">
        <v>659</v>
      </c>
      <c r="B201" s="1">
        <v>40</v>
      </c>
      <c r="C201" s="26" t="s">
        <v>9537</v>
      </c>
      <c r="D201" t="s">
        <v>661</v>
      </c>
      <c r="E201" s="27" t="s">
        <v>9538</v>
      </c>
      <c r="F201" s="28" t="s">
        <v>899</v>
      </c>
      <c r="G201" s="29">
        <v>5.1040000000000001</v>
      </c>
      <c r="H201" s="28">
        <v>0</v>
      </c>
      <c r="I201" s="30">
        <f>ROUND(G201*H201,P4)</f>
        <v>0</v>
      </c>
      <c r="L201" s="31">
        <v>0</v>
      </c>
      <c r="M201" s="24">
        <f>ROUND(G201*L201,P4)</f>
        <v>0</v>
      </c>
      <c r="N201" s="25" t="s">
        <v>1309</v>
      </c>
      <c r="O201" s="32">
        <f>M201*AA201</f>
        <v>0</v>
      </c>
      <c r="P201" s="1">
        <v>3</v>
      </c>
      <c r="AA201" s="1">
        <f>IF(P201=1,$O$3,IF(P201=2,$O$4,$O$5))</f>
        <v>0</v>
      </c>
    </row>
    <row r="202">
      <c r="A202" s="1" t="s">
        <v>664</v>
      </c>
      <c r="E202" s="27" t="s">
        <v>9539</v>
      </c>
    </row>
    <row r="203" ht="25.5">
      <c r="A203" s="1" t="s">
        <v>665</v>
      </c>
      <c r="E203" s="33" t="s">
        <v>11429</v>
      </c>
    </row>
    <row r="204" ht="114.75">
      <c r="A204" s="1" t="s">
        <v>666</v>
      </c>
      <c r="E204" s="27" t="s">
        <v>9541</v>
      </c>
    </row>
    <row r="205">
      <c r="A205" s="1" t="s">
        <v>659</v>
      </c>
      <c r="B205" s="1">
        <v>41</v>
      </c>
      <c r="C205" s="26" t="s">
        <v>9542</v>
      </c>
      <c r="D205" t="s">
        <v>661</v>
      </c>
      <c r="E205" s="27" t="s">
        <v>9543</v>
      </c>
      <c r="F205" s="28" t="s">
        <v>670</v>
      </c>
      <c r="G205" s="29">
        <v>26.899999999999999</v>
      </c>
      <c r="H205" s="28">
        <v>0</v>
      </c>
      <c r="I205" s="30">
        <f>ROUND(G205*H205,P4)</f>
        <v>0</v>
      </c>
      <c r="L205" s="31">
        <v>0</v>
      </c>
      <c r="M205" s="24">
        <f>ROUND(G205*L205,P4)</f>
        <v>0</v>
      </c>
      <c r="N205" s="25" t="s">
        <v>1309</v>
      </c>
      <c r="O205" s="32">
        <f>M205*AA205</f>
        <v>0</v>
      </c>
      <c r="P205" s="1">
        <v>3</v>
      </c>
      <c r="AA205" s="1">
        <f>IF(P205=1,$O$3,IF(P205=2,$O$4,$O$5))</f>
        <v>0</v>
      </c>
    </row>
    <row r="206">
      <c r="A206" s="1" t="s">
        <v>664</v>
      </c>
      <c r="E206" s="27" t="s">
        <v>11424</v>
      </c>
    </row>
    <row r="207" ht="25.5">
      <c r="A207" s="1" t="s">
        <v>665</v>
      </c>
      <c r="E207" s="33" t="s">
        <v>11425</v>
      </c>
    </row>
    <row r="208" ht="63.75">
      <c r="A208" s="1" t="s">
        <v>666</v>
      </c>
      <c r="E208" s="27" t="s">
        <v>9546</v>
      </c>
    </row>
    <row r="209">
      <c r="A209" s="1" t="s">
        <v>659</v>
      </c>
      <c r="B209" s="1">
        <v>53</v>
      </c>
      <c r="C209" s="26" t="s">
        <v>9547</v>
      </c>
      <c r="D209" t="s">
        <v>661</v>
      </c>
      <c r="E209" s="27" t="s">
        <v>9548</v>
      </c>
      <c r="F209" s="28" t="s">
        <v>670</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9549</v>
      </c>
    </row>
    <row r="211" ht="63.75">
      <c r="A211" s="1" t="s">
        <v>665</v>
      </c>
      <c r="E211" s="33" t="s">
        <v>11430</v>
      </c>
    </row>
    <row r="212">
      <c r="A212" s="1" t="s">
        <v>666</v>
      </c>
      <c r="E212" s="27" t="s">
        <v>661</v>
      </c>
    </row>
    <row r="213">
      <c r="A213" s="1" t="s">
        <v>659</v>
      </c>
      <c r="B213" s="1">
        <v>54</v>
      </c>
      <c r="C213" s="26" t="s">
        <v>9551</v>
      </c>
      <c r="D213" t="s">
        <v>661</v>
      </c>
      <c r="E213" s="27" t="s">
        <v>9552</v>
      </c>
      <c r="F213" s="28" t="s">
        <v>677</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11431</v>
      </c>
    </row>
    <row r="216" ht="89.25">
      <c r="A216" s="1" t="s">
        <v>666</v>
      </c>
      <c r="E216" s="27" t="s">
        <v>9554</v>
      </c>
    </row>
    <row r="217">
      <c r="A217" s="1" t="s">
        <v>659</v>
      </c>
      <c r="B217" s="1">
        <v>55</v>
      </c>
      <c r="C217" s="26" t="s">
        <v>8995</v>
      </c>
      <c r="D217" t="s">
        <v>661</v>
      </c>
      <c r="E217" s="27" t="s">
        <v>9555</v>
      </c>
      <c r="F217" s="28" t="s">
        <v>683</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9556</v>
      </c>
    </row>
    <row r="219">
      <c r="A219" s="1" t="s">
        <v>665</v>
      </c>
      <c r="E219" s="33" t="s">
        <v>3500</v>
      </c>
    </row>
    <row r="220">
      <c r="A220" s="1" t="s">
        <v>666</v>
      </c>
      <c r="E220" s="27" t="s">
        <v>661</v>
      </c>
    </row>
    <row r="221">
      <c r="A221" s="1" t="s">
        <v>659</v>
      </c>
      <c r="B221" s="1">
        <v>56</v>
      </c>
      <c r="C221" s="26" t="s">
        <v>9557</v>
      </c>
      <c r="D221" t="s">
        <v>661</v>
      </c>
      <c r="E221" s="27" t="s">
        <v>9558</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9559</v>
      </c>
    </row>
    <row r="223" ht="63.75">
      <c r="A223" s="1" t="s">
        <v>665</v>
      </c>
      <c r="E223" s="33" t="s">
        <v>11432</v>
      </c>
    </row>
    <row r="224" ht="102">
      <c r="A224" s="1" t="s">
        <v>666</v>
      </c>
      <c r="E224" s="27" t="s">
        <v>9561</v>
      </c>
    </row>
    <row r="225">
      <c r="A225" s="1" t="s">
        <v>659</v>
      </c>
      <c r="B225" s="1">
        <v>57</v>
      </c>
      <c r="C225" s="26" t="s">
        <v>9562</v>
      </c>
      <c r="D225" t="s">
        <v>661</v>
      </c>
      <c r="E225" s="27" t="s">
        <v>9563</v>
      </c>
      <c r="F225" s="28" t="s">
        <v>677</v>
      </c>
      <c r="G225" s="29">
        <v>387.351</v>
      </c>
      <c r="H225" s="28">
        <v>0</v>
      </c>
      <c r="I225" s="30">
        <f>ROUND(G225*H225,P4)</f>
        <v>0</v>
      </c>
      <c r="L225" s="31">
        <v>0</v>
      </c>
      <c r="M225" s="24">
        <f>ROUND(G225*L225,P4)</f>
        <v>0</v>
      </c>
      <c r="N225" s="25" t="s">
        <v>9564</v>
      </c>
      <c r="O225" s="32">
        <f>M225*AA225</f>
        <v>0</v>
      </c>
      <c r="P225" s="1">
        <v>3</v>
      </c>
      <c r="AA225" s="1">
        <f>IF(P225=1,$O$3,IF(P225=2,$O$4,$O$5))</f>
        <v>0</v>
      </c>
    </row>
    <row r="226">
      <c r="A226" s="1" t="s">
        <v>664</v>
      </c>
      <c r="E226" s="27" t="s">
        <v>661</v>
      </c>
    </row>
    <row r="227" ht="38.25">
      <c r="A227" s="1" t="s">
        <v>665</v>
      </c>
      <c r="E227" s="33" t="s">
        <v>11433</v>
      </c>
    </row>
    <row r="228" ht="76.5">
      <c r="A228" s="1" t="s">
        <v>666</v>
      </c>
      <c r="E228" s="27" t="s">
        <v>9566</v>
      </c>
    </row>
    <row r="229">
      <c r="A229" s="1" t="s">
        <v>656</v>
      </c>
      <c r="C229" s="22" t="s">
        <v>894</v>
      </c>
      <c r="E229" s="23" t="s">
        <v>2900</v>
      </c>
      <c r="L229" s="24">
        <f>SUMIFS(L230:L245,A230:A245,"P")</f>
        <v>0</v>
      </c>
      <c r="M229" s="24">
        <f>SUMIFS(M230:M245,A230:A245,"P")</f>
        <v>0</v>
      </c>
      <c r="N229" s="25"/>
    </row>
    <row r="230" ht="25.5">
      <c r="A230" s="1" t="s">
        <v>659</v>
      </c>
      <c r="B230" s="1">
        <v>42</v>
      </c>
      <c r="C230" s="26" t="s">
        <v>3803</v>
      </c>
      <c r="D230" t="s">
        <v>897</v>
      </c>
      <c r="E230" s="27" t="s">
        <v>3804</v>
      </c>
      <c r="F230" s="28" t="s">
        <v>899</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900</v>
      </c>
    </row>
    <row r="232" ht="25.5">
      <c r="A232" s="1" t="s">
        <v>665</v>
      </c>
      <c r="E232" s="33" t="s">
        <v>11434</v>
      </c>
    </row>
    <row r="233" ht="153">
      <c r="A233" s="1" t="s">
        <v>666</v>
      </c>
      <c r="E233" s="27" t="s">
        <v>902</v>
      </c>
    </row>
    <row r="234" ht="38.25">
      <c r="A234" s="1" t="s">
        <v>659</v>
      </c>
      <c r="B234" s="1">
        <v>43</v>
      </c>
      <c r="C234" s="26" t="s">
        <v>896</v>
      </c>
      <c r="D234" t="s">
        <v>897</v>
      </c>
      <c r="E234" s="27" t="s">
        <v>898</v>
      </c>
      <c r="F234" s="28" t="s">
        <v>899</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900</v>
      </c>
    </row>
    <row r="236" ht="114.75">
      <c r="A236" s="1" t="s">
        <v>665</v>
      </c>
      <c r="E236" s="33" t="s">
        <v>11435</v>
      </c>
    </row>
    <row r="237" ht="153">
      <c r="A237" s="1" t="s">
        <v>666</v>
      </c>
      <c r="E237" s="27" t="s">
        <v>902</v>
      </c>
    </row>
    <row r="238" ht="38.25">
      <c r="A238" s="1" t="s">
        <v>659</v>
      </c>
      <c r="B238" s="1">
        <v>44</v>
      </c>
      <c r="C238" s="26" t="s">
        <v>9569</v>
      </c>
      <c r="D238" t="s">
        <v>897</v>
      </c>
      <c r="E238" s="27" t="s">
        <v>9570</v>
      </c>
      <c r="F238" s="28" t="s">
        <v>899</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9571</v>
      </c>
    </row>
    <row r="240" ht="25.5">
      <c r="A240" s="1" t="s">
        <v>665</v>
      </c>
      <c r="E240" s="33" t="s">
        <v>11436</v>
      </c>
    </row>
    <row r="241" ht="153">
      <c r="A241" s="1" t="s">
        <v>666</v>
      </c>
      <c r="E241" s="27" t="s">
        <v>907</v>
      </c>
    </row>
    <row r="242" ht="25.5">
      <c r="A242" s="1" t="s">
        <v>659</v>
      </c>
      <c r="B242" s="1">
        <v>45</v>
      </c>
      <c r="C242" s="26" t="s">
        <v>912</v>
      </c>
      <c r="D242" t="s">
        <v>897</v>
      </c>
      <c r="E242" s="27" t="s">
        <v>913</v>
      </c>
      <c r="F242" s="28" t="s">
        <v>899</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914</v>
      </c>
    </row>
    <row r="244" ht="25.5">
      <c r="A244" s="1" t="s">
        <v>665</v>
      </c>
      <c r="E244" s="33" t="s">
        <v>11437</v>
      </c>
    </row>
    <row r="245" ht="153">
      <c r="A245" s="1" t="s">
        <v>666</v>
      </c>
      <c r="E245" s="27" t="s">
        <v>902</v>
      </c>
    </row>
  </sheetData>
  <sheetProtection sheet="1" objects="1" scenarios="1" spinCount="100000" saltValue="0bOdT40gr3mdxqulYSNiAcKcqehn/WqIbzQWK6200ATy/ld1S1ITMzsTnvJ01s/7wsS5qb8rzWetf87oVveZqg==" hashValue="9KBZauJUxUs5qySrevJXQNOLjpCTNPqNgODtT008brKBufVAa7gk59AsFYo4NNJMDMTiQpqRg/w6FpZW9r7X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11438</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11091</v>
      </c>
      <c r="D10" t="s">
        <v>661</v>
      </c>
      <c r="E10" s="27" t="s">
        <v>11092</v>
      </c>
      <c r="F10" s="28" t="s">
        <v>663</v>
      </c>
      <c r="G10" s="29">
        <v>68</v>
      </c>
      <c r="H10" s="28">
        <v>0</v>
      </c>
      <c r="I10" s="30">
        <f>ROUND(G10*H10,P4)</f>
        <v>0</v>
      </c>
      <c r="L10" s="31">
        <v>0</v>
      </c>
      <c r="M10" s="24">
        <f>ROUND(G10*L10,P4)</f>
        <v>0</v>
      </c>
      <c r="N10" s="25" t="s">
        <v>5809</v>
      </c>
      <c r="O10" s="32">
        <f>M10*AA10</f>
        <v>0</v>
      </c>
      <c r="P10" s="1">
        <v>3</v>
      </c>
      <c r="AA10" s="1">
        <f>IF(P10=1,$O$3,IF(P10=2,$O$4,$O$5))</f>
        <v>0</v>
      </c>
    </row>
    <row r="11">
      <c r="A11" s="1" t="s">
        <v>664</v>
      </c>
      <c r="E11" s="27" t="s">
        <v>11092</v>
      </c>
    </row>
    <row r="12">
      <c r="A12" s="1" t="s">
        <v>665</v>
      </c>
      <c r="E12" s="33" t="s">
        <v>11439</v>
      </c>
    </row>
    <row r="13" ht="63.75">
      <c r="A13" s="1" t="s">
        <v>666</v>
      </c>
      <c r="E13" s="27" t="s">
        <v>5550</v>
      </c>
    </row>
    <row r="14">
      <c r="A14" s="1" t="s">
        <v>659</v>
      </c>
      <c r="B14" s="1">
        <v>2</v>
      </c>
      <c r="C14" s="26" t="s">
        <v>11440</v>
      </c>
      <c r="D14" t="s">
        <v>661</v>
      </c>
      <c r="E14" s="27" t="s">
        <v>11441</v>
      </c>
      <c r="F14" s="28" t="s">
        <v>663</v>
      </c>
      <c r="G14" s="29">
        <v>271.15600000000001</v>
      </c>
      <c r="H14" s="28">
        <v>0</v>
      </c>
      <c r="I14" s="30">
        <f>ROUND(G14*H14,P4)</f>
        <v>0</v>
      </c>
      <c r="L14" s="31">
        <v>0</v>
      </c>
      <c r="M14" s="24">
        <f>ROUND(G14*L14,P4)</f>
        <v>0</v>
      </c>
      <c r="N14" s="25" t="s">
        <v>5809</v>
      </c>
      <c r="O14" s="32">
        <f>M14*AA14</f>
        <v>0</v>
      </c>
      <c r="P14" s="1">
        <v>3</v>
      </c>
      <c r="AA14" s="1">
        <f>IF(P14=1,$O$3,IF(P14=2,$O$4,$O$5))</f>
        <v>0</v>
      </c>
    </row>
    <row r="15">
      <c r="A15" s="1" t="s">
        <v>664</v>
      </c>
      <c r="E15" s="27" t="s">
        <v>11441</v>
      </c>
    </row>
    <row r="16" ht="38.25">
      <c r="A16" s="1" t="s">
        <v>665</v>
      </c>
      <c r="E16" s="33" t="s">
        <v>11442</v>
      </c>
    </row>
    <row r="17" ht="242.25">
      <c r="A17" s="1" t="s">
        <v>666</v>
      </c>
      <c r="E17" s="27" t="s">
        <v>11443</v>
      </c>
    </row>
    <row r="18">
      <c r="A18" s="1" t="s">
        <v>659</v>
      </c>
      <c r="B18" s="1">
        <v>3</v>
      </c>
      <c r="C18" s="26" t="s">
        <v>9394</v>
      </c>
      <c r="D18" t="s">
        <v>661</v>
      </c>
      <c r="E18" s="27" t="s">
        <v>9395</v>
      </c>
      <c r="F18" s="28" t="s">
        <v>663</v>
      </c>
      <c r="G18" s="29">
        <v>94.5</v>
      </c>
      <c r="H18" s="28">
        <v>0</v>
      </c>
      <c r="I18" s="30">
        <f>ROUND(G18*H18,P4)</f>
        <v>0</v>
      </c>
      <c r="L18" s="31">
        <v>0</v>
      </c>
      <c r="M18" s="24">
        <f>ROUND(G18*L18,P4)</f>
        <v>0</v>
      </c>
      <c r="N18" s="25" t="s">
        <v>5809</v>
      </c>
      <c r="O18" s="32">
        <f>M18*AA18</f>
        <v>0</v>
      </c>
      <c r="P18" s="1">
        <v>3</v>
      </c>
      <c r="AA18" s="1">
        <f>IF(P18=1,$O$3,IF(P18=2,$O$4,$O$5))</f>
        <v>0</v>
      </c>
    </row>
    <row r="19">
      <c r="A19" s="1" t="s">
        <v>664</v>
      </c>
      <c r="E19" s="27" t="s">
        <v>9395</v>
      </c>
    </row>
    <row r="20">
      <c r="A20" s="1" t="s">
        <v>665</v>
      </c>
      <c r="E20" s="33" t="s">
        <v>11444</v>
      </c>
    </row>
    <row r="21" ht="140.25">
      <c r="A21" s="1" t="s">
        <v>666</v>
      </c>
      <c r="E21" s="27" t="s">
        <v>10722</v>
      </c>
    </row>
    <row r="22">
      <c r="A22" s="1" t="s">
        <v>659</v>
      </c>
      <c r="B22" s="1">
        <v>4</v>
      </c>
      <c r="C22" s="26" t="s">
        <v>672</v>
      </c>
      <c r="D22" t="s">
        <v>661</v>
      </c>
      <c r="E22" s="27" t="s">
        <v>673</v>
      </c>
      <c r="F22" s="28" t="s">
        <v>663</v>
      </c>
      <c r="G22" s="29">
        <v>25</v>
      </c>
      <c r="H22" s="28">
        <v>0</v>
      </c>
      <c r="I22" s="30">
        <f>ROUND(G22*H22,P4)</f>
        <v>0</v>
      </c>
      <c r="L22" s="31">
        <v>0</v>
      </c>
      <c r="M22" s="24">
        <f>ROUND(G22*L22,P4)</f>
        <v>0</v>
      </c>
      <c r="N22" s="25" t="s">
        <v>5809</v>
      </c>
      <c r="O22" s="32">
        <f>M22*AA22</f>
        <v>0</v>
      </c>
      <c r="P22" s="1">
        <v>3</v>
      </c>
      <c r="AA22" s="1">
        <f>IF(P22=1,$O$3,IF(P22=2,$O$4,$O$5))</f>
        <v>0</v>
      </c>
    </row>
    <row r="23">
      <c r="A23" s="1" t="s">
        <v>664</v>
      </c>
      <c r="E23" s="27" t="s">
        <v>673</v>
      </c>
    </row>
    <row r="24">
      <c r="A24" s="1" t="s">
        <v>665</v>
      </c>
    </row>
    <row r="25" ht="165.75">
      <c r="A25" s="1" t="s">
        <v>666</v>
      </c>
      <c r="E25" s="27" t="s">
        <v>11445</v>
      </c>
    </row>
    <row r="26">
      <c r="A26" s="1" t="s">
        <v>659</v>
      </c>
      <c r="B26" s="1">
        <v>5</v>
      </c>
      <c r="C26" s="26" t="s">
        <v>5965</v>
      </c>
      <c r="D26" t="s">
        <v>661</v>
      </c>
      <c r="E26" s="27" t="s">
        <v>5966</v>
      </c>
      <c r="F26" s="28" t="s">
        <v>677</v>
      </c>
      <c r="G26" s="29">
        <v>410</v>
      </c>
      <c r="H26" s="28">
        <v>0</v>
      </c>
      <c r="I26" s="30">
        <f>ROUND(G26*H26,P4)</f>
        <v>0</v>
      </c>
      <c r="L26" s="31">
        <v>0</v>
      </c>
      <c r="M26" s="24">
        <f>ROUND(G26*L26,P4)</f>
        <v>0</v>
      </c>
      <c r="N26" s="25" t="s">
        <v>5809</v>
      </c>
      <c r="O26" s="32">
        <f>M26*AA26</f>
        <v>0</v>
      </c>
      <c r="P26" s="1">
        <v>3</v>
      </c>
      <c r="AA26" s="1">
        <f>IF(P26=1,$O$3,IF(P26=2,$O$4,$O$5))</f>
        <v>0</v>
      </c>
    </row>
    <row r="27">
      <c r="A27" s="1" t="s">
        <v>664</v>
      </c>
      <c r="E27" s="27" t="s">
        <v>5966</v>
      </c>
    </row>
    <row r="28">
      <c r="A28" s="1" t="s">
        <v>665</v>
      </c>
    </row>
    <row r="29" ht="25.5">
      <c r="A29" s="1" t="s">
        <v>666</v>
      </c>
      <c r="E29" s="27" t="s">
        <v>5968</v>
      </c>
    </row>
    <row r="30">
      <c r="A30" s="1" t="s">
        <v>659</v>
      </c>
      <c r="B30" s="1">
        <v>6</v>
      </c>
      <c r="C30" s="26" t="s">
        <v>9135</v>
      </c>
      <c r="D30" t="s">
        <v>661</v>
      </c>
      <c r="E30" s="27" t="s">
        <v>9136</v>
      </c>
      <c r="F30" s="28" t="s">
        <v>677</v>
      </c>
      <c r="G30" s="29">
        <v>630</v>
      </c>
      <c r="H30" s="28">
        <v>0</v>
      </c>
      <c r="I30" s="30">
        <f>ROUND(G30*H30,P4)</f>
        <v>0</v>
      </c>
      <c r="L30" s="31">
        <v>0</v>
      </c>
      <c r="M30" s="24">
        <f>ROUND(G30*L30,P4)</f>
        <v>0</v>
      </c>
      <c r="N30" s="25" t="s">
        <v>5809</v>
      </c>
      <c r="O30" s="32">
        <f>M30*AA30</f>
        <v>0</v>
      </c>
      <c r="P30" s="1">
        <v>3</v>
      </c>
      <c r="AA30" s="1">
        <f>IF(P30=1,$O$3,IF(P30=2,$O$4,$O$5))</f>
        <v>0</v>
      </c>
    </row>
    <row r="31">
      <c r="A31" s="1" t="s">
        <v>664</v>
      </c>
      <c r="E31" s="27" t="s">
        <v>9136</v>
      </c>
    </row>
    <row r="32">
      <c r="A32" s="1" t="s">
        <v>665</v>
      </c>
      <c r="E32" s="33" t="s">
        <v>11446</v>
      </c>
    </row>
    <row r="33" ht="25.5">
      <c r="A33" s="1" t="s">
        <v>666</v>
      </c>
      <c r="E33" s="27" t="s">
        <v>9138</v>
      </c>
    </row>
    <row r="34">
      <c r="A34" s="1" t="s">
        <v>659</v>
      </c>
      <c r="B34" s="1">
        <v>7</v>
      </c>
      <c r="C34" s="26" t="s">
        <v>5973</v>
      </c>
      <c r="D34" t="s">
        <v>661</v>
      </c>
      <c r="E34" s="27" t="s">
        <v>5974</v>
      </c>
      <c r="F34" s="28" t="s">
        <v>677</v>
      </c>
      <c r="G34" s="29">
        <v>630</v>
      </c>
      <c r="H34" s="28">
        <v>0</v>
      </c>
      <c r="I34" s="30">
        <f>ROUND(G34*H34,P4)</f>
        <v>0</v>
      </c>
      <c r="L34" s="31">
        <v>0</v>
      </c>
      <c r="M34" s="24">
        <f>ROUND(G34*L34,P4)</f>
        <v>0</v>
      </c>
      <c r="N34" s="25" t="s">
        <v>5809</v>
      </c>
      <c r="O34" s="32">
        <f>M34*AA34</f>
        <v>0</v>
      </c>
      <c r="P34" s="1">
        <v>3</v>
      </c>
      <c r="AA34" s="1">
        <f>IF(P34=1,$O$3,IF(P34=2,$O$4,$O$5))</f>
        <v>0</v>
      </c>
    </row>
    <row r="35">
      <c r="A35" s="1" t="s">
        <v>664</v>
      </c>
      <c r="E35" s="27" t="s">
        <v>5974</v>
      </c>
    </row>
    <row r="36">
      <c r="A36" s="1" t="s">
        <v>665</v>
      </c>
      <c r="E36" s="33" t="s">
        <v>11446</v>
      </c>
    </row>
    <row r="37" ht="25.5">
      <c r="A37" s="1" t="s">
        <v>666</v>
      </c>
      <c r="E37" s="27" t="s">
        <v>11447</v>
      </c>
    </row>
    <row r="38">
      <c r="A38" s="1" t="s">
        <v>659</v>
      </c>
      <c r="B38" s="1">
        <v>8</v>
      </c>
      <c r="C38" s="26" t="s">
        <v>11448</v>
      </c>
      <c r="D38" t="s">
        <v>661</v>
      </c>
      <c r="E38" s="27" t="s">
        <v>11449</v>
      </c>
      <c r="F38" s="28" t="s">
        <v>677</v>
      </c>
      <c r="G38" s="29">
        <v>630</v>
      </c>
      <c r="H38" s="28">
        <v>0</v>
      </c>
      <c r="I38" s="30">
        <f>ROUND(G38*H38,P4)</f>
        <v>0</v>
      </c>
      <c r="L38" s="31">
        <v>0</v>
      </c>
      <c r="M38" s="24">
        <f>ROUND(G38*L38,P4)</f>
        <v>0</v>
      </c>
      <c r="N38" s="25" t="s">
        <v>5809</v>
      </c>
      <c r="O38" s="32">
        <f>M38*AA38</f>
        <v>0</v>
      </c>
      <c r="P38" s="1">
        <v>3</v>
      </c>
      <c r="AA38" s="1">
        <f>IF(P38=1,$O$3,IF(P38=2,$O$4,$O$5))</f>
        <v>0</v>
      </c>
    </row>
    <row r="39">
      <c r="A39" s="1" t="s">
        <v>664</v>
      </c>
      <c r="E39" s="27" t="s">
        <v>11449</v>
      </c>
    </row>
    <row r="40">
      <c r="A40" s="1" t="s">
        <v>665</v>
      </c>
      <c r="E40" s="33" t="s">
        <v>11446</v>
      </c>
    </row>
    <row r="41" ht="25.5">
      <c r="A41" s="1" t="s">
        <v>666</v>
      </c>
      <c r="E41" s="27" t="s">
        <v>11450</v>
      </c>
    </row>
    <row r="42">
      <c r="A42" s="1" t="s">
        <v>659</v>
      </c>
      <c r="B42" s="1">
        <v>9</v>
      </c>
      <c r="C42" s="26" t="s">
        <v>10724</v>
      </c>
      <c r="D42" t="s">
        <v>661</v>
      </c>
      <c r="E42" s="27" t="s">
        <v>10725</v>
      </c>
      <c r="F42" s="28" t="s">
        <v>663</v>
      </c>
      <c r="G42" s="29">
        <v>94.5</v>
      </c>
      <c r="H42" s="28">
        <v>0</v>
      </c>
      <c r="I42" s="30">
        <f>ROUND(G42*H42,P4)</f>
        <v>0</v>
      </c>
      <c r="L42" s="31">
        <v>0</v>
      </c>
      <c r="M42" s="24">
        <f>ROUND(G42*L42,P4)</f>
        <v>0</v>
      </c>
      <c r="N42" s="25" t="s">
        <v>5809</v>
      </c>
      <c r="O42" s="32">
        <f>M42*AA42</f>
        <v>0</v>
      </c>
      <c r="P42" s="1">
        <v>3</v>
      </c>
      <c r="AA42" s="1">
        <f>IF(P42=1,$O$3,IF(P42=2,$O$4,$O$5))</f>
        <v>0</v>
      </c>
    </row>
    <row r="43">
      <c r="A43" s="1" t="s">
        <v>664</v>
      </c>
      <c r="E43" s="27" t="s">
        <v>10725</v>
      </c>
    </row>
    <row r="44">
      <c r="A44" s="1" t="s">
        <v>665</v>
      </c>
      <c r="E44" s="33" t="s">
        <v>11444</v>
      </c>
    </row>
    <row r="45" ht="51">
      <c r="A45" s="1" t="s">
        <v>666</v>
      </c>
      <c r="E45" s="27" t="s">
        <v>10726</v>
      </c>
    </row>
    <row r="46">
      <c r="A46" s="1" t="s">
        <v>659</v>
      </c>
      <c r="B46" s="1">
        <v>18</v>
      </c>
      <c r="C46" s="26" t="s">
        <v>11267</v>
      </c>
      <c r="D46" t="s">
        <v>661</v>
      </c>
      <c r="E46" s="27" t="s">
        <v>11268</v>
      </c>
      <c r="F46" s="28" t="s">
        <v>899</v>
      </c>
      <c r="G46" s="29">
        <v>639.32799999999997</v>
      </c>
      <c r="H46" s="28">
        <v>0</v>
      </c>
      <c r="I46" s="30">
        <f>ROUND(G46*H46,P4)</f>
        <v>0</v>
      </c>
      <c r="L46" s="31">
        <v>0</v>
      </c>
      <c r="M46" s="24">
        <f>ROUND(G46*L46,P4)</f>
        <v>0</v>
      </c>
      <c r="N46" s="25" t="s">
        <v>5809</v>
      </c>
      <c r="O46" s="32">
        <f>M46*AA46</f>
        <v>0</v>
      </c>
      <c r="P46" s="1">
        <v>3</v>
      </c>
      <c r="AA46" s="1">
        <f>IF(P46=1,$O$3,IF(P46=2,$O$4,$O$5))</f>
        <v>0</v>
      </c>
    </row>
    <row r="47">
      <c r="A47" s="1" t="s">
        <v>664</v>
      </c>
      <c r="E47" s="27" t="s">
        <v>11268</v>
      </c>
    </row>
    <row r="48">
      <c r="A48" s="1" t="s">
        <v>665</v>
      </c>
      <c r="E48" s="33" t="s">
        <v>11451</v>
      </c>
    </row>
    <row r="49" ht="89.25">
      <c r="A49" s="1" t="s">
        <v>666</v>
      </c>
      <c r="E49" s="27" t="s">
        <v>11452</v>
      </c>
    </row>
    <row r="50">
      <c r="A50" s="1" t="s">
        <v>659</v>
      </c>
      <c r="B50" s="1">
        <v>20</v>
      </c>
      <c r="C50" s="26" t="s">
        <v>11453</v>
      </c>
      <c r="D50" t="s">
        <v>661</v>
      </c>
      <c r="E50" s="27" t="s">
        <v>11454</v>
      </c>
      <c r="F50" s="28" t="s">
        <v>677</v>
      </c>
      <c r="G50" s="29">
        <v>630</v>
      </c>
      <c r="H50" s="28">
        <v>0</v>
      </c>
      <c r="I50" s="30">
        <f>ROUND(G50*H50,P4)</f>
        <v>0</v>
      </c>
      <c r="L50" s="31">
        <v>0</v>
      </c>
      <c r="M50" s="24">
        <f>ROUND(G50*L50,P4)</f>
        <v>0</v>
      </c>
      <c r="N50" s="25" t="s">
        <v>661</v>
      </c>
      <c r="O50" s="32">
        <f>M50*AA50</f>
        <v>0</v>
      </c>
      <c r="P50" s="1">
        <v>3</v>
      </c>
      <c r="AA50" s="1">
        <f>IF(P50=1,$O$3,IF(P50=2,$O$4,$O$5))</f>
        <v>0</v>
      </c>
    </row>
    <row r="51">
      <c r="A51" s="1" t="s">
        <v>664</v>
      </c>
      <c r="E51" s="27" t="s">
        <v>11454</v>
      </c>
    </row>
    <row r="52">
      <c r="A52" s="1" t="s">
        <v>665</v>
      </c>
      <c r="E52" s="33" t="s">
        <v>11455</v>
      </c>
    </row>
    <row r="53" ht="51">
      <c r="A53" s="1" t="s">
        <v>666</v>
      </c>
      <c r="E53" s="27" t="s">
        <v>10723</v>
      </c>
    </row>
    <row r="54">
      <c r="A54" s="1" t="s">
        <v>656</v>
      </c>
      <c r="C54" s="22" t="s">
        <v>1329</v>
      </c>
      <c r="E54" s="23" t="s">
        <v>5985</v>
      </c>
      <c r="L54" s="24">
        <f>SUMIFS(L55:L70,A55:A70,"P")</f>
        <v>0</v>
      </c>
      <c r="M54" s="24">
        <f>SUMIFS(M55:M70,A55:A70,"P")</f>
        <v>0</v>
      </c>
      <c r="N54" s="25"/>
    </row>
    <row r="55">
      <c r="A55" s="1" t="s">
        <v>659</v>
      </c>
      <c r="B55" s="1">
        <v>10</v>
      </c>
      <c r="C55" s="26" t="s">
        <v>7031</v>
      </c>
      <c r="D55" t="s">
        <v>661</v>
      </c>
      <c r="E55" s="27" t="s">
        <v>7032</v>
      </c>
      <c r="F55" s="28" t="s">
        <v>677</v>
      </c>
      <c r="G55" s="29">
        <v>375</v>
      </c>
      <c r="H55" s="28">
        <v>0</v>
      </c>
      <c r="I55" s="30">
        <f>ROUND(G55*H55,P4)</f>
        <v>0</v>
      </c>
      <c r="L55" s="31">
        <v>0</v>
      </c>
      <c r="M55" s="24">
        <f>ROUND(G55*L55,P4)</f>
        <v>0</v>
      </c>
      <c r="N55" s="25" t="s">
        <v>661</v>
      </c>
      <c r="O55" s="32">
        <f>M55*AA55</f>
        <v>0</v>
      </c>
      <c r="P55" s="1">
        <v>3</v>
      </c>
      <c r="AA55" s="1">
        <f>IF(P55=1,$O$3,IF(P55=2,$O$4,$O$5))</f>
        <v>0</v>
      </c>
    </row>
    <row r="56">
      <c r="A56" s="1" t="s">
        <v>664</v>
      </c>
      <c r="E56" s="27" t="s">
        <v>7032</v>
      </c>
    </row>
    <row r="57">
      <c r="A57" s="1" t="s">
        <v>665</v>
      </c>
      <c r="E57" s="33" t="s">
        <v>11456</v>
      </c>
    </row>
    <row r="58" ht="25.5">
      <c r="A58" s="1" t="s">
        <v>666</v>
      </c>
      <c r="E58" s="27" t="s">
        <v>7033</v>
      </c>
    </row>
    <row r="59">
      <c r="A59" s="1" t="s">
        <v>659</v>
      </c>
      <c r="B59" s="1">
        <v>11</v>
      </c>
      <c r="C59" s="26" t="s">
        <v>5986</v>
      </c>
      <c r="D59" t="s">
        <v>661</v>
      </c>
      <c r="E59" s="27" t="s">
        <v>5987</v>
      </c>
      <c r="F59" s="28" t="s">
        <v>670</v>
      </c>
      <c r="G59" s="29">
        <v>120</v>
      </c>
      <c r="H59" s="28">
        <v>0</v>
      </c>
      <c r="I59" s="30">
        <f>ROUND(G59*H59,P4)</f>
        <v>0</v>
      </c>
      <c r="L59" s="31">
        <v>0</v>
      </c>
      <c r="M59" s="24">
        <f>ROUND(G59*L59,P4)</f>
        <v>0</v>
      </c>
      <c r="N59" s="25" t="s">
        <v>5809</v>
      </c>
      <c r="O59" s="32">
        <f>M59*AA59</f>
        <v>0</v>
      </c>
      <c r="P59" s="1">
        <v>3</v>
      </c>
      <c r="AA59" s="1">
        <f>IF(P59=1,$O$3,IF(P59=2,$O$4,$O$5))</f>
        <v>0</v>
      </c>
    </row>
    <row r="60">
      <c r="A60" s="1" t="s">
        <v>664</v>
      </c>
      <c r="E60" s="27" t="s">
        <v>5987</v>
      </c>
    </row>
    <row r="61">
      <c r="A61" s="1" t="s">
        <v>665</v>
      </c>
    </row>
    <row r="62" ht="114.75">
      <c r="A62" s="1" t="s">
        <v>666</v>
      </c>
      <c r="E62" s="27" t="s">
        <v>5989</v>
      </c>
    </row>
    <row r="63">
      <c r="A63" s="1" t="s">
        <v>659</v>
      </c>
      <c r="B63" s="1">
        <v>12</v>
      </c>
      <c r="C63" s="26" t="s">
        <v>11457</v>
      </c>
      <c r="D63" t="s">
        <v>661</v>
      </c>
      <c r="E63" s="27" t="s">
        <v>11458</v>
      </c>
      <c r="F63" s="28" t="s">
        <v>663</v>
      </c>
      <c r="G63" s="29">
        <v>205</v>
      </c>
      <c r="H63" s="28">
        <v>0</v>
      </c>
      <c r="I63" s="30">
        <f>ROUND(G63*H63,P4)</f>
        <v>0</v>
      </c>
      <c r="L63" s="31">
        <v>0</v>
      </c>
      <c r="M63" s="24">
        <f>ROUND(G63*L63,P4)</f>
        <v>0</v>
      </c>
      <c r="N63" s="25" t="s">
        <v>5809</v>
      </c>
      <c r="O63" s="32">
        <f>M63*AA63</f>
        <v>0</v>
      </c>
      <c r="P63" s="1">
        <v>3</v>
      </c>
      <c r="AA63" s="1">
        <f>IF(P63=1,$O$3,IF(P63=2,$O$4,$O$5))</f>
        <v>0</v>
      </c>
    </row>
    <row r="64">
      <c r="A64" s="1" t="s">
        <v>664</v>
      </c>
      <c r="E64" s="27" t="s">
        <v>11458</v>
      </c>
    </row>
    <row r="65">
      <c r="A65" s="1" t="s">
        <v>665</v>
      </c>
      <c r="E65" s="33" t="s">
        <v>11459</v>
      </c>
    </row>
    <row r="66" ht="38.25">
      <c r="A66" s="1" t="s">
        <v>666</v>
      </c>
      <c r="E66" s="27" t="s">
        <v>5085</v>
      </c>
    </row>
    <row r="67">
      <c r="A67" s="1" t="s">
        <v>659</v>
      </c>
      <c r="B67" s="1">
        <v>13</v>
      </c>
      <c r="C67" s="26" t="s">
        <v>5993</v>
      </c>
      <c r="D67" t="s">
        <v>661</v>
      </c>
      <c r="E67" s="27" t="s">
        <v>5994</v>
      </c>
      <c r="F67" s="28" t="s">
        <v>677</v>
      </c>
      <c r="G67" s="29">
        <v>512.5</v>
      </c>
      <c r="H67" s="28">
        <v>0</v>
      </c>
      <c r="I67" s="30">
        <f>ROUND(G67*H67,P4)</f>
        <v>0</v>
      </c>
      <c r="L67" s="31">
        <v>0</v>
      </c>
      <c r="M67" s="24">
        <f>ROUND(G67*L67,P4)</f>
        <v>0</v>
      </c>
      <c r="N67" s="25" t="s">
        <v>661</v>
      </c>
      <c r="O67" s="32">
        <f>M67*AA67</f>
        <v>0</v>
      </c>
      <c r="P67" s="1">
        <v>3</v>
      </c>
      <c r="AA67" s="1">
        <f>IF(P67=1,$O$3,IF(P67=2,$O$4,$O$5))</f>
        <v>0</v>
      </c>
    </row>
    <row r="68">
      <c r="A68" s="1" t="s">
        <v>664</v>
      </c>
      <c r="E68" s="27" t="s">
        <v>5994</v>
      </c>
    </row>
    <row r="69">
      <c r="A69" s="1" t="s">
        <v>665</v>
      </c>
      <c r="E69" s="33" t="s">
        <v>11460</v>
      </c>
    </row>
    <row r="70" ht="51">
      <c r="A70" s="1" t="s">
        <v>666</v>
      </c>
      <c r="E70" s="27" t="s">
        <v>6256</v>
      </c>
    </row>
    <row r="71">
      <c r="A71" s="1" t="s">
        <v>656</v>
      </c>
      <c r="C71" s="22" t="s">
        <v>952</v>
      </c>
      <c r="E71" s="23" t="s">
        <v>5806</v>
      </c>
      <c r="L71" s="24">
        <f>SUMIFS(L72:L87,A72:A87,"P")</f>
        <v>0</v>
      </c>
      <c r="M71" s="24">
        <f>SUMIFS(M72:M87,A72:A87,"P")</f>
        <v>0</v>
      </c>
      <c r="N71" s="25"/>
    </row>
    <row r="72">
      <c r="A72" s="1" t="s">
        <v>659</v>
      </c>
      <c r="B72" s="1">
        <v>14</v>
      </c>
      <c r="C72" s="26" t="s">
        <v>8942</v>
      </c>
      <c r="D72" t="s">
        <v>661</v>
      </c>
      <c r="E72" s="27" t="s">
        <v>8943</v>
      </c>
      <c r="F72" s="28" t="s">
        <v>677</v>
      </c>
      <c r="G72" s="29">
        <v>420</v>
      </c>
      <c r="H72" s="28">
        <v>0</v>
      </c>
      <c r="I72" s="30">
        <f>ROUND(G72*H72,P4)</f>
        <v>0</v>
      </c>
      <c r="L72" s="31">
        <v>0</v>
      </c>
      <c r="M72" s="24">
        <f>ROUND(G72*L72,P4)</f>
        <v>0</v>
      </c>
      <c r="N72" s="25" t="s">
        <v>5809</v>
      </c>
      <c r="O72" s="32">
        <f>M72*AA72</f>
        <v>0</v>
      </c>
      <c r="P72" s="1">
        <v>3</v>
      </c>
      <c r="AA72" s="1">
        <f>IF(P72=1,$O$3,IF(P72=2,$O$4,$O$5))</f>
        <v>0</v>
      </c>
    </row>
    <row r="73">
      <c r="A73" s="1" t="s">
        <v>664</v>
      </c>
      <c r="E73" s="27" t="s">
        <v>8943</v>
      </c>
    </row>
    <row r="74">
      <c r="A74" s="1" t="s">
        <v>665</v>
      </c>
    </row>
    <row r="75" ht="38.25">
      <c r="A75" s="1" t="s">
        <v>666</v>
      </c>
      <c r="E75" s="27" t="s">
        <v>11461</v>
      </c>
    </row>
    <row r="76">
      <c r="A76" s="1" t="s">
        <v>659</v>
      </c>
      <c r="B76" s="1">
        <v>15</v>
      </c>
      <c r="C76" s="26" t="s">
        <v>11462</v>
      </c>
      <c r="D76" t="s">
        <v>661</v>
      </c>
      <c r="E76" s="27" t="s">
        <v>11463</v>
      </c>
      <c r="F76" s="28" t="s">
        <v>677</v>
      </c>
      <c r="G76" s="29">
        <v>410</v>
      </c>
      <c r="H76" s="28">
        <v>0</v>
      </c>
      <c r="I76" s="30">
        <f>ROUND(G76*H76,P4)</f>
        <v>0</v>
      </c>
      <c r="L76" s="31">
        <v>0</v>
      </c>
      <c r="M76" s="24">
        <f>ROUND(G76*L76,P4)</f>
        <v>0</v>
      </c>
      <c r="N76" s="25" t="s">
        <v>5809</v>
      </c>
      <c r="O76" s="32">
        <f>M76*AA76</f>
        <v>0</v>
      </c>
      <c r="P76" s="1">
        <v>3</v>
      </c>
      <c r="AA76" s="1">
        <f>IF(P76=1,$O$3,IF(P76=2,$O$4,$O$5))</f>
        <v>0</v>
      </c>
    </row>
    <row r="77">
      <c r="A77" s="1" t="s">
        <v>664</v>
      </c>
      <c r="E77" s="27" t="s">
        <v>11463</v>
      </c>
    </row>
    <row r="78">
      <c r="A78" s="1" t="s">
        <v>665</v>
      </c>
    </row>
    <row r="79" ht="63.75">
      <c r="A79" s="1" t="s">
        <v>666</v>
      </c>
      <c r="E79" s="27" t="s">
        <v>11464</v>
      </c>
    </row>
    <row r="80">
      <c r="A80" s="1" t="s">
        <v>659</v>
      </c>
      <c r="B80" s="1">
        <v>16</v>
      </c>
      <c r="C80" s="26" t="s">
        <v>6848</v>
      </c>
      <c r="D80" t="s">
        <v>661</v>
      </c>
      <c r="E80" s="27" t="s">
        <v>6849</v>
      </c>
      <c r="F80" s="28" t="s">
        <v>663</v>
      </c>
      <c r="G80" s="29">
        <v>28.875</v>
      </c>
      <c r="H80" s="28">
        <v>0</v>
      </c>
      <c r="I80" s="30">
        <f>ROUND(G80*H80,P4)</f>
        <v>0</v>
      </c>
      <c r="L80" s="31">
        <v>0</v>
      </c>
      <c r="M80" s="24">
        <f>ROUND(G80*L80,P4)</f>
        <v>0</v>
      </c>
      <c r="N80" s="25" t="s">
        <v>5809</v>
      </c>
      <c r="O80" s="32">
        <f>M80*AA80</f>
        <v>0</v>
      </c>
      <c r="P80" s="1">
        <v>3</v>
      </c>
      <c r="AA80" s="1">
        <f>IF(P80=1,$O$3,IF(P80=2,$O$4,$O$5))</f>
        <v>0</v>
      </c>
    </row>
    <row r="81">
      <c r="A81" s="1" t="s">
        <v>664</v>
      </c>
      <c r="E81" s="27" t="s">
        <v>6849</v>
      </c>
    </row>
    <row r="82">
      <c r="A82" s="1" t="s">
        <v>665</v>
      </c>
      <c r="E82" s="33" t="s">
        <v>11465</v>
      </c>
    </row>
    <row r="83" ht="25.5">
      <c r="A83" s="1" t="s">
        <v>666</v>
      </c>
      <c r="E83" s="27" t="s">
        <v>11466</v>
      </c>
    </row>
    <row r="84">
      <c r="A84" s="1" t="s">
        <v>659</v>
      </c>
      <c r="B84" s="1">
        <v>17</v>
      </c>
      <c r="C84" s="26" t="s">
        <v>11467</v>
      </c>
      <c r="D84" t="s">
        <v>661</v>
      </c>
      <c r="E84" s="27" t="s">
        <v>11468</v>
      </c>
      <c r="F84" s="28" t="s">
        <v>677</v>
      </c>
      <c r="G84" s="29">
        <v>410</v>
      </c>
      <c r="H84" s="28">
        <v>0</v>
      </c>
      <c r="I84" s="30">
        <f>ROUND(G84*H84,P4)</f>
        <v>0</v>
      </c>
      <c r="L84" s="31">
        <v>0</v>
      </c>
      <c r="M84" s="24">
        <f>ROUND(G84*L84,P4)</f>
        <v>0</v>
      </c>
      <c r="N84" s="25" t="s">
        <v>5809</v>
      </c>
      <c r="O84" s="32">
        <f>M84*AA84</f>
        <v>0</v>
      </c>
      <c r="P84" s="1">
        <v>3</v>
      </c>
      <c r="AA84" s="1">
        <f>IF(P84=1,$O$3,IF(P84=2,$O$4,$O$5))</f>
        <v>0</v>
      </c>
    </row>
    <row r="85">
      <c r="A85" s="1" t="s">
        <v>664</v>
      </c>
      <c r="E85" s="27" t="s">
        <v>11468</v>
      </c>
    </row>
    <row r="86">
      <c r="A86" s="1" t="s">
        <v>665</v>
      </c>
    </row>
    <row r="87" ht="38.25">
      <c r="A87" s="1" t="s">
        <v>666</v>
      </c>
      <c r="E87" s="27" t="s">
        <v>11469</v>
      </c>
    </row>
    <row r="88">
      <c r="A88" s="1" t="s">
        <v>656</v>
      </c>
      <c r="C88" s="22" t="s">
        <v>2817</v>
      </c>
      <c r="E88" s="23" t="s">
        <v>5866</v>
      </c>
      <c r="L88" s="24">
        <f>SUMIFS(L89:L92,A89:A92,"P")</f>
        <v>0</v>
      </c>
      <c r="M88" s="24">
        <f>SUMIFS(M89:M92,A89:A92,"P")</f>
        <v>0</v>
      </c>
      <c r="N88" s="25"/>
    </row>
    <row r="89">
      <c r="A89" s="1" t="s">
        <v>659</v>
      </c>
      <c r="B89" s="1">
        <v>19</v>
      </c>
      <c r="C89" s="26" t="s">
        <v>6867</v>
      </c>
      <c r="D89" t="s">
        <v>661</v>
      </c>
      <c r="E89" s="27" t="s">
        <v>6868</v>
      </c>
      <c r="F89" s="28" t="s">
        <v>670</v>
      </c>
      <c r="G89" s="29">
        <v>159</v>
      </c>
      <c r="H89" s="28">
        <v>0</v>
      </c>
      <c r="I89" s="30">
        <f>ROUND(G89*H89,P4)</f>
        <v>0</v>
      </c>
      <c r="L89" s="31">
        <v>0</v>
      </c>
      <c r="M89" s="24">
        <f>ROUND(G89*L89,P4)</f>
        <v>0</v>
      </c>
      <c r="N89" s="25" t="s">
        <v>5809</v>
      </c>
      <c r="O89" s="32">
        <f>M89*AA89</f>
        <v>0</v>
      </c>
      <c r="P89" s="1">
        <v>3</v>
      </c>
      <c r="AA89" s="1">
        <f>IF(P89=1,$O$3,IF(P89=2,$O$4,$O$5))</f>
        <v>0</v>
      </c>
    </row>
    <row r="90">
      <c r="A90" s="1" t="s">
        <v>664</v>
      </c>
      <c r="E90" s="27" t="s">
        <v>6868</v>
      </c>
    </row>
    <row r="91">
      <c r="A91" s="1" t="s">
        <v>665</v>
      </c>
      <c r="E91" s="33" t="s">
        <v>11470</v>
      </c>
    </row>
    <row r="92" ht="38.25">
      <c r="A92" s="1" t="s">
        <v>666</v>
      </c>
      <c r="E92" s="27" t="s">
        <v>11471</v>
      </c>
    </row>
    <row r="93">
      <c r="A93" s="1" t="s">
        <v>656</v>
      </c>
      <c r="C93" s="22" t="s">
        <v>894</v>
      </c>
      <c r="E93" s="23" t="s">
        <v>2900</v>
      </c>
      <c r="L93" s="24">
        <f>SUMIFS(L94:L101,A94:A101,"P")</f>
        <v>0</v>
      </c>
      <c r="M93" s="24">
        <f>SUMIFS(M94:M101,A94:A101,"P")</f>
        <v>0</v>
      </c>
      <c r="N93" s="25"/>
    </row>
    <row r="94" ht="38.25">
      <c r="A94" s="1" t="s">
        <v>659</v>
      </c>
      <c r="B94" s="1">
        <v>21</v>
      </c>
      <c r="C94" s="26" t="s">
        <v>3803</v>
      </c>
      <c r="D94" t="s">
        <v>897</v>
      </c>
      <c r="E94" s="27" t="s">
        <v>11023</v>
      </c>
      <c r="F94" s="28" t="s">
        <v>899</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900</v>
      </c>
    </row>
    <row r="96" ht="63.75">
      <c r="A96" s="1" t="s">
        <v>665</v>
      </c>
      <c r="E96" s="33" t="s">
        <v>11472</v>
      </c>
    </row>
    <row r="97" ht="153">
      <c r="A97" s="1" t="s">
        <v>666</v>
      </c>
      <c r="E97" s="27" t="s">
        <v>902</v>
      </c>
    </row>
    <row r="98" ht="25.5">
      <c r="A98" s="1" t="s">
        <v>659</v>
      </c>
      <c r="B98" s="1">
        <v>22</v>
      </c>
      <c r="C98" s="26" t="s">
        <v>10782</v>
      </c>
      <c r="D98" t="s">
        <v>897</v>
      </c>
      <c r="E98" s="27" t="s">
        <v>10783</v>
      </c>
      <c r="F98" s="28" t="s">
        <v>899</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10784</v>
      </c>
    </row>
    <row r="100">
      <c r="A100" s="1" t="s">
        <v>665</v>
      </c>
    </row>
    <row r="101" ht="153">
      <c r="A101" s="1" t="s">
        <v>666</v>
      </c>
      <c r="E101" s="27" t="s">
        <v>10786</v>
      </c>
    </row>
  </sheetData>
  <sheetProtection sheet="1" objects="1" scenarios="1" spinCount="100000" saltValue="a+mL3UUizrHyxMm2qMGEGMTo1YWatMFhWwRjmBDvKlIWNXNMGGFOpMbNIxRHoCWsEzLBzxZGeHGsM7COSY6Psw==" hashValue="gsktSQyp5F4dFK8MiCILgpH+9uM07RAnYNela7P4TiCpwVSh+pIZ3JGN7gSkDEzIYCj+PtiIkS6k+LmMGvyv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11473</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5070</v>
      </c>
      <c r="D10" t="s">
        <v>661</v>
      </c>
      <c r="E10" s="27" t="s">
        <v>5071</v>
      </c>
      <c r="F10" s="28" t="s">
        <v>663</v>
      </c>
      <c r="G10" s="29">
        <v>147.23500000000001</v>
      </c>
      <c r="H10" s="28">
        <v>0</v>
      </c>
      <c r="I10" s="30">
        <f>ROUND(G10*H10,P4)</f>
        <v>0</v>
      </c>
      <c r="L10" s="31">
        <v>0</v>
      </c>
      <c r="M10" s="24">
        <f>ROUND(G10*L10,P4)</f>
        <v>0</v>
      </c>
      <c r="N10" s="25" t="s">
        <v>1309</v>
      </c>
      <c r="O10" s="32">
        <f>M10*AA10</f>
        <v>0</v>
      </c>
      <c r="P10" s="1">
        <v>3</v>
      </c>
      <c r="AA10" s="1">
        <f>IF(P10=1,$O$3,IF(P10=2,$O$4,$O$5))</f>
        <v>0</v>
      </c>
    </row>
    <row r="11">
      <c r="A11" s="1" t="s">
        <v>664</v>
      </c>
      <c r="E11" s="27" t="s">
        <v>9390</v>
      </c>
    </row>
    <row r="12" ht="63.75">
      <c r="A12" s="1" t="s">
        <v>665</v>
      </c>
      <c r="E12" s="33" t="s">
        <v>11474</v>
      </c>
    </row>
    <row r="13" ht="318.75">
      <c r="A13" s="1" t="s">
        <v>666</v>
      </c>
      <c r="E13" s="27" t="s">
        <v>5076</v>
      </c>
    </row>
    <row r="14">
      <c r="A14" s="1" t="s">
        <v>659</v>
      </c>
      <c r="B14" s="1">
        <v>2</v>
      </c>
      <c r="C14" s="26" t="s">
        <v>9394</v>
      </c>
      <c r="D14" t="s">
        <v>661</v>
      </c>
      <c r="E14" s="27" t="s">
        <v>9395</v>
      </c>
      <c r="F14" s="28" t="s">
        <v>663</v>
      </c>
      <c r="G14" s="29">
        <v>147.23500000000001</v>
      </c>
      <c r="H14" s="28">
        <v>0</v>
      </c>
      <c r="I14" s="30">
        <f>ROUND(G14*H14,P4)</f>
        <v>0</v>
      </c>
      <c r="L14" s="31">
        <v>0</v>
      </c>
      <c r="M14" s="24">
        <f>ROUND(G14*L14,P4)</f>
        <v>0</v>
      </c>
      <c r="N14" s="25" t="s">
        <v>1309</v>
      </c>
      <c r="O14" s="32">
        <f>M14*AA14</f>
        <v>0</v>
      </c>
      <c r="P14" s="1">
        <v>3</v>
      </c>
      <c r="AA14" s="1">
        <f>IF(P14=1,$O$3,IF(P14=2,$O$4,$O$5))</f>
        <v>0</v>
      </c>
    </row>
    <row r="15">
      <c r="A15" s="1" t="s">
        <v>664</v>
      </c>
      <c r="E15" s="27" t="s">
        <v>9390</v>
      </c>
    </row>
    <row r="16" ht="25.5">
      <c r="A16" s="1" t="s">
        <v>665</v>
      </c>
      <c r="E16" s="33" t="s">
        <v>11475</v>
      </c>
    </row>
    <row r="17" ht="191.25">
      <c r="A17" s="1" t="s">
        <v>666</v>
      </c>
      <c r="E17" s="27" t="s">
        <v>9398</v>
      </c>
    </row>
    <row r="18">
      <c r="A18" s="1" t="s">
        <v>659</v>
      </c>
      <c r="B18" s="1">
        <v>3</v>
      </c>
      <c r="C18" s="26" t="s">
        <v>6962</v>
      </c>
      <c r="D18" t="s">
        <v>661</v>
      </c>
      <c r="E18" s="27" t="s">
        <v>6963</v>
      </c>
      <c r="F18" s="28" t="s">
        <v>663</v>
      </c>
      <c r="G18" s="29">
        <v>176.047</v>
      </c>
      <c r="H18" s="28">
        <v>0</v>
      </c>
      <c r="I18" s="30">
        <f>ROUND(G18*H18,P4)</f>
        <v>0</v>
      </c>
      <c r="L18" s="31">
        <v>0</v>
      </c>
      <c r="M18" s="24">
        <f>ROUND(G18*L18,P4)</f>
        <v>0</v>
      </c>
      <c r="N18" s="25" t="s">
        <v>1309</v>
      </c>
      <c r="O18" s="32">
        <f>M18*AA18</f>
        <v>0</v>
      </c>
      <c r="P18" s="1">
        <v>3</v>
      </c>
      <c r="AA18" s="1">
        <f>IF(P18=1,$O$3,IF(P18=2,$O$4,$O$5))</f>
        <v>0</v>
      </c>
    </row>
    <row r="19">
      <c r="A19" s="1" t="s">
        <v>664</v>
      </c>
      <c r="E19" s="27" t="s">
        <v>11476</v>
      </c>
    </row>
    <row r="20" ht="25.5">
      <c r="A20" s="1" t="s">
        <v>665</v>
      </c>
      <c r="E20" s="33" t="s">
        <v>11477</v>
      </c>
    </row>
    <row r="21" ht="280.5">
      <c r="A21" s="1" t="s">
        <v>666</v>
      </c>
      <c r="E21" s="27" t="s">
        <v>6965</v>
      </c>
    </row>
    <row r="22">
      <c r="A22" s="1" t="s">
        <v>656</v>
      </c>
      <c r="C22" s="22" t="s">
        <v>1329</v>
      </c>
      <c r="E22" s="23" t="s">
        <v>3214</v>
      </c>
      <c r="L22" s="24">
        <f>SUMIFS(L23:L34,A23:A34,"P")</f>
        <v>0</v>
      </c>
      <c r="M22" s="24">
        <f>SUMIFS(M23:M34,A23:A34,"P")</f>
        <v>0</v>
      </c>
      <c r="N22" s="25"/>
    </row>
    <row r="23">
      <c r="A23" s="1" t="s">
        <v>659</v>
      </c>
      <c r="B23" s="1">
        <v>4</v>
      </c>
      <c r="C23" s="26" t="s">
        <v>8929</v>
      </c>
      <c r="D23" t="s">
        <v>661</v>
      </c>
      <c r="E23" s="27" t="s">
        <v>8930</v>
      </c>
      <c r="F23" s="28" t="s">
        <v>663</v>
      </c>
      <c r="G23" s="29">
        <v>3.8620000000000001</v>
      </c>
      <c r="H23" s="28">
        <v>0</v>
      </c>
      <c r="I23" s="30">
        <f>ROUND(G23*H23,P4)</f>
        <v>0</v>
      </c>
      <c r="L23" s="31">
        <v>0</v>
      </c>
      <c r="M23" s="24">
        <f>ROUND(G23*L23,P4)</f>
        <v>0</v>
      </c>
      <c r="N23" s="25" t="s">
        <v>1309</v>
      </c>
      <c r="O23" s="32">
        <f>M23*AA23</f>
        <v>0</v>
      </c>
      <c r="P23" s="1">
        <v>3</v>
      </c>
      <c r="AA23" s="1">
        <f>IF(P23=1,$O$3,IF(P23=2,$O$4,$O$5))</f>
        <v>0</v>
      </c>
    </row>
    <row r="24">
      <c r="A24" s="1" t="s">
        <v>664</v>
      </c>
      <c r="E24" s="27" t="s">
        <v>11478</v>
      </c>
    </row>
    <row r="25" ht="63.75">
      <c r="A25" s="1" t="s">
        <v>665</v>
      </c>
      <c r="E25" s="33" t="s">
        <v>11479</v>
      </c>
    </row>
    <row r="26" ht="357">
      <c r="A26" s="1" t="s">
        <v>666</v>
      </c>
      <c r="E26" s="27" t="s">
        <v>3218</v>
      </c>
    </row>
    <row r="27">
      <c r="A27" s="1" t="s">
        <v>659</v>
      </c>
      <c r="B27" s="1">
        <v>5</v>
      </c>
      <c r="C27" s="26" t="s">
        <v>3691</v>
      </c>
      <c r="D27" t="s">
        <v>661</v>
      </c>
      <c r="E27" s="27" t="s">
        <v>3692</v>
      </c>
      <c r="F27" s="28" t="s">
        <v>663</v>
      </c>
      <c r="G27" s="29">
        <v>8.5289999999999999</v>
      </c>
      <c r="H27" s="28">
        <v>0</v>
      </c>
      <c r="I27" s="30">
        <f>ROUND(G27*H27,P4)</f>
        <v>0</v>
      </c>
      <c r="L27" s="31">
        <v>0</v>
      </c>
      <c r="M27" s="24">
        <f>ROUND(G27*L27,P4)</f>
        <v>0</v>
      </c>
      <c r="N27" s="25" t="s">
        <v>1309</v>
      </c>
      <c r="O27" s="32">
        <f>M27*AA27</f>
        <v>0</v>
      </c>
      <c r="P27" s="1">
        <v>3</v>
      </c>
      <c r="AA27" s="1">
        <f>IF(P27=1,$O$3,IF(P27=2,$O$4,$O$5))</f>
        <v>0</v>
      </c>
    </row>
    <row r="28">
      <c r="A28" s="1" t="s">
        <v>664</v>
      </c>
      <c r="E28" s="27" t="s">
        <v>10459</v>
      </c>
    </row>
    <row r="29" ht="51">
      <c r="A29" s="1" t="s">
        <v>665</v>
      </c>
      <c r="E29" s="33" t="s">
        <v>11480</v>
      </c>
    </row>
    <row r="30" ht="357">
      <c r="A30" s="1" t="s">
        <v>666</v>
      </c>
      <c r="E30" s="27" t="s">
        <v>3218</v>
      </c>
    </row>
    <row r="31">
      <c r="A31" s="1" t="s">
        <v>659</v>
      </c>
      <c r="B31" s="1">
        <v>6</v>
      </c>
      <c r="C31" s="26" t="s">
        <v>10461</v>
      </c>
      <c r="D31" t="s">
        <v>661</v>
      </c>
      <c r="E31" s="27" t="s">
        <v>10462</v>
      </c>
      <c r="F31" s="28" t="s">
        <v>899</v>
      </c>
      <c r="G31" s="29">
        <v>0.68200000000000005</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11481</v>
      </c>
    </row>
    <row r="34" ht="267.75">
      <c r="A34" s="1" t="s">
        <v>666</v>
      </c>
      <c r="E34" s="27" t="s">
        <v>3696</v>
      </c>
    </row>
    <row r="35">
      <c r="A35" s="1" t="s">
        <v>656</v>
      </c>
      <c r="C35" s="22" t="s">
        <v>1333</v>
      </c>
      <c r="E35" s="23" t="s">
        <v>5082</v>
      </c>
      <c r="L35" s="24">
        <f>SUMIFS(L36:L47,A36:A47,"P")</f>
        <v>0</v>
      </c>
      <c r="M35" s="24">
        <f>SUMIFS(M36:M47,A36:A47,"P")</f>
        <v>0</v>
      </c>
      <c r="N35" s="25"/>
    </row>
    <row r="36">
      <c r="A36" s="1" t="s">
        <v>659</v>
      </c>
      <c r="B36" s="1">
        <v>7</v>
      </c>
      <c r="C36" s="26" t="s">
        <v>6652</v>
      </c>
      <c r="D36" t="s">
        <v>661</v>
      </c>
      <c r="E36" s="27" t="s">
        <v>6653</v>
      </c>
      <c r="F36" s="28" t="s">
        <v>663</v>
      </c>
      <c r="G36" s="29">
        <v>4.1040000000000001</v>
      </c>
      <c r="H36" s="28">
        <v>0</v>
      </c>
      <c r="I36" s="30">
        <f>ROUND(G36*H36,P4)</f>
        <v>0</v>
      </c>
      <c r="L36" s="31">
        <v>0</v>
      </c>
      <c r="M36" s="24">
        <f>ROUND(G36*L36,P4)</f>
        <v>0</v>
      </c>
      <c r="N36" s="25" t="s">
        <v>1309</v>
      </c>
      <c r="O36" s="32">
        <f>M36*AA36</f>
        <v>0</v>
      </c>
      <c r="P36" s="1">
        <v>3</v>
      </c>
      <c r="AA36" s="1">
        <f>IF(P36=1,$O$3,IF(P36=2,$O$4,$O$5))</f>
        <v>0</v>
      </c>
    </row>
    <row r="37">
      <c r="A37" s="1" t="s">
        <v>664</v>
      </c>
      <c r="E37" s="27" t="s">
        <v>10464</v>
      </c>
    </row>
    <row r="38" ht="25.5">
      <c r="A38" s="1" t="s">
        <v>665</v>
      </c>
      <c r="E38" s="33" t="s">
        <v>11482</v>
      </c>
    </row>
    <row r="39" ht="357">
      <c r="A39" s="1" t="s">
        <v>666</v>
      </c>
      <c r="E39" s="27" t="s">
        <v>6455</v>
      </c>
    </row>
    <row r="40">
      <c r="A40" s="1" t="s">
        <v>659</v>
      </c>
      <c r="B40" s="1">
        <v>8</v>
      </c>
      <c r="C40" s="26" t="s">
        <v>6002</v>
      </c>
      <c r="D40" t="s">
        <v>661</v>
      </c>
      <c r="E40" s="27" t="s">
        <v>6003</v>
      </c>
      <c r="F40" s="28" t="s">
        <v>663</v>
      </c>
      <c r="G40" s="29">
        <v>5.9699999999999998</v>
      </c>
      <c r="H40" s="28">
        <v>0</v>
      </c>
      <c r="I40" s="30">
        <f>ROUND(G40*H40,P4)</f>
        <v>0</v>
      </c>
      <c r="L40" s="31">
        <v>0</v>
      </c>
      <c r="M40" s="24">
        <f>ROUND(G40*L40,P4)</f>
        <v>0</v>
      </c>
      <c r="N40" s="25" t="s">
        <v>1309</v>
      </c>
      <c r="O40" s="32">
        <f>M40*AA40</f>
        <v>0</v>
      </c>
      <c r="P40" s="1">
        <v>3</v>
      </c>
      <c r="AA40" s="1">
        <f>IF(P40=1,$O$3,IF(P40=2,$O$4,$O$5))</f>
        <v>0</v>
      </c>
    </row>
    <row r="41">
      <c r="A41" s="1" t="s">
        <v>664</v>
      </c>
      <c r="E41" s="27" t="s">
        <v>9972</v>
      </c>
    </row>
    <row r="42" ht="25.5">
      <c r="A42" s="1" t="s">
        <v>665</v>
      </c>
      <c r="E42" s="33" t="s">
        <v>11483</v>
      </c>
    </row>
    <row r="43" ht="357">
      <c r="A43" s="1" t="s">
        <v>666</v>
      </c>
      <c r="E43" s="27" t="s">
        <v>6455</v>
      </c>
    </row>
    <row r="44">
      <c r="A44" s="1" t="s">
        <v>659</v>
      </c>
      <c r="B44" s="1">
        <v>9</v>
      </c>
      <c r="C44" s="26" t="s">
        <v>6006</v>
      </c>
      <c r="D44" t="s">
        <v>661</v>
      </c>
      <c r="E44" s="27" t="s">
        <v>6007</v>
      </c>
      <c r="F44" s="28" t="s">
        <v>663</v>
      </c>
      <c r="G44" s="29">
        <v>11.94</v>
      </c>
      <c r="H44" s="28">
        <v>0</v>
      </c>
      <c r="I44" s="30">
        <f>ROUND(G44*H44,P4)</f>
        <v>0</v>
      </c>
      <c r="L44" s="31">
        <v>0</v>
      </c>
      <c r="M44" s="24">
        <f>ROUND(G44*L44,P4)</f>
        <v>0</v>
      </c>
      <c r="N44" s="25" t="s">
        <v>1309</v>
      </c>
      <c r="O44" s="32">
        <f>M44*AA44</f>
        <v>0</v>
      </c>
      <c r="P44" s="1">
        <v>3</v>
      </c>
      <c r="AA44" s="1">
        <f>IF(P44=1,$O$3,IF(P44=2,$O$4,$O$5))</f>
        <v>0</v>
      </c>
    </row>
    <row r="45">
      <c r="A45" s="1" t="s">
        <v>664</v>
      </c>
      <c r="E45" s="27" t="s">
        <v>9446</v>
      </c>
    </row>
    <row r="46" ht="25.5">
      <c r="A46" s="1" t="s">
        <v>665</v>
      </c>
      <c r="E46" s="33" t="s">
        <v>11484</v>
      </c>
    </row>
    <row r="47" ht="102">
      <c r="A47" s="1" t="s">
        <v>666</v>
      </c>
      <c r="E47" s="27" t="s">
        <v>6805</v>
      </c>
    </row>
    <row r="48">
      <c r="A48" s="1" t="s">
        <v>656</v>
      </c>
      <c r="C48" s="22" t="s">
        <v>5253</v>
      </c>
      <c r="E48" s="23" t="s">
        <v>5254</v>
      </c>
      <c r="L48" s="24">
        <f>SUMIFS(L49:L56,A49:A56,"P")</f>
        <v>0</v>
      </c>
      <c r="M48" s="24">
        <f>SUMIFS(M49:M56,A49:A56,"P")</f>
        <v>0</v>
      </c>
      <c r="N48" s="25"/>
    </row>
    <row r="49" ht="25.5">
      <c r="A49" s="1" t="s">
        <v>659</v>
      </c>
      <c r="B49" s="1">
        <v>10</v>
      </c>
      <c r="C49" s="26" t="s">
        <v>9454</v>
      </c>
      <c r="D49" t="s">
        <v>661</v>
      </c>
      <c r="E49" s="27" t="s">
        <v>9455</v>
      </c>
      <c r="F49" s="28" t="s">
        <v>677</v>
      </c>
      <c r="G49" s="29">
        <v>4.8300000000000001</v>
      </c>
      <c r="H49" s="28">
        <v>0</v>
      </c>
      <c r="I49" s="30">
        <f>ROUND(G49*H49,P4)</f>
        <v>0</v>
      </c>
      <c r="L49" s="31">
        <v>0</v>
      </c>
      <c r="M49" s="24">
        <f>ROUND(G49*L49,P4)</f>
        <v>0</v>
      </c>
      <c r="N49" s="25" t="s">
        <v>1309</v>
      </c>
      <c r="O49" s="32">
        <f>M49*AA49</f>
        <v>0</v>
      </c>
      <c r="P49" s="1">
        <v>3</v>
      </c>
      <c r="AA49" s="1">
        <f>IF(P49=1,$O$3,IF(P49=2,$O$4,$O$5))</f>
        <v>0</v>
      </c>
    </row>
    <row r="50">
      <c r="A50" s="1" t="s">
        <v>664</v>
      </c>
      <c r="E50" s="27" t="s">
        <v>11485</v>
      </c>
    </row>
    <row r="51" ht="25.5">
      <c r="A51" s="1" t="s">
        <v>665</v>
      </c>
      <c r="E51" s="33" t="s">
        <v>11486</v>
      </c>
    </row>
    <row r="52" ht="63.75">
      <c r="A52" s="1" t="s">
        <v>666</v>
      </c>
      <c r="E52" s="27" t="s">
        <v>8851</v>
      </c>
    </row>
    <row r="53">
      <c r="A53" s="1" t="s">
        <v>659</v>
      </c>
      <c r="B53" s="1">
        <v>11</v>
      </c>
      <c r="C53" s="26" t="s">
        <v>11487</v>
      </c>
      <c r="D53" t="s">
        <v>661</v>
      </c>
      <c r="E53" s="27" t="s">
        <v>11488</v>
      </c>
      <c r="F53" s="28" t="s">
        <v>677</v>
      </c>
      <c r="G53" s="29">
        <v>2.3999999999999999</v>
      </c>
      <c r="H53" s="28">
        <v>0</v>
      </c>
      <c r="I53" s="30">
        <f>ROUND(G53*H53,P4)</f>
        <v>0</v>
      </c>
      <c r="L53" s="31">
        <v>0</v>
      </c>
      <c r="M53" s="24">
        <f>ROUND(G53*L53,P4)</f>
        <v>0</v>
      </c>
      <c r="N53" s="25" t="s">
        <v>1309</v>
      </c>
      <c r="O53" s="32">
        <f>M53*AA53</f>
        <v>0</v>
      </c>
      <c r="P53" s="1">
        <v>3</v>
      </c>
      <c r="AA53" s="1">
        <f>IF(P53=1,$O$3,IF(P53=2,$O$4,$O$5))</f>
        <v>0</v>
      </c>
    </row>
    <row r="54">
      <c r="A54" s="1" t="s">
        <v>664</v>
      </c>
      <c r="E54" s="27" t="s">
        <v>11485</v>
      </c>
    </row>
    <row r="55" ht="25.5">
      <c r="A55" s="1" t="s">
        <v>665</v>
      </c>
      <c r="E55" s="33" t="s">
        <v>11489</v>
      </c>
    </row>
    <row r="56" ht="63.75">
      <c r="A56" s="1" t="s">
        <v>666</v>
      </c>
      <c r="E56" s="27" t="s">
        <v>8851</v>
      </c>
    </row>
    <row r="57">
      <c r="A57" s="1" t="s">
        <v>656</v>
      </c>
      <c r="C57" s="22" t="s">
        <v>2817</v>
      </c>
      <c r="E57" s="23" t="s">
        <v>2818</v>
      </c>
      <c r="L57" s="24">
        <f>SUMIFS(L58:L77,A58:A77,"P")</f>
        <v>0</v>
      </c>
      <c r="M57" s="24">
        <f>SUMIFS(M58:M77,A58:A77,"P")</f>
        <v>0</v>
      </c>
      <c r="N57" s="25"/>
    </row>
    <row r="58">
      <c r="A58" s="1" t="s">
        <v>659</v>
      </c>
      <c r="B58" s="1">
        <v>12</v>
      </c>
      <c r="C58" s="26" t="s">
        <v>11490</v>
      </c>
      <c r="D58" t="s">
        <v>661</v>
      </c>
      <c r="E58" s="27" t="s">
        <v>11491</v>
      </c>
      <c r="F58" s="28" t="s">
        <v>670</v>
      </c>
      <c r="G58" s="29">
        <v>15.199999999999999</v>
      </c>
      <c r="H58" s="28">
        <v>0</v>
      </c>
      <c r="I58" s="30">
        <f>ROUND(G58*H58,P4)</f>
        <v>0</v>
      </c>
      <c r="L58" s="31">
        <v>0</v>
      </c>
      <c r="M58" s="24">
        <f>ROUND(G58*L58,P4)</f>
        <v>0</v>
      </c>
      <c r="N58" s="25" t="s">
        <v>1309</v>
      </c>
      <c r="O58" s="32">
        <f>M58*AA58</f>
        <v>0</v>
      </c>
      <c r="P58" s="1">
        <v>3</v>
      </c>
      <c r="AA58" s="1">
        <f>IF(P58=1,$O$3,IF(P58=2,$O$4,$O$5))</f>
        <v>0</v>
      </c>
    </row>
    <row r="59">
      <c r="A59" s="1" t="s">
        <v>664</v>
      </c>
      <c r="E59" s="27" t="s">
        <v>10483</v>
      </c>
    </row>
    <row r="60" ht="25.5">
      <c r="A60" s="1" t="s">
        <v>665</v>
      </c>
      <c r="E60" s="33" t="s">
        <v>11492</v>
      </c>
    </row>
    <row r="61" ht="63.75">
      <c r="A61" s="1" t="s">
        <v>666</v>
      </c>
      <c r="E61" s="27" t="s">
        <v>10485</v>
      </c>
    </row>
    <row r="62">
      <c r="A62" s="1" t="s">
        <v>659</v>
      </c>
      <c r="B62" s="1">
        <v>13</v>
      </c>
      <c r="C62" s="26" t="s">
        <v>10906</v>
      </c>
      <c r="D62" t="s">
        <v>661</v>
      </c>
      <c r="E62" s="27" t="s">
        <v>10907</v>
      </c>
      <c r="F62" s="28" t="s">
        <v>677</v>
      </c>
      <c r="G62" s="29">
        <v>7.2300000000000004</v>
      </c>
      <c r="H62" s="28">
        <v>0</v>
      </c>
      <c r="I62" s="30">
        <f>ROUND(G62*H62,P4)</f>
        <v>0</v>
      </c>
      <c r="L62" s="31">
        <v>0</v>
      </c>
      <c r="M62" s="24">
        <f>ROUND(G62*L62,P4)</f>
        <v>0</v>
      </c>
      <c r="N62" s="25" t="s">
        <v>1309</v>
      </c>
      <c r="O62" s="32">
        <f>M62*AA62</f>
        <v>0</v>
      </c>
      <c r="P62" s="1">
        <v>3</v>
      </c>
      <c r="AA62" s="1">
        <f>IF(P62=1,$O$3,IF(P62=2,$O$4,$O$5))</f>
        <v>0</v>
      </c>
    </row>
    <row r="63">
      <c r="A63" s="1" t="s">
        <v>664</v>
      </c>
      <c r="E63" s="27" t="s">
        <v>11485</v>
      </c>
    </row>
    <row r="64" ht="25.5">
      <c r="A64" s="1" t="s">
        <v>665</v>
      </c>
      <c r="E64" s="33" t="s">
        <v>11493</v>
      </c>
    </row>
    <row r="65">
      <c r="A65" s="1" t="s">
        <v>666</v>
      </c>
      <c r="E65" s="27" t="s">
        <v>8901</v>
      </c>
    </row>
    <row r="66">
      <c r="A66" s="1" t="s">
        <v>659</v>
      </c>
      <c r="B66" s="1">
        <v>14</v>
      </c>
      <c r="C66" s="26" t="s">
        <v>6714</v>
      </c>
      <c r="D66" t="s">
        <v>661</v>
      </c>
      <c r="E66" s="27" t="s">
        <v>6715</v>
      </c>
      <c r="F66" s="28" t="s">
        <v>663</v>
      </c>
      <c r="G66" s="29">
        <v>17.736000000000001</v>
      </c>
      <c r="H66" s="28">
        <v>0</v>
      </c>
      <c r="I66" s="30">
        <f>ROUND(G66*H66,P4)</f>
        <v>0</v>
      </c>
      <c r="L66" s="31">
        <v>0</v>
      </c>
      <c r="M66" s="24">
        <f>ROUND(G66*L66,P4)</f>
        <v>0</v>
      </c>
      <c r="N66" s="25" t="s">
        <v>1309</v>
      </c>
      <c r="O66" s="32">
        <f>M66*AA66</f>
        <v>0</v>
      </c>
      <c r="P66" s="1">
        <v>3</v>
      </c>
      <c r="AA66" s="1">
        <f>IF(P66=1,$O$3,IF(P66=2,$O$4,$O$5))</f>
        <v>0</v>
      </c>
    </row>
    <row r="67">
      <c r="A67" s="1" t="s">
        <v>664</v>
      </c>
      <c r="E67" s="27" t="s">
        <v>11494</v>
      </c>
    </row>
    <row r="68" ht="51">
      <c r="A68" s="1" t="s">
        <v>665</v>
      </c>
      <c r="E68" s="33" t="s">
        <v>11495</v>
      </c>
    </row>
    <row r="69" ht="114.75">
      <c r="A69" s="1" t="s">
        <v>666</v>
      </c>
      <c r="E69" s="27" t="s">
        <v>5248</v>
      </c>
    </row>
    <row r="70">
      <c r="A70" s="1" t="s">
        <v>659</v>
      </c>
      <c r="B70" s="1">
        <v>15</v>
      </c>
      <c r="C70" s="26" t="s">
        <v>10777</v>
      </c>
      <c r="D70" t="s">
        <v>661</v>
      </c>
      <c r="E70" s="27" t="s">
        <v>10778</v>
      </c>
      <c r="F70" s="28" t="s">
        <v>670</v>
      </c>
      <c r="G70" s="29">
        <v>12.140000000000001</v>
      </c>
      <c r="H70" s="28">
        <v>0</v>
      </c>
      <c r="I70" s="30">
        <f>ROUND(G70*H70,P4)</f>
        <v>0</v>
      </c>
      <c r="L70" s="31">
        <v>0</v>
      </c>
      <c r="M70" s="24">
        <f>ROUND(G70*L70,P4)</f>
        <v>0</v>
      </c>
      <c r="N70" s="25" t="s">
        <v>1309</v>
      </c>
      <c r="O70" s="32">
        <f>M70*AA70</f>
        <v>0</v>
      </c>
      <c r="P70" s="1">
        <v>3</v>
      </c>
      <c r="AA70" s="1">
        <f>IF(P70=1,$O$3,IF(P70=2,$O$4,$O$5))</f>
        <v>0</v>
      </c>
    </row>
    <row r="71">
      <c r="A71" s="1" t="s">
        <v>664</v>
      </c>
      <c r="E71" s="27" t="s">
        <v>661</v>
      </c>
    </row>
    <row r="72" ht="25.5">
      <c r="A72" s="1" t="s">
        <v>665</v>
      </c>
      <c r="E72" s="33" t="s">
        <v>11496</v>
      </c>
    </row>
    <row r="73" ht="114.75">
      <c r="A73" s="1" t="s">
        <v>666</v>
      </c>
      <c r="E73" s="27" t="s">
        <v>11000</v>
      </c>
    </row>
    <row r="74">
      <c r="A74" s="1" t="s">
        <v>659</v>
      </c>
      <c r="B74" s="1">
        <v>18</v>
      </c>
      <c r="C74" s="26" t="s">
        <v>8995</v>
      </c>
      <c r="D74" t="s">
        <v>661</v>
      </c>
      <c r="E74" s="27" t="s">
        <v>9555</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9556</v>
      </c>
    </row>
    <row r="76" ht="25.5">
      <c r="A76" s="1" t="s">
        <v>665</v>
      </c>
      <c r="E76" s="33" t="s">
        <v>11497</v>
      </c>
    </row>
    <row r="77">
      <c r="A77" s="1" t="s">
        <v>666</v>
      </c>
      <c r="E77" s="27" t="s">
        <v>661</v>
      </c>
    </row>
    <row r="78">
      <c r="A78" s="1" t="s">
        <v>656</v>
      </c>
      <c r="C78" s="22" t="s">
        <v>894</v>
      </c>
      <c r="E78" s="23" t="s">
        <v>2900</v>
      </c>
      <c r="L78" s="24">
        <f>SUMIFS(L79:L86,A79:A86,"P")</f>
        <v>0</v>
      </c>
      <c r="M78" s="24">
        <f>SUMIFS(M79:M86,A79:A86,"P")</f>
        <v>0</v>
      </c>
      <c r="N78" s="25"/>
    </row>
    <row r="79" ht="25.5">
      <c r="A79" s="1" t="s">
        <v>659</v>
      </c>
      <c r="B79" s="1">
        <v>16</v>
      </c>
      <c r="C79" s="26" t="s">
        <v>3803</v>
      </c>
      <c r="D79" t="s">
        <v>897</v>
      </c>
      <c r="E79" s="27" t="s">
        <v>3804</v>
      </c>
      <c r="F79" s="28" t="s">
        <v>899</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900</v>
      </c>
    </row>
    <row r="81" ht="25.5">
      <c r="A81" s="1" t="s">
        <v>665</v>
      </c>
      <c r="E81" s="33" t="s">
        <v>11498</v>
      </c>
    </row>
    <row r="82" ht="153">
      <c r="A82" s="1" t="s">
        <v>666</v>
      </c>
      <c r="E82" s="27" t="s">
        <v>902</v>
      </c>
    </row>
    <row r="83" ht="38.25">
      <c r="A83" s="1" t="s">
        <v>659</v>
      </c>
      <c r="B83" s="1">
        <v>17</v>
      </c>
      <c r="C83" s="26" t="s">
        <v>896</v>
      </c>
      <c r="D83" t="s">
        <v>897</v>
      </c>
      <c r="E83" s="27" t="s">
        <v>898</v>
      </c>
      <c r="F83" s="28" t="s">
        <v>899</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900</v>
      </c>
    </row>
    <row r="85" ht="76.5">
      <c r="A85" s="1" t="s">
        <v>665</v>
      </c>
      <c r="E85" s="33" t="s">
        <v>11499</v>
      </c>
    </row>
    <row r="86" ht="153">
      <c r="A86" s="1" t="s">
        <v>666</v>
      </c>
      <c r="E86" s="27" t="s">
        <v>902</v>
      </c>
    </row>
  </sheetData>
  <sheetProtection sheet="1" objects="1" scenarios="1" spinCount="100000" saltValue="ROTewoNCLbtAngsFzcenvoivMdEZw0gHdULy6yELEPR0ymxJliTvPZFRe5OhNqMsCGN9gZDaHaELCc/hGqJF/Q==" hashValue="4Cbc2ahQFlfU2aKDY5n4ia8pWRxYMsUnXqczOk14wW5Do47P1jdyjlzY9L7KW34Oo5AltwKtMYD9xwJ3kwNQ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11500</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5070</v>
      </c>
      <c r="D10" t="s">
        <v>661</v>
      </c>
      <c r="E10" s="27" t="s">
        <v>5071</v>
      </c>
      <c r="F10" s="28" t="s">
        <v>663</v>
      </c>
      <c r="G10" s="29">
        <v>64.346999999999994</v>
      </c>
      <c r="H10" s="28">
        <v>0</v>
      </c>
      <c r="I10" s="30">
        <f>ROUND(G10*H10,P4)</f>
        <v>0</v>
      </c>
      <c r="L10" s="31">
        <v>0</v>
      </c>
      <c r="M10" s="24">
        <f>ROUND(G10*L10,P4)</f>
        <v>0</v>
      </c>
      <c r="N10" s="25" t="s">
        <v>1309</v>
      </c>
      <c r="O10" s="32">
        <f>M10*AA10</f>
        <v>0</v>
      </c>
      <c r="P10" s="1">
        <v>3</v>
      </c>
      <c r="AA10" s="1">
        <f>IF(P10=1,$O$3,IF(P10=2,$O$4,$O$5))</f>
        <v>0</v>
      </c>
    </row>
    <row r="11">
      <c r="A11" s="1" t="s">
        <v>664</v>
      </c>
      <c r="E11" s="27" t="s">
        <v>9390</v>
      </c>
    </row>
    <row r="12" ht="51">
      <c r="A12" s="1" t="s">
        <v>665</v>
      </c>
      <c r="E12" s="33" t="s">
        <v>11501</v>
      </c>
    </row>
    <row r="13" ht="318.75">
      <c r="A13" s="1" t="s">
        <v>666</v>
      </c>
      <c r="E13" s="27" t="s">
        <v>5076</v>
      </c>
    </row>
    <row r="14">
      <c r="A14" s="1" t="s">
        <v>659</v>
      </c>
      <c r="B14" s="1">
        <v>2</v>
      </c>
      <c r="C14" s="26" t="s">
        <v>9394</v>
      </c>
      <c r="D14" t="s">
        <v>661</v>
      </c>
      <c r="E14" s="27" t="s">
        <v>9395</v>
      </c>
      <c r="F14" s="28" t="s">
        <v>663</v>
      </c>
      <c r="G14" s="29">
        <v>64.346999999999994</v>
      </c>
      <c r="H14" s="28">
        <v>0</v>
      </c>
      <c r="I14" s="30">
        <f>ROUND(G14*H14,P4)</f>
        <v>0</v>
      </c>
      <c r="L14" s="31">
        <v>0</v>
      </c>
      <c r="M14" s="24">
        <f>ROUND(G14*L14,P4)</f>
        <v>0</v>
      </c>
      <c r="N14" s="25" t="s">
        <v>1309</v>
      </c>
      <c r="O14" s="32">
        <f>M14*AA14</f>
        <v>0</v>
      </c>
      <c r="P14" s="1">
        <v>3</v>
      </c>
      <c r="AA14" s="1">
        <f>IF(P14=1,$O$3,IF(P14=2,$O$4,$O$5))</f>
        <v>0</v>
      </c>
    </row>
    <row r="15">
      <c r="A15" s="1" t="s">
        <v>664</v>
      </c>
      <c r="E15" s="27" t="s">
        <v>9390</v>
      </c>
    </row>
    <row r="16" ht="25.5">
      <c r="A16" s="1" t="s">
        <v>665</v>
      </c>
      <c r="E16" s="33" t="s">
        <v>11502</v>
      </c>
    </row>
    <row r="17" ht="191.25">
      <c r="A17" s="1" t="s">
        <v>666</v>
      </c>
      <c r="E17" s="27" t="s">
        <v>9398</v>
      </c>
    </row>
    <row r="18">
      <c r="A18" s="1" t="s">
        <v>659</v>
      </c>
      <c r="B18" s="1">
        <v>3</v>
      </c>
      <c r="C18" s="26" t="s">
        <v>6962</v>
      </c>
      <c r="D18" t="s">
        <v>661</v>
      </c>
      <c r="E18" s="27" t="s">
        <v>6963</v>
      </c>
      <c r="F18" s="28" t="s">
        <v>663</v>
      </c>
      <c r="G18" s="29">
        <v>59.771999999999998</v>
      </c>
      <c r="H18" s="28">
        <v>0</v>
      </c>
      <c r="I18" s="30">
        <f>ROUND(G18*H18,P4)</f>
        <v>0</v>
      </c>
      <c r="L18" s="31">
        <v>0</v>
      </c>
      <c r="M18" s="24">
        <f>ROUND(G18*L18,P4)</f>
        <v>0</v>
      </c>
      <c r="N18" s="25" t="s">
        <v>1309</v>
      </c>
      <c r="O18" s="32">
        <f>M18*AA18</f>
        <v>0</v>
      </c>
      <c r="P18" s="1">
        <v>3</v>
      </c>
      <c r="AA18" s="1">
        <f>IF(P18=1,$O$3,IF(P18=2,$O$4,$O$5))</f>
        <v>0</v>
      </c>
    </row>
    <row r="19">
      <c r="A19" s="1" t="s">
        <v>664</v>
      </c>
      <c r="E19" s="27" t="s">
        <v>11476</v>
      </c>
    </row>
    <row r="20" ht="25.5">
      <c r="A20" s="1" t="s">
        <v>665</v>
      </c>
      <c r="E20" s="33" t="s">
        <v>11503</v>
      </c>
    </row>
    <row r="21" ht="280.5">
      <c r="A21" s="1" t="s">
        <v>666</v>
      </c>
      <c r="E21" s="27" t="s">
        <v>6965</v>
      </c>
    </row>
    <row r="22">
      <c r="A22" s="1" t="s">
        <v>656</v>
      </c>
      <c r="C22" s="22" t="s">
        <v>1329</v>
      </c>
      <c r="E22" s="23" t="s">
        <v>3214</v>
      </c>
      <c r="L22" s="24">
        <f>SUMIFS(L23:L34,A23:A34,"P")</f>
        <v>0</v>
      </c>
      <c r="M22" s="24">
        <f>SUMIFS(M23:M34,A23:A34,"P")</f>
        <v>0</v>
      </c>
      <c r="N22" s="25"/>
    </row>
    <row r="23">
      <c r="A23" s="1" t="s">
        <v>659</v>
      </c>
      <c r="B23" s="1">
        <v>4</v>
      </c>
      <c r="C23" s="26" t="s">
        <v>8929</v>
      </c>
      <c r="D23" t="s">
        <v>661</v>
      </c>
      <c r="E23" s="27" t="s">
        <v>8930</v>
      </c>
      <c r="F23" s="28" t="s">
        <v>663</v>
      </c>
      <c r="G23" s="29">
        <v>1.121</v>
      </c>
      <c r="H23" s="28">
        <v>0</v>
      </c>
      <c r="I23" s="30">
        <f>ROUND(G23*H23,P4)</f>
        <v>0</v>
      </c>
      <c r="L23" s="31">
        <v>0</v>
      </c>
      <c r="M23" s="24">
        <f>ROUND(G23*L23,P4)</f>
        <v>0</v>
      </c>
      <c r="N23" s="25" t="s">
        <v>1309</v>
      </c>
      <c r="O23" s="32">
        <f>M23*AA23</f>
        <v>0</v>
      </c>
      <c r="P23" s="1">
        <v>3</v>
      </c>
      <c r="AA23" s="1">
        <f>IF(P23=1,$O$3,IF(P23=2,$O$4,$O$5))</f>
        <v>0</v>
      </c>
    </row>
    <row r="24">
      <c r="A24" s="1" t="s">
        <v>664</v>
      </c>
      <c r="E24" s="27" t="s">
        <v>11478</v>
      </c>
    </row>
    <row r="25" ht="25.5">
      <c r="A25" s="1" t="s">
        <v>665</v>
      </c>
      <c r="E25" s="33" t="s">
        <v>11504</v>
      </c>
    </row>
    <row r="26" ht="357">
      <c r="A26" s="1" t="s">
        <v>666</v>
      </c>
      <c r="E26" s="27" t="s">
        <v>3218</v>
      </c>
    </row>
    <row r="27">
      <c r="A27" s="1" t="s">
        <v>659</v>
      </c>
      <c r="B27" s="1">
        <v>5</v>
      </c>
      <c r="C27" s="26" t="s">
        <v>3691</v>
      </c>
      <c r="D27" t="s">
        <v>661</v>
      </c>
      <c r="E27" s="27" t="s">
        <v>3692</v>
      </c>
      <c r="F27" s="28" t="s">
        <v>663</v>
      </c>
      <c r="G27" s="29">
        <v>3.7839999999999998</v>
      </c>
      <c r="H27" s="28">
        <v>0</v>
      </c>
      <c r="I27" s="30">
        <f>ROUND(G27*H27,P4)</f>
        <v>0</v>
      </c>
      <c r="L27" s="31">
        <v>0</v>
      </c>
      <c r="M27" s="24">
        <f>ROUND(G27*L27,P4)</f>
        <v>0</v>
      </c>
      <c r="N27" s="25" t="s">
        <v>1309</v>
      </c>
      <c r="O27" s="32">
        <f>M27*AA27</f>
        <v>0</v>
      </c>
      <c r="P27" s="1">
        <v>3</v>
      </c>
      <c r="AA27" s="1">
        <f>IF(P27=1,$O$3,IF(P27=2,$O$4,$O$5))</f>
        <v>0</v>
      </c>
    </row>
    <row r="28">
      <c r="A28" s="1" t="s">
        <v>664</v>
      </c>
      <c r="E28" s="27" t="s">
        <v>9858</v>
      </c>
    </row>
    <row r="29" ht="25.5">
      <c r="A29" s="1" t="s">
        <v>665</v>
      </c>
      <c r="E29" s="33" t="s">
        <v>11505</v>
      </c>
    </row>
    <row r="30" ht="357">
      <c r="A30" s="1" t="s">
        <v>666</v>
      </c>
      <c r="E30" s="27" t="s">
        <v>3218</v>
      </c>
    </row>
    <row r="31">
      <c r="A31" s="1" t="s">
        <v>659</v>
      </c>
      <c r="B31" s="1">
        <v>6</v>
      </c>
      <c r="C31" s="26" t="s">
        <v>10461</v>
      </c>
      <c r="D31" t="s">
        <v>661</v>
      </c>
      <c r="E31" s="27" t="s">
        <v>10462</v>
      </c>
      <c r="F31" s="28" t="s">
        <v>899</v>
      </c>
      <c r="G31" s="29">
        <v>0.30299999999999999</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11506</v>
      </c>
    </row>
    <row r="34" ht="267.75">
      <c r="A34" s="1" t="s">
        <v>666</v>
      </c>
      <c r="E34" s="27" t="s">
        <v>3696</v>
      </c>
    </row>
    <row r="35">
      <c r="A35" s="1" t="s">
        <v>656</v>
      </c>
      <c r="C35" s="22" t="s">
        <v>1333</v>
      </c>
      <c r="E35" s="23" t="s">
        <v>5082</v>
      </c>
      <c r="L35" s="24">
        <f>SUMIFS(L36:L47,A36:A47,"P")</f>
        <v>0</v>
      </c>
      <c r="M35" s="24">
        <f>SUMIFS(M36:M47,A36:A47,"P")</f>
        <v>0</v>
      </c>
      <c r="N35" s="25"/>
    </row>
    <row r="36">
      <c r="A36" s="1" t="s">
        <v>659</v>
      </c>
      <c r="B36" s="1">
        <v>7</v>
      </c>
      <c r="C36" s="26" t="s">
        <v>6652</v>
      </c>
      <c r="D36" t="s">
        <v>661</v>
      </c>
      <c r="E36" s="27" t="s">
        <v>6653</v>
      </c>
      <c r="F36" s="28" t="s">
        <v>663</v>
      </c>
      <c r="G36" s="29">
        <v>3.1579999999999999</v>
      </c>
      <c r="H36" s="28">
        <v>0</v>
      </c>
      <c r="I36" s="30">
        <f>ROUND(G36*H36,P4)</f>
        <v>0</v>
      </c>
      <c r="L36" s="31">
        <v>0</v>
      </c>
      <c r="M36" s="24">
        <f>ROUND(G36*L36,P4)</f>
        <v>0</v>
      </c>
      <c r="N36" s="25" t="s">
        <v>1309</v>
      </c>
      <c r="O36" s="32">
        <f>M36*AA36</f>
        <v>0</v>
      </c>
      <c r="P36" s="1">
        <v>3</v>
      </c>
      <c r="AA36" s="1">
        <f>IF(P36=1,$O$3,IF(P36=2,$O$4,$O$5))</f>
        <v>0</v>
      </c>
    </row>
    <row r="37">
      <c r="A37" s="1" t="s">
        <v>664</v>
      </c>
      <c r="E37" s="27" t="s">
        <v>10464</v>
      </c>
    </row>
    <row r="38" ht="25.5">
      <c r="A38" s="1" t="s">
        <v>665</v>
      </c>
      <c r="E38" s="33" t="s">
        <v>11507</v>
      </c>
    </row>
    <row r="39" ht="357">
      <c r="A39" s="1" t="s">
        <v>666</v>
      </c>
      <c r="E39" s="27" t="s">
        <v>6455</v>
      </c>
    </row>
    <row r="40">
      <c r="A40" s="1" t="s">
        <v>659</v>
      </c>
      <c r="B40" s="1">
        <v>8</v>
      </c>
      <c r="C40" s="26" t="s">
        <v>6002</v>
      </c>
      <c r="D40" t="s">
        <v>661</v>
      </c>
      <c r="E40" s="27" t="s">
        <v>6003</v>
      </c>
      <c r="F40" s="28" t="s">
        <v>663</v>
      </c>
      <c r="G40" s="29">
        <v>3.0179999999999998</v>
      </c>
      <c r="H40" s="28">
        <v>0</v>
      </c>
      <c r="I40" s="30">
        <f>ROUND(G40*H40,P4)</f>
        <v>0</v>
      </c>
      <c r="L40" s="31">
        <v>0</v>
      </c>
      <c r="M40" s="24">
        <f>ROUND(G40*L40,P4)</f>
        <v>0</v>
      </c>
      <c r="N40" s="25" t="s">
        <v>1309</v>
      </c>
      <c r="O40" s="32">
        <f>M40*AA40</f>
        <v>0</v>
      </c>
      <c r="P40" s="1">
        <v>3</v>
      </c>
      <c r="AA40" s="1">
        <f>IF(P40=1,$O$3,IF(P40=2,$O$4,$O$5))</f>
        <v>0</v>
      </c>
    </row>
    <row r="41">
      <c r="A41" s="1" t="s">
        <v>664</v>
      </c>
      <c r="E41" s="27" t="s">
        <v>9972</v>
      </c>
    </row>
    <row r="42" ht="25.5">
      <c r="A42" s="1" t="s">
        <v>665</v>
      </c>
      <c r="E42" s="33" t="s">
        <v>11508</v>
      </c>
    </row>
    <row r="43" ht="357">
      <c r="A43" s="1" t="s">
        <v>666</v>
      </c>
      <c r="E43" s="27" t="s">
        <v>6455</v>
      </c>
    </row>
    <row r="44">
      <c r="A44" s="1" t="s">
        <v>659</v>
      </c>
      <c r="B44" s="1">
        <v>9</v>
      </c>
      <c r="C44" s="26" t="s">
        <v>6006</v>
      </c>
      <c r="D44" t="s">
        <v>661</v>
      </c>
      <c r="E44" s="27" t="s">
        <v>6007</v>
      </c>
      <c r="F44" s="28" t="s">
        <v>663</v>
      </c>
      <c r="G44" s="29">
        <v>6.0359999999999996</v>
      </c>
      <c r="H44" s="28">
        <v>0</v>
      </c>
      <c r="I44" s="30">
        <f>ROUND(G44*H44,P4)</f>
        <v>0</v>
      </c>
      <c r="L44" s="31">
        <v>0</v>
      </c>
      <c r="M44" s="24">
        <f>ROUND(G44*L44,P4)</f>
        <v>0</v>
      </c>
      <c r="N44" s="25" t="s">
        <v>1309</v>
      </c>
      <c r="O44" s="32">
        <f>M44*AA44</f>
        <v>0</v>
      </c>
      <c r="P44" s="1">
        <v>3</v>
      </c>
      <c r="AA44" s="1">
        <f>IF(P44=1,$O$3,IF(P44=2,$O$4,$O$5))</f>
        <v>0</v>
      </c>
    </row>
    <row r="45">
      <c r="A45" s="1" t="s">
        <v>664</v>
      </c>
      <c r="E45" s="27" t="s">
        <v>9446</v>
      </c>
    </row>
    <row r="46" ht="25.5">
      <c r="A46" s="1" t="s">
        <v>665</v>
      </c>
      <c r="E46" s="33" t="s">
        <v>11509</v>
      </c>
    </row>
    <row r="47" ht="102">
      <c r="A47" s="1" t="s">
        <v>666</v>
      </c>
      <c r="E47" s="27" t="s">
        <v>6805</v>
      </c>
    </row>
    <row r="48">
      <c r="A48" s="1" t="s">
        <v>656</v>
      </c>
      <c r="C48" s="22" t="s">
        <v>2817</v>
      </c>
      <c r="E48" s="23" t="s">
        <v>2818</v>
      </c>
      <c r="L48" s="24">
        <f>SUMIFS(L49:L68,A49:A68,"P")</f>
        <v>0</v>
      </c>
      <c r="M48" s="24">
        <f>SUMIFS(M49:M68,A49:A68,"P")</f>
        <v>0</v>
      </c>
      <c r="N48" s="25"/>
    </row>
    <row r="49">
      <c r="A49" s="1" t="s">
        <v>659</v>
      </c>
      <c r="B49" s="1">
        <v>10</v>
      </c>
      <c r="C49" s="26" t="s">
        <v>11510</v>
      </c>
      <c r="D49" t="s">
        <v>661</v>
      </c>
      <c r="E49" s="27" t="s">
        <v>11511</v>
      </c>
      <c r="F49" s="28" t="s">
        <v>663</v>
      </c>
      <c r="G49" s="29">
        <v>6.9500000000000002</v>
      </c>
      <c r="H49" s="28">
        <v>0</v>
      </c>
      <c r="I49" s="30">
        <f>ROUND(G49*H49,P4)</f>
        <v>0</v>
      </c>
      <c r="L49" s="31">
        <v>0</v>
      </c>
      <c r="M49" s="24">
        <f>ROUND(G49*L49,P4)</f>
        <v>0</v>
      </c>
      <c r="N49" s="25" t="s">
        <v>1309</v>
      </c>
      <c r="O49" s="32">
        <f>M49*AA49</f>
        <v>0</v>
      </c>
      <c r="P49" s="1">
        <v>3</v>
      </c>
      <c r="AA49" s="1">
        <f>IF(P49=1,$O$3,IF(P49=2,$O$4,$O$5))</f>
        <v>0</v>
      </c>
    </row>
    <row r="50">
      <c r="A50" s="1" t="s">
        <v>664</v>
      </c>
      <c r="E50" s="27" t="s">
        <v>10483</v>
      </c>
    </row>
    <row r="51" ht="25.5">
      <c r="A51" s="1" t="s">
        <v>665</v>
      </c>
      <c r="E51" s="33" t="s">
        <v>11512</v>
      </c>
    </row>
    <row r="52" ht="395.25">
      <c r="A52" s="1" t="s">
        <v>666</v>
      </c>
      <c r="E52" s="27" t="s">
        <v>11513</v>
      </c>
    </row>
    <row r="53">
      <c r="A53" s="1" t="s">
        <v>659</v>
      </c>
      <c r="B53" s="1">
        <v>11</v>
      </c>
      <c r="C53" s="26" t="s">
        <v>11514</v>
      </c>
      <c r="D53" t="s">
        <v>661</v>
      </c>
      <c r="E53" s="27" t="s">
        <v>11515</v>
      </c>
      <c r="F53" s="28" t="s">
        <v>670</v>
      </c>
      <c r="G53" s="29">
        <v>10.5</v>
      </c>
      <c r="H53" s="28">
        <v>0</v>
      </c>
      <c r="I53" s="30">
        <f>ROUND(G53*H53,P4)</f>
        <v>0</v>
      </c>
      <c r="L53" s="31">
        <v>0</v>
      </c>
      <c r="M53" s="24">
        <f>ROUND(G53*L53,P4)</f>
        <v>0</v>
      </c>
      <c r="N53" s="25" t="s">
        <v>1309</v>
      </c>
      <c r="O53" s="32">
        <f>M53*AA53</f>
        <v>0</v>
      </c>
      <c r="P53" s="1">
        <v>3</v>
      </c>
      <c r="AA53" s="1">
        <f>IF(P53=1,$O$3,IF(P53=2,$O$4,$O$5))</f>
        <v>0</v>
      </c>
    </row>
    <row r="54">
      <c r="A54" s="1" t="s">
        <v>664</v>
      </c>
      <c r="E54" s="27" t="s">
        <v>10483</v>
      </c>
    </row>
    <row r="55" ht="25.5">
      <c r="A55" s="1" t="s">
        <v>665</v>
      </c>
      <c r="E55" s="33" t="s">
        <v>11516</v>
      </c>
    </row>
    <row r="56" ht="63.75">
      <c r="A56" s="1" t="s">
        <v>666</v>
      </c>
      <c r="E56" s="27" t="s">
        <v>10485</v>
      </c>
    </row>
    <row r="57">
      <c r="A57" s="1" t="s">
        <v>659</v>
      </c>
      <c r="B57" s="1">
        <v>12</v>
      </c>
      <c r="C57" s="26" t="s">
        <v>6714</v>
      </c>
      <c r="D57" t="s">
        <v>661</v>
      </c>
      <c r="E57" s="27" t="s">
        <v>6715</v>
      </c>
      <c r="F57" s="28" t="s">
        <v>663</v>
      </c>
      <c r="G57" s="29">
        <v>16.867000000000001</v>
      </c>
      <c r="H57" s="28">
        <v>0</v>
      </c>
      <c r="I57" s="30">
        <f>ROUND(G57*H57,P4)</f>
        <v>0</v>
      </c>
      <c r="L57" s="31">
        <v>0</v>
      </c>
      <c r="M57" s="24">
        <f>ROUND(G57*L57,P4)</f>
        <v>0</v>
      </c>
      <c r="N57" s="25" t="s">
        <v>1309</v>
      </c>
      <c r="O57" s="32">
        <f>M57*AA57</f>
        <v>0</v>
      </c>
      <c r="P57" s="1">
        <v>3</v>
      </c>
      <c r="AA57" s="1">
        <f>IF(P57=1,$O$3,IF(P57=2,$O$4,$O$5))</f>
        <v>0</v>
      </c>
    </row>
    <row r="58">
      <c r="A58" s="1" t="s">
        <v>664</v>
      </c>
      <c r="E58" s="27" t="s">
        <v>11494</v>
      </c>
    </row>
    <row r="59" ht="38.25">
      <c r="A59" s="1" t="s">
        <v>665</v>
      </c>
      <c r="E59" s="33" t="s">
        <v>11517</v>
      </c>
    </row>
    <row r="60" ht="114.75">
      <c r="A60" s="1" t="s">
        <v>666</v>
      </c>
      <c r="E60" s="27" t="s">
        <v>5248</v>
      </c>
    </row>
    <row r="61">
      <c r="A61" s="1" t="s">
        <v>659</v>
      </c>
      <c r="B61" s="1">
        <v>13</v>
      </c>
      <c r="C61" s="26" t="s">
        <v>11518</v>
      </c>
      <c r="D61" t="s">
        <v>661</v>
      </c>
      <c r="E61" s="27" t="s">
        <v>11519</v>
      </c>
      <c r="F61" s="28" t="s">
        <v>670</v>
      </c>
      <c r="G61" s="29">
        <v>9.0999999999999996</v>
      </c>
      <c r="H61" s="28">
        <v>0</v>
      </c>
      <c r="I61" s="30">
        <f>ROUND(G61*H61,P4)</f>
        <v>0</v>
      </c>
      <c r="L61" s="31">
        <v>0</v>
      </c>
      <c r="M61" s="24">
        <f>ROUND(G61*L61,P4)</f>
        <v>0</v>
      </c>
      <c r="N61" s="25" t="s">
        <v>1309</v>
      </c>
      <c r="O61" s="32">
        <f>M61*AA61</f>
        <v>0</v>
      </c>
      <c r="P61" s="1">
        <v>3</v>
      </c>
      <c r="AA61" s="1">
        <f>IF(P61=1,$O$3,IF(P61=2,$O$4,$O$5))</f>
        <v>0</v>
      </c>
    </row>
    <row r="62">
      <c r="A62" s="1" t="s">
        <v>664</v>
      </c>
      <c r="E62" s="27" t="s">
        <v>661</v>
      </c>
    </row>
    <row r="63" ht="25.5">
      <c r="A63" s="1" t="s">
        <v>665</v>
      </c>
      <c r="E63" s="33" t="s">
        <v>11520</v>
      </c>
    </row>
    <row r="64" ht="114.75">
      <c r="A64" s="1" t="s">
        <v>666</v>
      </c>
      <c r="E64" s="27" t="s">
        <v>11000</v>
      </c>
    </row>
    <row r="65">
      <c r="A65" s="1" t="s">
        <v>659</v>
      </c>
      <c r="B65" s="1">
        <v>16</v>
      </c>
      <c r="C65" s="26" t="s">
        <v>8995</v>
      </c>
      <c r="D65" t="s">
        <v>661</v>
      </c>
      <c r="E65" s="27" t="s">
        <v>9555</v>
      </c>
      <c r="F65" s="28" t="s">
        <v>683</v>
      </c>
      <c r="G65" s="29">
        <v>1</v>
      </c>
      <c r="H65" s="28">
        <v>0</v>
      </c>
      <c r="I65" s="30">
        <f>ROUND(G65*H65,P4)</f>
        <v>0</v>
      </c>
      <c r="L65" s="31">
        <v>0</v>
      </c>
      <c r="M65" s="24">
        <f>ROUND(G65*L65,P4)</f>
        <v>0</v>
      </c>
      <c r="N65" s="25" t="s">
        <v>661</v>
      </c>
      <c r="O65" s="32">
        <f>M65*AA65</f>
        <v>0</v>
      </c>
      <c r="P65" s="1">
        <v>3</v>
      </c>
      <c r="AA65" s="1">
        <f>IF(P65=1,$O$3,IF(P65=2,$O$4,$O$5))</f>
        <v>0</v>
      </c>
    </row>
    <row r="66">
      <c r="A66" s="1" t="s">
        <v>664</v>
      </c>
      <c r="E66" s="27" t="s">
        <v>9556</v>
      </c>
    </row>
    <row r="67" ht="25.5">
      <c r="A67" s="1" t="s">
        <v>665</v>
      </c>
      <c r="E67" s="33" t="s">
        <v>9760</v>
      </c>
    </row>
    <row r="68">
      <c r="A68" s="1" t="s">
        <v>666</v>
      </c>
      <c r="E68" s="27" t="s">
        <v>661</v>
      </c>
    </row>
    <row r="69">
      <c r="A69" s="1" t="s">
        <v>656</v>
      </c>
      <c r="C69" s="22" t="s">
        <v>894</v>
      </c>
      <c r="E69" s="23" t="s">
        <v>2900</v>
      </c>
      <c r="L69" s="24">
        <f>SUMIFS(L70:L77,A70:A77,"P")</f>
        <v>0</v>
      </c>
      <c r="M69" s="24">
        <f>SUMIFS(M70:M77,A70:A77,"P")</f>
        <v>0</v>
      </c>
      <c r="N69" s="25"/>
    </row>
    <row r="70" ht="25.5">
      <c r="A70" s="1" t="s">
        <v>659</v>
      </c>
      <c r="B70" s="1">
        <v>14</v>
      </c>
      <c r="C70" s="26" t="s">
        <v>3803</v>
      </c>
      <c r="D70" t="s">
        <v>897</v>
      </c>
      <c r="E70" s="27" t="s">
        <v>3804</v>
      </c>
      <c r="F70" s="28" t="s">
        <v>899</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900</v>
      </c>
    </row>
    <row r="72" ht="25.5">
      <c r="A72" s="1" t="s">
        <v>665</v>
      </c>
      <c r="E72" s="33" t="s">
        <v>11521</v>
      </c>
    </row>
    <row r="73" ht="153">
      <c r="A73" s="1" t="s">
        <v>666</v>
      </c>
      <c r="E73" s="27" t="s">
        <v>902</v>
      </c>
    </row>
    <row r="74" ht="38.25">
      <c r="A74" s="1" t="s">
        <v>659</v>
      </c>
      <c r="B74" s="1">
        <v>15</v>
      </c>
      <c r="C74" s="26" t="s">
        <v>896</v>
      </c>
      <c r="D74" t="s">
        <v>897</v>
      </c>
      <c r="E74" s="27" t="s">
        <v>898</v>
      </c>
      <c r="F74" s="28" t="s">
        <v>899</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900</v>
      </c>
    </row>
    <row r="76" ht="63.75">
      <c r="A76" s="1" t="s">
        <v>665</v>
      </c>
      <c r="E76" s="33" t="s">
        <v>11522</v>
      </c>
    </row>
    <row r="77" ht="153">
      <c r="A77" s="1" t="s">
        <v>666</v>
      </c>
      <c r="E77" s="27" t="s">
        <v>902</v>
      </c>
    </row>
  </sheetData>
  <sheetProtection sheet="1" objects="1" scenarios="1" spinCount="100000" saltValue="1u4OajTRcgxMdITUPZTKCsu2p0g0UYXOlZyHUPw7e6wvw41/8UvEM47u1/2umG90OKPfl96nyWvIG0A6C43eOw==" hashValue="LC1RvLmOv1V61g0Bqyx4Q8aJ/DshaBpM1JJtx+B1vRVyj26WeHYlh5KQk5dN1Ngu+TQEFSPwE5egaTlfTfpj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11523</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10368</v>
      </c>
      <c r="D10" t="s">
        <v>661</v>
      </c>
      <c r="E10" s="27" t="s">
        <v>10369</v>
      </c>
      <c r="F10" s="28" t="s">
        <v>928</v>
      </c>
      <c r="G10" s="29">
        <v>45</v>
      </c>
      <c r="H10" s="28">
        <v>0</v>
      </c>
      <c r="I10" s="30">
        <f>ROUND(G10*H10,P4)</f>
        <v>0</v>
      </c>
      <c r="L10" s="31">
        <v>0</v>
      </c>
      <c r="M10" s="24">
        <f>ROUND(G10*L10,P4)</f>
        <v>0</v>
      </c>
      <c r="N10" s="25" t="s">
        <v>1309</v>
      </c>
      <c r="O10" s="32">
        <f>M10*AA10</f>
        <v>0</v>
      </c>
      <c r="P10" s="1">
        <v>3</v>
      </c>
      <c r="AA10" s="1">
        <f>IF(P10=1,$O$3,IF(P10=2,$O$4,$O$5))</f>
        <v>0</v>
      </c>
    </row>
    <row r="11">
      <c r="A11" s="1" t="s">
        <v>664</v>
      </c>
      <c r="E11" s="27" t="s">
        <v>11524</v>
      </c>
    </row>
    <row r="12">
      <c r="A12" s="1" t="s">
        <v>665</v>
      </c>
      <c r="E12" s="33" t="s">
        <v>11525</v>
      </c>
    </row>
    <row r="13" ht="38.25">
      <c r="A13" s="1" t="s">
        <v>666</v>
      </c>
      <c r="E13" s="27" t="s">
        <v>10372</v>
      </c>
    </row>
    <row r="14">
      <c r="A14" s="1" t="s">
        <v>659</v>
      </c>
      <c r="B14" s="1">
        <v>2</v>
      </c>
      <c r="C14" s="26" t="s">
        <v>11526</v>
      </c>
      <c r="D14" t="s">
        <v>661</v>
      </c>
      <c r="E14" s="27" t="s">
        <v>11527</v>
      </c>
      <c r="F14" s="28" t="s">
        <v>663</v>
      </c>
      <c r="G14" s="29">
        <v>775.66499999999996</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11528</v>
      </c>
    </row>
    <row r="17" ht="306">
      <c r="A17" s="1" t="s">
        <v>666</v>
      </c>
      <c r="E17" s="27" t="s">
        <v>11529</v>
      </c>
    </row>
    <row r="18">
      <c r="A18" s="1" t="s">
        <v>659</v>
      </c>
      <c r="B18" s="1">
        <v>3</v>
      </c>
      <c r="C18" s="26" t="s">
        <v>5070</v>
      </c>
      <c r="D18" t="s">
        <v>661</v>
      </c>
      <c r="E18" s="27" t="s">
        <v>5071</v>
      </c>
      <c r="F18" s="28" t="s">
        <v>663</v>
      </c>
      <c r="G18" s="29">
        <v>1357.056</v>
      </c>
      <c r="H18" s="28">
        <v>0</v>
      </c>
      <c r="I18" s="30">
        <f>ROUND(G18*H18,P4)</f>
        <v>0</v>
      </c>
      <c r="L18" s="31">
        <v>0</v>
      </c>
      <c r="M18" s="24">
        <f>ROUND(G18*L18,P4)</f>
        <v>0</v>
      </c>
      <c r="N18" s="25" t="s">
        <v>1309</v>
      </c>
      <c r="O18" s="32">
        <f>M18*AA18</f>
        <v>0</v>
      </c>
      <c r="P18" s="1">
        <v>3</v>
      </c>
      <c r="AA18" s="1">
        <f>IF(P18=1,$O$3,IF(P18=2,$O$4,$O$5))</f>
        <v>0</v>
      </c>
    </row>
    <row r="19">
      <c r="A19" s="1" t="s">
        <v>664</v>
      </c>
      <c r="E19" s="27" t="s">
        <v>11530</v>
      </c>
    </row>
    <row r="20" ht="153">
      <c r="A20" s="1" t="s">
        <v>665</v>
      </c>
      <c r="E20" s="33" t="s">
        <v>11531</v>
      </c>
    </row>
    <row r="21" ht="318.75">
      <c r="A21" s="1" t="s">
        <v>666</v>
      </c>
      <c r="E21" s="27" t="s">
        <v>5076</v>
      </c>
    </row>
    <row r="22">
      <c r="A22" s="1" t="s">
        <v>659</v>
      </c>
      <c r="B22" s="1">
        <v>4</v>
      </c>
      <c r="C22" s="26" t="s">
        <v>9394</v>
      </c>
      <c r="D22" t="s">
        <v>661</v>
      </c>
      <c r="E22" s="27" t="s">
        <v>9395</v>
      </c>
      <c r="F22" s="28" t="s">
        <v>663</v>
      </c>
      <c r="G22" s="29">
        <v>775.66499999999996</v>
      </c>
      <c r="H22" s="28">
        <v>0</v>
      </c>
      <c r="I22" s="30">
        <f>ROUND(G22*H22,P4)</f>
        <v>0</v>
      </c>
      <c r="L22" s="31">
        <v>0</v>
      </c>
      <c r="M22" s="24">
        <f>ROUND(G22*L22,P4)</f>
        <v>0</v>
      </c>
      <c r="N22" s="25" t="s">
        <v>1309</v>
      </c>
      <c r="O22" s="32">
        <f>M22*AA22</f>
        <v>0</v>
      </c>
      <c r="P22" s="1">
        <v>3</v>
      </c>
      <c r="AA22" s="1">
        <f>IF(P22=1,$O$3,IF(P22=2,$O$4,$O$5))</f>
        <v>0</v>
      </c>
    </row>
    <row r="23">
      <c r="A23" s="1" t="s">
        <v>664</v>
      </c>
      <c r="E23" s="27" t="s">
        <v>661</v>
      </c>
    </row>
    <row r="24" ht="38.25">
      <c r="A24" s="1" t="s">
        <v>665</v>
      </c>
      <c r="E24" s="33" t="s">
        <v>11532</v>
      </c>
    </row>
    <row r="25" ht="191.25">
      <c r="A25" s="1" t="s">
        <v>666</v>
      </c>
      <c r="E25" s="27" t="s">
        <v>9398</v>
      </c>
    </row>
    <row r="26">
      <c r="A26" s="1" t="s">
        <v>659</v>
      </c>
      <c r="B26" s="1">
        <v>5</v>
      </c>
      <c r="C26" s="26" t="s">
        <v>672</v>
      </c>
      <c r="D26" t="s">
        <v>661</v>
      </c>
      <c r="E26" s="27" t="s">
        <v>673</v>
      </c>
      <c r="F26" s="28" t="s">
        <v>663</v>
      </c>
      <c r="G26" s="29">
        <v>824.79300000000001</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11533</v>
      </c>
    </row>
    <row r="29" ht="229.5">
      <c r="A29" s="1" t="s">
        <v>666</v>
      </c>
      <c r="E29" s="27" t="s">
        <v>674</v>
      </c>
    </row>
    <row r="30">
      <c r="A30" s="1" t="s">
        <v>659</v>
      </c>
      <c r="B30" s="1">
        <v>6</v>
      </c>
      <c r="C30" s="26" t="s">
        <v>10256</v>
      </c>
      <c r="D30" t="s">
        <v>661</v>
      </c>
      <c r="E30" s="27" t="s">
        <v>10257</v>
      </c>
      <c r="F30" s="28" t="s">
        <v>10382</v>
      </c>
      <c r="G30" s="29">
        <v>204.80000000000001</v>
      </c>
      <c r="H30" s="28">
        <v>0</v>
      </c>
      <c r="I30" s="30">
        <f>ROUND(G30*H30,P4)</f>
        <v>0</v>
      </c>
      <c r="L30" s="31">
        <v>0</v>
      </c>
      <c r="M30" s="24">
        <f>ROUND(G30*L30,P4)</f>
        <v>0</v>
      </c>
      <c r="N30" s="25" t="s">
        <v>1309</v>
      </c>
      <c r="O30" s="32">
        <f>M30*AA30</f>
        <v>0</v>
      </c>
      <c r="P30" s="1">
        <v>3</v>
      </c>
      <c r="AA30" s="1">
        <f>IF(P30=1,$O$3,IF(P30=2,$O$4,$O$5))</f>
        <v>0</v>
      </c>
    </row>
    <row r="31">
      <c r="A31" s="1" t="s">
        <v>664</v>
      </c>
      <c r="E31" s="27" t="s">
        <v>661</v>
      </c>
    </row>
    <row r="32" ht="63.75">
      <c r="A32" s="1" t="s">
        <v>665</v>
      </c>
      <c r="E32" s="33" t="s">
        <v>11534</v>
      </c>
    </row>
    <row r="33" ht="25.5">
      <c r="A33" s="1" t="s">
        <v>666</v>
      </c>
      <c r="E33" s="27" t="s">
        <v>10259</v>
      </c>
    </row>
    <row r="34">
      <c r="A34" s="1" t="s">
        <v>659</v>
      </c>
      <c r="B34" s="1">
        <v>7</v>
      </c>
      <c r="C34" s="26" t="s">
        <v>5973</v>
      </c>
      <c r="D34" t="s">
        <v>661</v>
      </c>
      <c r="E34" s="27" t="s">
        <v>5974</v>
      </c>
      <c r="F34" s="28" t="s">
        <v>10382</v>
      </c>
      <c r="G34" s="29">
        <v>204.80000000000001</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11535</v>
      </c>
    </row>
    <row r="37" ht="38.25">
      <c r="A37" s="1" t="s">
        <v>666</v>
      </c>
      <c r="E37" s="27" t="s">
        <v>6611</v>
      </c>
    </row>
    <row r="38">
      <c r="A38" s="1" t="s">
        <v>656</v>
      </c>
      <c r="C38" s="22" t="s">
        <v>1329</v>
      </c>
      <c r="E38" s="23" t="s">
        <v>3214</v>
      </c>
      <c r="L38" s="24">
        <f>SUMIFS(L39:L54,A39:A54,"P")</f>
        <v>0</v>
      </c>
      <c r="M38" s="24">
        <f>SUMIFS(M39:M54,A39:A54,"P")</f>
        <v>0</v>
      </c>
      <c r="N38" s="25"/>
    </row>
    <row r="39">
      <c r="A39" s="1" t="s">
        <v>659</v>
      </c>
      <c r="B39" s="1">
        <v>8</v>
      </c>
      <c r="C39" s="26" t="s">
        <v>9675</v>
      </c>
      <c r="D39" t="s">
        <v>661</v>
      </c>
      <c r="E39" s="27" t="s">
        <v>9676</v>
      </c>
      <c r="F39" s="28" t="s">
        <v>663</v>
      </c>
      <c r="G39" s="29">
        <v>12.316000000000001</v>
      </c>
      <c r="H39" s="28">
        <v>0</v>
      </c>
      <c r="I39" s="30">
        <f>ROUND(G39*H39,P4)</f>
        <v>0</v>
      </c>
      <c r="L39" s="31">
        <v>0</v>
      </c>
      <c r="M39" s="24">
        <f>ROUND(G39*L39,P4)</f>
        <v>0</v>
      </c>
      <c r="N39" s="25" t="s">
        <v>1309</v>
      </c>
      <c r="O39" s="32">
        <f>M39*AA39</f>
        <v>0</v>
      </c>
      <c r="P39" s="1">
        <v>3</v>
      </c>
      <c r="AA39" s="1">
        <f>IF(P39=1,$O$3,IF(P39=2,$O$4,$O$5))</f>
        <v>0</v>
      </c>
    </row>
    <row r="40">
      <c r="A40" s="1" t="s">
        <v>664</v>
      </c>
      <c r="E40" s="27" t="s">
        <v>11536</v>
      </c>
    </row>
    <row r="41" ht="51">
      <c r="A41" s="1" t="s">
        <v>665</v>
      </c>
      <c r="E41" s="33" t="s">
        <v>11537</v>
      </c>
    </row>
    <row r="42" ht="357">
      <c r="A42" s="1" t="s">
        <v>666</v>
      </c>
      <c r="E42" s="27" t="s">
        <v>3218</v>
      </c>
    </row>
    <row r="43">
      <c r="A43" s="1" t="s">
        <v>659</v>
      </c>
      <c r="B43" s="1">
        <v>9</v>
      </c>
      <c r="C43" s="26" t="s">
        <v>3694</v>
      </c>
      <c r="D43" t="s">
        <v>661</v>
      </c>
      <c r="E43" s="27" t="s">
        <v>3695</v>
      </c>
      <c r="F43" s="28" t="s">
        <v>899</v>
      </c>
      <c r="G43" s="29">
        <v>0.053999999999999999</v>
      </c>
      <c r="H43" s="28">
        <v>0</v>
      </c>
      <c r="I43" s="30">
        <f>ROUND(G43*H43,P4)</f>
        <v>0</v>
      </c>
      <c r="L43" s="31">
        <v>0</v>
      </c>
      <c r="M43" s="24">
        <f>ROUND(G43*L43,P4)</f>
        <v>0</v>
      </c>
      <c r="N43" s="25" t="s">
        <v>1309</v>
      </c>
      <c r="O43" s="32">
        <f>M43*AA43</f>
        <v>0</v>
      </c>
      <c r="P43" s="1">
        <v>3</v>
      </c>
      <c r="AA43" s="1">
        <f>IF(P43=1,$O$3,IF(P43=2,$O$4,$O$5))</f>
        <v>0</v>
      </c>
    </row>
    <row r="44">
      <c r="A44" s="1" t="s">
        <v>664</v>
      </c>
      <c r="E44" s="27" t="s">
        <v>11538</v>
      </c>
    </row>
    <row r="45">
      <c r="A45" s="1" t="s">
        <v>665</v>
      </c>
      <c r="E45" s="33" t="s">
        <v>11539</v>
      </c>
    </row>
    <row r="46" ht="267.75">
      <c r="A46" s="1" t="s">
        <v>666</v>
      </c>
      <c r="E46" s="27" t="s">
        <v>3696</v>
      </c>
    </row>
    <row r="47">
      <c r="A47" s="1" t="s">
        <v>659</v>
      </c>
      <c r="B47" s="1">
        <v>10</v>
      </c>
      <c r="C47" s="26" t="s">
        <v>10148</v>
      </c>
      <c r="D47" t="s">
        <v>661</v>
      </c>
      <c r="E47" s="27" t="s">
        <v>10149</v>
      </c>
      <c r="F47" s="28" t="s">
        <v>899</v>
      </c>
      <c r="G47" s="29">
        <v>0.79100000000000004</v>
      </c>
      <c r="H47" s="28">
        <v>0</v>
      </c>
      <c r="I47" s="30">
        <f>ROUND(G47*H47,P4)</f>
        <v>0</v>
      </c>
      <c r="L47" s="31">
        <v>0</v>
      </c>
      <c r="M47" s="24">
        <f>ROUND(G47*L47,P4)</f>
        <v>0</v>
      </c>
      <c r="N47" s="25" t="s">
        <v>1309</v>
      </c>
      <c r="O47" s="32">
        <f>M47*AA47</f>
        <v>0</v>
      </c>
      <c r="P47" s="1">
        <v>3</v>
      </c>
      <c r="AA47" s="1">
        <f>IF(P47=1,$O$3,IF(P47=2,$O$4,$O$5))</f>
        <v>0</v>
      </c>
    </row>
    <row r="48">
      <c r="A48" s="1" t="s">
        <v>664</v>
      </c>
      <c r="E48" s="27" t="s">
        <v>11540</v>
      </c>
    </row>
    <row r="49">
      <c r="A49" s="1" t="s">
        <v>665</v>
      </c>
      <c r="E49" s="33" t="s">
        <v>11541</v>
      </c>
    </row>
    <row r="50" ht="267.75">
      <c r="A50" s="1" t="s">
        <v>666</v>
      </c>
      <c r="E50" s="27" t="s">
        <v>3696</v>
      </c>
    </row>
    <row r="51">
      <c r="A51" s="1" t="s">
        <v>659</v>
      </c>
      <c r="B51" s="1">
        <v>11</v>
      </c>
      <c r="C51" s="26" t="s">
        <v>9680</v>
      </c>
      <c r="D51" t="s">
        <v>661</v>
      </c>
      <c r="E51" s="27" t="s">
        <v>9681</v>
      </c>
      <c r="F51" s="28" t="s">
        <v>663</v>
      </c>
      <c r="G51" s="29">
        <v>0.69999999999999996</v>
      </c>
      <c r="H51" s="28">
        <v>0</v>
      </c>
      <c r="I51" s="30">
        <f>ROUND(G51*H51,P4)</f>
        <v>0</v>
      </c>
      <c r="L51" s="31">
        <v>0</v>
      </c>
      <c r="M51" s="24">
        <f>ROUND(G51*L51,P4)</f>
        <v>0</v>
      </c>
      <c r="N51" s="25" t="s">
        <v>1309</v>
      </c>
      <c r="O51" s="32">
        <f>M51*AA51</f>
        <v>0</v>
      </c>
      <c r="P51" s="1">
        <v>3</v>
      </c>
      <c r="AA51" s="1">
        <f>IF(P51=1,$O$3,IF(P51=2,$O$4,$O$5))</f>
        <v>0</v>
      </c>
    </row>
    <row r="52" ht="25.5">
      <c r="A52" s="1" t="s">
        <v>664</v>
      </c>
      <c r="E52" s="27" t="s">
        <v>11542</v>
      </c>
    </row>
    <row r="53">
      <c r="A53" s="1" t="s">
        <v>665</v>
      </c>
      <c r="E53" s="33" t="s">
        <v>11543</v>
      </c>
    </row>
    <row r="54" ht="89.25">
      <c r="A54" s="1" t="s">
        <v>666</v>
      </c>
      <c r="E54" s="27" t="s">
        <v>9683</v>
      </c>
    </row>
    <row r="55">
      <c r="A55" s="1" t="s">
        <v>656</v>
      </c>
      <c r="C55" s="22" t="s">
        <v>1333</v>
      </c>
      <c r="E55" s="23" t="s">
        <v>5082</v>
      </c>
      <c r="L55" s="24">
        <f>SUMIFS(L56:L75,A56:A75,"P")</f>
        <v>0</v>
      </c>
      <c r="M55" s="24">
        <f>SUMIFS(M56:M75,A56:A75,"P")</f>
        <v>0</v>
      </c>
      <c r="N55" s="25"/>
    </row>
    <row r="56">
      <c r="A56" s="1" t="s">
        <v>659</v>
      </c>
      <c r="B56" s="1">
        <v>12</v>
      </c>
      <c r="C56" s="26" t="s">
        <v>6002</v>
      </c>
      <c r="D56" t="s">
        <v>661</v>
      </c>
      <c r="E56" s="27" t="s">
        <v>6003</v>
      </c>
      <c r="F56" s="28" t="s">
        <v>663</v>
      </c>
      <c r="G56" s="29">
        <v>1.355</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11544</v>
      </c>
    </row>
    <row r="59" ht="357">
      <c r="A59" s="1" t="s">
        <v>666</v>
      </c>
      <c r="E59" s="27" t="s">
        <v>6455</v>
      </c>
    </row>
    <row r="60">
      <c r="A60" s="1" t="s">
        <v>659</v>
      </c>
      <c r="B60" s="1">
        <v>13</v>
      </c>
      <c r="C60" s="26" t="s">
        <v>9339</v>
      </c>
      <c r="D60" t="s">
        <v>661</v>
      </c>
      <c r="E60" s="27" t="s">
        <v>9340</v>
      </c>
      <c r="F60" s="28" t="s">
        <v>663</v>
      </c>
      <c r="G60" s="29">
        <v>8.8829999999999991</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11545</v>
      </c>
    </row>
    <row r="63" ht="357">
      <c r="A63" s="1" t="s">
        <v>666</v>
      </c>
      <c r="E63" s="27" t="s">
        <v>6455</v>
      </c>
    </row>
    <row r="64">
      <c r="A64" s="1" t="s">
        <v>659</v>
      </c>
      <c r="B64" s="1">
        <v>14</v>
      </c>
      <c r="C64" s="26" t="s">
        <v>9342</v>
      </c>
      <c r="D64" t="s">
        <v>661</v>
      </c>
      <c r="E64" s="27" t="s">
        <v>9343</v>
      </c>
      <c r="F64" s="28" t="s">
        <v>899</v>
      </c>
      <c r="G64" s="29">
        <v>0.30299999999999999</v>
      </c>
      <c r="H64" s="28">
        <v>0</v>
      </c>
      <c r="I64" s="30">
        <f>ROUND(G64*H64,P4)</f>
        <v>0</v>
      </c>
      <c r="L64" s="31">
        <v>0</v>
      </c>
      <c r="M64" s="24">
        <f>ROUND(G64*L64,P4)</f>
        <v>0</v>
      </c>
      <c r="N64" s="25" t="s">
        <v>1309</v>
      </c>
      <c r="O64" s="32">
        <f>M64*AA64</f>
        <v>0</v>
      </c>
      <c r="P64" s="1">
        <v>3</v>
      </c>
      <c r="AA64" s="1">
        <f>IF(P64=1,$O$3,IF(P64=2,$O$4,$O$5))</f>
        <v>0</v>
      </c>
    </row>
    <row r="65">
      <c r="A65" s="1" t="s">
        <v>664</v>
      </c>
      <c r="E65" s="27" t="s">
        <v>11546</v>
      </c>
    </row>
    <row r="66">
      <c r="A66" s="1" t="s">
        <v>665</v>
      </c>
      <c r="E66" s="33" t="s">
        <v>11547</v>
      </c>
    </row>
    <row r="67" ht="178.5">
      <c r="A67" s="1" t="s">
        <v>666</v>
      </c>
      <c r="E67" s="27" t="s">
        <v>9345</v>
      </c>
    </row>
    <row r="68">
      <c r="A68" s="1" t="s">
        <v>659</v>
      </c>
      <c r="B68" s="1">
        <v>15</v>
      </c>
      <c r="C68" s="26" t="s">
        <v>9346</v>
      </c>
      <c r="D68" t="s">
        <v>661</v>
      </c>
      <c r="E68" s="27" t="s">
        <v>9347</v>
      </c>
      <c r="F68" s="28" t="s">
        <v>663</v>
      </c>
      <c r="G68" s="29">
        <v>581.39099999999996</v>
      </c>
      <c r="H68" s="28">
        <v>0</v>
      </c>
      <c r="I68" s="30">
        <f>ROUND(G68*H68,P4)</f>
        <v>0</v>
      </c>
      <c r="L68" s="31">
        <v>0</v>
      </c>
      <c r="M68" s="24">
        <f>ROUND(G68*L68,P4)</f>
        <v>0</v>
      </c>
      <c r="N68" s="25" t="s">
        <v>1309</v>
      </c>
      <c r="O68" s="32">
        <f>M68*AA68</f>
        <v>0</v>
      </c>
      <c r="P68" s="1">
        <v>3</v>
      </c>
      <c r="AA68" s="1">
        <f>IF(P68=1,$O$3,IF(P68=2,$O$4,$O$5))</f>
        <v>0</v>
      </c>
    </row>
    <row r="69">
      <c r="A69" s="1" t="s">
        <v>664</v>
      </c>
      <c r="E69" s="27" t="s">
        <v>11548</v>
      </c>
    </row>
    <row r="70">
      <c r="A70" s="1" t="s">
        <v>665</v>
      </c>
      <c r="E70" s="33" t="s">
        <v>11549</v>
      </c>
    </row>
    <row r="71" ht="38.25">
      <c r="A71" s="1" t="s">
        <v>666</v>
      </c>
      <c r="E71" s="27" t="s">
        <v>6457</v>
      </c>
    </row>
    <row r="72">
      <c r="A72" s="1" t="s">
        <v>659</v>
      </c>
      <c r="B72" s="1">
        <v>16</v>
      </c>
      <c r="C72" s="26" t="s">
        <v>6006</v>
      </c>
      <c r="D72" t="s">
        <v>661</v>
      </c>
      <c r="E72" s="27" t="s">
        <v>6007</v>
      </c>
      <c r="F72" s="28" t="s">
        <v>663</v>
      </c>
      <c r="G72" s="29">
        <v>2.7109999999999999</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11550</v>
      </c>
    </row>
    <row r="75" ht="102">
      <c r="A75" s="1" t="s">
        <v>666</v>
      </c>
      <c r="E75" s="27" t="s">
        <v>6805</v>
      </c>
    </row>
    <row r="76">
      <c r="A76" s="1" t="s">
        <v>656</v>
      </c>
      <c r="C76" s="22" t="s">
        <v>952</v>
      </c>
      <c r="E76" s="23" t="s">
        <v>953</v>
      </c>
      <c r="L76" s="24">
        <f>SUMIFS(L77:L80,A77:A80,"P")</f>
        <v>0</v>
      </c>
      <c r="M76" s="24">
        <f>SUMIFS(M77:M80,A77:A80,"P")</f>
        <v>0</v>
      </c>
      <c r="N76" s="25"/>
    </row>
    <row r="77">
      <c r="A77" s="1" t="s">
        <v>659</v>
      </c>
      <c r="B77" s="1">
        <v>17</v>
      </c>
      <c r="C77" s="26" t="s">
        <v>11551</v>
      </c>
      <c r="D77" t="s">
        <v>661</v>
      </c>
      <c r="E77" s="27" t="s">
        <v>11552</v>
      </c>
      <c r="F77" s="28" t="s">
        <v>10382</v>
      </c>
      <c r="G77" s="29">
        <v>30.75</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11553</v>
      </c>
    </row>
    <row r="80" ht="51">
      <c r="A80" s="1" t="s">
        <v>666</v>
      </c>
      <c r="E80" s="27" t="s">
        <v>5092</v>
      </c>
    </row>
    <row r="81">
      <c r="A81" s="1" t="s">
        <v>656</v>
      </c>
      <c r="C81" s="22" t="s">
        <v>5253</v>
      </c>
      <c r="E81" s="23" t="s">
        <v>5254</v>
      </c>
      <c r="L81" s="24">
        <f>SUMIFS(L82:L89,A82:A89,"P")</f>
        <v>0</v>
      </c>
      <c r="M81" s="24">
        <f>SUMIFS(M82:M89,A82:A89,"P")</f>
        <v>0</v>
      </c>
      <c r="N81" s="25"/>
    </row>
    <row r="82">
      <c r="A82" s="1" t="s">
        <v>659</v>
      </c>
      <c r="B82" s="1">
        <v>18</v>
      </c>
      <c r="C82" s="26" t="s">
        <v>8852</v>
      </c>
      <c r="D82" t="s">
        <v>661</v>
      </c>
      <c r="E82" s="27" t="s">
        <v>8853</v>
      </c>
      <c r="F82" s="28" t="s">
        <v>10382</v>
      </c>
      <c r="G82" s="29">
        <v>53.219999999999999</v>
      </c>
      <c r="H82" s="28">
        <v>0</v>
      </c>
      <c r="I82" s="30">
        <f>ROUND(G82*H82,P4)</f>
        <v>0</v>
      </c>
      <c r="L82" s="31">
        <v>0</v>
      </c>
      <c r="M82" s="24">
        <f>ROUND(G82*L82,P4)</f>
        <v>0</v>
      </c>
      <c r="N82" s="25" t="s">
        <v>1309</v>
      </c>
      <c r="O82" s="32">
        <f>M82*AA82</f>
        <v>0</v>
      </c>
      <c r="P82" s="1">
        <v>3</v>
      </c>
      <c r="AA82" s="1">
        <f>IF(P82=1,$O$3,IF(P82=2,$O$4,$O$5))</f>
        <v>0</v>
      </c>
    </row>
    <row r="83">
      <c r="A83" s="1" t="s">
        <v>664</v>
      </c>
      <c r="E83" s="27" t="s">
        <v>661</v>
      </c>
    </row>
    <row r="84" ht="25.5">
      <c r="A84" s="1" t="s">
        <v>665</v>
      </c>
      <c r="E84" s="33" t="s">
        <v>11554</v>
      </c>
    </row>
    <row r="85" ht="63.75">
      <c r="A85" s="1" t="s">
        <v>666</v>
      </c>
      <c r="E85" s="27" t="s">
        <v>8851</v>
      </c>
    </row>
    <row r="86">
      <c r="A86" s="1" t="s">
        <v>659</v>
      </c>
      <c r="B86" s="1">
        <v>19</v>
      </c>
      <c r="C86" s="26" t="s">
        <v>8855</v>
      </c>
      <c r="D86" t="s">
        <v>661</v>
      </c>
      <c r="E86" s="27" t="s">
        <v>8856</v>
      </c>
      <c r="F86" s="28" t="s">
        <v>10382</v>
      </c>
      <c r="G86" s="29">
        <v>53.219999999999999</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11555</v>
      </c>
    </row>
    <row r="89" ht="63.75">
      <c r="A89" s="1" t="s">
        <v>666</v>
      </c>
      <c r="E89" s="27" t="s">
        <v>8851</v>
      </c>
    </row>
    <row r="90">
      <c r="A90" s="1" t="s">
        <v>656</v>
      </c>
      <c r="C90" s="22" t="s">
        <v>679</v>
      </c>
      <c r="E90" s="23" t="s">
        <v>680</v>
      </c>
      <c r="L90" s="24">
        <f>SUMIFS(L91:L94,A91:A94,"P")</f>
        <v>0</v>
      </c>
      <c r="M90" s="24">
        <f>SUMIFS(M91:M94,A91:A94,"P")</f>
        <v>0</v>
      </c>
      <c r="N90" s="25"/>
    </row>
    <row r="91" ht="25.5">
      <c r="A91" s="1" t="s">
        <v>659</v>
      </c>
      <c r="B91" s="1">
        <v>20</v>
      </c>
      <c r="C91" s="26" t="s">
        <v>6039</v>
      </c>
      <c r="D91" t="s">
        <v>661</v>
      </c>
      <c r="E91" s="27" t="s">
        <v>6040</v>
      </c>
      <c r="F91" s="28" t="s">
        <v>10382</v>
      </c>
      <c r="G91" s="29">
        <v>101.75</v>
      </c>
      <c r="H91" s="28">
        <v>0</v>
      </c>
      <c r="I91" s="30">
        <f>ROUND(G91*H91,P4)</f>
        <v>0</v>
      </c>
      <c r="L91" s="31">
        <v>0</v>
      </c>
      <c r="M91" s="24">
        <f>ROUND(G91*L91,P4)</f>
        <v>0</v>
      </c>
      <c r="N91" s="25" t="s">
        <v>1309</v>
      </c>
      <c r="O91" s="32">
        <f>M91*AA91</f>
        <v>0</v>
      </c>
      <c r="P91" s="1">
        <v>3</v>
      </c>
      <c r="AA91" s="1">
        <f>IF(P91=1,$O$3,IF(P91=2,$O$4,$O$5))</f>
        <v>0</v>
      </c>
    </row>
    <row r="92">
      <c r="A92" s="1" t="s">
        <v>664</v>
      </c>
      <c r="E92" s="27" t="s">
        <v>11556</v>
      </c>
    </row>
    <row r="93">
      <c r="A93" s="1" t="s">
        <v>665</v>
      </c>
      <c r="E93" s="33" t="s">
        <v>11557</v>
      </c>
    </row>
    <row r="94" ht="191.25">
      <c r="A94" s="1" t="s">
        <v>666</v>
      </c>
      <c r="E94" s="27" t="s">
        <v>6667</v>
      </c>
    </row>
    <row r="95">
      <c r="A95" s="1" t="s">
        <v>656</v>
      </c>
      <c r="C95" s="22" t="s">
        <v>2817</v>
      </c>
      <c r="E95" s="23" t="s">
        <v>2818</v>
      </c>
      <c r="L95" s="24">
        <f>SUMIFS(L96:L115,A96:A115,"P")</f>
        <v>0</v>
      </c>
      <c r="M95" s="24">
        <f>SUMIFS(M96:M115,A96:A115,"P")</f>
        <v>0</v>
      </c>
      <c r="N95" s="25"/>
    </row>
    <row r="96">
      <c r="A96" s="1" t="s">
        <v>659</v>
      </c>
      <c r="B96" s="1">
        <v>21</v>
      </c>
      <c r="C96" s="26" t="s">
        <v>10184</v>
      </c>
      <c r="D96" t="s">
        <v>661</v>
      </c>
      <c r="E96" s="27" t="s">
        <v>10185</v>
      </c>
      <c r="F96" s="28" t="s">
        <v>683</v>
      </c>
      <c r="G96" s="29">
        <v>1</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3494</v>
      </c>
    </row>
    <row r="99" ht="25.5">
      <c r="A99" s="1" t="s">
        <v>666</v>
      </c>
      <c r="E99" s="27" t="s">
        <v>10186</v>
      </c>
    </row>
    <row r="100">
      <c r="A100" s="1" t="s">
        <v>659</v>
      </c>
      <c r="B100" s="1">
        <v>22</v>
      </c>
      <c r="C100" s="26" t="s">
        <v>11558</v>
      </c>
      <c r="D100" t="s">
        <v>661</v>
      </c>
      <c r="E100" s="27" t="s">
        <v>11559</v>
      </c>
      <c r="F100" s="28" t="s">
        <v>928</v>
      </c>
      <c r="G100" s="29">
        <v>29.5</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11560</v>
      </c>
    </row>
    <row r="103" ht="63.75">
      <c r="A103" s="1" t="s">
        <v>666</v>
      </c>
      <c r="E103" s="27" t="s">
        <v>10485</v>
      </c>
    </row>
    <row r="104">
      <c r="A104" s="1" t="s">
        <v>659</v>
      </c>
      <c r="B104" s="1">
        <v>23</v>
      </c>
      <c r="C104" s="26" t="s">
        <v>8898</v>
      </c>
      <c r="D104" t="s">
        <v>661</v>
      </c>
      <c r="E104" s="27" t="s">
        <v>8899</v>
      </c>
      <c r="F104" s="28" t="s">
        <v>10382</v>
      </c>
      <c r="G104" s="29">
        <v>53.219999999999999</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11561</v>
      </c>
    </row>
    <row r="107">
      <c r="A107" s="1" t="s">
        <v>666</v>
      </c>
      <c r="E107" s="27" t="s">
        <v>8901</v>
      </c>
    </row>
    <row r="108">
      <c r="A108" s="1" t="s">
        <v>659</v>
      </c>
      <c r="B108" s="1">
        <v>24</v>
      </c>
      <c r="C108" s="26" t="s">
        <v>6714</v>
      </c>
      <c r="D108" t="s">
        <v>661</v>
      </c>
      <c r="E108" s="27" t="s">
        <v>6715</v>
      </c>
      <c r="F108" s="28" t="s">
        <v>663</v>
      </c>
      <c r="G108" s="29">
        <v>21.699999999999999</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ht="63.75">
      <c r="A110" s="1" t="s">
        <v>665</v>
      </c>
      <c r="E110" s="33" t="s">
        <v>11562</v>
      </c>
    </row>
    <row r="111" ht="114.75">
      <c r="A111" s="1" t="s">
        <v>666</v>
      </c>
      <c r="E111" s="27" t="s">
        <v>5248</v>
      </c>
    </row>
    <row r="112">
      <c r="A112" s="1" t="s">
        <v>659</v>
      </c>
      <c r="B112" s="1">
        <v>25</v>
      </c>
      <c r="C112" s="26" t="s">
        <v>11563</v>
      </c>
      <c r="D112" t="s">
        <v>661</v>
      </c>
      <c r="E112" s="27" t="s">
        <v>11564</v>
      </c>
      <c r="F112" s="28" t="s">
        <v>928</v>
      </c>
      <c r="G112" s="29">
        <v>27.600000000000001</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11565</v>
      </c>
    </row>
    <row r="115" ht="114.75">
      <c r="A115" s="1" t="s">
        <v>666</v>
      </c>
      <c r="E115" s="27" t="s">
        <v>11000</v>
      </c>
    </row>
    <row r="116">
      <c r="A116" s="1" t="s">
        <v>656</v>
      </c>
      <c r="C116" s="22" t="s">
        <v>894</v>
      </c>
      <c r="E116" s="23" t="s">
        <v>895</v>
      </c>
      <c r="L116" s="24">
        <f>SUMIFS(L117:L124,A117:A124,"P")</f>
        <v>0</v>
      </c>
      <c r="M116" s="24">
        <f>SUMIFS(M117:M124,A117:A124,"P")</f>
        <v>0</v>
      </c>
      <c r="N116" s="25"/>
    </row>
    <row r="117" ht="25.5">
      <c r="A117" s="1" t="s">
        <v>659</v>
      </c>
      <c r="B117" s="1">
        <v>26</v>
      </c>
      <c r="C117" s="26" t="s">
        <v>3803</v>
      </c>
      <c r="D117" t="s">
        <v>897</v>
      </c>
      <c r="E117" s="27" t="s">
        <v>10434</v>
      </c>
      <c r="F117" s="28" t="s">
        <v>899</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6124</v>
      </c>
    </row>
    <row r="119">
      <c r="A119" s="1" t="s">
        <v>665</v>
      </c>
      <c r="E119" s="33" t="s">
        <v>11566</v>
      </c>
    </row>
    <row r="120" ht="153">
      <c r="A120" s="1" t="s">
        <v>666</v>
      </c>
      <c r="E120" s="27" t="s">
        <v>907</v>
      </c>
    </row>
    <row r="121" ht="25.5">
      <c r="A121" s="1" t="s">
        <v>659</v>
      </c>
      <c r="B121" s="1">
        <v>27</v>
      </c>
      <c r="C121" s="26" t="s">
        <v>896</v>
      </c>
      <c r="D121" t="s">
        <v>897</v>
      </c>
      <c r="E121" s="27" t="s">
        <v>10436</v>
      </c>
      <c r="F121" s="28" t="s">
        <v>899</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10437</v>
      </c>
    </row>
    <row r="123" ht="76.5">
      <c r="A123" s="1" t="s">
        <v>665</v>
      </c>
      <c r="E123" s="33" t="s">
        <v>11567</v>
      </c>
    </row>
    <row r="124" ht="153">
      <c r="A124" s="1" t="s">
        <v>666</v>
      </c>
      <c r="E124" s="27" t="s">
        <v>907</v>
      </c>
    </row>
  </sheetData>
  <sheetProtection sheet="1" objects="1" scenarios="1" spinCount="100000" saltValue="ZamOUO2So19IrHlD4MEqoZBU7pZj63FwcR7fCG+Z7nR+25qGH74Q3Z22Nz9Wa99sO3m0d6A+K+RPwTth4N/PuQ==" hashValue="tB45ohexyxwIA8jte3xZn9fJBasIenRIlYnzzl/CjIxipoZ7Id5vAkKQz2OSYH/AEJGwcWLKiJBZOHTfDeas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11568</v>
      </c>
      <c r="E8" s="23" t="s">
        <v>431</v>
      </c>
      <c r="L8" s="24">
        <f>L9</f>
        <v>0</v>
      </c>
      <c r="M8" s="24">
        <f>M9</f>
        <v>0</v>
      </c>
      <c r="N8" s="25"/>
    </row>
    <row r="9">
      <c r="A9" s="1" t="s">
        <v>656</v>
      </c>
      <c r="C9" s="22" t="s">
        <v>2817</v>
      </c>
      <c r="E9" s="23" t="s">
        <v>2818</v>
      </c>
      <c r="L9" s="24">
        <f>SUMIFS(L10:L17,A10:A17,"P")</f>
        <v>0</v>
      </c>
      <c r="M9" s="24">
        <f>SUMIFS(M10:M17,A10:A17,"P")</f>
        <v>0</v>
      </c>
      <c r="N9" s="25"/>
    </row>
    <row r="10">
      <c r="A10" s="1" t="s">
        <v>659</v>
      </c>
      <c r="B10" s="1">
        <v>1</v>
      </c>
      <c r="C10" s="26" t="s">
        <v>11245</v>
      </c>
      <c r="D10" t="s">
        <v>661</v>
      </c>
      <c r="E10" s="27" t="s">
        <v>11211</v>
      </c>
      <c r="F10" s="28" t="s">
        <v>677</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11569</v>
      </c>
    </row>
    <row r="13" ht="89.25">
      <c r="A13" s="1" t="s">
        <v>666</v>
      </c>
      <c r="E13" s="27" t="s">
        <v>9554</v>
      </c>
    </row>
    <row r="14">
      <c r="A14" s="1" t="s">
        <v>659</v>
      </c>
      <c r="B14" s="1">
        <v>2</v>
      </c>
      <c r="C14" s="26" t="s">
        <v>11248</v>
      </c>
      <c r="D14" t="s">
        <v>661</v>
      </c>
      <c r="E14" s="27" t="s">
        <v>11249</v>
      </c>
      <c r="F14" s="28" t="s">
        <v>677</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11569</v>
      </c>
    </row>
    <row r="17" ht="89.25">
      <c r="A17" s="1" t="s">
        <v>666</v>
      </c>
      <c r="E17" s="27" t="s">
        <v>11251</v>
      </c>
    </row>
  </sheetData>
  <sheetProtection sheet="1" objects="1" scenarios="1" spinCount="100000" saltValue="+OCN8b/vfGnRJLQsdb+mMH/N+tuKNNxojiNCLtvO4nKfU+NQnZKLk07fZhoYOKQpBOgYMWoXrKicfLX7HCTVug==" hashValue="BSDYb4IoInJ2YG7OlV1cCRFmXI0rLjsMQzgD7AvyyQBSU4ANmwti/aYNh2DKnpvPF93RScn1skBoUr081LBC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11570</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9383</v>
      </c>
      <c r="D10" t="s">
        <v>661</v>
      </c>
      <c r="E10" s="27" t="s">
        <v>9384</v>
      </c>
      <c r="F10" s="28" t="s">
        <v>663</v>
      </c>
      <c r="G10" s="29">
        <v>1982</v>
      </c>
      <c r="H10" s="28">
        <v>0</v>
      </c>
      <c r="I10" s="30">
        <f>ROUND(G10*H10,P4)</f>
        <v>0</v>
      </c>
      <c r="L10" s="31">
        <v>0</v>
      </c>
      <c r="M10" s="24">
        <f>ROUND(G10*L10,P4)</f>
        <v>0</v>
      </c>
      <c r="N10" s="25" t="s">
        <v>1309</v>
      </c>
      <c r="O10" s="32">
        <f>M10*AA10</f>
        <v>0</v>
      </c>
      <c r="P10" s="1">
        <v>3</v>
      </c>
      <c r="AA10" s="1">
        <f>IF(P10=1,$O$3,IF(P10=2,$O$4,$O$5))</f>
        <v>0</v>
      </c>
    </row>
    <row r="11">
      <c r="A11" s="1" t="s">
        <v>664</v>
      </c>
      <c r="E11" s="27" t="s">
        <v>9385</v>
      </c>
    </row>
    <row r="12">
      <c r="A12" s="1" t="s">
        <v>665</v>
      </c>
      <c r="E12" s="33" t="s">
        <v>11571</v>
      </c>
    </row>
    <row r="13" ht="306">
      <c r="A13" s="1" t="s">
        <v>666</v>
      </c>
      <c r="E13" s="27" t="s">
        <v>9122</v>
      </c>
    </row>
    <row r="14">
      <c r="A14" s="1" t="s">
        <v>659</v>
      </c>
      <c r="B14" s="1">
        <v>2</v>
      </c>
      <c r="C14" s="26" t="s">
        <v>9387</v>
      </c>
      <c r="D14" t="s">
        <v>661</v>
      </c>
      <c r="E14" s="27" t="s">
        <v>9388</v>
      </c>
      <c r="F14" s="28" t="s">
        <v>663</v>
      </c>
      <c r="G14" s="29">
        <v>1982</v>
      </c>
      <c r="H14" s="28">
        <v>0</v>
      </c>
      <c r="I14" s="30">
        <f>ROUND(G14*H14,P4)</f>
        <v>0</v>
      </c>
      <c r="L14" s="31">
        <v>0</v>
      </c>
      <c r="M14" s="24">
        <f>ROUND(G14*L14,P4)</f>
        <v>0</v>
      </c>
      <c r="N14" s="25" t="s">
        <v>1309</v>
      </c>
      <c r="O14" s="32">
        <f>M14*AA14</f>
        <v>0</v>
      </c>
      <c r="P14" s="1">
        <v>3</v>
      </c>
      <c r="AA14" s="1">
        <f>IF(P14=1,$O$3,IF(P14=2,$O$4,$O$5))</f>
        <v>0</v>
      </c>
    </row>
    <row r="15">
      <c r="A15" s="1" t="s">
        <v>664</v>
      </c>
      <c r="E15" s="27" t="s">
        <v>9389</v>
      </c>
    </row>
    <row r="16">
      <c r="A16" s="1" t="s">
        <v>665</v>
      </c>
      <c r="E16" s="33" t="s">
        <v>11571</v>
      </c>
    </row>
    <row r="17" ht="318.75">
      <c r="A17" s="1" t="s">
        <v>666</v>
      </c>
      <c r="E17" s="27" t="s">
        <v>667</v>
      </c>
    </row>
    <row r="18">
      <c r="A18" s="1" t="s">
        <v>659</v>
      </c>
      <c r="B18" s="1">
        <v>3</v>
      </c>
      <c r="C18" s="26" t="s">
        <v>5070</v>
      </c>
      <c r="D18" t="s">
        <v>661</v>
      </c>
      <c r="E18" s="27" t="s">
        <v>5071</v>
      </c>
      <c r="F18" s="28" t="s">
        <v>663</v>
      </c>
      <c r="G18" s="29">
        <v>3228</v>
      </c>
      <c r="H18" s="28">
        <v>0</v>
      </c>
      <c r="I18" s="30">
        <f>ROUND(G18*H18,P4)</f>
        <v>0</v>
      </c>
      <c r="L18" s="31">
        <v>0</v>
      </c>
      <c r="M18" s="24">
        <f>ROUND(G18*L18,P4)</f>
        <v>0</v>
      </c>
      <c r="N18" s="25" t="s">
        <v>1309</v>
      </c>
      <c r="O18" s="32">
        <f>M18*AA18</f>
        <v>0</v>
      </c>
      <c r="P18" s="1">
        <v>3</v>
      </c>
      <c r="AA18" s="1">
        <f>IF(P18=1,$O$3,IF(P18=2,$O$4,$O$5))</f>
        <v>0</v>
      </c>
    </row>
    <row r="19">
      <c r="A19" s="1" t="s">
        <v>664</v>
      </c>
      <c r="E19" s="27" t="s">
        <v>9390</v>
      </c>
    </row>
    <row r="20" ht="76.5">
      <c r="A20" s="1" t="s">
        <v>665</v>
      </c>
      <c r="E20" s="33" t="s">
        <v>11572</v>
      </c>
    </row>
    <row r="21" ht="318.75">
      <c r="A21" s="1" t="s">
        <v>666</v>
      </c>
      <c r="E21" s="27" t="s">
        <v>5076</v>
      </c>
    </row>
    <row r="22">
      <c r="A22" s="1" t="s">
        <v>659</v>
      </c>
      <c r="B22" s="1">
        <v>4</v>
      </c>
      <c r="C22" s="26" t="s">
        <v>9394</v>
      </c>
      <c r="D22" t="s">
        <v>661</v>
      </c>
      <c r="E22" s="27" t="s">
        <v>9395</v>
      </c>
      <c r="F22" s="28" t="s">
        <v>663</v>
      </c>
      <c r="G22" s="29">
        <v>5236.9200000000001</v>
      </c>
      <c r="H22" s="28">
        <v>0</v>
      </c>
      <c r="I22" s="30">
        <f>ROUND(G22*H22,P4)</f>
        <v>0</v>
      </c>
      <c r="L22" s="31">
        <v>0</v>
      </c>
      <c r="M22" s="24">
        <f>ROUND(G22*L22,P4)</f>
        <v>0</v>
      </c>
      <c r="N22" s="25" t="s">
        <v>1309</v>
      </c>
      <c r="O22" s="32">
        <f>M22*AA22</f>
        <v>0</v>
      </c>
      <c r="P22" s="1">
        <v>3</v>
      </c>
      <c r="AA22" s="1">
        <f>IF(P22=1,$O$3,IF(P22=2,$O$4,$O$5))</f>
        <v>0</v>
      </c>
    </row>
    <row r="23" ht="38.25">
      <c r="A23" s="1" t="s">
        <v>664</v>
      </c>
      <c r="E23" s="27" t="s">
        <v>9396</v>
      </c>
    </row>
    <row r="24" ht="114.75">
      <c r="A24" s="1" t="s">
        <v>665</v>
      </c>
      <c r="E24" s="33" t="s">
        <v>11573</v>
      </c>
    </row>
    <row r="25" ht="191.25">
      <c r="A25" s="1" t="s">
        <v>666</v>
      </c>
      <c r="E25" s="27" t="s">
        <v>9398</v>
      </c>
    </row>
    <row r="26">
      <c r="A26" s="1" t="s">
        <v>659</v>
      </c>
      <c r="B26" s="1">
        <v>5</v>
      </c>
      <c r="C26" s="26" t="s">
        <v>6962</v>
      </c>
      <c r="D26" t="s">
        <v>661</v>
      </c>
      <c r="E26" s="27" t="s">
        <v>6963</v>
      </c>
      <c r="F26" s="28" t="s">
        <v>663</v>
      </c>
      <c r="G26" s="29">
        <v>407</v>
      </c>
      <c r="H26" s="28">
        <v>0</v>
      </c>
      <c r="I26" s="30">
        <f>ROUND(G26*H26,P4)</f>
        <v>0</v>
      </c>
      <c r="L26" s="31">
        <v>0</v>
      </c>
      <c r="M26" s="24">
        <f>ROUND(G26*L26,P4)</f>
        <v>0</v>
      </c>
      <c r="N26" s="25" t="s">
        <v>1309</v>
      </c>
      <c r="O26" s="32">
        <f>M26*AA26</f>
        <v>0</v>
      </c>
      <c r="P26" s="1">
        <v>3</v>
      </c>
      <c r="AA26" s="1">
        <f>IF(P26=1,$O$3,IF(P26=2,$O$4,$O$5))</f>
        <v>0</v>
      </c>
    </row>
    <row r="27">
      <c r="A27" s="1" t="s">
        <v>664</v>
      </c>
      <c r="E27" s="27" t="s">
        <v>9399</v>
      </c>
    </row>
    <row r="28" ht="25.5">
      <c r="A28" s="1" t="s">
        <v>665</v>
      </c>
      <c r="E28" s="33" t="s">
        <v>11574</v>
      </c>
    </row>
    <row r="29" ht="280.5">
      <c r="A29" s="1" t="s">
        <v>666</v>
      </c>
      <c r="E29" s="27" t="s">
        <v>6965</v>
      </c>
    </row>
    <row r="30">
      <c r="A30" s="1" t="s">
        <v>659</v>
      </c>
      <c r="B30" s="1">
        <v>6</v>
      </c>
      <c r="C30" s="26" t="s">
        <v>672</v>
      </c>
      <c r="D30" t="s">
        <v>661</v>
      </c>
      <c r="E30" s="27" t="s">
        <v>673</v>
      </c>
      <c r="F30" s="28" t="s">
        <v>663</v>
      </c>
      <c r="G30" s="29">
        <v>1982</v>
      </c>
      <c r="H30" s="28">
        <v>0</v>
      </c>
      <c r="I30" s="30">
        <f>ROUND(G30*H30,P4)</f>
        <v>0</v>
      </c>
      <c r="L30" s="31">
        <v>0</v>
      </c>
      <c r="M30" s="24">
        <f>ROUND(G30*L30,P4)</f>
        <v>0</v>
      </c>
      <c r="N30" s="25" t="s">
        <v>1309</v>
      </c>
      <c r="O30" s="32">
        <f>M30*AA30</f>
        <v>0</v>
      </c>
      <c r="P30" s="1">
        <v>3</v>
      </c>
      <c r="AA30" s="1">
        <f>IF(P30=1,$O$3,IF(P30=2,$O$4,$O$5))</f>
        <v>0</v>
      </c>
    </row>
    <row r="31">
      <c r="A31" s="1" t="s">
        <v>664</v>
      </c>
      <c r="E31" s="27" t="s">
        <v>9392</v>
      </c>
    </row>
    <row r="32">
      <c r="A32" s="1" t="s">
        <v>665</v>
      </c>
      <c r="E32" s="33" t="s">
        <v>11575</v>
      </c>
    </row>
    <row r="33" ht="229.5">
      <c r="A33" s="1" t="s">
        <v>666</v>
      </c>
      <c r="E33" s="27" t="s">
        <v>674</v>
      </c>
    </row>
    <row r="34">
      <c r="A34" s="1" t="s">
        <v>656</v>
      </c>
      <c r="C34" s="22" t="s">
        <v>1329</v>
      </c>
      <c r="E34" s="23" t="s">
        <v>3214</v>
      </c>
      <c r="L34" s="24">
        <f>SUMIFS(L35:L62,A35:A62,"P")</f>
        <v>0</v>
      </c>
      <c r="M34" s="24">
        <f>SUMIFS(M35:M62,A35:A62,"P")</f>
        <v>0</v>
      </c>
      <c r="N34" s="25"/>
    </row>
    <row r="35">
      <c r="A35" s="1" t="s">
        <v>659</v>
      </c>
      <c r="B35" s="1">
        <v>7</v>
      </c>
      <c r="C35" s="26" t="s">
        <v>7314</v>
      </c>
      <c r="D35" t="s">
        <v>661</v>
      </c>
      <c r="E35" s="27" t="s">
        <v>7315</v>
      </c>
      <c r="F35" s="28" t="s">
        <v>663</v>
      </c>
      <c r="G35" s="29">
        <v>12.462999999999999</v>
      </c>
      <c r="H35" s="28">
        <v>0</v>
      </c>
      <c r="I35" s="30">
        <f>ROUND(G35*H35,P4)</f>
        <v>0</v>
      </c>
      <c r="L35" s="31">
        <v>0</v>
      </c>
      <c r="M35" s="24">
        <f>ROUND(G35*L35,P4)</f>
        <v>0</v>
      </c>
      <c r="N35" s="25" t="s">
        <v>1309</v>
      </c>
      <c r="O35" s="32">
        <f>M35*AA35</f>
        <v>0</v>
      </c>
      <c r="P35" s="1">
        <v>3</v>
      </c>
      <c r="AA35" s="1">
        <f>IF(P35=1,$O$3,IF(P35=2,$O$4,$O$5))</f>
        <v>0</v>
      </c>
    </row>
    <row r="36">
      <c r="A36" s="1" t="s">
        <v>664</v>
      </c>
      <c r="E36" s="27" t="s">
        <v>9401</v>
      </c>
    </row>
    <row r="37">
      <c r="A37" s="1" t="s">
        <v>665</v>
      </c>
      <c r="E37" s="33" t="s">
        <v>11576</v>
      </c>
    </row>
    <row r="38" ht="38.25">
      <c r="A38" s="1" t="s">
        <v>666</v>
      </c>
      <c r="E38" s="27" t="s">
        <v>6457</v>
      </c>
    </row>
    <row r="39">
      <c r="A39" s="1" t="s">
        <v>659</v>
      </c>
      <c r="B39" s="1">
        <v>8</v>
      </c>
      <c r="C39" s="26" t="s">
        <v>8670</v>
      </c>
      <c r="D39" t="s">
        <v>661</v>
      </c>
      <c r="E39" s="27" t="s">
        <v>8671</v>
      </c>
      <c r="F39" s="28" t="s">
        <v>899</v>
      </c>
      <c r="G39" s="29">
        <v>53.950000000000003</v>
      </c>
      <c r="H39" s="28">
        <v>0</v>
      </c>
      <c r="I39" s="30">
        <f>ROUND(G39*H39,P4)</f>
        <v>0</v>
      </c>
      <c r="L39" s="31">
        <v>0</v>
      </c>
      <c r="M39" s="24">
        <f>ROUND(G39*L39,P4)</f>
        <v>0</v>
      </c>
      <c r="N39" s="25" t="s">
        <v>1309</v>
      </c>
      <c r="O39" s="32">
        <f>M39*AA39</f>
        <v>0</v>
      </c>
      <c r="P39" s="1">
        <v>3</v>
      </c>
      <c r="AA39" s="1">
        <f>IF(P39=1,$O$3,IF(P39=2,$O$4,$O$5))</f>
        <v>0</v>
      </c>
    </row>
    <row r="40" ht="38.25">
      <c r="A40" s="1" t="s">
        <v>664</v>
      </c>
      <c r="E40" s="27" t="s">
        <v>11577</v>
      </c>
    </row>
    <row r="41" ht="25.5">
      <c r="A41" s="1" t="s">
        <v>665</v>
      </c>
      <c r="E41" s="33" t="s">
        <v>11578</v>
      </c>
    </row>
    <row r="42" ht="38.25">
      <c r="A42" s="1" t="s">
        <v>666</v>
      </c>
      <c r="E42" s="27" t="s">
        <v>8674</v>
      </c>
    </row>
    <row r="43">
      <c r="A43" s="1" t="s">
        <v>659</v>
      </c>
      <c r="B43" s="1">
        <v>9</v>
      </c>
      <c r="C43" s="26" t="s">
        <v>9919</v>
      </c>
      <c r="D43" t="s">
        <v>661</v>
      </c>
      <c r="E43" s="27" t="s">
        <v>9920</v>
      </c>
      <c r="F43" s="28" t="s">
        <v>663</v>
      </c>
      <c r="G43" s="29">
        <v>52.485999999999997</v>
      </c>
      <c r="H43" s="28">
        <v>0</v>
      </c>
      <c r="I43" s="30">
        <f>ROUND(G43*H43,P4)</f>
        <v>0</v>
      </c>
      <c r="L43" s="31">
        <v>0</v>
      </c>
      <c r="M43" s="24">
        <f>ROUND(G43*L43,P4)</f>
        <v>0</v>
      </c>
      <c r="N43" s="25" t="s">
        <v>1309</v>
      </c>
      <c r="O43" s="32">
        <f>M43*AA43</f>
        <v>0</v>
      </c>
      <c r="P43" s="1">
        <v>3</v>
      </c>
      <c r="AA43" s="1">
        <f>IF(P43=1,$O$3,IF(P43=2,$O$4,$O$5))</f>
        <v>0</v>
      </c>
    </row>
    <row r="44">
      <c r="A44" s="1" t="s">
        <v>664</v>
      </c>
      <c r="E44" s="27" t="s">
        <v>9921</v>
      </c>
    </row>
    <row r="45" ht="25.5">
      <c r="A45" s="1" t="s">
        <v>665</v>
      </c>
      <c r="E45" s="33" t="s">
        <v>11579</v>
      </c>
    </row>
    <row r="46">
      <c r="A46" s="1" t="s">
        <v>666</v>
      </c>
      <c r="E46" s="27" t="s">
        <v>6262</v>
      </c>
    </row>
    <row r="47" ht="25.5">
      <c r="A47" s="1" t="s">
        <v>659</v>
      </c>
      <c r="B47" s="1">
        <v>10</v>
      </c>
      <c r="C47" s="26" t="s">
        <v>9407</v>
      </c>
      <c r="D47" t="s">
        <v>661</v>
      </c>
      <c r="E47" s="27" t="s">
        <v>9408</v>
      </c>
      <c r="F47" s="28" t="s">
        <v>670</v>
      </c>
      <c r="G47" s="29">
        <v>6.4000000000000004</v>
      </c>
      <c r="H47" s="28">
        <v>0</v>
      </c>
      <c r="I47" s="30">
        <f>ROUND(G47*H47,P4)</f>
        <v>0</v>
      </c>
      <c r="L47" s="31">
        <v>0</v>
      </c>
      <c r="M47" s="24">
        <f>ROUND(G47*L47,P4)</f>
        <v>0</v>
      </c>
      <c r="N47" s="25" t="s">
        <v>1309</v>
      </c>
      <c r="O47" s="32">
        <f>M47*AA47</f>
        <v>0</v>
      </c>
      <c r="P47" s="1">
        <v>3</v>
      </c>
      <c r="AA47" s="1">
        <f>IF(P47=1,$O$3,IF(P47=2,$O$4,$O$5))</f>
        <v>0</v>
      </c>
    </row>
    <row r="48">
      <c r="A48" s="1" t="s">
        <v>664</v>
      </c>
      <c r="E48" s="27" t="s">
        <v>9409</v>
      </c>
    </row>
    <row r="49">
      <c r="A49" s="1" t="s">
        <v>665</v>
      </c>
      <c r="E49" s="33" t="s">
        <v>11580</v>
      </c>
    </row>
    <row r="50" ht="63.75">
      <c r="A50" s="1" t="s">
        <v>666</v>
      </c>
      <c r="E50" s="27" t="s">
        <v>6627</v>
      </c>
    </row>
    <row r="51">
      <c r="A51" s="1" t="s">
        <v>659</v>
      </c>
      <c r="B51" s="1">
        <v>11</v>
      </c>
      <c r="C51" s="26" t="s">
        <v>9927</v>
      </c>
      <c r="D51" t="s">
        <v>661</v>
      </c>
      <c r="E51" s="27" t="s">
        <v>9928</v>
      </c>
      <c r="F51" s="28" t="s">
        <v>670</v>
      </c>
      <c r="G51" s="29">
        <v>376.39999999999998</v>
      </c>
      <c r="H51" s="28">
        <v>0</v>
      </c>
      <c r="I51" s="30">
        <f>ROUND(G51*H51,P4)</f>
        <v>0</v>
      </c>
      <c r="L51" s="31">
        <v>0</v>
      </c>
      <c r="M51" s="24">
        <f>ROUND(G51*L51,P4)</f>
        <v>0</v>
      </c>
      <c r="N51" s="25" t="s">
        <v>1309</v>
      </c>
      <c r="O51" s="32">
        <f>M51*AA51</f>
        <v>0</v>
      </c>
      <c r="P51" s="1">
        <v>3</v>
      </c>
      <c r="AA51" s="1">
        <f>IF(P51=1,$O$3,IF(P51=2,$O$4,$O$5))</f>
        <v>0</v>
      </c>
    </row>
    <row r="52">
      <c r="A52" s="1" t="s">
        <v>664</v>
      </c>
      <c r="E52" s="27" t="s">
        <v>9929</v>
      </c>
    </row>
    <row r="53" ht="25.5">
      <c r="A53" s="1" t="s">
        <v>665</v>
      </c>
      <c r="E53" s="33" t="s">
        <v>11581</v>
      </c>
    </row>
    <row r="54" ht="191.25">
      <c r="A54" s="1" t="s">
        <v>666</v>
      </c>
      <c r="E54" s="27" t="s">
        <v>8683</v>
      </c>
    </row>
    <row r="55">
      <c r="A55" s="1" t="s">
        <v>659</v>
      </c>
      <c r="B55" s="1">
        <v>12</v>
      </c>
      <c r="C55" s="26" t="s">
        <v>9411</v>
      </c>
      <c r="D55" t="s">
        <v>661</v>
      </c>
      <c r="E55" s="27" t="s">
        <v>9412</v>
      </c>
      <c r="F55" s="28" t="s">
        <v>683</v>
      </c>
      <c r="G55" s="29">
        <v>454</v>
      </c>
      <c r="H55" s="28">
        <v>0</v>
      </c>
      <c r="I55" s="30">
        <f>ROUND(G55*H55,P4)</f>
        <v>0</v>
      </c>
      <c r="L55" s="31">
        <v>0</v>
      </c>
      <c r="M55" s="24">
        <f>ROUND(G55*L55,P4)</f>
        <v>0</v>
      </c>
      <c r="N55" s="25" t="s">
        <v>1309</v>
      </c>
      <c r="O55" s="32">
        <f>M55*AA55</f>
        <v>0</v>
      </c>
      <c r="P55" s="1">
        <v>3</v>
      </c>
      <c r="AA55" s="1">
        <f>IF(P55=1,$O$3,IF(P55=2,$O$4,$O$5))</f>
        <v>0</v>
      </c>
    </row>
    <row r="56">
      <c r="A56" s="1" t="s">
        <v>664</v>
      </c>
      <c r="E56" s="27" t="s">
        <v>9861</v>
      </c>
    </row>
    <row r="57">
      <c r="A57" s="1" t="s">
        <v>665</v>
      </c>
      <c r="E57" s="33" t="s">
        <v>11582</v>
      </c>
    </row>
    <row r="58" ht="63.75">
      <c r="A58" s="1" t="s">
        <v>666</v>
      </c>
      <c r="E58" s="27" t="s">
        <v>9415</v>
      </c>
    </row>
    <row r="59">
      <c r="A59" s="1" t="s">
        <v>659</v>
      </c>
      <c r="B59" s="1">
        <v>44</v>
      </c>
      <c r="C59" s="26" t="s">
        <v>11583</v>
      </c>
      <c r="D59" t="s">
        <v>661</v>
      </c>
      <c r="E59" s="27" t="s">
        <v>11584</v>
      </c>
      <c r="F59" s="28" t="s">
        <v>683</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8007</v>
      </c>
    </row>
    <row r="62">
      <c r="A62" s="1" t="s">
        <v>666</v>
      </c>
      <c r="E62" s="27" t="s">
        <v>11585</v>
      </c>
    </row>
    <row r="63">
      <c r="A63" s="1" t="s">
        <v>656</v>
      </c>
      <c r="C63" s="22" t="s">
        <v>1331</v>
      </c>
      <c r="E63" s="23" t="s">
        <v>6638</v>
      </c>
      <c r="L63" s="24">
        <f>SUMIFS(L64:L71,A64:A71,"P")</f>
        <v>0</v>
      </c>
      <c r="M63" s="24">
        <f>SUMIFS(M64:M71,A64:A71,"P")</f>
        <v>0</v>
      </c>
      <c r="N63" s="25"/>
    </row>
    <row r="64">
      <c r="A64" s="1" t="s">
        <v>659</v>
      </c>
      <c r="B64" s="1">
        <v>13</v>
      </c>
      <c r="C64" s="26" t="s">
        <v>9420</v>
      </c>
      <c r="D64" t="s">
        <v>661</v>
      </c>
      <c r="E64" s="27" t="s">
        <v>9421</v>
      </c>
      <c r="F64" s="28" t="s">
        <v>663</v>
      </c>
      <c r="G64" s="29">
        <v>52.823999999999998</v>
      </c>
      <c r="H64" s="28">
        <v>0</v>
      </c>
      <c r="I64" s="30">
        <f>ROUND(G64*H64,P4)</f>
        <v>0</v>
      </c>
      <c r="L64" s="31">
        <v>0</v>
      </c>
      <c r="M64" s="24">
        <f>ROUND(G64*L64,P4)</f>
        <v>0</v>
      </c>
      <c r="N64" s="25" t="s">
        <v>1309</v>
      </c>
      <c r="O64" s="32">
        <f>M64*AA64</f>
        <v>0</v>
      </c>
      <c r="P64" s="1">
        <v>3</v>
      </c>
      <c r="AA64" s="1">
        <f>IF(P64=1,$O$3,IF(P64=2,$O$4,$O$5))</f>
        <v>0</v>
      </c>
    </row>
    <row r="65" ht="25.5">
      <c r="A65" s="1" t="s">
        <v>664</v>
      </c>
      <c r="E65" s="27" t="s">
        <v>9422</v>
      </c>
    </row>
    <row r="66" ht="63.75">
      <c r="A66" s="1" t="s">
        <v>665</v>
      </c>
      <c r="E66" s="33" t="s">
        <v>11586</v>
      </c>
    </row>
    <row r="67" ht="369.75">
      <c r="A67" s="1" t="s">
        <v>666</v>
      </c>
      <c r="E67" s="27" t="s">
        <v>9424</v>
      </c>
    </row>
    <row r="68">
      <c r="A68" s="1" t="s">
        <v>659</v>
      </c>
      <c r="B68" s="1">
        <v>14</v>
      </c>
      <c r="C68" s="26" t="s">
        <v>9425</v>
      </c>
      <c r="D68" t="s">
        <v>661</v>
      </c>
      <c r="E68" s="27" t="s">
        <v>9426</v>
      </c>
      <c r="F68" s="28" t="s">
        <v>899</v>
      </c>
      <c r="G68" s="29">
        <v>7.7599999999999998</v>
      </c>
      <c r="H68" s="28">
        <v>0</v>
      </c>
      <c r="I68" s="30">
        <f>ROUND(G68*H68,P4)</f>
        <v>0</v>
      </c>
      <c r="L68" s="31">
        <v>0</v>
      </c>
      <c r="M68" s="24">
        <f>ROUND(G68*L68,P4)</f>
        <v>0</v>
      </c>
      <c r="N68" s="25" t="s">
        <v>1309</v>
      </c>
      <c r="O68" s="32">
        <f>M68*AA68</f>
        <v>0</v>
      </c>
      <c r="P68" s="1">
        <v>3</v>
      </c>
      <c r="AA68" s="1">
        <f>IF(P68=1,$O$3,IF(P68=2,$O$4,$O$5))</f>
        <v>0</v>
      </c>
    </row>
    <row r="69">
      <c r="A69" s="1" t="s">
        <v>664</v>
      </c>
      <c r="E69" s="27" t="s">
        <v>661</v>
      </c>
    </row>
    <row r="70" ht="38.25">
      <c r="A70" s="1" t="s">
        <v>665</v>
      </c>
      <c r="E70" s="33" t="s">
        <v>11587</v>
      </c>
    </row>
    <row r="71" ht="242.25">
      <c r="A71" s="1" t="s">
        <v>666</v>
      </c>
      <c r="E71" s="27" t="s">
        <v>9428</v>
      </c>
    </row>
    <row r="72">
      <c r="A72" s="1" t="s">
        <v>656</v>
      </c>
      <c r="C72" s="22" t="s">
        <v>1333</v>
      </c>
      <c r="E72" s="23" t="s">
        <v>5082</v>
      </c>
      <c r="L72" s="24">
        <f>SUMIFS(L73:L108,A73:A108,"P")</f>
        <v>0</v>
      </c>
      <c r="M72" s="24">
        <f>SUMIFS(M73:M108,A73:A108,"P")</f>
        <v>0</v>
      </c>
      <c r="N72" s="25"/>
    </row>
    <row r="73">
      <c r="A73" s="1" t="s">
        <v>659</v>
      </c>
      <c r="B73" s="1">
        <v>15</v>
      </c>
      <c r="C73" s="26" t="s">
        <v>11128</v>
      </c>
      <c r="D73" t="s">
        <v>661</v>
      </c>
      <c r="E73" s="27" t="s">
        <v>11129</v>
      </c>
      <c r="F73" s="28" t="s">
        <v>663</v>
      </c>
      <c r="G73" s="29">
        <v>2.7360000000000002</v>
      </c>
      <c r="H73" s="28">
        <v>0</v>
      </c>
      <c r="I73" s="30">
        <f>ROUND(G73*H73,P4)</f>
        <v>0</v>
      </c>
      <c r="L73" s="31">
        <v>0</v>
      </c>
      <c r="M73" s="24">
        <f>ROUND(G73*L73,P4)</f>
        <v>0</v>
      </c>
      <c r="N73" s="25" t="s">
        <v>1309</v>
      </c>
      <c r="O73" s="32">
        <f>M73*AA73</f>
        <v>0</v>
      </c>
      <c r="P73" s="1">
        <v>3</v>
      </c>
      <c r="AA73" s="1">
        <f>IF(P73=1,$O$3,IF(P73=2,$O$4,$O$5))</f>
        <v>0</v>
      </c>
    </row>
    <row r="74">
      <c r="A74" s="1" t="s">
        <v>664</v>
      </c>
      <c r="E74" s="27" t="s">
        <v>11588</v>
      </c>
    </row>
    <row r="75" ht="25.5">
      <c r="A75" s="1" t="s">
        <v>665</v>
      </c>
      <c r="E75" s="33" t="s">
        <v>11589</v>
      </c>
    </row>
    <row r="76" ht="229.5">
      <c r="A76" s="1" t="s">
        <v>666</v>
      </c>
      <c r="E76" s="27" t="s">
        <v>7037</v>
      </c>
    </row>
    <row r="77">
      <c r="A77" s="1" t="s">
        <v>659</v>
      </c>
      <c r="B77" s="1">
        <v>16</v>
      </c>
      <c r="C77" s="26" t="s">
        <v>6002</v>
      </c>
      <c r="D77" t="s">
        <v>661</v>
      </c>
      <c r="E77" s="27" t="s">
        <v>6003</v>
      </c>
      <c r="F77" s="28" t="s">
        <v>663</v>
      </c>
      <c r="G77" s="29">
        <v>1101</v>
      </c>
      <c r="H77" s="28">
        <v>0</v>
      </c>
      <c r="I77" s="30">
        <f>ROUND(G77*H77,P4)</f>
        <v>0</v>
      </c>
      <c r="L77" s="31">
        <v>0</v>
      </c>
      <c r="M77" s="24">
        <f>ROUND(G77*L77,P4)</f>
        <v>0</v>
      </c>
      <c r="N77" s="25" t="s">
        <v>1309</v>
      </c>
      <c r="O77" s="32">
        <f>M77*AA77</f>
        <v>0</v>
      </c>
      <c r="P77" s="1">
        <v>3</v>
      </c>
      <c r="AA77" s="1">
        <f>IF(P77=1,$O$3,IF(P77=2,$O$4,$O$5))</f>
        <v>0</v>
      </c>
    </row>
    <row r="78">
      <c r="A78" s="1" t="s">
        <v>664</v>
      </c>
      <c r="E78" s="27" t="s">
        <v>11590</v>
      </c>
    </row>
    <row r="79" ht="25.5">
      <c r="A79" s="1" t="s">
        <v>665</v>
      </c>
      <c r="E79" s="33" t="s">
        <v>11591</v>
      </c>
    </row>
    <row r="80" ht="357">
      <c r="A80" s="1" t="s">
        <v>666</v>
      </c>
      <c r="E80" s="27" t="s">
        <v>6455</v>
      </c>
    </row>
    <row r="81">
      <c r="A81" s="1" t="s">
        <v>659</v>
      </c>
      <c r="B81" s="1">
        <v>17</v>
      </c>
      <c r="C81" s="26" t="s">
        <v>7240</v>
      </c>
      <c r="D81" t="s">
        <v>661</v>
      </c>
      <c r="E81" s="27" t="s">
        <v>7241</v>
      </c>
      <c r="F81" s="28" t="s">
        <v>663</v>
      </c>
      <c r="G81" s="29">
        <v>10.597</v>
      </c>
      <c r="H81" s="28">
        <v>0</v>
      </c>
      <c r="I81" s="30">
        <f>ROUND(G81*H81,P4)</f>
        <v>0</v>
      </c>
      <c r="L81" s="31">
        <v>0</v>
      </c>
      <c r="M81" s="24">
        <f>ROUND(G81*L81,P4)</f>
        <v>0</v>
      </c>
      <c r="N81" s="25" t="s">
        <v>1309</v>
      </c>
      <c r="O81" s="32">
        <f>M81*AA81</f>
        <v>0</v>
      </c>
      <c r="P81" s="1">
        <v>3</v>
      </c>
      <c r="AA81" s="1">
        <f>IF(P81=1,$O$3,IF(P81=2,$O$4,$O$5))</f>
        <v>0</v>
      </c>
    </row>
    <row r="82">
      <c r="A82" s="1" t="s">
        <v>664</v>
      </c>
      <c r="E82" s="27" t="s">
        <v>11592</v>
      </c>
    </row>
    <row r="83" ht="38.25">
      <c r="A83" s="1" t="s">
        <v>665</v>
      </c>
      <c r="E83" s="33" t="s">
        <v>11593</v>
      </c>
    </row>
    <row r="84" ht="357">
      <c r="A84" s="1" t="s">
        <v>666</v>
      </c>
      <c r="E84" s="27" t="s">
        <v>6455</v>
      </c>
    </row>
    <row r="85">
      <c r="A85" s="1" t="s">
        <v>659</v>
      </c>
      <c r="B85" s="1">
        <v>18</v>
      </c>
      <c r="C85" s="26" t="s">
        <v>10979</v>
      </c>
      <c r="D85" t="s">
        <v>661</v>
      </c>
      <c r="E85" s="27" t="s">
        <v>10980</v>
      </c>
      <c r="F85" s="28" t="s">
        <v>899</v>
      </c>
      <c r="G85" s="29">
        <v>0.17100000000000001</v>
      </c>
      <c r="H85" s="28">
        <v>0</v>
      </c>
      <c r="I85" s="30">
        <f>ROUND(G85*H85,P4)</f>
        <v>0</v>
      </c>
      <c r="L85" s="31">
        <v>0</v>
      </c>
      <c r="M85" s="24">
        <f>ROUND(G85*L85,P4)</f>
        <v>0</v>
      </c>
      <c r="N85" s="25" t="s">
        <v>1309</v>
      </c>
      <c r="O85" s="32">
        <f>M85*AA85</f>
        <v>0</v>
      </c>
      <c r="P85" s="1">
        <v>3</v>
      </c>
      <c r="AA85" s="1">
        <f>IF(P85=1,$O$3,IF(P85=2,$O$4,$O$5))</f>
        <v>0</v>
      </c>
    </row>
    <row r="86">
      <c r="A86" s="1" t="s">
        <v>664</v>
      </c>
      <c r="E86" s="27" t="s">
        <v>11594</v>
      </c>
    </row>
    <row r="87" ht="25.5">
      <c r="A87" s="1" t="s">
        <v>665</v>
      </c>
      <c r="E87" s="33" t="s">
        <v>11595</v>
      </c>
    </row>
    <row r="88" ht="178.5">
      <c r="A88" s="1" t="s">
        <v>666</v>
      </c>
      <c r="E88" s="27" t="s">
        <v>9345</v>
      </c>
    </row>
    <row r="89">
      <c r="A89" s="1" t="s">
        <v>659</v>
      </c>
      <c r="B89" s="1">
        <v>19</v>
      </c>
      <c r="C89" s="26" t="s">
        <v>9723</v>
      </c>
      <c r="D89" t="s">
        <v>661</v>
      </c>
      <c r="E89" s="27" t="s">
        <v>9724</v>
      </c>
      <c r="F89" s="28" t="s">
        <v>663</v>
      </c>
      <c r="G89" s="29">
        <v>1313</v>
      </c>
      <c r="H89" s="28">
        <v>0</v>
      </c>
      <c r="I89" s="30">
        <f>ROUND(G89*H89,P4)</f>
        <v>0</v>
      </c>
      <c r="L89" s="31">
        <v>0</v>
      </c>
      <c r="M89" s="24">
        <f>ROUND(G89*L89,P4)</f>
        <v>0</v>
      </c>
      <c r="N89" s="25" t="s">
        <v>1309</v>
      </c>
      <c r="O89" s="32">
        <f>M89*AA89</f>
        <v>0</v>
      </c>
      <c r="P89" s="1">
        <v>3</v>
      </c>
      <c r="AA89" s="1">
        <f>IF(P89=1,$O$3,IF(P89=2,$O$4,$O$5))</f>
        <v>0</v>
      </c>
    </row>
    <row r="90">
      <c r="A90" s="1" t="s">
        <v>664</v>
      </c>
      <c r="E90" s="27" t="s">
        <v>661</v>
      </c>
    </row>
    <row r="91" ht="25.5">
      <c r="A91" s="1" t="s">
        <v>665</v>
      </c>
      <c r="E91" s="33" t="s">
        <v>11596</v>
      </c>
    </row>
    <row r="92" ht="25.5">
      <c r="A92" s="1" t="s">
        <v>666</v>
      </c>
      <c r="E92" s="27" t="s">
        <v>9726</v>
      </c>
    </row>
    <row r="93">
      <c r="A93" s="1" t="s">
        <v>659</v>
      </c>
      <c r="B93" s="1">
        <v>20</v>
      </c>
      <c r="C93" s="26" t="s">
        <v>9437</v>
      </c>
      <c r="D93" t="s">
        <v>661</v>
      </c>
      <c r="E93" s="27" t="s">
        <v>9438</v>
      </c>
      <c r="F93" s="28" t="s">
        <v>663</v>
      </c>
      <c r="G93" s="29">
        <v>16.545999999999999</v>
      </c>
      <c r="H93" s="28">
        <v>0</v>
      </c>
      <c r="I93" s="30">
        <f>ROUND(G93*H93,P4)</f>
        <v>0</v>
      </c>
      <c r="L93" s="31">
        <v>0</v>
      </c>
      <c r="M93" s="24">
        <f>ROUND(G93*L93,P4)</f>
        <v>0</v>
      </c>
      <c r="N93" s="25" t="s">
        <v>1309</v>
      </c>
      <c r="O93" s="32">
        <f>M93*AA93</f>
        <v>0</v>
      </c>
      <c r="P93" s="1">
        <v>3</v>
      </c>
      <c r="AA93" s="1">
        <f>IF(P93=1,$O$3,IF(P93=2,$O$4,$O$5))</f>
        <v>0</v>
      </c>
    </row>
    <row r="94" ht="25.5">
      <c r="A94" s="1" t="s">
        <v>664</v>
      </c>
      <c r="E94" s="27" t="s">
        <v>9439</v>
      </c>
    </row>
    <row r="95">
      <c r="A95" s="1" t="s">
        <v>665</v>
      </c>
      <c r="E95" s="33" t="s">
        <v>11597</v>
      </c>
    </row>
    <row r="96" ht="409.5">
      <c r="A96" s="1" t="s">
        <v>666</v>
      </c>
      <c r="E96" s="27" t="s">
        <v>9441</v>
      </c>
    </row>
    <row r="97">
      <c r="A97" s="1" t="s">
        <v>659</v>
      </c>
      <c r="B97" s="1">
        <v>21</v>
      </c>
      <c r="C97" s="26" t="s">
        <v>9442</v>
      </c>
      <c r="D97" t="s">
        <v>661</v>
      </c>
      <c r="E97" s="27" t="s">
        <v>9443</v>
      </c>
      <c r="F97" s="28" t="s">
        <v>663</v>
      </c>
      <c r="G97" s="29">
        <v>1.1899999999999999</v>
      </c>
      <c r="H97" s="28">
        <v>0</v>
      </c>
      <c r="I97" s="30">
        <f>ROUND(G97*H97,P4)</f>
        <v>0</v>
      </c>
      <c r="L97" s="31">
        <v>0</v>
      </c>
      <c r="M97" s="24">
        <f>ROUND(G97*L97,P4)</f>
        <v>0</v>
      </c>
      <c r="N97" s="25" t="s">
        <v>1309</v>
      </c>
      <c r="O97" s="32">
        <f>M97*AA97</f>
        <v>0</v>
      </c>
      <c r="P97" s="1">
        <v>3</v>
      </c>
      <c r="AA97" s="1">
        <f>IF(P97=1,$O$3,IF(P97=2,$O$4,$O$5))</f>
        <v>0</v>
      </c>
    </row>
    <row r="98">
      <c r="A98" s="1" t="s">
        <v>664</v>
      </c>
      <c r="E98" s="27" t="s">
        <v>11598</v>
      </c>
    </row>
    <row r="99" ht="25.5">
      <c r="A99" s="1" t="s">
        <v>665</v>
      </c>
      <c r="E99" s="33" t="s">
        <v>11599</v>
      </c>
    </row>
    <row r="100" ht="280.5">
      <c r="A100" s="1" t="s">
        <v>666</v>
      </c>
      <c r="E100" s="27" t="s">
        <v>9445</v>
      </c>
    </row>
    <row r="101">
      <c r="A101" s="1" t="s">
        <v>659</v>
      </c>
      <c r="B101" s="1">
        <v>22</v>
      </c>
      <c r="C101" s="26" t="s">
        <v>9600</v>
      </c>
      <c r="D101" t="s">
        <v>661</v>
      </c>
      <c r="E101" s="27" t="s">
        <v>9601</v>
      </c>
      <c r="F101" s="28" t="s">
        <v>663</v>
      </c>
      <c r="G101" s="29">
        <v>120.714</v>
      </c>
      <c r="H101" s="28">
        <v>0</v>
      </c>
      <c r="I101" s="30">
        <f>ROUND(G101*H101,P4)</f>
        <v>0</v>
      </c>
      <c r="L101" s="31">
        <v>0</v>
      </c>
      <c r="M101" s="24">
        <f>ROUND(G101*L101,P4)</f>
        <v>0</v>
      </c>
      <c r="N101" s="25" t="s">
        <v>1309</v>
      </c>
      <c r="O101" s="32">
        <f>M101*AA101</f>
        <v>0</v>
      </c>
      <c r="P101" s="1">
        <v>3</v>
      </c>
      <c r="AA101" s="1">
        <f>IF(P101=1,$O$3,IF(P101=2,$O$4,$O$5))</f>
        <v>0</v>
      </c>
    </row>
    <row r="102">
      <c r="A102" s="1" t="s">
        <v>664</v>
      </c>
      <c r="E102" s="27" t="s">
        <v>9981</v>
      </c>
    </row>
    <row r="103" ht="25.5">
      <c r="A103" s="1" t="s">
        <v>665</v>
      </c>
      <c r="E103" s="33" t="s">
        <v>11600</v>
      </c>
    </row>
    <row r="104" ht="51">
      <c r="A104" s="1" t="s">
        <v>666</v>
      </c>
      <c r="E104" s="27" t="s">
        <v>9604</v>
      </c>
    </row>
    <row r="105">
      <c r="A105" s="1" t="s">
        <v>659</v>
      </c>
      <c r="B105" s="1">
        <v>23</v>
      </c>
      <c r="C105" s="26" t="s">
        <v>6006</v>
      </c>
      <c r="D105" t="s">
        <v>661</v>
      </c>
      <c r="E105" s="27" t="s">
        <v>6007</v>
      </c>
      <c r="F105" s="28" t="s">
        <v>663</v>
      </c>
      <c r="G105" s="29">
        <v>14.374000000000001</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c r="A107" s="1" t="s">
        <v>665</v>
      </c>
      <c r="E107" s="33" t="s">
        <v>11601</v>
      </c>
    </row>
    <row r="108" ht="102">
      <c r="A108" s="1" t="s">
        <v>666</v>
      </c>
      <c r="E108" s="27" t="s">
        <v>6805</v>
      </c>
    </row>
    <row r="109">
      <c r="A109" s="1" t="s">
        <v>656</v>
      </c>
      <c r="C109" s="22" t="s">
        <v>5253</v>
      </c>
      <c r="E109" s="23" t="s">
        <v>5254</v>
      </c>
      <c r="L109" s="24">
        <f>SUMIFS(L110:L145,A110:A145,"P")</f>
        <v>0</v>
      </c>
      <c r="M109" s="24">
        <f>SUMIFS(M110:M145,A110:A145,"P")</f>
        <v>0</v>
      </c>
      <c r="N109" s="25"/>
    </row>
    <row r="110" ht="25.5">
      <c r="A110" s="1" t="s">
        <v>659</v>
      </c>
      <c r="B110" s="1">
        <v>24</v>
      </c>
      <c r="C110" s="26" t="s">
        <v>9448</v>
      </c>
      <c r="D110" t="s">
        <v>661</v>
      </c>
      <c r="E110" s="27" t="s">
        <v>9449</v>
      </c>
      <c r="F110" s="28" t="s">
        <v>677</v>
      </c>
      <c r="G110" s="29">
        <v>717.25999999999999</v>
      </c>
      <c r="H110" s="28">
        <v>0</v>
      </c>
      <c r="I110" s="30">
        <f>ROUND(G110*H110,P4)</f>
        <v>0</v>
      </c>
      <c r="L110" s="31">
        <v>0</v>
      </c>
      <c r="M110" s="24">
        <f>ROUND(G110*L110,P4)</f>
        <v>0</v>
      </c>
      <c r="N110" s="25" t="s">
        <v>1309</v>
      </c>
      <c r="O110" s="32">
        <f>M110*AA110</f>
        <v>0</v>
      </c>
      <c r="P110" s="1">
        <v>3</v>
      </c>
      <c r="AA110" s="1">
        <f>IF(P110=1,$O$3,IF(P110=2,$O$4,$O$5))</f>
        <v>0</v>
      </c>
    </row>
    <row r="111">
      <c r="A111" s="1" t="s">
        <v>664</v>
      </c>
      <c r="E111" s="27" t="s">
        <v>9450</v>
      </c>
    </row>
    <row r="112" ht="25.5">
      <c r="A112" s="1" t="s">
        <v>665</v>
      </c>
      <c r="E112" s="33" t="s">
        <v>11602</v>
      </c>
    </row>
    <row r="113" ht="63.75">
      <c r="A113" s="1" t="s">
        <v>666</v>
      </c>
      <c r="E113" s="27" t="s">
        <v>8851</v>
      </c>
    </row>
    <row r="114" ht="25.5">
      <c r="A114" s="1" t="s">
        <v>659</v>
      </c>
      <c r="B114" s="1">
        <v>25</v>
      </c>
      <c r="C114" s="26" t="s">
        <v>8847</v>
      </c>
      <c r="D114" t="s">
        <v>661</v>
      </c>
      <c r="E114" s="27" t="s">
        <v>8848</v>
      </c>
      <c r="F114" s="28" t="s">
        <v>677</v>
      </c>
      <c r="G114" s="29">
        <v>573.80999999999995</v>
      </c>
      <c r="H114" s="28">
        <v>0</v>
      </c>
      <c r="I114" s="30">
        <f>ROUND(G114*H114,P4)</f>
        <v>0</v>
      </c>
      <c r="L114" s="31">
        <v>0</v>
      </c>
      <c r="M114" s="24">
        <f>ROUND(G114*L114,P4)</f>
        <v>0</v>
      </c>
      <c r="N114" s="25" t="s">
        <v>1309</v>
      </c>
      <c r="O114" s="32">
        <f>M114*AA114</f>
        <v>0</v>
      </c>
      <c r="P114" s="1">
        <v>3</v>
      </c>
      <c r="AA114" s="1">
        <f>IF(P114=1,$O$3,IF(P114=2,$O$4,$O$5))</f>
        <v>0</v>
      </c>
    </row>
    <row r="115">
      <c r="A115" s="1" t="s">
        <v>664</v>
      </c>
      <c r="E115" s="27" t="s">
        <v>9452</v>
      </c>
    </row>
    <row r="116" ht="25.5">
      <c r="A116" s="1" t="s">
        <v>665</v>
      </c>
      <c r="E116" s="33" t="s">
        <v>11603</v>
      </c>
    </row>
    <row r="117" ht="63.75">
      <c r="A117" s="1" t="s">
        <v>666</v>
      </c>
      <c r="E117" s="27" t="s">
        <v>8851</v>
      </c>
    </row>
    <row r="118" ht="25.5">
      <c r="A118" s="1" t="s">
        <v>659</v>
      </c>
      <c r="B118" s="1">
        <v>26</v>
      </c>
      <c r="C118" s="26" t="s">
        <v>9454</v>
      </c>
      <c r="D118" t="s">
        <v>661</v>
      </c>
      <c r="E118" s="27" t="s">
        <v>9455</v>
      </c>
      <c r="F118" s="28" t="s">
        <v>677</v>
      </c>
      <c r="G118" s="29">
        <v>71.730000000000004</v>
      </c>
      <c r="H118" s="28">
        <v>0</v>
      </c>
      <c r="I118" s="30">
        <f>ROUND(G118*H118,P4)</f>
        <v>0</v>
      </c>
      <c r="L118" s="31">
        <v>0</v>
      </c>
      <c r="M118" s="24">
        <f>ROUND(G118*L118,P4)</f>
        <v>0</v>
      </c>
      <c r="N118" s="25" t="s">
        <v>1309</v>
      </c>
      <c r="O118" s="32">
        <f>M118*AA118</f>
        <v>0</v>
      </c>
      <c r="P118" s="1">
        <v>3</v>
      </c>
      <c r="AA118" s="1">
        <f>IF(P118=1,$O$3,IF(P118=2,$O$4,$O$5))</f>
        <v>0</v>
      </c>
    </row>
    <row r="119">
      <c r="A119" s="1" t="s">
        <v>664</v>
      </c>
      <c r="E119" s="27" t="s">
        <v>9456</v>
      </c>
    </row>
    <row r="120" ht="25.5">
      <c r="A120" s="1" t="s">
        <v>665</v>
      </c>
      <c r="E120" s="33" t="s">
        <v>11604</v>
      </c>
    </row>
    <row r="121" ht="63.75">
      <c r="A121" s="1" t="s">
        <v>666</v>
      </c>
      <c r="E121" s="27" t="s">
        <v>8851</v>
      </c>
    </row>
    <row r="122">
      <c r="A122" s="1" t="s">
        <v>659</v>
      </c>
      <c r="B122" s="1">
        <v>27</v>
      </c>
      <c r="C122" s="26" t="s">
        <v>9458</v>
      </c>
      <c r="D122" t="s">
        <v>661</v>
      </c>
      <c r="E122" s="27" t="s">
        <v>9459</v>
      </c>
      <c r="F122" s="28" t="s">
        <v>677</v>
      </c>
      <c r="G122" s="29">
        <v>57.380000000000003</v>
      </c>
      <c r="H122" s="28">
        <v>0</v>
      </c>
      <c r="I122" s="30">
        <f>ROUND(G122*H122,P4)</f>
        <v>0</v>
      </c>
      <c r="L122" s="31">
        <v>0</v>
      </c>
      <c r="M122" s="24">
        <f>ROUND(G122*L122,P4)</f>
        <v>0</v>
      </c>
      <c r="N122" s="25" t="s">
        <v>1309</v>
      </c>
      <c r="O122" s="32">
        <f>M122*AA122</f>
        <v>0</v>
      </c>
      <c r="P122" s="1">
        <v>3</v>
      </c>
      <c r="AA122" s="1">
        <f>IF(P122=1,$O$3,IF(P122=2,$O$4,$O$5))</f>
        <v>0</v>
      </c>
    </row>
    <row r="123">
      <c r="A123" s="1" t="s">
        <v>664</v>
      </c>
      <c r="E123" s="27" t="s">
        <v>9460</v>
      </c>
    </row>
    <row r="124" ht="25.5">
      <c r="A124" s="1" t="s">
        <v>665</v>
      </c>
      <c r="E124" s="33" t="s">
        <v>11605</v>
      </c>
    </row>
    <row r="125" ht="63.75">
      <c r="A125" s="1" t="s">
        <v>666</v>
      </c>
      <c r="E125" s="27" t="s">
        <v>8851</v>
      </c>
    </row>
    <row r="126">
      <c r="A126" s="1" t="s">
        <v>659</v>
      </c>
      <c r="B126" s="1">
        <v>28</v>
      </c>
      <c r="C126" s="26" t="s">
        <v>9735</v>
      </c>
      <c r="D126" t="s">
        <v>661</v>
      </c>
      <c r="E126" s="27" t="s">
        <v>9736</v>
      </c>
      <c r="F126" s="28" t="s">
        <v>670</v>
      </c>
      <c r="G126" s="29">
        <v>3.75</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11606</v>
      </c>
    </row>
    <row r="129" ht="63.75">
      <c r="A129" s="1" t="s">
        <v>666</v>
      </c>
      <c r="E129" s="27" t="s">
        <v>9472</v>
      </c>
    </row>
    <row r="130">
      <c r="A130" s="1" t="s">
        <v>659</v>
      </c>
      <c r="B130" s="1">
        <v>29</v>
      </c>
      <c r="C130" s="26" t="s">
        <v>9468</v>
      </c>
      <c r="D130" t="s">
        <v>661</v>
      </c>
      <c r="E130" s="27" t="s">
        <v>9469</v>
      </c>
      <c r="F130" s="28" t="s">
        <v>670</v>
      </c>
      <c r="G130" s="29">
        <v>3.75</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11606</v>
      </c>
    </row>
    <row r="133" ht="63.75">
      <c r="A133" s="1" t="s">
        <v>666</v>
      </c>
      <c r="E133" s="27" t="s">
        <v>9472</v>
      </c>
    </row>
    <row r="134">
      <c r="A134" s="1" t="s">
        <v>659</v>
      </c>
      <c r="B134" s="1">
        <v>30</v>
      </c>
      <c r="C134" s="26" t="s">
        <v>9739</v>
      </c>
      <c r="D134" t="s">
        <v>661</v>
      </c>
      <c r="E134" s="27" t="s">
        <v>9740</v>
      </c>
      <c r="F134" s="28" t="s">
        <v>670</v>
      </c>
      <c r="G134" s="29">
        <v>3.75</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11606</v>
      </c>
    </row>
    <row r="137" ht="63.75">
      <c r="A137" s="1" t="s">
        <v>666</v>
      </c>
      <c r="E137" s="27" t="s">
        <v>9472</v>
      </c>
    </row>
    <row r="138">
      <c r="A138" s="1" t="s">
        <v>659</v>
      </c>
      <c r="B138" s="1">
        <v>31</v>
      </c>
      <c r="C138" s="26" t="s">
        <v>9742</v>
      </c>
      <c r="D138" t="s">
        <v>661</v>
      </c>
      <c r="E138" s="27" t="s">
        <v>9743</v>
      </c>
      <c r="F138" s="28" t="s">
        <v>670</v>
      </c>
      <c r="G138" s="29">
        <v>18</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ht="25.5">
      <c r="A140" s="1" t="s">
        <v>665</v>
      </c>
      <c r="E140" s="33" t="s">
        <v>11607</v>
      </c>
    </row>
    <row r="141" ht="63.75">
      <c r="A141" s="1" t="s">
        <v>666</v>
      </c>
      <c r="E141" s="27" t="s">
        <v>9472</v>
      </c>
    </row>
    <row r="142">
      <c r="A142" s="1" t="s">
        <v>659</v>
      </c>
      <c r="B142" s="1">
        <v>45</v>
      </c>
      <c r="C142" s="26" t="s">
        <v>9478</v>
      </c>
      <c r="D142" t="s">
        <v>661</v>
      </c>
      <c r="E142" s="27" t="s">
        <v>9479</v>
      </c>
      <c r="F142" s="28" t="s">
        <v>677</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9480</v>
      </c>
    </row>
    <row r="144" ht="25.5">
      <c r="A144" s="1" t="s">
        <v>665</v>
      </c>
      <c r="E144" s="33" t="s">
        <v>11608</v>
      </c>
    </row>
    <row r="145">
      <c r="A145" s="1" t="s">
        <v>666</v>
      </c>
      <c r="E145" s="27" t="s">
        <v>661</v>
      </c>
    </row>
    <row r="146">
      <c r="A146" s="1" t="s">
        <v>656</v>
      </c>
      <c r="C146" s="22" t="s">
        <v>679</v>
      </c>
      <c r="E146" s="23" t="s">
        <v>680</v>
      </c>
      <c r="L146" s="24">
        <f>SUMIFS(L147:L166,A147:A166,"P")</f>
        <v>0</v>
      </c>
      <c r="M146" s="24">
        <f>SUMIFS(M147:M166,A147:A166,"P")</f>
        <v>0</v>
      </c>
      <c r="N146" s="25"/>
    </row>
    <row r="147" ht="25.5">
      <c r="A147" s="1" t="s">
        <v>659</v>
      </c>
      <c r="B147" s="1">
        <v>32</v>
      </c>
      <c r="C147" s="26" t="s">
        <v>6039</v>
      </c>
      <c r="D147" t="s">
        <v>661</v>
      </c>
      <c r="E147" s="27" t="s">
        <v>6040</v>
      </c>
      <c r="F147" s="28" t="s">
        <v>677</v>
      </c>
      <c r="G147" s="29">
        <v>81.329999999999998</v>
      </c>
      <c r="H147" s="28">
        <v>0</v>
      </c>
      <c r="I147" s="30">
        <f>ROUND(G147*H147,P4)</f>
        <v>0</v>
      </c>
      <c r="L147" s="31">
        <v>0</v>
      </c>
      <c r="M147" s="24">
        <f>ROUND(G147*L147,P4)</f>
        <v>0</v>
      </c>
      <c r="N147" s="25" t="s">
        <v>1309</v>
      </c>
      <c r="O147" s="32">
        <f>M147*AA147</f>
        <v>0</v>
      </c>
      <c r="P147" s="1">
        <v>3</v>
      </c>
      <c r="AA147" s="1">
        <f>IF(P147=1,$O$3,IF(P147=2,$O$4,$O$5))</f>
        <v>0</v>
      </c>
    </row>
    <row r="148">
      <c r="A148" s="1" t="s">
        <v>664</v>
      </c>
      <c r="E148" s="27" t="s">
        <v>9878</v>
      </c>
    </row>
    <row r="149" ht="25.5">
      <c r="A149" s="1" t="s">
        <v>665</v>
      </c>
      <c r="E149" s="33" t="s">
        <v>11609</v>
      </c>
    </row>
    <row r="150" ht="191.25">
      <c r="A150" s="1" t="s">
        <v>666</v>
      </c>
      <c r="E150" s="27" t="s">
        <v>6667</v>
      </c>
    </row>
    <row r="151">
      <c r="A151" s="1" t="s">
        <v>659</v>
      </c>
      <c r="B151" s="1">
        <v>46</v>
      </c>
      <c r="C151" s="26" t="s">
        <v>9484</v>
      </c>
      <c r="D151" t="s">
        <v>661</v>
      </c>
      <c r="E151" s="27" t="s">
        <v>9485</v>
      </c>
      <c r="F151" s="28" t="s">
        <v>677</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11610</v>
      </c>
    </row>
    <row r="154" ht="409.5">
      <c r="A154" s="1" t="s">
        <v>666</v>
      </c>
      <c r="E154" s="27" t="s">
        <v>9487</v>
      </c>
    </row>
    <row r="155">
      <c r="A155" s="1" t="s">
        <v>659</v>
      </c>
      <c r="B155" s="1">
        <v>47</v>
      </c>
      <c r="C155" s="26" t="s">
        <v>9488</v>
      </c>
      <c r="D155" t="s">
        <v>661</v>
      </c>
      <c r="E155" s="27" t="s">
        <v>9489</v>
      </c>
      <c r="F155" s="28" t="s">
        <v>677</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11611</v>
      </c>
    </row>
    <row r="158" ht="409.5">
      <c r="A158" s="1" t="s">
        <v>666</v>
      </c>
      <c r="E158" s="27" t="s">
        <v>9499</v>
      </c>
    </row>
    <row r="159">
      <c r="A159" s="1" t="s">
        <v>659</v>
      </c>
      <c r="B159" s="1">
        <v>48</v>
      </c>
      <c r="C159" s="26" t="s">
        <v>9492</v>
      </c>
      <c r="D159" t="s">
        <v>661</v>
      </c>
      <c r="E159" s="27" t="s">
        <v>9493</v>
      </c>
      <c r="F159" s="28" t="s">
        <v>677</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11612</v>
      </c>
    </row>
    <row r="162" ht="409.5">
      <c r="A162" s="1" t="s">
        <v>666</v>
      </c>
      <c r="E162" s="27" t="s">
        <v>9495</v>
      </c>
    </row>
    <row r="163">
      <c r="A163" s="1" t="s">
        <v>659</v>
      </c>
      <c r="B163" s="1">
        <v>49</v>
      </c>
      <c r="C163" s="26" t="s">
        <v>9884</v>
      </c>
      <c r="D163" t="s">
        <v>661</v>
      </c>
      <c r="E163" s="27" t="s">
        <v>9885</v>
      </c>
      <c r="F163" s="28" t="s">
        <v>677</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11613</v>
      </c>
    </row>
    <row r="166" ht="409.5">
      <c r="A166" s="1" t="s">
        <v>666</v>
      </c>
      <c r="E166" s="27" t="s">
        <v>9491</v>
      </c>
    </row>
    <row r="167">
      <c r="A167" s="1" t="s">
        <v>656</v>
      </c>
      <c r="C167" s="22" t="s">
        <v>6055</v>
      </c>
      <c r="E167" s="23" t="s">
        <v>6673</v>
      </c>
      <c r="L167" s="24">
        <f>SUMIFS(L168:L179,A168:A179,"P")</f>
        <v>0</v>
      </c>
      <c r="M167" s="24">
        <f>SUMIFS(M168:M179,A168:A179,"P")</f>
        <v>0</v>
      </c>
      <c r="N167" s="25"/>
    </row>
    <row r="168">
      <c r="A168" s="1" t="s">
        <v>659</v>
      </c>
      <c r="B168" s="1">
        <v>33</v>
      </c>
      <c r="C168" s="26" t="s">
        <v>9506</v>
      </c>
      <c r="D168" t="s">
        <v>661</v>
      </c>
      <c r="E168" s="27" t="s">
        <v>9507</v>
      </c>
      <c r="F168" s="28" t="s">
        <v>670</v>
      </c>
      <c r="G168" s="29">
        <v>90.167000000000002</v>
      </c>
      <c r="H168" s="28">
        <v>0</v>
      </c>
      <c r="I168" s="30">
        <f>ROUND(G168*H168,P4)</f>
        <v>0</v>
      </c>
      <c r="L168" s="31">
        <v>0</v>
      </c>
      <c r="M168" s="24">
        <f>ROUND(G168*L168,P4)</f>
        <v>0</v>
      </c>
      <c r="N168" s="25" t="s">
        <v>1309</v>
      </c>
      <c r="O168" s="32">
        <f>M168*AA168</f>
        <v>0</v>
      </c>
      <c r="P168" s="1">
        <v>3</v>
      </c>
      <c r="AA168" s="1">
        <f>IF(P168=1,$O$3,IF(P168=2,$O$4,$O$5))</f>
        <v>0</v>
      </c>
    </row>
    <row r="169">
      <c r="A169" s="1" t="s">
        <v>664</v>
      </c>
      <c r="E169" s="27" t="s">
        <v>9755</v>
      </c>
    </row>
    <row r="170" ht="25.5">
      <c r="A170" s="1" t="s">
        <v>665</v>
      </c>
      <c r="E170" s="33" t="s">
        <v>11614</v>
      </c>
    </row>
    <row r="171" ht="242.25">
      <c r="A171" s="1" t="s">
        <v>666</v>
      </c>
      <c r="E171" s="27" t="s">
        <v>6468</v>
      </c>
    </row>
    <row r="172">
      <c r="A172" s="1" t="s">
        <v>659</v>
      </c>
      <c r="B172" s="1">
        <v>34</v>
      </c>
      <c r="C172" s="26" t="s">
        <v>11189</v>
      </c>
      <c r="D172" t="s">
        <v>661</v>
      </c>
      <c r="E172" s="27" t="s">
        <v>9514</v>
      </c>
      <c r="F172" s="28" t="s">
        <v>670</v>
      </c>
      <c r="G172" s="29">
        <v>6.4000000000000004</v>
      </c>
      <c r="H172" s="28">
        <v>0</v>
      </c>
      <c r="I172" s="30">
        <f>ROUND(G172*H172,P4)</f>
        <v>0</v>
      </c>
      <c r="L172" s="31">
        <v>0</v>
      </c>
      <c r="M172" s="24">
        <f>ROUND(G172*L172,P4)</f>
        <v>0</v>
      </c>
      <c r="N172" s="25" t="s">
        <v>1309</v>
      </c>
      <c r="O172" s="32">
        <f>M172*AA172</f>
        <v>0</v>
      </c>
      <c r="P172" s="1">
        <v>3</v>
      </c>
      <c r="AA172" s="1">
        <f>IF(P172=1,$O$3,IF(P172=2,$O$4,$O$5))</f>
        <v>0</v>
      </c>
    </row>
    <row r="173" ht="25.5">
      <c r="A173" s="1" t="s">
        <v>664</v>
      </c>
      <c r="E173" s="27" t="s">
        <v>9511</v>
      </c>
    </row>
    <row r="174" ht="25.5">
      <c r="A174" s="1" t="s">
        <v>665</v>
      </c>
      <c r="E174" s="33" t="s">
        <v>11615</v>
      </c>
    </row>
    <row r="175" ht="242.25">
      <c r="A175" s="1" t="s">
        <v>666</v>
      </c>
      <c r="E175" s="27" t="s">
        <v>6470</v>
      </c>
    </row>
    <row r="176">
      <c r="A176" s="1" t="s">
        <v>659</v>
      </c>
      <c r="B176" s="1">
        <v>50</v>
      </c>
      <c r="C176" s="26" t="s">
        <v>10040</v>
      </c>
      <c r="D176" t="s">
        <v>1329</v>
      </c>
      <c r="E176" s="27" t="s">
        <v>10041</v>
      </c>
      <c r="F176" s="28" t="s">
        <v>683</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10042</v>
      </c>
    </row>
    <row r="178">
      <c r="A178" s="1" t="s">
        <v>665</v>
      </c>
      <c r="E178" s="33" t="s">
        <v>3500</v>
      </c>
    </row>
    <row r="179" ht="38.25">
      <c r="A179" s="1" t="s">
        <v>666</v>
      </c>
      <c r="E179" s="27" t="s">
        <v>5261</v>
      </c>
    </row>
    <row r="180">
      <c r="A180" s="1" t="s">
        <v>656</v>
      </c>
      <c r="C180" s="22" t="s">
        <v>2817</v>
      </c>
      <c r="E180" s="23" t="s">
        <v>2818</v>
      </c>
      <c r="L180" s="24">
        <f>SUMIFS(L181:L204,A181:A204,"P")</f>
        <v>0</v>
      </c>
      <c r="M180" s="24">
        <f>SUMIFS(M181:M204,A181:A204,"P")</f>
        <v>0</v>
      </c>
      <c r="N180" s="25"/>
    </row>
    <row r="181">
      <c r="A181" s="1" t="s">
        <v>659</v>
      </c>
      <c r="B181" s="1">
        <v>35</v>
      </c>
      <c r="C181" s="26" t="s">
        <v>9516</v>
      </c>
      <c r="D181" t="s">
        <v>661</v>
      </c>
      <c r="E181" s="27" t="s">
        <v>9517</v>
      </c>
      <c r="F181" s="28" t="s">
        <v>670</v>
      </c>
      <c r="G181" s="29">
        <v>67.260000000000005</v>
      </c>
      <c r="H181" s="28">
        <v>0</v>
      </c>
      <c r="I181" s="30">
        <f>ROUND(G181*H181,P4)</f>
        <v>0</v>
      </c>
      <c r="L181" s="31">
        <v>0</v>
      </c>
      <c r="M181" s="24">
        <f>ROUND(G181*L181,P4)</f>
        <v>0</v>
      </c>
      <c r="N181" s="25" t="s">
        <v>1309</v>
      </c>
      <c r="O181" s="32">
        <f>M181*AA181</f>
        <v>0</v>
      </c>
      <c r="P181" s="1">
        <v>3</v>
      </c>
      <c r="AA181" s="1">
        <f>IF(P181=1,$O$3,IF(P181=2,$O$4,$O$5))</f>
        <v>0</v>
      </c>
    </row>
    <row r="182" ht="25.5">
      <c r="A182" s="1" t="s">
        <v>664</v>
      </c>
      <c r="E182" s="27" t="s">
        <v>9518</v>
      </c>
    </row>
    <row r="183" ht="25.5">
      <c r="A183" s="1" t="s">
        <v>665</v>
      </c>
      <c r="E183" s="33" t="s">
        <v>11616</v>
      </c>
    </row>
    <row r="184" ht="63.75">
      <c r="A184" s="1" t="s">
        <v>666</v>
      </c>
      <c r="E184" s="27" t="s">
        <v>9520</v>
      </c>
    </row>
    <row r="185">
      <c r="A185" s="1" t="s">
        <v>659</v>
      </c>
      <c r="B185" s="1">
        <v>36</v>
      </c>
      <c r="C185" s="26" t="s">
        <v>5243</v>
      </c>
      <c r="D185" t="s">
        <v>661</v>
      </c>
      <c r="E185" s="27" t="s">
        <v>5244</v>
      </c>
      <c r="F185" s="28" t="s">
        <v>670</v>
      </c>
      <c r="G185" s="29">
        <v>24.300000000000001</v>
      </c>
      <c r="H185" s="28">
        <v>0</v>
      </c>
      <c r="I185" s="30">
        <f>ROUND(G185*H185,P4)</f>
        <v>0</v>
      </c>
      <c r="L185" s="31">
        <v>0</v>
      </c>
      <c r="M185" s="24">
        <f>ROUND(G185*L185,P4)</f>
        <v>0</v>
      </c>
      <c r="N185" s="25" t="s">
        <v>1309</v>
      </c>
      <c r="O185" s="32">
        <f>M185*AA185</f>
        <v>0</v>
      </c>
      <c r="P185" s="1">
        <v>3</v>
      </c>
      <c r="AA185" s="1">
        <f>IF(P185=1,$O$3,IF(P185=2,$O$4,$O$5))</f>
        <v>0</v>
      </c>
    </row>
    <row r="186">
      <c r="A186" s="1" t="s">
        <v>664</v>
      </c>
      <c r="E186" s="27" t="s">
        <v>11617</v>
      </c>
    </row>
    <row r="187">
      <c r="A187" s="1" t="s">
        <v>665</v>
      </c>
      <c r="E187" s="33" t="s">
        <v>11618</v>
      </c>
    </row>
    <row r="188" ht="51">
      <c r="A188" s="1" t="s">
        <v>666</v>
      </c>
      <c r="E188" s="27" t="s">
        <v>6479</v>
      </c>
    </row>
    <row r="189">
      <c r="A189" s="1" t="s">
        <v>659</v>
      </c>
      <c r="B189" s="1">
        <v>37</v>
      </c>
      <c r="C189" s="26" t="s">
        <v>9528</v>
      </c>
      <c r="D189" t="s">
        <v>661</v>
      </c>
      <c r="E189" s="27" t="s">
        <v>9529</v>
      </c>
      <c r="F189" s="28" t="s">
        <v>2682</v>
      </c>
      <c r="G189" s="29">
        <v>150.14400000000001</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ht="38.25">
      <c r="A191" s="1" t="s">
        <v>665</v>
      </c>
      <c r="E191" s="33" t="s">
        <v>11619</v>
      </c>
    </row>
    <row r="192" ht="344.25">
      <c r="A192" s="1" t="s">
        <v>666</v>
      </c>
      <c r="E192" s="27" t="s">
        <v>9531</v>
      </c>
    </row>
    <row r="193">
      <c r="A193" s="1" t="s">
        <v>659</v>
      </c>
      <c r="B193" s="1">
        <v>38</v>
      </c>
      <c r="C193" s="26" t="s">
        <v>9532</v>
      </c>
      <c r="D193" t="s">
        <v>661</v>
      </c>
      <c r="E193" s="27" t="s">
        <v>9533</v>
      </c>
      <c r="F193" s="28" t="s">
        <v>677</v>
      </c>
      <c r="G193" s="29">
        <v>1434.53</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ht="25.5">
      <c r="A195" s="1" t="s">
        <v>665</v>
      </c>
      <c r="E195" s="33" t="s">
        <v>11620</v>
      </c>
    </row>
    <row r="196">
      <c r="A196" s="1" t="s">
        <v>666</v>
      </c>
      <c r="E196" s="27" t="s">
        <v>8901</v>
      </c>
    </row>
    <row r="197">
      <c r="A197" s="1" t="s">
        <v>659</v>
      </c>
      <c r="B197" s="1">
        <v>39</v>
      </c>
      <c r="C197" s="26" t="s">
        <v>6714</v>
      </c>
      <c r="D197" t="s">
        <v>661</v>
      </c>
      <c r="E197" s="27" t="s">
        <v>6715</v>
      </c>
      <c r="F197" s="28" t="s">
        <v>663</v>
      </c>
      <c r="G197" s="29">
        <v>25.699999999999999</v>
      </c>
      <c r="H197" s="28">
        <v>0</v>
      </c>
      <c r="I197" s="30">
        <f>ROUND(G197*H197,P4)</f>
        <v>0</v>
      </c>
      <c r="L197" s="31">
        <v>0</v>
      </c>
      <c r="M197" s="24">
        <f>ROUND(G197*L197,P4)</f>
        <v>0</v>
      </c>
      <c r="N197" s="25" t="s">
        <v>1309</v>
      </c>
      <c r="O197" s="32">
        <f>M197*AA197</f>
        <v>0</v>
      </c>
      <c r="P197" s="1">
        <v>3</v>
      </c>
      <c r="AA197" s="1">
        <f>IF(P197=1,$O$3,IF(P197=2,$O$4,$O$5))</f>
        <v>0</v>
      </c>
    </row>
    <row r="198">
      <c r="A198" s="1" t="s">
        <v>664</v>
      </c>
      <c r="E198" s="27" t="s">
        <v>11621</v>
      </c>
    </row>
    <row r="199" ht="25.5">
      <c r="A199" s="1" t="s">
        <v>665</v>
      </c>
      <c r="E199" s="33" t="s">
        <v>11622</v>
      </c>
    </row>
    <row r="200" ht="114.75">
      <c r="A200" s="1" t="s">
        <v>666</v>
      </c>
      <c r="E200" s="27" t="s">
        <v>5248</v>
      </c>
    </row>
    <row r="201">
      <c r="A201" s="1" t="s">
        <v>659</v>
      </c>
      <c r="B201" s="1">
        <v>40</v>
      </c>
      <c r="C201" s="26" t="s">
        <v>9537</v>
      </c>
      <c r="D201" t="s">
        <v>661</v>
      </c>
      <c r="E201" s="27" t="s">
        <v>9538</v>
      </c>
      <c r="F201" s="28" t="s">
        <v>899</v>
      </c>
      <c r="G201" s="29">
        <v>0.69999999999999996</v>
      </c>
      <c r="H201" s="28">
        <v>0</v>
      </c>
      <c r="I201" s="30">
        <f>ROUND(G201*H201,P4)</f>
        <v>0</v>
      </c>
      <c r="L201" s="31">
        <v>0</v>
      </c>
      <c r="M201" s="24">
        <f>ROUND(G201*L201,P4)</f>
        <v>0</v>
      </c>
      <c r="N201" s="25" t="s">
        <v>1309</v>
      </c>
      <c r="O201" s="32">
        <f>M201*AA201</f>
        <v>0</v>
      </c>
      <c r="P201" s="1">
        <v>3</v>
      </c>
      <c r="AA201" s="1">
        <f>IF(P201=1,$O$3,IF(P201=2,$O$4,$O$5))</f>
        <v>0</v>
      </c>
    </row>
    <row r="202">
      <c r="A202" s="1" t="s">
        <v>664</v>
      </c>
      <c r="E202" s="27" t="s">
        <v>9539</v>
      </c>
    </row>
    <row r="203" ht="25.5">
      <c r="A203" s="1" t="s">
        <v>665</v>
      </c>
      <c r="E203" s="33" t="s">
        <v>11623</v>
      </c>
    </row>
    <row r="204" ht="114.75">
      <c r="A204" s="1" t="s">
        <v>666</v>
      </c>
      <c r="E204" s="27" t="s">
        <v>9541</v>
      </c>
    </row>
    <row r="205">
      <c r="A205" s="1" t="s">
        <v>656</v>
      </c>
      <c r="C205" s="22" t="s">
        <v>894</v>
      </c>
      <c r="E205" s="23" t="s">
        <v>2900</v>
      </c>
      <c r="L205" s="24">
        <f>SUMIFS(L206:L217,A206:A217,"P")</f>
        <v>0</v>
      </c>
      <c r="M205" s="24">
        <f>SUMIFS(M206:M217,A206:A217,"P")</f>
        <v>0</v>
      </c>
      <c r="N205" s="25"/>
    </row>
    <row r="206" ht="25.5">
      <c r="A206" s="1" t="s">
        <v>659</v>
      </c>
      <c r="B206" s="1">
        <v>41</v>
      </c>
      <c r="C206" s="26" t="s">
        <v>3803</v>
      </c>
      <c r="D206" t="s">
        <v>897</v>
      </c>
      <c r="E206" s="27" t="s">
        <v>3804</v>
      </c>
      <c r="F206" s="28" t="s">
        <v>899</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900</v>
      </c>
    </row>
    <row r="208" ht="63.75">
      <c r="A208" s="1" t="s">
        <v>665</v>
      </c>
      <c r="E208" s="33" t="s">
        <v>11624</v>
      </c>
    </row>
    <row r="209" ht="153">
      <c r="A209" s="1" t="s">
        <v>666</v>
      </c>
      <c r="E209" s="27" t="s">
        <v>902</v>
      </c>
    </row>
    <row r="210" ht="38.25">
      <c r="A210" s="1" t="s">
        <v>659</v>
      </c>
      <c r="B210" s="1">
        <v>42</v>
      </c>
      <c r="C210" s="26" t="s">
        <v>896</v>
      </c>
      <c r="D210" t="s">
        <v>897</v>
      </c>
      <c r="E210" s="27" t="s">
        <v>898</v>
      </c>
      <c r="F210" s="28" t="s">
        <v>899</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900</v>
      </c>
    </row>
    <row r="212" ht="63.75">
      <c r="A212" s="1" t="s">
        <v>665</v>
      </c>
      <c r="E212" s="33" t="s">
        <v>11625</v>
      </c>
    </row>
    <row r="213" ht="153">
      <c r="A213" s="1" t="s">
        <v>666</v>
      </c>
      <c r="E213" s="27" t="s">
        <v>902</v>
      </c>
    </row>
    <row r="214" ht="25.5">
      <c r="A214" s="1" t="s">
        <v>659</v>
      </c>
      <c r="B214" s="1">
        <v>43</v>
      </c>
      <c r="C214" s="26" t="s">
        <v>912</v>
      </c>
      <c r="D214" t="s">
        <v>897</v>
      </c>
      <c r="E214" s="27" t="s">
        <v>913</v>
      </c>
      <c r="F214" s="28" t="s">
        <v>899</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914</v>
      </c>
    </row>
    <row r="216" ht="25.5">
      <c r="A216" s="1" t="s">
        <v>665</v>
      </c>
      <c r="E216" s="33" t="s">
        <v>11626</v>
      </c>
    </row>
    <row r="217" ht="153">
      <c r="A217" s="1" t="s">
        <v>666</v>
      </c>
      <c r="E217" s="27" t="s">
        <v>902</v>
      </c>
    </row>
  </sheetData>
  <sheetProtection sheet="1" objects="1" scenarios="1" spinCount="100000" saltValue="x/kzzxCTMT+uClWhUxeuX4rK/NZGkf/mgb2eBxS4XYnR5dEpEmMODfjfgf+3J1BrcgENHZGU7neMe1f8fnFWLQ==" hashValue="J0JujLhqHkfRYwvYcU5IyIjca0O3eRR9R7w8Ex67nq30ClTYE9NuF/ipua2yli+/aftFDXayZUJAmRT2ey6U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11627</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5070</v>
      </c>
      <c r="D10" t="s">
        <v>661</v>
      </c>
      <c r="E10" s="27" t="s">
        <v>5071</v>
      </c>
      <c r="F10" s="28" t="s">
        <v>663</v>
      </c>
      <c r="G10" s="29">
        <v>785.81700000000001</v>
      </c>
      <c r="H10" s="28">
        <v>0</v>
      </c>
      <c r="I10" s="30">
        <f>ROUND(G10*H10,P4)</f>
        <v>0</v>
      </c>
      <c r="L10" s="31">
        <v>0</v>
      </c>
      <c r="M10" s="24">
        <f>ROUND(G10*L10,P4)</f>
        <v>0</v>
      </c>
      <c r="N10" s="25" t="s">
        <v>1309</v>
      </c>
      <c r="O10" s="32">
        <f>M10*AA10</f>
        <v>0</v>
      </c>
      <c r="P10" s="1">
        <v>3</v>
      </c>
      <c r="AA10" s="1">
        <f>IF(P10=1,$O$3,IF(P10=2,$O$4,$O$5))</f>
        <v>0</v>
      </c>
    </row>
    <row r="11">
      <c r="A11" s="1" t="s">
        <v>664</v>
      </c>
      <c r="E11" s="27" t="s">
        <v>661</v>
      </c>
    </row>
    <row r="12" ht="191.25">
      <c r="A12" s="1" t="s">
        <v>665</v>
      </c>
      <c r="E12" s="33" t="s">
        <v>11628</v>
      </c>
    </row>
    <row r="13" ht="318.75">
      <c r="A13" s="1" t="s">
        <v>666</v>
      </c>
      <c r="E13" s="27" t="s">
        <v>5076</v>
      </c>
    </row>
    <row r="14">
      <c r="A14" s="1" t="s">
        <v>659</v>
      </c>
      <c r="B14" s="1">
        <v>2</v>
      </c>
      <c r="C14" s="26" t="s">
        <v>1540</v>
      </c>
      <c r="D14" t="s">
        <v>661</v>
      </c>
      <c r="E14" s="27" t="s">
        <v>1541</v>
      </c>
      <c r="F14" s="28" t="s">
        <v>663</v>
      </c>
      <c r="G14" s="29">
        <v>13.1</v>
      </c>
      <c r="H14" s="28">
        <v>0</v>
      </c>
      <c r="I14" s="30">
        <f>ROUND(G14*H14,P4)</f>
        <v>0</v>
      </c>
      <c r="L14" s="31">
        <v>0</v>
      </c>
      <c r="M14" s="24">
        <f>ROUND(G14*L14,P4)</f>
        <v>0</v>
      </c>
      <c r="N14" s="25" t="s">
        <v>1309</v>
      </c>
      <c r="O14" s="32">
        <f>M14*AA14</f>
        <v>0</v>
      </c>
      <c r="P14" s="1">
        <v>3</v>
      </c>
      <c r="AA14" s="1">
        <f>IF(P14=1,$O$3,IF(P14=2,$O$4,$O$5))</f>
        <v>0</v>
      </c>
    </row>
    <row r="15">
      <c r="A15" s="1" t="s">
        <v>664</v>
      </c>
      <c r="E15" s="27" t="s">
        <v>11629</v>
      </c>
    </row>
    <row r="16">
      <c r="A16" s="1" t="s">
        <v>665</v>
      </c>
      <c r="E16" s="33" t="s">
        <v>11630</v>
      </c>
    </row>
    <row r="17" ht="229.5">
      <c r="A17" s="1" t="s">
        <v>666</v>
      </c>
      <c r="E17" s="27" t="s">
        <v>1543</v>
      </c>
    </row>
    <row r="18">
      <c r="A18" s="1" t="s">
        <v>659</v>
      </c>
      <c r="B18" s="1">
        <v>3</v>
      </c>
      <c r="C18" s="26" t="s">
        <v>10256</v>
      </c>
      <c r="D18" t="s">
        <v>661</v>
      </c>
      <c r="E18" s="27" t="s">
        <v>10257</v>
      </c>
      <c r="F18" s="28" t="s">
        <v>677</v>
      </c>
      <c r="G18" s="29">
        <v>340</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11631</v>
      </c>
    </row>
    <row r="21" ht="25.5">
      <c r="A21" s="1" t="s">
        <v>666</v>
      </c>
      <c r="E21" s="27" t="s">
        <v>10259</v>
      </c>
    </row>
    <row r="22">
      <c r="A22" s="1" t="s">
        <v>659</v>
      </c>
      <c r="B22" s="1">
        <v>4</v>
      </c>
      <c r="C22" s="26" t="s">
        <v>5973</v>
      </c>
      <c r="D22" t="s">
        <v>661</v>
      </c>
      <c r="E22" s="27" t="s">
        <v>5974</v>
      </c>
      <c r="F22" s="28" t="s">
        <v>677</v>
      </c>
      <c r="G22" s="29">
        <v>340</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11631</v>
      </c>
    </row>
    <row r="25" ht="38.25">
      <c r="A25" s="1" t="s">
        <v>666</v>
      </c>
      <c r="E25" s="27" t="s">
        <v>6611</v>
      </c>
    </row>
    <row r="26">
      <c r="A26" s="1" t="s">
        <v>656</v>
      </c>
      <c r="C26" s="22" t="s">
        <v>1329</v>
      </c>
      <c r="E26" s="23" t="s">
        <v>3214</v>
      </c>
      <c r="L26" s="24">
        <f>SUMIFS(L27:L58,A27:A58,"P")</f>
        <v>0</v>
      </c>
      <c r="M26" s="24">
        <f>SUMIFS(M27:M58,A27:A58,"P")</f>
        <v>0</v>
      </c>
      <c r="N26" s="25"/>
    </row>
    <row r="27">
      <c r="A27" s="1" t="s">
        <v>659</v>
      </c>
      <c r="B27" s="1">
        <v>5</v>
      </c>
      <c r="C27" s="26" t="s">
        <v>11632</v>
      </c>
      <c r="D27" t="s">
        <v>661</v>
      </c>
      <c r="E27" s="27" t="s">
        <v>11633</v>
      </c>
      <c r="F27" s="28" t="s">
        <v>663</v>
      </c>
      <c r="G27" s="29">
        <v>183.69</v>
      </c>
      <c r="H27" s="28">
        <v>0</v>
      </c>
      <c r="I27" s="30">
        <f>ROUND(G27*H27,P4)</f>
        <v>0</v>
      </c>
      <c r="L27" s="31">
        <v>0</v>
      </c>
      <c r="M27" s="24">
        <f>ROUND(G27*L27,P4)</f>
        <v>0</v>
      </c>
      <c r="N27" s="25" t="s">
        <v>1309</v>
      </c>
      <c r="O27" s="32">
        <f>M27*AA27</f>
        <v>0</v>
      </c>
      <c r="P27" s="1">
        <v>3</v>
      </c>
      <c r="AA27" s="1">
        <f>IF(P27=1,$O$3,IF(P27=2,$O$4,$O$5))</f>
        <v>0</v>
      </c>
    </row>
    <row r="28">
      <c r="A28" s="1" t="s">
        <v>664</v>
      </c>
      <c r="E28" s="27" t="s">
        <v>11634</v>
      </c>
    </row>
    <row r="29" ht="51">
      <c r="A29" s="1" t="s">
        <v>665</v>
      </c>
      <c r="E29" s="33" t="s">
        <v>11635</v>
      </c>
    </row>
    <row r="30" ht="409.5">
      <c r="A30" s="1" t="s">
        <v>666</v>
      </c>
      <c r="E30" s="27" t="s">
        <v>9273</v>
      </c>
    </row>
    <row r="31">
      <c r="A31" s="1" t="s">
        <v>659</v>
      </c>
      <c r="B31" s="1">
        <v>6</v>
      </c>
      <c r="C31" s="26" t="s">
        <v>9274</v>
      </c>
      <c r="D31" t="s">
        <v>661</v>
      </c>
      <c r="E31" s="27" t="s">
        <v>9275</v>
      </c>
      <c r="F31" s="28" t="s">
        <v>899</v>
      </c>
      <c r="G31" s="29">
        <v>13.991</v>
      </c>
      <c r="H31" s="28">
        <v>0</v>
      </c>
      <c r="I31" s="30">
        <f>ROUND(G31*H31,P4)</f>
        <v>0</v>
      </c>
      <c r="L31" s="31">
        <v>0</v>
      </c>
      <c r="M31" s="24">
        <f>ROUND(G31*L31,P4)</f>
        <v>0</v>
      </c>
      <c r="N31" s="25" t="s">
        <v>1309</v>
      </c>
      <c r="O31" s="32">
        <f>M31*AA31</f>
        <v>0</v>
      </c>
      <c r="P31" s="1">
        <v>3</v>
      </c>
      <c r="AA31" s="1">
        <f>IF(P31=1,$O$3,IF(P31=2,$O$4,$O$5))</f>
        <v>0</v>
      </c>
    </row>
    <row r="32">
      <c r="A32" s="1" t="s">
        <v>664</v>
      </c>
      <c r="E32" s="27" t="s">
        <v>661</v>
      </c>
    </row>
    <row r="33" ht="51">
      <c r="A33" s="1" t="s">
        <v>665</v>
      </c>
      <c r="E33" s="33" t="s">
        <v>11636</v>
      </c>
    </row>
    <row r="34" ht="255">
      <c r="A34" s="1" t="s">
        <v>666</v>
      </c>
      <c r="E34" s="27" t="s">
        <v>9277</v>
      </c>
    </row>
    <row r="35">
      <c r="A35" s="1" t="s">
        <v>659</v>
      </c>
      <c r="B35" s="1">
        <v>7</v>
      </c>
      <c r="C35" s="26" t="s">
        <v>9288</v>
      </c>
      <c r="D35" t="s">
        <v>661</v>
      </c>
      <c r="E35" s="27" t="s">
        <v>9289</v>
      </c>
      <c r="F35" s="28" t="s">
        <v>899</v>
      </c>
      <c r="G35" s="29">
        <v>1.748</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11637</v>
      </c>
    </row>
    <row r="38" ht="331.5">
      <c r="A38" s="1" t="s">
        <v>666</v>
      </c>
      <c r="E38" s="27" t="s">
        <v>9291</v>
      </c>
    </row>
    <row r="39">
      <c r="A39" s="1" t="s">
        <v>659</v>
      </c>
      <c r="B39" s="1">
        <v>8</v>
      </c>
      <c r="C39" s="26" t="s">
        <v>11322</v>
      </c>
      <c r="D39" t="s">
        <v>661</v>
      </c>
      <c r="E39" s="27" t="s">
        <v>11323</v>
      </c>
      <c r="F39" s="28" t="s">
        <v>677</v>
      </c>
      <c r="G39" s="29">
        <v>9.5999999999999996</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11638</v>
      </c>
    </row>
    <row r="42">
      <c r="A42" s="1" t="s">
        <v>666</v>
      </c>
      <c r="E42" s="27" t="s">
        <v>9294</v>
      </c>
    </row>
    <row r="43">
      <c r="A43" s="1" t="s">
        <v>659</v>
      </c>
      <c r="B43" s="1">
        <v>9</v>
      </c>
      <c r="C43" s="26" t="s">
        <v>11639</v>
      </c>
      <c r="D43" t="s">
        <v>661</v>
      </c>
      <c r="E43" s="27" t="s">
        <v>11640</v>
      </c>
      <c r="F43" s="28" t="s">
        <v>670</v>
      </c>
      <c r="G43" s="29">
        <v>235.19999999999999</v>
      </c>
      <c r="H43" s="28">
        <v>0</v>
      </c>
      <c r="I43" s="30">
        <f>ROUND(G43*H43,P4)</f>
        <v>0</v>
      </c>
      <c r="L43" s="31">
        <v>0</v>
      </c>
      <c r="M43" s="24">
        <f>ROUND(G43*L43,P4)</f>
        <v>0</v>
      </c>
      <c r="N43" s="25" t="s">
        <v>1309</v>
      </c>
      <c r="O43" s="32">
        <f>M43*AA43</f>
        <v>0</v>
      </c>
      <c r="P43" s="1">
        <v>3</v>
      </c>
      <c r="AA43" s="1">
        <f>IF(P43=1,$O$3,IF(P43=2,$O$4,$O$5))</f>
        <v>0</v>
      </c>
    </row>
    <row r="44">
      <c r="A44" s="1" t="s">
        <v>664</v>
      </c>
      <c r="E44" s="27" t="s">
        <v>11641</v>
      </c>
    </row>
    <row r="45" ht="89.25">
      <c r="A45" s="1" t="s">
        <v>665</v>
      </c>
      <c r="E45" s="33" t="s">
        <v>11642</v>
      </c>
    </row>
    <row r="46" ht="191.25">
      <c r="A46" s="1" t="s">
        <v>666</v>
      </c>
      <c r="E46" s="27" t="s">
        <v>8683</v>
      </c>
    </row>
    <row r="47">
      <c r="A47" s="1" t="s">
        <v>659</v>
      </c>
      <c r="B47" s="1">
        <v>10</v>
      </c>
      <c r="C47" s="26" t="s">
        <v>9675</v>
      </c>
      <c r="D47" t="s">
        <v>661</v>
      </c>
      <c r="E47" s="27" t="s">
        <v>9676</v>
      </c>
      <c r="F47" s="28" t="s">
        <v>663</v>
      </c>
      <c r="G47" s="29">
        <v>233.315</v>
      </c>
      <c r="H47" s="28">
        <v>0</v>
      </c>
      <c r="I47" s="30">
        <f>ROUND(G47*H47,P4)</f>
        <v>0</v>
      </c>
      <c r="L47" s="31">
        <v>0</v>
      </c>
      <c r="M47" s="24">
        <f>ROUND(G47*L47,P4)</f>
        <v>0</v>
      </c>
      <c r="N47" s="25" t="s">
        <v>1309</v>
      </c>
      <c r="O47" s="32">
        <f>M47*AA47</f>
        <v>0</v>
      </c>
      <c r="P47" s="1">
        <v>3</v>
      </c>
      <c r="AA47" s="1">
        <f>IF(P47=1,$O$3,IF(P47=2,$O$4,$O$5))</f>
        <v>0</v>
      </c>
    </row>
    <row r="48">
      <c r="A48" s="1" t="s">
        <v>664</v>
      </c>
      <c r="E48" s="27" t="s">
        <v>661</v>
      </c>
    </row>
    <row r="49" ht="89.25">
      <c r="A49" s="1" t="s">
        <v>665</v>
      </c>
      <c r="E49" s="33" t="s">
        <v>11643</v>
      </c>
    </row>
    <row r="50" ht="357">
      <c r="A50" s="1" t="s">
        <v>666</v>
      </c>
      <c r="E50" s="27" t="s">
        <v>3218</v>
      </c>
    </row>
    <row r="51">
      <c r="A51" s="1" t="s">
        <v>659</v>
      </c>
      <c r="B51" s="1">
        <v>11</v>
      </c>
      <c r="C51" s="26" t="s">
        <v>3694</v>
      </c>
      <c r="D51" t="s">
        <v>661</v>
      </c>
      <c r="E51" s="27" t="s">
        <v>3695</v>
      </c>
      <c r="F51" s="28" t="s">
        <v>899</v>
      </c>
      <c r="G51" s="29">
        <v>21.253</v>
      </c>
      <c r="H51" s="28">
        <v>0</v>
      </c>
      <c r="I51" s="30">
        <f>ROUND(G51*H51,P4)</f>
        <v>0</v>
      </c>
      <c r="L51" s="31">
        <v>0</v>
      </c>
      <c r="M51" s="24">
        <f>ROUND(G51*L51,P4)</f>
        <v>0</v>
      </c>
      <c r="N51" s="25" t="s">
        <v>1309</v>
      </c>
      <c r="O51" s="32">
        <f>M51*AA51</f>
        <v>0</v>
      </c>
      <c r="P51" s="1">
        <v>3</v>
      </c>
      <c r="AA51" s="1">
        <f>IF(P51=1,$O$3,IF(P51=2,$O$4,$O$5))</f>
        <v>0</v>
      </c>
    </row>
    <row r="52">
      <c r="A52" s="1" t="s">
        <v>664</v>
      </c>
      <c r="E52" s="27" t="s">
        <v>661</v>
      </c>
    </row>
    <row r="53" ht="89.25">
      <c r="A53" s="1" t="s">
        <v>665</v>
      </c>
      <c r="E53" s="33" t="s">
        <v>11644</v>
      </c>
    </row>
    <row r="54" ht="267.75">
      <c r="A54" s="1" t="s">
        <v>666</v>
      </c>
      <c r="E54" s="27" t="s">
        <v>3696</v>
      </c>
    </row>
    <row r="55">
      <c r="A55" s="1" t="s">
        <v>659</v>
      </c>
      <c r="B55" s="1">
        <v>12</v>
      </c>
      <c r="C55" s="26" t="s">
        <v>10461</v>
      </c>
      <c r="D55" t="s">
        <v>661</v>
      </c>
      <c r="E55" s="27" t="s">
        <v>10462</v>
      </c>
      <c r="F55" s="28" t="s">
        <v>899</v>
      </c>
      <c r="G55" s="29">
        <v>0.80100000000000005</v>
      </c>
      <c r="H55" s="28">
        <v>0</v>
      </c>
      <c r="I55" s="30">
        <f>ROUND(G55*H55,P4)</f>
        <v>0</v>
      </c>
      <c r="L55" s="31">
        <v>0</v>
      </c>
      <c r="M55" s="24">
        <f>ROUND(G55*L55,P4)</f>
        <v>0</v>
      </c>
      <c r="N55" s="25" t="s">
        <v>1309</v>
      </c>
      <c r="O55" s="32">
        <f>M55*AA55</f>
        <v>0</v>
      </c>
      <c r="P55" s="1">
        <v>3</v>
      </c>
      <c r="AA55" s="1">
        <f>IF(P55=1,$O$3,IF(P55=2,$O$4,$O$5))</f>
        <v>0</v>
      </c>
    </row>
    <row r="56">
      <c r="A56" s="1" t="s">
        <v>664</v>
      </c>
      <c r="E56" s="27" t="s">
        <v>661</v>
      </c>
    </row>
    <row r="57" ht="89.25">
      <c r="A57" s="1" t="s">
        <v>665</v>
      </c>
      <c r="E57" s="33" t="s">
        <v>11645</v>
      </c>
    </row>
    <row r="58" ht="267.75">
      <c r="A58" s="1" t="s">
        <v>666</v>
      </c>
      <c r="E58" s="27" t="s">
        <v>3696</v>
      </c>
    </row>
    <row r="59">
      <c r="A59" s="1" t="s">
        <v>656</v>
      </c>
      <c r="C59" s="22" t="s">
        <v>1331</v>
      </c>
      <c r="E59" s="23" t="s">
        <v>6638</v>
      </c>
      <c r="L59" s="24">
        <f>SUMIFS(L60:L91,A60:A91,"P")</f>
        <v>0</v>
      </c>
      <c r="M59" s="24">
        <f>SUMIFS(M60:M91,A60:A91,"P")</f>
        <v>0</v>
      </c>
      <c r="N59" s="25"/>
    </row>
    <row r="60">
      <c r="A60" s="1" t="s">
        <v>659</v>
      </c>
      <c r="B60" s="1">
        <v>13</v>
      </c>
      <c r="C60" s="26" t="s">
        <v>11646</v>
      </c>
      <c r="D60" t="s">
        <v>661</v>
      </c>
      <c r="E60" s="27" t="s">
        <v>11647</v>
      </c>
      <c r="F60" s="28" t="s">
        <v>663</v>
      </c>
      <c r="G60" s="29">
        <v>97.367000000000004</v>
      </c>
      <c r="H60" s="28">
        <v>0</v>
      </c>
      <c r="I60" s="30">
        <f>ROUND(G60*H60,P4)</f>
        <v>0</v>
      </c>
      <c r="L60" s="31">
        <v>0</v>
      </c>
      <c r="M60" s="24">
        <f>ROUND(G60*L60,P4)</f>
        <v>0</v>
      </c>
      <c r="N60" s="25" t="s">
        <v>1309</v>
      </c>
      <c r="O60" s="32">
        <f>M60*AA60</f>
        <v>0</v>
      </c>
      <c r="P60" s="1">
        <v>3</v>
      </c>
      <c r="AA60" s="1">
        <f>IF(P60=1,$O$3,IF(P60=2,$O$4,$O$5))</f>
        <v>0</v>
      </c>
    </row>
    <row r="61">
      <c r="A61" s="1" t="s">
        <v>664</v>
      </c>
      <c r="E61" s="27" t="s">
        <v>661</v>
      </c>
    </row>
    <row r="62" ht="63.75">
      <c r="A62" s="1" t="s">
        <v>665</v>
      </c>
      <c r="E62" s="33" t="s">
        <v>11648</v>
      </c>
    </row>
    <row r="63" ht="357">
      <c r="A63" s="1" t="s">
        <v>666</v>
      </c>
      <c r="E63" s="27" t="s">
        <v>6455</v>
      </c>
    </row>
    <row r="64">
      <c r="A64" s="1" t="s">
        <v>659</v>
      </c>
      <c r="B64" s="1">
        <v>14</v>
      </c>
      <c r="C64" s="26" t="s">
        <v>11649</v>
      </c>
      <c r="D64" t="s">
        <v>661</v>
      </c>
      <c r="E64" s="27" t="s">
        <v>11650</v>
      </c>
      <c r="F64" s="28" t="s">
        <v>899</v>
      </c>
      <c r="G64" s="29">
        <v>11.039999999999999</v>
      </c>
      <c r="H64" s="28">
        <v>0</v>
      </c>
      <c r="I64" s="30">
        <f>ROUND(G64*H64,P4)</f>
        <v>0</v>
      </c>
      <c r="L64" s="31">
        <v>0</v>
      </c>
      <c r="M64" s="24">
        <f>ROUND(G64*L64,P4)</f>
        <v>0</v>
      </c>
      <c r="N64" s="25" t="s">
        <v>1309</v>
      </c>
      <c r="O64" s="32">
        <f>M64*AA64</f>
        <v>0</v>
      </c>
      <c r="P64" s="1">
        <v>3</v>
      </c>
      <c r="AA64" s="1">
        <f>IF(P64=1,$O$3,IF(P64=2,$O$4,$O$5))</f>
        <v>0</v>
      </c>
    </row>
    <row r="65">
      <c r="A65" s="1" t="s">
        <v>664</v>
      </c>
      <c r="E65" s="27" t="s">
        <v>661</v>
      </c>
    </row>
    <row r="66" ht="63.75">
      <c r="A66" s="1" t="s">
        <v>665</v>
      </c>
      <c r="E66" s="33" t="s">
        <v>11651</v>
      </c>
    </row>
    <row r="67" ht="267.75">
      <c r="A67" s="1" t="s">
        <v>666</v>
      </c>
      <c r="E67" s="27" t="s">
        <v>3696</v>
      </c>
    </row>
    <row r="68">
      <c r="A68" s="1" t="s">
        <v>659</v>
      </c>
      <c r="B68" s="1">
        <v>15</v>
      </c>
      <c r="C68" s="26" t="s">
        <v>8936</v>
      </c>
      <c r="D68" t="s">
        <v>661</v>
      </c>
      <c r="E68" s="27" t="s">
        <v>8937</v>
      </c>
      <c r="F68" s="28" t="s">
        <v>2682</v>
      </c>
      <c r="G68" s="29">
        <v>1245.1669999999999</v>
      </c>
      <c r="H68" s="28">
        <v>0</v>
      </c>
      <c r="I68" s="30">
        <f>ROUND(G68*H68,P4)</f>
        <v>0</v>
      </c>
      <c r="L68" s="31">
        <v>0</v>
      </c>
      <c r="M68" s="24">
        <f>ROUND(G68*L68,P4)</f>
        <v>0</v>
      </c>
      <c r="N68" s="25" t="s">
        <v>1309</v>
      </c>
      <c r="O68" s="32">
        <f>M68*AA68</f>
        <v>0</v>
      </c>
      <c r="P68" s="1">
        <v>3</v>
      </c>
      <c r="AA68" s="1">
        <f>IF(P68=1,$O$3,IF(P68=2,$O$4,$O$5))</f>
        <v>0</v>
      </c>
    </row>
    <row r="69">
      <c r="A69" s="1" t="s">
        <v>664</v>
      </c>
      <c r="E69" s="27" t="s">
        <v>11652</v>
      </c>
    </row>
    <row r="70" ht="89.25">
      <c r="A70" s="1" t="s">
        <v>665</v>
      </c>
      <c r="E70" s="33" t="s">
        <v>11653</v>
      </c>
    </row>
    <row r="71" ht="293.25">
      <c r="A71" s="1" t="s">
        <v>666</v>
      </c>
      <c r="E71" s="27" t="s">
        <v>8939</v>
      </c>
    </row>
    <row r="72">
      <c r="A72" s="1" t="s">
        <v>659</v>
      </c>
      <c r="B72" s="1">
        <v>16</v>
      </c>
      <c r="C72" s="26" t="s">
        <v>9321</v>
      </c>
      <c r="D72" t="s">
        <v>661</v>
      </c>
      <c r="E72" s="27" t="s">
        <v>9322</v>
      </c>
      <c r="F72" s="28" t="s">
        <v>663</v>
      </c>
      <c r="G72" s="29">
        <v>75.509</v>
      </c>
      <c r="H72" s="28">
        <v>0</v>
      </c>
      <c r="I72" s="30">
        <f>ROUND(G72*H72,P4)</f>
        <v>0</v>
      </c>
      <c r="L72" s="31">
        <v>0</v>
      </c>
      <c r="M72" s="24">
        <f>ROUND(G72*L72,P4)</f>
        <v>0</v>
      </c>
      <c r="N72" s="25" t="s">
        <v>1309</v>
      </c>
      <c r="O72" s="32">
        <f>M72*AA72</f>
        <v>0</v>
      </c>
      <c r="P72" s="1">
        <v>3</v>
      </c>
      <c r="AA72" s="1">
        <f>IF(P72=1,$O$3,IF(P72=2,$O$4,$O$5))</f>
        <v>0</v>
      </c>
    </row>
    <row r="73">
      <c r="A73" s="1" t="s">
        <v>664</v>
      </c>
      <c r="E73" s="27" t="s">
        <v>661</v>
      </c>
    </row>
    <row r="74" ht="38.25">
      <c r="A74" s="1" t="s">
        <v>665</v>
      </c>
      <c r="E74" s="33" t="s">
        <v>11654</v>
      </c>
    </row>
    <row r="75" ht="357">
      <c r="A75" s="1" t="s">
        <v>666</v>
      </c>
      <c r="E75" s="27" t="s">
        <v>6455</v>
      </c>
    </row>
    <row r="76">
      <c r="A76" s="1" t="s">
        <v>659</v>
      </c>
      <c r="B76" s="1">
        <v>17</v>
      </c>
      <c r="C76" s="26" t="s">
        <v>9324</v>
      </c>
      <c r="D76" t="s">
        <v>661</v>
      </c>
      <c r="E76" s="27" t="s">
        <v>9325</v>
      </c>
      <c r="F76" s="28" t="s">
        <v>899</v>
      </c>
      <c r="G76" s="29">
        <v>7.4800000000000004</v>
      </c>
      <c r="H76" s="28">
        <v>0</v>
      </c>
      <c r="I76" s="30">
        <f>ROUND(G76*H76,P4)</f>
        <v>0</v>
      </c>
      <c r="L76" s="31">
        <v>0</v>
      </c>
      <c r="M76" s="24">
        <f>ROUND(G76*L76,P4)</f>
        <v>0</v>
      </c>
      <c r="N76" s="25" t="s">
        <v>1309</v>
      </c>
      <c r="O76" s="32">
        <f>M76*AA76</f>
        <v>0</v>
      </c>
      <c r="P76" s="1">
        <v>3</v>
      </c>
      <c r="AA76" s="1">
        <f>IF(P76=1,$O$3,IF(P76=2,$O$4,$O$5))</f>
        <v>0</v>
      </c>
    </row>
    <row r="77">
      <c r="A77" s="1" t="s">
        <v>664</v>
      </c>
      <c r="E77" s="27" t="s">
        <v>661</v>
      </c>
    </row>
    <row r="78" ht="38.25">
      <c r="A78" s="1" t="s">
        <v>665</v>
      </c>
      <c r="E78" s="33" t="s">
        <v>11655</v>
      </c>
    </row>
    <row r="79" ht="267.75">
      <c r="A79" s="1" t="s">
        <v>666</v>
      </c>
      <c r="E79" s="27" t="s">
        <v>3696</v>
      </c>
    </row>
    <row r="80">
      <c r="A80" s="1" t="s">
        <v>659</v>
      </c>
      <c r="B80" s="1">
        <v>39</v>
      </c>
      <c r="C80" s="26" t="s">
        <v>11656</v>
      </c>
      <c r="D80" t="s">
        <v>661</v>
      </c>
      <c r="E80" s="27" t="s">
        <v>11657</v>
      </c>
      <c r="F80" s="28" t="s">
        <v>677</v>
      </c>
      <c r="G80" s="29">
        <v>186.16200000000001</v>
      </c>
      <c r="H80" s="28">
        <v>0</v>
      </c>
      <c r="I80" s="30">
        <f>ROUND(G80*H80,P4)</f>
        <v>0</v>
      </c>
      <c r="L80" s="31">
        <v>0</v>
      </c>
      <c r="M80" s="24">
        <f>ROUND(G80*L80,P4)</f>
        <v>0</v>
      </c>
      <c r="N80" s="25" t="s">
        <v>1309</v>
      </c>
      <c r="O80" s="32">
        <f>M80*AA80</f>
        <v>0</v>
      </c>
      <c r="P80" s="1">
        <v>3</v>
      </c>
      <c r="AA80" s="1">
        <f>IF(P80=1,$O$3,IF(P80=2,$O$4,$O$5))</f>
        <v>0</v>
      </c>
    </row>
    <row r="81" ht="51">
      <c r="A81" s="1" t="s">
        <v>664</v>
      </c>
      <c r="E81" s="27" t="s">
        <v>11658</v>
      </c>
    </row>
    <row r="82">
      <c r="A82" s="1" t="s">
        <v>665</v>
      </c>
      <c r="E82" s="33" t="s">
        <v>11659</v>
      </c>
    </row>
    <row r="83" ht="38.25">
      <c r="A83" s="1" t="s">
        <v>666</v>
      </c>
      <c r="E83" s="27" t="s">
        <v>6322</v>
      </c>
    </row>
    <row r="84">
      <c r="A84" s="1" t="s">
        <v>659</v>
      </c>
      <c r="B84" s="1">
        <v>40</v>
      </c>
      <c r="C84" s="26" t="s">
        <v>11660</v>
      </c>
      <c r="D84" t="s">
        <v>661</v>
      </c>
      <c r="E84" s="27" t="s">
        <v>11661</v>
      </c>
      <c r="F84" s="28" t="s">
        <v>677</v>
      </c>
      <c r="G84" s="29">
        <v>91.200000000000003</v>
      </c>
      <c r="H84" s="28">
        <v>0</v>
      </c>
      <c r="I84" s="30">
        <f>ROUND(G84*H84,P4)</f>
        <v>0</v>
      </c>
      <c r="L84" s="31">
        <v>0</v>
      </c>
      <c r="M84" s="24">
        <f>ROUND(G84*L84,P4)</f>
        <v>0</v>
      </c>
      <c r="N84" s="25" t="s">
        <v>1309</v>
      </c>
      <c r="O84" s="32">
        <f>M84*AA84</f>
        <v>0</v>
      </c>
      <c r="P84" s="1">
        <v>3</v>
      </c>
      <c r="AA84" s="1">
        <f>IF(P84=1,$O$3,IF(P84=2,$O$4,$O$5))</f>
        <v>0</v>
      </c>
    </row>
    <row r="85">
      <c r="A85" s="1" t="s">
        <v>664</v>
      </c>
      <c r="E85" s="27" t="s">
        <v>11662</v>
      </c>
    </row>
    <row r="86">
      <c r="A86" s="1" t="s">
        <v>665</v>
      </c>
      <c r="E86" s="33" t="s">
        <v>11663</v>
      </c>
    </row>
    <row r="87" ht="409.5">
      <c r="A87" s="1" t="s">
        <v>666</v>
      </c>
      <c r="E87" s="27" t="s">
        <v>11664</v>
      </c>
    </row>
    <row r="88">
      <c r="A88" s="1" t="s">
        <v>659</v>
      </c>
      <c r="B88" s="1">
        <v>41</v>
      </c>
      <c r="C88" s="26" t="s">
        <v>11665</v>
      </c>
      <c r="D88" t="s">
        <v>661</v>
      </c>
      <c r="E88" s="27" t="s">
        <v>11666</v>
      </c>
      <c r="F88" s="28" t="s">
        <v>677</v>
      </c>
      <c r="G88" s="29">
        <v>18.239999999999998</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11667</v>
      </c>
    </row>
    <row r="91">
      <c r="A91" s="1" t="s">
        <v>666</v>
      </c>
      <c r="E91" s="27" t="s">
        <v>11668</v>
      </c>
    </row>
    <row r="92">
      <c r="A92" s="1" t="s">
        <v>656</v>
      </c>
      <c r="C92" s="22" t="s">
        <v>1333</v>
      </c>
      <c r="E92" s="23" t="s">
        <v>5082</v>
      </c>
      <c r="L92" s="24">
        <f>SUMIFS(L93:L120,A93:A120,"P")</f>
        <v>0</v>
      </c>
      <c r="M92" s="24">
        <f>SUMIFS(M93:M120,A93:A120,"P")</f>
        <v>0</v>
      </c>
      <c r="N92" s="25"/>
    </row>
    <row r="93">
      <c r="A93" s="1" t="s">
        <v>659</v>
      </c>
      <c r="B93" s="1">
        <v>18</v>
      </c>
      <c r="C93" s="26" t="s">
        <v>11669</v>
      </c>
      <c r="D93" t="s">
        <v>661</v>
      </c>
      <c r="E93" s="27" t="s">
        <v>11670</v>
      </c>
      <c r="F93" s="28" t="s">
        <v>683</v>
      </c>
      <c r="G93" s="29">
        <v>12</v>
      </c>
      <c r="H93" s="28">
        <v>0</v>
      </c>
      <c r="I93" s="30">
        <f>ROUND(G93*H93,P4)</f>
        <v>0</v>
      </c>
      <c r="L93" s="31">
        <v>0</v>
      </c>
      <c r="M93" s="24">
        <f>ROUND(G93*L93,P4)</f>
        <v>0</v>
      </c>
      <c r="N93" s="25" t="s">
        <v>1309</v>
      </c>
      <c r="O93" s="32">
        <f>M93*AA93</f>
        <v>0</v>
      </c>
      <c r="P93" s="1">
        <v>3</v>
      </c>
      <c r="AA93" s="1">
        <f>IF(P93=1,$O$3,IF(P93=2,$O$4,$O$5))</f>
        <v>0</v>
      </c>
    </row>
    <row r="94">
      <c r="A94" s="1" t="s">
        <v>664</v>
      </c>
      <c r="E94" s="27" t="s">
        <v>11671</v>
      </c>
    </row>
    <row r="95">
      <c r="A95" s="1" t="s">
        <v>665</v>
      </c>
      <c r="E95" s="33" t="s">
        <v>1500</v>
      </c>
    </row>
    <row r="96" ht="229.5">
      <c r="A96" s="1" t="s">
        <v>666</v>
      </c>
      <c r="E96" s="27" t="s">
        <v>11672</v>
      </c>
    </row>
    <row r="97">
      <c r="A97" s="1" t="s">
        <v>659</v>
      </c>
      <c r="B97" s="1">
        <v>19</v>
      </c>
      <c r="C97" s="26" t="s">
        <v>11673</v>
      </c>
      <c r="D97" t="s">
        <v>661</v>
      </c>
      <c r="E97" s="27" t="s">
        <v>11674</v>
      </c>
      <c r="F97" s="28" t="s">
        <v>677</v>
      </c>
      <c r="G97" s="29">
        <v>518.95299999999997</v>
      </c>
      <c r="H97" s="28">
        <v>0</v>
      </c>
      <c r="I97" s="30">
        <f>ROUND(G97*H97,P4)</f>
        <v>0</v>
      </c>
      <c r="L97" s="31">
        <v>0</v>
      </c>
      <c r="M97" s="24">
        <f>ROUND(G97*L97,P4)</f>
        <v>0</v>
      </c>
      <c r="N97" s="25" t="s">
        <v>1309</v>
      </c>
      <c r="O97" s="32">
        <f>M97*AA97</f>
        <v>0</v>
      </c>
      <c r="P97" s="1">
        <v>3</v>
      </c>
      <c r="AA97" s="1">
        <f>IF(P97=1,$O$3,IF(P97=2,$O$4,$O$5))</f>
        <v>0</v>
      </c>
    </row>
    <row r="98">
      <c r="A98" s="1" t="s">
        <v>664</v>
      </c>
      <c r="E98" s="27" t="s">
        <v>11675</v>
      </c>
    </row>
    <row r="99" ht="76.5">
      <c r="A99" s="1" t="s">
        <v>665</v>
      </c>
      <c r="E99" s="33" t="s">
        <v>11676</v>
      </c>
    </row>
    <row r="100" ht="204">
      <c r="A100" s="1" t="s">
        <v>666</v>
      </c>
      <c r="E100" s="27" t="s">
        <v>11677</v>
      </c>
    </row>
    <row r="101">
      <c r="A101" s="1" t="s">
        <v>659</v>
      </c>
      <c r="B101" s="1">
        <v>20</v>
      </c>
      <c r="C101" s="26" t="s">
        <v>9339</v>
      </c>
      <c r="D101" t="s">
        <v>661</v>
      </c>
      <c r="E101" s="27" t="s">
        <v>9340</v>
      </c>
      <c r="F101" s="28" t="s">
        <v>663</v>
      </c>
      <c r="G101" s="29">
        <v>57.350999999999999</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ht="76.5">
      <c r="A103" s="1" t="s">
        <v>665</v>
      </c>
      <c r="E103" s="33" t="s">
        <v>11678</v>
      </c>
    </row>
    <row r="104" ht="357">
      <c r="A104" s="1" t="s">
        <v>666</v>
      </c>
      <c r="E104" s="27" t="s">
        <v>6455</v>
      </c>
    </row>
    <row r="105">
      <c r="A105" s="1" t="s">
        <v>659</v>
      </c>
      <c r="B105" s="1">
        <v>21</v>
      </c>
      <c r="C105" s="26" t="s">
        <v>9342</v>
      </c>
      <c r="D105" t="s">
        <v>661</v>
      </c>
      <c r="E105" s="27" t="s">
        <v>9343</v>
      </c>
      <c r="F105" s="28" t="s">
        <v>899</v>
      </c>
      <c r="G105" s="29">
        <v>3.2989999999999999</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ht="89.25">
      <c r="A107" s="1" t="s">
        <v>665</v>
      </c>
      <c r="E107" s="33" t="s">
        <v>11679</v>
      </c>
    </row>
    <row r="108" ht="178.5">
      <c r="A108" s="1" t="s">
        <v>666</v>
      </c>
      <c r="E108" s="27" t="s">
        <v>9345</v>
      </c>
    </row>
    <row r="109">
      <c r="A109" s="1" t="s">
        <v>659</v>
      </c>
      <c r="B109" s="1">
        <v>22</v>
      </c>
      <c r="C109" s="26" t="s">
        <v>5083</v>
      </c>
      <c r="D109" t="s">
        <v>661</v>
      </c>
      <c r="E109" s="27" t="s">
        <v>5084</v>
      </c>
      <c r="F109" s="28" t="s">
        <v>663</v>
      </c>
      <c r="G109" s="29">
        <v>12.800000000000001</v>
      </c>
      <c r="H109" s="28">
        <v>0</v>
      </c>
      <c r="I109" s="30">
        <f>ROUND(G109*H109,P4)</f>
        <v>0</v>
      </c>
      <c r="L109" s="31">
        <v>0</v>
      </c>
      <c r="M109" s="24">
        <f>ROUND(G109*L109,P4)</f>
        <v>0</v>
      </c>
      <c r="N109" s="25" t="s">
        <v>1309</v>
      </c>
      <c r="O109" s="32">
        <f>M109*AA109</f>
        <v>0</v>
      </c>
      <c r="P109" s="1">
        <v>3</v>
      </c>
      <c r="AA109" s="1">
        <f>IF(P109=1,$O$3,IF(P109=2,$O$4,$O$5))</f>
        <v>0</v>
      </c>
    </row>
    <row r="110">
      <c r="A110" s="1" t="s">
        <v>664</v>
      </c>
      <c r="E110" s="27" t="s">
        <v>661</v>
      </c>
    </row>
    <row r="111" ht="25.5">
      <c r="A111" s="1" t="s">
        <v>665</v>
      </c>
      <c r="E111" s="33" t="s">
        <v>11680</v>
      </c>
    </row>
    <row r="112" ht="38.25">
      <c r="A112" s="1" t="s">
        <v>666</v>
      </c>
      <c r="E112" s="27" t="s">
        <v>6457</v>
      </c>
    </row>
    <row r="113">
      <c r="A113" s="1" t="s">
        <v>659</v>
      </c>
      <c r="B113" s="1">
        <v>23</v>
      </c>
      <c r="C113" s="26" t="s">
        <v>9346</v>
      </c>
      <c r="D113" t="s">
        <v>661</v>
      </c>
      <c r="E113" s="27" t="s">
        <v>9347</v>
      </c>
      <c r="F113" s="28" t="s">
        <v>663</v>
      </c>
      <c r="G113" s="29">
        <v>519.79999999999995</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ht="127.5">
      <c r="A115" s="1" t="s">
        <v>665</v>
      </c>
      <c r="E115" s="33" t="s">
        <v>11681</v>
      </c>
    </row>
    <row r="116" ht="38.25">
      <c r="A116" s="1" t="s">
        <v>666</v>
      </c>
      <c r="E116" s="27" t="s">
        <v>6457</v>
      </c>
    </row>
    <row r="117">
      <c r="A117" s="1" t="s">
        <v>659</v>
      </c>
      <c r="B117" s="1">
        <v>42</v>
      </c>
      <c r="C117" s="26" t="s">
        <v>10632</v>
      </c>
      <c r="D117" t="s">
        <v>661</v>
      </c>
      <c r="E117" s="27" t="s">
        <v>11682</v>
      </c>
      <c r="F117" s="28" t="s">
        <v>899</v>
      </c>
      <c r="G117" s="29">
        <v>133.273</v>
      </c>
      <c r="H117" s="28">
        <v>0</v>
      </c>
      <c r="I117" s="30">
        <f>ROUND(G117*H117,P4)</f>
        <v>0</v>
      </c>
      <c r="L117" s="31">
        <v>0</v>
      </c>
      <c r="M117" s="24">
        <f>ROUND(G117*L117,P4)</f>
        <v>0</v>
      </c>
      <c r="N117" s="25" t="s">
        <v>1309</v>
      </c>
      <c r="O117" s="32">
        <f>M117*AA117</f>
        <v>0</v>
      </c>
      <c r="P117" s="1">
        <v>3</v>
      </c>
      <c r="AA117" s="1">
        <f>IF(P117=1,$O$3,IF(P117=2,$O$4,$O$5))</f>
        <v>0</v>
      </c>
    </row>
    <row r="118" ht="25.5">
      <c r="A118" s="1" t="s">
        <v>664</v>
      </c>
      <c r="E118" s="27" t="s">
        <v>11683</v>
      </c>
    </row>
    <row r="119" ht="102">
      <c r="A119" s="1" t="s">
        <v>665</v>
      </c>
      <c r="E119" s="33" t="s">
        <v>11684</v>
      </c>
    </row>
    <row r="120" ht="293.25">
      <c r="A120" s="1" t="s">
        <v>666</v>
      </c>
      <c r="E120" s="27" t="s">
        <v>8939</v>
      </c>
    </row>
    <row r="121">
      <c r="A121" s="1" t="s">
        <v>656</v>
      </c>
      <c r="C121" s="22" t="s">
        <v>679</v>
      </c>
      <c r="E121" s="23" t="s">
        <v>680</v>
      </c>
      <c r="L121" s="24">
        <f>SUMIFS(L122:L149,A122:A149,"P")</f>
        <v>0</v>
      </c>
      <c r="M121" s="24">
        <f>SUMIFS(M122:M149,A122:A149,"P")</f>
        <v>0</v>
      </c>
      <c r="N121" s="25"/>
    </row>
    <row r="122" ht="25.5">
      <c r="A122" s="1" t="s">
        <v>659</v>
      </c>
      <c r="B122" s="1">
        <v>24</v>
      </c>
      <c r="C122" s="26" t="s">
        <v>8713</v>
      </c>
      <c r="D122" t="s">
        <v>661</v>
      </c>
      <c r="E122" s="27" t="s">
        <v>8714</v>
      </c>
      <c r="F122" s="28" t="s">
        <v>677</v>
      </c>
      <c r="G122" s="29">
        <v>140.04300000000001</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ht="63.75">
      <c r="A124" s="1" t="s">
        <v>665</v>
      </c>
      <c r="E124" s="33" t="s">
        <v>11685</v>
      </c>
    </row>
    <row r="125" ht="191.25">
      <c r="A125" s="1" t="s">
        <v>666</v>
      </c>
      <c r="E125" s="27" t="s">
        <v>6667</v>
      </c>
    </row>
    <row r="126">
      <c r="A126" s="1" t="s">
        <v>659</v>
      </c>
      <c r="B126" s="1">
        <v>25</v>
      </c>
      <c r="C126" s="26" t="s">
        <v>10642</v>
      </c>
      <c r="D126" t="s">
        <v>661</v>
      </c>
      <c r="E126" s="27" t="s">
        <v>10643</v>
      </c>
      <c r="F126" s="28" t="s">
        <v>677</v>
      </c>
      <c r="G126" s="29">
        <v>598.51400000000001</v>
      </c>
      <c r="H126" s="28">
        <v>0</v>
      </c>
      <c r="I126" s="30">
        <f>ROUND(G126*H126,P4)</f>
        <v>0</v>
      </c>
      <c r="L126" s="31">
        <v>0</v>
      </c>
      <c r="M126" s="24">
        <f>ROUND(G126*L126,P4)</f>
        <v>0</v>
      </c>
      <c r="N126" s="25" t="s">
        <v>1309</v>
      </c>
      <c r="O126" s="32">
        <f>M126*AA126</f>
        <v>0</v>
      </c>
      <c r="P126" s="1">
        <v>3</v>
      </c>
      <c r="AA126" s="1">
        <f>IF(P126=1,$O$3,IF(P126=2,$O$4,$O$5))</f>
        <v>0</v>
      </c>
    </row>
    <row r="127">
      <c r="A127" s="1" t="s">
        <v>664</v>
      </c>
      <c r="E127" s="27" t="s">
        <v>11686</v>
      </c>
    </row>
    <row r="128">
      <c r="A128" s="1" t="s">
        <v>665</v>
      </c>
      <c r="E128" s="33" t="s">
        <v>11687</v>
      </c>
    </row>
    <row r="129" ht="204">
      <c r="A129" s="1" t="s">
        <v>666</v>
      </c>
      <c r="E129" s="27" t="s">
        <v>10945</v>
      </c>
    </row>
    <row r="130">
      <c r="A130" s="1" t="s">
        <v>659</v>
      </c>
      <c r="B130" s="1">
        <v>26</v>
      </c>
      <c r="C130" s="26" t="s">
        <v>8717</v>
      </c>
      <c r="D130" t="s">
        <v>661</v>
      </c>
      <c r="E130" s="27" t="s">
        <v>8718</v>
      </c>
      <c r="F130" s="28" t="s">
        <v>677</v>
      </c>
      <c r="G130" s="29">
        <v>140.04300000000001</v>
      </c>
      <c r="H130" s="28">
        <v>0</v>
      </c>
      <c r="I130" s="30">
        <f>ROUND(G130*H130,P4)</f>
        <v>0</v>
      </c>
      <c r="L130" s="31">
        <v>0</v>
      </c>
      <c r="M130" s="24">
        <f>ROUND(G130*L130,P4)</f>
        <v>0</v>
      </c>
      <c r="N130" s="25" t="s">
        <v>1309</v>
      </c>
      <c r="O130" s="32">
        <f>M130*AA130</f>
        <v>0</v>
      </c>
      <c r="P130" s="1">
        <v>3</v>
      </c>
      <c r="AA130" s="1">
        <f>IF(P130=1,$O$3,IF(P130=2,$O$4,$O$5))</f>
        <v>0</v>
      </c>
    </row>
    <row r="131">
      <c r="A131" s="1" t="s">
        <v>664</v>
      </c>
      <c r="E131" s="27" t="s">
        <v>11688</v>
      </c>
    </row>
    <row r="132" ht="25.5">
      <c r="A132" s="1" t="s">
        <v>665</v>
      </c>
      <c r="E132" s="33" t="s">
        <v>11689</v>
      </c>
    </row>
    <row r="133" ht="38.25">
      <c r="A133" s="1" t="s">
        <v>666</v>
      </c>
      <c r="E133" s="27" t="s">
        <v>8720</v>
      </c>
    </row>
    <row r="134">
      <c r="A134" s="1" t="s">
        <v>659</v>
      </c>
      <c r="B134" s="1">
        <v>27</v>
      </c>
      <c r="C134" s="26" t="s">
        <v>9362</v>
      </c>
      <c r="D134" t="s">
        <v>661</v>
      </c>
      <c r="E134" s="27" t="s">
        <v>9363</v>
      </c>
      <c r="F134" s="28" t="s">
        <v>677</v>
      </c>
      <c r="G134" s="29">
        <v>398.05099999999999</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ht="25.5">
      <c r="A136" s="1" t="s">
        <v>665</v>
      </c>
      <c r="E136" s="33" t="s">
        <v>11690</v>
      </c>
    </row>
    <row r="137" ht="38.25">
      <c r="A137" s="1" t="s">
        <v>666</v>
      </c>
      <c r="E137" s="27" t="s">
        <v>8720</v>
      </c>
    </row>
    <row r="138">
      <c r="A138" s="1" t="s">
        <v>659</v>
      </c>
      <c r="B138" s="1">
        <v>28</v>
      </c>
      <c r="C138" s="26" t="s">
        <v>11691</v>
      </c>
      <c r="D138" t="s">
        <v>661</v>
      </c>
      <c r="E138" s="27" t="s">
        <v>11692</v>
      </c>
      <c r="F138" s="28" t="s">
        <v>677</v>
      </c>
      <c r="G138" s="29">
        <v>17.600000000000001</v>
      </c>
      <c r="H138" s="28">
        <v>0</v>
      </c>
      <c r="I138" s="30">
        <f>ROUND(G138*H138,P4)</f>
        <v>0</v>
      </c>
      <c r="L138" s="31">
        <v>0</v>
      </c>
      <c r="M138" s="24">
        <f>ROUND(G138*L138,P4)</f>
        <v>0</v>
      </c>
      <c r="N138" s="25" t="s">
        <v>1309</v>
      </c>
      <c r="O138" s="32">
        <f>M138*AA138</f>
        <v>0</v>
      </c>
      <c r="P138" s="1">
        <v>3</v>
      </c>
      <c r="AA138" s="1">
        <f>IF(P138=1,$O$3,IF(P138=2,$O$4,$O$5))</f>
        <v>0</v>
      </c>
    </row>
    <row r="139">
      <c r="A139" s="1" t="s">
        <v>664</v>
      </c>
      <c r="E139" s="27" t="s">
        <v>11693</v>
      </c>
    </row>
    <row r="140">
      <c r="A140" s="1" t="s">
        <v>665</v>
      </c>
      <c r="E140" s="33" t="s">
        <v>11694</v>
      </c>
    </row>
    <row r="141" ht="191.25">
      <c r="A141" s="1" t="s">
        <v>666</v>
      </c>
      <c r="E141" s="27" t="s">
        <v>11695</v>
      </c>
    </row>
    <row r="142">
      <c r="A142" s="1" t="s">
        <v>659</v>
      </c>
      <c r="B142" s="1">
        <v>43</v>
      </c>
      <c r="C142" s="26" t="s">
        <v>10175</v>
      </c>
      <c r="D142" t="s">
        <v>661</v>
      </c>
      <c r="E142" s="27" t="s">
        <v>10176</v>
      </c>
      <c r="F142" s="28" t="s">
        <v>683</v>
      </c>
      <c r="G142" s="29">
        <v>14</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ht="102">
      <c r="A144" s="1" t="s">
        <v>665</v>
      </c>
      <c r="E144" s="33" t="s">
        <v>11696</v>
      </c>
    </row>
    <row r="145" ht="191.25">
      <c r="A145" s="1" t="s">
        <v>666</v>
      </c>
      <c r="E145" s="27" t="s">
        <v>706</v>
      </c>
    </row>
    <row r="146">
      <c r="A146" s="1" t="s">
        <v>659</v>
      </c>
      <c r="B146" s="1">
        <v>44</v>
      </c>
      <c r="C146" s="26" t="s">
        <v>11697</v>
      </c>
      <c r="D146" t="s">
        <v>661</v>
      </c>
      <c r="E146" s="27" t="s">
        <v>11698</v>
      </c>
      <c r="F146" s="28" t="s">
        <v>683</v>
      </c>
      <c r="G146" s="29">
        <v>2</v>
      </c>
      <c r="H146" s="28">
        <v>0</v>
      </c>
      <c r="I146" s="30">
        <f>ROUND(G146*H146,P4)</f>
        <v>0</v>
      </c>
      <c r="L146" s="31">
        <v>0</v>
      </c>
      <c r="M146" s="24">
        <f>ROUND(G146*L146,P4)</f>
        <v>0</v>
      </c>
      <c r="N146" s="25" t="s">
        <v>1309</v>
      </c>
      <c r="O146" s="32">
        <f>M146*AA146</f>
        <v>0</v>
      </c>
      <c r="P146" s="1">
        <v>3</v>
      </c>
      <c r="AA146" s="1">
        <f>IF(P146=1,$O$3,IF(P146=2,$O$4,$O$5))</f>
        <v>0</v>
      </c>
    </row>
    <row r="147" ht="25.5">
      <c r="A147" s="1" t="s">
        <v>664</v>
      </c>
      <c r="E147" s="27" t="s">
        <v>11699</v>
      </c>
    </row>
    <row r="148">
      <c r="A148" s="1" t="s">
        <v>665</v>
      </c>
      <c r="E148" s="33" t="s">
        <v>3500</v>
      </c>
    </row>
    <row r="149" ht="38.25">
      <c r="A149" s="1" t="s">
        <v>666</v>
      </c>
      <c r="E149" s="27" t="s">
        <v>11700</v>
      </c>
    </row>
    <row r="150">
      <c r="A150" s="1" t="s">
        <v>656</v>
      </c>
      <c r="C150" s="22" t="s">
        <v>6055</v>
      </c>
      <c r="E150" s="23" t="s">
        <v>6673</v>
      </c>
      <c r="L150" s="24">
        <f>SUMIFS(L151:L174,A151:A174,"P")</f>
        <v>0</v>
      </c>
      <c r="M150" s="24">
        <f>SUMIFS(M151:M174,A151:A174,"P")</f>
        <v>0</v>
      </c>
      <c r="N150" s="25"/>
    </row>
    <row r="151">
      <c r="A151" s="1" t="s">
        <v>659</v>
      </c>
      <c r="B151" s="1">
        <v>29</v>
      </c>
      <c r="C151" s="26" t="s">
        <v>7708</v>
      </c>
      <c r="D151" t="s">
        <v>661</v>
      </c>
      <c r="E151" s="27" t="s">
        <v>7709</v>
      </c>
      <c r="F151" s="28" t="s">
        <v>670</v>
      </c>
      <c r="G151" s="29">
        <v>64</v>
      </c>
      <c r="H151" s="28">
        <v>0</v>
      </c>
      <c r="I151" s="30">
        <f>ROUND(G151*H151,P4)</f>
        <v>0</v>
      </c>
      <c r="L151" s="31">
        <v>0</v>
      </c>
      <c r="M151" s="24">
        <f>ROUND(G151*L151,P4)</f>
        <v>0</v>
      </c>
      <c r="N151" s="25" t="s">
        <v>1309</v>
      </c>
      <c r="O151" s="32">
        <f>M151*AA151</f>
        <v>0</v>
      </c>
      <c r="P151" s="1">
        <v>3</v>
      </c>
      <c r="AA151" s="1">
        <f>IF(P151=1,$O$3,IF(P151=2,$O$4,$O$5))</f>
        <v>0</v>
      </c>
    </row>
    <row r="152">
      <c r="A152" s="1" t="s">
        <v>664</v>
      </c>
      <c r="E152" s="27" t="s">
        <v>661</v>
      </c>
    </row>
    <row r="153">
      <c r="A153" s="1" t="s">
        <v>665</v>
      </c>
      <c r="E153" s="33" t="s">
        <v>11701</v>
      </c>
    </row>
    <row r="154" ht="242.25">
      <c r="A154" s="1" t="s">
        <v>666</v>
      </c>
      <c r="E154" s="27" t="s">
        <v>6468</v>
      </c>
    </row>
    <row r="155">
      <c r="A155" s="1" t="s">
        <v>659</v>
      </c>
      <c r="B155" s="1">
        <v>30</v>
      </c>
      <c r="C155" s="26" t="s">
        <v>11702</v>
      </c>
      <c r="D155" t="s">
        <v>661</v>
      </c>
      <c r="E155" s="27" t="s">
        <v>11703</v>
      </c>
      <c r="F155" s="28" t="s">
        <v>670</v>
      </c>
      <c r="G155" s="29">
        <v>86.799999999999997</v>
      </c>
      <c r="H155" s="28">
        <v>0</v>
      </c>
      <c r="I155" s="30">
        <f>ROUND(G155*H155,P4)</f>
        <v>0</v>
      </c>
      <c r="L155" s="31">
        <v>0</v>
      </c>
      <c r="M155" s="24">
        <f>ROUND(G155*L155,P4)</f>
        <v>0</v>
      </c>
      <c r="N155" s="25" t="s">
        <v>1309</v>
      </c>
      <c r="O155" s="32">
        <f>M155*AA155</f>
        <v>0</v>
      </c>
      <c r="P155" s="1">
        <v>3</v>
      </c>
      <c r="AA155" s="1">
        <f>IF(P155=1,$O$3,IF(P155=2,$O$4,$O$5))</f>
        <v>0</v>
      </c>
    </row>
    <row r="156">
      <c r="A156" s="1" t="s">
        <v>664</v>
      </c>
      <c r="E156" s="27" t="s">
        <v>11704</v>
      </c>
    </row>
    <row r="157">
      <c r="A157" s="1" t="s">
        <v>665</v>
      </c>
      <c r="E157" s="33" t="s">
        <v>11705</v>
      </c>
    </row>
    <row r="158" ht="242.25">
      <c r="A158" s="1" t="s">
        <v>666</v>
      </c>
      <c r="E158" s="27" t="s">
        <v>6470</v>
      </c>
    </row>
    <row r="159">
      <c r="A159" s="1" t="s">
        <v>659</v>
      </c>
      <c r="B159" s="1">
        <v>31</v>
      </c>
      <c r="C159" s="26" t="s">
        <v>11189</v>
      </c>
      <c r="D159" t="s">
        <v>661</v>
      </c>
      <c r="E159" s="27" t="s">
        <v>9514</v>
      </c>
      <c r="F159" s="28" t="s">
        <v>670</v>
      </c>
      <c r="G159" s="29">
        <v>6</v>
      </c>
      <c r="H159" s="28">
        <v>0</v>
      </c>
      <c r="I159" s="30">
        <f>ROUND(G159*H159,P4)</f>
        <v>0</v>
      </c>
      <c r="L159" s="31">
        <v>0</v>
      </c>
      <c r="M159" s="24">
        <f>ROUND(G159*L159,P4)</f>
        <v>0</v>
      </c>
      <c r="N159" s="25" t="s">
        <v>1309</v>
      </c>
      <c r="O159" s="32">
        <f>M159*AA159</f>
        <v>0</v>
      </c>
      <c r="P159" s="1">
        <v>3</v>
      </c>
      <c r="AA159" s="1">
        <f>IF(P159=1,$O$3,IF(P159=2,$O$4,$O$5))</f>
        <v>0</v>
      </c>
    </row>
    <row r="160">
      <c r="A160" s="1" t="s">
        <v>664</v>
      </c>
      <c r="E160" s="27" t="s">
        <v>661</v>
      </c>
    </row>
    <row r="161">
      <c r="A161" s="1" t="s">
        <v>665</v>
      </c>
      <c r="E161" s="33" t="s">
        <v>11706</v>
      </c>
    </row>
    <row r="162" ht="242.25">
      <c r="A162" s="1" t="s">
        <v>666</v>
      </c>
      <c r="E162" s="27" t="s">
        <v>6470</v>
      </c>
    </row>
    <row r="163">
      <c r="A163" s="1" t="s">
        <v>659</v>
      </c>
      <c r="B163" s="1">
        <v>32</v>
      </c>
      <c r="C163" s="26" t="s">
        <v>11707</v>
      </c>
      <c r="D163" t="s">
        <v>661</v>
      </c>
      <c r="E163" s="27" t="s">
        <v>11708</v>
      </c>
      <c r="F163" s="28" t="s">
        <v>683</v>
      </c>
      <c r="G163" s="29">
        <v>5</v>
      </c>
      <c r="H163" s="28">
        <v>0</v>
      </c>
      <c r="I163" s="30">
        <f>ROUND(G163*H163,P4)</f>
        <v>0</v>
      </c>
      <c r="L163" s="31">
        <v>0</v>
      </c>
      <c r="M163" s="24">
        <f>ROUND(G163*L163,P4)</f>
        <v>0</v>
      </c>
      <c r="N163" s="25" t="s">
        <v>1309</v>
      </c>
      <c r="O163" s="32">
        <f>M163*AA163</f>
        <v>0</v>
      </c>
      <c r="P163" s="1">
        <v>3</v>
      </c>
      <c r="AA163" s="1">
        <f>IF(P163=1,$O$3,IF(P163=2,$O$4,$O$5))</f>
        <v>0</v>
      </c>
    </row>
    <row r="164">
      <c r="A164" s="1" t="s">
        <v>664</v>
      </c>
      <c r="E164" s="27" t="s">
        <v>11709</v>
      </c>
    </row>
    <row r="165">
      <c r="A165" s="1" t="s">
        <v>665</v>
      </c>
      <c r="E165" s="33" t="s">
        <v>7503</v>
      </c>
    </row>
    <row r="166" ht="25.5">
      <c r="A166" s="1" t="s">
        <v>666</v>
      </c>
      <c r="E166" s="27" t="s">
        <v>7057</v>
      </c>
    </row>
    <row r="167">
      <c r="A167" s="1" t="s">
        <v>659</v>
      </c>
      <c r="B167" s="1">
        <v>33</v>
      </c>
      <c r="C167" s="26" t="s">
        <v>6471</v>
      </c>
      <c r="D167" t="s">
        <v>661</v>
      </c>
      <c r="E167" s="27" t="s">
        <v>6472</v>
      </c>
      <c r="F167" s="28" t="s">
        <v>683</v>
      </c>
      <c r="G167" s="29">
        <v>3</v>
      </c>
      <c r="H167" s="28">
        <v>0</v>
      </c>
      <c r="I167" s="30">
        <f>ROUND(G167*H167,P4)</f>
        <v>0</v>
      </c>
      <c r="L167" s="31">
        <v>0</v>
      </c>
      <c r="M167" s="24">
        <f>ROUND(G167*L167,P4)</f>
        <v>0</v>
      </c>
      <c r="N167" s="25" t="s">
        <v>1309</v>
      </c>
      <c r="O167" s="32">
        <f>M167*AA167</f>
        <v>0</v>
      </c>
      <c r="P167" s="1">
        <v>3</v>
      </c>
      <c r="AA167" s="1">
        <f>IF(P167=1,$O$3,IF(P167=2,$O$4,$O$5))</f>
        <v>0</v>
      </c>
    </row>
    <row r="168">
      <c r="A168" s="1" t="s">
        <v>664</v>
      </c>
      <c r="E168" s="27" t="s">
        <v>11710</v>
      </c>
    </row>
    <row r="169">
      <c r="A169" s="1" t="s">
        <v>665</v>
      </c>
      <c r="E169" s="33" t="s">
        <v>5749</v>
      </c>
    </row>
    <row r="170" ht="89.25">
      <c r="A170" s="1" t="s">
        <v>666</v>
      </c>
      <c r="E170" s="27" t="s">
        <v>6474</v>
      </c>
    </row>
    <row r="171">
      <c r="A171" s="1" t="s">
        <v>659</v>
      </c>
      <c r="B171" s="1">
        <v>45</v>
      </c>
      <c r="C171" s="26" t="s">
        <v>11711</v>
      </c>
      <c r="D171" t="s">
        <v>661</v>
      </c>
      <c r="E171" s="27" t="s">
        <v>11712</v>
      </c>
      <c r="F171" s="28" t="s">
        <v>683</v>
      </c>
      <c r="G171" s="29">
        <v>2</v>
      </c>
      <c r="H171" s="28">
        <v>0</v>
      </c>
      <c r="I171" s="30">
        <f>ROUND(G171*H171,P4)</f>
        <v>0</v>
      </c>
      <c r="L171" s="31">
        <v>0</v>
      </c>
      <c r="M171" s="24">
        <f>ROUND(G171*L171,P4)</f>
        <v>0</v>
      </c>
      <c r="N171" s="25" t="s">
        <v>1309</v>
      </c>
      <c r="O171" s="32">
        <f>M171*AA171</f>
        <v>0</v>
      </c>
      <c r="P171" s="1">
        <v>3</v>
      </c>
      <c r="AA171" s="1">
        <f>IF(P171=1,$O$3,IF(P171=2,$O$4,$O$5))</f>
        <v>0</v>
      </c>
    </row>
    <row r="172">
      <c r="A172" s="1" t="s">
        <v>664</v>
      </c>
      <c r="E172" s="27" t="s">
        <v>11713</v>
      </c>
    </row>
    <row r="173">
      <c r="A173" s="1" t="s">
        <v>665</v>
      </c>
      <c r="E173" s="33" t="s">
        <v>3500</v>
      </c>
    </row>
    <row r="174" ht="25.5">
      <c r="A174" s="1" t="s">
        <v>666</v>
      </c>
      <c r="E174" s="27" t="s">
        <v>8964</v>
      </c>
    </row>
    <row r="175">
      <c r="A175" s="1" t="s">
        <v>656</v>
      </c>
      <c r="C175" s="22" t="s">
        <v>2817</v>
      </c>
      <c r="E175" s="23" t="s">
        <v>2818</v>
      </c>
      <c r="L175" s="24">
        <f>SUMIFS(L176:L203,A176:A203,"P")</f>
        <v>0</v>
      </c>
      <c r="M175" s="24">
        <f>SUMIFS(M176:M203,A176:A203,"P")</f>
        <v>0</v>
      </c>
      <c r="N175" s="25"/>
    </row>
    <row r="176">
      <c r="A176" s="1" t="s">
        <v>659</v>
      </c>
      <c r="B176" s="1">
        <v>34</v>
      </c>
      <c r="C176" s="26" t="s">
        <v>10184</v>
      </c>
      <c r="D176" t="s">
        <v>661</v>
      </c>
      <c r="E176" s="27" t="s">
        <v>10185</v>
      </c>
      <c r="F176" s="28" t="s">
        <v>683</v>
      </c>
      <c r="G176" s="29">
        <v>2</v>
      </c>
      <c r="H176" s="28">
        <v>0</v>
      </c>
      <c r="I176" s="30">
        <f>ROUND(G176*H176,P4)</f>
        <v>0</v>
      </c>
      <c r="L176" s="31">
        <v>0</v>
      </c>
      <c r="M176" s="24">
        <f>ROUND(G176*L176,P4)</f>
        <v>0</v>
      </c>
      <c r="N176" s="25" t="s">
        <v>1309</v>
      </c>
      <c r="O176" s="32">
        <f>M176*AA176</f>
        <v>0</v>
      </c>
      <c r="P176" s="1">
        <v>3</v>
      </c>
      <c r="AA176" s="1">
        <f>IF(P176=1,$O$3,IF(P176=2,$O$4,$O$5))</f>
        <v>0</v>
      </c>
    </row>
    <row r="177">
      <c r="A177" s="1" t="s">
        <v>664</v>
      </c>
      <c r="E177" s="27" t="s">
        <v>11714</v>
      </c>
    </row>
    <row r="178">
      <c r="A178" s="1" t="s">
        <v>665</v>
      </c>
    </row>
    <row r="179" ht="25.5">
      <c r="A179" s="1" t="s">
        <v>666</v>
      </c>
      <c r="E179" s="27" t="s">
        <v>10186</v>
      </c>
    </row>
    <row r="180">
      <c r="A180" s="1" t="s">
        <v>659</v>
      </c>
      <c r="B180" s="1">
        <v>35</v>
      </c>
      <c r="C180" s="26" t="s">
        <v>10675</v>
      </c>
      <c r="D180" t="s">
        <v>661</v>
      </c>
      <c r="E180" s="27" t="s">
        <v>10676</v>
      </c>
      <c r="F180" s="28" t="s">
        <v>670</v>
      </c>
      <c r="G180" s="29">
        <v>19.640000000000001</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c r="A182" s="1" t="s">
        <v>665</v>
      </c>
      <c r="E182" s="33" t="s">
        <v>11715</v>
      </c>
    </row>
    <row r="183" ht="255">
      <c r="A183" s="1" t="s">
        <v>666</v>
      </c>
      <c r="E183" s="27" t="s">
        <v>10055</v>
      </c>
    </row>
    <row r="184">
      <c r="A184" s="1" t="s">
        <v>659</v>
      </c>
      <c r="B184" s="1">
        <v>36</v>
      </c>
      <c r="C184" s="26" t="s">
        <v>9528</v>
      </c>
      <c r="D184" t="s">
        <v>661</v>
      </c>
      <c r="E184" s="27" t="s">
        <v>9529</v>
      </c>
      <c r="F184" s="28" t="s">
        <v>2682</v>
      </c>
      <c r="G184" s="29">
        <v>6251.5540000000001</v>
      </c>
      <c r="H184" s="28">
        <v>0</v>
      </c>
      <c r="I184" s="30">
        <f>ROUND(G184*H184,P4)</f>
        <v>0</v>
      </c>
      <c r="L184" s="31">
        <v>0</v>
      </c>
      <c r="M184" s="24">
        <f>ROUND(G184*L184,P4)</f>
        <v>0</v>
      </c>
      <c r="N184" s="25" t="s">
        <v>1309</v>
      </c>
      <c r="O184" s="32">
        <f>M184*AA184</f>
        <v>0</v>
      </c>
      <c r="P184" s="1">
        <v>3</v>
      </c>
      <c r="AA184" s="1">
        <f>IF(P184=1,$O$3,IF(P184=2,$O$4,$O$5))</f>
        <v>0</v>
      </c>
    </row>
    <row r="185">
      <c r="A185" s="1" t="s">
        <v>664</v>
      </c>
      <c r="E185" s="27" t="s">
        <v>11716</v>
      </c>
    </row>
    <row r="186" ht="89.25">
      <c r="A186" s="1" t="s">
        <v>665</v>
      </c>
      <c r="E186" s="33" t="s">
        <v>11717</v>
      </c>
    </row>
    <row r="187" ht="344.25">
      <c r="A187" s="1" t="s">
        <v>666</v>
      </c>
      <c r="E187" s="27" t="s">
        <v>9531</v>
      </c>
    </row>
    <row r="188">
      <c r="A188" s="1" t="s">
        <v>659</v>
      </c>
      <c r="B188" s="1">
        <v>37</v>
      </c>
      <c r="C188" s="26" t="s">
        <v>11718</v>
      </c>
      <c r="D188" t="s">
        <v>661</v>
      </c>
      <c r="E188" s="27" t="s">
        <v>11719</v>
      </c>
      <c r="F188" s="28" t="s">
        <v>9772</v>
      </c>
      <c r="G188" s="29">
        <v>288</v>
      </c>
      <c r="H188" s="28">
        <v>0</v>
      </c>
      <c r="I188" s="30">
        <f>ROUND(G188*H188,P4)</f>
        <v>0</v>
      </c>
      <c r="L188" s="31">
        <v>0</v>
      </c>
      <c r="M188" s="24">
        <f>ROUND(G188*L188,P4)</f>
        <v>0</v>
      </c>
      <c r="N188" s="25" t="s">
        <v>1309</v>
      </c>
      <c r="O188" s="32">
        <f>M188*AA188</f>
        <v>0</v>
      </c>
      <c r="P188" s="1">
        <v>3</v>
      </c>
      <c r="AA188" s="1">
        <f>IF(P188=1,$O$3,IF(P188=2,$O$4,$O$5))</f>
        <v>0</v>
      </c>
    </row>
    <row r="189">
      <c r="A189" s="1" t="s">
        <v>664</v>
      </c>
      <c r="E189" s="27" t="s">
        <v>11720</v>
      </c>
    </row>
    <row r="190">
      <c r="A190" s="1" t="s">
        <v>665</v>
      </c>
      <c r="E190" s="33" t="s">
        <v>11721</v>
      </c>
    </row>
    <row r="191" ht="25.5">
      <c r="A191" s="1" t="s">
        <v>666</v>
      </c>
      <c r="E191" s="27" t="s">
        <v>9774</v>
      </c>
    </row>
    <row r="192">
      <c r="A192" s="1" t="s">
        <v>659</v>
      </c>
      <c r="B192" s="1">
        <v>46</v>
      </c>
      <c r="C192" s="26" t="s">
        <v>9551</v>
      </c>
      <c r="D192" t="s">
        <v>661</v>
      </c>
      <c r="E192" s="27" t="s">
        <v>9552</v>
      </c>
      <c r="F192" s="28" t="s">
        <v>677</v>
      </c>
      <c r="G192" s="29">
        <v>252.72</v>
      </c>
      <c r="H192" s="28">
        <v>0</v>
      </c>
      <c r="I192" s="30">
        <f>ROUND(G192*H192,P4)</f>
        <v>0</v>
      </c>
      <c r="L192" s="31">
        <v>0</v>
      </c>
      <c r="M192" s="24">
        <f>ROUND(G192*L192,P4)</f>
        <v>0</v>
      </c>
      <c r="N192" s="25" t="s">
        <v>1309</v>
      </c>
      <c r="O192" s="32">
        <f>M192*AA192</f>
        <v>0</v>
      </c>
      <c r="P192" s="1">
        <v>3</v>
      </c>
      <c r="AA192" s="1">
        <f>IF(P192=1,$O$3,IF(P192=2,$O$4,$O$5))</f>
        <v>0</v>
      </c>
    </row>
    <row r="193">
      <c r="A193" s="1" t="s">
        <v>664</v>
      </c>
      <c r="E193" s="27" t="s">
        <v>11722</v>
      </c>
    </row>
    <row r="194">
      <c r="A194" s="1" t="s">
        <v>665</v>
      </c>
      <c r="E194" s="33" t="s">
        <v>11723</v>
      </c>
    </row>
    <row r="195" ht="102">
      <c r="A195" s="1" t="s">
        <v>666</v>
      </c>
      <c r="E195" s="27" t="s">
        <v>11724</v>
      </c>
    </row>
    <row r="196">
      <c r="A196" s="1" t="s">
        <v>659</v>
      </c>
      <c r="B196" s="1">
        <v>47</v>
      </c>
      <c r="C196" s="26" t="s">
        <v>11725</v>
      </c>
      <c r="D196" t="s">
        <v>661</v>
      </c>
      <c r="E196" s="27" t="s">
        <v>11726</v>
      </c>
      <c r="F196" s="28" t="s">
        <v>677</v>
      </c>
      <c r="G196" s="29">
        <v>1305</v>
      </c>
      <c r="H196" s="28">
        <v>0</v>
      </c>
      <c r="I196" s="30">
        <f>ROUND(G196*H196,P4)</f>
        <v>0</v>
      </c>
      <c r="L196" s="31">
        <v>0</v>
      </c>
      <c r="M196" s="24">
        <f>ROUND(G196*L196,P4)</f>
        <v>0</v>
      </c>
      <c r="N196" s="25" t="s">
        <v>1309</v>
      </c>
      <c r="O196" s="32">
        <f>M196*AA196</f>
        <v>0</v>
      </c>
      <c r="P196" s="1">
        <v>3</v>
      </c>
      <c r="AA196" s="1">
        <f>IF(P196=1,$O$3,IF(P196=2,$O$4,$O$5))</f>
        <v>0</v>
      </c>
    </row>
    <row r="197">
      <c r="A197" s="1" t="s">
        <v>664</v>
      </c>
      <c r="E197" s="27" t="s">
        <v>11727</v>
      </c>
    </row>
    <row r="198" ht="76.5">
      <c r="A198" s="1" t="s">
        <v>665</v>
      </c>
      <c r="E198" s="33" t="s">
        <v>11728</v>
      </c>
    </row>
    <row r="199" ht="89.25">
      <c r="A199" s="1" t="s">
        <v>666</v>
      </c>
      <c r="E199" s="27" t="s">
        <v>9554</v>
      </c>
    </row>
    <row r="200">
      <c r="A200" s="1" t="s">
        <v>659</v>
      </c>
      <c r="B200" s="1">
        <v>48</v>
      </c>
      <c r="C200" s="26" t="s">
        <v>11729</v>
      </c>
      <c r="D200" t="s">
        <v>661</v>
      </c>
      <c r="E200" s="27" t="s">
        <v>11730</v>
      </c>
      <c r="F200" s="28" t="s">
        <v>677</v>
      </c>
      <c r="G200" s="29">
        <v>182.5</v>
      </c>
      <c r="H200" s="28">
        <v>0</v>
      </c>
      <c r="I200" s="30">
        <f>ROUND(G200*H200,P4)</f>
        <v>0</v>
      </c>
      <c r="L200" s="31">
        <v>0</v>
      </c>
      <c r="M200" s="24">
        <f>ROUND(G200*L200,P4)</f>
        <v>0</v>
      </c>
      <c r="N200" s="25" t="s">
        <v>1309</v>
      </c>
      <c r="O200" s="32">
        <f>M200*AA200</f>
        <v>0</v>
      </c>
      <c r="P200" s="1">
        <v>3</v>
      </c>
      <c r="AA200" s="1">
        <f>IF(P200=1,$O$3,IF(P200=2,$O$4,$O$5))</f>
        <v>0</v>
      </c>
    </row>
    <row r="201">
      <c r="A201" s="1" t="s">
        <v>664</v>
      </c>
      <c r="E201" s="27" t="s">
        <v>11731</v>
      </c>
    </row>
    <row r="202" ht="51">
      <c r="A202" s="1" t="s">
        <v>665</v>
      </c>
      <c r="E202" s="33" t="s">
        <v>11732</v>
      </c>
    </row>
    <row r="203" ht="76.5">
      <c r="A203" s="1" t="s">
        <v>666</v>
      </c>
      <c r="E203" s="27" t="s">
        <v>11733</v>
      </c>
    </row>
    <row r="204">
      <c r="A204" s="1" t="s">
        <v>656</v>
      </c>
      <c r="C204" s="22" t="s">
        <v>894</v>
      </c>
      <c r="E204" s="23" t="s">
        <v>2900</v>
      </c>
      <c r="L204" s="24">
        <f>SUMIFS(L205:L208,A205:A208,"P")</f>
        <v>0</v>
      </c>
      <c r="M204" s="24">
        <f>SUMIFS(M205:M208,A205:A208,"P")</f>
        <v>0</v>
      </c>
      <c r="N204" s="25"/>
    </row>
    <row r="205" ht="25.5">
      <c r="A205" s="1" t="s">
        <v>659</v>
      </c>
      <c r="B205" s="1">
        <v>38</v>
      </c>
      <c r="C205" s="26" t="s">
        <v>3803</v>
      </c>
      <c r="D205" t="s">
        <v>897</v>
      </c>
      <c r="E205" s="27" t="s">
        <v>3804</v>
      </c>
      <c r="F205" s="28" t="s">
        <v>899</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900</v>
      </c>
    </row>
    <row r="207" ht="102">
      <c r="A207" s="1" t="s">
        <v>665</v>
      </c>
      <c r="E207" s="33" t="s">
        <v>11734</v>
      </c>
    </row>
    <row r="208" ht="153">
      <c r="A208" s="1" t="s">
        <v>666</v>
      </c>
      <c r="E208" s="27" t="s">
        <v>902</v>
      </c>
    </row>
  </sheetData>
  <sheetProtection sheet="1" objects="1" scenarios="1" spinCount="100000" saltValue="bHfoKiZof/1nu2Pspk/UhOi+pg1Gw3doO7weisVTudaCbD2iXy2ynpZRzPChGbesKecqzQstdcDwb0fvLE9PdA==" hashValue="3HhrnUfOVwgOjdHcHjF6Sgzl7ELq3gCh67EwSqe8Vk3994W9IWGt8AbslE0dH1gvEebYOzg/ZbSAUHtkhwpI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11735</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5070</v>
      </c>
      <c r="D10" t="s">
        <v>661</v>
      </c>
      <c r="E10" s="27" t="s">
        <v>5071</v>
      </c>
      <c r="F10" s="28" t="s">
        <v>663</v>
      </c>
      <c r="G10" s="29">
        <v>447.11399999999998</v>
      </c>
      <c r="H10" s="28">
        <v>0</v>
      </c>
      <c r="I10" s="30">
        <f>ROUND(G10*H10,P4)</f>
        <v>0</v>
      </c>
      <c r="L10" s="31">
        <v>0</v>
      </c>
      <c r="M10" s="24">
        <f>ROUND(G10*L10,P4)</f>
        <v>0</v>
      </c>
      <c r="N10" s="25" t="s">
        <v>1309</v>
      </c>
      <c r="O10" s="32">
        <f>M10*AA10</f>
        <v>0</v>
      </c>
      <c r="P10" s="1">
        <v>3</v>
      </c>
      <c r="AA10" s="1">
        <f>IF(P10=1,$O$3,IF(P10=2,$O$4,$O$5))</f>
        <v>0</v>
      </c>
    </row>
    <row r="11">
      <c r="A11" s="1" t="s">
        <v>664</v>
      </c>
      <c r="E11" s="27" t="s">
        <v>661</v>
      </c>
    </row>
    <row r="12" ht="51">
      <c r="A12" s="1" t="s">
        <v>665</v>
      </c>
      <c r="E12" s="33" t="s">
        <v>11736</v>
      </c>
    </row>
    <row r="13" ht="318.75">
      <c r="A13" s="1" t="s">
        <v>666</v>
      </c>
      <c r="E13" s="27" t="s">
        <v>5076</v>
      </c>
    </row>
    <row r="14">
      <c r="A14" s="1" t="s">
        <v>659</v>
      </c>
      <c r="B14" s="1">
        <v>2</v>
      </c>
      <c r="C14" s="26" t="s">
        <v>1540</v>
      </c>
      <c r="D14" t="s">
        <v>661</v>
      </c>
      <c r="E14" s="27" t="s">
        <v>1541</v>
      </c>
      <c r="F14" s="28" t="s">
        <v>663</v>
      </c>
      <c r="G14" s="29">
        <v>559.36900000000003</v>
      </c>
      <c r="H14" s="28">
        <v>0</v>
      </c>
      <c r="I14" s="30">
        <f>ROUND(G14*H14,P4)</f>
        <v>0</v>
      </c>
      <c r="L14" s="31">
        <v>0</v>
      </c>
      <c r="M14" s="24">
        <f>ROUND(G14*L14,P4)</f>
        <v>0</v>
      </c>
      <c r="N14" s="25" t="s">
        <v>1309</v>
      </c>
      <c r="O14" s="32">
        <f>M14*AA14</f>
        <v>0</v>
      </c>
      <c r="P14" s="1">
        <v>3</v>
      </c>
      <c r="AA14" s="1">
        <f>IF(P14=1,$O$3,IF(P14=2,$O$4,$O$5))</f>
        <v>0</v>
      </c>
    </row>
    <row r="15">
      <c r="A15" s="1" t="s">
        <v>664</v>
      </c>
      <c r="E15" s="27" t="s">
        <v>661</v>
      </c>
    </row>
    <row r="16" ht="38.25">
      <c r="A16" s="1" t="s">
        <v>665</v>
      </c>
      <c r="E16" s="33" t="s">
        <v>11737</v>
      </c>
    </row>
    <row r="17" ht="229.5">
      <c r="A17" s="1" t="s">
        <v>666</v>
      </c>
      <c r="E17" s="27" t="s">
        <v>1543</v>
      </c>
    </row>
    <row r="18">
      <c r="A18" s="1" t="s">
        <v>656</v>
      </c>
      <c r="C18" s="22" t="s">
        <v>1331</v>
      </c>
      <c r="E18" s="23" t="s">
        <v>6638</v>
      </c>
      <c r="L18" s="24">
        <f>SUMIFS(L19:L22,A19:A22,"P")</f>
        <v>0</v>
      </c>
      <c r="M18" s="24">
        <f>SUMIFS(M19:M22,A19:A22,"P")</f>
        <v>0</v>
      </c>
      <c r="N18" s="25"/>
    </row>
    <row r="19">
      <c r="A19" s="1" t="s">
        <v>659</v>
      </c>
      <c r="B19" s="1">
        <v>3</v>
      </c>
      <c r="C19" s="26" t="s">
        <v>11738</v>
      </c>
      <c r="D19" t="s">
        <v>661</v>
      </c>
      <c r="E19" s="27" t="s">
        <v>11739</v>
      </c>
      <c r="F19" s="28" t="s">
        <v>663</v>
      </c>
      <c r="G19" s="29">
        <v>4</v>
      </c>
      <c r="H19" s="28">
        <v>0</v>
      </c>
      <c r="I19" s="30">
        <f>ROUND(G19*H19,P4)</f>
        <v>0</v>
      </c>
      <c r="L19" s="31">
        <v>0</v>
      </c>
      <c r="M19" s="24">
        <f>ROUND(G19*L19,P4)</f>
        <v>0</v>
      </c>
      <c r="N19" s="25" t="s">
        <v>1309</v>
      </c>
      <c r="O19" s="32">
        <f>M19*AA19</f>
        <v>0</v>
      </c>
      <c r="P19" s="1">
        <v>3</v>
      </c>
      <c r="AA19" s="1">
        <f>IF(P19=1,$O$3,IF(P19=2,$O$4,$O$5))</f>
        <v>0</v>
      </c>
    </row>
    <row r="20">
      <c r="A20" s="1" t="s">
        <v>664</v>
      </c>
      <c r="E20" s="27" t="s">
        <v>11740</v>
      </c>
    </row>
    <row r="21">
      <c r="A21" s="1" t="s">
        <v>665</v>
      </c>
      <c r="E21" s="33" t="s">
        <v>11741</v>
      </c>
    </row>
    <row r="22" ht="229.5">
      <c r="A22" s="1" t="s">
        <v>666</v>
      </c>
      <c r="E22" s="27" t="s">
        <v>7037</v>
      </c>
    </row>
    <row r="23">
      <c r="A23" s="1" t="s">
        <v>656</v>
      </c>
      <c r="C23" s="22" t="s">
        <v>1333</v>
      </c>
      <c r="E23" s="23" t="s">
        <v>5082</v>
      </c>
      <c r="L23" s="24">
        <f>SUMIFS(L24:L31,A24:A31,"P")</f>
        <v>0</v>
      </c>
      <c r="M23" s="24">
        <f>SUMIFS(M24:M31,A24:A31,"P")</f>
        <v>0</v>
      </c>
      <c r="N23" s="25"/>
    </row>
    <row r="24">
      <c r="A24" s="1" t="s">
        <v>659</v>
      </c>
      <c r="B24" s="1">
        <v>4</v>
      </c>
      <c r="C24" s="26" t="s">
        <v>11742</v>
      </c>
      <c r="D24" t="s">
        <v>661</v>
      </c>
      <c r="E24" s="27" t="s">
        <v>11743</v>
      </c>
      <c r="F24" s="28" t="s">
        <v>663</v>
      </c>
      <c r="G24" s="29">
        <v>32</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11744</v>
      </c>
    </row>
    <row r="27" ht="357">
      <c r="A27" s="1" t="s">
        <v>666</v>
      </c>
      <c r="E27" s="27" t="s">
        <v>6455</v>
      </c>
    </row>
    <row r="28">
      <c r="A28" s="1" t="s">
        <v>659</v>
      </c>
      <c r="B28" s="1">
        <v>5</v>
      </c>
      <c r="C28" s="26" t="s">
        <v>11745</v>
      </c>
      <c r="D28" t="s">
        <v>661</v>
      </c>
      <c r="E28" s="27" t="s">
        <v>11746</v>
      </c>
      <c r="F28" s="28" t="s">
        <v>663</v>
      </c>
      <c r="G28" s="29">
        <v>1315.5999999999999</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11747</v>
      </c>
    </row>
    <row r="31" ht="38.25">
      <c r="A31" s="1" t="s">
        <v>666</v>
      </c>
      <c r="E31" s="27" t="s">
        <v>11748</v>
      </c>
    </row>
    <row r="32">
      <c r="A32" s="1" t="s">
        <v>656</v>
      </c>
      <c r="C32" s="22" t="s">
        <v>2817</v>
      </c>
      <c r="E32" s="23" t="s">
        <v>2818</v>
      </c>
      <c r="L32" s="24">
        <f>SUMIFS(L33:L52,A33:A52,"P")</f>
        <v>0</v>
      </c>
      <c r="M32" s="24">
        <f>SUMIFS(M33:M52,A33:A52,"P")</f>
        <v>0</v>
      </c>
      <c r="N32" s="25"/>
    </row>
    <row r="33">
      <c r="A33" s="1" t="s">
        <v>659</v>
      </c>
      <c r="B33" s="1">
        <v>6</v>
      </c>
      <c r="C33" s="26" t="s">
        <v>10180</v>
      </c>
      <c r="D33" t="s">
        <v>661</v>
      </c>
      <c r="E33" s="27" t="s">
        <v>10181</v>
      </c>
      <c r="F33" s="28" t="s">
        <v>670</v>
      </c>
      <c r="G33" s="29">
        <v>46</v>
      </c>
      <c r="H33" s="28">
        <v>0</v>
      </c>
      <c r="I33" s="30">
        <f>ROUND(G33*H33,P4)</f>
        <v>0</v>
      </c>
      <c r="L33" s="31">
        <v>0</v>
      </c>
      <c r="M33" s="24">
        <f>ROUND(G33*L33,P4)</f>
        <v>0</v>
      </c>
      <c r="N33" s="25" t="s">
        <v>1309</v>
      </c>
      <c r="O33" s="32">
        <f>M33*AA33</f>
        <v>0</v>
      </c>
      <c r="P33" s="1">
        <v>3</v>
      </c>
      <c r="AA33" s="1">
        <f>IF(P33=1,$O$3,IF(P33=2,$O$4,$O$5))</f>
        <v>0</v>
      </c>
    </row>
    <row r="34">
      <c r="A34" s="1" t="s">
        <v>664</v>
      </c>
      <c r="E34" s="27" t="s">
        <v>661</v>
      </c>
    </row>
    <row r="35" ht="38.25">
      <c r="A35" s="1" t="s">
        <v>665</v>
      </c>
      <c r="E35" s="33" t="s">
        <v>11749</v>
      </c>
    </row>
    <row r="36" ht="38.25">
      <c r="A36" s="1" t="s">
        <v>666</v>
      </c>
      <c r="E36" s="27" t="s">
        <v>10183</v>
      </c>
    </row>
    <row r="37">
      <c r="A37" s="1" t="s">
        <v>659</v>
      </c>
      <c r="B37" s="1">
        <v>7</v>
      </c>
      <c r="C37" s="26" t="s">
        <v>6714</v>
      </c>
      <c r="D37" t="s">
        <v>661</v>
      </c>
      <c r="E37" s="27" t="s">
        <v>6715</v>
      </c>
      <c r="F37" s="28" t="s">
        <v>663</v>
      </c>
      <c r="G37" s="29">
        <v>54.451000000000001</v>
      </c>
      <c r="H37" s="28">
        <v>0</v>
      </c>
      <c r="I37" s="30">
        <f>ROUND(G37*H37,P4)</f>
        <v>0</v>
      </c>
      <c r="L37" s="31">
        <v>0</v>
      </c>
      <c r="M37" s="24">
        <f>ROUND(G37*L37,P4)</f>
        <v>0</v>
      </c>
      <c r="N37" s="25" t="s">
        <v>1309</v>
      </c>
      <c r="O37" s="32">
        <f>M37*AA37</f>
        <v>0</v>
      </c>
      <c r="P37" s="1">
        <v>3</v>
      </c>
      <c r="AA37" s="1">
        <f>IF(P37=1,$O$3,IF(P37=2,$O$4,$O$5))</f>
        <v>0</v>
      </c>
    </row>
    <row r="38">
      <c r="A38" s="1" t="s">
        <v>664</v>
      </c>
      <c r="E38" s="27" t="s">
        <v>661</v>
      </c>
    </row>
    <row r="39" ht="63.75">
      <c r="A39" s="1" t="s">
        <v>665</v>
      </c>
      <c r="E39" s="33" t="s">
        <v>11750</v>
      </c>
    </row>
    <row r="40" ht="114.75">
      <c r="A40" s="1" t="s">
        <v>666</v>
      </c>
      <c r="E40" s="27" t="s">
        <v>5248</v>
      </c>
    </row>
    <row r="41">
      <c r="A41" s="1" t="s">
        <v>659</v>
      </c>
      <c r="B41" s="1">
        <v>8</v>
      </c>
      <c r="C41" s="26" t="s">
        <v>9537</v>
      </c>
      <c r="D41" t="s">
        <v>661</v>
      </c>
      <c r="E41" s="27" t="s">
        <v>9538</v>
      </c>
      <c r="F41" s="28" t="s">
        <v>899</v>
      </c>
      <c r="G41" s="29">
        <v>1.085</v>
      </c>
      <c r="H41" s="28">
        <v>0</v>
      </c>
      <c r="I41" s="30">
        <f>ROUND(G41*H41,P4)</f>
        <v>0</v>
      </c>
      <c r="L41" s="31">
        <v>0</v>
      </c>
      <c r="M41" s="24">
        <f>ROUND(G41*L41,P4)</f>
        <v>0</v>
      </c>
      <c r="N41" s="25" t="s">
        <v>1309</v>
      </c>
      <c r="O41" s="32">
        <f>M41*AA41</f>
        <v>0</v>
      </c>
      <c r="P41" s="1">
        <v>3</v>
      </c>
      <c r="AA41" s="1">
        <f>IF(P41=1,$O$3,IF(P41=2,$O$4,$O$5))</f>
        <v>0</v>
      </c>
    </row>
    <row r="42">
      <c r="A42" s="1" t="s">
        <v>664</v>
      </c>
      <c r="E42" s="27" t="s">
        <v>661</v>
      </c>
    </row>
    <row r="43" ht="25.5">
      <c r="A43" s="1" t="s">
        <v>665</v>
      </c>
      <c r="E43" s="33" t="s">
        <v>11751</v>
      </c>
    </row>
    <row r="44" ht="114.75">
      <c r="A44" s="1" t="s">
        <v>666</v>
      </c>
      <c r="E44" s="27" t="s">
        <v>9541</v>
      </c>
    </row>
    <row r="45">
      <c r="A45" s="1" t="s">
        <v>659</v>
      </c>
      <c r="B45" s="1">
        <v>9</v>
      </c>
      <c r="C45" s="26" t="s">
        <v>3415</v>
      </c>
      <c r="D45" t="s">
        <v>661</v>
      </c>
      <c r="E45" s="27" t="s">
        <v>3416</v>
      </c>
      <c r="F45" s="28" t="s">
        <v>663</v>
      </c>
      <c r="G45" s="29">
        <v>14.121</v>
      </c>
      <c r="H45" s="28">
        <v>0</v>
      </c>
      <c r="I45" s="30">
        <f>ROUND(G45*H45,P4)</f>
        <v>0</v>
      </c>
      <c r="L45" s="31">
        <v>0</v>
      </c>
      <c r="M45" s="24">
        <f>ROUND(G45*L45,P4)</f>
        <v>0</v>
      </c>
      <c r="N45" s="25" t="s">
        <v>1309</v>
      </c>
      <c r="O45" s="32">
        <f>M45*AA45</f>
        <v>0</v>
      </c>
      <c r="P45" s="1">
        <v>3</v>
      </c>
      <c r="AA45" s="1">
        <f>IF(P45=1,$O$3,IF(P45=2,$O$4,$O$5))</f>
        <v>0</v>
      </c>
    </row>
    <row r="46">
      <c r="A46" s="1" t="s">
        <v>664</v>
      </c>
      <c r="E46" s="27" t="s">
        <v>661</v>
      </c>
    </row>
    <row r="47" ht="38.25">
      <c r="A47" s="1" t="s">
        <v>665</v>
      </c>
      <c r="E47" s="33" t="s">
        <v>11752</v>
      </c>
    </row>
    <row r="48" ht="76.5">
      <c r="A48" s="1" t="s">
        <v>666</v>
      </c>
      <c r="E48" s="27" t="s">
        <v>3418</v>
      </c>
    </row>
    <row r="49">
      <c r="A49" s="1" t="s">
        <v>659</v>
      </c>
      <c r="B49" s="1">
        <v>10</v>
      </c>
      <c r="C49" s="26" t="s">
        <v>11753</v>
      </c>
      <c r="D49" t="s">
        <v>661</v>
      </c>
      <c r="E49" s="27" t="s">
        <v>11754</v>
      </c>
      <c r="F49" s="28" t="s">
        <v>9772</v>
      </c>
      <c r="G49" s="29">
        <v>63.920000000000002</v>
      </c>
      <c r="H49" s="28">
        <v>0</v>
      </c>
      <c r="I49" s="30">
        <f>ROUND(G49*H49,P4)</f>
        <v>0</v>
      </c>
      <c r="L49" s="31">
        <v>0</v>
      </c>
      <c r="M49" s="24">
        <f>ROUND(G49*L49,P4)</f>
        <v>0</v>
      </c>
      <c r="N49" s="25" t="s">
        <v>1309</v>
      </c>
      <c r="O49" s="32">
        <f>M49*AA49</f>
        <v>0</v>
      </c>
      <c r="P49" s="1">
        <v>3</v>
      </c>
      <c r="AA49" s="1">
        <f>IF(P49=1,$O$3,IF(P49=2,$O$4,$O$5))</f>
        <v>0</v>
      </c>
    </row>
    <row r="50">
      <c r="A50" s="1" t="s">
        <v>664</v>
      </c>
      <c r="E50" s="27" t="s">
        <v>661</v>
      </c>
    </row>
    <row r="51">
      <c r="A51" s="1" t="s">
        <v>665</v>
      </c>
      <c r="E51" s="33" t="s">
        <v>11755</v>
      </c>
    </row>
    <row r="52" ht="216.75">
      <c r="A52" s="1" t="s">
        <v>666</v>
      </c>
      <c r="E52" s="27" t="s">
        <v>11756</v>
      </c>
    </row>
    <row r="53">
      <c r="A53" s="1" t="s">
        <v>656</v>
      </c>
      <c r="C53" s="22" t="s">
        <v>894</v>
      </c>
      <c r="E53" s="23" t="s">
        <v>2900</v>
      </c>
      <c r="L53" s="24">
        <f>SUMIFS(L54:L69,A54:A69,"P")</f>
        <v>0</v>
      </c>
      <c r="M53" s="24">
        <f>SUMIFS(M54:M69,A54:A69,"P")</f>
        <v>0</v>
      </c>
      <c r="N53" s="25"/>
    </row>
    <row r="54" ht="25.5">
      <c r="A54" s="1" t="s">
        <v>659</v>
      </c>
      <c r="B54" s="1">
        <v>11</v>
      </c>
      <c r="C54" s="26" t="s">
        <v>3803</v>
      </c>
      <c r="D54" t="s">
        <v>897</v>
      </c>
      <c r="E54" s="27" t="s">
        <v>3804</v>
      </c>
      <c r="F54" s="28" t="s">
        <v>899</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900</v>
      </c>
    </row>
    <row r="56">
      <c r="A56" s="1" t="s">
        <v>665</v>
      </c>
      <c r="E56" s="33" t="s">
        <v>11757</v>
      </c>
    </row>
    <row r="57" ht="153">
      <c r="A57" s="1" t="s">
        <v>666</v>
      </c>
      <c r="E57" s="27" t="s">
        <v>902</v>
      </c>
    </row>
    <row r="58" ht="25.5">
      <c r="A58" s="1" t="s">
        <v>659</v>
      </c>
      <c r="B58" s="1">
        <v>12</v>
      </c>
      <c r="C58" s="26" t="s">
        <v>3419</v>
      </c>
      <c r="D58" t="s">
        <v>897</v>
      </c>
      <c r="E58" s="27" t="s">
        <v>3420</v>
      </c>
      <c r="F58" s="28" t="s">
        <v>899</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910</v>
      </c>
    </row>
    <row r="60">
      <c r="A60" s="1" t="s">
        <v>665</v>
      </c>
      <c r="E60" s="33" t="s">
        <v>11758</v>
      </c>
    </row>
    <row r="61" ht="153">
      <c r="A61" s="1" t="s">
        <v>666</v>
      </c>
      <c r="E61" s="27" t="s">
        <v>902</v>
      </c>
    </row>
    <row r="62" ht="38.25">
      <c r="A62" s="1" t="s">
        <v>659</v>
      </c>
      <c r="B62" s="1">
        <v>13</v>
      </c>
      <c r="C62" s="26" t="s">
        <v>896</v>
      </c>
      <c r="D62" t="s">
        <v>897</v>
      </c>
      <c r="E62" s="27" t="s">
        <v>898</v>
      </c>
      <c r="F62" s="28" t="s">
        <v>899</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900</v>
      </c>
    </row>
    <row r="64">
      <c r="A64" s="1" t="s">
        <v>665</v>
      </c>
      <c r="E64" s="33" t="s">
        <v>11759</v>
      </c>
    </row>
    <row r="65" ht="153">
      <c r="A65" s="1" t="s">
        <v>666</v>
      </c>
      <c r="E65" s="27" t="s">
        <v>902</v>
      </c>
    </row>
    <row r="66" ht="25.5">
      <c r="A66" s="1" t="s">
        <v>659</v>
      </c>
      <c r="B66" s="1">
        <v>14</v>
      </c>
      <c r="C66" s="26" t="s">
        <v>912</v>
      </c>
      <c r="D66" t="s">
        <v>897</v>
      </c>
      <c r="E66" s="27" t="s">
        <v>913</v>
      </c>
      <c r="F66" s="28" t="s">
        <v>899</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914</v>
      </c>
    </row>
    <row r="68">
      <c r="A68" s="1" t="s">
        <v>665</v>
      </c>
      <c r="E68" s="33" t="s">
        <v>11760</v>
      </c>
    </row>
    <row r="69" ht="153">
      <c r="A69" s="1" t="s">
        <v>666</v>
      </c>
      <c r="E69" s="27" t="s">
        <v>902</v>
      </c>
    </row>
  </sheetData>
  <sheetProtection sheet="1" objects="1" scenarios="1" spinCount="100000" saltValue="b8Lkd49ocWHk6xK/HgaCBxZI5+TDkENQ9DvvCXtMz+x6RRyiM9MYjdkfoUKYC4bOa2b8xvmIRi+ZOgugY7AcyA==" hashValue="WqhIb5/hvP4QffG9vdbe4V9l4kPFA7W6U1qz+znYcblymJNNSgJY6bmN22Nn17XeiHePJ82zDh1adCyOmSll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11761</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5070</v>
      </c>
      <c r="D10" t="s">
        <v>661</v>
      </c>
      <c r="E10" s="27" t="s">
        <v>5071</v>
      </c>
      <c r="F10" s="28" t="s">
        <v>663</v>
      </c>
      <c r="G10" s="29">
        <v>956.83199999999999</v>
      </c>
      <c r="H10" s="28">
        <v>0</v>
      </c>
      <c r="I10" s="30">
        <f>ROUND(G10*H10,P4)</f>
        <v>0</v>
      </c>
      <c r="L10" s="31">
        <v>0</v>
      </c>
      <c r="M10" s="24">
        <f>ROUND(G10*L10,P4)</f>
        <v>0</v>
      </c>
      <c r="N10" s="25" t="s">
        <v>1309</v>
      </c>
      <c r="O10" s="32">
        <f>M10*AA10</f>
        <v>0</v>
      </c>
      <c r="P10" s="1">
        <v>3</v>
      </c>
      <c r="AA10" s="1">
        <f>IF(P10=1,$O$3,IF(P10=2,$O$4,$O$5))</f>
        <v>0</v>
      </c>
    </row>
    <row r="11">
      <c r="A11" s="1" t="s">
        <v>664</v>
      </c>
      <c r="E11" s="27" t="s">
        <v>661</v>
      </c>
    </row>
    <row r="12" ht="51">
      <c r="A12" s="1" t="s">
        <v>665</v>
      </c>
      <c r="E12" s="33" t="s">
        <v>11762</v>
      </c>
    </row>
    <row r="13" ht="318.75">
      <c r="A13" s="1" t="s">
        <v>666</v>
      </c>
      <c r="E13" s="27" t="s">
        <v>5076</v>
      </c>
    </row>
    <row r="14">
      <c r="A14" s="1" t="s">
        <v>659</v>
      </c>
      <c r="B14" s="1">
        <v>2</v>
      </c>
      <c r="C14" s="26" t="s">
        <v>1540</v>
      </c>
      <c r="D14" t="s">
        <v>661</v>
      </c>
      <c r="E14" s="27" t="s">
        <v>1541</v>
      </c>
      <c r="F14" s="28" t="s">
        <v>663</v>
      </c>
      <c r="G14" s="29">
        <v>1040.981</v>
      </c>
      <c r="H14" s="28">
        <v>0</v>
      </c>
      <c r="I14" s="30">
        <f>ROUND(G14*H14,P4)</f>
        <v>0</v>
      </c>
      <c r="L14" s="31">
        <v>0</v>
      </c>
      <c r="M14" s="24">
        <f>ROUND(G14*L14,P4)</f>
        <v>0</v>
      </c>
      <c r="N14" s="25" t="s">
        <v>1309</v>
      </c>
      <c r="O14" s="32">
        <f>M14*AA14</f>
        <v>0</v>
      </c>
      <c r="P14" s="1">
        <v>3</v>
      </c>
      <c r="AA14" s="1">
        <f>IF(P14=1,$O$3,IF(P14=2,$O$4,$O$5))</f>
        <v>0</v>
      </c>
    </row>
    <row r="15">
      <c r="A15" s="1" t="s">
        <v>664</v>
      </c>
      <c r="E15" s="27" t="s">
        <v>661</v>
      </c>
    </row>
    <row r="16" ht="51">
      <c r="A16" s="1" t="s">
        <v>665</v>
      </c>
      <c r="E16" s="33" t="s">
        <v>11763</v>
      </c>
    </row>
    <row r="17" ht="229.5">
      <c r="A17" s="1" t="s">
        <v>666</v>
      </c>
      <c r="E17" s="27" t="s">
        <v>1543</v>
      </c>
    </row>
    <row r="18">
      <c r="A18" s="1" t="s">
        <v>656</v>
      </c>
      <c r="C18" s="22" t="s">
        <v>1333</v>
      </c>
      <c r="E18" s="23" t="s">
        <v>5082</v>
      </c>
      <c r="L18" s="24">
        <f>SUMIFS(L19:L22,A19:A22,"P")</f>
        <v>0</v>
      </c>
      <c r="M18" s="24">
        <f>SUMIFS(M19:M22,A19:A22,"P")</f>
        <v>0</v>
      </c>
      <c r="N18" s="25"/>
    </row>
    <row r="19">
      <c r="A19" s="1" t="s">
        <v>659</v>
      </c>
      <c r="B19" s="1">
        <v>3</v>
      </c>
      <c r="C19" s="26" t="s">
        <v>11742</v>
      </c>
      <c r="D19" t="s">
        <v>661</v>
      </c>
      <c r="E19" s="27" t="s">
        <v>11743</v>
      </c>
      <c r="F19" s="28" t="s">
        <v>663</v>
      </c>
      <c r="G19" s="29">
        <v>297</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11764</v>
      </c>
    </row>
    <row r="22" ht="357">
      <c r="A22" s="1" t="s">
        <v>666</v>
      </c>
      <c r="E22" s="27" t="s">
        <v>6455</v>
      </c>
    </row>
    <row r="23">
      <c r="A23" s="1" t="s">
        <v>656</v>
      </c>
      <c r="C23" s="22" t="s">
        <v>679</v>
      </c>
      <c r="E23" s="23" t="s">
        <v>680</v>
      </c>
      <c r="L23" s="24">
        <f>SUMIFS(L24:L43,A24:A43,"P")</f>
        <v>0</v>
      </c>
      <c r="M23" s="24">
        <f>SUMIFS(M24:M43,A24:A43,"P")</f>
        <v>0</v>
      </c>
      <c r="N23" s="25"/>
    </row>
    <row r="24">
      <c r="A24" s="1" t="s">
        <v>659</v>
      </c>
      <c r="B24" s="1">
        <v>4</v>
      </c>
      <c r="C24" s="26" t="s">
        <v>11765</v>
      </c>
      <c r="D24" t="s">
        <v>661</v>
      </c>
      <c r="E24" s="27" t="s">
        <v>11766</v>
      </c>
      <c r="F24" s="28" t="s">
        <v>683</v>
      </c>
      <c r="G24" s="29">
        <v>10</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row>
    <row r="27" ht="114.75">
      <c r="A27" s="1" t="s">
        <v>666</v>
      </c>
      <c r="E27" s="27" t="s">
        <v>3982</v>
      </c>
    </row>
    <row r="28">
      <c r="A28" s="1" t="s">
        <v>659</v>
      </c>
      <c r="B28" s="1">
        <v>5</v>
      </c>
      <c r="C28" s="26" t="s">
        <v>11767</v>
      </c>
      <c r="D28" t="s">
        <v>661</v>
      </c>
      <c r="E28" s="27" t="s">
        <v>11768</v>
      </c>
      <c r="F28" s="28" t="s">
        <v>670</v>
      </c>
      <c r="G28" s="29">
        <v>60</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row>
    <row r="31" ht="127.5">
      <c r="A31" s="1" t="s">
        <v>666</v>
      </c>
      <c r="E31" s="27" t="s">
        <v>1228</v>
      </c>
    </row>
    <row r="32">
      <c r="A32" s="1" t="s">
        <v>659</v>
      </c>
      <c r="B32" s="1">
        <v>6</v>
      </c>
      <c r="C32" s="26" t="s">
        <v>11769</v>
      </c>
      <c r="D32" t="s">
        <v>661</v>
      </c>
      <c r="E32" s="27" t="s">
        <v>11770</v>
      </c>
      <c r="F32" s="28" t="s">
        <v>2199</v>
      </c>
      <c r="G32" s="29">
        <v>2</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row>
    <row r="35" ht="165.75">
      <c r="A35" s="1" t="s">
        <v>666</v>
      </c>
      <c r="E35" s="27" t="s">
        <v>2217</v>
      </c>
    </row>
    <row r="36">
      <c r="A36" s="1" t="s">
        <v>659</v>
      </c>
      <c r="B36" s="1">
        <v>7</v>
      </c>
      <c r="C36" s="26" t="s">
        <v>11771</v>
      </c>
      <c r="D36" t="s">
        <v>661</v>
      </c>
      <c r="E36" s="27" t="s">
        <v>11772</v>
      </c>
      <c r="F36" s="28" t="s">
        <v>683</v>
      </c>
      <c r="G36" s="29">
        <v>1</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row>
    <row r="39" ht="153">
      <c r="A39" s="1" t="s">
        <v>666</v>
      </c>
      <c r="E39" s="27" t="s">
        <v>2231</v>
      </c>
    </row>
    <row r="40">
      <c r="A40" s="1" t="s">
        <v>659</v>
      </c>
      <c r="B40" s="1">
        <v>8</v>
      </c>
      <c r="C40" s="26" t="s">
        <v>11773</v>
      </c>
      <c r="D40" t="s">
        <v>661</v>
      </c>
      <c r="E40" s="27" t="s">
        <v>11774</v>
      </c>
      <c r="F40" s="28" t="s">
        <v>683</v>
      </c>
      <c r="G40" s="29">
        <v>2</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row>
    <row r="43" ht="153">
      <c r="A43" s="1" t="s">
        <v>666</v>
      </c>
      <c r="E43" s="27" t="s">
        <v>2231</v>
      </c>
    </row>
    <row r="44">
      <c r="A44" s="1" t="s">
        <v>656</v>
      </c>
      <c r="C44" s="22" t="s">
        <v>2817</v>
      </c>
      <c r="E44" s="23" t="s">
        <v>2818</v>
      </c>
      <c r="L44" s="24">
        <f>SUMIFS(L45:L60,A45:A60,"P")</f>
        <v>0</v>
      </c>
      <c r="M44" s="24">
        <f>SUMIFS(M45:M60,A45:A60,"P")</f>
        <v>0</v>
      </c>
      <c r="N44" s="25"/>
    </row>
    <row r="45">
      <c r="A45" s="1" t="s">
        <v>659</v>
      </c>
      <c r="B45" s="1">
        <v>9</v>
      </c>
      <c r="C45" s="26" t="s">
        <v>11775</v>
      </c>
      <c r="D45" t="s">
        <v>661</v>
      </c>
      <c r="E45" s="27" t="s">
        <v>11776</v>
      </c>
      <c r="F45" s="28" t="s">
        <v>683</v>
      </c>
      <c r="G45" s="29">
        <v>16</v>
      </c>
      <c r="H45" s="28">
        <v>0</v>
      </c>
      <c r="I45" s="30">
        <f>ROUND(G45*H45,P4)</f>
        <v>0</v>
      </c>
      <c r="L45" s="31">
        <v>0</v>
      </c>
      <c r="M45" s="24">
        <f>ROUND(G45*L45,P4)</f>
        <v>0</v>
      </c>
      <c r="N45" s="25" t="s">
        <v>1309</v>
      </c>
      <c r="O45" s="32">
        <f>M45*AA45</f>
        <v>0</v>
      </c>
      <c r="P45" s="1">
        <v>3</v>
      </c>
      <c r="AA45" s="1">
        <f>IF(P45=1,$O$3,IF(P45=2,$O$4,$O$5))</f>
        <v>0</v>
      </c>
    </row>
    <row r="46">
      <c r="A46" s="1" t="s">
        <v>664</v>
      </c>
      <c r="E46" s="27" t="s">
        <v>661</v>
      </c>
    </row>
    <row r="47">
      <c r="A47" s="1" t="s">
        <v>665</v>
      </c>
    </row>
    <row r="48" ht="127.5">
      <c r="A48" s="1" t="s">
        <v>666</v>
      </c>
      <c r="E48" s="27" t="s">
        <v>5791</v>
      </c>
    </row>
    <row r="49">
      <c r="A49" s="1" t="s">
        <v>659</v>
      </c>
      <c r="B49" s="1">
        <v>10</v>
      </c>
      <c r="C49" s="26" t="s">
        <v>6714</v>
      </c>
      <c r="D49" t="s">
        <v>661</v>
      </c>
      <c r="E49" s="27" t="s">
        <v>6715</v>
      </c>
      <c r="F49" s="28" t="s">
        <v>663</v>
      </c>
      <c r="G49" s="29">
        <v>569.85900000000004</v>
      </c>
      <c r="H49" s="28">
        <v>0</v>
      </c>
      <c r="I49" s="30">
        <f>ROUND(G49*H49,P4)</f>
        <v>0</v>
      </c>
      <c r="L49" s="31">
        <v>0</v>
      </c>
      <c r="M49" s="24">
        <f>ROUND(G49*L49,P4)</f>
        <v>0</v>
      </c>
      <c r="N49" s="25" t="s">
        <v>1309</v>
      </c>
      <c r="O49" s="32">
        <f>M49*AA49</f>
        <v>0</v>
      </c>
      <c r="P49" s="1">
        <v>3</v>
      </c>
      <c r="AA49" s="1">
        <f>IF(P49=1,$O$3,IF(P49=2,$O$4,$O$5))</f>
        <v>0</v>
      </c>
    </row>
    <row r="50">
      <c r="A50" s="1" t="s">
        <v>664</v>
      </c>
      <c r="E50" s="27" t="s">
        <v>661</v>
      </c>
    </row>
    <row r="51" ht="127.5">
      <c r="A51" s="1" t="s">
        <v>665</v>
      </c>
      <c r="E51" s="33" t="s">
        <v>11777</v>
      </c>
    </row>
    <row r="52" ht="114.75">
      <c r="A52" s="1" t="s">
        <v>666</v>
      </c>
      <c r="E52" s="27" t="s">
        <v>5248</v>
      </c>
    </row>
    <row r="53">
      <c r="A53" s="1" t="s">
        <v>659</v>
      </c>
      <c r="B53" s="1">
        <v>11</v>
      </c>
      <c r="C53" s="26" t="s">
        <v>9537</v>
      </c>
      <c r="D53" t="s">
        <v>661</v>
      </c>
      <c r="E53" s="27" t="s">
        <v>9538</v>
      </c>
      <c r="F53" s="28" t="s">
        <v>899</v>
      </c>
      <c r="G53" s="29">
        <v>9.8689999999999998</v>
      </c>
      <c r="H53" s="28">
        <v>0</v>
      </c>
      <c r="I53" s="30">
        <f>ROUND(G53*H53,P4)</f>
        <v>0</v>
      </c>
      <c r="L53" s="31">
        <v>0</v>
      </c>
      <c r="M53" s="24">
        <f>ROUND(G53*L53,P4)</f>
        <v>0</v>
      </c>
      <c r="N53" s="25" t="s">
        <v>1309</v>
      </c>
      <c r="O53" s="32">
        <f>M53*AA53</f>
        <v>0</v>
      </c>
      <c r="P53" s="1">
        <v>3</v>
      </c>
      <c r="AA53" s="1">
        <f>IF(P53=1,$O$3,IF(P53=2,$O$4,$O$5))</f>
        <v>0</v>
      </c>
    </row>
    <row r="54">
      <c r="A54" s="1" t="s">
        <v>664</v>
      </c>
      <c r="E54" s="27" t="s">
        <v>661</v>
      </c>
    </row>
    <row r="55" ht="102">
      <c r="A55" s="1" t="s">
        <v>665</v>
      </c>
      <c r="E55" s="33" t="s">
        <v>11778</v>
      </c>
    </row>
    <row r="56" ht="114.75">
      <c r="A56" s="1" t="s">
        <v>666</v>
      </c>
      <c r="E56" s="27" t="s">
        <v>9541</v>
      </c>
    </row>
    <row r="57">
      <c r="A57" s="1" t="s">
        <v>659</v>
      </c>
      <c r="B57" s="1">
        <v>12</v>
      </c>
      <c r="C57" s="26" t="s">
        <v>10204</v>
      </c>
      <c r="D57" t="s">
        <v>661</v>
      </c>
      <c r="E57" s="27" t="s">
        <v>9563</v>
      </c>
      <c r="F57" s="28" t="s">
        <v>677</v>
      </c>
      <c r="G57" s="29">
        <v>697.52999999999997</v>
      </c>
      <c r="H57" s="28">
        <v>0</v>
      </c>
      <c r="I57" s="30">
        <f>ROUND(G57*H57,P4)</f>
        <v>0</v>
      </c>
      <c r="L57" s="31">
        <v>0</v>
      </c>
      <c r="M57" s="24">
        <f>ROUND(G57*L57,P4)</f>
        <v>0</v>
      </c>
      <c r="N57" s="25" t="s">
        <v>1309</v>
      </c>
      <c r="O57" s="32">
        <f>M57*AA57</f>
        <v>0</v>
      </c>
      <c r="P57" s="1">
        <v>3</v>
      </c>
      <c r="AA57" s="1">
        <f>IF(P57=1,$O$3,IF(P57=2,$O$4,$O$5))</f>
        <v>0</v>
      </c>
    </row>
    <row r="58">
      <c r="A58" s="1" t="s">
        <v>664</v>
      </c>
      <c r="E58" s="27" t="s">
        <v>661</v>
      </c>
    </row>
    <row r="59" ht="63.75">
      <c r="A59" s="1" t="s">
        <v>665</v>
      </c>
      <c r="E59" s="33" t="s">
        <v>11779</v>
      </c>
    </row>
    <row r="60" ht="114.75">
      <c r="A60" s="1" t="s">
        <v>666</v>
      </c>
      <c r="E60" s="27" t="s">
        <v>10206</v>
      </c>
    </row>
    <row r="61">
      <c r="A61" s="1" t="s">
        <v>656</v>
      </c>
      <c r="C61" s="22" t="s">
        <v>894</v>
      </c>
      <c r="E61" s="23" t="s">
        <v>2900</v>
      </c>
      <c r="L61" s="24">
        <f>SUMIFS(L62:L81,A62:A81,"P")</f>
        <v>0</v>
      </c>
      <c r="M61" s="24">
        <f>SUMIFS(M62:M81,A62:A81,"P")</f>
        <v>0</v>
      </c>
      <c r="N61" s="25"/>
    </row>
    <row r="62" ht="25.5">
      <c r="A62" s="1" t="s">
        <v>659</v>
      </c>
      <c r="B62" s="1">
        <v>13</v>
      </c>
      <c r="C62" s="26" t="s">
        <v>3803</v>
      </c>
      <c r="D62" t="s">
        <v>897</v>
      </c>
      <c r="E62" s="27" t="s">
        <v>3804</v>
      </c>
      <c r="F62" s="28" t="s">
        <v>899</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900</v>
      </c>
    </row>
    <row r="64">
      <c r="A64" s="1" t="s">
        <v>665</v>
      </c>
      <c r="E64" s="33" t="s">
        <v>11780</v>
      </c>
    </row>
    <row r="65" ht="153">
      <c r="A65" s="1" t="s">
        <v>666</v>
      </c>
      <c r="E65" s="27" t="s">
        <v>902</v>
      </c>
    </row>
    <row r="66" ht="38.25">
      <c r="A66" s="1" t="s">
        <v>659</v>
      </c>
      <c r="B66" s="1">
        <v>14</v>
      </c>
      <c r="C66" s="26" t="s">
        <v>896</v>
      </c>
      <c r="D66" t="s">
        <v>897</v>
      </c>
      <c r="E66" s="27" t="s">
        <v>898</v>
      </c>
      <c r="F66" s="28" t="s">
        <v>899</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900</v>
      </c>
    </row>
    <row r="68">
      <c r="A68" s="1" t="s">
        <v>665</v>
      </c>
      <c r="E68" s="33" t="s">
        <v>11781</v>
      </c>
    </row>
    <row r="69" ht="153">
      <c r="A69" s="1" t="s">
        <v>666</v>
      </c>
      <c r="E69" s="27" t="s">
        <v>902</v>
      </c>
    </row>
    <row r="70" ht="38.25">
      <c r="A70" s="1" t="s">
        <v>659</v>
      </c>
      <c r="B70" s="1">
        <v>15</v>
      </c>
      <c r="C70" s="26" t="s">
        <v>903</v>
      </c>
      <c r="D70" t="s">
        <v>897</v>
      </c>
      <c r="E70" s="27" t="s">
        <v>904</v>
      </c>
      <c r="F70" s="28" t="s">
        <v>899</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905</v>
      </c>
    </row>
    <row r="72">
      <c r="A72" s="1" t="s">
        <v>665</v>
      </c>
      <c r="E72" s="33" t="s">
        <v>3421</v>
      </c>
    </row>
    <row r="73" ht="153">
      <c r="A73" s="1" t="s">
        <v>666</v>
      </c>
      <c r="E73" s="27" t="s">
        <v>907</v>
      </c>
    </row>
    <row r="74" ht="38.25">
      <c r="A74" s="1" t="s">
        <v>659</v>
      </c>
      <c r="B74" s="1">
        <v>16</v>
      </c>
      <c r="C74" s="26" t="s">
        <v>9569</v>
      </c>
      <c r="D74" t="s">
        <v>897</v>
      </c>
      <c r="E74" s="27" t="s">
        <v>9570</v>
      </c>
      <c r="F74" s="28" t="s">
        <v>899</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9571</v>
      </c>
    </row>
    <row r="76">
      <c r="A76" s="1" t="s">
        <v>665</v>
      </c>
      <c r="E76" s="33" t="s">
        <v>11782</v>
      </c>
    </row>
    <row r="77" ht="153">
      <c r="A77" s="1" t="s">
        <v>666</v>
      </c>
      <c r="E77" s="27" t="s">
        <v>907</v>
      </c>
    </row>
    <row r="78" ht="25.5">
      <c r="A78" s="1" t="s">
        <v>659</v>
      </c>
      <c r="B78" s="1">
        <v>17</v>
      </c>
      <c r="C78" s="26" t="s">
        <v>912</v>
      </c>
      <c r="D78" t="s">
        <v>897</v>
      </c>
      <c r="E78" s="27" t="s">
        <v>913</v>
      </c>
      <c r="F78" s="28" t="s">
        <v>899</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914</v>
      </c>
    </row>
    <row r="80">
      <c r="A80" s="1" t="s">
        <v>665</v>
      </c>
      <c r="E80" s="33" t="s">
        <v>11783</v>
      </c>
    </row>
    <row r="81" ht="153">
      <c r="A81" s="1" t="s">
        <v>666</v>
      </c>
      <c r="E81" s="27" t="s">
        <v>902</v>
      </c>
    </row>
  </sheetData>
  <sheetProtection sheet="1" objects="1" scenarios="1" spinCount="100000" saltValue="mejS/RjyDFAWHpAG7hm1UyPRgnEdJ3ssrJ0ox9ppwuSSmAF8B7J9pu7EdtoyJjmQerYT2vsUkd2LzHuVu0x2zA==" hashValue="k+TPAhnHltCl66To9HeBc9oIf05t9dmqiTGil6szlFUFo7Takrnr0jTFN8xBK14bWa9QTseGQQEpWw3Z15It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11784</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5070</v>
      </c>
      <c r="D10" t="s">
        <v>661</v>
      </c>
      <c r="E10" s="27" t="s">
        <v>5071</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11785</v>
      </c>
    </row>
    <row r="13" ht="318.75">
      <c r="A13" s="1" t="s">
        <v>666</v>
      </c>
      <c r="E13" s="27" t="s">
        <v>5076</v>
      </c>
    </row>
    <row r="14">
      <c r="A14" s="1" t="s">
        <v>656</v>
      </c>
      <c r="C14" s="22" t="s">
        <v>1329</v>
      </c>
      <c r="E14" s="23" t="s">
        <v>3214</v>
      </c>
      <c r="L14" s="24">
        <f>SUMIFS(L15:L30,A15:A30,"P")</f>
        <v>0</v>
      </c>
      <c r="M14" s="24">
        <f>SUMIFS(M15:M30,A15:A30,"P")</f>
        <v>0</v>
      </c>
      <c r="N14" s="25"/>
    </row>
    <row r="15">
      <c r="A15" s="1" t="s">
        <v>659</v>
      </c>
      <c r="B15" s="1">
        <v>2</v>
      </c>
      <c r="C15" s="26" t="s">
        <v>11786</v>
      </c>
      <c r="D15" t="s">
        <v>661</v>
      </c>
      <c r="E15" s="27" t="s">
        <v>11787</v>
      </c>
      <c r="F15" s="28" t="s">
        <v>670</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11788</v>
      </c>
    </row>
    <row r="18" ht="63.75">
      <c r="A18" s="1" t="s">
        <v>666</v>
      </c>
      <c r="E18" s="27" t="s">
        <v>6627</v>
      </c>
    </row>
    <row r="19">
      <c r="A19" s="1" t="s">
        <v>659</v>
      </c>
      <c r="B19" s="1">
        <v>3</v>
      </c>
      <c r="C19" s="26" t="s">
        <v>9675</v>
      </c>
      <c r="D19" t="s">
        <v>661</v>
      </c>
      <c r="E19" s="27" t="s">
        <v>9676</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11789</v>
      </c>
    </row>
    <row r="22" ht="357">
      <c r="A22" s="1" t="s">
        <v>666</v>
      </c>
      <c r="E22" s="27" t="s">
        <v>3218</v>
      </c>
    </row>
    <row r="23">
      <c r="A23" s="1" t="s">
        <v>659</v>
      </c>
      <c r="B23" s="1">
        <v>4</v>
      </c>
      <c r="C23" s="26" t="s">
        <v>3694</v>
      </c>
      <c r="D23" t="s">
        <v>661</v>
      </c>
      <c r="E23" s="27" t="s">
        <v>3695</v>
      </c>
      <c r="F23" s="28" t="s">
        <v>899</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11790</v>
      </c>
    </row>
    <row r="26" ht="267.75">
      <c r="A26" s="1" t="s">
        <v>666</v>
      </c>
      <c r="E26" s="27" t="s">
        <v>3696</v>
      </c>
    </row>
    <row r="27">
      <c r="A27" s="1" t="s">
        <v>659</v>
      </c>
      <c r="B27" s="1">
        <v>5</v>
      </c>
      <c r="C27" s="26" t="s">
        <v>10461</v>
      </c>
      <c r="D27" t="s">
        <v>661</v>
      </c>
      <c r="E27" s="27" t="s">
        <v>10462</v>
      </c>
      <c r="F27" s="28" t="s">
        <v>899</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11791</v>
      </c>
    </row>
    <row r="30" ht="267.75">
      <c r="A30" s="1" t="s">
        <v>666</v>
      </c>
      <c r="E30" s="27" t="s">
        <v>3696</v>
      </c>
    </row>
    <row r="31">
      <c r="A31" s="1" t="s">
        <v>656</v>
      </c>
      <c r="C31" s="22" t="s">
        <v>1331</v>
      </c>
      <c r="E31" s="23" t="s">
        <v>6638</v>
      </c>
      <c r="L31" s="24">
        <f>SUMIFS(L32:L47,A32:A47,"P")</f>
        <v>0</v>
      </c>
      <c r="M31" s="24">
        <f>SUMIFS(M32:M47,A32:A47,"P")</f>
        <v>0</v>
      </c>
      <c r="N31" s="25"/>
    </row>
    <row r="32">
      <c r="A32" s="1" t="s">
        <v>659</v>
      </c>
      <c r="B32" s="1">
        <v>6</v>
      </c>
      <c r="C32" s="26" t="s">
        <v>11792</v>
      </c>
      <c r="D32" t="s">
        <v>661</v>
      </c>
      <c r="E32" s="27" t="s">
        <v>11793</v>
      </c>
      <c r="F32" s="28" t="s">
        <v>899</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11794</v>
      </c>
    </row>
    <row r="35" ht="293.25">
      <c r="A35" s="1" t="s">
        <v>666</v>
      </c>
      <c r="E35" s="27" t="s">
        <v>8939</v>
      </c>
    </row>
    <row r="36">
      <c r="A36" s="1" t="s">
        <v>659</v>
      </c>
      <c r="B36" s="1">
        <v>7</v>
      </c>
      <c r="C36" s="26" t="s">
        <v>9321</v>
      </c>
      <c r="D36" t="s">
        <v>661</v>
      </c>
      <c r="E36" s="27" t="s">
        <v>9322</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11795</v>
      </c>
    </row>
    <row r="39" ht="357">
      <c r="A39" s="1" t="s">
        <v>666</v>
      </c>
      <c r="E39" s="27" t="s">
        <v>6455</v>
      </c>
    </row>
    <row r="40">
      <c r="A40" s="1" t="s">
        <v>659</v>
      </c>
      <c r="B40" s="1">
        <v>8</v>
      </c>
      <c r="C40" s="26" t="s">
        <v>9324</v>
      </c>
      <c r="D40" t="s">
        <v>661</v>
      </c>
      <c r="E40" s="27" t="s">
        <v>9325</v>
      </c>
      <c r="F40" s="28" t="s">
        <v>899</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11796</v>
      </c>
    </row>
    <row r="43" ht="267.75">
      <c r="A43" s="1" t="s">
        <v>666</v>
      </c>
      <c r="E43" s="27" t="s">
        <v>3696</v>
      </c>
    </row>
    <row r="44">
      <c r="A44" s="1" t="s">
        <v>659</v>
      </c>
      <c r="B44" s="1">
        <v>9</v>
      </c>
      <c r="C44" s="26" t="s">
        <v>11797</v>
      </c>
      <c r="D44" t="s">
        <v>661</v>
      </c>
      <c r="E44" s="27" t="s">
        <v>11798</v>
      </c>
      <c r="F44" s="28" t="s">
        <v>899</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11799</v>
      </c>
    </row>
    <row r="46" ht="25.5">
      <c r="A46" s="1" t="s">
        <v>665</v>
      </c>
      <c r="E46" s="33" t="s">
        <v>11800</v>
      </c>
    </row>
    <row r="47" ht="267.75">
      <c r="A47" s="1" t="s">
        <v>666</v>
      </c>
      <c r="E47" s="27" t="s">
        <v>3696</v>
      </c>
    </row>
    <row r="48">
      <c r="A48" s="1" t="s">
        <v>656</v>
      </c>
      <c r="C48" s="22" t="s">
        <v>1333</v>
      </c>
      <c r="E48" s="23" t="s">
        <v>5082</v>
      </c>
      <c r="L48" s="24">
        <f>SUMIFS(L49:L88,A49:A88,"P")</f>
        <v>0</v>
      </c>
      <c r="M48" s="24">
        <f>SUMIFS(M49:M88,A49:A88,"P")</f>
        <v>0</v>
      </c>
      <c r="N48" s="25"/>
    </row>
    <row r="49">
      <c r="A49" s="1" t="s">
        <v>659</v>
      </c>
      <c r="B49" s="1">
        <v>10</v>
      </c>
      <c r="C49" s="26" t="s">
        <v>11801</v>
      </c>
      <c r="D49" t="s">
        <v>661</v>
      </c>
      <c r="E49" s="27" t="s">
        <v>11802</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11803</v>
      </c>
    </row>
    <row r="52" ht="38.25">
      <c r="A52" s="1" t="s">
        <v>666</v>
      </c>
      <c r="E52" s="27" t="s">
        <v>6322</v>
      </c>
    </row>
    <row r="53">
      <c r="A53" s="1" t="s">
        <v>659</v>
      </c>
      <c r="B53" s="1">
        <v>53</v>
      </c>
      <c r="C53" s="26" t="s">
        <v>11804</v>
      </c>
      <c r="D53" t="s">
        <v>661</v>
      </c>
      <c r="E53" s="27" t="s">
        <v>11805</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11806</v>
      </c>
    </row>
    <row r="55" ht="25.5">
      <c r="A55" s="1" t="s">
        <v>665</v>
      </c>
      <c r="E55" s="33" t="s">
        <v>11807</v>
      </c>
    </row>
    <row r="56" ht="357">
      <c r="A56" s="1" t="s">
        <v>666</v>
      </c>
      <c r="E56" s="27" t="s">
        <v>6455</v>
      </c>
    </row>
    <row r="57">
      <c r="A57" s="1" t="s">
        <v>659</v>
      </c>
      <c r="B57" s="1">
        <v>11</v>
      </c>
      <c r="C57" s="26" t="s">
        <v>6652</v>
      </c>
      <c r="D57" t="s">
        <v>661</v>
      </c>
      <c r="E57" s="27" t="s">
        <v>6653</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11806</v>
      </c>
    </row>
    <row r="59" ht="25.5">
      <c r="A59" s="1" t="s">
        <v>665</v>
      </c>
      <c r="E59" s="33" t="s">
        <v>11808</v>
      </c>
    </row>
    <row r="60" ht="357">
      <c r="A60" s="1" t="s">
        <v>666</v>
      </c>
      <c r="E60" s="27" t="s">
        <v>6455</v>
      </c>
    </row>
    <row r="61">
      <c r="A61" s="1" t="s">
        <v>659</v>
      </c>
      <c r="B61" s="1">
        <v>12</v>
      </c>
      <c r="C61" s="26" t="s">
        <v>6002</v>
      </c>
      <c r="D61" t="s">
        <v>661</v>
      </c>
      <c r="E61" s="27" t="s">
        <v>6003</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11809</v>
      </c>
    </row>
    <row r="63" ht="25.5">
      <c r="A63" s="1" t="s">
        <v>665</v>
      </c>
      <c r="E63" s="33" t="s">
        <v>11810</v>
      </c>
    </row>
    <row r="64" ht="357">
      <c r="A64" s="1" t="s">
        <v>666</v>
      </c>
      <c r="E64" s="27" t="s">
        <v>6455</v>
      </c>
    </row>
    <row r="65">
      <c r="A65" s="1" t="s">
        <v>659</v>
      </c>
      <c r="B65" s="1">
        <v>13</v>
      </c>
      <c r="C65" s="26" t="s">
        <v>9342</v>
      </c>
      <c r="D65" t="s">
        <v>661</v>
      </c>
      <c r="E65" s="27" t="s">
        <v>9343</v>
      </c>
      <c r="F65" s="28" t="s">
        <v>899</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11811</v>
      </c>
    </row>
    <row r="67" ht="25.5">
      <c r="A67" s="1" t="s">
        <v>665</v>
      </c>
      <c r="E67" s="33" t="s">
        <v>11812</v>
      </c>
    </row>
    <row r="68" ht="178.5">
      <c r="A68" s="1" t="s">
        <v>666</v>
      </c>
      <c r="E68" s="27" t="s">
        <v>9345</v>
      </c>
    </row>
    <row r="69">
      <c r="A69" s="1" t="s">
        <v>659</v>
      </c>
      <c r="B69" s="1">
        <v>14</v>
      </c>
      <c r="C69" s="26" t="s">
        <v>10831</v>
      </c>
      <c r="D69" t="s">
        <v>661</v>
      </c>
      <c r="E69" s="27" t="s">
        <v>10832</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11813</v>
      </c>
    </row>
    <row r="71" ht="25.5">
      <c r="A71" s="1" t="s">
        <v>665</v>
      </c>
      <c r="E71" s="33" t="s">
        <v>11814</v>
      </c>
    </row>
    <row r="72" ht="357">
      <c r="A72" s="1" t="s">
        <v>666</v>
      </c>
      <c r="E72" s="27" t="s">
        <v>6455</v>
      </c>
    </row>
    <row r="73">
      <c r="A73" s="1" t="s">
        <v>659</v>
      </c>
      <c r="B73" s="1">
        <v>15</v>
      </c>
      <c r="C73" s="26" t="s">
        <v>10839</v>
      </c>
      <c r="D73" t="s">
        <v>661</v>
      </c>
      <c r="E73" s="27" t="s">
        <v>10840</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11815</v>
      </c>
    </row>
    <row r="75" ht="25.5">
      <c r="A75" s="1" t="s">
        <v>665</v>
      </c>
      <c r="E75" s="33" t="s">
        <v>11814</v>
      </c>
    </row>
    <row r="76" ht="38.25">
      <c r="A76" s="1" t="s">
        <v>666</v>
      </c>
      <c r="E76" s="27" t="s">
        <v>6457</v>
      </c>
    </row>
    <row r="77">
      <c r="A77" s="1" t="s">
        <v>659</v>
      </c>
      <c r="B77" s="1">
        <v>16</v>
      </c>
      <c r="C77" s="26" t="s">
        <v>9349</v>
      </c>
      <c r="D77" t="s">
        <v>661</v>
      </c>
      <c r="E77" s="27" t="s">
        <v>9350</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11816</v>
      </c>
    </row>
    <row r="80" ht="38.25">
      <c r="A80" s="1" t="s">
        <v>666</v>
      </c>
      <c r="E80" s="27" t="s">
        <v>9352</v>
      </c>
    </row>
    <row r="81">
      <c r="A81" s="1" t="s">
        <v>659</v>
      </c>
      <c r="B81" s="1">
        <v>17</v>
      </c>
      <c r="C81" s="26" t="s">
        <v>9600</v>
      </c>
      <c r="D81" t="s">
        <v>661</v>
      </c>
      <c r="E81" s="27" t="s">
        <v>9601</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11817</v>
      </c>
    </row>
    <row r="84" ht="51">
      <c r="A84" s="1" t="s">
        <v>666</v>
      </c>
      <c r="E84" s="27" t="s">
        <v>9604</v>
      </c>
    </row>
    <row r="85">
      <c r="A85" s="1" t="s">
        <v>659</v>
      </c>
      <c r="B85" s="1">
        <v>18</v>
      </c>
      <c r="C85" s="26" t="s">
        <v>11818</v>
      </c>
      <c r="D85" t="s">
        <v>661</v>
      </c>
      <c r="E85" s="27" t="s">
        <v>11819</v>
      </c>
      <c r="F85" s="28" t="s">
        <v>677</v>
      </c>
      <c r="G85" s="29">
        <v>1297</v>
      </c>
      <c r="H85" s="28">
        <v>0</v>
      </c>
      <c r="I85" s="30">
        <f>ROUND(G85*H85,P4)</f>
        <v>0</v>
      </c>
      <c r="L85" s="31">
        <v>0</v>
      </c>
      <c r="M85" s="24">
        <f>ROUND(G85*L85,P4)</f>
        <v>0</v>
      </c>
      <c r="N85" s="25" t="s">
        <v>661</v>
      </c>
      <c r="O85" s="32">
        <f>M85*AA85</f>
        <v>0</v>
      </c>
      <c r="P85" s="1">
        <v>3</v>
      </c>
      <c r="AA85" s="1">
        <f>IF(P85=1,$O$3,IF(P85=2,$O$4,$O$5))</f>
        <v>0</v>
      </c>
    </row>
    <row r="86">
      <c r="A86" s="1" t="s">
        <v>664</v>
      </c>
      <c r="E86" s="27" t="s">
        <v>11820</v>
      </c>
    </row>
    <row r="87" ht="25.5">
      <c r="A87" s="1" t="s">
        <v>665</v>
      </c>
      <c r="E87" s="33" t="s">
        <v>11821</v>
      </c>
    </row>
    <row r="88" ht="38.25">
      <c r="A88" s="1" t="s">
        <v>666</v>
      </c>
      <c r="E88" s="27" t="s">
        <v>11822</v>
      </c>
    </row>
    <row r="89">
      <c r="A89" s="1" t="s">
        <v>656</v>
      </c>
      <c r="C89" s="22" t="s">
        <v>679</v>
      </c>
      <c r="E89" s="23" t="s">
        <v>680</v>
      </c>
      <c r="L89" s="24">
        <f>SUMIFS(L90:L137,A90:A137,"P")</f>
        <v>0</v>
      </c>
      <c r="M89" s="24">
        <f>SUMIFS(M90:M137,A90:A137,"P")</f>
        <v>0</v>
      </c>
      <c r="N89" s="25"/>
    </row>
    <row r="90">
      <c r="A90" s="1" t="s">
        <v>659</v>
      </c>
      <c r="B90" s="1">
        <v>19</v>
      </c>
      <c r="C90" s="26" t="s">
        <v>11171</v>
      </c>
      <c r="D90" t="s">
        <v>661</v>
      </c>
      <c r="E90" s="27" t="s">
        <v>11172</v>
      </c>
      <c r="F90" s="28" t="s">
        <v>677</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11823</v>
      </c>
    </row>
    <row r="93" ht="191.25">
      <c r="A93" s="1" t="s">
        <v>666</v>
      </c>
      <c r="E93" s="27" t="s">
        <v>6667</v>
      </c>
    </row>
    <row r="94" ht="25.5">
      <c r="A94" s="1" t="s">
        <v>659</v>
      </c>
      <c r="B94" s="1">
        <v>20</v>
      </c>
      <c r="C94" s="26" t="s">
        <v>8713</v>
      </c>
      <c r="D94" t="s">
        <v>661</v>
      </c>
      <c r="E94" s="27" t="s">
        <v>8714</v>
      </c>
      <c r="F94" s="28" t="s">
        <v>677</v>
      </c>
      <c r="G94" s="29">
        <v>371</v>
      </c>
      <c r="H94" s="28">
        <v>0</v>
      </c>
      <c r="I94" s="30">
        <f>ROUND(G94*H94,P4)</f>
        <v>0</v>
      </c>
      <c r="L94" s="31">
        <v>0</v>
      </c>
      <c r="M94" s="24">
        <f>ROUND(G94*L94,P4)</f>
        <v>0</v>
      </c>
      <c r="N94" s="25" t="s">
        <v>661</v>
      </c>
      <c r="O94" s="32">
        <f>M94*AA94</f>
        <v>0</v>
      </c>
      <c r="P94" s="1">
        <v>3</v>
      </c>
      <c r="AA94" s="1">
        <f>IF(P94=1,$O$3,IF(P94=2,$O$4,$O$5))</f>
        <v>0</v>
      </c>
    </row>
    <row r="95">
      <c r="A95" s="1" t="s">
        <v>664</v>
      </c>
      <c r="E95" s="27" t="s">
        <v>11824</v>
      </c>
    </row>
    <row r="96" ht="25.5">
      <c r="A96" s="1" t="s">
        <v>665</v>
      </c>
      <c r="E96" s="33" t="s">
        <v>11825</v>
      </c>
    </row>
    <row r="97" ht="191.25">
      <c r="A97" s="1" t="s">
        <v>666</v>
      </c>
      <c r="E97" s="27" t="s">
        <v>6667</v>
      </c>
    </row>
    <row r="98">
      <c r="A98" s="1" t="s">
        <v>659</v>
      </c>
      <c r="B98" s="1">
        <v>21</v>
      </c>
      <c r="C98" s="26" t="s">
        <v>8717</v>
      </c>
      <c r="D98" t="s">
        <v>657</v>
      </c>
      <c r="E98" s="27" t="s">
        <v>8718</v>
      </c>
      <c r="F98" s="28" t="s">
        <v>677</v>
      </c>
      <c r="G98" s="29">
        <v>2750</v>
      </c>
      <c r="H98" s="28">
        <v>0</v>
      </c>
      <c r="I98" s="30">
        <f>ROUND(G98*H98,P4)</f>
        <v>0</v>
      </c>
      <c r="L98" s="31">
        <v>0</v>
      </c>
      <c r="M98" s="24">
        <f>ROUND(G98*L98,P4)</f>
        <v>0</v>
      </c>
      <c r="N98" s="25" t="s">
        <v>661</v>
      </c>
      <c r="O98" s="32">
        <f>M98*AA98</f>
        <v>0</v>
      </c>
      <c r="P98" s="1">
        <v>3</v>
      </c>
      <c r="AA98" s="1">
        <f>IF(P98=1,$O$3,IF(P98=2,$O$4,$O$5))</f>
        <v>0</v>
      </c>
    </row>
    <row r="99">
      <c r="A99" s="1" t="s">
        <v>664</v>
      </c>
      <c r="E99" s="27" t="s">
        <v>10170</v>
      </c>
    </row>
    <row r="100" ht="25.5">
      <c r="A100" s="1" t="s">
        <v>665</v>
      </c>
      <c r="E100" s="33" t="s">
        <v>11826</v>
      </c>
    </row>
    <row r="101" ht="38.25">
      <c r="A101" s="1" t="s">
        <v>666</v>
      </c>
      <c r="E101" s="27" t="s">
        <v>8720</v>
      </c>
    </row>
    <row r="102">
      <c r="A102" s="1" t="s">
        <v>659</v>
      </c>
      <c r="B102" s="1">
        <v>22</v>
      </c>
      <c r="C102" s="26" t="s">
        <v>8717</v>
      </c>
      <c r="D102" t="s">
        <v>1329</v>
      </c>
      <c r="E102" s="27" t="s">
        <v>8718</v>
      </c>
      <c r="F102" s="28" t="s">
        <v>677</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10947</v>
      </c>
    </row>
    <row r="104" ht="25.5">
      <c r="A104" s="1" t="s">
        <v>665</v>
      </c>
      <c r="E104" s="33" t="s">
        <v>11827</v>
      </c>
    </row>
    <row r="105" ht="38.25">
      <c r="A105" s="1" t="s">
        <v>666</v>
      </c>
      <c r="E105" s="27" t="s">
        <v>8720</v>
      </c>
    </row>
    <row r="106">
      <c r="A106" s="1" t="s">
        <v>659</v>
      </c>
      <c r="B106" s="1">
        <v>23</v>
      </c>
      <c r="C106" s="26" t="s">
        <v>9362</v>
      </c>
      <c r="D106" t="s">
        <v>661</v>
      </c>
      <c r="E106" s="27" t="s">
        <v>9363</v>
      </c>
      <c r="F106" s="28" t="s">
        <v>677</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11828</v>
      </c>
    </row>
    <row r="108" ht="25.5">
      <c r="A108" s="1" t="s">
        <v>665</v>
      </c>
      <c r="E108" s="33" t="s">
        <v>11825</v>
      </c>
    </row>
    <row r="109" ht="38.25">
      <c r="A109" s="1" t="s">
        <v>666</v>
      </c>
      <c r="E109" s="27" t="s">
        <v>8720</v>
      </c>
    </row>
    <row r="110">
      <c r="A110" s="1" t="s">
        <v>659</v>
      </c>
      <c r="B110" s="1">
        <v>24</v>
      </c>
      <c r="C110" s="26" t="s">
        <v>11829</v>
      </c>
      <c r="D110" t="s">
        <v>661</v>
      </c>
      <c r="E110" s="27" t="s">
        <v>11830</v>
      </c>
      <c r="F110" s="28" t="s">
        <v>683</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7784</v>
      </c>
    </row>
    <row r="113" ht="153">
      <c r="A113" s="1" t="s">
        <v>666</v>
      </c>
      <c r="E113" s="27" t="s">
        <v>11831</v>
      </c>
    </row>
    <row r="114">
      <c r="A114" s="1" t="s">
        <v>659</v>
      </c>
      <c r="B114" s="1">
        <v>25</v>
      </c>
      <c r="C114" s="26" t="s">
        <v>11765</v>
      </c>
      <c r="D114" t="s">
        <v>661</v>
      </c>
      <c r="E114" s="27" t="s">
        <v>11766</v>
      </c>
      <c r="F114" s="28" t="s">
        <v>683</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11832</v>
      </c>
    </row>
    <row r="117" ht="114.75">
      <c r="A117" s="1" t="s">
        <v>666</v>
      </c>
      <c r="E117" s="27" t="s">
        <v>3982</v>
      </c>
    </row>
    <row r="118">
      <c r="A118" s="1" t="s">
        <v>659</v>
      </c>
      <c r="B118" s="1">
        <v>26</v>
      </c>
      <c r="C118" s="26" t="s">
        <v>11767</v>
      </c>
      <c r="D118" t="s">
        <v>661</v>
      </c>
      <c r="E118" s="27" t="s">
        <v>11768</v>
      </c>
      <c r="F118" s="28" t="s">
        <v>670</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11833</v>
      </c>
    </row>
    <row r="121" ht="127.5">
      <c r="A121" s="1" t="s">
        <v>666</v>
      </c>
      <c r="E121" s="27" t="s">
        <v>1228</v>
      </c>
    </row>
    <row r="122">
      <c r="A122" s="1" t="s">
        <v>659</v>
      </c>
      <c r="B122" s="1">
        <v>27</v>
      </c>
      <c r="C122" s="26" t="s">
        <v>11771</v>
      </c>
      <c r="D122" t="s">
        <v>661</v>
      </c>
      <c r="E122" s="27" t="s">
        <v>11772</v>
      </c>
      <c r="F122" s="28" t="s">
        <v>683</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11834</v>
      </c>
    </row>
    <row r="125" ht="153">
      <c r="A125" s="1" t="s">
        <v>666</v>
      </c>
      <c r="E125" s="27" t="s">
        <v>2231</v>
      </c>
    </row>
    <row r="126">
      <c r="A126" s="1" t="s">
        <v>659</v>
      </c>
      <c r="B126" s="1">
        <v>28</v>
      </c>
      <c r="C126" s="26" t="s">
        <v>11835</v>
      </c>
      <c r="D126" t="s">
        <v>661</v>
      </c>
      <c r="E126" s="27" t="s">
        <v>11836</v>
      </c>
      <c r="F126" s="28" t="s">
        <v>677</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11837</v>
      </c>
    </row>
    <row r="129" ht="38.25">
      <c r="A129" s="1" t="s">
        <v>666</v>
      </c>
      <c r="E129" s="27" t="s">
        <v>11838</v>
      </c>
    </row>
    <row r="130">
      <c r="A130" s="1" t="s">
        <v>659</v>
      </c>
      <c r="B130" s="1">
        <v>51</v>
      </c>
      <c r="C130" s="26" t="s">
        <v>10175</v>
      </c>
      <c r="D130" t="s">
        <v>661</v>
      </c>
      <c r="E130" s="27" t="s">
        <v>10176</v>
      </c>
      <c r="F130" s="28" t="s">
        <v>683</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7892</v>
      </c>
    </row>
    <row r="133" ht="191.25">
      <c r="A133" s="1" t="s">
        <v>666</v>
      </c>
      <c r="E133" s="27" t="s">
        <v>706</v>
      </c>
    </row>
    <row r="134">
      <c r="A134" s="1" t="s">
        <v>659</v>
      </c>
      <c r="B134" s="1">
        <v>52</v>
      </c>
      <c r="C134" s="26" t="s">
        <v>11839</v>
      </c>
      <c r="D134" t="s">
        <v>661</v>
      </c>
      <c r="E134" s="27" t="s">
        <v>11840</v>
      </c>
      <c r="F134" s="28" t="s">
        <v>677</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11841</v>
      </c>
    </row>
    <row r="136" ht="25.5">
      <c r="A136" s="1" t="s">
        <v>665</v>
      </c>
      <c r="E136" s="33" t="s">
        <v>11842</v>
      </c>
    </row>
    <row r="137" ht="38.25">
      <c r="A137" s="1" t="s">
        <v>666</v>
      </c>
      <c r="E137" s="27" t="s">
        <v>11843</v>
      </c>
    </row>
    <row r="138">
      <c r="A138" s="1" t="s">
        <v>656</v>
      </c>
      <c r="C138" s="22" t="s">
        <v>6055</v>
      </c>
      <c r="E138" s="23" t="s">
        <v>6673</v>
      </c>
      <c r="L138" s="24">
        <f>SUMIFS(L139:L154,A139:A154,"P")</f>
        <v>0</v>
      </c>
      <c r="M138" s="24">
        <f>SUMIFS(M139:M154,A139:A154,"P")</f>
        <v>0</v>
      </c>
      <c r="N138" s="25"/>
    </row>
    <row r="139">
      <c r="A139" s="1" t="s">
        <v>659</v>
      </c>
      <c r="B139" s="1">
        <v>29</v>
      </c>
      <c r="C139" s="26" t="s">
        <v>11844</v>
      </c>
      <c r="D139" t="s">
        <v>661</v>
      </c>
      <c r="E139" s="27" t="s">
        <v>11845</v>
      </c>
      <c r="F139" s="28" t="s">
        <v>670</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11846</v>
      </c>
    </row>
    <row r="141" ht="25.5">
      <c r="A141" s="1" t="s">
        <v>665</v>
      </c>
      <c r="E141" s="33" t="s">
        <v>11847</v>
      </c>
    </row>
    <row r="142" ht="255">
      <c r="A142" s="1" t="s">
        <v>666</v>
      </c>
      <c r="E142" s="27" t="s">
        <v>8727</v>
      </c>
    </row>
    <row r="143">
      <c r="A143" s="1" t="s">
        <v>659</v>
      </c>
      <c r="B143" s="1">
        <v>30</v>
      </c>
      <c r="C143" s="26" t="s">
        <v>6057</v>
      </c>
      <c r="D143" t="s">
        <v>661</v>
      </c>
      <c r="E143" s="27" t="s">
        <v>6058</v>
      </c>
      <c r="F143" s="28" t="s">
        <v>670</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11848</v>
      </c>
    </row>
    <row r="145" ht="25.5">
      <c r="A145" s="1" t="s">
        <v>665</v>
      </c>
      <c r="E145" s="33" t="s">
        <v>10863</v>
      </c>
    </row>
    <row r="146" ht="255">
      <c r="A146" s="1" t="s">
        <v>666</v>
      </c>
      <c r="E146" s="27" t="s">
        <v>6676</v>
      </c>
    </row>
    <row r="147">
      <c r="A147" s="1" t="s">
        <v>659</v>
      </c>
      <c r="B147" s="1">
        <v>31</v>
      </c>
      <c r="C147" s="26" t="s">
        <v>6465</v>
      </c>
      <c r="D147" t="s">
        <v>661</v>
      </c>
      <c r="E147" s="27" t="s">
        <v>6466</v>
      </c>
      <c r="F147" s="28" t="s">
        <v>670</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11849</v>
      </c>
    </row>
    <row r="149" ht="25.5">
      <c r="A149" s="1" t="s">
        <v>665</v>
      </c>
      <c r="E149" s="33" t="s">
        <v>11850</v>
      </c>
    </row>
    <row r="150" ht="242.25">
      <c r="A150" s="1" t="s">
        <v>666</v>
      </c>
      <c r="E150" s="27" t="s">
        <v>6468</v>
      </c>
    </row>
    <row r="151">
      <c r="A151" s="1" t="s">
        <v>659</v>
      </c>
      <c r="B151" s="1">
        <v>32</v>
      </c>
      <c r="C151" s="26" t="s">
        <v>11851</v>
      </c>
      <c r="D151" t="s">
        <v>661</v>
      </c>
      <c r="E151" s="27" t="s">
        <v>11852</v>
      </c>
      <c r="F151" s="28" t="s">
        <v>683</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8227</v>
      </c>
    </row>
    <row r="154">
      <c r="A154" s="1" t="s">
        <v>666</v>
      </c>
      <c r="E154" s="27" t="s">
        <v>6687</v>
      </c>
    </row>
    <row r="155">
      <c r="A155" s="1" t="s">
        <v>656</v>
      </c>
      <c r="C155" s="22" t="s">
        <v>2817</v>
      </c>
      <c r="E155" s="23" t="s">
        <v>2818</v>
      </c>
      <c r="L155" s="24">
        <f>SUMIFS(L156:L203,A156:A203,"P")</f>
        <v>0</v>
      </c>
      <c r="M155" s="24">
        <f>SUMIFS(M156:M203,A156:A203,"P")</f>
        <v>0</v>
      </c>
      <c r="N155" s="25"/>
    </row>
    <row r="156">
      <c r="A156" s="1" t="s">
        <v>659</v>
      </c>
      <c r="B156" s="1">
        <v>33</v>
      </c>
      <c r="C156" s="26" t="s">
        <v>10180</v>
      </c>
      <c r="D156" t="s">
        <v>661</v>
      </c>
      <c r="E156" s="27" t="s">
        <v>10181</v>
      </c>
      <c r="F156" s="28" t="s">
        <v>670</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11853</v>
      </c>
    </row>
    <row r="159" ht="38.25">
      <c r="A159" s="1" t="s">
        <v>666</v>
      </c>
      <c r="E159" s="27" t="s">
        <v>10183</v>
      </c>
    </row>
    <row r="160">
      <c r="A160" s="1" t="s">
        <v>659</v>
      </c>
      <c r="B160" s="1">
        <v>34</v>
      </c>
      <c r="C160" s="26" t="s">
        <v>10184</v>
      </c>
      <c r="D160" t="s">
        <v>661</v>
      </c>
      <c r="E160" s="27" t="s">
        <v>10185</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7774</v>
      </c>
    </row>
    <row r="163" ht="25.5">
      <c r="A163" s="1" t="s">
        <v>666</v>
      </c>
      <c r="E163" s="27" t="s">
        <v>10186</v>
      </c>
    </row>
    <row r="164">
      <c r="A164" s="1" t="s">
        <v>659</v>
      </c>
      <c r="B164" s="1">
        <v>35</v>
      </c>
      <c r="C164" s="26" t="s">
        <v>11854</v>
      </c>
      <c r="D164" t="s">
        <v>661</v>
      </c>
      <c r="E164" s="27" t="s">
        <v>11855</v>
      </c>
      <c r="F164" s="28" t="s">
        <v>670</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11848</v>
      </c>
    </row>
    <row r="166" ht="25.5">
      <c r="A166" s="1" t="s">
        <v>665</v>
      </c>
      <c r="E166" s="33" t="s">
        <v>11856</v>
      </c>
    </row>
    <row r="167" ht="76.5">
      <c r="A167" s="1" t="s">
        <v>666</v>
      </c>
      <c r="E167" s="27" t="s">
        <v>11857</v>
      </c>
    </row>
    <row r="168">
      <c r="A168" s="1" t="s">
        <v>659</v>
      </c>
      <c r="B168" s="1">
        <v>54</v>
      </c>
      <c r="C168" s="26" t="s">
        <v>9528</v>
      </c>
      <c r="D168" t="s">
        <v>661</v>
      </c>
      <c r="E168" s="27" t="s">
        <v>9529</v>
      </c>
      <c r="F168" s="28" t="s">
        <v>10428</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11858</v>
      </c>
    </row>
    <row r="171" ht="344.25">
      <c r="A171" s="1" t="s">
        <v>666</v>
      </c>
      <c r="E171" s="27" t="s">
        <v>9531</v>
      </c>
    </row>
    <row r="172">
      <c r="A172" s="1" t="s">
        <v>659</v>
      </c>
      <c r="B172" s="1">
        <v>36</v>
      </c>
      <c r="C172" s="26" t="s">
        <v>11775</v>
      </c>
      <c r="D172" t="s">
        <v>661</v>
      </c>
      <c r="E172" s="27" t="s">
        <v>11776</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11859</v>
      </c>
    </row>
    <row r="174">
      <c r="A174" s="1" t="s">
        <v>665</v>
      </c>
    </row>
    <row r="175" ht="127.5">
      <c r="A175" s="1" t="s">
        <v>666</v>
      </c>
      <c r="E175" s="27" t="s">
        <v>5791</v>
      </c>
    </row>
    <row r="176">
      <c r="A176" s="1" t="s">
        <v>659</v>
      </c>
      <c r="B176" s="1">
        <v>37</v>
      </c>
      <c r="C176" s="26" t="s">
        <v>6710</v>
      </c>
      <c r="D176" t="s">
        <v>661</v>
      </c>
      <c r="E176" s="27" t="s">
        <v>6711</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11860</v>
      </c>
    </row>
    <row r="179" ht="114.75">
      <c r="A179" s="1" t="s">
        <v>666</v>
      </c>
      <c r="E179" s="27" t="s">
        <v>5248</v>
      </c>
    </row>
    <row r="180">
      <c r="A180" s="1" t="s">
        <v>659</v>
      </c>
      <c r="B180" s="1">
        <v>38</v>
      </c>
      <c r="C180" s="26" t="s">
        <v>5246</v>
      </c>
      <c r="D180" t="s">
        <v>661</v>
      </c>
      <c r="E180" s="27" t="s">
        <v>5247</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11861</v>
      </c>
    </row>
    <row r="183" ht="114.75">
      <c r="A183" s="1" t="s">
        <v>666</v>
      </c>
      <c r="E183" s="27" t="s">
        <v>5248</v>
      </c>
    </row>
    <row r="184">
      <c r="A184" s="1" t="s">
        <v>659</v>
      </c>
      <c r="B184" s="1">
        <v>39</v>
      </c>
      <c r="C184" s="26" t="s">
        <v>6714</v>
      </c>
      <c r="D184" t="s">
        <v>661</v>
      </c>
      <c r="E184" s="27" t="s">
        <v>6715</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11862</v>
      </c>
    </row>
    <row r="187" ht="114.75">
      <c r="A187" s="1" t="s">
        <v>666</v>
      </c>
      <c r="E187" s="27" t="s">
        <v>5248</v>
      </c>
    </row>
    <row r="188">
      <c r="A188" s="1" t="s">
        <v>659</v>
      </c>
      <c r="B188" s="1">
        <v>40</v>
      </c>
      <c r="C188" s="26" t="s">
        <v>9537</v>
      </c>
      <c r="D188" t="s">
        <v>661</v>
      </c>
      <c r="E188" s="27" t="s">
        <v>9538</v>
      </c>
      <c r="F188" s="28" t="s">
        <v>899</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11863</v>
      </c>
    </row>
    <row r="191" ht="114.75">
      <c r="A191" s="1" t="s">
        <v>666</v>
      </c>
      <c r="E191" s="27" t="s">
        <v>9541</v>
      </c>
    </row>
    <row r="192">
      <c r="A192" s="1" t="s">
        <v>659</v>
      </c>
      <c r="B192" s="1">
        <v>41</v>
      </c>
      <c r="C192" s="26" t="s">
        <v>11864</v>
      </c>
      <c r="D192" t="s">
        <v>661</v>
      </c>
      <c r="E192" s="27" t="s">
        <v>11865</v>
      </c>
      <c r="F192" s="28" t="s">
        <v>670</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11866</v>
      </c>
    </row>
    <row r="195" ht="76.5">
      <c r="A195" s="1" t="s">
        <v>666</v>
      </c>
      <c r="E195" s="27" t="s">
        <v>3418</v>
      </c>
    </row>
    <row r="196">
      <c r="A196" s="1" t="s">
        <v>659</v>
      </c>
      <c r="B196" s="1">
        <v>42</v>
      </c>
      <c r="C196" s="26" t="s">
        <v>11867</v>
      </c>
      <c r="D196" t="s">
        <v>661</v>
      </c>
      <c r="E196" s="27" t="s">
        <v>11868</v>
      </c>
      <c r="F196" s="28" t="s">
        <v>677</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11869</v>
      </c>
    </row>
    <row r="199" ht="114.75">
      <c r="A199" s="1" t="s">
        <v>666</v>
      </c>
      <c r="E199" s="27" t="s">
        <v>10206</v>
      </c>
    </row>
    <row r="200">
      <c r="A200" s="1" t="s">
        <v>659</v>
      </c>
      <c r="B200" s="1">
        <v>43</v>
      </c>
      <c r="C200" s="26" t="s">
        <v>10204</v>
      </c>
      <c r="D200" t="s">
        <v>661</v>
      </c>
      <c r="E200" s="27" t="s">
        <v>9563</v>
      </c>
      <c r="F200" s="28" t="s">
        <v>677</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11870</v>
      </c>
    </row>
    <row r="203" ht="114.75">
      <c r="A203" s="1" t="s">
        <v>666</v>
      </c>
      <c r="E203" s="27" t="s">
        <v>10206</v>
      </c>
    </row>
    <row r="204">
      <c r="A204" s="1" t="s">
        <v>656</v>
      </c>
      <c r="C204" s="22" t="s">
        <v>894</v>
      </c>
      <c r="E204" s="23" t="s">
        <v>2900</v>
      </c>
      <c r="L204" s="24">
        <f>SUMIFS(L205:L232,A205:A232,"P")</f>
        <v>0</v>
      </c>
      <c r="M204" s="24">
        <f>SUMIFS(M205:M232,A205:A232,"P")</f>
        <v>0</v>
      </c>
      <c r="N204" s="25"/>
    </row>
    <row r="205" ht="25.5">
      <c r="A205" s="1" t="s">
        <v>659</v>
      </c>
      <c r="B205" s="1">
        <v>44</v>
      </c>
      <c r="C205" s="26" t="s">
        <v>3803</v>
      </c>
      <c r="D205" t="s">
        <v>897</v>
      </c>
      <c r="E205" s="27" t="s">
        <v>3804</v>
      </c>
      <c r="F205" s="28" t="s">
        <v>899</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900</v>
      </c>
    </row>
    <row r="207" ht="25.5">
      <c r="A207" s="1" t="s">
        <v>665</v>
      </c>
      <c r="E207" s="33" t="s">
        <v>11871</v>
      </c>
    </row>
    <row r="208" ht="153">
      <c r="A208" s="1" t="s">
        <v>666</v>
      </c>
      <c r="E208" s="27" t="s">
        <v>902</v>
      </c>
    </row>
    <row r="209" ht="25.5">
      <c r="A209" s="1" t="s">
        <v>659</v>
      </c>
      <c r="B209" s="1">
        <v>45</v>
      </c>
      <c r="C209" s="26" t="s">
        <v>3419</v>
      </c>
      <c r="D209" t="s">
        <v>897</v>
      </c>
      <c r="E209" s="27" t="s">
        <v>3420</v>
      </c>
      <c r="F209" s="28" t="s">
        <v>899</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910</v>
      </c>
    </row>
    <row r="211" ht="51">
      <c r="A211" s="1" t="s">
        <v>665</v>
      </c>
      <c r="E211" s="33" t="s">
        <v>11872</v>
      </c>
    </row>
    <row r="212" ht="153">
      <c r="A212" s="1" t="s">
        <v>666</v>
      </c>
      <c r="E212" s="27" t="s">
        <v>902</v>
      </c>
    </row>
    <row r="213" ht="38.25">
      <c r="A213" s="1" t="s">
        <v>659</v>
      </c>
      <c r="B213" s="1">
        <v>46</v>
      </c>
      <c r="C213" s="26" t="s">
        <v>896</v>
      </c>
      <c r="D213" t="s">
        <v>897</v>
      </c>
      <c r="E213" s="27" t="s">
        <v>898</v>
      </c>
      <c r="F213" s="28" t="s">
        <v>899</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900</v>
      </c>
    </row>
    <row r="215" ht="51">
      <c r="A215" s="1" t="s">
        <v>665</v>
      </c>
      <c r="E215" s="33" t="s">
        <v>11873</v>
      </c>
    </row>
    <row r="216" ht="153">
      <c r="A216" s="1" t="s">
        <v>666</v>
      </c>
      <c r="E216" s="27" t="s">
        <v>902</v>
      </c>
    </row>
    <row r="217" ht="38.25">
      <c r="A217" s="1" t="s">
        <v>659</v>
      </c>
      <c r="B217" s="1">
        <v>47</v>
      </c>
      <c r="C217" s="26" t="s">
        <v>2982</v>
      </c>
      <c r="D217" t="s">
        <v>897</v>
      </c>
      <c r="E217" s="27" t="s">
        <v>2983</v>
      </c>
      <c r="F217" s="28" t="s">
        <v>899</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910</v>
      </c>
    </row>
    <row r="219" ht="38.25">
      <c r="A219" s="1" t="s">
        <v>665</v>
      </c>
      <c r="E219" s="33" t="s">
        <v>11874</v>
      </c>
    </row>
    <row r="220" ht="153">
      <c r="A220" s="1" t="s">
        <v>666</v>
      </c>
      <c r="E220" s="27" t="s">
        <v>907</v>
      </c>
    </row>
    <row r="221" ht="38.25">
      <c r="A221" s="1" t="s">
        <v>659</v>
      </c>
      <c r="B221" s="1">
        <v>48</v>
      </c>
      <c r="C221" s="26" t="s">
        <v>903</v>
      </c>
      <c r="D221" t="s">
        <v>897</v>
      </c>
      <c r="E221" s="27" t="s">
        <v>904</v>
      </c>
      <c r="F221" s="28" t="s">
        <v>899</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905</v>
      </c>
    </row>
    <row r="223" ht="25.5">
      <c r="A223" s="1" t="s">
        <v>665</v>
      </c>
      <c r="E223" s="33" t="s">
        <v>11875</v>
      </c>
    </row>
    <row r="224" ht="153">
      <c r="A224" s="1" t="s">
        <v>666</v>
      </c>
      <c r="E224" s="27" t="s">
        <v>907</v>
      </c>
    </row>
    <row r="225" ht="38.25">
      <c r="A225" s="1" t="s">
        <v>659</v>
      </c>
      <c r="B225" s="1">
        <v>49</v>
      </c>
      <c r="C225" s="26" t="s">
        <v>9569</v>
      </c>
      <c r="D225" t="s">
        <v>897</v>
      </c>
      <c r="E225" s="27" t="s">
        <v>9570</v>
      </c>
      <c r="F225" s="28" t="s">
        <v>899</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9571</v>
      </c>
    </row>
    <row r="227" ht="25.5">
      <c r="A227" s="1" t="s">
        <v>665</v>
      </c>
      <c r="E227" s="33" t="s">
        <v>11876</v>
      </c>
    </row>
    <row r="228" ht="153">
      <c r="A228" s="1" t="s">
        <v>666</v>
      </c>
      <c r="E228" s="27" t="s">
        <v>907</v>
      </c>
    </row>
    <row r="229" ht="25.5">
      <c r="A229" s="1" t="s">
        <v>659</v>
      </c>
      <c r="B229" s="1">
        <v>50</v>
      </c>
      <c r="C229" s="26" t="s">
        <v>912</v>
      </c>
      <c r="D229" t="s">
        <v>897</v>
      </c>
      <c r="E229" s="27" t="s">
        <v>913</v>
      </c>
      <c r="F229" s="28" t="s">
        <v>899</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914</v>
      </c>
    </row>
    <row r="231" ht="89.25">
      <c r="A231" s="1" t="s">
        <v>665</v>
      </c>
      <c r="E231" s="33" t="s">
        <v>11877</v>
      </c>
    </row>
    <row r="232" ht="153">
      <c r="A232" s="1" t="s">
        <v>666</v>
      </c>
      <c r="E232" s="27" t="s">
        <v>902</v>
      </c>
    </row>
  </sheetData>
  <sheetProtection sheet="1" objects="1" scenarios="1" spinCount="100000" saltValue="pGlA5OacR5Jf+6H8/AzzVWXDlKnQvWHV5lZPwGoapCxnPyecMAqw+0SfqeS04GQCQ3BMVTuiaMDYfFxMjw8kjQ==" hashValue="K0hKm21WHoQ4OLzkKIHUNjMEgW9oxUiUdLSpwXwNI2bpUP/o3+0sHxWFQKdZtqxwT1788IF9aq69Xih8qhYD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11878</v>
      </c>
      <c r="E8" s="23" t="s">
        <v>443</v>
      </c>
      <c r="L8" s="24">
        <f>L9+L14+L39+L76+L85+L98+L103+L132</f>
        <v>0</v>
      </c>
      <c r="M8" s="24">
        <f>M9+M14+M39+M76+M85+M98+M103+M132</f>
        <v>0</v>
      </c>
      <c r="N8" s="25"/>
    </row>
    <row r="9">
      <c r="A9" s="1" t="s">
        <v>656</v>
      </c>
      <c r="C9" s="22" t="s">
        <v>2130</v>
      </c>
      <c r="E9" s="23" t="s">
        <v>2131</v>
      </c>
      <c r="L9" s="24">
        <f>SUMIFS(L10:L13,A10:A13,"P")</f>
        <v>0</v>
      </c>
      <c r="M9" s="24">
        <f>SUMIFS(M10:M13,A10:A13,"P")</f>
        <v>0</v>
      </c>
      <c r="N9" s="25"/>
    </row>
    <row r="10">
      <c r="A10" s="1" t="s">
        <v>659</v>
      </c>
      <c r="B10" s="1">
        <v>1</v>
      </c>
      <c r="C10" s="26" t="s">
        <v>9791</v>
      </c>
      <c r="D10" t="s">
        <v>661</v>
      </c>
      <c r="E10" s="27" t="s">
        <v>9792</v>
      </c>
      <c r="F10" s="28" t="s">
        <v>868</v>
      </c>
      <c r="G10" s="29">
        <v>24</v>
      </c>
      <c r="H10" s="28">
        <v>0</v>
      </c>
      <c r="I10" s="30">
        <f>ROUND(G10*H10,P4)</f>
        <v>0</v>
      </c>
      <c r="L10" s="31">
        <v>0</v>
      </c>
      <c r="M10" s="24">
        <f>ROUND(G10*L10,P4)</f>
        <v>0</v>
      </c>
      <c r="N10" s="25" t="s">
        <v>1309</v>
      </c>
      <c r="O10" s="32">
        <f>M10*AA10</f>
        <v>0</v>
      </c>
      <c r="P10" s="1">
        <v>3</v>
      </c>
      <c r="AA10" s="1">
        <f>IF(P10=1,$O$3,IF(P10=2,$O$4,$O$5))</f>
        <v>0</v>
      </c>
    </row>
    <row r="11">
      <c r="A11" s="1" t="s">
        <v>664</v>
      </c>
      <c r="E11" s="27" t="s">
        <v>11225</v>
      </c>
    </row>
    <row r="12">
      <c r="A12" s="1" t="s">
        <v>665</v>
      </c>
      <c r="E12" s="33" t="s">
        <v>1912</v>
      </c>
    </row>
    <row r="13">
      <c r="A13" s="1" t="s">
        <v>666</v>
      </c>
      <c r="E13" s="27" t="s">
        <v>5940</v>
      </c>
    </row>
    <row r="14">
      <c r="A14" s="1" t="s">
        <v>656</v>
      </c>
      <c r="C14" s="22" t="s">
        <v>657</v>
      </c>
      <c r="E14" s="23" t="s">
        <v>658</v>
      </c>
      <c r="L14" s="24">
        <f>SUMIFS(L15:L38,A15:A38,"P")</f>
        <v>0</v>
      </c>
      <c r="M14" s="24">
        <f>SUMIFS(M15:M38,A15:A38,"P")</f>
        <v>0</v>
      </c>
      <c r="N14" s="25"/>
    </row>
    <row r="15" ht="25.5">
      <c r="A15" s="1" t="s">
        <v>659</v>
      </c>
      <c r="B15" s="1">
        <v>2</v>
      </c>
      <c r="C15" s="26" t="s">
        <v>7952</v>
      </c>
      <c r="D15" t="s">
        <v>661</v>
      </c>
      <c r="E15" s="27" t="s">
        <v>7953</v>
      </c>
      <c r="F15" s="28" t="s">
        <v>663</v>
      </c>
      <c r="G15" s="29">
        <v>3</v>
      </c>
      <c r="H15" s="28">
        <v>0</v>
      </c>
      <c r="I15" s="30">
        <f>ROUND(G15*H15,P4)</f>
        <v>0</v>
      </c>
      <c r="L15" s="31">
        <v>0</v>
      </c>
      <c r="M15" s="24">
        <f>ROUND(G15*L15,P4)</f>
        <v>0</v>
      </c>
      <c r="N15" s="25" t="s">
        <v>1309</v>
      </c>
      <c r="O15" s="32">
        <f>M15*AA15</f>
        <v>0</v>
      </c>
      <c r="P15" s="1">
        <v>3</v>
      </c>
      <c r="AA15" s="1">
        <f>IF(P15=1,$O$3,IF(P15=2,$O$4,$O$5))</f>
        <v>0</v>
      </c>
    </row>
    <row r="16">
      <c r="A16" s="1" t="s">
        <v>664</v>
      </c>
      <c r="E16" s="27" t="s">
        <v>11226</v>
      </c>
    </row>
    <row r="17">
      <c r="A17" s="1" t="s">
        <v>665</v>
      </c>
      <c r="E17" s="33" t="s">
        <v>1947</v>
      </c>
    </row>
    <row r="18" ht="63.75">
      <c r="A18" s="1" t="s">
        <v>666</v>
      </c>
      <c r="E18" s="27" t="s">
        <v>5065</v>
      </c>
    </row>
    <row r="19">
      <c r="A19" s="1" t="s">
        <v>659</v>
      </c>
      <c r="B19" s="1">
        <v>3</v>
      </c>
      <c r="C19" s="26" t="s">
        <v>5070</v>
      </c>
      <c r="D19" t="s">
        <v>661</v>
      </c>
      <c r="E19" s="27" t="s">
        <v>5071</v>
      </c>
      <c r="F19" s="28" t="s">
        <v>663</v>
      </c>
      <c r="G19" s="29">
        <v>7.6779999999999999</v>
      </c>
      <c r="H19" s="28">
        <v>0</v>
      </c>
      <c r="I19" s="30">
        <f>ROUND(G19*H19,P4)</f>
        <v>0</v>
      </c>
      <c r="L19" s="31">
        <v>0</v>
      </c>
      <c r="M19" s="24">
        <f>ROUND(G19*L19,P4)</f>
        <v>0</v>
      </c>
      <c r="N19" s="25" t="s">
        <v>1309</v>
      </c>
      <c r="O19" s="32">
        <f>M19*AA19</f>
        <v>0</v>
      </c>
      <c r="P19" s="1">
        <v>3</v>
      </c>
      <c r="AA19" s="1">
        <f>IF(P19=1,$O$3,IF(P19=2,$O$4,$O$5))</f>
        <v>0</v>
      </c>
    </row>
    <row r="20">
      <c r="A20" s="1" t="s">
        <v>664</v>
      </c>
      <c r="E20" s="27" t="s">
        <v>11879</v>
      </c>
    </row>
    <row r="21">
      <c r="A21" s="1" t="s">
        <v>665</v>
      </c>
      <c r="E21" s="33" t="s">
        <v>11880</v>
      </c>
    </row>
    <row r="22" ht="318.75">
      <c r="A22" s="1" t="s">
        <v>666</v>
      </c>
      <c r="E22" s="27" t="s">
        <v>5076</v>
      </c>
    </row>
    <row r="23">
      <c r="A23" s="1" t="s">
        <v>659</v>
      </c>
      <c r="B23" s="1">
        <v>4</v>
      </c>
      <c r="C23" s="26" t="s">
        <v>3677</v>
      </c>
      <c r="D23" t="s">
        <v>661</v>
      </c>
      <c r="E23" s="27" t="s">
        <v>3678</v>
      </c>
      <c r="F23" s="28" t="s">
        <v>663</v>
      </c>
      <c r="G23" s="29">
        <v>523.63300000000004</v>
      </c>
      <c r="H23" s="28">
        <v>0</v>
      </c>
      <c r="I23" s="30">
        <f>ROUND(G23*H23,P4)</f>
        <v>0</v>
      </c>
      <c r="L23" s="31">
        <v>0</v>
      </c>
      <c r="M23" s="24">
        <f>ROUND(G23*L23,P4)</f>
        <v>0</v>
      </c>
      <c r="N23" s="25" t="s">
        <v>1309</v>
      </c>
      <c r="O23" s="32">
        <f>M23*AA23</f>
        <v>0</v>
      </c>
      <c r="P23" s="1">
        <v>3</v>
      </c>
      <c r="AA23" s="1">
        <f>IF(P23=1,$O$3,IF(P23=2,$O$4,$O$5))</f>
        <v>0</v>
      </c>
    </row>
    <row r="24">
      <c r="A24" s="1" t="s">
        <v>664</v>
      </c>
      <c r="E24" s="27" t="s">
        <v>11879</v>
      </c>
    </row>
    <row r="25">
      <c r="A25" s="1" t="s">
        <v>665</v>
      </c>
      <c r="E25" s="33" t="s">
        <v>11881</v>
      </c>
    </row>
    <row r="26" ht="318.75">
      <c r="A26" s="1" t="s">
        <v>666</v>
      </c>
      <c r="E26" s="27" t="s">
        <v>3679</v>
      </c>
    </row>
    <row r="27">
      <c r="A27" s="1" t="s">
        <v>659</v>
      </c>
      <c r="B27" s="1">
        <v>5</v>
      </c>
      <c r="C27" s="26" t="s">
        <v>1540</v>
      </c>
      <c r="D27" t="s">
        <v>661</v>
      </c>
      <c r="E27" s="27" t="s">
        <v>1541</v>
      </c>
      <c r="F27" s="28" t="s">
        <v>663</v>
      </c>
      <c r="G27" s="29">
        <v>1346.8109999999999</v>
      </c>
      <c r="H27" s="28">
        <v>0</v>
      </c>
      <c r="I27" s="30">
        <f>ROUND(G27*H27,P4)</f>
        <v>0</v>
      </c>
      <c r="L27" s="31">
        <v>0</v>
      </c>
      <c r="M27" s="24">
        <f>ROUND(G27*L27,P4)</f>
        <v>0</v>
      </c>
      <c r="N27" s="25" t="s">
        <v>1309</v>
      </c>
      <c r="O27" s="32">
        <f>M27*AA27</f>
        <v>0</v>
      </c>
      <c r="P27" s="1">
        <v>3</v>
      </c>
      <c r="AA27" s="1">
        <f>IF(P27=1,$O$3,IF(P27=2,$O$4,$O$5))</f>
        <v>0</v>
      </c>
    </row>
    <row r="28">
      <c r="A28" s="1" t="s">
        <v>664</v>
      </c>
      <c r="E28" s="27" t="s">
        <v>11226</v>
      </c>
    </row>
    <row r="29">
      <c r="A29" s="1" t="s">
        <v>665</v>
      </c>
      <c r="E29" s="33" t="s">
        <v>11882</v>
      </c>
    </row>
    <row r="30" ht="229.5">
      <c r="A30" s="1" t="s">
        <v>666</v>
      </c>
      <c r="E30" s="27" t="s">
        <v>1543</v>
      </c>
    </row>
    <row r="31">
      <c r="A31" s="1" t="s">
        <v>659</v>
      </c>
      <c r="B31" s="1">
        <v>6</v>
      </c>
      <c r="C31" s="26" t="s">
        <v>5965</v>
      </c>
      <c r="D31" t="s">
        <v>661</v>
      </c>
      <c r="E31" s="27" t="s">
        <v>5966</v>
      </c>
      <c r="F31" s="28" t="s">
        <v>677</v>
      </c>
      <c r="G31" s="29">
        <v>30</v>
      </c>
      <c r="H31" s="28">
        <v>0</v>
      </c>
      <c r="I31" s="30">
        <f>ROUND(G31*H31,P4)</f>
        <v>0</v>
      </c>
      <c r="L31" s="31">
        <v>0</v>
      </c>
      <c r="M31" s="24">
        <f>ROUND(G31*L31,P4)</f>
        <v>0</v>
      </c>
      <c r="N31" s="25" t="s">
        <v>1309</v>
      </c>
      <c r="O31" s="32">
        <f>M31*AA31</f>
        <v>0</v>
      </c>
      <c r="P31" s="1">
        <v>3</v>
      </c>
      <c r="AA31" s="1">
        <f>IF(P31=1,$O$3,IF(P31=2,$O$4,$O$5))</f>
        <v>0</v>
      </c>
    </row>
    <row r="32">
      <c r="A32" s="1" t="s">
        <v>664</v>
      </c>
      <c r="E32" s="27" t="s">
        <v>11226</v>
      </c>
    </row>
    <row r="33">
      <c r="A33" s="1" t="s">
        <v>665</v>
      </c>
      <c r="E33" s="33" t="s">
        <v>2259</v>
      </c>
    </row>
    <row r="34" ht="25.5">
      <c r="A34" s="1" t="s">
        <v>666</v>
      </c>
      <c r="E34" s="27" t="s">
        <v>5968</v>
      </c>
    </row>
    <row r="35">
      <c r="A35" s="1" t="s">
        <v>659</v>
      </c>
      <c r="B35" s="1">
        <v>7</v>
      </c>
      <c r="C35" s="26" t="s">
        <v>10256</v>
      </c>
      <c r="D35" t="s">
        <v>661</v>
      </c>
      <c r="E35" s="27" t="s">
        <v>10257</v>
      </c>
      <c r="F35" s="28" t="s">
        <v>677</v>
      </c>
      <c r="G35" s="29">
        <v>70</v>
      </c>
      <c r="H35" s="28">
        <v>0</v>
      </c>
      <c r="I35" s="30">
        <f>ROUND(G35*H35,P4)</f>
        <v>0</v>
      </c>
      <c r="L35" s="31">
        <v>0</v>
      </c>
      <c r="M35" s="24">
        <f>ROUND(G35*L35,P4)</f>
        <v>0</v>
      </c>
      <c r="N35" s="25" t="s">
        <v>1309</v>
      </c>
      <c r="O35" s="32">
        <f>M35*AA35</f>
        <v>0</v>
      </c>
      <c r="P35" s="1">
        <v>3</v>
      </c>
      <c r="AA35" s="1">
        <f>IF(P35=1,$O$3,IF(P35=2,$O$4,$O$5))</f>
        <v>0</v>
      </c>
    </row>
    <row r="36">
      <c r="A36" s="1" t="s">
        <v>664</v>
      </c>
      <c r="E36" s="27" t="s">
        <v>11226</v>
      </c>
    </row>
    <row r="37">
      <c r="A37" s="1" t="s">
        <v>665</v>
      </c>
      <c r="E37" s="33" t="s">
        <v>2554</v>
      </c>
    </row>
    <row r="38" ht="25.5">
      <c r="A38" s="1" t="s">
        <v>666</v>
      </c>
      <c r="E38" s="27" t="s">
        <v>10259</v>
      </c>
    </row>
    <row r="39">
      <c r="A39" s="1" t="s">
        <v>656</v>
      </c>
      <c r="C39" s="22" t="s">
        <v>1329</v>
      </c>
      <c r="E39" s="23" t="s">
        <v>3214</v>
      </c>
      <c r="L39" s="24">
        <f>SUMIFS(L40:L75,A40:A75,"P")</f>
        <v>0</v>
      </c>
      <c r="M39" s="24">
        <f>SUMIFS(M40:M75,A40:A75,"P")</f>
        <v>0</v>
      </c>
      <c r="N39" s="25"/>
    </row>
    <row r="40">
      <c r="A40" s="1" t="s">
        <v>659</v>
      </c>
      <c r="B40" s="1">
        <v>8</v>
      </c>
      <c r="C40" s="26" t="s">
        <v>9832</v>
      </c>
      <c r="D40" t="s">
        <v>661</v>
      </c>
      <c r="E40" s="27" t="s">
        <v>9833</v>
      </c>
      <c r="F40" s="28" t="s">
        <v>899</v>
      </c>
      <c r="G40" s="29">
        <v>4.0460000000000003</v>
      </c>
      <c r="H40" s="28">
        <v>0</v>
      </c>
      <c r="I40" s="30">
        <f>ROUND(G40*H40,P4)</f>
        <v>0</v>
      </c>
      <c r="L40" s="31">
        <v>0</v>
      </c>
      <c r="M40" s="24">
        <f>ROUND(G40*L40,P4)</f>
        <v>0</v>
      </c>
      <c r="N40" s="25" t="s">
        <v>1309</v>
      </c>
      <c r="O40" s="32">
        <f>M40*AA40</f>
        <v>0</v>
      </c>
      <c r="P40" s="1">
        <v>3</v>
      </c>
      <c r="AA40" s="1">
        <f>IF(P40=1,$O$3,IF(P40=2,$O$4,$O$5))</f>
        <v>0</v>
      </c>
    </row>
    <row r="41">
      <c r="A41" s="1" t="s">
        <v>664</v>
      </c>
      <c r="E41" s="27" t="s">
        <v>11879</v>
      </c>
    </row>
    <row r="42">
      <c r="A42" s="1" t="s">
        <v>665</v>
      </c>
      <c r="E42" s="33" t="s">
        <v>11883</v>
      </c>
    </row>
    <row r="43" ht="38.25">
      <c r="A43" s="1" t="s">
        <v>666</v>
      </c>
      <c r="E43" s="27" t="s">
        <v>9835</v>
      </c>
    </row>
    <row r="44">
      <c r="A44" s="1" t="s">
        <v>659</v>
      </c>
      <c r="B44" s="1">
        <v>9</v>
      </c>
      <c r="C44" s="26" t="s">
        <v>8675</v>
      </c>
      <c r="D44" t="s">
        <v>661</v>
      </c>
      <c r="E44" s="27" t="s">
        <v>8676</v>
      </c>
      <c r="F44" s="28" t="s">
        <v>677</v>
      </c>
      <c r="G44" s="29">
        <v>14.651999999999999</v>
      </c>
      <c r="H44" s="28">
        <v>0</v>
      </c>
      <c r="I44" s="30">
        <f>ROUND(G44*H44,P4)</f>
        <v>0</v>
      </c>
      <c r="L44" s="31">
        <v>0</v>
      </c>
      <c r="M44" s="24">
        <f>ROUND(G44*L44,P4)</f>
        <v>0</v>
      </c>
      <c r="N44" s="25" t="s">
        <v>1309</v>
      </c>
      <c r="O44" s="32">
        <f>M44*AA44</f>
        <v>0</v>
      </c>
      <c r="P44" s="1">
        <v>3</v>
      </c>
      <c r="AA44" s="1">
        <f>IF(P44=1,$O$3,IF(P44=2,$O$4,$O$5))</f>
        <v>0</v>
      </c>
    </row>
    <row r="45">
      <c r="A45" s="1" t="s">
        <v>664</v>
      </c>
      <c r="E45" s="27" t="s">
        <v>11879</v>
      </c>
    </row>
    <row r="46">
      <c r="A46" s="1" t="s">
        <v>665</v>
      </c>
      <c r="E46" s="33" t="s">
        <v>11884</v>
      </c>
    </row>
    <row r="47">
      <c r="A47" s="1" t="s">
        <v>666</v>
      </c>
      <c r="E47" s="27" t="s">
        <v>6262</v>
      </c>
    </row>
    <row r="48">
      <c r="A48" s="1" t="s">
        <v>659</v>
      </c>
      <c r="B48" s="1">
        <v>10</v>
      </c>
      <c r="C48" s="26" t="s">
        <v>9837</v>
      </c>
      <c r="D48" t="s">
        <v>661</v>
      </c>
      <c r="E48" s="27" t="s">
        <v>9838</v>
      </c>
      <c r="F48" s="28" t="s">
        <v>683</v>
      </c>
      <c r="G48" s="29">
        <v>12</v>
      </c>
      <c r="H48" s="28">
        <v>0</v>
      </c>
      <c r="I48" s="30">
        <f>ROUND(G48*H48,P4)</f>
        <v>0</v>
      </c>
      <c r="L48" s="31">
        <v>0</v>
      </c>
      <c r="M48" s="24">
        <f>ROUND(G48*L48,P4)</f>
        <v>0</v>
      </c>
      <c r="N48" s="25" t="s">
        <v>1309</v>
      </c>
      <c r="O48" s="32">
        <f>M48*AA48</f>
        <v>0</v>
      </c>
      <c r="P48" s="1">
        <v>3</v>
      </c>
      <c r="AA48" s="1">
        <f>IF(P48=1,$O$3,IF(P48=2,$O$4,$O$5))</f>
        <v>0</v>
      </c>
    </row>
    <row r="49">
      <c r="A49" s="1" t="s">
        <v>664</v>
      </c>
      <c r="E49" s="27" t="s">
        <v>11879</v>
      </c>
    </row>
    <row r="50">
      <c r="A50" s="1" t="s">
        <v>665</v>
      </c>
      <c r="E50" s="33" t="s">
        <v>11885</v>
      </c>
    </row>
    <row r="51">
      <c r="A51" s="1" t="s">
        <v>666</v>
      </c>
      <c r="E51" s="27" t="s">
        <v>9287</v>
      </c>
    </row>
    <row r="52">
      <c r="A52" s="1" t="s">
        <v>659</v>
      </c>
      <c r="B52" s="1">
        <v>11</v>
      </c>
      <c r="C52" s="26" t="s">
        <v>9288</v>
      </c>
      <c r="D52" t="s">
        <v>661</v>
      </c>
      <c r="E52" s="27" t="s">
        <v>9289</v>
      </c>
      <c r="F52" s="28" t="s">
        <v>899</v>
      </c>
      <c r="G52" s="29">
        <v>10.483000000000001</v>
      </c>
      <c r="H52" s="28">
        <v>0</v>
      </c>
      <c r="I52" s="30">
        <f>ROUND(G52*H52,P4)</f>
        <v>0</v>
      </c>
      <c r="L52" s="31">
        <v>0</v>
      </c>
      <c r="M52" s="24">
        <f>ROUND(G52*L52,P4)</f>
        <v>0</v>
      </c>
      <c r="N52" s="25" t="s">
        <v>1309</v>
      </c>
      <c r="O52" s="32">
        <f>M52*AA52</f>
        <v>0</v>
      </c>
      <c r="P52" s="1">
        <v>3</v>
      </c>
      <c r="AA52" s="1">
        <f>IF(P52=1,$O$3,IF(P52=2,$O$4,$O$5))</f>
        <v>0</v>
      </c>
    </row>
    <row r="53">
      <c r="A53" s="1" t="s">
        <v>664</v>
      </c>
      <c r="E53" s="27" t="s">
        <v>11879</v>
      </c>
    </row>
    <row r="54">
      <c r="A54" s="1" t="s">
        <v>665</v>
      </c>
      <c r="E54" s="33" t="s">
        <v>11886</v>
      </c>
    </row>
    <row r="55" ht="331.5">
      <c r="A55" s="1" t="s">
        <v>666</v>
      </c>
      <c r="E55" s="27" t="s">
        <v>9291</v>
      </c>
    </row>
    <row r="56">
      <c r="A56" s="1" t="s">
        <v>659</v>
      </c>
      <c r="B56" s="1">
        <v>12</v>
      </c>
      <c r="C56" s="26" t="s">
        <v>9292</v>
      </c>
      <c r="D56" t="s">
        <v>661</v>
      </c>
      <c r="E56" s="27" t="s">
        <v>9293</v>
      </c>
      <c r="F56" s="28" t="s">
        <v>899</v>
      </c>
      <c r="G56" s="29">
        <v>10.483000000000001</v>
      </c>
      <c r="H56" s="28">
        <v>0</v>
      </c>
      <c r="I56" s="30">
        <f>ROUND(G56*H56,P4)</f>
        <v>0</v>
      </c>
      <c r="L56" s="31">
        <v>0</v>
      </c>
      <c r="M56" s="24">
        <f>ROUND(G56*L56,P4)</f>
        <v>0</v>
      </c>
      <c r="N56" s="25" t="s">
        <v>1309</v>
      </c>
      <c r="O56" s="32">
        <f>M56*AA56</f>
        <v>0</v>
      </c>
      <c r="P56" s="1">
        <v>3</v>
      </c>
      <c r="AA56" s="1">
        <f>IF(P56=1,$O$3,IF(P56=2,$O$4,$O$5))</f>
        <v>0</v>
      </c>
    </row>
    <row r="57">
      <c r="A57" s="1" t="s">
        <v>664</v>
      </c>
      <c r="E57" s="27" t="s">
        <v>11879</v>
      </c>
    </row>
    <row r="58">
      <c r="A58" s="1" t="s">
        <v>665</v>
      </c>
      <c r="E58" s="33" t="s">
        <v>11886</v>
      </c>
    </row>
    <row r="59">
      <c r="A59" s="1" t="s">
        <v>666</v>
      </c>
      <c r="E59" s="27" t="s">
        <v>9294</v>
      </c>
    </row>
    <row r="60">
      <c r="A60" s="1" t="s">
        <v>659</v>
      </c>
      <c r="B60" s="1">
        <v>13</v>
      </c>
      <c r="C60" s="26" t="s">
        <v>11887</v>
      </c>
      <c r="D60" t="s">
        <v>661</v>
      </c>
      <c r="E60" s="27" t="s">
        <v>11888</v>
      </c>
      <c r="F60" s="28" t="s">
        <v>670</v>
      </c>
      <c r="G60" s="29">
        <v>180</v>
      </c>
      <c r="H60" s="28">
        <v>0</v>
      </c>
      <c r="I60" s="30">
        <f>ROUND(G60*H60,P4)</f>
        <v>0</v>
      </c>
      <c r="L60" s="31">
        <v>0</v>
      </c>
      <c r="M60" s="24">
        <f>ROUND(G60*L60,P4)</f>
        <v>0</v>
      </c>
      <c r="N60" s="25" t="s">
        <v>1309</v>
      </c>
      <c r="O60" s="32">
        <f>M60*AA60</f>
        <v>0</v>
      </c>
      <c r="P60" s="1">
        <v>3</v>
      </c>
      <c r="AA60" s="1">
        <f>IF(P60=1,$O$3,IF(P60=2,$O$4,$O$5))</f>
        <v>0</v>
      </c>
    </row>
    <row r="61">
      <c r="A61" s="1" t="s">
        <v>664</v>
      </c>
      <c r="E61" s="27" t="s">
        <v>11879</v>
      </c>
    </row>
    <row r="62">
      <c r="A62" s="1" t="s">
        <v>665</v>
      </c>
      <c r="E62" s="33" t="s">
        <v>11889</v>
      </c>
    </row>
    <row r="63" ht="63.75">
      <c r="A63" s="1" t="s">
        <v>666</v>
      </c>
      <c r="E63" s="27" t="s">
        <v>6627</v>
      </c>
    </row>
    <row r="64">
      <c r="A64" s="1" t="s">
        <v>659</v>
      </c>
      <c r="B64" s="1">
        <v>14</v>
      </c>
      <c r="C64" s="26" t="s">
        <v>9840</v>
      </c>
      <c r="D64" t="s">
        <v>661</v>
      </c>
      <c r="E64" s="27" t="s">
        <v>9841</v>
      </c>
      <c r="F64" s="28" t="s">
        <v>670</v>
      </c>
      <c r="G64" s="29">
        <v>29.699999999999999</v>
      </c>
      <c r="H64" s="28">
        <v>0</v>
      </c>
      <c r="I64" s="30">
        <f>ROUND(G64*H64,P4)</f>
        <v>0</v>
      </c>
      <c r="L64" s="31">
        <v>0</v>
      </c>
      <c r="M64" s="24">
        <f>ROUND(G64*L64,P4)</f>
        <v>0</v>
      </c>
      <c r="N64" s="25" t="s">
        <v>1309</v>
      </c>
      <c r="O64" s="32">
        <f>M64*AA64</f>
        <v>0</v>
      </c>
      <c r="P64" s="1">
        <v>3</v>
      </c>
      <c r="AA64" s="1">
        <f>IF(P64=1,$O$3,IF(P64=2,$O$4,$O$5))</f>
        <v>0</v>
      </c>
    </row>
    <row r="65">
      <c r="A65" s="1" t="s">
        <v>664</v>
      </c>
      <c r="E65" s="27" t="s">
        <v>11879</v>
      </c>
    </row>
    <row r="66">
      <c r="A66" s="1" t="s">
        <v>665</v>
      </c>
      <c r="E66" s="33" t="s">
        <v>11890</v>
      </c>
    </row>
    <row r="67" ht="191.25">
      <c r="A67" s="1" t="s">
        <v>666</v>
      </c>
      <c r="E67" s="27" t="s">
        <v>8683</v>
      </c>
    </row>
    <row r="68">
      <c r="A68" s="1" t="s">
        <v>659</v>
      </c>
      <c r="B68" s="1">
        <v>15</v>
      </c>
      <c r="C68" s="26" t="s">
        <v>11891</v>
      </c>
      <c r="D68" t="s">
        <v>661</v>
      </c>
      <c r="E68" s="27" t="s">
        <v>11892</v>
      </c>
      <c r="F68" s="28" t="s">
        <v>670</v>
      </c>
      <c r="G68" s="29">
        <v>16.5</v>
      </c>
      <c r="H68" s="28">
        <v>0</v>
      </c>
      <c r="I68" s="30">
        <f>ROUND(G68*H68,P4)</f>
        <v>0</v>
      </c>
      <c r="L68" s="31">
        <v>0</v>
      </c>
      <c r="M68" s="24">
        <f>ROUND(G68*L68,P4)</f>
        <v>0</v>
      </c>
      <c r="N68" s="25" t="s">
        <v>1309</v>
      </c>
      <c r="O68" s="32">
        <f>M68*AA68</f>
        <v>0</v>
      </c>
      <c r="P68" s="1">
        <v>3</v>
      </c>
      <c r="AA68" s="1">
        <f>IF(P68=1,$O$3,IF(P68=2,$O$4,$O$5))</f>
        <v>0</v>
      </c>
    </row>
    <row r="69">
      <c r="A69" s="1" t="s">
        <v>664</v>
      </c>
      <c r="E69" s="27" t="s">
        <v>11879</v>
      </c>
    </row>
    <row r="70">
      <c r="A70" s="1" t="s">
        <v>665</v>
      </c>
      <c r="E70" s="33" t="s">
        <v>11893</v>
      </c>
    </row>
    <row r="71" ht="191.25">
      <c r="A71" s="1" t="s">
        <v>666</v>
      </c>
      <c r="E71" s="27" t="s">
        <v>8683</v>
      </c>
    </row>
    <row r="72">
      <c r="A72" s="1" t="s">
        <v>659</v>
      </c>
      <c r="B72" s="1">
        <v>16</v>
      </c>
      <c r="C72" s="26" t="s">
        <v>11894</v>
      </c>
      <c r="D72" t="s">
        <v>661</v>
      </c>
      <c r="E72" s="27" t="s">
        <v>11895</v>
      </c>
      <c r="F72" s="28" t="s">
        <v>670</v>
      </c>
      <c r="G72" s="29">
        <v>19.800000000000001</v>
      </c>
      <c r="H72" s="28">
        <v>0</v>
      </c>
      <c r="I72" s="30">
        <f>ROUND(G72*H72,P4)</f>
        <v>0</v>
      </c>
      <c r="L72" s="31">
        <v>0</v>
      </c>
      <c r="M72" s="24">
        <f>ROUND(G72*L72,P4)</f>
        <v>0</v>
      </c>
      <c r="N72" s="25" t="s">
        <v>1309</v>
      </c>
      <c r="O72" s="32">
        <f>M72*AA72</f>
        <v>0</v>
      </c>
      <c r="P72" s="1">
        <v>3</v>
      </c>
      <c r="AA72" s="1">
        <f>IF(P72=1,$O$3,IF(P72=2,$O$4,$O$5))</f>
        <v>0</v>
      </c>
    </row>
    <row r="73">
      <c r="A73" s="1" t="s">
        <v>664</v>
      </c>
      <c r="E73" s="27" t="s">
        <v>11879</v>
      </c>
    </row>
    <row r="74">
      <c r="A74" s="1" t="s">
        <v>665</v>
      </c>
      <c r="E74" s="33" t="s">
        <v>11896</v>
      </c>
    </row>
    <row r="75" ht="191.25">
      <c r="A75" s="1" t="s">
        <v>666</v>
      </c>
      <c r="E75" s="27" t="s">
        <v>8683</v>
      </c>
    </row>
    <row r="76">
      <c r="A76" s="1" t="s">
        <v>656</v>
      </c>
      <c r="C76" s="22" t="s">
        <v>1333</v>
      </c>
      <c r="E76" s="23" t="s">
        <v>5082</v>
      </c>
      <c r="L76" s="24">
        <f>SUMIFS(L77:L84,A77:A84,"P")</f>
        <v>0</v>
      </c>
      <c r="M76" s="24">
        <f>SUMIFS(M77:M84,A77:A84,"P")</f>
        <v>0</v>
      </c>
      <c r="N76" s="25"/>
    </row>
    <row r="77">
      <c r="A77" s="1" t="s">
        <v>659</v>
      </c>
      <c r="B77" s="1">
        <v>17</v>
      </c>
      <c r="C77" s="26" t="s">
        <v>10469</v>
      </c>
      <c r="D77" t="s">
        <v>661</v>
      </c>
      <c r="E77" s="27" t="s">
        <v>10470</v>
      </c>
      <c r="F77" s="28" t="s">
        <v>663</v>
      </c>
      <c r="G77" s="29">
        <v>454.48500000000001</v>
      </c>
      <c r="H77" s="28">
        <v>0</v>
      </c>
      <c r="I77" s="30">
        <f>ROUND(G77*H77,P4)</f>
        <v>0</v>
      </c>
      <c r="L77" s="31">
        <v>0</v>
      </c>
      <c r="M77" s="24">
        <f>ROUND(G77*L77,P4)</f>
        <v>0</v>
      </c>
      <c r="N77" s="25" t="s">
        <v>1309</v>
      </c>
      <c r="O77" s="32">
        <f>M77*AA77</f>
        <v>0</v>
      </c>
      <c r="P77" s="1">
        <v>3</v>
      </c>
      <c r="AA77" s="1">
        <f>IF(P77=1,$O$3,IF(P77=2,$O$4,$O$5))</f>
        <v>0</v>
      </c>
    </row>
    <row r="78" ht="25.5">
      <c r="A78" s="1" t="s">
        <v>664</v>
      </c>
      <c r="E78" s="27" t="s">
        <v>11897</v>
      </c>
    </row>
    <row r="79">
      <c r="A79" s="1" t="s">
        <v>665</v>
      </c>
      <c r="E79" s="33" t="s">
        <v>11898</v>
      </c>
    </row>
    <row r="80" ht="25.5">
      <c r="A80" s="1" t="s">
        <v>666</v>
      </c>
      <c r="E80" s="27" t="s">
        <v>10473</v>
      </c>
    </row>
    <row r="81">
      <c r="A81" s="1" t="s">
        <v>659</v>
      </c>
      <c r="B81" s="1">
        <v>18</v>
      </c>
      <c r="C81" s="26" t="s">
        <v>11899</v>
      </c>
      <c r="D81" t="s">
        <v>661</v>
      </c>
      <c r="E81" s="27" t="s">
        <v>11900</v>
      </c>
      <c r="F81" s="28" t="s">
        <v>663</v>
      </c>
      <c r="G81" s="29">
        <v>139.029</v>
      </c>
      <c r="H81" s="28">
        <v>0</v>
      </c>
      <c r="I81" s="30">
        <f>ROUND(G81*H81,P4)</f>
        <v>0</v>
      </c>
      <c r="L81" s="31">
        <v>0</v>
      </c>
      <c r="M81" s="24">
        <f>ROUND(G81*L81,P4)</f>
        <v>0</v>
      </c>
      <c r="N81" s="25" t="s">
        <v>1309</v>
      </c>
      <c r="O81" s="32">
        <f>M81*AA81</f>
        <v>0</v>
      </c>
      <c r="P81" s="1">
        <v>3</v>
      </c>
      <c r="AA81" s="1">
        <f>IF(P81=1,$O$3,IF(P81=2,$O$4,$O$5))</f>
        <v>0</v>
      </c>
    </row>
    <row r="82">
      <c r="A82" s="1" t="s">
        <v>664</v>
      </c>
      <c r="E82" s="27" t="s">
        <v>11226</v>
      </c>
    </row>
    <row r="83">
      <c r="A83" s="1" t="s">
        <v>665</v>
      </c>
      <c r="E83" s="33" t="s">
        <v>11901</v>
      </c>
    </row>
    <row r="84" ht="409.5">
      <c r="A84" s="1" t="s">
        <v>666</v>
      </c>
      <c r="E84" s="27" t="s">
        <v>9441</v>
      </c>
    </row>
    <row r="85">
      <c r="A85" s="1" t="s">
        <v>656</v>
      </c>
      <c r="C85" s="22" t="s">
        <v>952</v>
      </c>
      <c r="E85" s="23" t="s">
        <v>953</v>
      </c>
      <c r="L85" s="24">
        <f>SUMIFS(L86:L97,A86:A97,"P")</f>
        <v>0</v>
      </c>
      <c r="M85" s="24">
        <f>SUMIFS(M86:M97,A86:A97,"P")</f>
        <v>0</v>
      </c>
      <c r="N85" s="25"/>
    </row>
    <row r="86">
      <c r="A86" s="1" t="s">
        <v>659</v>
      </c>
      <c r="B86" s="1">
        <v>19</v>
      </c>
      <c r="C86" s="26" t="s">
        <v>5093</v>
      </c>
      <c r="D86" t="s">
        <v>661</v>
      </c>
      <c r="E86" s="27" t="s">
        <v>5094</v>
      </c>
      <c r="F86" s="28" t="s">
        <v>677</v>
      </c>
      <c r="G86" s="29">
        <v>30</v>
      </c>
      <c r="H86" s="28">
        <v>0</v>
      </c>
      <c r="I86" s="30">
        <f>ROUND(G86*H86,P4)</f>
        <v>0</v>
      </c>
      <c r="L86" s="31">
        <v>0</v>
      </c>
      <c r="M86" s="24">
        <f>ROUND(G86*L86,P4)</f>
        <v>0</v>
      </c>
      <c r="N86" s="25" t="s">
        <v>1309</v>
      </c>
      <c r="O86" s="32">
        <f>M86*AA86</f>
        <v>0</v>
      </c>
      <c r="P86" s="1">
        <v>3</v>
      </c>
      <c r="AA86" s="1">
        <f>IF(P86=1,$O$3,IF(P86=2,$O$4,$O$5))</f>
        <v>0</v>
      </c>
    </row>
    <row r="87">
      <c r="A87" s="1" t="s">
        <v>664</v>
      </c>
      <c r="E87" s="27" t="s">
        <v>11226</v>
      </c>
    </row>
    <row r="88">
      <c r="A88" s="1" t="s">
        <v>665</v>
      </c>
      <c r="E88" s="33" t="s">
        <v>2259</v>
      </c>
    </row>
    <row r="89" ht="51">
      <c r="A89" s="1" t="s">
        <v>666</v>
      </c>
      <c r="E89" s="27" t="s">
        <v>5092</v>
      </c>
    </row>
    <row r="90">
      <c r="A90" s="1" t="s">
        <v>659</v>
      </c>
      <c r="B90" s="1">
        <v>20</v>
      </c>
      <c r="C90" s="26" t="s">
        <v>9046</v>
      </c>
      <c r="D90" t="s">
        <v>661</v>
      </c>
      <c r="E90" s="27" t="s">
        <v>9047</v>
      </c>
      <c r="F90" s="28" t="s">
        <v>677</v>
      </c>
      <c r="G90" s="29">
        <v>30</v>
      </c>
      <c r="H90" s="28">
        <v>0</v>
      </c>
      <c r="I90" s="30">
        <f>ROUND(G90*H90,P4)</f>
        <v>0</v>
      </c>
      <c r="L90" s="31">
        <v>0</v>
      </c>
      <c r="M90" s="24">
        <f>ROUND(G90*L90,P4)</f>
        <v>0</v>
      </c>
      <c r="N90" s="25" t="s">
        <v>1309</v>
      </c>
      <c r="O90" s="32">
        <f>M90*AA90</f>
        <v>0</v>
      </c>
      <c r="P90" s="1">
        <v>3</v>
      </c>
      <c r="AA90" s="1">
        <f>IF(P90=1,$O$3,IF(P90=2,$O$4,$O$5))</f>
        <v>0</v>
      </c>
    </row>
    <row r="91">
      <c r="A91" s="1" t="s">
        <v>664</v>
      </c>
      <c r="E91" s="27" t="s">
        <v>11226</v>
      </c>
    </row>
    <row r="92">
      <c r="A92" s="1" t="s">
        <v>665</v>
      </c>
      <c r="E92" s="33" t="s">
        <v>2259</v>
      </c>
    </row>
    <row r="93" ht="140.25">
      <c r="A93" s="1" t="s">
        <v>666</v>
      </c>
      <c r="E93" s="27" t="s">
        <v>8948</v>
      </c>
    </row>
    <row r="94">
      <c r="A94" s="1" t="s">
        <v>659</v>
      </c>
      <c r="B94" s="1">
        <v>21</v>
      </c>
      <c r="C94" s="26" t="s">
        <v>11902</v>
      </c>
      <c r="D94" t="s">
        <v>661</v>
      </c>
      <c r="E94" s="27" t="s">
        <v>11903</v>
      </c>
      <c r="F94" s="28" t="s">
        <v>670</v>
      </c>
      <c r="G94" s="29">
        <v>18</v>
      </c>
      <c r="H94" s="28">
        <v>0</v>
      </c>
      <c r="I94" s="30">
        <f>ROUND(G94*H94,P4)</f>
        <v>0</v>
      </c>
      <c r="L94" s="31">
        <v>0</v>
      </c>
      <c r="M94" s="24">
        <f>ROUND(G94*L94,P4)</f>
        <v>0</v>
      </c>
      <c r="N94" s="25" t="s">
        <v>1309</v>
      </c>
      <c r="O94" s="32">
        <f>M94*AA94</f>
        <v>0</v>
      </c>
      <c r="P94" s="1">
        <v>3</v>
      </c>
      <c r="AA94" s="1">
        <f>IF(P94=1,$O$3,IF(P94=2,$O$4,$O$5))</f>
        <v>0</v>
      </c>
    </row>
    <row r="95">
      <c r="A95" s="1" t="s">
        <v>664</v>
      </c>
      <c r="E95" s="27" t="s">
        <v>11226</v>
      </c>
    </row>
    <row r="96">
      <c r="A96" s="1" t="s">
        <v>665</v>
      </c>
      <c r="E96" s="33" t="s">
        <v>3698</v>
      </c>
    </row>
    <row r="97" ht="38.25">
      <c r="A97" s="1" t="s">
        <v>666</v>
      </c>
      <c r="E97" s="27" t="s">
        <v>11904</v>
      </c>
    </row>
    <row r="98">
      <c r="A98" s="1" t="s">
        <v>656</v>
      </c>
      <c r="C98" s="22" t="s">
        <v>679</v>
      </c>
      <c r="E98" s="23" t="s">
        <v>680</v>
      </c>
      <c r="L98" s="24">
        <f>SUMIFS(L99:L102,A99:A102,"P")</f>
        <v>0</v>
      </c>
      <c r="M98" s="24">
        <f>SUMIFS(M99:M102,A99:A102,"P")</f>
        <v>0</v>
      </c>
      <c r="N98" s="25"/>
    </row>
    <row r="99">
      <c r="A99" s="1" t="s">
        <v>659</v>
      </c>
      <c r="B99" s="1">
        <v>22</v>
      </c>
      <c r="C99" s="26" t="s">
        <v>9362</v>
      </c>
      <c r="D99" t="s">
        <v>661</v>
      </c>
      <c r="E99" s="27" t="s">
        <v>9363</v>
      </c>
      <c r="F99" s="28" t="s">
        <v>677</v>
      </c>
      <c r="G99" s="29">
        <v>628.97500000000002</v>
      </c>
      <c r="H99" s="28">
        <v>0</v>
      </c>
      <c r="I99" s="30">
        <f>ROUND(G99*H99,P4)</f>
        <v>0</v>
      </c>
      <c r="L99" s="31">
        <v>0</v>
      </c>
      <c r="M99" s="24">
        <f>ROUND(G99*L99,P4)</f>
        <v>0</v>
      </c>
      <c r="N99" s="25" t="s">
        <v>1309</v>
      </c>
      <c r="O99" s="32">
        <f>M99*AA99</f>
        <v>0</v>
      </c>
      <c r="P99" s="1">
        <v>3</v>
      </c>
      <c r="AA99" s="1">
        <f>IF(P99=1,$O$3,IF(P99=2,$O$4,$O$5))</f>
        <v>0</v>
      </c>
    </row>
    <row r="100">
      <c r="A100" s="1" t="s">
        <v>664</v>
      </c>
      <c r="E100" s="27" t="s">
        <v>11226</v>
      </c>
    </row>
    <row r="101">
      <c r="A101" s="1" t="s">
        <v>665</v>
      </c>
      <c r="E101" s="33" t="s">
        <v>11905</v>
      </c>
    </row>
    <row r="102" ht="38.25">
      <c r="A102" s="1" t="s">
        <v>666</v>
      </c>
      <c r="E102" s="27" t="s">
        <v>8720</v>
      </c>
    </row>
    <row r="103">
      <c r="A103" s="1" t="s">
        <v>656</v>
      </c>
      <c r="C103" s="22" t="s">
        <v>2817</v>
      </c>
      <c r="E103" s="23" t="s">
        <v>2818</v>
      </c>
      <c r="L103" s="24">
        <f>SUMIFS(L104:L131,A104:A131,"P")</f>
        <v>0</v>
      </c>
      <c r="M103" s="24">
        <f>SUMIFS(M104:M131,A104:A131,"P")</f>
        <v>0</v>
      </c>
      <c r="N103" s="25"/>
    </row>
    <row r="104">
      <c r="A104" s="1" t="s">
        <v>659</v>
      </c>
      <c r="B104" s="1">
        <v>23</v>
      </c>
      <c r="C104" s="26" t="s">
        <v>5243</v>
      </c>
      <c r="D104" t="s">
        <v>661</v>
      </c>
      <c r="E104" s="27" t="s">
        <v>5244</v>
      </c>
      <c r="F104" s="28" t="s">
        <v>670</v>
      </c>
      <c r="G104" s="29">
        <v>18</v>
      </c>
      <c r="H104" s="28">
        <v>0</v>
      </c>
      <c r="I104" s="30">
        <f>ROUND(G104*H104,P4)</f>
        <v>0</v>
      </c>
      <c r="L104" s="31">
        <v>0</v>
      </c>
      <c r="M104" s="24">
        <f>ROUND(G104*L104,P4)</f>
        <v>0</v>
      </c>
      <c r="N104" s="25" t="s">
        <v>1309</v>
      </c>
      <c r="O104" s="32">
        <f>M104*AA104</f>
        <v>0</v>
      </c>
      <c r="P104" s="1">
        <v>3</v>
      </c>
      <c r="AA104" s="1">
        <f>IF(P104=1,$O$3,IF(P104=2,$O$4,$O$5))</f>
        <v>0</v>
      </c>
    </row>
    <row r="105">
      <c r="A105" s="1" t="s">
        <v>664</v>
      </c>
      <c r="E105" s="27" t="s">
        <v>11226</v>
      </c>
    </row>
    <row r="106">
      <c r="A106" s="1" t="s">
        <v>665</v>
      </c>
      <c r="E106" s="33" t="s">
        <v>3698</v>
      </c>
    </row>
    <row r="107" ht="51">
      <c r="A107" s="1" t="s">
        <v>666</v>
      </c>
      <c r="E107" s="27" t="s">
        <v>6479</v>
      </c>
    </row>
    <row r="108">
      <c r="A108" s="1" t="s">
        <v>659</v>
      </c>
      <c r="B108" s="1">
        <v>24</v>
      </c>
      <c r="C108" s="26" t="s">
        <v>11906</v>
      </c>
      <c r="D108" t="s">
        <v>661</v>
      </c>
      <c r="E108" s="27" t="s">
        <v>11907</v>
      </c>
      <c r="F108" s="28" t="s">
        <v>677</v>
      </c>
      <c r="G108" s="29">
        <v>361.79599999999999</v>
      </c>
      <c r="H108" s="28">
        <v>0</v>
      </c>
      <c r="I108" s="30">
        <f>ROUND(G108*H108,P4)</f>
        <v>0</v>
      </c>
      <c r="L108" s="31">
        <v>0</v>
      </c>
      <c r="M108" s="24">
        <f>ROUND(G108*L108,P4)</f>
        <v>0</v>
      </c>
      <c r="N108" s="25" t="s">
        <v>1309</v>
      </c>
      <c r="O108" s="32">
        <f>M108*AA108</f>
        <v>0</v>
      </c>
      <c r="P108" s="1">
        <v>3</v>
      </c>
      <c r="AA108" s="1">
        <f>IF(P108=1,$O$3,IF(P108=2,$O$4,$O$5))</f>
        <v>0</v>
      </c>
    </row>
    <row r="109">
      <c r="A109" s="1" t="s">
        <v>664</v>
      </c>
      <c r="E109" s="27" t="s">
        <v>11239</v>
      </c>
    </row>
    <row r="110">
      <c r="A110" s="1" t="s">
        <v>665</v>
      </c>
      <c r="E110" s="33" t="s">
        <v>11908</v>
      </c>
    </row>
    <row r="111" ht="25.5">
      <c r="A111" s="1" t="s">
        <v>666</v>
      </c>
      <c r="E111" s="27" t="s">
        <v>11909</v>
      </c>
    </row>
    <row r="112">
      <c r="A112" s="1" t="s">
        <v>659</v>
      </c>
      <c r="B112" s="1">
        <v>25</v>
      </c>
      <c r="C112" s="26" t="s">
        <v>11910</v>
      </c>
      <c r="D112" t="s">
        <v>661</v>
      </c>
      <c r="E112" s="27" t="s">
        <v>11911</v>
      </c>
      <c r="F112" s="28" t="s">
        <v>663</v>
      </c>
      <c r="G112" s="29">
        <v>287.51799999999997</v>
      </c>
      <c r="H112" s="28">
        <v>0</v>
      </c>
      <c r="I112" s="30">
        <f>ROUND(G112*H112,P4)</f>
        <v>0</v>
      </c>
      <c r="L112" s="31">
        <v>0</v>
      </c>
      <c r="M112" s="24">
        <f>ROUND(G112*L112,P4)</f>
        <v>0</v>
      </c>
      <c r="N112" s="25" t="s">
        <v>1309</v>
      </c>
      <c r="O112" s="32">
        <f>M112*AA112</f>
        <v>0</v>
      </c>
      <c r="P112" s="1">
        <v>3</v>
      </c>
      <c r="AA112" s="1">
        <f>IF(P112=1,$O$3,IF(P112=2,$O$4,$O$5))</f>
        <v>0</v>
      </c>
    </row>
    <row r="113">
      <c r="A113" s="1" t="s">
        <v>664</v>
      </c>
      <c r="E113" s="27" t="s">
        <v>11239</v>
      </c>
    </row>
    <row r="114">
      <c r="A114" s="1" t="s">
        <v>665</v>
      </c>
      <c r="E114" s="33" t="s">
        <v>11912</v>
      </c>
    </row>
    <row r="115" ht="89.25">
      <c r="A115" s="1" t="s">
        <v>666</v>
      </c>
      <c r="E115" s="27" t="s">
        <v>9264</v>
      </c>
    </row>
    <row r="116">
      <c r="A116" s="1" t="s">
        <v>659</v>
      </c>
      <c r="B116" s="1">
        <v>26</v>
      </c>
      <c r="C116" s="26" t="s">
        <v>11913</v>
      </c>
      <c r="D116" t="s">
        <v>661</v>
      </c>
      <c r="E116" s="27" t="s">
        <v>11914</v>
      </c>
      <c r="F116" s="28" t="s">
        <v>663</v>
      </c>
      <c r="G116" s="29">
        <v>120.851</v>
      </c>
      <c r="H116" s="28">
        <v>0</v>
      </c>
      <c r="I116" s="30">
        <f>ROUND(G116*H116,P4)</f>
        <v>0</v>
      </c>
      <c r="L116" s="31">
        <v>0</v>
      </c>
      <c r="M116" s="24">
        <f>ROUND(G116*L116,P4)</f>
        <v>0</v>
      </c>
      <c r="N116" s="25" t="s">
        <v>1309</v>
      </c>
      <c r="O116" s="32">
        <f>M116*AA116</f>
        <v>0</v>
      </c>
      <c r="P116" s="1">
        <v>3</v>
      </c>
      <c r="AA116" s="1">
        <f>IF(P116=1,$O$3,IF(P116=2,$O$4,$O$5))</f>
        <v>0</v>
      </c>
    </row>
    <row r="117">
      <c r="A117" s="1" t="s">
        <v>664</v>
      </c>
      <c r="E117" s="27" t="s">
        <v>11239</v>
      </c>
    </row>
    <row r="118">
      <c r="A118" s="1" t="s">
        <v>665</v>
      </c>
      <c r="E118" s="33" t="s">
        <v>11915</v>
      </c>
    </row>
    <row r="119" ht="89.25">
      <c r="A119" s="1" t="s">
        <v>666</v>
      </c>
      <c r="E119" s="27" t="s">
        <v>11916</v>
      </c>
    </row>
    <row r="120">
      <c r="A120" s="1" t="s">
        <v>659</v>
      </c>
      <c r="B120" s="1">
        <v>27</v>
      </c>
      <c r="C120" s="26" t="s">
        <v>11917</v>
      </c>
      <c r="D120" t="s">
        <v>661</v>
      </c>
      <c r="E120" s="27" t="s">
        <v>11918</v>
      </c>
      <c r="F120" s="28" t="s">
        <v>899</v>
      </c>
      <c r="G120" s="29">
        <v>68.802000000000007</v>
      </c>
      <c r="H120" s="28">
        <v>0</v>
      </c>
      <c r="I120" s="30">
        <f>ROUND(G120*H120,P4)</f>
        <v>0</v>
      </c>
      <c r="L120" s="31">
        <v>0</v>
      </c>
      <c r="M120" s="24">
        <f>ROUND(G120*L120,P4)</f>
        <v>0</v>
      </c>
      <c r="N120" s="25" t="s">
        <v>1309</v>
      </c>
      <c r="O120" s="32">
        <f>M120*AA120</f>
        <v>0</v>
      </c>
      <c r="P120" s="1">
        <v>3</v>
      </c>
      <c r="AA120" s="1">
        <f>IF(P120=1,$O$3,IF(P120=2,$O$4,$O$5))</f>
        <v>0</v>
      </c>
    </row>
    <row r="121">
      <c r="A121" s="1" t="s">
        <v>664</v>
      </c>
      <c r="E121" s="27" t="s">
        <v>11239</v>
      </c>
    </row>
    <row r="122">
      <c r="A122" s="1" t="s">
        <v>665</v>
      </c>
      <c r="E122" s="33" t="s">
        <v>11919</v>
      </c>
    </row>
    <row r="123" ht="89.25">
      <c r="A123" s="1" t="s">
        <v>666</v>
      </c>
      <c r="E123" s="27" t="s">
        <v>11920</v>
      </c>
    </row>
    <row r="124">
      <c r="A124" s="1" t="s">
        <v>659</v>
      </c>
      <c r="B124" s="1">
        <v>28</v>
      </c>
      <c r="C124" s="26" t="s">
        <v>10204</v>
      </c>
      <c r="D124" t="s">
        <v>661</v>
      </c>
      <c r="E124" s="27" t="s">
        <v>9563</v>
      </c>
      <c r="F124" s="28" t="s">
        <v>677</v>
      </c>
      <c r="G124" s="29">
        <v>982.58900000000006</v>
      </c>
      <c r="H124" s="28">
        <v>0</v>
      </c>
      <c r="I124" s="30">
        <f>ROUND(G124*H124,P4)</f>
        <v>0</v>
      </c>
      <c r="L124" s="31">
        <v>0</v>
      </c>
      <c r="M124" s="24">
        <f>ROUND(G124*L124,P4)</f>
        <v>0</v>
      </c>
      <c r="N124" s="25" t="s">
        <v>1309</v>
      </c>
      <c r="O124" s="32">
        <f>M124*AA124</f>
        <v>0</v>
      </c>
      <c r="P124" s="1">
        <v>3</v>
      </c>
      <c r="AA124" s="1">
        <f>IF(P124=1,$O$3,IF(P124=2,$O$4,$O$5))</f>
        <v>0</v>
      </c>
    </row>
    <row r="125">
      <c r="A125" s="1" t="s">
        <v>664</v>
      </c>
      <c r="E125" s="27" t="s">
        <v>11239</v>
      </c>
    </row>
    <row r="126">
      <c r="A126" s="1" t="s">
        <v>665</v>
      </c>
      <c r="E126" s="33" t="s">
        <v>11921</v>
      </c>
    </row>
    <row r="127" ht="114.75">
      <c r="A127" s="1" t="s">
        <v>666</v>
      </c>
      <c r="E127" s="27" t="s">
        <v>10206</v>
      </c>
    </row>
    <row r="128" ht="25.5">
      <c r="A128" s="1" t="s">
        <v>659</v>
      </c>
      <c r="B128" s="1">
        <v>29</v>
      </c>
      <c r="C128" s="26" t="s">
        <v>11922</v>
      </c>
      <c r="D128" t="s">
        <v>661</v>
      </c>
      <c r="E128" s="27" t="s">
        <v>11923</v>
      </c>
      <c r="F128" s="28" t="s">
        <v>9772</v>
      </c>
      <c r="G128" s="29">
        <v>156.178</v>
      </c>
      <c r="H128" s="28">
        <v>0</v>
      </c>
      <c r="I128" s="30">
        <f>ROUND(G128*H128,P4)</f>
        <v>0</v>
      </c>
      <c r="L128" s="31">
        <v>0</v>
      </c>
      <c r="M128" s="24">
        <f>ROUND(G128*L128,P4)</f>
        <v>0</v>
      </c>
      <c r="N128" s="25" t="s">
        <v>1309</v>
      </c>
      <c r="O128" s="32">
        <f>M128*AA128</f>
        <v>0</v>
      </c>
      <c r="P128" s="1">
        <v>3</v>
      </c>
      <c r="AA128" s="1">
        <f>IF(P128=1,$O$3,IF(P128=2,$O$4,$O$5))</f>
        <v>0</v>
      </c>
    </row>
    <row r="129">
      <c r="A129" s="1" t="s">
        <v>664</v>
      </c>
      <c r="E129" s="27" t="s">
        <v>11239</v>
      </c>
    </row>
    <row r="130">
      <c r="A130" s="1" t="s">
        <v>665</v>
      </c>
      <c r="E130" s="33" t="s">
        <v>11924</v>
      </c>
    </row>
    <row r="131" ht="229.5">
      <c r="A131" s="1" t="s">
        <v>666</v>
      </c>
      <c r="E131" s="27" t="s">
        <v>11925</v>
      </c>
    </row>
    <row r="132">
      <c r="A132" s="1" t="s">
        <v>656</v>
      </c>
      <c r="C132" s="22" t="s">
        <v>894</v>
      </c>
      <c r="E132" s="23" t="s">
        <v>2900</v>
      </c>
      <c r="L132" s="24">
        <f>SUMIFS(L133:L156,A133:A156,"P")</f>
        <v>0</v>
      </c>
      <c r="M132" s="24">
        <f>SUMIFS(M133:M156,A133:A156,"P")</f>
        <v>0</v>
      </c>
      <c r="N132" s="25"/>
    </row>
    <row r="133" ht="25.5">
      <c r="A133" s="1" t="s">
        <v>659</v>
      </c>
      <c r="B133" s="1">
        <v>30</v>
      </c>
      <c r="C133" s="26" t="s">
        <v>3803</v>
      </c>
      <c r="D133" t="s">
        <v>897</v>
      </c>
      <c r="E133" s="27" t="s">
        <v>3804</v>
      </c>
      <c r="F133" s="28" t="s">
        <v>899</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900</v>
      </c>
    </row>
    <row r="135">
      <c r="A135" s="1" t="s">
        <v>665</v>
      </c>
      <c r="E135" s="33" t="s">
        <v>11926</v>
      </c>
    </row>
    <row r="136" ht="153">
      <c r="A136" s="1" t="s">
        <v>666</v>
      </c>
      <c r="E136" s="27" t="s">
        <v>902</v>
      </c>
    </row>
    <row r="137" ht="38.25">
      <c r="A137" s="1" t="s">
        <v>659</v>
      </c>
      <c r="B137" s="1">
        <v>31</v>
      </c>
      <c r="C137" s="26" t="s">
        <v>6122</v>
      </c>
      <c r="D137" t="s">
        <v>897</v>
      </c>
      <c r="E137" s="27" t="s">
        <v>6123</v>
      </c>
      <c r="F137" s="28" t="s">
        <v>899</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6124</v>
      </c>
    </row>
    <row r="139">
      <c r="A139" s="1" t="s">
        <v>665</v>
      </c>
      <c r="E139" s="33" t="s">
        <v>11927</v>
      </c>
    </row>
    <row r="140" ht="153">
      <c r="A140" s="1" t="s">
        <v>666</v>
      </c>
      <c r="E140" s="27" t="s">
        <v>902</v>
      </c>
    </row>
    <row r="141" ht="25.5">
      <c r="A141" s="1" t="s">
        <v>659</v>
      </c>
      <c r="B141" s="1">
        <v>32</v>
      </c>
      <c r="C141" s="26" t="s">
        <v>3419</v>
      </c>
      <c r="D141" t="s">
        <v>897</v>
      </c>
      <c r="E141" s="27" t="s">
        <v>3420</v>
      </c>
      <c r="F141" s="28" t="s">
        <v>899</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910</v>
      </c>
    </row>
    <row r="143">
      <c r="A143" s="1" t="s">
        <v>665</v>
      </c>
      <c r="E143" s="33" t="s">
        <v>11928</v>
      </c>
    </row>
    <row r="144" ht="153">
      <c r="A144" s="1" t="s">
        <v>666</v>
      </c>
      <c r="E144" s="27" t="s">
        <v>902</v>
      </c>
    </row>
    <row r="145" ht="38.25">
      <c r="A145" s="1" t="s">
        <v>659</v>
      </c>
      <c r="B145" s="1">
        <v>33</v>
      </c>
      <c r="C145" s="26" t="s">
        <v>896</v>
      </c>
      <c r="D145" t="s">
        <v>897</v>
      </c>
      <c r="E145" s="27" t="s">
        <v>898</v>
      </c>
      <c r="F145" s="28" t="s">
        <v>899</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900</v>
      </c>
    </row>
    <row r="147">
      <c r="A147" s="1" t="s">
        <v>665</v>
      </c>
      <c r="E147" s="33" t="s">
        <v>11929</v>
      </c>
    </row>
    <row r="148" ht="153">
      <c r="A148" s="1" t="s">
        <v>666</v>
      </c>
      <c r="E148" s="27" t="s">
        <v>902</v>
      </c>
    </row>
    <row r="149" ht="38.25">
      <c r="A149" s="1" t="s">
        <v>659</v>
      </c>
      <c r="B149" s="1">
        <v>34</v>
      </c>
      <c r="C149" s="26" t="s">
        <v>9569</v>
      </c>
      <c r="D149" t="s">
        <v>897</v>
      </c>
      <c r="E149" s="27" t="s">
        <v>9570</v>
      </c>
      <c r="F149" s="28" t="s">
        <v>899</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9571</v>
      </c>
    </row>
    <row r="151">
      <c r="A151" s="1" t="s">
        <v>665</v>
      </c>
      <c r="E151" s="33" t="s">
        <v>11930</v>
      </c>
    </row>
    <row r="152" ht="153">
      <c r="A152" s="1" t="s">
        <v>666</v>
      </c>
      <c r="E152" s="27" t="s">
        <v>907</v>
      </c>
    </row>
    <row r="153" ht="25.5">
      <c r="A153" s="1" t="s">
        <v>659</v>
      </c>
      <c r="B153" s="1">
        <v>35</v>
      </c>
      <c r="C153" s="26" t="s">
        <v>912</v>
      </c>
      <c r="D153" t="s">
        <v>897</v>
      </c>
      <c r="E153" s="27" t="s">
        <v>913</v>
      </c>
      <c r="F153" s="28" t="s">
        <v>899</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914</v>
      </c>
    </row>
    <row r="155">
      <c r="A155" s="1" t="s">
        <v>665</v>
      </c>
      <c r="E155" s="33" t="s">
        <v>11919</v>
      </c>
    </row>
    <row r="156" ht="153">
      <c r="A156" s="1" t="s">
        <v>666</v>
      </c>
      <c r="E156" s="27" t="s">
        <v>902</v>
      </c>
    </row>
  </sheetData>
  <sheetProtection sheet="1" objects="1" scenarios="1" spinCount="100000" saltValue="djTLTbQghsKPn7IBcGh/l6ADFL5yajpTiU5HIXC2N2KZUQNzvaLWBn/hq+mQOzWnHqLb0J3PPg8Ny/pTQmmnmw==" hashValue="FOjjxK5PTcJw2mg9BOnUVk/GXXYXQYMtF2/F/ODFI/m12APoY4jQjypSInNWR19/KwOpMFyvCz8g9buGsAkP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11931</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5070</v>
      </c>
      <c r="D10" t="s">
        <v>661</v>
      </c>
      <c r="E10" s="27" t="s">
        <v>5071</v>
      </c>
      <c r="F10" s="28" t="s">
        <v>663</v>
      </c>
      <c r="G10" s="29">
        <v>162</v>
      </c>
      <c r="H10" s="28">
        <v>0</v>
      </c>
      <c r="I10" s="30">
        <f>ROUND(G10*H10,P4)</f>
        <v>0</v>
      </c>
      <c r="L10" s="31">
        <v>0</v>
      </c>
      <c r="M10" s="24">
        <f>ROUND(G10*L10,P4)</f>
        <v>0</v>
      </c>
      <c r="N10" s="25" t="s">
        <v>1309</v>
      </c>
      <c r="O10" s="32">
        <f>M10*AA10</f>
        <v>0</v>
      </c>
      <c r="P10" s="1">
        <v>3</v>
      </c>
      <c r="AA10" s="1">
        <f>IF(P10=1,$O$3,IF(P10=2,$O$4,$O$5))</f>
        <v>0</v>
      </c>
    </row>
    <row r="11">
      <c r="A11" s="1" t="s">
        <v>664</v>
      </c>
      <c r="E11" s="27" t="s">
        <v>11530</v>
      </c>
    </row>
    <row r="12" ht="25.5">
      <c r="A12" s="1" t="s">
        <v>665</v>
      </c>
      <c r="E12" s="33" t="s">
        <v>11932</v>
      </c>
    </row>
    <row r="13" ht="318.75">
      <c r="A13" s="1" t="s">
        <v>666</v>
      </c>
      <c r="E13" s="27" t="s">
        <v>5076</v>
      </c>
    </row>
    <row r="14">
      <c r="A14" s="1" t="s">
        <v>656</v>
      </c>
      <c r="C14" s="22" t="s">
        <v>1329</v>
      </c>
      <c r="E14" s="23" t="s">
        <v>3214</v>
      </c>
      <c r="L14" s="24">
        <f>SUMIFS(L15:L34,A15:A34,"P")</f>
        <v>0</v>
      </c>
      <c r="M14" s="24">
        <f>SUMIFS(M15:M34,A15:A34,"P")</f>
        <v>0</v>
      </c>
      <c r="N14" s="25"/>
    </row>
    <row r="15">
      <c r="A15" s="1" t="s">
        <v>659</v>
      </c>
      <c r="B15" s="1">
        <v>2</v>
      </c>
      <c r="C15" s="26" t="s">
        <v>8670</v>
      </c>
      <c r="D15" t="s">
        <v>661</v>
      </c>
      <c r="E15" s="27" t="s">
        <v>8671</v>
      </c>
      <c r="F15" s="28" t="s">
        <v>899</v>
      </c>
      <c r="G15" s="29">
        <v>3.4079999999999999</v>
      </c>
      <c r="H15" s="28">
        <v>0</v>
      </c>
      <c r="I15" s="30">
        <f>ROUND(G15*H15,P4)</f>
        <v>0</v>
      </c>
      <c r="L15" s="31">
        <v>0</v>
      </c>
      <c r="M15" s="24">
        <f>ROUND(G15*L15,P4)</f>
        <v>0</v>
      </c>
      <c r="N15" s="25" t="s">
        <v>1309</v>
      </c>
      <c r="O15" s="32">
        <f>M15*AA15</f>
        <v>0</v>
      </c>
      <c r="P15" s="1">
        <v>3</v>
      </c>
      <c r="AA15" s="1">
        <f>IF(P15=1,$O$3,IF(P15=2,$O$4,$O$5))</f>
        <v>0</v>
      </c>
    </row>
    <row r="16">
      <c r="A16" s="1" t="s">
        <v>664</v>
      </c>
      <c r="E16" s="27" t="s">
        <v>661</v>
      </c>
    </row>
    <row r="17" ht="38.25">
      <c r="A17" s="1" t="s">
        <v>665</v>
      </c>
      <c r="E17" s="33" t="s">
        <v>11933</v>
      </c>
    </row>
    <row r="18" ht="38.25">
      <c r="A18" s="1" t="s">
        <v>666</v>
      </c>
      <c r="E18" s="27" t="s">
        <v>8674</v>
      </c>
    </row>
    <row r="19">
      <c r="A19" s="1" t="s">
        <v>659</v>
      </c>
      <c r="B19" s="1">
        <v>3</v>
      </c>
      <c r="C19" s="26" t="s">
        <v>8675</v>
      </c>
      <c r="D19" t="s">
        <v>661</v>
      </c>
      <c r="E19" s="27" t="s">
        <v>8676</v>
      </c>
      <c r="F19" s="28" t="s">
        <v>10382</v>
      </c>
      <c r="G19" s="29">
        <v>32</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11934</v>
      </c>
    </row>
    <row r="22">
      <c r="A22" s="1" t="s">
        <v>666</v>
      </c>
      <c r="E22" s="27" t="s">
        <v>6262</v>
      </c>
    </row>
    <row r="23">
      <c r="A23" s="1" t="s">
        <v>659</v>
      </c>
      <c r="B23" s="1">
        <v>4</v>
      </c>
      <c r="C23" s="26" t="s">
        <v>9299</v>
      </c>
      <c r="D23" t="s">
        <v>661</v>
      </c>
      <c r="E23" s="27" t="s">
        <v>9300</v>
      </c>
      <c r="F23" s="28" t="s">
        <v>928</v>
      </c>
      <c r="G23" s="29">
        <v>64</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11935</v>
      </c>
    </row>
    <row r="26" ht="63.75">
      <c r="A26" s="1" t="s">
        <v>666</v>
      </c>
      <c r="E26" s="27" t="s">
        <v>6627</v>
      </c>
    </row>
    <row r="27">
      <c r="A27" s="1" t="s">
        <v>659</v>
      </c>
      <c r="B27" s="1">
        <v>5</v>
      </c>
      <c r="C27" s="26" t="s">
        <v>11936</v>
      </c>
      <c r="D27" t="s">
        <v>661</v>
      </c>
      <c r="E27" s="27" t="s">
        <v>11937</v>
      </c>
      <c r="F27" s="28" t="s">
        <v>928</v>
      </c>
      <c r="G27" s="29">
        <v>16</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11938</v>
      </c>
    </row>
    <row r="30" ht="63.75">
      <c r="A30" s="1" t="s">
        <v>666</v>
      </c>
      <c r="E30" s="27" t="s">
        <v>6627</v>
      </c>
    </row>
    <row r="31">
      <c r="A31" s="1" t="s">
        <v>659</v>
      </c>
      <c r="B31" s="1">
        <v>6</v>
      </c>
      <c r="C31" s="26" t="s">
        <v>11939</v>
      </c>
      <c r="D31" t="s">
        <v>661</v>
      </c>
      <c r="E31" s="27" t="s">
        <v>11940</v>
      </c>
      <c r="F31" s="28" t="s">
        <v>928</v>
      </c>
      <c r="G31" s="29">
        <v>4</v>
      </c>
      <c r="H31" s="28">
        <v>0</v>
      </c>
      <c r="I31" s="30">
        <f>ROUND(G31*H31,P4)</f>
        <v>0</v>
      </c>
      <c r="L31" s="31">
        <v>0</v>
      </c>
      <c r="M31" s="24">
        <f>ROUND(G31*L31,P4)</f>
        <v>0</v>
      </c>
      <c r="N31" s="25" t="s">
        <v>1309</v>
      </c>
      <c r="O31" s="32">
        <f>M31*AA31</f>
        <v>0</v>
      </c>
      <c r="P31" s="1">
        <v>3</v>
      </c>
      <c r="AA31" s="1">
        <f>IF(P31=1,$O$3,IF(P31=2,$O$4,$O$5))</f>
        <v>0</v>
      </c>
    </row>
    <row r="32">
      <c r="A32" s="1" t="s">
        <v>664</v>
      </c>
      <c r="E32" s="27" t="s">
        <v>661</v>
      </c>
    </row>
    <row r="33" ht="25.5">
      <c r="A33" s="1" t="s">
        <v>665</v>
      </c>
      <c r="E33" s="33" t="s">
        <v>11941</v>
      </c>
    </row>
    <row r="34" ht="63.75">
      <c r="A34" s="1" t="s">
        <v>666</v>
      </c>
      <c r="E34" s="27" t="s">
        <v>6627</v>
      </c>
    </row>
    <row r="35">
      <c r="A35" s="1" t="s">
        <v>656</v>
      </c>
      <c r="C35" s="22" t="s">
        <v>1333</v>
      </c>
      <c r="E35" s="23" t="s">
        <v>5082</v>
      </c>
      <c r="L35" s="24">
        <f>SUMIFS(L36:L43,A36:A43,"P")</f>
        <v>0</v>
      </c>
      <c r="M35" s="24">
        <f>SUMIFS(M36:M43,A36:A43,"P")</f>
        <v>0</v>
      </c>
      <c r="N35" s="25"/>
    </row>
    <row r="36">
      <c r="A36" s="1" t="s">
        <v>659</v>
      </c>
      <c r="B36" s="1">
        <v>7</v>
      </c>
      <c r="C36" s="26" t="s">
        <v>10469</v>
      </c>
      <c r="D36" t="s">
        <v>661</v>
      </c>
      <c r="E36" s="27" t="s">
        <v>10470</v>
      </c>
      <c r="F36" s="28" t="s">
        <v>663</v>
      </c>
      <c r="G36" s="29">
        <v>50.240000000000002</v>
      </c>
      <c r="H36" s="28">
        <v>0</v>
      </c>
      <c r="I36" s="30">
        <f>ROUND(G36*H36,P4)</f>
        <v>0</v>
      </c>
      <c r="L36" s="31">
        <v>0</v>
      </c>
      <c r="M36" s="24">
        <f>ROUND(G36*L36,P4)</f>
        <v>0</v>
      </c>
      <c r="N36" s="25" t="s">
        <v>1309</v>
      </c>
      <c r="O36" s="32">
        <f>M36*AA36</f>
        <v>0</v>
      </c>
      <c r="P36" s="1">
        <v>3</v>
      </c>
      <c r="AA36" s="1">
        <f>IF(P36=1,$O$3,IF(P36=2,$O$4,$O$5))</f>
        <v>0</v>
      </c>
    </row>
    <row r="37">
      <c r="A37" s="1" t="s">
        <v>664</v>
      </c>
      <c r="E37" s="27" t="s">
        <v>661</v>
      </c>
    </row>
    <row r="38" ht="25.5">
      <c r="A38" s="1" t="s">
        <v>665</v>
      </c>
      <c r="E38" s="33" t="s">
        <v>11942</v>
      </c>
    </row>
    <row r="39" ht="25.5">
      <c r="A39" s="1" t="s">
        <v>666</v>
      </c>
      <c r="E39" s="27" t="s">
        <v>10473</v>
      </c>
    </row>
    <row r="40">
      <c r="A40" s="1" t="s">
        <v>659</v>
      </c>
      <c r="B40" s="1">
        <v>8</v>
      </c>
      <c r="C40" s="26" t="s">
        <v>9346</v>
      </c>
      <c r="D40" t="s">
        <v>661</v>
      </c>
      <c r="E40" s="27" t="s">
        <v>9347</v>
      </c>
      <c r="F40" s="28" t="s">
        <v>663</v>
      </c>
      <c r="G40" s="29">
        <v>312</v>
      </c>
      <c r="H40" s="28">
        <v>0</v>
      </c>
      <c r="I40" s="30">
        <f>ROUND(G40*H40,P4)</f>
        <v>0</v>
      </c>
      <c r="L40" s="31">
        <v>0</v>
      </c>
      <c r="M40" s="24">
        <f>ROUND(G40*L40,P4)</f>
        <v>0</v>
      </c>
      <c r="N40" s="25" t="s">
        <v>1309</v>
      </c>
      <c r="O40" s="32">
        <f>M40*AA40</f>
        <v>0</v>
      </c>
      <c r="P40" s="1">
        <v>3</v>
      </c>
      <c r="AA40" s="1">
        <f>IF(P40=1,$O$3,IF(P40=2,$O$4,$O$5))</f>
        <v>0</v>
      </c>
    </row>
    <row r="41">
      <c r="A41" s="1" t="s">
        <v>664</v>
      </c>
      <c r="E41" s="27" t="s">
        <v>11548</v>
      </c>
    </row>
    <row r="42">
      <c r="A42" s="1" t="s">
        <v>665</v>
      </c>
      <c r="E42" s="33" t="s">
        <v>11943</v>
      </c>
    </row>
    <row r="43" ht="38.25">
      <c r="A43" s="1" t="s">
        <v>666</v>
      </c>
      <c r="E43" s="27" t="s">
        <v>6457</v>
      </c>
    </row>
    <row r="44">
      <c r="A44" s="1" t="s">
        <v>656</v>
      </c>
      <c r="C44" s="22" t="s">
        <v>2817</v>
      </c>
      <c r="E44" s="23" t="s">
        <v>2818</v>
      </c>
      <c r="L44" s="24">
        <f>SUMIFS(L45:L52,A45:A52,"P")</f>
        <v>0</v>
      </c>
      <c r="M44" s="24">
        <f>SUMIFS(M45:M52,A45:A52,"P")</f>
        <v>0</v>
      </c>
      <c r="N44" s="25"/>
    </row>
    <row r="45">
      <c r="A45" s="1" t="s">
        <v>659</v>
      </c>
      <c r="B45" s="1">
        <v>9</v>
      </c>
      <c r="C45" s="26" t="s">
        <v>8747</v>
      </c>
      <c r="D45" t="s">
        <v>661</v>
      </c>
      <c r="E45" s="27" t="s">
        <v>8748</v>
      </c>
      <c r="F45" s="28" t="s">
        <v>663</v>
      </c>
      <c r="G45" s="29">
        <v>150</v>
      </c>
      <c r="H45" s="28">
        <v>0</v>
      </c>
      <c r="I45" s="30">
        <f>ROUND(G45*H45,P4)</f>
        <v>0</v>
      </c>
      <c r="L45" s="31">
        <v>0</v>
      </c>
      <c r="M45" s="24">
        <f>ROUND(G45*L45,P4)</f>
        <v>0</v>
      </c>
      <c r="N45" s="25" t="s">
        <v>1309</v>
      </c>
      <c r="O45" s="32">
        <f>M45*AA45</f>
        <v>0</v>
      </c>
      <c r="P45" s="1">
        <v>3</v>
      </c>
      <c r="AA45" s="1">
        <f>IF(P45=1,$O$3,IF(P45=2,$O$4,$O$5))</f>
        <v>0</v>
      </c>
    </row>
    <row r="46">
      <c r="A46" s="1" t="s">
        <v>664</v>
      </c>
      <c r="E46" s="27" t="s">
        <v>661</v>
      </c>
    </row>
    <row r="47" ht="25.5">
      <c r="A47" s="1" t="s">
        <v>665</v>
      </c>
      <c r="E47" s="33" t="s">
        <v>11944</v>
      </c>
    </row>
    <row r="48" ht="102">
      <c r="A48" s="1" t="s">
        <v>666</v>
      </c>
      <c r="E48" s="27" t="s">
        <v>6572</v>
      </c>
    </row>
    <row r="49">
      <c r="A49" s="1" t="s">
        <v>659</v>
      </c>
      <c r="B49" s="1">
        <v>10</v>
      </c>
      <c r="C49" s="26" t="s">
        <v>5566</v>
      </c>
      <c r="D49" t="s">
        <v>661</v>
      </c>
      <c r="E49" s="27" t="s">
        <v>5567</v>
      </c>
      <c r="F49" s="28" t="s">
        <v>663</v>
      </c>
      <c r="G49" s="29">
        <v>21.600000000000001</v>
      </c>
      <c r="H49" s="28">
        <v>0</v>
      </c>
      <c r="I49" s="30">
        <f>ROUND(G49*H49,P4)</f>
        <v>0</v>
      </c>
      <c r="L49" s="31">
        <v>0</v>
      </c>
      <c r="M49" s="24">
        <f>ROUND(G49*L49,P4)</f>
        <v>0</v>
      </c>
      <c r="N49" s="25" t="s">
        <v>1309</v>
      </c>
      <c r="O49" s="32">
        <f>M49*AA49</f>
        <v>0</v>
      </c>
      <c r="P49" s="1">
        <v>3</v>
      </c>
      <c r="AA49" s="1">
        <f>IF(P49=1,$O$3,IF(P49=2,$O$4,$O$5))</f>
        <v>0</v>
      </c>
    </row>
    <row r="50">
      <c r="A50" s="1" t="s">
        <v>664</v>
      </c>
      <c r="E50" s="27" t="s">
        <v>661</v>
      </c>
    </row>
    <row r="51" ht="25.5">
      <c r="A51" s="1" t="s">
        <v>665</v>
      </c>
      <c r="E51" s="33" t="s">
        <v>11945</v>
      </c>
    </row>
    <row r="52" ht="102">
      <c r="A52" s="1" t="s">
        <v>666</v>
      </c>
      <c r="E52" s="27" t="s">
        <v>6572</v>
      </c>
    </row>
    <row r="53">
      <c r="A53" s="1" t="s">
        <v>656</v>
      </c>
      <c r="C53" s="22" t="s">
        <v>894</v>
      </c>
      <c r="E53" s="23" t="s">
        <v>895</v>
      </c>
      <c r="L53" s="24">
        <f>SUMIFS(L54:L61,A54:A61,"P")</f>
        <v>0</v>
      </c>
      <c r="M53" s="24">
        <f>SUMIFS(M54:M61,A54:A61,"P")</f>
        <v>0</v>
      </c>
      <c r="N53" s="25"/>
    </row>
    <row r="54" ht="25.5">
      <c r="A54" s="1" t="s">
        <v>659</v>
      </c>
      <c r="B54" s="1">
        <v>11</v>
      </c>
      <c r="C54" s="26" t="s">
        <v>3803</v>
      </c>
      <c r="D54" t="s">
        <v>897</v>
      </c>
      <c r="E54" s="27" t="s">
        <v>10434</v>
      </c>
      <c r="F54" s="28" t="s">
        <v>899</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6124</v>
      </c>
    </row>
    <row r="56" ht="51">
      <c r="A56" s="1" t="s">
        <v>665</v>
      </c>
      <c r="E56" s="33" t="s">
        <v>11946</v>
      </c>
    </row>
    <row r="57" ht="153">
      <c r="A57" s="1" t="s">
        <v>666</v>
      </c>
      <c r="E57" s="27" t="s">
        <v>907</v>
      </c>
    </row>
    <row r="58" ht="25.5">
      <c r="A58" s="1" t="s">
        <v>659</v>
      </c>
      <c r="B58" s="1">
        <v>12</v>
      </c>
      <c r="C58" s="26" t="s">
        <v>896</v>
      </c>
      <c r="D58" t="s">
        <v>897</v>
      </c>
      <c r="E58" s="27" t="s">
        <v>10436</v>
      </c>
      <c r="F58" s="28" t="s">
        <v>899</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10437</v>
      </c>
    </row>
    <row r="60">
      <c r="A60" s="1" t="s">
        <v>665</v>
      </c>
      <c r="E60" s="33" t="s">
        <v>11947</v>
      </c>
    </row>
    <row r="61" ht="153">
      <c r="A61" s="1" t="s">
        <v>666</v>
      </c>
      <c r="E61" s="27" t="s">
        <v>907</v>
      </c>
    </row>
  </sheetData>
  <sheetProtection sheet="1" objects="1" scenarios="1" spinCount="100000" saltValue="GCilvufyUH4kGv60neVnDFsDn1Dd4yNM2ZBiFDaqS88muDTv9JAptYt9I9YmaeGlXkp7QjMzGexMhuK4X1nQfA==" hashValue="GhgFZgeeKfF7capZ3mBvkZ9AAaicJ+vraZTdVqxYp2A6iX4zvmUIVlj/C5kRK7GEbkZ2gtzrQqLfMZzE2s9U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11948</v>
      </c>
      <c r="E8" s="23" t="s">
        <v>447</v>
      </c>
      <c r="L8" s="24">
        <f>L9+L14+L31+L64+L89+L122+L127+L140+L189</f>
        <v>0</v>
      </c>
      <c r="M8" s="24">
        <f>M9+M14+M31+M64+M89+M122+M127+M140+M189</f>
        <v>0</v>
      </c>
      <c r="N8" s="25"/>
    </row>
    <row r="9">
      <c r="A9" s="1" t="s">
        <v>656</v>
      </c>
      <c r="C9" s="22" t="s">
        <v>2130</v>
      </c>
      <c r="E9" s="23" t="s">
        <v>2131</v>
      </c>
      <c r="L9" s="24">
        <f>SUMIFS(L10:L13,A10:A13,"P")</f>
        <v>0</v>
      </c>
      <c r="M9" s="24">
        <f>SUMIFS(M10:M13,A10:A13,"P")</f>
        <v>0</v>
      </c>
      <c r="N9" s="25"/>
    </row>
    <row r="10">
      <c r="A10" s="1" t="s">
        <v>659</v>
      </c>
      <c r="B10" s="1">
        <v>1</v>
      </c>
      <c r="C10" s="26" t="s">
        <v>11949</v>
      </c>
      <c r="D10" t="s">
        <v>661</v>
      </c>
      <c r="E10" s="27" t="s">
        <v>11950</v>
      </c>
      <c r="F10" s="28" t="s">
        <v>11951</v>
      </c>
      <c r="G10" s="29">
        <v>299</v>
      </c>
      <c r="H10" s="28">
        <v>0</v>
      </c>
      <c r="I10" s="30">
        <f>ROUND(G10*H10,P4)</f>
        <v>0</v>
      </c>
      <c r="L10" s="31">
        <v>0</v>
      </c>
      <c r="M10" s="24">
        <f>ROUND(G10*L10,P4)</f>
        <v>0</v>
      </c>
      <c r="N10" s="25" t="s">
        <v>1309</v>
      </c>
      <c r="O10" s="32">
        <f>M10*AA10</f>
        <v>0</v>
      </c>
      <c r="P10" s="1">
        <v>3</v>
      </c>
      <c r="AA10" s="1">
        <f>IF(P10=1,$O$3,IF(P10=2,$O$4,$O$5))</f>
        <v>0</v>
      </c>
    </row>
    <row r="11">
      <c r="A11" s="1" t="s">
        <v>664</v>
      </c>
      <c r="E11" s="27" t="s">
        <v>11952</v>
      </c>
    </row>
    <row r="12" ht="76.5">
      <c r="A12" s="1" t="s">
        <v>665</v>
      </c>
      <c r="E12" s="33" t="s">
        <v>11953</v>
      </c>
    </row>
    <row r="13" ht="25.5">
      <c r="A13" s="1" t="s">
        <v>666</v>
      </c>
      <c r="E13" s="27" t="s">
        <v>11954</v>
      </c>
    </row>
    <row r="14">
      <c r="A14" s="1" t="s">
        <v>656</v>
      </c>
      <c r="C14" s="22" t="s">
        <v>657</v>
      </c>
      <c r="E14" s="23" t="s">
        <v>658</v>
      </c>
      <c r="L14" s="24">
        <f>SUMIFS(L15:L30,A15:A30,"P")</f>
        <v>0</v>
      </c>
      <c r="M14" s="24">
        <f>SUMIFS(M15:M30,A15:A30,"P")</f>
        <v>0</v>
      </c>
      <c r="N14" s="25"/>
    </row>
    <row r="15">
      <c r="A15" s="1" t="s">
        <v>659</v>
      </c>
      <c r="B15" s="1">
        <v>2</v>
      </c>
      <c r="C15" s="26" t="s">
        <v>11057</v>
      </c>
      <c r="D15" t="s">
        <v>661</v>
      </c>
      <c r="E15" s="27" t="s">
        <v>11058</v>
      </c>
      <c r="F15" s="28" t="s">
        <v>868</v>
      </c>
      <c r="G15" s="29">
        <v>1344</v>
      </c>
      <c r="H15" s="28">
        <v>0</v>
      </c>
      <c r="I15" s="30">
        <f>ROUND(G15*H15,P4)</f>
        <v>0</v>
      </c>
      <c r="L15" s="31">
        <v>0</v>
      </c>
      <c r="M15" s="24">
        <f>ROUND(G15*L15,P4)</f>
        <v>0</v>
      </c>
      <c r="N15" s="25" t="s">
        <v>1309</v>
      </c>
      <c r="O15" s="32">
        <f>M15*AA15</f>
        <v>0</v>
      </c>
      <c r="P15" s="1">
        <v>3</v>
      </c>
      <c r="AA15" s="1">
        <f>IF(P15=1,$O$3,IF(P15=2,$O$4,$O$5))</f>
        <v>0</v>
      </c>
    </row>
    <row r="16">
      <c r="A16" s="1" t="s">
        <v>664</v>
      </c>
      <c r="E16" s="27" t="s">
        <v>661</v>
      </c>
    </row>
    <row r="17" ht="76.5">
      <c r="A17" s="1" t="s">
        <v>665</v>
      </c>
      <c r="E17" s="33" t="s">
        <v>11955</v>
      </c>
    </row>
    <row r="18" ht="38.25">
      <c r="A18" s="1" t="s">
        <v>666</v>
      </c>
      <c r="E18" s="27" t="s">
        <v>10367</v>
      </c>
    </row>
    <row r="19">
      <c r="A19" s="1" t="s">
        <v>659</v>
      </c>
      <c r="B19" s="1">
        <v>3</v>
      </c>
      <c r="C19" s="26" t="s">
        <v>10368</v>
      </c>
      <c r="D19" t="s">
        <v>661</v>
      </c>
      <c r="E19" s="27" t="s">
        <v>10369</v>
      </c>
      <c r="F19" s="28" t="s">
        <v>670</v>
      </c>
      <c r="G19" s="29">
        <v>4.5</v>
      </c>
      <c r="H19" s="28">
        <v>0</v>
      </c>
      <c r="I19" s="30">
        <f>ROUND(G19*H19,P4)</f>
        <v>0</v>
      </c>
      <c r="L19" s="31">
        <v>0</v>
      </c>
      <c r="M19" s="24">
        <f>ROUND(G19*L19,P4)</f>
        <v>0</v>
      </c>
      <c r="N19" s="25" t="s">
        <v>1309</v>
      </c>
      <c r="O19" s="32">
        <f>M19*AA19</f>
        <v>0</v>
      </c>
      <c r="P19" s="1">
        <v>3</v>
      </c>
      <c r="AA19" s="1">
        <f>IF(P19=1,$O$3,IF(P19=2,$O$4,$O$5))</f>
        <v>0</v>
      </c>
    </row>
    <row r="20" ht="25.5">
      <c r="A20" s="1" t="s">
        <v>664</v>
      </c>
      <c r="E20" s="27" t="s">
        <v>11956</v>
      </c>
    </row>
    <row r="21" ht="76.5">
      <c r="A21" s="1" t="s">
        <v>665</v>
      </c>
      <c r="E21" s="33" t="s">
        <v>11957</v>
      </c>
    </row>
    <row r="22" ht="38.25">
      <c r="A22" s="1" t="s">
        <v>666</v>
      </c>
      <c r="E22" s="27" t="s">
        <v>10372</v>
      </c>
    </row>
    <row r="23">
      <c r="A23" s="1" t="s">
        <v>659</v>
      </c>
      <c r="B23" s="1">
        <v>4</v>
      </c>
      <c r="C23" s="26" t="s">
        <v>11958</v>
      </c>
      <c r="D23" t="s">
        <v>661</v>
      </c>
      <c r="E23" s="27" t="s">
        <v>11959</v>
      </c>
      <c r="F23" s="28" t="s">
        <v>670</v>
      </c>
      <c r="G23" s="29">
        <v>120</v>
      </c>
      <c r="H23" s="28">
        <v>0</v>
      </c>
      <c r="I23" s="30">
        <f>ROUND(G23*H23,P4)</f>
        <v>0</v>
      </c>
      <c r="L23" s="31">
        <v>0</v>
      </c>
      <c r="M23" s="24">
        <f>ROUND(G23*L23,P4)</f>
        <v>0</v>
      </c>
      <c r="N23" s="25" t="s">
        <v>1309</v>
      </c>
      <c r="O23" s="32">
        <f>M23*AA23</f>
        <v>0</v>
      </c>
      <c r="P23" s="1">
        <v>3</v>
      </c>
      <c r="AA23" s="1">
        <f>IF(P23=1,$O$3,IF(P23=2,$O$4,$O$5))</f>
        <v>0</v>
      </c>
    </row>
    <row r="24">
      <c r="A24" s="1" t="s">
        <v>664</v>
      </c>
      <c r="E24" s="27" t="s">
        <v>661</v>
      </c>
    </row>
    <row r="25" ht="76.5">
      <c r="A25" s="1" t="s">
        <v>665</v>
      </c>
      <c r="E25" s="33" t="s">
        <v>11960</v>
      </c>
    </row>
    <row r="26" ht="38.25">
      <c r="A26" s="1" t="s">
        <v>666</v>
      </c>
      <c r="E26" s="27" t="s">
        <v>10372</v>
      </c>
    </row>
    <row r="27">
      <c r="A27" s="1" t="s">
        <v>659</v>
      </c>
      <c r="B27" s="1">
        <v>5</v>
      </c>
      <c r="C27" s="26" t="s">
        <v>5070</v>
      </c>
      <c r="D27" t="s">
        <v>661</v>
      </c>
      <c r="E27" s="27" t="s">
        <v>5071</v>
      </c>
      <c r="F27" s="28" t="s">
        <v>663</v>
      </c>
      <c r="G27" s="29">
        <v>928.75599999999997</v>
      </c>
      <c r="H27" s="28">
        <v>0</v>
      </c>
      <c r="I27" s="30">
        <f>ROUND(G27*H27,P4)</f>
        <v>0</v>
      </c>
      <c r="L27" s="31">
        <v>0</v>
      </c>
      <c r="M27" s="24">
        <f>ROUND(G27*L27,P4)</f>
        <v>0</v>
      </c>
      <c r="N27" s="25" t="s">
        <v>1309</v>
      </c>
      <c r="O27" s="32">
        <f>M27*AA27</f>
        <v>0</v>
      </c>
      <c r="P27" s="1">
        <v>3</v>
      </c>
      <c r="AA27" s="1">
        <f>IF(P27=1,$O$3,IF(P27=2,$O$4,$O$5))</f>
        <v>0</v>
      </c>
    </row>
    <row r="28">
      <c r="A28" s="1" t="s">
        <v>664</v>
      </c>
      <c r="E28" s="27" t="s">
        <v>11961</v>
      </c>
    </row>
    <row r="29" ht="76.5">
      <c r="A29" s="1" t="s">
        <v>665</v>
      </c>
      <c r="E29" s="33" t="s">
        <v>11962</v>
      </c>
    </row>
    <row r="30" ht="318.75">
      <c r="A30" s="1" t="s">
        <v>666</v>
      </c>
      <c r="E30" s="27" t="s">
        <v>5076</v>
      </c>
    </row>
    <row r="31">
      <c r="A31" s="1" t="s">
        <v>656</v>
      </c>
      <c r="C31" s="22" t="s">
        <v>1329</v>
      </c>
      <c r="E31" s="23" t="s">
        <v>3214</v>
      </c>
      <c r="L31" s="24">
        <f>SUMIFS(L32:L63,A32:A63,"P")</f>
        <v>0</v>
      </c>
      <c r="M31" s="24">
        <f>SUMIFS(M32:M63,A32:A63,"P")</f>
        <v>0</v>
      </c>
      <c r="N31" s="25"/>
    </row>
    <row r="32">
      <c r="A32" s="1" t="s">
        <v>659</v>
      </c>
      <c r="B32" s="1">
        <v>6</v>
      </c>
      <c r="C32" s="26" t="s">
        <v>11963</v>
      </c>
      <c r="D32" t="s">
        <v>661</v>
      </c>
      <c r="E32" s="27" t="s">
        <v>11964</v>
      </c>
      <c r="F32" s="28" t="s">
        <v>670</v>
      </c>
      <c r="G32" s="29">
        <v>14</v>
      </c>
      <c r="H32" s="28">
        <v>0</v>
      </c>
      <c r="I32" s="30">
        <f>ROUND(G32*H32,P4)</f>
        <v>0</v>
      </c>
      <c r="L32" s="31">
        <v>0</v>
      </c>
      <c r="M32" s="24">
        <f>ROUND(G32*L32,P4)</f>
        <v>0</v>
      </c>
      <c r="N32" s="25" t="s">
        <v>1309</v>
      </c>
      <c r="O32" s="32">
        <f>M32*AA32</f>
        <v>0</v>
      </c>
      <c r="P32" s="1">
        <v>3</v>
      </c>
      <c r="AA32" s="1">
        <f>IF(P32=1,$O$3,IF(P32=2,$O$4,$O$5))</f>
        <v>0</v>
      </c>
    </row>
    <row r="33">
      <c r="A33" s="1" t="s">
        <v>664</v>
      </c>
      <c r="E33" s="27" t="s">
        <v>11965</v>
      </c>
    </row>
    <row r="34">
      <c r="A34" s="1" t="s">
        <v>665</v>
      </c>
      <c r="E34" s="33" t="s">
        <v>8614</v>
      </c>
    </row>
    <row r="35" ht="165.75">
      <c r="A35" s="1" t="s">
        <v>666</v>
      </c>
      <c r="E35" s="27" t="s">
        <v>6619</v>
      </c>
    </row>
    <row r="36">
      <c r="A36" s="1" t="s">
        <v>659</v>
      </c>
      <c r="B36" s="1">
        <v>7</v>
      </c>
      <c r="C36" s="26" t="s">
        <v>9832</v>
      </c>
      <c r="D36" t="s">
        <v>661</v>
      </c>
      <c r="E36" s="27" t="s">
        <v>9833</v>
      </c>
      <c r="F36" s="28" t="s">
        <v>899</v>
      </c>
      <c r="G36" s="29">
        <v>12.566000000000001</v>
      </c>
      <c r="H36" s="28">
        <v>0</v>
      </c>
      <c r="I36" s="30">
        <f>ROUND(G36*H36,P4)</f>
        <v>0</v>
      </c>
      <c r="L36" s="31">
        <v>0</v>
      </c>
      <c r="M36" s="24">
        <f>ROUND(G36*L36,P4)</f>
        <v>0</v>
      </c>
      <c r="N36" s="25" t="s">
        <v>1309</v>
      </c>
      <c r="O36" s="32">
        <f>M36*AA36</f>
        <v>0</v>
      </c>
      <c r="P36" s="1">
        <v>3</v>
      </c>
      <c r="AA36" s="1">
        <f>IF(P36=1,$O$3,IF(P36=2,$O$4,$O$5))</f>
        <v>0</v>
      </c>
    </row>
    <row r="37">
      <c r="A37" s="1" t="s">
        <v>664</v>
      </c>
      <c r="E37" s="27" t="s">
        <v>11966</v>
      </c>
    </row>
    <row r="38" ht="76.5">
      <c r="A38" s="1" t="s">
        <v>665</v>
      </c>
      <c r="E38" s="33" t="s">
        <v>11967</v>
      </c>
    </row>
    <row r="39" ht="38.25">
      <c r="A39" s="1" t="s">
        <v>666</v>
      </c>
      <c r="E39" s="27" t="s">
        <v>9835</v>
      </c>
    </row>
    <row r="40">
      <c r="A40" s="1" t="s">
        <v>659</v>
      </c>
      <c r="B40" s="1">
        <v>8</v>
      </c>
      <c r="C40" s="26" t="s">
        <v>8670</v>
      </c>
      <c r="D40" t="s">
        <v>661</v>
      </c>
      <c r="E40" s="27" t="s">
        <v>8671</v>
      </c>
      <c r="F40" s="28" t="s">
        <v>899</v>
      </c>
      <c r="G40" s="29">
        <v>70.885999999999996</v>
      </c>
      <c r="H40" s="28">
        <v>0</v>
      </c>
      <c r="I40" s="30">
        <f>ROUND(G40*H40,P4)</f>
        <v>0</v>
      </c>
      <c r="L40" s="31">
        <v>0</v>
      </c>
      <c r="M40" s="24">
        <f>ROUND(G40*L40,P4)</f>
        <v>0</v>
      </c>
      <c r="N40" s="25" t="s">
        <v>1309</v>
      </c>
      <c r="O40" s="32">
        <f>M40*AA40</f>
        <v>0</v>
      </c>
      <c r="P40" s="1">
        <v>3</v>
      </c>
      <c r="AA40" s="1">
        <f>IF(P40=1,$O$3,IF(P40=2,$O$4,$O$5))</f>
        <v>0</v>
      </c>
    </row>
    <row r="41">
      <c r="A41" s="1" t="s">
        <v>664</v>
      </c>
      <c r="E41" s="27" t="s">
        <v>11966</v>
      </c>
    </row>
    <row r="42" ht="76.5">
      <c r="A42" s="1" t="s">
        <v>665</v>
      </c>
      <c r="E42" s="33" t="s">
        <v>11968</v>
      </c>
    </row>
    <row r="43" ht="38.25">
      <c r="A43" s="1" t="s">
        <v>666</v>
      </c>
      <c r="E43" s="27" t="s">
        <v>8674</v>
      </c>
    </row>
    <row r="44">
      <c r="A44" s="1" t="s">
        <v>659</v>
      </c>
      <c r="B44" s="1">
        <v>9</v>
      </c>
      <c r="C44" s="26" t="s">
        <v>8675</v>
      </c>
      <c r="D44" t="s">
        <v>661</v>
      </c>
      <c r="E44" s="27" t="s">
        <v>8676</v>
      </c>
      <c r="F44" s="28" t="s">
        <v>677</v>
      </c>
      <c r="G44" s="29">
        <v>160</v>
      </c>
      <c r="H44" s="28">
        <v>0</v>
      </c>
      <c r="I44" s="30">
        <f>ROUND(G44*H44,P4)</f>
        <v>0</v>
      </c>
      <c r="L44" s="31">
        <v>0</v>
      </c>
      <c r="M44" s="24">
        <f>ROUND(G44*L44,P4)</f>
        <v>0</v>
      </c>
      <c r="N44" s="25" t="s">
        <v>1309</v>
      </c>
      <c r="O44" s="32">
        <f>M44*AA44</f>
        <v>0</v>
      </c>
      <c r="P44" s="1">
        <v>3</v>
      </c>
      <c r="AA44" s="1">
        <f>IF(P44=1,$O$3,IF(P44=2,$O$4,$O$5))</f>
        <v>0</v>
      </c>
    </row>
    <row r="45">
      <c r="A45" s="1" t="s">
        <v>664</v>
      </c>
      <c r="E45" s="27" t="s">
        <v>11966</v>
      </c>
    </row>
    <row r="46" ht="76.5">
      <c r="A46" s="1" t="s">
        <v>665</v>
      </c>
      <c r="E46" s="33" t="s">
        <v>11969</v>
      </c>
    </row>
    <row r="47">
      <c r="A47" s="1" t="s">
        <v>666</v>
      </c>
      <c r="E47" s="27" t="s">
        <v>6262</v>
      </c>
    </row>
    <row r="48">
      <c r="A48" s="1" t="s">
        <v>659</v>
      </c>
      <c r="B48" s="1">
        <v>10</v>
      </c>
      <c r="C48" s="26" t="s">
        <v>9837</v>
      </c>
      <c r="D48" t="s">
        <v>661</v>
      </c>
      <c r="E48" s="27" t="s">
        <v>9838</v>
      </c>
      <c r="F48" s="28" t="s">
        <v>683</v>
      </c>
      <c r="G48" s="29">
        <v>50</v>
      </c>
      <c r="H48" s="28">
        <v>0</v>
      </c>
      <c r="I48" s="30">
        <f>ROUND(G48*H48,P4)</f>
        <v>0</v>
      </c>
      <c r="L48" s="31">
        <v>0</v>
      </c>
      <c r="M48" s="24">
        <f>ROUND(G48*L48,P4)</f>
        <v>0</v>
      </c>
      <c r="N48" s="25" t="s">
        <v>1309</v>
      </c>
      <c r="O48" s="32">
        <f>M48*AA48</f>
        <v>0</v>
      </c>
      <c r="P48" s="1">
        <v>3</v>
      </c>
      <c r="AA48" s="1">
        <f>IF(P48=1,$O$3,IF(P48=2,$O$4,$O$5))</f>
        <v>0</v>
      </c>
    </row>
    <row r="49">
      <c r="A49" s="1" t="s">
        <v>664</v>
      </c>
      <c r="E49" s="27" t="s">
        <v>11970</v>
      </c>
    </row>
    <row r="50" ht="76.5">
      <c r="A50" s="1" t="s">
        <v>665</v>
      </c>
      <c r="E50" s="33" t="s">
        <v>11971</v>
      </c>
    </row>
    <row r="51">
      <c r="A51" s="1" t="s">
        <v>666</v>
      </c>
      <c r="E51" s="27" t="s">
        <v>9287</v>
      </c>
    </row>
    <row r="52">
      <c r="A52" s="1" t="s">
        <v>659</v>
      </c>
      <c r="B52" s="1">
        <v>11</v>
      </c>
      <c r="C52" s="26" t="s">
        <v>9299</v>
      </c>
      <c r="D52" t="s">
        <v>661</v>
      </c>
      <c r="E52" s="27" t="s">
        <v>9300</v>
      </c>
      <c r="F52" s="28" t="s">
        <v>670</v>
      </c>
      <c r="G52" s="29">
        <v>295</v>
      </c>
      <c r="H52" s="28">
        <v>0</v>
      </c>
      <c r="I52" s="30">
        <f>ROUND(G52*H52,P4)</f>
        <v>0</v>
      </c>
      <c r="L52" s="31">
        <v>0</v>
      </c>
      <c r="M52" s="24">
        <f>ROUND(G52*L52,P4)</f>
        <v>0</v>
      </c>
      <c r="N52" s="25" t="s">
        <v>1309</v>
      </c>
      <c r="O52" s="32">
        <f>M52*AA52</f>
        <v>0</v>
      </c>
      <c r="P52" s="1">
        <v>3</v>
      </c>
      <c r="AA52" s="1">
        <f>IF(P52=1,$O$3,IF(P52=2,$O$4,$O$5))</f>
        <v>0</v>
      </c>
    </row>
    <row r="53">
      <c r="A53" s="1" t="s">
        <v>664</v>
      </c>
      <c r="E53" s="27" t="s">
        <v>11972</v>
      </c>
    </row>
    <row r="54" ht="76.5">
      <c r="A54" s="1" t="s">
        <v>665</v>
      </c>
      <c r="E54" s="33" t="s">
        <v>11973</v>
      </c>
    </row>
    <row r="55" ht="63.75">
      <c r="A55" s="1" t="s">
        <v>666</v>
      </c>
      <c r="E55" s="27" t="s">
        <v>6627</v>
      </c>
    </row>
    <row r="56">
      <c r="A56" s="1" t="s">
        <v>659</v>
      </c>
      <c r="B56" s="1">
        <v>12</v>
      </c>
      <c r="C56" s="26" t="s">
        <v>11974</v>
      </c>
      <c r="D56" t="s">
        <v>661</v>
      </c>
      <c r="E56" s="27" t="s">
        <v>11975</v>
      </c>
      <c r="F56" s="28" t="s">
        <v>663</v>
      </c>
      <c r="G56" s="29">
        <v>5.2000000000000002</v>
      </c>
      <c r="H56" s="28">
        <v>0</v>
      </c>
      <c r="I56" s="30">
        <f>ROUND(G56*H56,P4)</f>
        <v>0</v>
      </c>
      <c r="L56" s="31">
        <v>0</v>
      </c>
      <c r="M56" s="24">
        <f>ROUND(G56*L56,P4)</f>
        <v>0</v>
      </c>
      <c r="N56" s="25" t="s">
        <v>1309</v>
      </c>
      <c r="O56" s="32">
        <f>M56*AA56</f>
        <v>0</v>
      </c>
      <c r="P56" s="1">
        <v>3</v>
      </c>
      <c r="AA56" s="1">
        <f>IF(P56=1,$O$3,IF(P56=2,$O$4,$O$5))</f>
        <v>0</v>
      </c>
    </row>
    <row r="57">
      <c r="A57" s="1" t="s">
        <v>664</v>
      </c>
      <c r="E57" s="27" t="s">
        <v>11966</v>
      </c>
    </row>
    <row r="58" ht="76.5">
      <c r="A58" s="1" t="s">
        <v>665</v>
      </c>
      <c r="E58" s="33" t="s">
        <v>11976</v>
      </c>
    </row>
    <row r="59" ht="357">
      <c r="A59" s="1" t="s">
        <v>666</v>
      </c>
      <c r="E59" s="27" t="s">
        <v>3218</v>
      </c>
    </row>
    <row r="60">
      <c r="A60" s="1" t="s">
        <v>659</v>
      </c>
      <c r="B60" s="1">
        <v>13</v>
      </c>
      <c r="C60" s="26" t="s">
        <v>11977</v>
      </c>
      <c r="D60" t="s">
        <v>661</v>
      </c>
      <c r="E60" s="27" t="s">
        <v>11978</v>
      </c>
      <c r="F60" s="28" t="s">
        <v>899</v>
      </c>
      <c r="G60" s="29">
        <v>0.64600000000000002</v>
      </c>
      <c r="H60" s="28">
        <v>0</v>
      </c>
      <c r="I60" s="30">
        <f>ROUND(G60*H60,P4)</f>
        <v>0</v>
      </c>
      <c r="L60" s="31">
        <v>0</v>
      </c>
      <c r="M60" s="24">
        <f>ROUND(G60*L60,P4)</f>
        <v>0</v>
      </c>
      <c r="N60" s="25" t="s">
        <v>1309</v>
      </c>
      <c r="O60" s="32">
        <f>M60*AA60</f>
        <v>0</v>
      </c>
      <c r="P60" s="1">
        <v>3</v>
      </c>
      <c r="AA60" s="1">
        <f>IF(P60=1,$O$3,IF(P60=2,$O$4,$O$5))</f>
        <v>0</v>
      </c>
    </row>
    <row r="61">
      <c r="A61" s="1" t="s">
        <v>664</v>
      </c>
      <c r="E61" s="27" t="s">
        <v>11966</v>
      </c>
    </row>
    <row r="62" ht="76.5">
      <c r="A62" s="1" t="s">
        <v>665</v>
      </c>
      <c r="E62" s="33" t="s">
        <v>11979</v>
      </c>
    </row>
    <row r="63" ht="280.5">
      <c r="A63" s="1" t="s">
        <v>666</v>
      </c>
      <c r="E63" s="27" t="s">
        <v>10295</v>
      </c>
    </row>
    <row r="64">
      <c r="A64" s="1" t="s">
        <v>656</v>
      </c>
      <c r="C64" s="22" t="s">
        <v>1331</v>
      </c>
      <c r="E64" s="23" t="s">
        <v>6638</v>
      </c>
      <c r="L64" s="24">
        <f>SUMIFS(L65:L88,A65:A88,"P")</f>
        <v>0</v>
      </c>
      <c r="M64" s="24">
        <f>SUMIFS(M65:M88,A65:A88,"P")</f>
        <v>0</v>
      </c>
      <c r="N64" s="25"/>
    </row>
    <row r="65">
      <c r="A65" s="1" t="s">
        <v>659</v>
      </c>
      <c r="B65" s="1">
        <v>14</v>
      </c>
      <c r="C65" s="26" t="s">
        <v>6639</v>
      </c>
      <c r="D65" t="s">
        <v>661</v>
      </c>
      <c r="E65" s="27" t="s">
        <v>6640</v>
      </c>
      <c r="F65" s="28" t="s">
        <v>663</v>
      </c>
      <c r="G65" s="29">
        <v>52.899999999999999</v>
      </c>
      <c r="H65" s="28">
        <v>0</v>
      </c>
      <c r="I65" s="30">
        <f>ROUND(G65*H65,P4)</f>
        <v>0</v>
      </c>
      <c r="L65" s="31">
        <v>0</v>
      </c>
      <c r="M65" s="24">
        <f>ROUND(G65*L65,P4)</f>
        <v>0</v>
      </c>
      <c r="N65" s="25" t="s">
        <v>1309</v>
      </c>
      <c r="O65" s="32">
        <f>M65*AA65</f>
        <v>0</v>
      </c>
      <c r="P65" s="1">
        <v>3</v>
      </c>
      <c r="AA65" s="1">
        <f>IF(P65=1,$O$3,IF(P65=2,$O$4,$O$5))</f>
        <v>0</v>
      </c>
    </row>
    <row r="66" ht="25.5">
      <c r="A66" s="1" t="s">
        <v>664</v>
      </c>
      <c r="E66" s="27" t="s">
        <v>11980</v>
      </c>
    </row>
    <row r="67" ht="76.5">
      <c r="A67" s="1" t="s">
        <v>665</v>
      </c>
      <c r="E67" s="33" t="s">
        <v>11981</v>
      </c>
    </row>
    <row r="68" ht="357">
      <c r="A68" s="1" t="s">
        <v>666</v>
      </c>
      <c r="E68" s="27" t="s">
        <v>6455</v>
      </c>
    </row>
    <row r="69">
      <c r="A69" s="1" t="s">
        <v>659</v>
      </c>
      <c r="B69" s="1">
        <v>15</v>
      </c>
      <c r="C69" s="26" t="s">
        <v>6643</v>
      </c>
      <c r="D69" t="s">
        <v>661</v>
      </c>
      <c r="E69" s="27" t="s">
        <v>6644</v>
      </c>
      <c r="F69" s="28" t="s">
        <v>899</v>
      </c>
      <c r="G69" s="29">
        <v>4.6520000000000001</v>
      </c>
      <c r="H69" s="28">
        <v>0</v>
      </c>
      <c r="I69" s="30">
        <f>ROUND(G69*H69,P4)</f>
        <v>0</v>
      </c>
      <c r="L69" s="31">
        <v>0</v>
      </c>
      <c r="M69" s="24">
        <f>ROUND(G69*L69,P4)</f>
        <v>0</v>
      </c>
      <c r="N69" s="25" t="s">
        <v>1309</v>
      </c>
      <c r="O69" s="32">
        <f>M69*AA69</f>
        <v>0</v>
      </c>
      <c r="P69" s="1">
        <v>3</v>
      </c>
      <c r="AA69" s="1">
        <f>IF(P69=1,$O$3,IF(P69=2,$O$4,$O$5))</f>
        <v>0</v>
      </c>
    </row>
    <row r="70" ht="25.5">
      <c r="A70" s="1" t="s">
        <v>664</v>
      </c>
      <c r="E70" s="27" t="s">
        <v>11980</v>
      </c>
    </row>
    <row r="71">
      <c r="A71" s="1" t="s">
        <v>665</v>
      </c>
      <c r="E71" s="33" t="s">
        <v>11982</v>
      </c>
    </row>
    <row r="72" ht="267.75">
      <c r="A72" s="1" t="s">
        <v>666</v>
      </c>
      <c r="E72" s="27" t="s">
        <v>3696</v>
      </c>
    </row>
    <row r="73">
      <c r="A73" s="1" t="s">
        <v>659</v>
      </c>
      <c r="B73" s="1">
        <v>16</v>
      </c>
      <c r="C73" s="26" t="s">
        <v>8936</v>
      </c>
      <c r="D73" t="s">
        <v>661</v>
      </c>
      <c r="E73" s="27" t="s">
        <v>8937</v>
      </c>
      <c r="F73" s="28" t="s">
        <v>2682</v>
      </c>
      <c r="G73" s="29">
        <v>84.680000000000007</v>
      </c>
      <c r="H73" s="28">
        <v>0</v>
      </c>
      <c r="I73" s="30">
        <f>ROUND(G73*H73,P4)</f>
        <v>0</v>
      </c>
      <c r="L73" s="31">
        <v>0</v>
      </c>
      <c r="M73" s="24">
        <f>ROUND(G73*L73,P4)</f>
        <v>0</v>
      </c>
      <c r="N73" s="25" t="s">
        <v>1309</v>
      </c>
      <c r="O73" s="32">
        <f>M73*AA73</f>
        <v>0</v>
      </c>
      <c r="P73" s="1">
        <v>3</v>
      </c>
      <c r="AA73" s="1">
        <f>IF(P73=1,$O$3,IF(P73=2,$O$4,$O$5))</f>
        <v>0</v>
      </c>
    </row>
    <row r="74">
      <c r="A74" s="1" t="s">
        <v>664</v>
      </c>
      <c r="E74" s="27" t="s">
        <v>11983</v>
      </c>
    </row>
    <row r="75">
      <c r="A75" s="1" t="s">
        <v>665</v>
      </c>
      <c r="E75" s="33" t="s">
        <v>11984</v>
      </c>
    </row>
    <row r="76" ht="293.25">
      <c r="A76" s="1" t="s">
        <v>666</v>
      </c>
      <c r="E76" s="27" t="s">
        <v>8939</v>
      </c>
    </row>
    <row r="77">
      <c r="A77" s="1" t="s">
        <v>659</v>
      </c>
      <c r="B77" s="1">
        <v>17</v>
      </c>
      <c r="C77" s="26" t="s">
        <v>10475</v>
      </c>
      <c r="D77" t="s">
        <v>661</v>
      </c>
      <c r="E77" s="27" t="s">
        <v>10476</v>
      </c>
      <c r="F77" s="28" t="s">
        <v>663</v>
      </c>
      <c r="G77" s="29">
        <v>16.300000000000001</v>
      </c>
      <c r="H77" s="28">
        <v>0</v>
      </c>
      <c r="I77" s="30">
        <f>ROUND(G77*H77,P4)</f>
        <v>0</v>
      </c>
      <c r="L77" s="31">
        <v>0</v>
      </c>
      <c r="M77" s="24">
        <f>ROUND(G77*L77,P4)</f>
        <v>0</v>
      </c>
      <c r="N77" s="25" t="s">
        <v>1309</v>
      </c>
      <c r="O77" s="32">
        <f>M77*AA77</f>
        <v>0</v>
      </c>
      <c r="P77" s="1">
        <v>3</v>
      </c>
      <c r="AA77" s="1">
        <f>IF(P77=1,$O$3,IF(P77=2,$O$4,$O$5))</f>
        <v>0</v>
      </c>
    </row>
    <row r="78" ht="25.5">
      <c r="A78" s="1" t="s">
        <v>664</v>
      </c>
      <c r="E78" s="27" t="s">
        <v>11985</v>
      </c>
    </row>
    <row r="79" ht="38.25">
      <c r="A79" s="1" t="s">
        <v>665</v>
      </c>
      <c r="E79" s="33" t="s">
        <v>11986</v>
      </c>
    </row>
    <row r="80" ht="357">
      <c r="A80" s="1" t="s">
        <v>666</v>
      </c>
      <c r="E80" s="27" t="s">
        <v>6455</v>
      </c>
    </row>
    <row r="81">
      <c r="A81" s="1" t="s">
        <v>659</v>
      </c>
      <c r="B81" s="1">
        <v>18</v>
      </c>
      <c r="C81" s="26" t="s">
        <v>10478</v>
      </c>
      <c r="D81" t="s">
        <v>661</v>
      </c>
      <c r="E81" s="27" t="s">
        <v>10479</v>
      </c>
      <c r="F81" s="28" t="s">
        <v>899</v>
      </c>
      <c r="G81" s="29">
        <v>2.3559999999999999</v>
      </c>
      <c r="H81" s="28">
        <v>0</v>
      </c>
      <c r="I81" s="30">
        <f>ROUND(G81*H81,P4)</f>
        <v>0</v>
      </c>
      <c r="L81" s="31">
        <v>0</v>
      </c>
      <c r="M81" s="24">
        <f>ROUND(G81*L81,P4)</f>
        <v>0</v>
      </c>
      <c r="N81" s="25" t="s">
        <v>1309</v>
      </c>
      <c r="O81" s="32">
        <f>M81*AA81</f>
        <v>0</v>
      </c>
      <c r="P81" s="1">
        <v>3</v>
      </c>
      <c r="AA81" s="1">
        <f>IF(P81=1,$O$3,IF(P81=2,$O$4,$O$5))</f>
        <v>0</v>
      </c>
    </row>
    <row r="82" ht="25.5">
      <c r="A82" s="1" t="s">
        <v>664</v>
      </c>
      <c r="E82" s="27" t="s">
        <v>11987</v>
      </c>
    </row>
    <row r="83" ht="38.25">
      <c r="A83" s="1" t="s">
        <v>665</v>
      </c>
      <c r="E83" s="33" t="s">
        <v>11988</v>
      </c>
    </row>
    <row r="84" ht="267.75">
      <c r="A84" s="1" t="s">
        <v>666</v>
      </c>
      <c r="E84" s="27" t="s">
        <v>3696</v>
      </c>
    </row>
    <row r="85">
      <c r="A85" s="1" t="s">
        <v>659</v>
      </c>
      <c r="B85" s="1">
        <v>19</v>
      </c>
      <c r="C85" s="26" t="s">
        <v>11989</v>
      </c>
      <c r="D85" t="s">
        <v>661</v>
      </c>
      <c r="E85" s="27" t="s">
        <v>11990</v>
      </c>
      <c r="F85" s="28" t="s">
        <v>899</v>
      </c>
      <c r="G85" s="29">
        <v>1.1060000000000001</v>
      </c>
      <c r="H85" s="28">
        <v>0</v>
      </c>
      <c r="I85" s="30">
        <f>ROUND(G85*H85,P4)</f>
        <v>0</v>
      </c>
      <c r="L85" s="31">
        <v>0</v>
      </c>
      <c r="M85" s="24">
        <f>ROUND(G85*L85,P4)</f>
        <v>0</v>
      </c>
      <c r="N85" s="25" t="s">
        <v>1309</v>
      </c>
      <c r="O85" s="32">
        <f>M85*AA85</f>
        <v>0</v>
      </c>
      <c r="P85" s="1">
        <v>3</v>
      </c>
      <c r="AA85" s="1">
        <f>IF(P85=1,$O$3,IF(P85=2,$O$4,$O$5))</f>
        <v>0</v>
      </c>
    </row>
    <row r="86">
      <c r="A86" s="1" t="s">
        <v>664</v>
      </c>
      <c r="E86" s="27" t="s">
        <v>11991</v>
      </c>
    </row>
    <row r="87">
      <c r="A87" s="1" t="s">
        <v>665</v>
      </c>
      <c r="E87" s="33" t="s">
        <v>11992</v>
      </c>
    </row>
    <row r="88" ht="267.75">
      <c r="A88" s="1" t="s">
        <v>666</v>
      </c>
      <c r="E88" s="27" t="s">
        <v>3696</v>
      </c>
    </row>
    <row r="89">
      <c r="A89" s="1" t="s">
        <v>656</v>
      </c>
      <c r="C89" s="22" t="s">
        <v>1333</v>
      </c>
      <c r="E89" s="23" t="s">
        <v>5082</v>
      </c>
      <c r="L89" s="24">
        <f>SUMIFS(L90:L121,A90:A121,"P")</f>
        <v>0</v>
      </c>
      <c r="M89" s="24">
        <f>SUMIFS(M90:M121,A90:A121,"P")</f>
        <v>0</v>
      </c>
      <c r="N89" s="25"/>
    </row>
    <row r="90">
      <c r="A90" s="1" t="s">
        <v>659</v>
      </c>
      <c r="B90" s="1">
        <v>20</v>
      </c>
      <c r="C90" s="26" t="s">
        <v>11993</v>
      </c>
      <c r="D90" t="s">
        <v>661</v>
      </c>
      <c r="E90" s="27" t="s">
        <v>11994</v>
      </c>
      <c r="F90" s="28" t="s">
        <v>663</v>
      </c>
      <c r="G90" s="29">
        <v>22.736999999999998</v>
      </c>
      <c r="H90" s="28">
        <v>0</v>
      </c>
      <c r="I90" s="30">
        <f>ROUND(G90*H90,P4)</f>
        <v>0</v>
      </c>
      <c r="L90" s="31">
        <v>0</v>
      </c>
      <c r="M90" s="24">
        <f>ROUND(G90*L90,P4)</f>
        <v>0</v>
      </c>
      <c r="N90" s="25" t="s">
        <v>1309</v>
      </c>
      <c r="O90" s="32">
        <f>M90*AA90</f>
        <v>0</v>
      </c>
      <c r="P90" s="1">
        <v>3</v>
      </c>
      <c r="AA90" s="1">
        <f>IF(P90=1,$O$3,IF(P90=2,$O$4,$O$5))</f>
        <v>0</v>
      </c>
    </row>
    <row r="91">
      <c r="A91" s="1" t="s">
        <v>664</v>
      </c>
      <c r="E91" s="27" t="s">
        <v>11995</v>
      </c>
    </row>
    <row r="92">
      <c r="A92" s="1" t="s">
        <v>665</v>
      </c>
      <c r="E92" s="33" t="s">
        <v>11996</v>
      </c>
    </row>
    <row r="93" ht="357">
      <c r="A93" s="1" t="s">
        <v>666</v>
      </c>
      <c r="E93" s="27" t="s">
        <v>6455</v>
      </c>
    </row>
    <row r="94">
      <c r="A94" s="1" t="s">
        <v>659</v>
      </c>
      <c r="B94" s="1">
        <v>21</v>
      </c>
      <c r="C94" s="26" t="s">
        <v>6652</v>
      </c>
      <c r="D94" t="s">
        <v>661</v>
      </c>
      <c r="E94" s="27" t="s">
        <v>6653</v>
      </c>
      <c r="F94" s="28" t="s">
        <v>663</v>
      </c>
      <c r="G94" s="29">
        <v>7.0499999999999998</v>
      </c>
      <c r="H94" s="28">
        <v>0</v>
      </c>
      <c r="I94" s="30">
        <f>ROUND(G94*H94,P4)</f>
        <v>0</v>
      </c>
      <c r="L94" s="31">
        <v>0</v>
      </c>
      <c r="M94" s="24">
        <f>ROUND(G94*L94,P4)</f>
        <v>0</v>
      </c>
      <c r="N94" s="25" t="s">
        <v>1309</v>
      </c>
      <c r="O94" s="32">
        <f>M94*AA94</f>
        <v>0</v>
      </c>
      <c r="P94" s="1">
        <v>3</v>
      </c>
      <c r="AA94" s="1">
        <f>IF(P94=1,$O$3,IF(P94=2,$O$4,$O$5))</f>
        <v>0</v>
      </c>
    </row>
    <row r="95" ht="25.5">
      <c r="A95" s="1" t="s">
        <v>664</v>
      </c>
      <c r="E95" s="27" t="s">
        <v>11997</v>
      </c>
    </row>
    <row r="96" ht="76.5">
      <c r="A96" s="1" t="s">
        <v>665</v>
      </c>
      <c r="E96" s="33" t="s">
        <v>11998</v>
      </c>
    </row>
    <row r="97" ht="357">
      <c r="A97" s="1" t="s">
        <v>666</v>
      </c>
      <c r="E97" s="27" t="s">
        <v>6455</v>
      </c>
    </row>
    <row r="98">
      <c r="A98" s="1" t="s">
        <v>659</v>
      </c>
      <c r="B98" s="1">
        <v>22</v>
      </c>
      <c r="C98" s="26" t="s">
        <v>7240</v>
      </c>
      <c r="D98" t="s">
        <v>661</v>
      </c>
      <c r="E98" s="27" t="s">
        <v>7241</v>
      </c>
      <c r="F98" s="28" t="s">
        <v>663</v>
      </c>
      <c r="G98" s="29">
        <v>1.363</v>
      </c>
      <c r="H98" s="28">
        <v>0</v>
      </c>
      <c r="I98" s="30">
        <f>ROUND(G98*H98,P4)</f>
        <v>0</v>
      </c>
      <c r="L98" s="31">
        <v>0</v>
      </c>
      <c r="M98" s="24">
        <f>ROUND(G98*L98,P4)</f>
        <v>0</v>
      </c>
      <c r="N98" s="25" t="s">
        <v>1309</v>
      </c>
      <c r="O98" s="32">
        <f>M98*AA98</f>
        <v>0</v>
      </c>
      <c r="P98" s="1">
        <v>3</v>
      </c>
      <c r="AA98" s="1">
        <f>IF(P98=1,$O$3,IF(P98=2,$O$4,$O$5))</f>
        <v>0</v>
      </c>
    </row>
    <row r="99" ht="38.25">
      <c r="A99" s="1" t="s">
        <v>664</v>
      </c>
      <c r="E99" s="27" t="s">
        <v>11999</v>
      </c>
    </row>
    <row r="100" ht="51">
      <c r="A100" s="1" t="s">
        <v>665</v>
      </c>
      <c r="E100" s="33" t="s">
        <v>12000</v>
      </c>
    </row>
    <row r="101" ht="357">
      <c r="A101" s="1" t="s">
        <v>666</v>
      </c>
      <c r="E101" s="27" t="s">
        <v>6455</v>
      </c>
    </row>
    <row r="102">
      <c r="A102" s="1" t="s">
        <v>659</v>
      </c>
      <c r="B102" s="1">
        <v>23</v>
      </c>
      <c r="C102" s="26" t="s">
        <v>9339</v>
      </c>
      <c r="D102" t="s">
        <v>661</v>
      </c>
      <c r="E102" s="27" t="s">
        <v>9340</v>
      </c>
      <c r="F102" s="28" t="s">
        <v>663</v>
      </c>
      <c r="G102" s="29">
        <v>13.005000000000001</v>
      </c>
      <c r="H102" s="28">
        <v>0</v>
      </c>
      <c r="I102" s="30">
        <f>ROUND(G102*H102,P4)</f>
        <v>0</v>
      </c>
      <c r="L102" s="31">
        <v>0</v>
      </c>
      <c r="M102" s="24">
        <f>ROUND(G102*L102,P4)</f>
        <v>0</v>
      </c>
      <c r="N102" s="25" t="s">
        <v>1309</v>
      </c>
      <c r="O102" s="32">
        <f>M102*AA102</f>
        <v>0</v>
      </c>
      <c r="P102" s="1">
        <v>3</v>
      </c>
      <c r="AA102" s="1">
        <f>IF(P102=1,$O$3,IF(P102=2,$O$4,$O$5))</f>
        <v>0</v>
      </c>
    </row>
    <row r="103" ht="38.25">
      <c r="A103" s="1" t="s">
        <v>664</v>
      </c>
      <c r="E103" s="27" t="s">
        <v>12001</v>
      </c>
    </row>
    <row r="104" ht="51">
      <c r="A104" s="1" t="s">
        <v>665</v>
      </c>
      <c r="E104" s="33" t="s">
        <v>12002</v>
      </c>
    </row>
    <row r="105" ht="357">
      <c r="A105" s="1" t="s">
        <v>666</v>
      </c>
      <c r="E105" s="27" t="s">
        <v>6455</v>
      </c>
    </row>
    <row r="106">
      <c r="A106" s="1" t="s">
        <v>659</v>
      </c>
      <c r="B106" s="1">
        <v>24</v>
      </c>
      <c r="C106" s="26" t="s">
        <v>12003</v>
      </c>
      <c r="D106" t="s">
        <v>661</v>
      </c>
      <c r="E106" s="27" t="s">
        <v>12004</v>
      </c>
      <c r="F106" s="28" t="s">
        <v>663</v>
      </c>
      <c r="G106" s="29">
        <v>27.513000000000002</v>
      </c>
      <c r="H106" s="28">
        <v>0</v>
      </c>
      <c r="I106" s="30">
        <f>ROUND(G106*H106,P4)</f>
        <v>0</v>
      </c>
      <c r="L106" s="31">
        <v>0</v>
      </c>
      <c r="M106" s="24">
        <f>ROUND(G106*L106,P4)</f>
        <v>0</v>
      </c>
      <c r="N106" s="25" t="s">
        <v>1309</v>
      </c>
      <c r="O106" s="32">
        <f>M106*AA106</f>
        <v>0</v>
      </c>
      <c r="P106" s="1">
        <v>3</v>
      </c>
      <c r="AA106" s="1">
        <f>IF(P106=1,$O$3,IF(P106=2,$O$4,$O$5))</f>
        <v>0</v>
      </c>
    </row>
    <row r="107">
      <c r="A107" s="1" t="s">
        <v>664</v>
      </c>
      <c r="E107" s="27" t="s">
        <v>12005</v>
      </c>
    </row>
    <row r="108">
      <c r="A108" s="1" t="s">
        <v>665</v>
      </c>
      <c r="E108" s="33" t="s">
        <v>12006</v>
      </c>
    </row>
    <row r="109" ht="357">
      <c r="A109" s="1" t="s">
        <v>666</v>
      </c>
      <c r="E109" s="27" t="s">
        <v>6455</v>
      </c>
    </row>
    <row r="110">
      <c r="A110" s="1" t="s">
        <v>659</v>
      </c>
      <c r="B110" s="1">
        <v>25</v>
      </c>
      <c r="C110" s="26" t="s">
        <v>10979</v>
      </c>
      <c r="D110" t="s">
        <v>661</v>
      </c>
      <c r="E110" s="27" t="s">
        <v>10980</v>
      </c>
      <c r="F110" s="28" t="s">
        <v>899</v>
      </c>
      <c r="G110" s="29">
        <v>2.383</v>
      </c>
      <c r="H110" s="28">
        <v>0</v>
      </c>
      <c r="I110" s="30">
        <f>ROUND(G110*H110,P4)</f>
        <v>0</v>
      </c>
      <c r="L110" s="31">
        <v>0</v>
      </c>
      <c r="M110" s="24">
        <f>ROUND(G110*L110,P4)</f>
        <v>0</v>
      </c>
      <c r="N110" s="25" t="s">
        <v>1309</v>
      </c>
      <c r="O110" s="32">
        <f>M110*AA110</f>
        <v>0</v>
      </c>
      <c r="P110" s="1">
        <v>3</v>
      </c>
      <c r="AA110" s="1">
        <f>IF(P110=1,$O$3,IF(P110=2,$O$4,$O$5))</f>
        <v>0</v>
      </c>
    </row>
    <row r="111" ht="38.25">
      <c r="A111" s="1" t="s">
        <v>664</v>
      </c>
      <c r="E111" s="27" t="s">
        <v>12007</v>
      </c>
    </row>
    <row r="112" ht="51">
      <c r="A112" s="1" t="s">
        <v>665</v>
      </c>
      <c r="E112" s="33" t="s">
        <v>12008</v>
      </c>
    </row>
    <row r="113" ht="178.5">
      <c r="A113" s="1" t="s">
        <v>666</v>
      </c>
      <c r="E113" s="27" t="s">
        <v>9345</v>
      </c>
    </row>
    <row r="114">
      <c r="A114" s="1" t="s">
        <v>659</v>
      </c>
      <c r="B114" s="1">
        <v>26</v>
      </c>
      <c r="C114" s="26" t="s">
        <v>9346</v>
      </c>
      <c r="D114" t="s">
        <v>661</v>
      </c>
      <c r="E114" s="27" t="s">
        <v>9347</v>
      </c>
      <c r="F114" s="28" t="s">
        <v>663</v>
      </c>
      <c r="G114" s="29">
        <v>1570.1500000000001</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ht="38.25">
      <c r="A116" s="1" t="s">
        <v>665</v>
      </c>
      <c r="E116" s="33" t="s">
        <v>12009</v>
      </c>
    </row>
    <row r="117" ht="38.25">
      <c r="A117" s="1" t="s">
        <v>666</v>
      </c>
      <c r="E117" s="27" t="s">
        <v>6457</v>
      </c>
    </row>
    <row r="118">
      <c r="A118" s="1" t="s">
        <v>659</v>
      </c>
      <c r="B118" s="1">
        <v>27</v>
      </c>
      <c r="C118" s="26" t="s">
        <v>6006</v>
      </c>
      <c r="D118" t="s">
        <v>661</v>
      </c>
      <c r="E118" s="27" t="s">
        <v>6007</v>
      </c>
      <c r="F118" s="28" t="s">
        <v>663</v>
      </c>
      <c r="G118" s="29">
        <v>2.4830000000000001</v>
      </c>
      <c r="H118" s="28">
        <v>0</v>
      </c>
      <c r="I118" s="30">
        <f>ROUND(G118*H118,P4)</f>
        <v>0</v>
      </c>
      <c r="L118" s="31">
        <v>0</v>
      </c>
      <c r="M118" s="24">
        <f>ROUND(G118*L118,P4)</f>
        <v>0</v>
      </c>
      <c r="N118" s="25" t="s">
        <v>1309</v>
      </c>
      <c r="O118" s="32">
        <f>M118*AA118</f>
        <v>0</v>
      </c>
      <c r="P118" s="1">
        <v>3</v>
      </c>
      <c r="AA118" s="1">
        <f>IF(P118=1,$O$3,IF(P118=2,$O$4,$O$5))</f>
        <v>0</v>
      </c>
    </row>
    <row r="119" ht="38.25">
      <c r="A119" s="1" t="s">
        <v>664</v>
      </c>
      <c r="E119" s="27" t="s">
        <v>12010</v>
      </c>
    </row>
    <row r="120" ht="51">
      <c r="A120" s="1" t="s">
        <v>665</v>
      </c>
      <c r="E120" s="33" t="s">
        <v>12011</v>
      </c>
    </row>
    <row r="121" ht="102">
      <c r="A121" s="1" t="s">
        <v>666</v>
      </c>
      <c r="E121" s="27" t="s">
        <v>6805</v>
      </c>
    </row>
    <row r="122">
      <c r="A122" s="1" t="s">
        <v>656</v>
      </c>
      <c r="C122" s="22" t="s">
        <v>679</v>
      </c>
      <c r="E122" s="23" t="s">
        <v>680</v>
      </c>
      <c r="L122" s="24">
        <f>SUMIFS(L123:L126,A123:A126,"P")</f>
        <v>0</v>
      </c>
      <c r="M122" s="24">
        <f>SUMIFS(M123:M126,A123:A126,"P")</f>
        <v>0</v>
      </c>
      <c r="N122" s="25"/>
    </row>
    <row r="123" ht="25.5">
      <c r="A123" s="1" t="s">
        <v>659</v>
      </c>
      <c r="B123" s="1">
        <v>28</v>
      </c>
      <c r="C123" s="26" t="s">
        <v>6039</v>
      </c>
      <c r="D123" t="s">
        <v>661</v>
      </c>
      <c r="E123" s="27" t="s">
        <v>6040</v>
      </c>
      <c r="F123" s="28" t="s">
        <v>677</v>
      </c>
      <c r="G123" s="29">
        <v>192.28</v>
      </c>
      <c r="H123" s="28">
        <v>0</v>
      </c>
      <c r="I123" s="30">
        <f>ROUND(G123*H123,P4)</f>
        <v>0</v>
      </c>
      <c r="L123" s="31">
        <v>0</v>
      </c>
      <c r="M123" s="24">
        <f>ROUND(G123*L123,P4)</f>
        <v>0</v>
      </c>
      <c r="N123" s="25" t="s">
        <v>1309</v>
      </c>
      <c r="O123" s="32">
        <f>M123*AA123</f>
        <v>0</v>
      </c>
      <c r="P123" s="1">
        <v>3</v>
      </c>
      <c r="AA123" s="1">
        <f>IF(P123=1,$O$3,IF(P123=2,$O$4,$O$5))</f>
        <v>0</v>
      </c>
    </row>
    <row r="124">
      <c r="A124" s="1" t="s">
        <v>664</v>
      </c>
      <c r="E124" s="27" t="s">
        <v>11556</v>
      </c>
    </row>
    <row r="125">
      <c r="A125" s="1" t="s">
        <v>665</v>
      </c>
      <c r="E125" s="33" t="s">
        <v>12012</v>
      </c>
    </row>
    <row r="126" ht="191.25">
      <c r="A126" s="1" t="s">
        <v>666</v>
      </c>
      <c r="E126" s="27" t="s">
        <v>6667</v>
      </c>
    </row>
    <row r="127">
      <c r="A127" s="1" t="s">
        <v>656</v>
      </c>
      <c r="C127" s="22" t="s">
        <v>6055</v>
      </c>
      <c r="E127" s="23" t="s">
        <v>6673</v>
      </c>
      <c r="L127" s="24">
        <f>SUMIFS(L128:L139,A128:A139,"P")</f>
        <v>0</v>
      </c>
      <c r="M127" s="24">
        <f>SUMIFS(M128:M139,A128:A139,"P")</f>
        <v>0</v>
      </c>
      <c r="N127" s="25"/>
    </row>
    <row r="128">
      <c r="A128" s="1" t="s">
        <v>659</v>
      </c>
      <c r="B128" s="1">
        <v>29</v>
      </c>
      <c r="C128" s="26" t="s">
        <v>12013</v>
      </c>
      <c r="D128" t="s">
        <v>661</v>
      </c>
      <c r="E128" s="27" t="s">
        <v>12014</v>
      </c>
      <c r="F128" s="28" t="s">
        <v>670</v>
      </c>
      <c r="G128" s="29">
        <v>0.69999999999999996</v>
      </c>
      <c r="H128" s="28">
        <v>0</v>
      </c>
      <c r="I128" s="30">
        <f>ROUND(G128*H128,P4)</f>
        <v>0</v>
      </c>
      <c r="L128" s="31">
        <v>0</v>
      </c>
      <c r="M128" s="24">
        <f>ROUND(G128*L128,P4)</f>
        <v>0</v>
      </c>
      <c r="N128" s="25" t="s">
        <v>1309</v>
      </c>
      <c r="O128" s="32">
        <f>M128*AA128</f>
        <v>0</v>
      </c>
      <c r="P128" s="1">
        <v>3</v>
      </c>
      <c r="AA128" s="1">
        <f>IF(P128=1,$O$3,IF(P128=2,$O$4,$O$5))</f>
        <v>0</v>
      </c>
    </row>
    <row r="129">
      <c r="A129" s="1" t="s">
        <v>664</v>
      </c>
      <c r="E129" s="27" t="s">
        <v>12015</v>
      </c>
    </row>
    <row r="130">
      <c r="A130" s="1" t="s">
        <v>665</v>
      </c>
      <c r="E130" s="33" t="s">
        <v>12016</v>
      </c>
    </row>
    <row r="131" ht="242.25">
      <c r="A131" s="1" t="s">
        <v>666</v>
      </c>
      <c r="E131" s="27" t="s">
        <v>6470</v>
      </c>
    </row>
    <row r="132">
      <c r="A132" s="1" t="s">
        <v>659</v>
      </c>
      <c r="B132" s="1">
        <v>30</v>
      </c>
      <c r="C132" s="26" t="s">
        <v>6471</v>
      </c>
      <c r="D132" t="s">
        <v>661</v>
      </c>
      <c r="E132" s="27" t="s">
        <v>6472</v>
      </c>
      <c r="F132" s="28" t="s">
        <v>683</v>
      </c>
      <c r="G132" s="29">
        <v>1</v>
      </c>
      <c r="H132" s="28">
        <v>0</v>
      </c>
      <c r="I132" s="30">
        <f>ROUND(G132*H132,P4)</f>
        <v>0</v>
      </c>
      <c r="L132" s="31">
        <v>0</v>
      </c>
      <c r="M132" s="24">
        <f>ROUND(G132*L132,P4)</f>
        <v>0</v>
      </c>
      <c r="N132" s="25" t="s">
        <v>1309</v>
      </c>
      <c r="O132" s="32">
        <f>M132*AA132</f>
        <v>0</v>
      </c>
      <c r="P132" s="1">
        <v>3</v>
      </c>
      <c r="AA132" s="1">
        <f>IF(P132=1,$O$3,IF(P132=2,$O$4,$O$5))</f>
        <v>0</v>
      </c>
    </row>
    <row r="133">
      <c r="A133" s="1" t="s">
        <v>664</v>
      </c>
      <c r="E133" s="27" t="s">
        <v>12017</v>
      </c>
    </row>
    <row r="134">
      <c r="A134" s="1" t="s">
        <v>665</v>
      </c>
      <c r="E134" s="33" t="s">
        <v>3494</v>
      </c>
    </row>
    <row r="135" ht="89.25">
      <c r="A135" s="1" t="s">
        <v>666</v>
      </c>
      <c r="E135" s="27" t="s">
        <v>6474</v>
      </c>
    </row>
    <row r="136">
      <c r="A136" s="1" t="s">
        <v>659</v>
      </c>
      <c r="B136" s="1">
        <v>31</v>
      </c>
      <c r="C136" s="26" t="s">
        <v>12018</v>
      </c>
      <c r="D136" t="s">
        <v>661</v>
      </c>
      <c r="E136" s="27" t="s">
        <v>9367</v>
      </c>
      <c r="F136" s="28" t="s">
        <v>683</v>
      </c>
      <c r="G136" s="29">
        <v>6</v>
      </c>
      <c r="H136" s="28">
        <v>0</v>
      </c>
      <c r="I136" s="30">
        <f>ROUND(G136*H136,P4)</f>
        <v>0</v>
      </c>
      <c r="L136" s="31">
        <v>0</v>
      </c>
      <c r="M136" s="24">
        <f>ROUND(G136*L136,P4)</f>
        <v>0</v>
      </c>
      <c r="N136" s="25" t="s">
        <v>1309</v>
      </c>
      <c r="O136" s="32">
        <f>M136*AA136</f>
        <v>0</v>
      </c>
      <c r="P136" s="1">
        <v>3</v>
      </c>
      <c r="AA136" s="1">
        <f>IF(P136=1,$O$3,IF(P136=2,$O$4,$O$5))</f>
        <v>0</v>
      </c>
    </row>
    <row r="137">
      <c r="A137" s="1" t="s">
        <v>664</v>
      </c>
      <c r="E137" s="27" t="s">
        <v>12019</v>
      </c>
    </row>
    <row r="138">
      <c r="A138" s="1" t="s">
        <v>665</v>
      </c>
      <c r="E138" s="33" t="s">
        <v>8496</v>
      </c>
    </row>
    <row r="139" ht="38.25">
      <c r="A139" s="1" t="s">
        <v>666</v>
      </c>
      <c r="E139" s="27" t="s">
        <v>5261</v>
      </c>
    </row>
    <row r="140">
      <c r="A140" s="1" t="s">
        <v>656</v>
      </c>
      <c r="C140" s="22" t="s">
        <v>2817</v>
      </c>
      <c r="E140" s="23" t="s">
        <v>2818</v>
      </c>
      <c r="L140" s="24">
        <f>SUMIFS(L141:L188,A141:A188,"P")</f>
        <v>0</v>
      </c>
      <c r="M140" s="24">
        <f>SUMIFS(M141:M188,A141:A188,"P")</f>
        <v>0</v>
      </c>
      <c r="N140" s="25"/>
    </row>
    <row r="141">
      <c r="A141" s="1" t="s">
        <v>659</v>
      </c>
      <c r="B141" s="1">
        <v>32</v>
      </c>
      <c r="C141" s="26" t="s">
        <v>12020</v>
      </c>
      <c r="D141" t="s">
        <v>661</v>
      </c>
      <c r="E141" s="27" t="s">
        <v>12021</v>
      </c>
      <c r="F141" s="28" t="s">
        <v>670</v>
      </c>
      <c r="G141" s="29">
        <v>16</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12022</v>
      </c>
    </row>
    <row r="144" ht="76.5">
      <c r="A144" s="1" t="s">
        <v>666</v>
      </c>
      <c r="E144" s="27" t="s">
        <v>12023</v>
      </c>
    </row>
    <row r="145">
      <c r="A145" s="1" t="s">
        <v>659</v>
      </c>
      <c r="B145" s="1">
        <v>33</v>
      </c>
      <c r="C145" s="26" t="s">
        <v>12024</v>
      </c>
      <c r="D145" t="s">
        <v>661</v>
      </c>
      <c r="E145" s="27" t="s">
        <v>12025</v>
      </c>
      <c r="F145" s="28" t="s">
        <v>670</v>
      </c>
      <c r="G145" s="29">
        <v>16</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3495</v>
      </c>
    </row>
    <row r="148" ht="38.25">
      <c r="A148" s="1" t="s">
        <v>666</v>
      </c>
      <c r="E148" s="27" t="s">
        <v>10183</v>
      </c>
    </row>
    <row r="149">
      <c r="A149" s="1" t="s">
        <v>659</v>
      </c>
      <c r="B149" s="1">
        <v>34</v>
      </c>
      <c r="C149" s="26" t="s">
        <v>10184</v>
      </c>
      <c r="D149" t="s">
        <v>661</v>
      </c>
      <c r="E149" s="27" t="s">
        <v>10185</v>
      </c>
      <c r="F149" s="28" t="s">
        <v>683</v>
      </c>
      <c r="G149" s="29">
        <v>1</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3494</v>
      </c>
    </row>
    <row r="152" ht="25.5">
      <c r="A152" s="1" t="s">
        <v>666</v>
      </c>
      <c r="E152" s="27" t="s">
        <v>10186</v>
      </c>
    </row>
    <row r="153">
      <c r="A153" s="1" t="s">
        <v>659</v>
      </c>
      <c r="B153" s="1">
        <v>35</v>
      </c>
      <c r="C153" s="26" t="s">
        <v>10481</v>
      </c>
      <c r="D153" t="s">
        <v>661</v>
      </c>
      <c r="E153" s="27" t="s">
        <v>10482</v>
      </c>
      <c r="F153" s="28" t="s">
        <v>670</v>
      </c>
      <c r="G153" s="29">
        <v>54</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12026</v>
      </c>
    </row>
    <row r="156" ht="63.75">
      <c r="A156" s="1" t="s">
        <v>666</v>
      </c>
      <c r="E156" s="27" t="s">
        <v>10485</v>
      </c>
    </row>
    <row r="157">
      <c r="A157" s="1" t="s">
        <v>659</v>
      </c>
      <c r="B157" s="1">
        <v>36</v>
      </c>
      <c r="C157" s="26" t="s">
        <v>10769</v>
      </c>
      <c r="D157" t="s">
        <v>661</v>
      </c>
      <c r="E157" s="27" t="s">
        <v>10770</v>
      </c>
      <c r="F157" s="28" t="s">
        <v>677</v>
      </c>
      <c r="G157" s="29">
        <v>3.52</v>
      </c>
      <c r="H157" s="28">
        <v>0</v>
      </c>
      <c r="I157" s="30">
        <f>ROUND(G157*H157,P4)</f>
        <v>0</v>
      </c>
      <c r="L157" s="31">
        <v>0</v>
      </c>
      <c r="M157" s="24">
        <f>ROUND(G157*L157,P4)</f>
        <v>0</v>
      </c>
      <c r="N157" s="25" t="s">
        <v>1309</v>
      </c>
      <c r="O157" s="32">
        <f>M157*AA157</f>
        <v>0</v>
      </c>
      <c r="P157" s="1">
        <v>3</v>
      </c>
      <c r="AA157" s="1">
        <f>IF(P157=1,$O$3,IF(P157=2,$O$4,$O$5))</f>
        <v>0</v>
      </c>
    </row>
    <row r="158">
      <c r="A158" s="1" t="s">
        <v>664</v>
      </c>
      <c r="E158" s="27" t="s">
        <v>12027</v>
      </c>
    </row>
    <row r="159">
      <c r="A159" s="1" t="s">
        <v>665</v>
      </c>
      <c r="E159" s="33" t="s">
        <v>12028</v>
      </c>
    </row>
    <row r="160" ht="63.75">
      <c r="A160" s="1" t="s">
        <v>666</v>
      </c>
      <c r="E160" s="27" t="s">
        <v>12029</v>
      </c>
    </row>
    <row r="161">
      <c r="A161" s="1" t="s">
        <v>659</v>
      </c>
      <c r="B161" s="1">
        <v>37</v>
      </c>
      <c r="C161" s="26" t="s">
        <v>9528</v>
      </c>
      <c r="D161" t="s">
        <v>661</v>
      </c>
      <c r="E161" s="27" t="s">
        <v>9529</v>
      </c>
      <c r="F161" s="28" t="s">
        <v>2682</v>
      </c>
      <c r="G161" s="29">
        <v>41.503999999999998</v>
      </c>
      <c r="H161" s="28">
        <v>0</v>
      </c>
      <c r="I161" s="30">
        <f>ROUND(G161*H161,P4)</f>
        <v>0</v>
      </c>
      <c r="L161" s="31">
        <v>0</v>
      </c>
      <c r="M161" s="24">
        <f>ROUND(G161*L161,P4)</f>
        <v>0</v>
      </c>
      <c r="N161" s="25" t="s">
        <v>1309</v>
      </c>
      <c r="O161" s="32">
        <f>M161*AA161</f>
        <v>0</v>
      </c>
      <c r="P161" s="1">
        <v>3</v>
      </c>
      <c r="AA161" s="1">
        <f>IF(P161=1,$O$3,IF(P161=2,$O$4,$O$5))</f>
        <v>0</v>
      </c>
    </row>
    <row r="162">
      <c r="A162" s="1" t="s">
        <v>664</v>
      </c>
      <c r="E162" s="27" t="s">
        <v>12030</v>
      </c>
    </row>
    <row r="163">
      <c r="A163" s="1" t="s">
        <v>665</v>
      </c>
      <c r="E163" s="33" t="s">
        <v>12031</v>
      </c>
    </row>
    <row r="164" ht="344.25">
      <c r="A164" s="1" t="s">
        <v>666</v>
      </c>
      <c r="E164" s="27" t="s">
        <v>9531</v>
      </c>
    </row>
    <row r="165">
      <c r="A165" s="1" t="s">
        <v>659</v>
      </c>
      <c r="B165" s="1">
        <v>38</v>
      </c>
      <c r="C165" s="26" t="s">
        <v>6710</v>
      </c>
      <c r="D165" t="s">
        <v>661</v>
      </c>
      <c r="E165" s="27" t="s">
        <v>6711</v>
      </c>
      <c r="F165" s="28" t="s">
        <v>663</v>
      </c>
      <c r="G165" s="29">
        <v>403.02600000000001</v>
      </c>
      <c r="H165" s="28">
        <v>0</v>
      </c>
      <c r="I165" s="30">
        <f>ROUND(G165*H165,P4)</f>
        <v>0</v>
      </c>
      <c r="L165" s="31">
        <v>0</v>
      </c>
      <c r="M165" s="24">
        <f>ROUND(G165*L165,P4)</f>
        <v>0</v>
      </c>
      <c r="N165" s="25" t="s">
        <v>1309</v>
      </c>
      <c r="O165" s="32">
        <f>M165*AA165</f>
        <v>0</v>
      </c>
      <c r="P165" s="1">
        <v>3</v>
      </c>
      <c r="AA165" s="1">
        <f>IF(P165=1,$O$3,IF(P165=2,$O$4,$O$5))</f>
        <v>0</v>
      </c>
    </row>
    <row r="166" ht="25.5">
      <c r="A166" s="1" t="s">
        <v>664</v>
      </c>
      <c r="E166" s="27" t="s">
        <v>12032</v>
      </c>
    </row>
    <row r="167" ht="89.25">
      <c r="A167" s="1" t="s">
        <v>665</v>
      </c>
      <c r="E167" s="33" t="s">
        <v>12033</v>
      </c>
    </row>
    <row r="168" ht="114.75">
      <c r="A168" s="1" t="s">
        <v>666</v>
      </c>
      <c r="E168" s="27" t="s">
        <v>5248</v>
      </c>
    </row>
    <row r="169">
      <c r="A169" s="1" t="s">
        <v>659</v>
      </c>
      <c r="B169" s="1">
        <v>39</v>
      </c>
      <c r="C169" s="26" t="s">
        <v>5246</v>
      </c>
      <c r="D169" t="s">
        <v>661</v>
      </c>
      <c r="E169" s="27" t="s">
        <v>5247</v>
      </c>
      <c r="F169" s="28" t="s">
        <v>663</v>
      </c>
      <c r="G169" s="29">
        <v>56.146000000000001</v>
      </c>
      <c r="H169" s="28">
        <v>0</v>
      </c>
      <c r="I169" s="30">
        <f>ROUND(G169*H169,P4)</f>
        <v>0</v>
      </c>
      <c r="L169" s="31">
        <v>0</v>
      </c>
      <c r="M169" s="24">
        <f>ROUND(G169*L169,P4)</f>
        <v>0</v>
      </c>
      <c r="N169" s="25" t="s">
        <v>1309</v>
      </c>
      <c r="O169" s="32">
        <f>M169*AA169</f>
        <v>0</v>
      </c>
      <c r="P169" s="1">
        <v>3</v>
      </c>
      <c r="AA169" s="1">
        <f>IF(P169=1,$O$3,IF(P169=2,$O$4,$O$5))</f>
        <v>0</v>
      </c>
    </row>
    <row r="170" ht="25.5">
      <c r="A170" s="1" t="s">
        <v>664</v>
      </c>
      <c r="E170" s="27" t="s">
        <v>12034</v>
      </c>
    </row>
    <row r="171" ht="76.5">
      <c r="A171" s="1" t="s">
        <v>665</v>
      </c>
      <c r="E171" s="33" t="s">
        <v>12035</v>
      </c>
    </row>
    <row r="172" ht="114.75">
      <c r="A172" s="1" t="s">
        <v>666</v>
      </c>
      <c r="E172" s="27" t="s">
        <v>5248</v>
      </c>
    </row>
    <row r="173">
      <c r="A173" s="1" t="s">
        <v>659</v>
      </c>
      <c r="B173" s="1">
        <v>40</v>
      </c>
      <c r="C173" s="26" t="s">
        <v>6714</v>
      </c>
      <c r="D173" t="s">
        <v>661</v>
      </c>
      <c r="E173" s="27" t="s">
        <v>6715</v>
      </c>
      <c r="F173" s="28" t="s">
        <v>663</v>
      </c>
      <c r="G173" s="29">
        <v>94.590000000000003</v>
      </c>
      <c r="H173" s="28">
        <v>0</v>
      </c>
      <c r="I173" s="30">
        <f>ROUND(G173*H173,P4)</f>
        <v>0</v>
      </c>
      <c r="L173" s="31">
        <v>0</v>
      </c>
      <c r="M173" s="24">
        <f>ROUND(G173*L173,P4)</f>
        <v>0</v>
      </c>
      <c r="N173" s="25" t="s">
        <v>1309</v>
      </c>
      <c r="O173" s="32">
        <f>M173*AA173</f>
        <v>0</v>
      </c>
      <c r="P173" s="1">
        <v>3</v>
      </c>
      <c r="AA173" s="1">
        <f>IF(P173=1,$O$3,IF(P173=2,$O$4,$O$5))</f>
        <v>0</v>
      </c>
    </row>
    <row r="174" ht="38.25">
      <c r="A174" s="1" t="s">
        <v>664</v>
      </c>
      <c r="E174" s="27" t="s">
        <v>12036</v>
      </c>
    </row>
    <row r="175" ht="114.75">
      <c r="A175" s="1" t="s">
        <v>665</v>
      </c>
      <c r="E175" s="33" t="s">
        <v>12037</v>
      </c>
    </row>
    <row r="176" ht="114.75">
      <c r="A176" s="1" t="s">
        <v>666</v>
      </c>
      <c r="E176" s="27" t="s">
        <v>5248</v>
      </c>
    </row>
    <row r="177">
      <c r="A177" s="1" t="s">
        <v>659</v>
      </c>
      <c r="B177" s="1">
        <v>41</v>
      </c>
      <c r="C177" s="26" t="s">
        <v>9537</v>
      </c>
      <c r="D177" t="s">
        <v>661</v>
      </c>
      <c r="E177" s="27" t="s">
        <v>9538</v>
      </c>
      <c r="F177" s="28" t="s">
        <v>899</v>
      </c>
      <c r="G177" s="29">
        <v>1.1779999999999999</v>
      </c>
      <c r="H177" s="28">
        <v>0</v>
      </c>
      <c r="I177" s="30">
        <f>ROUND(G177*H177,P4)</f>
        <v>0</v>
      </c>
      <c r="L177" s="31">
        <v>0</v>
      </c>
      <c r="M177" s="24">
        <f>ROUND(G177*L177,P4)</f>
        <v>0</v>
      </c>
      <c r="N177" s="25" t="s">
        <v>1309</v>
      </c>
      <c r="O177" s="32">
        <f>M177*AA177</f>
        <v>0</v>
      </c>
      <c r="P177" s="1">
        <v>3</v>
      </c>
      <c r="AA177" s="1">
        <f>IF(P177=1,$O$3,IF(P177=2,$O$4,$O$5))</f>
        <v>0</v>
      </c>
    </row>
    <row r="178">
      <c r="A178" s="1" t="s">
        <v>664</v>
      </c>
      <c r="E178" s="27" t="s">
        <v>12038</v>
      </c>
    </row>
    <row r="179" ht="51">
      <c r="A179" s="1" t="s">
        <v>665</v>
      </c>
      <c r="E179" s="33" t="s">
        <v>12039</v>
      </c>
    </row>
    <row r="180" ht="114.75">
      <c r="A180" s="1" t="s">
        <v>666</v>
      </c>
      <c r="E180" s="27" t="s">
        <v>9541</v>
      </c>
    </row>
    <row r="181">
      <c r="A181" s="1" t="s">
        <v>659</v>
      </c>
      <c r="B181" s="1">
        <v>42</v>
      </c>
      <c r="C181" s="26" t="s">
        <v>10777</v>
      </c>
      <c r="D181" t="s">
        <v>661</v>
      </c>
      <c r="E181" s="27" t="s">
        <v>10778</v>
      </c>
      <c r="F181" s="28" t="s">
        <v>670</v>
      </c>
      <c r="G181" s="29">
        <v>22.100000000000001</v>
      </c>
      <c r="H181" s="28">
        <v>0</v>
      </c>
      <c r="I181" s="30">
        <f>ROUND(G181*H181,P4)</f>
        <v>0</v>
      </c>
      <c r="L181" s="31">
        <v>0</v>
      </c>
      <c r="M181" s="24">
        <f>ROUND(G181*L181,P4)</f>
        <v>0</v>
      </c>
      <c r="N181" s="25" t="s">
        <v>1309</v>
      </c>
      <c r="O181" s="32">
        <f>M181*AA181</f>
        <v>0</v>
      </c>
      <c r="P181" s="1">
        <v>3</v>
      </c>
      <c r="AA181" s="1">
        <f>IF(P181=1,$O$3,IF(P181=2,$O$4,$O$5))</f>
        <v>0</v>
      </c>
    </row>
    <row r="182">
      <c r="A182" s="1" t="s">
        <v>664</v>
      </c>
      <c r="E182" s="27" t="s">
        <v>12040</v>
      </c>
    </row>
    <row r="183" ht="76.5">
      <c r="A183" s="1" t="s">
        <v>665</v>
      </c>
      <c r="E183" s="33" t="s">
        <v>12041</v>
      </c>
    </row>
    <row r="184" ht="114.75">
      <c r="A184" s="1" t="s">
        <v>666</v>
      </c>
      <c r="E184" s="27" t="s">
        <v>11000</v>
      </c>
    </row>
    <row r="185">
      <c r="A185" s="1" t="s">
        <v>659</v>
      </c>
      <c r="B185" s="1">
        <v>43</v>
      </c>
      <c r="C185" s="26" t="s">
        <v>10204</v>
      </c>
      <c r="D185" t="s">
        <v>661</v>
      </c>
      <c r="E185" s="27" t="s">
        <v>9563</v>
      </c>
      <c r="F185" s="28" t="s">
        <v>677</v>
      </c>
      <c r="G185" s="29">
        <v>263.22899999999998</v>
      </c>
      <c r="H185" s="28">
        <v>0</v>
      </c>
      <c r="I185" s="30">
        <f>ROUND(G185*H185,P4)</f>
        <v>0</v>
      </c>
      <c r="L185" s="31">
        <v>0</v>
      </c>
      <c r="M185" s="24">
        <f>ROUND(G185*L185,P4)</f>
        <v>0</v>
      </c>
      <c r="N185" s="25" t="s">
        <v>1309</v>
      </c>
      <c r="O185" s="32">
        <f>M185*AA185</f>
        <v>0</v>
      </c>
      <c r="P185" s="1">
        <v>3</v>
      </c>
      <c r="AA185" s="1">
        <f>IF(P185=1,$O$3,IF(P185=2,$O$4,$O$5))</f>
        <v>0</v>
      </c>
    </row>
    <row r="186">
      <c r="A186" s="1" t="s">
        <v>664</v>
      </c>
      <c r="E186" s="27" t="s">
        <v>12042</v>
      </c>
    </row>
    <row r="187" ht="76.5">
      <c r="A187" s="1" t="s">
        <v>665</v>
      </c>
      <c r="E187" s="33" t="s">
        <v>12043</v>
      </c>
    </row>
    <row r="188" ht="114.75">
      <c r="A188" s="1" t="s">
        <v>666</v>
      </c>
      <c r="E188" s="27" t="s">
        <v>10206</v>
      </c>
    </row>
    <row r="189">
      <c r="A189" s="1" t="s">
        <v>656</v>
      </c>
      <c r="C189" s="22" t="s">
        <v>894</v>
      </c>
      <c r="E189" s="23" t="s">
        <v>895</v>
      </c>
      <c r="L189" s="24">
        <f>SUMIFS(L190:L209,A190:A209,"P")</f>
        <v>0</v>
      </c>
      <c r="M189" s="24">
        <f>SUMIFS(M190:M209,A190:A209,"P")</f>
        <v>0</v>
      </c>
      <c r="N189" s="25"/>
    </row>
    <row r="190" ht="25.5">
      <c r="A190" s="1" t="s">
        <v>659</v>
      </c>
      <c r="B190" s="1">
        <v>44</v>
      </c>
      <c r="C190" s="26" t="s">
        <v>3803</v>
      </c>
      <c r="D190" t="s">
        <v>897</v>
      </c>
      <c r="E190" s="27" t="s">
        <v>3804</v>
      </c>
      <c r="F190" s="28" t="s">
        <v>899</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900</v>
      </c>
    </row>
    <row r="192" ht="38.25">
      <c r="A192" s="1" t="s">
        <v>665</v>
      </c>
      <c r="E192" s="33" t="s">
        <v>12044</v>
      </c>
    </row>
    <row r="193" ht="153">
      <c r="A193" s="1" t="s">
        <v>666</v>
      </c>
      <c r="E193" s="27" t="s">
        <v>902</v>
      </c>
    </row>
    <row r="194" ht="25.5">
      <c r="A194" s="1" t="s">
        <v>659</v>
      </c>
      <c r="B194" s="1">
        <v>45</v>
      </c>
      <c r="C194" s="26" t="s">
        <v>3419</v>
      </c>
      <c r="D194" t="s">
        <v>897</v>
      </c>
      <c r="E194" s="27" t="s">
        <v>3420</v>
      </c>
      <c r="F194" s="28" t="s">
        <v>899</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910</v>
      </c>
    </row>
    <row r="196">
      <c r="A196" s="1" t="s">
        <v>665</v>
      </c>
      <c r="E196" s="33" t="s">
        <v>12045</v>
      </c>
    </row>
    <row r="197" ht="153">
      <c r="A197" s="1" t="s">
        <v>666</v>
      </c>
      <c r="E197" s="27" t="s">
        <v>902</v>
      </c>
    </row>
    <row r="198" ht="38.25">
      <c r="A198" s="1" t="s">
        <v>659</v>
      </c>
      <c r="B198" s="1">
        <v>46</v>
      </c>
      <c r="C198" s="26" t="s">
        <v>896</v>
      </c>
      <c r="D198" t="s">
        <v>897</v>
      </c>
      <c r="E198" s="27" t="s">
        <v>898</v>
      </c>
      <c r="F198" s="28" t="s">
        <v>899</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900</v>
      </c>
    </row>
    <row r="200" ht="51">
      <c r="A200" s="1" t="s">
        <v>665</v>
      </c>
      <c r="E200" s="33" t="s">
        <v>12046</v>
      </c>
    </row>
    <row r="201" ht="153">
      <c r="A201" s="1" t="s">
        <v>666</v>
      </c>
      <c r="E201" s="27" t="s">
        <v>902</v>
      </c>
    </row>
    <row r="202" ht="38.25">
      <c r="A202" s="1" t="s">
        <v>659</v>
      </c>
      <c r="B202" s="1">
        <v>47</v>
      </c>
      <c r="C202" s="26" t="s">
        <v>9569</v>
      </c>
      <c r="D202" t="s">
        <v>897</v>
      </c>
      <c r="E202" s="27" t="s">
        <v>9570</v>
      </c>
      <c r="F202" s="28" t="s">
        <v>899</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9571</v>
      </c>
    </row>
    <row r="204">
      <c r="A204" s="1" t="s">
        <v>665</v>
      </c>
      <c r="E204" s="33" t="s">
        <v>12047</v>
      </c>
    </row>
    <row r="205" ht="153">
      <c r="A205" s="1" t="s">
        <v>666</v>
      </c>
      <c r="E205" s="27" t="s">
        <v>907</v>
      </c>
    </row>
    <row r="206" ht="25.5">
      <c r="A206" s="1" t="s">
        <v>659</v>
      </c>
      <c r="B206" s="1">
        <v>48</v>
      </c>
      <c r="C206" s="26" t="s">
        <v>912</v>
      </c>
      <c r="D206" t="s">
        <v>897</v>
      </c>
      <c r="E206" s="27" t="s">
        <v>913</v>
      </c>
      <c r="F206" s="28" t="s">
        <v>899</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914</v>
      </c>
    </row>
    <row r="208" ht="38.25">
      <c r="A208" s="1" t="s">
        <v>665</v>
      </c>
      <c r="E208" s="33" t="s">
        <v>12048</v>
      </c>
    </row>
    <row r="209" ht="153">
      <c r="A209" s="1" t="s">
        <v>666</v>
      </c>
      <c r="E209" s="27" t="s">
        <v>902</v>
      </c>
    </row>
  </sheetData>
  <sheetProtection sheet="1" objects="1" scenarios="1" spinCount="100000" saltValue="zF/R60Y2lMrbApY5OMPjSQb5wHtqOtogt8RqJT+33wcy8qiex6+oUlD3rtMpkRA2b9BedbKny5jsQlsb8mHkGA==" hashValue="/5CU1+aVxB66ihG9T+fioskFKiRK3h1SfkOFW/aGyhoEbqtZKhuaHzB+CmKXJNNEVCkqEpP1Ys3sTUGApI5U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12049</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9383</v>
      </c>
      <c r="D10" t="s">
        <v>661</v>
      </c>
      <c r="E10" s="27" t="s">
        <v>9384</v>
      </c>
      <c r="F10" s="28" t="s">
        <v>663</v>
      </c>
      <c r="G10" s="29">
        <v>392.25999999999999</v>
      </c>
      <c r="H10" s="28">
        <v>0</v>
      </c>
      <c r="I10" s="30">
        <f>ROUND(G10*H10,P4)</f>
        <v>0</v>
      </c>
      <c r="L10" s="31">
        <v>0</v>
      </c>
      <c r="M10" s="24">
        <f>ROUND(G10*L10,P4)</f>
        <v>0</v>
      </c>
      <c r="N10" s="25" t="s">
        <v>1309</v>
      </c>
      <c r="O10" s="32">
        <f>M10*AA10</f>
        <v>0</v>
      </c>
      <c r="P10" s="1">
        <v>3</v>
      </c>
      <c r="AA10" s="1">
        <f>IF(P10=1,$O$3,IF(P10=2,$O$4,$O$5))</f>
        <v>0</v>
      </c>
    </row>
    <row r="11">
      <c r="A11" s="1" t="s">
        <v>664</v>
      </c>
      <c r="E11" s="27" t="s">
        <v>12050</v>
      </c>
    </row>
    <row r="12" ht="76.5">
      <c r="A12" s="1" t="s">
        <v>665</v>
      </c>
      <c r="E12" s="33" t="s">
        <v>12051</v>
      </c>
    </row>
    <row r="13" ht="306">
      <c r="A13" s="1" t="s">
        <v>666</v>
      </c>
      <c r="E13" s="27" t="s">
        <v>9122</v>
      </c>
    </row>
    <row r="14">
      <c r="A14" s="1" t="s">
        <v>659</v>
      </c>
      <c r="B14" s="1">
        <v>2</v>
      </c>
      <c r="C14" s="26" t="s">
        <v>5070</v>
      </c>
      <c r="D14" t="s">
        <v>661</v>
      </c>
      <c r="E14" s="27" t="s">
        <v>5071</v>
      </c>
      <c r="F14" s="28" t="s">
        <v>663</v>
      </c>
      <c r="G14" s="29">
        <v>2919.5419999999999</v>
      </c>
      <c r="H14" s="28">
        <v>0</v>
      </c>
      <c r="I14" s="30">
        <f>ROUND(G14*H14,P4)</f>
        <v>0</v>
      </c>
      <c r="L14" s="31">
        <v>0</v>
      </c>
      <c r="M14" s="24">
        <f>ROUND(G14*L14,P4)</f>
        <v>0</v>
      </c>
      <c r="N14" s="25" t="s">
        <v>1309</v>
      </c>
      <c r="O14" s="32">
        <f>M14*AA14</f>
        <v>0</v>
      </c>
      <c r="P14" s="1">
        <v>3</v>
      </c>
      <c r="AA14" s="1">
        <f>IF(P14=1,$O$3,IF(P14=2,$O$4,$O$5))</f>
        <v>0</v>
      </c>
    </row>
    <row r="15">
      <c r="A15" s="1" t="s">
        <v>664</v>
      </c>
      <c r="E15" s="27" t="s">
        <v>661</v>
      </c>
    </row>
    <row r="16" ht="140.25">
      <c r="A16" s="1" t="s">
        <v>665</v>
      </c>
      <c r="E16" s="33" t="s">
        <v>12052</v>
      </c>
    </row>
    <row r="17" ht="318.75">
      <c r="A17" s="1" t="s">
        <v>666</v>
      </c>
      <c r="E17" s="27" t="s">
        <v>5076</v>
      </c>
    </row>
    <row r="18">
      <c r="A18" s="1" t="s">
        <v>659</v>
      </c>
      <c r="B18" s="1">
        <v>3</v>
      </c>
      <c r="C18" s="26" t="s">
        <v>9394</v>
      </c>
      <c r="D18" t="s">
        <v>661</v>
      </c>
      <c r="E18" s="27" t="s">
        <v>9395</v>
      </c>
      <c r="F18" s="28" t="s">
        <v>663</v>
      </c>
      <c r="G18" s="29">
        <v>392.25999999999999</v>
      </c>
      <c r="H18" s="28">
        <v>0</v>
      </c>
      <c r="I18" s="30">
        <f>ROUND(G18*H18,P4)</f>
        <v>0</v>
      </c>
      <c r="L18" s="31">
        <v>0</v>
      </c>
      <c r="M18" s="24">
        <f>ROUND(G18*L18,P4)</f>
        <v>0</v>
      </c>
      <c r="N18" s="25" t="s">
        <v>1309</v>
      </c>
      <c r="O18" s="32">
        <f>M18*AA18</f>
        <v>0</v>
      </c>
      <c r="P18" s="1">
        <v>3</v>
      </c>
      <c r="AA18" s="1">
        <f>IF(P18=1,$O$3,IF(P18=2,$O$4,$O$5))</f>
        <v>0</v>
      </c>
    </row>
    <row r="19">
      <c r="A19" s="1" t="s">
        <v>664</v>
      </c>
      <c r="E19" s="27" t="s">
        <v>12053</v>
      </c>
    </row>
    <row r="20" ht="76.5">
      <c r="A20" s="1" t="s">
        <v>665</v>
      </c>
      <c r="E20" s="33" t="s">
        <v>12051</v>
      </c>
    </row>
    <row r="21" ht="191.25">
      <c r="A21" s="1" t="s">
        <v>666</v>
      </c>
      <c r="E21" s="27" t="s">
        <v>9398</v>
      </c>
    </row>
    <row r="22">
      <c r="A22" s="1" t="s">
        <v>659</v>
      </c>
      <c r="B22" s="1">
        <v>4</v>
      </c>
      <c r="C22" s="26" t="s">
        <v>1540</v>
      </c>
      <c r="D22" t="s">
        <v>661</v>
      </c>
      <c r="E22" s="27" t="s">
        <v>1541</v>
      </c>
      <c r="F22" s="28" t="s">
        <v>663</v>
      </c>
      <c r="G22" s="29">
        <v>20.199999999999999</v>
      </c>
      <c r="H22" s="28">
        <v>0</v>
      </c>
      <c r="I22" s="30">
        <f>ROUND(G22*H22,P4)</f>
        <v>0</v>
      </c>
      <c r="L22" s="31">
        <v>0</v>
      </c>
      <c r="M22" s="24">
        <f>ROUND(G22*L22,P4)</f>
        <v>0</v>
      </c>
      <c r="N22" s="25" t="s">
        <v>1309</v>
      </c>
      <c r="O22" s="32">
        <f>M22*AA22</f>
        <v>0</v>
      </c>
      <c r="P22" s="1">
        <v>3</v>
      </c>
      <c r="AA22" s="1">
        <f>IF(P22=1,$O$3,IF(P22=2,$O$4,$O$5))</f>
        <v>0</v>
      </c>
    </row>
    <row r="23">
      <c r="A23" s="1" t="s">
        <v>664</v>
      </c>
      <c r="E23" s="27" t="s">
        <v>12054</v>
      </c>
    </row>
    <row r="24" ht="76.5">
      <c r="A24" s="1" t="s">
        <v>665</v>
      </c>
      <c r="E24" s="33" t="s">
        <v>12055</v>
      </c>
    </row>
    <row r="25" ht="229.5">
      <c r="A25" s="1" t="s">
        <v>666</v>
      </c>
      <c r="E25" s="27" t="s">
        <v>1543</v>
      </c>
    </row>
    <row r="26">
      <c r="A26" s="1" t="s">
        <v>659</v>
      </c>
      <c r="B26" s="1">
        <v>5</v>
      </c>
      <c r="C26" s="26" t="s">
        <v>6967</v>
      </c>
      <c r="D26" t="s">
        <v>661</v>
      </c>
      <c r="E26" s="27" t="s">
        <v>6968</v>
      </c>
      <c r="F26" s="28" t="s">
        <v>663</v>
      </c>
      <c r="G26" s="29">
        <v>392.25999999999999</v>
      </c>
      <c r="H26" s="28">
        <v>0</v>
      </c>
      <c r="I26" s="30">
        <f>ROUND(G26*H26,P4)</f>
        <v>0</v>
      </c>
      <c r="L26" s="31">
        <v>0</v>
      </c>
      <c r="M26" s="24">
        <f>ROUND(G26*L26,P4)</f>
        <v>0</v>
      </c>
      <c r="N26" s="25" t="s">
        <v>1309</v>
      </c>
      <c r="O26" s="32">
        <f>M26*AA26</f>
        <v>0</v>
      </c>
      <c r="P26" s="1">
        <v>3</v>
      </c>
      <c r="AA26" s="1">
        <f>IF(P26=1,$O$3,IF(P26=2,$O$4,$O$5))</f>
        <v>0</v>
      </c>
    </row>
    <row r="27">
      <c r="A27" s="1" t="s">
        <v>664</v>
      </c>
      <c r="E27" s="27" t="s">
        <v>12056</v>
      </c>
    </row>
    <row r="28" ht="76.5">
      <c r="A28" s="1" t="s">
        <v>665</v>
      </c>
      <c r="E28" s="33" t="s">
        <v>12051</v>
      </c>
    </row>
    <row r="29" ht="280.5">
      <c r="A29" s="1" t="s">
        <v>666</v>
      </c>
      <c r="E29" s="27" t="s">
        <v>6970</v>
      </c>
    </row>
    <row r="30">
      <c r="A30" s="1" t="s">
        <v>659</v>
      </c>
      <c r="B30" s="1">
        <v>6</v>
      </c>
      <c r="C30" s="26" t="s">
        <v>6435</v>
      </c>
      <c r="D30" t="s">
        <v>661</v>
      </c>
      <c r="E30" s="27" t="s">
        <v>6436</v>
      </c>
      <c r="F30" s="28" t="s">
        <v>663</v>
      </c>
      <c r="G30" s="29">
        <v>18</v>
      </c>
      <c r="H30" s="28">
        <v>0</v>
      </c>
      <c r="I30" s="30">
        <f>ROUND(G30*H30,P4)</f>
        <v>0</v>
      </c>
      <c r="L30" s="31">
        <v>0</v>
      </c>
      <c r="M30" s="24">
        <f>ROUND(G30*L30,P4)</f>
        <v>0</v>
      </c>
      <c r="N30" s="25" t="s">
        <v>1309</v>
      </c>
      <c r="O30" s="32">
        <f>M30*AA30</f>
        <v>0</v>
      </c>
      <c r="P30" s="1">
        <v>3</v>
      </c>
      <c r="AA30" s="1">
        <f>IF(P30=1,$O$3,IF(P30=2,$O$4,$O$5))</f>
        <v>0</v>
      </c>
    </row>
    <row r="31">
      <c r="A31" s="1" t="s">
        <v>664</v>
      </c>
      <c r="E31" s="27" t="s">
        <v>12057</v>
      </c>
    </row>
    <row r="32">
      <c r="A32" s="1" t="s">
        <v>665</v>
      </c>
      <c r="E32" s="33" t="s">
        <v>12058</v>
      </c>
    </row>
    <row r="33" ht="293.25">
      <c r="A33" s="1" t="s">
        <v>666</v>
      </c>
      <c r="E33" s="27" t="s">
        <v>6438</v>
      </c>
    </row>
    <row r="34">
      <c r="A34" s="1" t="s">
        <v>659</v>
      </c>
      <c r="B34" s="1">
        <v>7</v>
      </c>
      <c r="C34" s="26" t="s">
        <v>10256</v>
      </c>
      <c r="D34" t="s">
        <v>661</v>
      </c>
      <c r="E34" s="27" t="s">
        <v>10257</v>
      </c>
      <c r="F34" s="28" t="s">
        <v>10382</v>
      </c>
      <c r="G34" s="29">
        <v>283.85000000000002</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12059</v>
      </c>
    </row>
    <row r="37" ht="25.5">
      <c r="A37" s="1" t="s">
        <v>666</v>
      </c>
      <c r="E37" s="27" t="s">
        <v>10259</v>
      </c>
    </row>
    <row r="38">
      <c r="A38" s="1" t="s">
        <v>659</v>
      </c>
      <c r="B38" s="1">
        <v>8</v>
      </c>
      <c r="C38" s="26" t="s">
        <v>5973</v>
      </c>
      <c r="D38" t="s">
        <v>661</v>
      </c>
      <c r="E38" s="27" t="s">
        <v>5974</v>
      </c>
      <c r="F38" s="28" t="s">
        <v>10382</v>
      </c>
      <c r="G38" s="29">
        <v>283.85000000000002</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12059</v>
      </c>
    </row>
    <row r="41" ht="38.25">
      <c r="A41" s="1" t="s">
        <v>666</v>
      </c>
      <c r="E41" s="27" t="s">
        <v>6611</v>
      </c>
    </row>
    <row r="42">
      <c r="A42" s="1" t="s">
        <v>656</v>
      </c>
      <c r="C42" s="22" t="s">
        <v>1329</v>
      </c>
      <c r="E42" s="23" t="s">
        <v>3214</v>
      </c>
      <c r="L42" s="24">
        <f>SUMIFS(L43:L134,A43:A134,"P")</f>
        <v>0</v>
      </c>
      <c r="M42" s="24">
        <f>SUMIFS(M43:M134,A43:A134,"P")</f>
        <v>0</v>
      </c>
      <c r="N42" s="25"/>
    </row>
    <row r="43">
      <c r="A43" s="1" t="s">
        <v>659</v>
      </c>
      <c r="B43" s="1">
        <v>9</v>
      </c>
      <c r="C43" s="26" t="s">
        <v>9270</v>
      </c>
      <c r="D43" t="s">
        <v>661</v>
      </c>
      <c r="E43" s="27" t="s">
        <v>9271</v>
      </c>
      <c r="F43" s="28" t="s">
        <v>663</v>
      </c>
      <c r="G43" s="29">
        <v>114.12</v>
      </c>
      <c r="H43" s="28">
        <v>0</v>
      </c>
      <c r="I43" s="30">
        <f>ROUND(G43*H43,P4)</f>
        <v>0</v>
      </c>
      <c r="L43" s="31">
        <v>0</v>
      </c>
      <c r="M43" s="24">
        <f>ROUND(G43*L43,P4)</f>
        <v>0</v>
      </c>
      <c r="N43" s="25" t="s">
        <v>1309</v>
      </c>
      <c r="O43" s="32">
        <f>M43*AA43</f>
        <v>0</v>
      </c>
      <c r="P43" s="1">
        <v>3</v>
      </c>
      <c r="AA43" s="1">
        <f>IF(P43=1,$O$3,IF(P43=2,$O$4,$O$5))</f>
        <v>0</v>
      </c>
    </row>
    <row r="44">
      <c r="A44" s="1" t="s">
        <v>664</v>
      </c>
      <c r="E44" s="27" t="s">
        <v>661</v>
      </c>
    </row>
    <row r="45" ht="76.5">
      <c r="A45" s="1" t="s">
        <v>665</v>
      </c>
      <c r="E45" s="33" t="s">
        <v>12060</v>
      </c>
    </row>
    <row r="46" ht="409.5">
      <c r="A46" s="1" t="s">
        <v>666</v>
      </c>
      <c r="E46" s="27" t="s">
        <v>9273</v>
      </c>
    </row>
    <row r="47">
      <c r="A47" s="1" t="s">
        <v>659</v>
      </c>
      <c r="B47" s="1">
        <v>10</v>
      </c>
      <c r="C47" s="26" t="s">
        <v>9274</v>
      </c>
      <c r="D47" t="s">
        <v>661</v>
      </c>
      <c r="E47" s="27" t="s">
        <v>9275</v>
      </c>
      <c r="F47" s="28" t="s">
        <v>899</v>
      </c>
      <c r="G47" s="29">
        <v>9.2189999999999994</v>
      </c>
      <c r="H47" s="28">
        <v>0</v>
      </c>
      <c r="I47" s="30">
        <f>ROUND(G47*H47,P4)</f>
        <v>0</v>
      </c>
      <c r="L47" s="31">
        <v>0</v>
      </c>
      <c r="M47" s="24">
        <f>ROUND(G47*L47,P4)</f>
        <v>0</v>
      </c>
      <c r="N47" s="25" t="s">
        <v>1309</v>
      </c>
      <c r="O47" s="32">
        <f>M47*AA47</f>
        <v>0</v>
      </c>
      <c r="P47" s="1">
        <v>3</v>
      </c>
      <c r="AA47" s="1">
        <f>IF(P47=1,$O$3,IF(P47=2,$O$4,$O$5))</f>
        <v>0</v>
      </c>
    </row>
    <row r="48">
      <c r="A48" s="1" t="s">
        <v>664</v>
      </c>
      <c r="E48" s="27" t="s">
        <v>661</v>
      </c>
    </row>
    <row r="49" ht="25.5">
      <c r="A49" s="1" t="s">
        <v>665</v>
      </c>
      <c r="E49" s="33" t="s">
        <v>12061</v>
      </c>
    </row>
    <row r="50" ht="255">
      <c r="A50" s="1" t="s">
        <v>666</v>
      </c>
      <c r="E50" s="27" t="s">
        <v>9277</v>
      </c>
    </row>
    <row r="51">
      <c r="A51" s="1" t="s">
        <v>659</v>
      </c>
      <c r="B51" s="1">
        <v>11</v>
      </c>
      <c r="C51" s="26" t="s">
        <v>8670</v>
      </c>
      <c r="D51" t="s">
        <v>661</v>
      </c>
      <c r="E51" s="27" t="s">
        <v>8671</v>
      </c>
      <c r="F51" s="28" t="s">
        <v>899</v>
      </c>
      <c r="G51" s="29">
        <v>54.692</v>
      </c>
      <c r="H51" s="28">
        <v>0</v>
      </c>
      <c r="I51" s="30">
        <f>ROUND(G51*H51,P4)</f>
        <v>0</v>
      </c>
      <c r="L51" s="31">
        <v>0</v>
      </c>
      <c r="M51" s="24">
        <f>ROUND(G51*L51,P4)</f>
        <v>0</v>
      </c>
      <c r="N51" s="25" t="s">
        <v>1309</v>
      </c>
      <c r="O51" s="32">
        <f>M51*AA51</f>
        <v>0</v>
      </c>
      <c r="P51" s="1">
        <v>3</v>
      </c>
      <c r="AA51" s="1">
        <f>IF(P51=1,$O$3,IF(P51=2,$O$4,$O$5))</f>
        <v>0</v>
      </c>
    </row>
    <row r="52">
      <c r="A52" s="1" t="s">
        <v>664</v>
      </c>
      <c r="E52" s="27" t="s">
        <v>12062</v>
      </c>
    </row>
    <row r="53" ht="89.25">
      <c r="A53" s="1" t="s">
        <v>665</v>
      </c>
      <c r="E53" s="33" t="s">
        <v>12063</v>
      </c>
    </row>
    <row r="54" ht="38.25">
      <c r="A54" s="1" t="s">
        <v>666</v>
      </c>
      <c r="E54" s="27" t="s">
        <v>8674</v>
      </c>
    </row>
    <row r="55">
      <c r="A55" s="1" t="s">
        <v>659</v>
      </c>
      <c r="B55" s="1">
        <v>12</v>
      </c>
      <c r="C55" s="26" t="s">
        <v>8675</v>
      </c>
      <c r="D55" t="s">
        <v>661</v>
      </c>
      <c r="E55" s="27" t="s">
        <v>8676</v>
      </c>
      <c r="F55" s="28" t="s">
        <v>10382</v>
      </c>
      <c r="G55" s="29">
        <v>152</v>
      </c>
      <c r="H55" s="28">
        <v>0</v>
      </c>
      <c r="I55" s="30">
        <f>ROUND(G55*H55,P4)</f>
        <v>0</v>
      </c>
      <c r="L55" s="31">
        <v>0</v>
      </c>
      <c r="M55" s="24">
        <f>ROUND(G55*L55,P4)</f>
        <v>0</v>
      </c>
      <c r="N55" s="25" t="s">
        <v>1309</v>
      </c>
      <c r="O55" s="32">
        <f>M55*AA55</f>
        <v>0</v>
      </c>
      <c r="P55" s="1">
        <v>3</v>
      </c>
      <c r="AA55" s="1">
        <f>IF(P55=1,$O$3,IF(P55=2,$O$4,$O$5))</f>
        <v>0</v>
      </c>
    </row>
    <row r="56">
      <c r="A56" s="1" t="s">
        <v>664</v>
      </c>
      <c r="E56" s="27" t="s">
        <v>661</v>
      </c>
    </row>
    <row r="57" ht="89.25">
      <c r="A57" s="1" t="s">
        <v>665</v>
      </c>
      <c r="E57" s="33" t="s">
        <v>12064</v>
      </c>
    </row>
    <row r="58">
      <c r="A58" s="1" t="s">
        <v>666</v>
      </c>
      <c r="E58" s="27" t="s">
        <v>6262</v>
      </c>
    </row>
    <row r="59">
      <c r="A59" s="1" t="s">
        <v>659</v>
      </c>
      <c r="B59" s="1">
        <v>13</v>
      </c>
      <c r="C59" s="26" t="s">
        <v>9851</v>
      </c>
      <c r="D59" t="s">
        <v>661</v>
      </c>
      <c r="E59" s="27" t="s">
        <v>9852</v>
      </c>
      <c r="F59" s="28" t="s">
        <v>928</v>
      </c>
      <c r="G59" s="29">
        <v>640</v>
      </c>
      <c r="H59" s="28">
        <v>0</v>
      </c>
      <c r="I59" s="30">
        <f>ROUND(G59*H59,P4)</f>
        <v>0</v>
      </c>
      <c r="L59" s="31">
        <v>0</v>
      </c>
      <c r="M59" s="24">
        <f>ROUND(G59*L59,P4)</f>
        <v>0</v>
      </c>
      <c r="N59" s="25" t="s">
        <v>1309</v>
      </c>
      <c r="O59" s="32">
        <f>M59*AA59</f>
        <v>0</v>
      </c>
      <c r="P59" s="1">
        <v>3</v>
      </c>
      <c r="AA59" s="1">
        <f>IF(P59=1,$O$3,IF(P59=2,$O$4,$O$5))</f>
        <v>0</v>
      </c>
    </row>
    <row r="60">
      <c r="A60" s="1" t="s">
        <v>664</v>
      </c>
      <c r="E60" s="27" t="s">
        <v>661</v>
      </c>
    </row>
    <row r="61" ht="51">
      <c r="A61" s="1" t="s">
        <v>665</v>
      </c>
      <c r="E61" s="33" t="s">
        <v>12065</v>
      </c>
    </row>
    <row r="62" ht="51">
      <c r="A62" s="1" t="s">
        <v>666</v>
      </c>
      <c r="E62" s="27" t="s">
        <v>9283</v>
      </c>
    </row>
    <row r="63">
      <c r="A63" s="1" t="s">
        <v>659</v>
      </c>
      <c r="B63" s="1">
        <v>14</v>
      </c>
      <c r="C63" s="26" t="s">
        <v>12066</v>
      </c>
      <c r="D63" t="s">
        <v>661</v>
      </c>
      <c r="E63" s="27" t="s">
        <v>12067</v>
      </c>
      <c r="F63" s="28" t="s">
        <v>928</v>
      </c>
      <c r="G63" s="29">
        <v>382.19999999999999</v>
      </c>
      <c r="H63" s="28">
        <v>0</v>
      </c>
      <c r="I63" s="30">
        <f>ROUND(G63*H63,P4)</f>
        <v>0</v>
      </c>
      <c r="L63" s="31">
        <v>0</v>
      </c>
      <c r="M63" s="24">
        <f>ROUND(G63*L63,P4)</f>
        <v>0</v>
      </c>
      <c r="N63" s="25" t="s">
        <v>1309</v>
      </c>
      <c r="O63" s="32">
        <f>M63*AA63</f>
        <v>0</v>
      </c>
      <c r="P63" s="1">
        <v>3</v>
      </c>
      <c r="AA63" s="1">
        <f>IF(P63=1,$O$3,IF(P63=2,$O$4,$O$5))</f>
        <v>0</v>
      </c>
    </row>
    <row r="64" ht="25.5">
      <c r="A64" s="1" t="s">
        <v>664</v>
      </c>
      <c r="E64" s="27" t="s">
        <v>12068</v>
      </c>
    </row>
    <row r="65" ht="89.25">
      <c r="A65" s="1" t="s">
        <v>665</v>
      </c>
      <c r="E65" s="33" t="s">
        <v>12069</v>
      </c>
    </row>
    <row r="66" ht="63.75">
      <c r="A66" s="1" t="s">
        <v>666</v>
      </c>
      <c r="E66" s="27" t="s">
        <v>6627</v>
      </c>
    </row>
    <row r="67">
      <c r="A67" s="1" t="s">
        <v>659</v>
      </c>
      <c r="B67" s="1">
        <v>15</v>
      </c>
      <c r="C67" s="26" t="s">
        <v>12070</v>
      </c>
      <c r="D67" t="s">
        <v>661</v>
      </c>
      <c r="E67" s="27" t="s">
        <v>12071</v>
      </c>
      <c r="F67" s="28" t="s">
        <v>928</v>
      </c>
      <c r="G67" s="29">
        <v>77.599999999999994</v>
      </c>
      <c r="H67" s="28">
        <v>0</v>
      </c>
      <c r="I67" s="30">
        <f>ROUND(G67*H67,P4)</f>
        <v>0</v>
      </c>
      <c r="L67" s="31">
        <v>0</v>
      </c>
      <c r="M67" s="24">
        <f>ROUND(G67*L67,P4)</f>
        <v>0</v>
      </c>
      <c r="N67" s="25" t="s">
        <v>1309</v>
      </c>
      <c r="O67" s="32">
        <f>M67*AA67</f>
        <v>0</v>
      </c>
      <c r="P67" s="1">
        <v>3</v>
      </c>
      <c r="AA67" s="1">
        <f>IF(P67=1,$O$3,IF(P67=2,$O$4,$O$5))</f>
        <v>0</v>
      </c>
    </row>
    <row r="68" ht="38.25">
      <c r="A68" s="1" t="s">
        <v>664</v>
      </c>
      <c r="E68" s="27" t="s">
        <v>12072</v>
      </c>
    </row>
    <row r="69" ht="25.5">
      <c r="A69" s="1" t="s">
        <v>665</v>
      </c>
      <c r="E69" s="33" t="s">
        <v>12073</v>
      </c>
    </row>
    <row r="70" ht="63.75">
      <c r="A70" s="1" t="s">
        <v>666</v>
      </c>
      <c r="E70" s="27" t="s">
        <v>6627</v>
      </c>
    </row>
    <row r="71">
      <c r="A71" s="1" t="s">
        <v>659</v>
      </c>
      <c r="B71" s="1">
        <v>16</v>
      </c>
      <c r="C71" s="26" t="s">
        <v>12074</v>
      </c>
      <c r="D71" t="s">
        <v>661</v>
      </c>
      <c r="E71" s="27" t="s">
        <v>12075</v>
      </c>
      <c r="F71" s="28" t="s">
        <v>928</v>
      </c>
      <c r="G71" s="29">
        <v>272</v>
      </c>
      <c r="H71" s="28">
        <v>0</v>
      </c>
      <c r="I71" s="30">
        <f>ROUND(G71*H71,P4)</f>
        <v>0</v>
      </c>
      <c r="L71" s="31">
        <v>0</v>
      </c>
      <c r="M71" s="24">
        <f>ROUND(G71*L71,P4)</f>
        <v>0</v>
      </c>
      <c r="N71" s="25" t="s">
        <v>1309</v>
      </c>
      <c r="O71" s="32">
        <f>M71*AA71</f>
        <v>0</v>
      </c>
      <c r="P71" s="1">
        <v>3</v>
      </c>
      <c r="AA71" s="1">
        <f>IF(P71=1,$O$3,IF(P71=2,$O$4,$O$5))</f>
        <v>0</v>
      </c>
    </row>
    <row r="72" ht="38.25">
      <c r="A72" s="1" t="s">
        <v>664</v>
      </c>
      <c r="E72" s="27" t="s">
        <v>12076</v>
      </c>
    </row>
    <row r="73" ht="51">
      <c r="A73" s="1" t="s">
        <v>665</v>
      </c>
      <c r="E73" s="33" t="s">
        <v>12077</v>
      </c>
    </row>
    <row r="74" ht="63.75">
      <c r="A74" s="1" t="s">
        <v>666</v>
      </c>
      <c r="E74" s="27" t="s">
        <v>6627</v>
      </c>
    </row>
    <row r="75">
      <c r="A75" s="1" t="s">
        <v>659</v>
      </c>
      <c r="B75" s="1">
        <v>17</v>
      </c>
      <c r="C75" s="26" t="s">
        <v>12078</v>
      </c>
      <c r="D75" t="s">
        <v>661</v>
      </c>
      <c r="E75" s="27" t="s">
        <v>12079</v>
      </c>
      <c r="F75" s="28" t="s">
        <v>928</v>
      </c>
      <c r="G75" s="29">
        <v>420.39999999999998</v>
      </c>
      <c r="H75" s="28">
        <v>0</v>
      </c>
      <c r="I75" s="30">
        <f>ROUND(G75*H75,P4)</f>
        <v>0</v>
      </c>
      <c r="L75" s="31">
        <v>0</v>
      </c>
      <c r="M75" s="24">
        <f>ROUND(G75*L75,P4)</f>
        <v>0</v>
      </c>
      <c r="N75" s="25" t="s">
        <v>1309</v>
      </c>
      <c r="O75" s="32">
        <f>M75*AA75</f>
        <v>0</v>
      </c>
      <c r="P75" s="1">
        <v>3</v>
      </c>
      <c r="AA75" s="1">
        <f>IF(P75=1,$O$3,IF(P75=2,$O$4,$O$5))</f>
        <v>0</v>
      </c>
    </row>
    <row r="76" ht="38.25">
      <c r="A76" s="1" t="s">
        <v>664</v>
      </c>
      <c r="E76" s="27" t="s">
        <v>12080</v>
      </c>
    </row>
    <row r="77" ht="89.25">
      <c r="A77" s="1" t="s">
        <v>665</v>
      </c>
      <c r="E77" s="33" t="s">
        <v>12081</v>
      </c>
    </row>
    <row r="78" ht="63.75">
      <c r="A78" s="1" t="s">
        <v>666</v>
      </c>
      <c r="E78" s="27" t="s">
        <v>6627</v>
      </c>
    </row>
    <row r="79">
      <c r="A79" s="1" t="s">
        <v>659</v>
      </c>
      <c r="B79" s="1">
        <v>18</v>
      </c>
      <c r="C79" s="26" t="s">
        <v>12082</v>
      </c>
      <c r="D79" t="s">
        <v>661</v>
      </c>
      <c r="E79" s="27" t="s">
        <v>12083</v>
      </c>
      <c r="F79" s="28" t="s">
        <v>928</v>
      </c>
      <c r="G79" s="29">
        <v>439.17099999999999</v>
      </c>
      <c r="H79" s="28">
        <v>0</v>
      </c>
      <c r="I79" s="30">
        <f>ROUND(G79*H79,P4)</f>
        <v>0</v>
      </c>
      <c r="L79" s="31">
        <v>0</v>
      </c>
      <c r="M79" s="24">
        <f>ROUND(G79*L79,P4)</f>
        <v>0</v>
      </c>
      <c r="N79" s="25" t="s">
        <v>1309</v>
      </c>
      <c r="O79" s="32">
        <f>M79*AA79</f>
        <v>0</v>
      </c>
      <c r="P79" s="1">
        <v>3</v>
      </c>
      <c r="AA79" s="1">
        <f>IF(P79=1,$O$3,IF(P79=2,$O$4,$O$5))</f>
        <v>0</v>
      </c>
    </row>
    <row r="80" ht="25.5">
      <c r="A80" s="1" t="s">
        <v>664</v>
      </c>
      <c r="E80" s="27" t="s">
        <v>12084</v>
      </c>
    </row>
    <row r="81" ht="102">
      <c r="A81" s="1" t="s">
        <v>665</v>
      </c>
      <c r="E81" s="33" t="s">
        <v>12085</v>
      </c>
    </row>
    <row r="82" ht="63.75">
      <c r="A82" s="1" t="s">
        <v>666</v>
      </c>
      <c r="E82" s="27" t="s">
        <v>6627</v>
      </c>
    </row>
    <row r="83">
      <c r="A83" s="1" t="s">
        <v>659</v>
      </c>
      <c r="B83" s="1">
        <v>19</v>
      </c>
      <c r="C83" s="26" t="s">
        <v>12086</v>
      </c>
      <c r="D83" t="s">
        <v>661</v>
      </c>
      <c r="E83" s="27" t="s">
        <v>12087</v>
      </c>
      <c r="F83" s="28" t="s">
        <v>928</v>
      </c>
      <c r="G83" s="29">
        <v>19.399999999999999</v>
      </c>
      <c r="H83" s="28">
        <v>0</v>
      </c>
      <c r="I83" s="30">
        <f>ROUND(G83*H83,P4)</f>
        <v>0</v>
      </c>
      <c r="L83" s="31">
        <v>0</v>
      </c>
      <c r="M83" s="24">
        <f>ROUND(G83*L83,P4)</f>
        <v>0</v>
      </c>
      <c r="N83" s="25" t="s">
        <v>1309</v>
      </c>
      <c r="O83" s="32">
        <f>M83*AA83</f>
        <v>0</v>
      </c>
      <c r="P83" s="1">
        <v>3</v>
      </c>
      <c r="AA83" s="1">
        <f>IF(P83=1,$O$3,IF(P83=2,$O$4,$O$5))</f>
        <v>0</v>
      </c>
    </row>
    <row r="84" ht="38.25">
      <c r="A84" s="1" t="s">
        <v>664</v>
      </c>
      <c r="E84" s="27" t="s">
        <v>12088</v>
      </c>
    </row>
    <row r="85" ht="25.5">
      <c r="A85" s="1" t="s">
        <v>665</v>
      </c>
      <c r="E85" s="33" t="s">
        <v>12089</v>
      </c>
    </row>
    <row r="86" ht="63.75">
      <c r="A86" s="1" t="s">
        <v>666</v>
      </c>
      <c r="E86" s="27" t="s">
        <v>6627</v>
      </c>
    </row>
    <row r="87">
      <c r="A87" s="1" t="s">
        <v>659</v>
      </c>
      <c r="B87" s="1">
        <v>20</v>
      </c>
      <c r="C87" s="26" t="s">
        <v>12090</v>
      </c>
      <c r="D87" t="s">
        <v>661</v>
      </c>
      <c r="E87" s="27" t="s">
        <v>12091</v>
      </c>
      <c r="F87" s="28" t="s">
        <v>928</v>
      </c>
      <c r="G87" s="29">
        <v>272</v>
      </c>
      <c r="H87" s="28">
        <v>0</v>
      </c>
      <c r="I87" s="30">
        <f>ROUND(G87*H87,P4)</f>
        <v>0</v>
      </c>
      <c r="L87" s="31">
        <v>0</v>
      </c>
      <c r="M87" s="24">
        <f>ROUND(G87*L87,P4)</f>
        <v>0</v>
      </c>
      <c r="N87" s="25" t="s">
        <v>1309</v>
      </c>
      <c r="O87" s="32">
        <f>M87*AA87</f>
        <v>0</v>
      </c>
      <c r="P87" s="1">
        <v>3</v>
      </c>
      <c r="AA87" s="1">
        <f>IF(P87=1,$O$3,IF(P87=2,$O$4,$O$5))</f>
        <v>0</v>
      </c>
    </row>
    <row r="88" ht="38.25">
      <c r="A88" s="1" t="s">
        <v>664</v>
      </c>
      <c r="E88" s="27" t="s">
        <v>12076</v>
      </c>
    </row>
    <row r="89" ht="51">
      <c r="A89" s="1" t="s">
        <v>665</v>
      </c>
      <c r="E89" s="33" t="s">
        <v>12077</v>
      </c>
    </row>
    <row r="90" ht="63.75">
      <c r="A90" s="1" t="s">
        <v>666</v>
      </c>
      <c r="E90" s="27" t="s">
        <v>6627</v>
      </c>
    </row>
    <row r="91">
      <c r="A91" s="1" t="s">
        <v>659</v>
      </c>
      <c r="B91" s="1">
        <v>21</v>
      </c>
      <c r="C91" s="26" t="s">
        <v>12092</v>
      </c>
      <c r="D91" t="s">
        <v>661</v>
      </c>
      <c r="E91" s="27" t="s">
        <v>12093</v>
      </c>
      <c r="F91" s="28" t="s">
        <v>928</v>
      </c>
      <c r="G91" s="29">
        <v>105.09999999999999</v>
      </c>
      <c r="H91" s="28">
        <v>0</v>
      </c>
      <c r="I91" s="30">
        <f>ROUND(G91*H91,P4)</f>
        <v>0</v>
      </c>
      <c r="L91" s="31">
        <v>0</v>
      </c>
      <c r="M91" s="24">
        <f>ROUND(G91*L91,P4)</f>
        <v>0</v>
      </c>
      <c r="N91" s="25" t="s">
        <v>1309</v>
      </c>
      <c r="O91" s="32">
        <f>M91*AA91</f>
        <v>0</v>
      </c>
      <c r="P91" s="1">
        <v>3</v>
      </c>
      <c r="AA91" s="1">
        <f>IF(P91=1,$O$3,IF(P91=2,$O$4,$O$5))</f>
        <v>0</v>
      </c>
    </row>
    <row r="92" ht="38.25">
      <c r="A92" s="1" t="s">
        <v>664</v>
      </c>
      <c r="E92" s="27" t="s">
        <v>12094</v>
      </c>
    </row>
    <row r="93" ht="89.25">
      <c r="A93" s="1" t="s">
        <v>665</v>
      </c>
      <c r="E93" s="33" t="s">
        <v>12095</v>
      </c>
    </row>
    <row r="94" ht="63.75">
      <c r="A94" s="1" t="s">
        <v>666</v>
      </c>
      <c r="E94" s="27" t="s">
        <v>6627</v>
      </c>
    </row>
    <row r="95">
      <c r="A95" s="1" t="s">
        <v>659</v>
      </c>
      <c r="B95" s="1">
        <v>22</v>
      </c>
      <c r="C95" s="26" t="s">
        <v>12096</v>
      </c>
      <c r="D95" t="s">
        <v>661</v>
      </c>
      <c r="E95" s="27" t="s">
        <v>12097</v>
      </c>
      <c r="F95" s="28" t="s">
        <v>928</v>
      </c>
      <c r="G95" s="29">
        <v>108</v>
      </c>
      <c r="H95" s="28">
        <v>0</v>
      </c>
      <c r="I95" s="30">
        <f>ROUND(G95*H95,P4)</f>
        <v>0</v>
      </c>
      <c r="L95" s="31">
        <v>0</v>
      </c>
      <c r="M95" s="24">
        <f>ROUND(G95*L95,P4)</f>
        <v>0</v>
      </c>
      <c r="N95" s="25" t="s">
        <v>1309</v>
      </c>
      <c r="O95" s="32">
        <f>M95*AA95</f>
        <v>0</v>
      </c>
      <c r="P95" s="1">
        <v>3</v>
      </c>
      <c r="AA95" s="1">
        <f>IF(P95=1,$O$3,IF(P95=2,$O$4,$O$5))</f>
        <v>0</v>
      </c>
    </row>
    <row r="96">
      <c r="A96" s="1" t="s">
        <v>664</v>
      </c>
      <c r="E96" s="27" t="s">
        <v>12098</v>
      </c>
    </row>
    <row r="97" ht="25.5">
      <c r="A97" s="1" t="s">
        <v>665</v>
      </c>
      <c r="E97" s="33" t="s">
        <v>12099</v>
      </c>
    </row>
    <row r="98" ht="191.25">
      <c r="A98" s="1" t="s">
        <v>666</v>
      </c>
      <c r="E98" s="27" t="s">
        <v>8683</v>
      </c>
    </row>
    <row r="99">
      <c r="A99" s="1" t="s">
        <v>659</v>
      </c>
      <c r="B99" s="1">
        <v>23</v>
      </c>
      <c r="C99" s="26" t="s">
        <v>12100</v>
      </c>
      <c r="D99" t="s">
        <v>661</v>
      </c>
      <c r="E99" s="27" t="s">
        <v>12101</v>
      </c>
      <c r="F99" s="28" t="s">
        <v>928</v>
      </c>
      <c r="G99" s="29">
        <v>126</v>
      </c>
      <c r="H99" s="28">
        <v>0</v>
      </c>
      <c r="I99" s="30">
        <f>ROUND(G99*H99,P4)</f>
        <v>0</v>
      </c>
      <c r="L99" s="31">
        <v>0</v>
      </c>
      <c r="M99" s="24">
        <f>ROUND(G99*L99,P4)</f>
        <v>0</v>
      </c>
      <c r="N99" s="25" t="s">
        <v>1309</v>
      </c>
      <c r="O99" s="32">
        <f>M99*AA99</f>
        <v>0</v>
      </c>
      <c r="P99" s="1">
        <v>3</v>
      </c>
      <c r="AA99" s="1">
        <f>IF(P99=1,$O$3,IF(P99=2,$O$4,$O$5))</f>
        <v>0</v>
      </c>
    </row>
    <row r="100">
      <c r="A100" s="1" t="s">
        <v>664</v>
      </c>
      <c r="E100" s="27" t="s">
        <v>12102</v>
      </c>
    </row>
    <row r="101" ht="25.5">
      <c r="A101" s="1" t="s">
        <v>665</v>
      </c>
      <c r="E101" s="33" t="s">
        <v>12103</v>
      </c>
    </row>
    <row r="102" ht="191.25">
      <c r="A102" s="1" t="s">
        <v>666</v>
      </c>
      <c r="E102" s="27" t="s">
        <v>8683</v>
      </c>
    </row>
    <row r="103">
      <c r="A103" s="1" t="s">
        <v>659</v>
      </c>
      <c r="B103" s="1">
        <v>24</v>
      </c>
      <c r="C103" s="26" t="s">
        <v>8929</v>
      </c>
      <c r="D103" t="s">
        <v>661</v>
      </c>
      <c r="E103" s="27" t="s">
        <v>8930</v>
      </c>
      <c r="F103" s="28" t="s">
        <v>663</v>
      </c>
      <c r="G103" s="29">
        <v>9.5099999999999998</v>
      </c>
      <c r="H103" s="28">
        <v>0</v>
      </c>
      <c r="I103" s="30">
        <f>ROUND(G103*H103,P4)</f>
        <v>0</v>
      </c>
      <c r="L103" s="31">
        <v>0</v>
      </c>
      <c r="M103" s="24">
        <f>ROUND(G103*L103,P4)</f>
        <v>0</v>
      </c>
      <c r="N103" s="25" t="s">
        <v>1309</v>
      </c>
      <c r="O103" s="32">
        <f>M103*AA103</f>
        <v>0</v>
      </c>
      <c r="P103" s="1">
        <v>3</v>
      </c>
      <c r="AA103" s="1">
        <f>IF(P103=1,$O$3,IF(P103=2,$O$4,$O$5))</f>
        <v>0</v>
      </c>
    </row>
    <row r="104" ht="38.25">
      <c r="A104" s="1" t="s">
        <v>664</v>
      </c>
      <c r="E104" s="27" t="s">
        <v>12104</v>
      </c>
    </row>
    <row r="105" ht="102">
      <c r="A105" s="1" t="s">
        <v>665</v>
      </c>
      <c r="E105" s="33" t="s">
        <v>12105</v>
      </c>
    </row>
    <row r="106" ht="357">
      <c r="A106" s="1" t="s">
        <v>666</v>
      </c>
      <c r="E106" s="27" t="s">
        <v>3218</v>
      </c>
    </row>
    <row r="107">
      <c r="A107" s="1" t="s">
        <v>659</v>
      </c>
      <c r="B107" s="1">
        <v>25</v>
      </c>
      <c r="C107" s="26" t="s">
        <v>3691</v>
      </c>
      <c r="D107" t="s">
        <v>661</v>
      </c>
      <c r="E107" s="27" t="s">
        <v>3692</v>
      </c>
      <c r="F107" s="28" t="s">
        <v>663</v>
      </c>
      <c r="G107" s="29">
        <v>3.4100000000000001</v>
      </c>
      <c r="H107" s="28">
        <v>0</v>
      </c>
      <c r="I107" s="30">
        <f>ROUND(G107*H107,P4)</f>
        <v>0</v>
      </c>
      <c r="L107" s="31">
        <v>0</v>
      </c>
      <c r="M107" s="24">
        <f>ROUND(G107*L107,P4)</f>
        <v>0</v>
      </c>
      <c r="N107" s="25" t="s">
        <v>1309</v>
      </c>
      <c r="O107" s="32">
        <f>M107*AA107</f>
        <v>0</v>
      </c>
      <c r="P107" s="1">
        <v>3</v>
      </c>
      <c r="AA107" s="1">
        <f>IF(P107=1,$O$3,IF(P107=2,$O$4,$O$5))</f>
        <v>0</v>
      </c>
    </row>
    <row r="108" ht="38.25">
      <c r="A108" s="1" t="s">
        <v>664</v>
      </c>
      <c r="E108" s="27" t="s">
        <v>12106</v>
      </c>
    </row>
    <row r="109" ht="76.5">
      <c r="A109" s="1" t="s">
        <v>665</v>
      </c>
      <c r="E109" s="33" t="s">
        <v>12107</v>
      </c>
    </row>
    <row r="110" ht="357">
      <c r="A110" s="1" t="s">
        <v>666</v>
      </c>
      <c r="E110" s="27" t="s">
        <v>3218</v>
      </c>
    </row>
    <row r="111">
      <c r="A111" s="1" t="s">
        <v>659</v>
      </c>
      <c r="B111" s="1">
        <v>26</v>
      </c>
      <c r="C111" s="26" t="s">
        <v>3694</v>
      </c>
      <c r="D111" t="s">
        <v>661</v>
      </c>
      <c r="E111" s="27" t="s">
        <v>3695</v>
      </c>
      <c r="F111" s="28" t="s">
        <v>899</v>
      </c>
      <c r="G111" s="29">
        <v>0.26800000000000002</v>
      </c>
      <c r="H111" s="28">
        <v>0</v>
      </c>
      <c r="I111" s="30">
        <f>ROUND(G111*H111,P4)</f>
        <v>0</v>
      </c>
      <c r="L111" s="31">
        <v>0</v>
      </c>
      <c r="M111" s="24">
        <f>ROUND(G111*L111,P4)</f>
        <v>0</v>
      </c>
      <c r="N111" s="25" t="s">
        <v>1309</v>
      </c>
      <c r="O111" s="32">
        <f>M111*AA111</f>
        <v>0</v>
      </c>
      <c r="P111" s="1">
        <v>3</v>
      </c>
      <c r="AA111" s="1">
        <f>IF(P111=1,$O$3,IF(P111=2,$O$4,$O$5))</f>
        <v>0</v>
      </c>
    </row>
    <row r="112" ht="51">
      <c r="A112" s="1" t="s">
        <v>664</v>
      </c>
      <c r="E112" s="27" t="s">
        <v>12108</v>
      </c>
    </row>
    <row r="113" ht="102">
      <c r="A113" s="1" t="s">
        <v>665</v>
      </c>
      <c r="E113" s="33" t="s">
        <v>12109</v>
      </c>
    </row>
    <row r="114" ht="267.75">
      <c r="A114" s="1" t="s">
        <v>666</v>
      </c>
      <c r="E114" s="27" t="s">
        <v>3696</v>
      </c>
    </row>
    <row r="115">
      <c r="A115" s="1" t="s">
        <v>659</v>
      </c>
      <c r="B115" s="1">
        <v>27</v>
      </c>
      <c r="C115" s="26" t="s">
        <v>10274</v>
      </c>
      <c r="D115" t="s">
        <v>661</v>
      </c>
      <c r="E115" s="27" t="s">
        <v>10275</v>
      </c>
      <c r="F115" s="28" t="s">
        <v>663</v>
      </c>
      <c r="G115" s="29">
        <v>174.898</v>
      </c>
      <c r="H115" s="28">
        <v>0</v>
      </c>
      <c r="I115" s="30">
        <f>ROUND(G115*H115,P4)</f>
        <v>0</v>
      </c>
      <c r="L115" s="31">
        <v>0</v>
      </c>
      <c r="M115" s="24">
        <f>ROUND(G115*L115,P4)</f>
        <v>0</v>
      </c>
      <c r="N115" s="25" t="s">
        <v>1309</v>
      </c>
      <c r="O115" s="32">
        <f>M115*AA115</f>
        <v>0</v>
      </c>
      <c r="P115" s="1">
        <v>3</v>
      </c>
      <c r="AA115" s="1">
        <f>IF(P115=1,$O$3,IF(P115=2,$O$4,$O$5))</f>
        <v>0</v>
      </c>
    </row>
    <row r="116" ht="25.5">
      <c r="A116" s="1" t="s">
        <v>664</v>
      </c>
      <c r="E116" s="27" t="s">
        <v>12110</v>
      </c>
    </row>
    <row r="117" ht="89.25">
      <c r="A117" s="1" t="s">
        <v>665</v>
      </c>
      <c r="E117" s="33" t="s">
        <v>12111</v>
      </c>
    </row>
    <row r="118" ht="76.5">
      <c r="A118" s="1" t="s">
        <v>666</v>
      </c>
      <c r="E118" s="27" t="s">
        <v>10277</v>
      </c>
    </row>
    <row r="119">
      <c r="A119" s="1" t="s">
        <v>659</v>
      </c>
      <c r="B119" s="1">
        <v>28</v>
      </c>
      <c r="C119" s="26" t="s">
        <v>10573</v>
      </c>
      <c r="D119" t="s">
        <v>661</v>
      </c>
      <c r="E119" s="27" t="s">
        <v>10574</v>
      </c>
      <c r="F119" s="28" t="s">
        <v>683</v>
      </c>
      <c r="G119" s="29">
        <v>4</v>
      </c>
      <c r="H119" s="28">
        <v>0</v>
      </c>
      <c r="I119" s="30">
        <f>ROUND(G119*H119,P4)</f>
        <v>0</v>
      </c>
      <c r="L119" s="31">
        <v>0</v>
      </c>
      <c r="M119" s="24">
        <f>ROUND(G119*L119,P4)</f>
        <v>0</v>
      </c>
      <c r="N119" s="25" t="s">
        <v>1309</v>
      </c>
      <c r="O119" s="32">
        <f>M119*AA119</f>
        <v>0</v>
      </c>
      <c r="P119" s="1">
        <v>3</v>
      </c>
      <c r="AA119" s="1">
        <f>IF(P119=1,$O$3,IF(P119=2,$O$4,$O$5))</f>
        <v>0</v>
      </c>
    </row>
    <row r="120" ht="25.5">
      <c r="A120" s="1" t="s">
        <v>664</v>
      </c>
      <c r="E120" s="27" t="s">
        <v>12112</v>
      </c>
    </row>
    <row r="121" ht="25.5">
      <c r="A121" s="1" t="s">
        <v>665</v>
      </c>
      <c r="E121" s="33" t="s">
        <v>12113</v>
      </c>
    </row>
    <row r="122" ht="38.25">
      <c r="A122" s="1" t="s">
        <v>666</v>
      </c>
      <c r="E122" s="27" t="s">
        <v>6632</v>
      </c>
    </row>
    <row r="123">
      <c r="A123" s="1" t="s">
        <v>659</v>
      </c>
      <c r="B123" s="1">
        <v>29</v>
      </c>
      <c r="C123" s="26" t="s">
        <v>12114</v>
      </c>
      <c r="D123" t="s">
        <v>661</v>
      </c>
      <c r="E123" s="27" t="s">
        <v>12115</v>
      </c>
      <c r="F123" s="28" t="s">
        <v>683</v>
      </c>
      <c r="G123" s="29">
        <v>3</v>
      </c>
      <c r="H123" s="28">
        <v>0</v>
      </c>
      <c r="I123" s="30">
        <f>ROUND(G123*H123,P4)</f>
        <v>0</v>
      </c>
      <c r="L123" s="31">
        <v>0</v>
      </c>
      <c r="M123" s="24">
        <f>ROUND(G123*L123,P4)</f>
        <v>0</v>
      </c>
      <c r="N123" s="25" t="s">
        <v>1309</v>
      </c>
      <c r="O123" s="32">
        <f>M123*AA123</f>
        <v>0</v>
      </c>
      <c r="P123" s="1">
        <v>3</v>
      </c>
      <c r="AA123" s="1">
        <f>IF(P123=1,$O$3,IF(P123=2,$O$4,$O$5))</f>
        <v>0</v>
      </c>
    </row>
    <row r="124" ht="25.5">
      <c r="A124" s="1" t="s">
        <v>664</v>
      </c>
      <c r="E124" s="27" t="s">
        <v>12112</v>
      </c>
    </row>
    <row r="125" ht="25.5">
      <c r="A125" s="1" t="s">
        <v>665</v>
      </c>
      <c r="E125" s="33" t="s">
        <v>12116</v>
      </c>
    </row>
    <row r="126" ht="38.25">
      <c r="A126" s="1" t="s">
        <v>666</v>
      </c>
      <c r="E126" s="27" t="s">
        <v>6632</v>
      </c>
    </row>
    <row r="127">
      <c r="A127" s="1" t="s">
        <v>659</v>
      </c>
      <c r="B127" s="1">
        <v>30</v>
      </c>
      <c r="C127" s="26" t="s">
        <v>9935</v>
      </c>
      <c r="D127" t="s">
        <v>661</v>
      </c>
      <c r="E127" s="27" t="s">
        <v>9936</v>
      </c>
      <c r="F127" s="28" t="s">
        <v>683</v>
      </c>
      <c r="G127" s="29">
        <v>5</v>
      </c>
      <c r="H127" s="28">
        <v>0</v>
      </c>
      <c r="I127" s="30">
        <f>ROUND(G127*H127,P4)</f>
        <v>0</v>
      </c>
      <c r="L127" s="31">
        <v>0</v>
      </c>
      <c r="M127" s="24">
        <f>ROUND(G127*L127,P4)</f>
        <v>0</v>
      </c>
      <c r="N127" s="25" t="s">
        <v>1309</v>
      </c>
      <c r="O127" s="32">
        <f>M127*AA127</f>
        <v>0</v>
      </c>
      <c r="P127" s="1">
        <v>3</v>
      </c>
      <c r="AA127" s="1">
        <f>IF(P127=1,$O$3,IF(P127=2,$O$4,$O$5))</f>
        <v>0</v>
      </c>
    </row>
    <row r="128" ht="25.5">
      <c r="A128" s="1" t="s">
        <v>664</v>
      </c>
      <c r="E128" s="27" t="s">
        <v>12112</v>
      </c>
    </row>
    <row r="129" ht="25.5">
      <c r="A129" s="1" t="s">
        <v>665</v>
      </c>
      <c r="E129" s="33" t="s">
        <v>12117</v>
      </c>
    </row>
    <row r="130" ht="38.25">
      <c r="A130" s="1" t="s">
        <v>666</v>
      </c>
      <c r="E130" s="27" t="s">
        <v>6632</v>
      </c>
    </row>
    <row r="131">
      <c r="A131" s="1" t="s">
        <v>659</v>
      </c>
      <c r="B131" s="1">
        <v>31</v>
      </c>
      <c r="C131" s="26" t="s">
        <v>12118</v>
      </c>
      <c r="D131" t="s">
        <v>661</v>
      </c>
      <c r="E131" s="27" t="s">
        <v>12119</v>
      </c>
      <c r="F131" s="28" t="s">
        <v>663</v>
      </c>
      <c r="G131" s="29">
        <v>36</v>
      </c>
      <c r="H131" s="28">
        <v>0</v>
      </c>
      <c r="I131" s="30">
        <f>ROUND(G131*H131,P4)</f>
        <v>0</v>
      </c>
      <c r="L131" s="31">
        <v>0</v>
      </c>
      <c r="M131" s="24">
        <f>ROUND(G131*L131,P4)</f>
        <v>0</v>
      </c>
      <c r="N131" s="25" t="s">
        <v>1309</v>
      </c>
      <c r="O131" s="32">
        <f>M131*AA131</f>
        <v>0</v>
      </c>
      <c r="P131" s="1">
        <v>3</v>
      </c>
      <c r="AA131" s="1">
        <f>IF(P131=1,$O$3,IF(P131=2,$O$4,$O$5))</f>
        <v>0</v>
      </c>
    </row>
    <row r="132" ht="25.5">
      <c r="A132" s="1" t="s">
        <v>664</v>
      </c>
      <c r="E132" s="27" t="s">
        <v>12120</v>
      </c>
    </row>
    <row r="133" ht="38.25">
      <c r="A133" s="1" t="s">
        <v>665</v>
      </c>
      <c r="E133" s="33" t="s">
        <v>12121</v>
      </c>
    </row>
    <row r="134" ht="76.5">
      <c r="A134" s="1" t="s">
        <v>666</v>
      </c>
      <c r="E134" s="27" t="s">
        <v>10277</v>
      </c>
    </row>
    <row r="135">
      <c r="A135" s="1" t="s">
        <v>656</v>
      </c>
      <c r="C135" s="22" t="s">
        <v>1331</v>
      </c>
      <c r="E135" s="23" t="s">
        <v>6638</v>
      </c>
      <c r="L135" s="24">
        <f>SUMIFS(L136:L171,A136:A171,"P")</f>
        <v>0</v>
      </c>
      <c r="M135" s="24">
        <f>SUMIFS(M136:M171,A136:A171,"P")</f>
        <v>0</v>
      </c>
      <c r="N135" s="25"/>
    </row>
    <row r="136" ht="25.5">
      <c r="A136" s="1" t="s">
        <v>659</v>
      </c>
      <c r="B136" s="1">
        <v>32</v>
      </c>
      <c r="C136" s="26" t="s">
        <v>8042</v>
      </c>
      <c r="D136" t="s">
        <v>661</v>
      </c>
      <c r="E136" s="27" t="s">
        <v>8043</v>
      </c>
      <c r="F136" s="28" t="s">
        <v>663</v>
      </c>
      <c r="G136" s="29">
        <v>8.4000000000000004</v>
      </c>
      <c r="H136" s="28">
        <v>0</v>
      </c>
      <c r="I136" s="30">
        <f>ROUND(G136*H136,P4)</f>
        <v>0</v>
      </c>
      <c r="L136" s="31">
        <v>0</v>
      </c>
      <c r="M136" s="24">
        <f>ROUND(G136*L136,P4)</f>
        <v>0</v>
      </c>
      <c r="N136" s="25" t="s">
        <v>1309</v>
      </c>
      <c r="O136" s="32">
        <f>M136*AA136</f>
        <v>0</v>
      </c>
      <c r="P136" s="1">
        <v>3</v>
      </c>
      <c r="AA136" s="1">
        <f>IF(P136=1,$O$3,IF(P136=2,$O$4,$O$5))</f>
        <v>0</v>
      </c>
    </row>
    <row r="137">
      <c r="A137" s="1" t="s">
        <v>664</v>
      </c>
      <c r="E137" s="27" t="s">
        <v>12122</v>
      </c>
    </row>
    <row r="138">
      <c r="A138" s="1" t="s">
        <v>665</v>
      </c>
      <c r="E138" s="33" t="s">
        <v>12123</v>
      </c>
    </row>
    <row r="139" ht="25.5">
      <c r="A139" s="1" t="s">
        <v>666</v>
      </c>
      <c r="E139" s="27" t="s">
        <v>6451</v>
      </c>
    </row>
    <row r="140">
      <c r="A140" s="1" t="s">
        <v>659</v>
      </c>
      <c r="B140" s="1">
        <v>33</v>
      </c>
      <c r="C140" s="26" t="s">
        <v>12124</v>
      </c>
      <c r="D140" t="s">
        <v>661</v>
      </c>
      <c r="E140" s="27" t="s">
        <v>12125</v>
      </c>
      <c r="F140" s="28" t="s">
        <v>663</v>
      </c>
      <c r="G140" s="29">
        <v>1.78</v>
      </c>
      <c r="H140" s="28">
        <v>0</v>
      </c>
      <c r="I140" s="30">
        <f>ROUND(G140*H140,P4)</f>
        <v>0</v>
      </c>
      <c r="L140" s="31">
        <v>0</v>
      </c>
      <c r="M140" s="24">
        <f>ROUND(G140*L140,P4)</f>
        <v>0</v>
      </c>
      <c r="N140" s="25" t="s">
        <v>1309</v>
      </c>
      <c r="O140" s="32">
        <f>M140*AA140</f>
        <v>0</v>
      </c>
      <c r="P140" s="1">
        <v>3</v>
      </c>
      <c r="AA140" s="1">
        <f>IF(P140=1,$O$3,IF(P140=2,$O$4,$O$5))</f>
        <v>0</v>
      </c>
    </row>
    <row r="141" ht="25.5">
      <c r="A141" s="1" t="s">
        <v>664</v>
      </c>
      <c r="E141" s="27" t="s">
        <v>12126</v>
      </c>
    </row>
    <row r="142">
      <c r="A142" s="1" t="s">
        <v>665</v>
      </c>
      <c r="E142" s="33" t="s">
        <v>12127</v>
      </c>
    </row>
    <row r="143" ht="357">
      <c r="A143" s="1" t="s">
        <v>666</v>
      </c>
      <c r="E143" s="27" t="s">
        <v>6455</v>
      </c>
    </row>
    <row r="144">
      <c r="A144" s="1" t="s">
        <v>659</v>
      </c>
      <c r="B144" s="1">
        <v>34</v>
      </c>
      <c r="C144" s="26" t="s">
        <v>6639</v>
      </c>
      <c r="D144" t="s">
        <v>661</v>
      </c>
      <c r="E144" s="27" t="s">
        <v>6640</v>
      </c>
      <c r="F144" s="28" t="s">
        <v>663</v>
      </c>
      <c r="G144" s="29">
        <v>151.54300000000001</v>
      </c>
      <c r="H144" s="28">
        <v>0</v>
      </c>
      <c r="I144" s="30">
        <f>ROUND(G144*H144,P4)</f>
        <v>0</v>
      </c>
      <c r="L144" s="31">
        <v>0</v>
      </c>
      <c r="M144" s="24">
        <f>ROUND(G144*L144,P4)</f>
        <v>0</v>
      </c>
      <c r="N144" s="25" t="s">
        <v>1309</v>
      </c>
      <c r="O144" s="32">
        <f>M144*AA144</f>
        <v>0</v>
      </c>
      <c r="P144" s="1">
        <v>3</v>
      </c>
      <c r="AA144" s="1">
        <f>IF(P144=1,$O$3,IF(P144=2,$O$4,$O$5))</f>
        <v>0</v>
      </c>
    </row>
    <row r="145">
      <c r="A145" s="1" t="s">
        <v>664</v>
      </c>
      <c r="E145" s="27" t="s">
        <v>12128</v>
      </c>
    </row>
    <row r="146" ht="127.5">
      <c r="A146" s="1" t="s">
        <v>665</v>
      </c>
      <c r="E146" s="33" t="s">
        <v>12129</v>
      </c>
    </row>
    <row r="147" ht="357">
      <c r="A147" s="1" t="s">
        <v>666</v>
      </c>
      <c r="E147" s="27" t="s">
        <v>6455</v>
      </c>
    </row>
    <row r="148">
      <c r="A148" s="1" t="s">
        <v>659</v>
      </c>
      <c r="B148" s="1">
        <v>35</v>
      </c>
      <c r="C148" s="26" t="s">
        <v>6643</v>
      </c>
      <c r="D148" t="s">
        <v>661</v>
      </c>
      <c r="E148" s="27" t="s">
        <v>6644</v>
      </c>
      <c r="F148" s="28" t="s">
        <v>899</v>
      </c>
      <c r="G148" s="29">
        <v>19.391999999999999</v>
      </c>
      <c r="H148" s="28">
        <v>0</v>
      </c>
      <c r="I148" s="30">
        <f>ROUND(G148*H148,P4)</f>
        <v>0</v>
      </c>
      <c r="L148" s="31">
        <v>0</v>
      </c>
      <c r="M148" s="24">
        <f>ROUND(G148*L148,P4)</f>
        <v>0</v>
      </c>
      <c r="N148" s="25" t="s">
        <v>1309</v>
      </c>
      <c r="O148" s="32">
        <f>M148*AA148</f>
        <v>0</v>
      </c>
      <c r="P148" s="1">
        <v>3</v>
      </c>
      <c r="AA148" s="1">
        <f>IF(P148=1,$O$3,IF(P148=2,$O$4,$O$5))</f>
        <v>0</v>
      </c>
    </row>
    <row r="149">
      <c r="A149" s="1" t="s">
        <v>664</v>
      </c>
      <c r="E149" s="27" t="s">
        <v>12128</v>
      </c>
    </row>
    <row r="150" ht="127.5">
      <c r="A150" s="1" t="s">
        <v>665</v>
      </c>
      <c r="E150" s="33" t="s">
        <v>12130</v>
      </c>
    </row>
    <row r="151" ht="267.75">
      <c r="A151" s="1" t="s">
        <v>666</v>
      </c>
      <c r="E151" s="27" t="s">
        <v>3696</v>
      </c>
    </row>
    <row r="152">
      <c r="A152" s="1" t="s">
        <v>659</v>
      </c>
      <c r="B152" s="1">
        <v>36</v>
      </c>
      <c r="C152" s="26" t="s">
        <v>12131</v>
      </c>
      <c r="D152" t="s">
        <v>661</v>
      </c>
      <c r="E152" s="27" t="s">
        <v>12132</v>
      </c>
      <c r="F152" s="28" t="s">
        <v>663</v>
      </c>
      <c r="G152" s="29">
        <v>0.20000000000000001</v>
      </c>
      <c r="H152" s="28">
        <v>0</v>
      </c>
      <c r="I152" s="30">
        <f>ROUND(G152*H152,P4)</f>
        <v>0</v>
      </c>
      <c r="L152" s="31">
        <v>0</v>
      </c>
      <c r="M152" s="24">
        <f>ROUND(G152*L152,P4)</f>
        <v>0</v>
      </c>
      <c r="N152" s="25" t="s">
        <v>1309</v>
      </c>
      <c r="O152" s="32">
        <f>M152*AA152</f>
        <v>0</v>
      </c>
      <c r="P152" s="1">
        <v>3</v>
      </c>
      <c r="AA152" s="1">
        <f>IF(P152=1,$O$3,IF(P152=2,$O$4,$O$5))</f>
        <v>0</v>
      </c>
    </row>
    <row r="153" ht="25.5">
      <c r="A153" s="1" t="s">
        <v>664</v>
      </c>
      <c r="E153" s="27" t="s">
        <v>12133</v>
      </c>
    </row>
    <row r="154">
      <c r="A154" s="1" t="s">
        <v>665</v>
      </c>
      <c r="E154" s="33" t="s">
        <v>12134</v>
      </c>
    </row>
    <row r="155" ht="229.5">
      <c r="A155" s="1" t="s">
        <v>666</v>
      </c>
      <c r="E155" s="27" t="s">
        <v>7037</v>
      </c>
    </row>
    <row r="156" ht="25.5">
      <c r="A156" s="1" t="s">
        <v>659</v>
      </c>
      <c r="B156" s="1">
        <v>37</v>
      </c>
      <c r="C156" s="26" t="s">
        <v>12135</v>
      </c>
      <c r="D156" t="s">
        <v>661</v>
      </c>
      <c r="E156" s="27" t="s">
        <v>12136</v>
      </c>
      <c r="F156" s="28" t="s">
        <v>899</v>
      </c>
      <c r="G156" s="29">
        <v>0.044999999999999998</v>
      </c>
      <c r="H156" s="28">
        <v>0</v>
      </c>
      <c r="I156" s="30">
        <f>ROUND(G156*H156,P4)</f>
        <v>0</v>
      </c>
      <c r="L156" s="31">
        <v>0</v>
      </c>
      <c r="M156" s="24">
        <f>ROUND(G156*L156,P4)</f>
        <v>0</v>
      </c>
      <c r="N156" s="25" t="s">
        <v>1309</v>
      </c>
      <c r="O156" s="32">
        <f>M156*AA156</f>
        <v>0</v>
      </c>
      <c r="P156" s="1">
        <v>3</v>
      </c>
      <c r="AA156" s="1">
        <f>IF(P156=1,$O$3,IF(P156=2,$O$4,$O$5))</f>
        <v>0</v>
      </c>
    </row>
    <row r="157" ht="38.25">
      <c r="A157" s="1" t="s">
        <v>664</v>
      </c>
      <c r="E157" s="27" t="s">
        <v>12137</v>
      </c>
    </row>
    <row r="158" ht="51">
      <c r="A158" s="1" t="s">
        <v>665</v>
      </c>
      <c r="E158" s="33" t="s">
        <v>12138</v>
      </c>
    </row>
    <row r="159" ht="38.25">
      <c r="A159" s="1" t="s">
        <v>666</v>
      </c>
      <c r="E159" s="27" t="s">
        <v>8816</v>
      </c>
    </row>
    <row r="160">
      <c r="A160" s="1" t="s">
        <v>659</v>
      </c>
      <c r="B160" s="1">
        <v>38</v>
      </c>
      <c r="C160" s="26" t="s">
        <v>12139</v>
      </c>
      <c r="D160" t="s">
        <v>661</v>
      </c>
      <c r="E160" s="27" t="s">
        <v>12140</v>
      </c>
      <c r="F160" s="28" t="s">
        <v>899</v>
      </c>
      <c r="G160" s="29">
        <v>1</v>
      </c>
      <c r="H160" s="28">
        <v>0</v>
      </c>
      <c r="I160" s="30">
        <f>ROUND(G160*H160,P4)</f>
        <v>0</v>
      </c>
      <c r="L160" s="31">
        <v>0</v>
      </c>
      <c r="M160" s="24">
        <f>ROUND(G160*L160,P4)</f>
        <v>0</v>
      </c>
      <c r="N160" s="25" t="s">
        <v>1309</v>
      </c>
      <c r="O160" s="32">
        <f>M160*AA160</f>
        <v>0</v>
      </c>
      <c r="P160" s="1">
        <v>3</v>
      </c>
      <c r="AA160" s="1">
        <f>IF(P160=1,$O$3,IF(P160=2,$O$4,$O$5))</f>
        <v>0</v>
      </c>
    </row>
    <row r="161">
      <c r="A161" s="1" t="s">
        <v>664</v>
      </c>
      <c r="E161" s="27" t="s">
        <v>12141</v>
      </c>
    </row>
    <row r="162">
      <c r="A162" s="1" t="s">
        <v>665</v>
      </c>
      <c r="E162" s="33" t="s">
        <v>3494</v>
      </c>
    </row>
    <row r="163" ht="409.5">
      <c r="A163" s="1" t="s">
        <v>666</v>
      </c>
      <c r="E163" s="27" t="s">
        <v>11664</v>
      </c>
    </row>
    <row r="164">
      <c r="A164" s="1" t="s">
        <v>659</v>
      </c>
      <c r="B164" s="1">
        <v>39</v>
      </c>
      <c r="C164" s="26" t="s">
        <v>9321</v>
      </c>
      <c r="D164" t="s">
        <v>661</v>
      </c>
      <c r="E164" s="27" t="s">
        <v>9322</v>
      </c>
      <c r="F164" s="28" t="s">
        <v>663</v>
      </c>
      <c r="G164" s="29">
        <v>218.94200000000001</v>
      </c>
      <c r="H164" s="28">
        <v>0</v>
      </c>
      <c r="I164" s="30">
        <f>ROUND(G164*H164,P4)</f>
        <v>0</v>
      </c>
      <c r="L164" s="31">
        <v>0</v>
      </c>
      <c r="M164" s="24">
        <f>ROUND(G164*L164,P4)</f>
        <v>0</v>
      </c>
      <c r="N164" s="25" t="s">
        <v>1309</v>
      </c>
      <c r="O164" s="32">
        <f>M164*AA164</f>
        <v>0</v>
      </c>
      <c r="P164" s="1">
        <v>3</v>
      </c>
      <c r="AA164" s="1">
        <f>IF(P164=1,$O$3,IF(P164=2,$O$4,$O$5))</f>
        <v>0</v>
      </c>
    </row>
    <row r="165">
      <c r="A165" s="1" t="s">
        <v>664</v>
      </c>
      <c r="E165" s="27" t="s">
        <v>12142</v>
      </c>
    </row>
    <row r="166" ht="178.5">
      <c r="A166" s="1" t="s">
        <v>665</v>
      </c>
      <c r="E166" s="33" t="s">
        <v>12143</v>
      </c>
    </row>
    <row r="167" ht="357">
      <c r="A167" s="1" t="s">
        <v>666</v>
      </c>
      <c r="E167" s="27" t="s">
        <v>6455</v>
      </c>
    </row>
    <row r="168">
      <c r="A168" s="1" t="s">
        <v>659</v>
      </c>
      <c r="B168" s="1">
        <v>40</v>
      </c>
      <c r="C168" s="26" t="s">
        <v>9324</v>
      </c>
      <c r="D168" t="s">
        <v>661</v>
      </c>
      <c r="E168" s="27" t="s">
        <v>9325</v>
      </c>
      <c r="F168" s="28" t="s">
        <v>899</v>
      </c>
      <c r="G168" s="29">
        <v>19.728999999999999</v>
      </c>
      <c r="H168" s="28">
        <v>0</v>
      </c>
      <c r="I168" s="30">
        <f>ROUND(G168*H168,P4)</f>
        <v>0</v>
      </c>
      <c r="L168" s="31">
        <v>0</v>
      </c>
      <c r="M168" s="24">
        <f>ROUND(G168*L168,P4)</f>
        <v>0</v>
      </c>
      <c r="N168" s="25" t="s">
        <v>1309</v>
      </c>
      <c r="O168" s="32">
        <f>M168*AA168</f>
        <v>0</v>
      </c>
      <c r="P168" s="1">
        <v>3</v>
      </c>
      <c r="AA168" s="1">
        <f>IF(P168=1,$O$3,IF(P168=2,$O$4,$O$5))</f>
        <v>0</v>
      </c>
    </row>
    <row r="169">
      <c r="A169" s="1" t="s">
        <v>664</v>
      </c>
      <c r="E169" s="27" t="s">
        <v>12142</v>
      </c>
    </row>
    <row r="170" ht="76.5">
      <c r="A170" s="1" t="s">
        <v>665</v>
      </c>
      <c r="E170" s="33" t="s">
        <v>12144</v>
      </c>
    </row>
    <row r="171" ht="267.75">
      <c r="A171" s="1" t="s">
        <v>666</v>
      </c>
      <c r="E171" s="27" t="s">
        <v>3696</v>
      </c>
    </row>
    <row r="172">
      <c r="A172" s="1" t="s">
        <v>656</v>
      </c>
      <c r="C172" s="22" t="s">
        <v>1333</v>
      </c>
      <c r="E172" s="23" t="s">
        <v>5082</v>
      </c>
      <c r="L172" s="24">
        <f>SUMIFS(L173:L200,A173:A200,"P")</f>
        <v>0</v>
      </c>
      <c r="M172" s="24">
        <f>SUMIFS(M173:M200,A173:A200,"P")</f>
        <v>0</v>
      </c>
      <c r="N172" s="25"/>
    </row>
    <row r="173">
      <c r="A173" s="1" t="s">
        <v>659</v>
      </c>
      <c r="B173" s="1">
        <v>41</v>
      </c>
      <c r="C173" s="26" t="s">
        <v>7240</v>
      </c>
      <c r="D173" t="s">
        <v>661</v>
      </c>
      <c r="E173" s="27" t="s">
        <v>7241</v>
      </c>
      <c r="F173" s="28" t="s">
        <v>663</v>
      </c>
      <c r="G173" s="29">
        <v>2</v>
      </c>
      <c r="H173" s="28">
        <v>0</v>
      </c>
      <c r="I173" s="30">
        <f>ROUND(G173*H173,P4)</f>
        <v>0</v>
      </c>
      <c r="L173" s="31">
        <v>0</v>
      </c>
      <c r="M173" s="24">
        <f>ROUND(G173*L173,P4)</f>
        <v>0</v>
      </c>
      <c r="N173" s="25" t="s">
        <v>1309</v>
      </c>
      <c r="O173" s="32">
        <f>M173*AA173</f>
        <v>0</v>
      </c>
      <c r="P173" s="1">
        <v>3</v>
      </c>
      <c r="AA173" s="1">
        <f>IF(P173=1,$O$3,IF(P173=2,$O$4,$O$5))</f>
        <v>0</v>
      </c>
    </row>
    <row r="174">
      <c r="A174" s="1" t="s">
        <v>664</v>
      </c>
      <c r="E174" s="27" t="s">
        <v>12145</v>
      </c>
    </row>
    <row r="175">
      <c r="A175" s="1" t="s">
        <v>665</v>
      </c>
      <c r="E175" s="33" t="s">
        <v>12146</v>
      </c>
    </row>
    <row r="176" ht="357">
      <c r="A176" s="1" t="s">
        <v>666</v>
      </c>
      <c r="E176" s="27" t="s">
        <v>6455</v>
      </c>
    </row>
    <row r="177">
      <c r="A177" s="1" t="s">
        <v>659</v>
      </c>
      <c r="B177" s="1">
        <v>42</v>
      </c>
      <c r="C177" s="26" t="s">
        <v>9339</v>
      </c>
      <c r="D177" t="s">
        <v>661</v>
      </c>
      <c r="E177" s="27" t="s">
        <v>9340</v>
      </c>
      <c r="F177" s="28" t="s">
        <v>663</v>
      </c>
      <c r="G177" s="29">
        <v>22.561</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ht="76.5">
      <c r="A179" s="1" t="s">
        <v>665</v>
      </c>
      <c r="E179" s="33" t="s">
        <v>12147</v>
      </c>
    </row>
    <row r="180" ht="357">
      <c r="A180" s="1" t="s">
        <v>666</v>
      </c>
      <c r="E180" s="27" t="s">
        <v>6455</v>
      </c>
    </row>
    <row r="181">
      <c r="A181" s="1" t="s">
        <v>659</v>
      </c>
      <c r="B181" s="1">
        <v>43</v>
      </c>
      <c r="C181" s="26" t="s">
        <v>9342</v>
      </c>
      <c r="D181" t="s">
        <v>661</v>
      </c>
      <c r="E181" s="27" t="s">
        <v>9343</v>
      </c>
      <c r="F181" s="28" t="s">
        <v>899</v>
      </c>
      <c r="G181" s="29">
        <v>0.73499999999999999</v>
      </c>
      <c r="H181" s="28">
        <v>0</v>
      </c>
      <c r="I181" s="30">
        <f>ROUND(G181*H181,P4)</f>
        <v>0</v>
      </c>
      <c r="L181" s="31">
        <v>0</v>
      </c>
      <c r="M181" s="24">
        <f>ROUND(G181*L181,P4)</f>
        <v>0</v>
      </c>
      <c r="N181" s="25" t="s">
        <v>1309</v>
      </c>
      <c r="O181" s="32">
        <f>M181*AA181</f>
        <v>0</v>
      </c>
      <c r="P181" s="1">
        <v>3</v>
      </c>
      <c r="AA181" s="1">
        <f>IF(P181=1,$O$3,IF(P181=2,$O$4,$O$5))</f>
        <v>0</v>
      </c>
    </row>
    <row r="182">
      <c r="A182" s="1" t="s">
        <v>664</v>
      </c>
      <c r="E182" s="27" t="s">
        <v>12148</v>
      </c>
    </row>
    <row r="183" ht="76.5">
      <c r="A183" s="1" t="s">
        <v>665</v>
      </c>
      <c r="E183" s="33" t="s">
        <v>12149</v>
      </c>
    </row>
    <row r="184" ht="178.5">
      <c r="A184" s="1" t="s">
        <v>666</v>
      </c>
      <c r="E184" s="27" t="s">
        <v>9345</v>
      </c>
    </row>
    <row r="185">
      <c r="A185" s="1" t="s">
        <v>659</v>
      </c>
      <c r="B185" s="1">
        <v>44</v>
      </c>
      <c r="C185" s="26" t="s">
        <v>9433</v>
      </c>
      <c r="D185" t="s">
        <v>661</v>
      </c>
      <c r="E185" s="27" t="s">
        <v>9434</v>
      </c>
      <c r="F185" s="28" t="s">
        <v>663</v>
      </c>
      <c r="G185" s="29">
        <v>86</v>
      </c>
      <c r="H185" s="28">
        <v>0</v>
      </c>
      <c r="I185" s="30">
        <f>ROUND(G185*H185,P4)</f>
        <v>0</v>
      </c>
      <c r="L185" s="31">
        <v>0</v>
      </c>
      <c r="M185" s="24">
        <f>ROUND(G185*L185,P4)</f>
        <v>0</v>
      </c>
      <c r="N185" s="25" t="s">
        <v>1309</v>
      </c>
      <c r="O185" s="32">
        <f>M185*AA185</f>
        <v>0</v>
      </c>
      <c r="P185" s="1">
        <v>3</v>
      </c>
      <c r="AA185" s="1">
        <f>IF(P185=1,$O$3,IF(P185=2,$O$4,$O$5))</f>
        <v>0</v>
      </c>
    </row>
    <row r="186">
      <c r="A186" s="1" t="s">
        <v>664</v>
      </c>
      <c r="E186" s="27" t="s">
        <v>12150</v>
      </c>
    </row>
    <row r="187">
      <c r="A187" s="1" t="s">
        <v>665</v>
      </c>
      <c r="E187" s="33" t="s">
        <v>12151</v>
      </c>
    </row>
    <row r="188" ht="357">
      <c r="A188" s="1" t="s">
        <v>666</v>
      </c>
      <c r="E188" s="27" t="s">
        <v>6455</v>
      </c>
    </row>
    <row r="189">
      <c r="A189" s="1" t="s">
        <v>659</v>
      </c>
      <c r="B189" s="1">
        <v>45</v>
      </c>
      <c r="C189" s="26" t="s">
        <v>9346</v>
      </c>
      <c r="D189" t="s">
        <v>661</v>
      </c>
      <c r="E189" s="27" t="s">
        <v>9347</v>
      </c>
      <c r="F189" s="28" t="s">
        <v>663</v>
      </c>
      <c r="G189" s="29">
        <v>611.33000000000004</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ht="51">
      <c r="A191" s="1" t="s">
        <v>665</v>
      </c>
      <c r="E191" s="33" t="s">
        <v>12152</v>
      </c>
    </row>
    <row r="192" ht="38.25">
      <c r="A192" s="1" t="s">
        <v>666</v>
      </c>
      <c r="E192" s="27" t="s">
        <v>6457</v>
      </c>
    </row>
    <row r="193">
      <c r="A193" s="1" t="s">
        <v>659</v>
      </c>
      <c r="B193" s="1">
        <v>46</v>
      </c>
      <c r="C193" s="26" t="s">
        <v>12153</v>
      </c>
      <c r="D193" t="s">
        <v>661</v>
      </c>
      <c r="E193" s="27" t="s">
        <v>12154</v>
      </c>
      <c r="F193" s="28" t="s">
        <v>663</v>
      </c>
      <c r="G193" s="29">
        <v>633.86000000000001</v>
      </c>
      <c r="H193" s="28">
        <v>0</v>
      </c>
      <c r="I193" s="30">
        <f>ROUND(G193*H193,P4)</f>
        <v>0</v>
      </c>
      <c r="L193" s="31">
        <v>0</v>
      </c>
      <c r="M193" s="24">
        <f>ROUND(G193*L193,P4)</f>
        <v>0</v>
      </c>
      <c r="N193" s="25" t="s">
        <v>1309</v>
      </c>
      <c r="O193" s="32">
        <f>M193*AA193</f>
        <v>0</v>
      </c>
      <c r="P193" s="1">
        <v>3</v>
      </c>
      <c r="AA193" s="1">
        <f>IF(P193=1,$O$3,IF(P193=2,$O$4,$O$5))</f>
        <v>0</v>
      </c>
    </row>
    <row r="194">
      <c r="A194" s="1" t="s">
        <v>664</v>
      </c>
      <c r="E194" s="27" t="s">
        <v>12155</v>
      </c>
    </row>
    <row r="195" ht="76.5">
      <c r="A195" s="1" t="s">
        <v>665</v>
      </c>
      <c r="E195" s="33" t="s">
        <v>12156</v>
      </c>
    </row>
    <row r="196" ht="38.25">
      <c r="A196" s="1" t="s">
        <v>666</v>
      </c>
      <c r="E196" s="27" t="s">
        <v>12157</v>
      </c>
    </row>
    <row r="197">
      <c r="A197" s="1" t="s">
        <v>659</v>
      </c>
      <c r="B197" s="1">
        <v>47</v>
      </c>
      <c r="C197" s="26" t="s">
        <v>6006</v>
      </c>
      <c r="D197" t="s">
        <v>661</v>
      </c>
      <c r="E197" s="27" t="s">
        <v>6007</v>
      </c>
      <c r="F197" s="28" t="s">
        <v>663</v>
      </c>
      <c r="G197" s="29">
        <v>4</v>
      </c>
      <c r="H197" s="28">
        <v>0</v>
      </c>
      <c r="I197" s="30">
        <f>ROUND(G197*H197,P4)</f>
        <v>0</v>
      </c>
      <c r="L197" s="31">
        <v>0</v>
      </c>
      <c r="M197" s="24">
        <f>ROUND(G197*L197,P4)</f>
        <v>0</v>
      </c>
      <c r="N197" s="25" t="s">
        <v>1309</v>
      </c>
      <c r="O197" s="32">
        <f>M197*AA197</f>
        <v>0</v>
      </c>
      <c r="P197" s="1">
        <v>3</v>
      </c>
      <c r="AA197" s="1">
        <f>IF(P197=1,$O$3,IF(P197=2,$O$4,$O$5))</f>
        <v>0</v>
      </c>
    </row>
    <row r="198">
      <c r="A198" s="1" t="s">
        <v>664</v>
      </c>
      <c r="E198" s="27" t="s">
        <v>12145</v>
      </c>
    </row>
    <row r="199">
      <c r="A199" s="1" t="s">
        <v>665</v>
      </c>
      <c r="E199" s="33" t="s">
        <v>12158</v>
      </c>
    </row>
    <row r="200" ht="102">
      <c r="A200" s="1" t="s">
        <v>666</v>
      </c>
      <c r="E200" s="27" t="s">
        <v>6805</v>
      </c>
    </row>
    <row r="201">
      <c r="A201" s="1" t="s">
        <v>656</v>
      </c>
      <c r="C201" s="22" t="s">
        <v>5253</v>
      </c>
      <c r="E201" s="23" t="s">
        <v>5254</v>
      </c>
      <c r="L201" s="24">
        <f>SUMIFS(L202:L221,A202:A221,"P")</f>
        <v>0</v>
      </c>
      <c r="M201" s="24">
        <f>SUMIFS(M202:M221,A202:A221,"P")</f>
        <v>0</v>
      </c>
      <c r="N201" s="25"/>
    </row>
    <row r="202">
      <c r="A202" s="1" t="s">
        <v>659</v>
      </c>
      <c r="B202" s="1">
        <v>48</v>
      </c>
      <c r="C202" s="26" t="s">
        <v>12159</v>
      </c>
      <c r="D202" t="s">
        <v>661</v>
      </c>
      <c r="E202" s="27" t="s">
        <v>12160</v>
      </c>
      <c r="F202" s="28" t="s">
        <v>10382</v>
      </c>
      <c r="G202" s="29">
        <v>124.75</v>
      </c>
      <c r="H202" s="28">
        <v>0</v>
      </c>
      <c r="I202" s="30">
        <f>ROUND(G202*H202,P4)</f>
        <v>0</v>
      </c>
      <c r="L202" s="31">
        <v>0</v>
      </c>
      <c r="M202" s="24">
        <f>ROUND(G202*L202,P4)</f>
        <v>0</v>
      </c>
      <c r="N202" s="25" t="s">
        <v>1309</v>
      </c>
      <c r="O202" s="32">
        <f>M202*AA202</f>
        <v>0</v>
      </c>
      <c r="P202" s="1">
        <v>3</v>
      </c>
      <c r="AA202" s="1">
        <f>IF(P202=1,$O$3,IF(P202=2,$O$4,$O$5))</f>
        <v>0</v>
      </c>
    </row>
    <row r="203" ht="51">
      <c r="A203" s="1" t="s">
        <v>664</v>
      </c>
      <c r="E203" s="27" t="s">
        <v>12161</v>
      </c>
    </row>
    <row r="204" ht="153">
      <c r="A204" s="1" t="s">
        <v>665</v>
      </c>
      <c r="E204" s="33" t="s">
        <v>12162</v>
      </c>
    </row>
    <row r="205" ht="63.75">
      <c r="A205" s="1" t="s">
        <v>666</v>
      </c>
      <c r="E205" s="27" t="s">
        <v>8851</v>
      </c>
    </row>
    <row r="206" ht="25.5">
      <c r="A206" s="1" t="s">
        <v>659</v>
      </c>
      <c r="B206" s="1">
        <v>49</v>
      </c>
      <c r="C206" s="26" t="s">
        <v>9454</v>
      </c>
      <c r="D206" t="s">
        <v>661</v>
      </c>
      <c r="E206" s="27" t="s">
        <v>9455</v>
      </c>
      <c r="F206" s="28" t="s">
        <v>10382</v>
      </c>
      <c r="G206" s="29">
        <v>323.51900000000001</v>
      </c>
      <c r="H206" s="28">
        <v>0</v>
      </c>
      <c r="I206" s="30">
        <f>ROUND(G206*H206,P4)</f>
        <v>0</v>
      </c>
      <c r="L206" s="31">
        <v>0</v>
      </c>
      <c r="M206" s="24">
        <f>ROUND(G206*L206,P4)</f>
        <v>0</v>
      </c>
      <c r="N206" s="25" t="s">
        <v>1309</v>
      </c>
      <c r="O206" s="32">
        <f>M206*AA206</f>
        <v>0</v>
      </c>
      <c r="P206" s="1">
        <v>3</v>
      </c>
      <c r="AA206" s="1">
        <f>IF(P206=1,$O$3,IF(P206=2,$O$4,$O$5))</f>
        <v>0</v>
      </c>
    </row>
    <row r="207" ht="38.25">
      <c r="A207" s="1" t="s">
        <v>664</v>
      </c>
      <c r="E207" s="27" t="s">
        <v>12163</v>
      </c>
    </row>
    <row r="208" ht="25.5">
      <c r="A208" s="1" t="s">
        <v>665</v>
      </c>
      <c r="E208" s="33" t="s">
        <v>12164</v>
      </c>
    </row>
    <row r="209" ht="63.75">
      <c r="A209" s="1" t="s">
        <v>666</v>
      </c>
      <c r="E209" s="27" t="s">
        <v>8851</v>
      </c>
    </row>
    <row r="210">
      <c r="A210" s="1" t="s">
        <v>659</v>
      </c>
      <c r="B210" s="1">
        <v>50</v>
      </c>
      <c r="C210" s="26" t="s">
        <v>11487</v>
      </c>
      <c r="D210" t="s">
        <v>661</v>
      </c>
      <c r="E210" s="27" t="s">
        <v>11488</v>
      </c>
      <c r="F210" s="28" t="s">
        <v>10382</v>
      </c>
      <c r="G210" s="29">
        <v>140.28700000000001</v>
      </c>
      <c r="H210" s="28">
        <v>0</v>
      </c>
      <c r="I210" s="30">
        <f>ROUND(G210*H210,P4)</f>
        <v>0</v>
      </c>
      <c r="L210" s="31">
        <v>0</v>
      </c>
      <c r="M210" s="24">
        <f>ROUND(G210*L210,P4)</f>
        <v>0</v>
      </c>
      <c r="N210" s="25" t="s">
        <v>1309</v>
      </c>
      <c r="O210" s="32">
        <f>M210*AA210</f>
        <v>0</v>
      </c>
      <c r="P210" s="1">
        <v>3</v>
      </c>
      <c r="AA210" s="1">
        <f>IF(P210=1,$O$3,IF(P210=2,$O$4,$O$5))</f>
        <v>0</v>
      </c>
    </row>
    <row r="211" ht="38.25">
      <c r="A211" s="1" t="s">
        <v>664</v>
      </c>
      <c r="E211" s="27" t="s">
        <v>12163</v>
      </c>
    </row>
    <row r="212" ht="25.5">
      <c r="A212" s="1" t="s">
        <v>665</v>
      </c>
      <c r="E212" s="33" t="s">
        <v>12165</v>
      </c>
    </row>
    <row r="213" ht="63.75">
      <c r="A213" s="1" t="s">
        <v>666</v>
      </c>
      <c r="E213" s="27" t="s">
        <v>8851</v>
      </c>
    </row>
    <row r="214">
      <c r="A214" s="1" t="s">
        <v>659</v>
      </c>
      <c r="B214" s="1">
        <v>51</v>
      </c>
      <c r="C214" s="26" t="s">
        <v>10314</v>
      </c>
      <c r="D214" t="s">
        <v>661</v>
      </c>
      <c r="E214" s="27" t="s">
        <v>10315</v>
      </c>
      <c r="F214" s="28" t="s">
        <v>10382</v>
      </c>
      <c r="G214" s="29">
        <v>950.70000000000005</v>
      </c>
      <c r="H214" s="28">
        <v>0</v>
      </c>
      <c r="I214" s="30">
        <f>ROUND(G214*H214,P4)</f>
        <v>0</v>
      </c>
      <c r="L214" s="31">
        <v>0</v>
      </c>
      <c r="M214" s="24">
        <f>ROUND(G214*L214,P4)</f>
        <v>0</v>
      </c>
      <c r="N214" s="25" t="s">
        <v>1309</v>
      </c>
      <c r="O214" s="32">
        <f>M214*AA214</f>
        <v>0</v>
      </c>
      <c r="P214" s="1">
        <v>3</v>
      </c>
      <c r="AA214" s="1">
        <f>IF(P214=1,$O$3,IF(P214=2,$O$4,$O$5))</f>
        <v>0</v>
      </c>
    </row>
    <row r="215">
      <c r="A215" s="1" t="s">
        <v>664</v>
      </c>
      <c r="E215" s="27" t="s">
        <v>12166</v>
      </c>
    </row>
    <row r="216" ht="140.25">
      <c r="A216" s="1" t="s">
        <v>665</v>
      </c>
      <c r="E216" s="33" t="s">
        <v>12167</v>
      </c>
    </row>
    <row r="217" ht="76.5">
      <c r="A217" s="1" t="s">
        <v>666</v>
      </c>
      <c r="E217" s="27" t="s">
        <v>10317</v>
      </c>
    </row>
    <row r="218" ht="25.5">
      <c r="A218" s="1" t="s">
        <v>659</v>
      </c>
      <c r="B218" s="1">
        <v>52</v>
      </c>
      <c r="C218" s="26" t="s">
        <v>12168</v>
      </c>
      <c r="D218" t="s">
        <v>661</v>
      </c>
      <c r="E218" s="27" t="s">
        <v>12169</v>
      </c>
      <c r="F218" s="28" t="s">
        <v>10382</v>
      </c>
      <c r="G218" s="29">
        <v>35.200000000000003</v>
      </c>
      <c r="H218" s="28">
        <v>0</v>
      </c>
      <c r="I218" s="30">
        <f>ROUND(G218*H218,P4)</f>
        <v>0</v>
      </c>
      <c r="L218" s="31">
        <v>0</v>
      </c>
      <c r="M218" s="24">
        <f>ROUND(G218*L218,P4)</f>
        <v>0</v>
      </c>
      <c r="N218" s="25" t="s">
        <v>1309</v>
      </c>
      <c r="O218" s="32">
        <f>M218*AA218</f>
        <v>0</v>
      </c>
      <c r="P218" s="1">
        <v>3</v>
      </c>
      <c r="AA218" s="1">
        <f>IF(P218=1,$O$3,IF(P218=2,$O$4,$O$5))</f>
        <v>0</v>
      </c>
    </row>
    <row r="219">
      <c r="A219" s="1" t="s">
        <v>664</v>
      </c>
      <c r="E219" s="27" t="s">
        <v>12170</v>
      </c>
    </row>
    <row r="220" ht="76.5">
      <c r="A220" s="1" t="s">
        <v>665</v>
      </c>
      <c r="E220" s="33" t="s">
        <v>12171</v>
      </c>
    </row>
    <row r="221" ht="63.75">
      <c r="A221" s="1" t="s">
        <v>666</v>
      </c>
      <c r="E221" s="27" t="s">
        <v>8851</v>
      </c>
    </row>
    <row r="222">
      <c r="A222" s="1" t="s">
        <v>656</v>
      </c>
      <c r="C222" s="22" t="s">
        <v>679</v>
      </c>
      <c r="E222" s="23" t="s">
        <v>680</v>
      </c>
      <c r="L222" s="24">
        <f>SUMIFS(L223:L258,A223:A258,"P")</f>
        <v>0</v>
      </c>
      <c r="M222" s="24">
        <f>SUMIFS(M223:M258,A223:A258,"P")</f>
        <v>0</v>
      </c>
      <c r="N222" s="25"/>
    </row>
    <row r="223" ht="25.5">
      <c r="A223" s="1" t="s">
        <v>659</v>
      </c>
      <c r="B223" s="1">
        <v>53</v>
      </c>
      <c r="C223" s="26" t="s">
        <v>8713</v>
      </c>
      <c r="D223" t="s">
        <v>661</v>
      </c>
      <c r="E223" s="27" t="s">
        <v>8714</v>
      </c>
      <c r="F223" s="28" t="s">
        <v>10382</v>
      </c>
      <c r="G223" s="29">
        <v>1186.8710000000001</v>
      </c>
      <c r="H223" s="28">
        <v>0</v>
      </c>
      <c r="I223" s="30">
        <f>ROUND(G223*H223,P4)</f>
        <v>0</v>
      </c>
      <c r="L223" s="31">
        <v>0</v>
      </c>
      <c r="M223" s="24">
        <f>ROUND(G223*L223,P4)</f>
        <v>0</v>
      </c>
      <c r="N223" s="25" t="s">
        <v>1309</v>
      </c>
      <c r="O223" s="32">
        <f>M223*AA223</f>
        <v>0</v>
      </c>
      <c r="P223" s="1">
        <v>3</v>
      </c>
      <c r="AA223" s="1">
        <f>IF(P223=1,$O$3,IF(P223=2,$O$4,$O$5))</f>
        <v>0</v>
      </c>
    </row>
    <row r="224">
      <c r="A224" s="1" t="s">
        <v>664</v>
      </c>
      <c r="E224" s="27" t="s">
        <v>12172</v>
      </c>
    </row>
    <row r="225" ht="153">
      <c r="A225" s="1" t="s">
        <v>665</v>
      </c>
      <c r="E225" s="33" t="s">
        <v>12173</v>
      </c>
    </row>
    <row r="226" ht="191.25">
      <c r="A226" s="1" t="s">
        <v>666</v>
      </c>
      <c r="E226" s="27" t="s">
        <v>6667</v>
      </c>
    </row>
    <row r="227">
      <c r="A227" s="1" t="s">
        <v>659</v>
      </c>
      <c r="B227" s="1">
        <v>54</v>
      </c>
      <c r="C227" s="26" t="s">
        <v>8717</v>
      </c>
      <c r="D227" t="s">
        <v>657</v>
      </c>
      <c r="E227" s="27" t="s">
        <v>8718</v>
      </c>
      <c r="F227" s="28" t="s">
        <v>10382</v>
      </c>
      <c r="G227" s="29">
        <v>649.82600000000002</v>
      </c>
      <c r="H227" s="28">
        <v>0</v>
      </c>
      <c r="I227" s="30">
        <f>ROUND(G227*H227,P4)</f>
        <v>0</v>
      </c>
      <c r="L227" s="31">
        <v>0</v>
      </c>
      <c r="M227" s="24">
        <f>ROUND(G227*L227,P4)</f>
        <v>0</v>
      </c>
      <c r="N227" s="25" t="s">
        <v>1309</v>
      </c>
      <c r="O227" s="32">
        <f>M227*AA227</f>
        <v>0</v>
      </c>
      <c r="P227" s="1">
        <v>3</v>
      </c>
      <c r="AA227" s="1">
        <f>IF(P227=1,$O$3,IF(P227=2,$O$4,$O$5))</f>
        <v>0</v>
      </c>
    </row>
    <row r="228">
      <c r="A228" s="1" t="s">
        <v>664</v>
      </c>
      <c r="E228" s="27" t="s">
        <v>12174</v>
      </c>
    </row>
    <row r="229" ht="25.5">
      <c r="A229" s="1" t="s">
        <v>665</v>
      </c>
      <c r="E229" s="33" t="s">
        <v>12175</v>
      </c>
    </row>
    <row r="230" ht="38.25">
      <c r="A230" s="1" t="s">
        <v>666</v>
      </c>
      <c r="E230" s="27" t="s">
        <v>8720</v>
      </c>
    </row>
    <row r="231">
      <c r="A231" s="1" t="s">
        <v>659</v>
      </c>
      <c r="B231" s="1">
        <v>55</v>
      </c>
      <c r="C231" s="26" t="s">
        <v>8717</v>
      </c>
      <c r="D231" t="s">
        <v>1329</v>
      </c>
      <c r="E231" s="27" t="s">
        <v>8718</v>
      </c>
      <c r="F231" s="28" t="s">
        <v>10382</v>
      </c>
      <c r="G231" s="29">
        <v>46.951999999999998</v>
      </c>
      <c r="H231" s="28">
        <v>0</v>
      </c>
      <c r="I231" s="30">
        <f>ROUND(G231*H231,P4)</f>
        <v>0</v>
      </c>
      <c r="L231" s="31">
        <v>0</v>
      </c>
      <c r="M231" s="24">
        <f>ROUND(G231*L231,P4)</f>
        <v>0</v>
      </c>
      <c r="N231" s="25" t="s">
        <v>1309</v>
      </c>
      <c r="O231" s="32">
        <f>M231*AA231</f>
        <v>0</v>
      </c>
      <c r="P231" s="1">
        <v>3</v>
      </c>
      <c r="AA231" s="1">
        <f>IF(P231=1,$O$3,IF(P231=2,$O$4,$O$5))</f>
        <v>0</v>
      </c>
    </row>
    <row r="232">
      <c r="A232" s="1" t="s">
        <v>664</v>
      </c>
      <c r="E232" s="27" t="s">
        <v>12176</v>
      </c>
    </row>
    <row r="233" ht="25.5">
      <c r="A233" s="1" t="s">
        <v>665</v>
      </c>
      <c r="E233" s="33" t="s">
        <v>12177</v>
      </c>
    </row>
    <row r="234" ht="38.25">
      <c r="A234" s="1" t="s">
        <v>666</v>
      </c>
      <c r="E234" s="27" t="s">
        <v>8720</v>
      </c>
    </row>
    <row r="235">
      <c r="A235" s="1" t="s">
        <v>659</v>
      </c>
      <c r="B235" s="1">
        <v>56</v>
      </c>
      <c r="C235" s="26" t="s">
        <v>8717</v>
      </c>
      <c r="D235" t="s">
        <v>1331</v>
      </c>
      <c r="E235" s="27" t="s">
        <v>8718</v>
      </c>
      <c r="F235" s="28" t="s">
        <v>10382</v>
      </c>
      <c r="G235" s="29">
        <v>237.65299999999999</v>
      </c>
      <c r="H235" s="28">
        <v>0</v>
      </c>
      <c r="I235" s="30">
        <f>ROUND(G235*H235,P4)</f>
        <v>0</v>
      </c>
      <c r="L235" s="31">
        <v>0</v>
      </c>
      <c r="M235" s="24">
        <f>ROUND(G235*L235,P4)</f>
        <v>0</v>
      </c>
      <c r="N235" s="25" t="s">
        <v>1309</v>
      </c>
      <c r="O235" s="32">
        <f>M235*AA235</f>
        <v>0</v>
      </c>
      <c r="P235" s="1">
        <v>3</v>
      </c>
      <c r="AA235" s="1">
        <f>IF(P235=1,$O$3,IF(P235=2,$O$4,$O$5))</f>
        <v>0</v>
      </c>
    </row>
    <row r="236">
      <c r="A236" s="1" t="s">
        <v>664</v>
      </c>
      <c r="E236" s="27" t="s">
        <v>12178</v>
      </c>
    </row>
    <row r="237" ht="51">
      <c r="A237" s="1" t="s">
        <v>665</v>
      </c>
      <c r="E237" s="33" t="s">
        <v>12179</v>
      </c>
    </row>
    <row r="238" ht="38.25">
      <c r="A238" s="1" t="s">
        <v>666</v>
      </c>
      <c r="E238" s="27" t="s">
        <v>8720</v>
      </c>
    </row>
    <row r="239">
      <c r="A239" s="1" t="s">
        <v>659</v>
      </c>
      <c r="B239" s="1">
        <v>57</v>
      </c>
      <c r="C239" s="26" t="s">
        <v>9362</v>
      </c>
      <c r="D239" t="s">
        <v>661</v>
      </c>
      <c r="E239" s="27" t="s">
        <v>9363</v>
      </c>
      <c r="F239" s="28" t="s">
        <v>10382</v>
      </c>
      <c r="G239" s="29">
        <v>346.00999999999999</v>
      </c>
      <c r="H239" s="28">
        <v>0</v>
      </c>
      <c r="I239" s="30">
        <f>ROUND(G239*H239,P4)</f>
        <v>0</v>
      </c>
      <c r="L239" s="31">
        <v>0</v>
      </c>
      <c r="M239" s="24">
        <f>ROUND(G239*L239,P4)</f>
        <v>0</v>
      </c>
      <c r="N239" s="25" t="s">
        <v>1309</v>
      </c>
      <c r="O239" s="32">
        <f>M239*AA239</f>
        <v>0</v>
      </c>
      <c r="P239" s="1">
        <v>3</v>
      </c>
      <c r="AA239" s="1">
        <f>IF(P239=1,$O$3,IF(P239=2,$O$4,$O$5))</f>
        <v>0</v>
      </c>
    </row>
    <row r="240" ht="25.5">
      <c r="A240" s="1" t="s">
        <v>664</v>
      </c>
      <c r="E240" s="27" t="s">
        <v>12180</v>
      </c>
    </row>
    <row r="241" ht="25.5">
      <c r="A241" s="1" t="s">
        <v>665</v>
      </c>
      <c r="E241" s="33" t="s">
        <v>12181</v>
      </c>
    </row>
    <row r="242" ht="38.25">
      <c r="A242" s="1" t="s">
        <v>666</v>
      </c>
      <c r="E242" s="27" t="s">
        <v>8720</v>
      </c>
    </row>
    <row r="243">
      <c r="A243" s="1" t="s">
        <v>659</v>
      </c>
      <c r="B243" s="1">
        <v>58</v>
      </c>
      <c r="C243" s="26" t="s">
        <v>8861</v>
      </c>
      <c r="D243" t="s">
        <v>661</v>
      </c>
      <c r="E243" s="27" t="s">
        <v>8862</v>
      </c>
      <c r="F243" s="28" t="s">
        <v>10382</v>
      </c>
      <c r="G243" s="29">
        <v>32</v>
      </c>
      <c r="H243" s="28">
        <v>0</v>
      </c>
      <c r="I243" s="30">
        <f>ROUND(G243*H243,P4)</f>
        <v>0</v>
      </c>
      <c r="L243" s="31">
        <v>0</v>
      </c>
      <c r="M243" s="24">
        <f>ROUND(G243*L243,P4)</f>
        <v>0</v>
      </c>
      <c r="N243" s="25" t="s">
        <v>1309</v>
      </c>
      <c r="O243" s="32">
        <f>M243*AA243</f>
        <v>0</v>
      </c>
      <c r="P243" s="1">
        <v>3</v>
      </c>
      <c r="AA243" s="1">
        <f>IF(P243=1,$O$3,IF(P243=2,$O$4,$O$5))</f>
        <v>0</v>
      </c>
    </row>
    <row r="244" ht="25.5">
      <c r="A244" s="1" t="s">
        <v>664</v>
      </c>
      <c r="E244" s="27" t="s">
        <v>12182</v>
      </c>
    </row>
    <row r="245">
      <c r="A245" s="1" t="s">
        <v>665</v>
      </c>
      <c r="E245" s="33" t="s">
        <v>12183</v>
      </c>
    </row>
    <row r="246" ht="89.25">
      <c r="A246" s="1" t="s">
        <v>666</v>
      </c>
      <c r="E246" s="27" t="s">
        <v>8865</v>
      </c>
    </row>
    <row r="247">
      <c r="A247" s="1" t="s">
        <v>659</v>
      </c>
      <c r="B247" s="1">
        <v>59</v>
      </c>
      <c r="C247" s="26" t="s">
        <v>12184</v>
      </c>
      <c r="D247" t="s">
        <v>661</v>
      </c>
      <c r="E247" s="27" t="s">
        <v>12185</v>
      </c>
      <c r="F247" s="28" t="s">
        <v>10382</v>
      </c>
      <c r="G247" s="29">
        <v>9.25</v>
      </c>
      <c r="H247" s="28">
        <v>0</v>
      </c>
      <c r="I247" s="30">
        <f>ROUND(G247*H247,P4)</f>
        <v>0</v>
      </c>
      <c r="L247" s="31">
        <v>0</v>
      </c>
      <c r="M247" s="24">
        <f>ROUND(G247*L247,P4)</f>
        <v>0</v>
      </c>
      <c r="N247" s="25" t="s">
        <v>1309</v>
      </c>
      <c r="O247" s="32">
        <f>M247*AA247</f>
        <v>0</v>
      </c>
      <c r="P247" s="1">
        <v>3</v>
      </c>
      <c r="AA247" s="1">
        <f>IF(P247=1,$O$3,IF(P247=2,$O$4,$O$5))</f>
        <v>0</v>
      </c>
    </row>
    <row r="248" ht="25.5">
      <c r="A248" s="1" t="s">
        <v>664</v>
      </c>
      <c r="E248" s="27" t="s">
        <v>12186</v>
      </c>
    </row>
    <row r="249">
      <c r="A249" s="1" t="s">
        <v>665</v>
      </c>
      <c r="E249" s="33" t="s">
        <v>12187</v>
      </c>
    </row>
    <row r="250" ht="89.25">
      <c r="A250" s="1" t="s">
        <v>666</v>
      </c>
      <c r="E250" s="27" t="s">
        <v>12188</v>
      </c>
    </row>
    <row r="251">
      <c r="A251" s="1" t="s">
        <v>659</v>
      </c>
      <c r="B251" s="1">
        <v>60</v>
      </c>
      <c r="C251" s="26" t="s">
        <v>12189</v>
      </c>
      <c r="D251" t="s">
        <v>661</v>
      </c>
      <c r="E251" s="27" t="s">
        <v>12190</v>
      </c>
      <c r="F251" s="28" t="s">
        <v>10382</v>
      </c>
      <c r="G251" s="29">
        <v>15.6</v>
      </c>
      <c r="H251" s="28">
        <v>0</v>
      </c>
      <c r="I251" s="30">
        <f>ROUND(G251*H251,P4)</f>
        <v>0</v>
      </c>
      <c r="L251" s="31">
        <v>0</v>
      </c>
      <c r="M251" s="24">
        <f>ROUND(G251*L251,P4)</f>
        <v>0</v>
      </c>
      <c r="N251" s="25" t="s">
        <v>1309</v>
      </c>
      <c r="O251" s="32">
        <f>M251*AA251</f>
        <v>0</v>
      </c>
      <c r="P251" s="1">
        <v>3</v>
      </c>
      <c r="AA251" s="1">
        <f>IF(P251=1,$O$3,IF(P251=2,$O$4,$O$5))</f>
        <v>0</v>
      </c>
    </row>
    <row r="252">
      <c r="A252" s="1" t="s">
        <v>664</v>
      </c>
      <c r="E252" s="27" t="s">
        <v>12191</v>
      </c>
    </row>
    <row r="253">
      <c r="A253" s="1" t="s">
        <v>665</v>
      </c>
      <c r="E253" s="33" t="s">
        <v>12192</v>
      </c>
    </row>
    <row r="254" ht="89.25">
      <c r="A254" s="1" t="s">
        <v>666</v>
      </c>
      <c r="E254" s="27" t="s">
        <v>12193</v>
      </c>
    </row>
    <row r="255">
      <c r="A255" s="1" t="s">
        <v>659</v>
      </c>
      <c r="B255" s="1">
        <v>61</v>
      </c>
      <c r="C255" s="26" t="s">
        <v>9876</v>
      </c>
      <c r="D255" t="s">
        <v>661</v>
      </c>
      <c r="E255" s="27" t="s">
        <v>9877</v>
      </c>
      <c r="F255" s="28" t="s">
        <v>10382</v>
      </c>
      <c r="G255" s="29">
        <v>416.30000000000001</v>
      </c>
      <c r="H255" s="28">
        <v>0</v>
      </c>
      <c r="I255" s="30">
        <f>ROUND(G255*H255,P4)</f>
        <v>0</v>
      </c>
      <c r="L255" s="31">
        <v>0</v>
      </c>
      <c r="M255" s="24">
        <f>ROUND(G255*L255,P4)</f>
        <v>0</v>
      </c>
      <c r="N255" s="25" t="s">
        <v>1309</v>
      </c>
      <c r="O255" s="32">
        <f>M255*AA255</f>
        <v>0</v>
      </c>
      <c r="P255" s="1">
        <v>3</v>
      </c>
      <c r="AA255" s="1">
        <f>IF(P255=1,$O$3,IF(P255=2,$O$4,$O$5))</f>
        <v>0</v>
      </c>
    </row>
    <row r="256" ht="25.5">
      <c r="A256" s="1" t="s">
        <v>664</v>
      </c>
      <c r="E256" s="27" t="s">
        <v>12194</v>
      </c>
    </row>
    <row r="257" ht="38.25">
      <c r="A257" s="1" t="s">
        <v>665</v>
      </c>
      <c r="E257" s="33" t="s">
        <v>12195</v>
      </c>
    </row>
    <row r="258" ht="38.25">
      <c r="A258" s="1" t="s">
        <v>666</v>
      </c>
      <c r="E258" s="27" t="s">
        <v>9880</v>
      </c>
    </row>
    <row r="259">
      <c r="A259" s="1" t="s">
        <v>656</v>
      </c>
      <c r="C259" s="22" t="s">
        <v>6055</v>
      </c>
      <c r="E259" s="23" t="s">
        <v>6673</v>
      </c>
      <c r="L259" s="24">
        <f>SUMIFS(L260:L271,A260:A271,"P")</f>
        <v>0</v>
      </c>
      <c r="M259" s="24">
        <f>SUMIFS(M260:M271,A260:A271,"P")</f>
        <v>0</v>
      </c>
      <c r="N259" s="25"/>
    </row>
    <row r="260">
      <c r="A260" s="1" t="s">
        <v>659</v>
      </c>
      <c r="B260" s="1">
        <v>62</v>
      </c>
      <c r="C260" s="26" t="s">
        <v>7708</v>
      </c>
      <c r="D260" t="s">
        <v>661</v>
      </c>
      <c r="E260" s="27" t="s">
        <v>7709</v>
      </c>
      <c r="F260" s="28" t="s">
        <v>928</v>
      </c>
      <c r="G260" s="29">
        <v>90</v>
      </c>
      <c r="H260" s="28">
        <v>0</v>
      </c>
      <c r="I260" s="30">
        <f>ROUND(G260*H260,P4)</f>
        <v>0</v>
      </c>
      <c r="L260" s="31">
        <v>0</v>
      </c>
      <c r="M260" s="24">
        <f>ROUND(G260*L260,P4)</f>
        <v>0</v>
      </c>
      <c r="N260" s="25" t="s">
        <v>1309</v>
      </c>
      <c r="O260" s="32">
        <f>M260*AA260</f>
        <v>0</v>
      </c>
      <c r="P260" s="1">
        <v>3</v>
      </c>
      <c r="AA260" s="1">
        <f>IF(P260=1,$O$3,IF(P260=2,$O$4,$O$5))</f>
        <v>0</v>
      </c>
    </row>
    <row r="261">
      <c r="A261" s="1" t="s">
        <v>664</v>
      </c>
      <c r="E261" s="27" t="s">
        <v>661</v>
      </c>
    </row>
    <row r="262">
      <c r="A262" s="1" t="s">
        <v>665</v>
      </c>
      <c r="E262" s="33" t="s">
        <v>8511</v>
      </c>
    </row>
    <row r="263" ht="242.25">
      <c r="A263" s="1" t="s">
        <v>666</v>
      </c>
      <c r="E263" s="27" t="s">
        <v>6468</v>
      </c>
    </row>
    <row r="264">
      <c r="A264" s="1" t="s">
        <v>659</v>
      </c>
      <c r="B264" s="1">
        <v>63</v>
      </c>
      <c r="C264" s="26" t="s">
        <v>6067</v>
      </c>
      <c r="D264" t="s">
        <v>661</v>
      </c>
      <c r="E264" s="27" t="s">
        <v>6068</v>
      </c>
      <c r="F264" s="28" t="s">
        <v>928</v>
      </c>
      <c r="G264" s="29">
        <v>5</v>
      </c>
      <c r="H264" s="28">
        <v>0</v>
      </c>
      <c r="I264" s="30">
        <f>ROUND(G264*H264,P4)</f>
        <v>0</v>
      </c>
      <c r="L264" s="31">
        <v>0</v>
      </c>
      <c r="M264" s="24">
        <f>ROUND(G264*L264,P4)</f>
        <v>0</v>
      </c>
      <c r="N264" s="25" t="s">
        <v>1309</v>
      </c>
      <c r="O264" s="32">
        <f>M264*AA264</f>
        <v>0</v>
      </c>
      <c r="P264" s="1">
        <v>3</v>
      </c>
      <c r="AA264" s="1">
        <f>IF(P264=1,$O$3,IF(P264=2,$O$4,$O$5))</f>
        <v>0</v>
      </c>
    </row>
    <row r="265" ht="25.5">
      <c r="A265" s="1" t="s">
        <v>664</v>
      </c>
      <c r="E265" s="27" t="s">
        <v>10855</v>
      </c>
    </row>
    <row r="266">
      <c r="A266" s="1" t="s">
        <v>665</v>
      </c>
      <c r="E266" s="33" t="s">
        <v>12196</v>
      </c>
    </row>
    <row r="267" ht="242.25">
      <c r="A267" s="1" t="s">
        <v>666</v>
      </c>
      <c r="E267" s="27" t="s">
        <v>6470</v>
      </c>
    </row>
    <row r="268">
      <c r="A268" s="1" t="s">
        <v>659</v>
      </c>
      <c r="B268" s="1">
        <v>64</v>
      </c>
      <c r="C268" s="26" t="s">
        <v>11355</v>
      </c>
      <c r="D268" t="s">
        <v>661</v>
      </c>
      <c r="E268" s="27" t="s">
        <v>11356</v>
      </c>
      <c r="F268" s="28" t="s">
        <v>683</v>
      </c>
      <c r="G268" s="29">
        <v>4</v>
      </c>
      <c r="H268" s="28">
        <v>0</v>
      </c>
      <c r="I268" s="30">
        <f>ROUND(G268*H268,P4)</f>
        <v>0</v>
      </c>
      <c r="L268" s="31">
        <v>0</v>
      </c>
      <c r="M268" s="24">
        <f>ROUND(G268*L268,P4)</f>
        <v>0</v>
      </c>
      <c r="N268" s="25" t="s">
        <v>1309</v>
      </c>
      <c r="O268" s="32">
        <f>M268*AA268</f>
        <v>0</v>
      </c>
      <c r="P268" s="1">
        <v>3</v>
      </c>
      <c r="AA268" s="1">
        <f>IF(P268=1,$O$3,IF(P268=2,$O$4,$O$5))</f>
        <v>0</v>
      </c>
    </row>
    <row r="269">
      <c r="A269" s="1" t="s">
        <v>664</v>
      </c>
      <c r="E269" s="27" t="s">
        <v>12197</v>
      </c>
    </row>
    <row r="270">
      <c r="A270" s="1" t="s">
        <v>665</v>
      </c>
      <c r="E270" s="33" t="s">
        <v>7440</v>
      </c>
    </row>
    <row r="271" ht="38.25">
      <c r="A271" s="1" t="s">
        <v>666</v>
      </c>
      <c r="E271" s="27" t="s">
        <v>5261</v>
      </c>
    </row>
    <row r="272">
      <c r="A272" s="1" t="s">
        <v>656</v>
      </c>
      <c r="C272" s="22" t="s">
        <v>2817</v>
      </c>
      <c r="E272" s="23" t="s">
        <v>2818</v>
      </c>
      <c r="L272" s="24">
        <f>SUMIFS(L273:L324,A273:A324,"P")</f>
        <v>0</v>
      </c>
      <c r="M272" s="24">
        <f>SUMIFS(M273:M324,A273:A324,"P")</f>
        <v>0</v>
      </c>
      <c r="N272" s="25"/>
    </row>
    <row r="273">
      <c r="A273" s="1" t="s">
        <v>659</v>
      </c>
      <c r="B273" s="1">
        <v>65</v>
      </c>
      <c r="C273" s="26" t="s">
        <v>9516</v>
      </c>
      <c r="D273" t="s">
        <v>661</v>
      </c>
      <c r="E273" s="27" t="s">
        <v>9517</v>
      </c>
      <c r="F273" s="28" t="s">
        <v>928</v>
      </c>
      <c r="G273" s="29">
        <v>62.189999999999998</v>
      </c>
      <c r="H273" s="28">
        <v>0</v>
      </c>
      <c r="I273" s="30">
        <f>ROUND(G273*H273,P4)</f>
        <v>0</v>
      </c>
      <c r="L273" s="31">
        <v>0</v>
      </c>
      <c r="M273" s="24">
        <f>ROUND(G273*L273,P4)</f>
        <v>0</v>
      </c>
      <c r="N273" s="25" t="s">
        <v>1309</v>
      </c>
      <c r="O273" s="32">
        <f>M273*AA273</f>
        <v>0</v>
      </c>
      <c r="P273" s="1">
        <v>3</v>
      </c>
      <c r="AA273" s="1">
        <f>IF(P273=1,$O$3,IF(P273=2,$O$4,$O$5))</f>
        <v>0</v>
      </c>
    </row>
    <row r="274">
      <c r="A274" s="1" t="s">
        <v>664</v>
      </c>
      <c r="E274" s="27" t="s">
        <v>661</v>
      </c>
    </row>
    <row r="275">
      <c r="A275" s="1" t="s">
        <v>665</v>
      </c>
      <c r="E275" s="33" t="s">
        <v>12198</v>
      </c>
    </row>
    <row r="276" ht="63.75">
      <c r="A276" s="1" t="s">
        <v>666</v>
      </c>
      <c r="E276" s="27" t="s">
        <v>9520</v>
      </c>
    </row>
    <row r="277">
      <c r="A277" s="1" t="s">
        <v>659</v>
      </c>
      <c r="B277" s="1">
        <v>66</v>
      </c>
      <c r="C277" s="26" t="s">
        <v>10180</v>
      </c>
      <c r="D277" t="s">
        <v>661</v>
      </c>
      <c r="E277" s="27" t="s">
        <v>10181</v>
      </c>
      <c r="F277" s="28" t="s">
        <v>928</v>
      </c>
      <c r="G277" s="29">
        <v>59.829999999999998</v>
      </c>
      <c r="H277" s="28">
        <v>0</v>
      </c>
      <c r="I277" s="30">
        <f>ROUND(G277*H277,P4)</f>
        <v>0</v>
      </c>
      <c r="L277" s="31">
        <v>0</v>
      </c>
      <c r="M277" s="24">
        <f>ROUND(G277*L277,P4)</f>
        <v>0</v>
      </c>
      <c r="N277" s="25" t="s">
        <v>1309</v>
      </c>
      <c r="O277" s="32">
        <f>M277*AA277</f>
        <v>0</v>
      </c>
      <c r="P277" s="1">
        <v>3</v>
      </c>
      <c r="AA277" s="1">
        <f>IF(P277=1,$O$3,IF(P277=2,$O$4,$O$5))</f>
        <v>0</v>
      </c>
    </row>
    <row r="278">
      <c r="A278" s="1" t="s">
        <v>664</v>
      </c>
      <c r="E278" s="27" t="s">
        <v>661</v>
      </c>
    </row>
    <row r="279">
      <c r="A279" s="1" t="s">
        <v>665</v>
      </c>
      <c r="E279" s="33" t="s">
        <v>12199</v>
      </c>
    </row>
    <row r="280" ht="38.25">
      <c r="A280" s="1" t="s">
        <v>666</v>
      </c>
      <c r="E280" s="27" t="s">
        <v>10183</v>
      </c>
    </row>
    <row r="281">
      <c r="A281" s="1" t="s">
        <v>659</v>
      </c>
      <c r="B281" s="1">
        <v>67</v>
      </c>
      <c r="C281" s="26" t="s">
        <v>10184</v>
      </c>
      <c r="D281" t="s">
        <v>661</v>
      </c>
      <c r="E281" s="27" t="s">
        <v>10185</v>
      </c>
      <c r="F281" s="28" t="s">
        <v>683</v>
      </c>
      <c r="G281" s="29">
        <v>2</v>
      </c>
      <c r="H281" s="28">
        <v>0</v>
      </c>
      <c r="I281" s="30">
        <f>ROUND(G281*H281,P4)</f>
        <v>0</v>
      </c>
      <c r="L281" s="31">
        <v>0</v>
      </c>
      <c r="M281" s="24">
        <f>ROUND(G281*L281,P4)</f>
        <v>0</v>
      </c>
      <c r="N281" s="25" t="s">
        <v>1309</v>
      </c>
      <c r="O281" s="32">
        <f>M281*AA281</f>
        <v>0</v>
      </c>
      <c r="P281" s="1">
        <v>3</v>
      </c>
      <c r="AA281" s="1">
        <f>IF(P281=1,$O$3,IF(P281=2,$O$4,$O$5))</f>
        <v>0</v>
      </c>
    </row>
    <row r="282">
      <c r="A282" s="1" t="s">
        <v>664</v>
      </c>
      <c r="E282" s="27" t="s">
        <v>661</v>
      </c>
    </row>
    <row r="283">
      <c r="A283" s="1" t="s">
        <v>665</v>
      </c>
      <c r="E283" s="33" t="s">
        <v>3500</v>
      </c>
    </row>
    <row r="284" ht="25.5">
      <c r="A284" s="1" t="s">
        <v>666</v>
      </c>
      <c r="E284" s="27" t="s">
        <v>10186</v>
      </c>
    </row>
    <row r="285">
      <c r="A285" s="1" t="s">
        <v>659</v>
      </c>
      <c r="B285" s="1">
        <v>68</v>
      </c>
      <c r="C285" s="26" t="s">
        <v>12200</v>
      </c>
      <c r="D285" t="s">
        <v>661</v>
      </c>
      <c r="E285" s="27" t="s">
        <v>12201</v>
      </c>
      <c r="F285" s="28" t="s">
        <v>683</v>
      </c>
      <c r="G285" s="29">
        <v>5</v>
      </c>
      <c r="H285" s="28">
        <v>0</v>
      </c>
      <c r="I285" s="30">
        <f>ROUND(G285*H285,P4)</f>
        <v>0</v>
      </c>
      <c r="L285" s="31">
        <v>0</v>
      </c>
      <c r="M285" s="24">
        <f>ROUND(G285*L285,P4)</f>
        <v>0</v>
      </c>
      <c r="N285" s="25" t="s">
        <v>1309</v>
      </c>
      <c r="O285" s="32">
        <f>M285*AA285</f>
        <v>0</v>
      </c>
      <c r="P285" s="1">
        <v>3</v>
      </c>
      <c r="AA285" s="1">
        <f>IF(P285=1,$O$3,IF(P285=2,$O$4,$O$5))</f>
        <v>0</v>
      </c>
    </row>
    <row r="286" ht="25.5">
      <c r="A286" s="1" t="s">
        <v>664</v>
      </c>
      <c r="E286" s="27" t="s">
        <v>12202</v>
      </c>
    </row>
    <row r="287">
      <c r="A287" s="1" t="s">
        <v>665</v>
      </c>
      <c r="E287" s="33" t="s">
        <v>7503</v>
      </c>
    </row>
    <row r="288" ht="127.5">
      <c r="A288" s="1" t="s">
        <v>666</v>
      </c>
      <c r="E288" s="27" t="s">
        <v>12203</v>
      </c>
    </row>
    <row r="289">
      <c r="A289" s="1" t="s">
        <v>659</v>
      </c>
      <c r="B289" s="1">
        <v>69</v>
      </c>
      <c r="C289" s="26" t="s">
        <v>9375</v>
      </c>
      <c r="D289" t="s">
        <v>661</v>
      </c>
      <c r="E289" s="27" t="s">
        <v>9376</v>
      </c>
      <c r="F289" s="28" t="s">
        <v>683</v>
      </c>
      <c r="G289" s="29">
        <v>30</v>
      </c>
      <c r="H289" s="28">
        <v>0</v>
      </c>
      <c r="I289" s="30">
        <f>ROUND(G289*H289,P4)</f>
        <v>0</v>
      </c>
      <c r="L289" s="31">
        <v>0</v>
      </c>
      <c r="M289" s="24">
        <f>ROUND(G289*L289,P4)</f>
        <v>0</v>
      </c>
      <c r="N289" s="25" t="s">
        <v>1309</v>
      </c>
      <c r="O289" s="32">
        <f>M289*AA289</f>
        <v>0</v>
      </c>
      <c r="P289" s="1">
        <v>3</v>
      </c>
      <c r="AA289" s="1">
        <f>IF(P289=1,$O$3,IF(P289=2,$O$4,$O$5))</f>
        <v>0</v>
      </c>
    </row>
    <row r="290">
      <c r="A290" s="1" t="s">
        <v>664</v>
      </c>
      <c r="E290" s="27" t="s">
        <v>12204</v>
      </c>
    </row>
    <row r="291">
      <c r="A291" s="1" t="s">
        <v>665</v>
      </c>
      <c r="E291" s="33" t="s">
        <v>7444</v>
      </c>
    </row>
    <row r="292" ht="63.75">
      <c r="A292" s="1" t="s">
        <v>666</v>
      </c>
      <c r="E292" s="27" t="s">
        <v>9378</v>
      </c>
    </row>
    <row r="293">
      <c r="A293" s="1" t="s">
        <v>659</v>
      </c>
      <c r="B293" s="1">
        <v>70</v>
      </c>
      <c r="C293" s="26" t="s">
        <v>9528</v>
      </c>
      <c r="D293" t="s">
        <v>661</v>
      </c>
      <c r="E293" s="27" t="s">
        <v>9529</v>
      </c>
      <c r="F293" s="28" t="s">
        <v>10428</v>
      </c>
      <c r="G293" s="29">
        <v>134.21000000000001</v>
      </c>
      <c r="H293" s="28">
        <v>0</v>
      </c>
      <c r="I293" s="30">
        <f>ROUND(G293*H293,P4)</f>
        <v>0</v>
      </c>
      <c r="L293" s="31">
        <v>0</v>
      </c>
      <c r="M293" s="24">
        <f>ROUND(G293*L293,P4)</f>
        <v>0</v>
      </c>
      <c r="N293" s="25" t="s">
        <v>1309</v>
      </c>
      <c r="O293" s="32">
        <f>M293*AA293</f>
        <v>0</v>
      </c>
      <c r="P293" s="1">
        <v>3</v>
      </c>
      <c r="AA293" s="1">
        <f>IF(P293=1,$O$3,IF(P293=2,$O$4,$O$5))</f>
        <v>0</v>
      </c>
    </row>
    <row r="294" ht="25.5">
      <c r="A294" s="1" t="s">
        <v>664</v>
      </c>
      <c r="E294" s="27" t="s">
        <v>12205</v>
      </c>
    </row>
    <row r="295" ht="89.25">
      <c r="A295" s="1" t="s">
        <v>665</v>
      </c>
      <c r="E295" s="33" t="s">
        <v>12206</v>
      </c>
    </row>
    <row r="296" ht="344.25">
      <c r="A296" s="1" t="s">
        <v>666</v>
      </c>
      <c r="E296" s="27" t="s">
        <v>9531</v>
      </c>
    </row>
    <row r="297">
      <c r="A297" s="1" t="s">
        <v>659</v>
      </c>
      <c r="B297" s="1">
        <v>71</v>
      </c>
      <c r="C297" s="26" t="s">
        <v>10906</v>
      </c>
      <c r="D297" t="s">
        <v>661</v>
      </c>
      <c r="E297" s="27" t="s">
        <v>10907</v>
      </c>
      <c r="F297" s="28" t="s">
        <v>10382</v>
      </c>
      <c r="G297" s="29">
        <v>950.70000000000005</v>
      </c>
      <c r="H297" s="28">
        <v>0</v>
      </c>
      <c r="I297" s="30">
        <f>ROUND(G297*H297,P4)</f>
        <v>0</v>
      </c>
      <c r="L297" s="31">
        <v>0</v>
      </c>
      <c r="M297" s="24">
        <f>ROUND(G297*L297,P4)</f>
        <v>0</v>
      </c>
      <c r="N297" s="25" t="s">
        <v>1309</v>
      </c>
      <c r="O297" s="32">
        <f>M297*AA297</f>
        <v>0</v>
      </c>
      <c r="P297" s="1">
        <v>3</v>
      </c>
      <c r="AA297" s="1">
        <f>IF(P297=1,$O$3,IF(P297=2,$O$4,$O$5))</f>
        <v>0</v>
      </c>
    </row>
    <row r="298">
      <c r="A298" s="1" t="s">
        <v>664</v>
      </c>
      <c r="E298" s="27" t="s">
        <v>661</v>
      </c>
    </row>
    <row r="299" ht="127.5">
      <c r="A299" s="1" t="s">
        <v>665</v>
      </c>
      <c r="E299" s="33" t="s">
        <v>12207</v>
      </c>
    </row>
    <row r="300">
      <c r="A300" s="1" t="s">
        <v>666</v>
      </c>
      <c r="E300" s="27" t="s">
        <v>8901</v>
      </c>
    </row>
    <row r="301">
      <c r="A301" s="1" t="s">
        <v>659</v>
      </c>
      <c r="B301" s="1">
        <v>72</v>
      </c>
      <c r="C301" s="26" t="s">
        <v>6710</v>
      </c>
      <c r="D301" t="s">
        <v>661</v>
      </c>
      <c r="E301" s="27" t="s">
        <v>6711</v>
      </c>
      <c r="F301" s="28" t="s">
        <v>663</v>
      </c>
      <c r="G301" s="29">
        <v>395.96499999999997</v>
      </c>
      <c r="H301" s="28">
        <v>0</v>
      </c>
      <c r="I301" s="30">
        <f>ROUND(G301*H301,P4)</f>
        <v>0</v>
      </c>
      <c r="L301" s="31">
        <v>0</v>
      </c>
      <c r="M301" s="24">
        <f>ROUND(G301*L301,P4)</f>
        <v>0</v>
      </c>
      <c r="N301" s="25" t="s">
        <v>1309</v>
      </c>
      <c r="O301" s="32">
        <f>M301*AA301</f>
        <v>0</v>
      </c>
      <c r="P301" s="1">
        <v>3</v>
      </c>
      <c r="AA301" s="1">
        <f>IF(P301=1,$O$3,IF(P301=2,$O$4,$O$5))</f>
        <v>0</v>
      </c>
    </row>
    <row r="302" ht="25.5">
      <c r="A302" s="1" t="s">
        <v>664</v>
      </c>
      <c r="E302" s="27" t="s">
        <v>12208</v>
      </c>
    </row>
    <row r="303" ht="89.25">
      <c r="A303" s="1" t="s">
        <v>665</v>
      </c>
      <c r="E303" s="33" t="s">
        <v>12209</v>
      </c>
    </row>
    <row r="304" ht="114.75">
      <c r="A304" s="1" t="s">
        <v>666</v>
      </c>
      <c r="E304" s="27" t="s">
        <v>5248</v>
      </c>
    </row>
    <row r="305">
      <c r="A305" s="1" t="s">
        <v>659</v>
      </c>
      <c r="B305" s="1">
        <v>73</v>
      </c>
      <c r="C305" s="26" t="s">
        <v>9775</v>
      </c>
      <c r="D305" t="s">
        <v>661</v>
      </c>
      <c r="E305" s="27" t="s">
        <v>9776</v>
      </c>
      <c r="F305" s="28" t="s">
        <v>663</v>
      </c>
      <c r="G305" s="29">
        <v>2.2050000000000001</v>
      </c>
      <c r="H305" s="28">
        <v>0</v>
      </c>
      <c r="I305" s="30">
        <f>ROUND(G305*H305,P4)</f>
        <v>0</v>
      </c>
      <c r="L305" s="31">
        <v>0</v>
      </c>
      <c r="M305" s="24">
        <f>ROUND(G305*L305,P4)</f>
        <v>0</v>
      </c>
      <c r="N305" s="25" t="s">
        <v>1309</v>
      </c>
      <c r="O305" s="32">
        <f>M305*AA305</f>
        <v>0</v>
      </c>
      <c r="P305" s="1">
        <v>3</v>
      </c>
      <c r="AA305" s="1">
        <f>IF(P305=1,$O$3,IF(P305=2,$O$4,$O$5))</f>
        <v>0</v>
      </c>
    </row>
    <row r="306">
      <c r="A306" s="1" t="s">
        <v>664</v>
      </c>
      <c r="E306" s="27" t="s">
        <v>661</v>
      </c>
    </row>
    <row r="307" ht="25.5">
      <c r="A307" s="1" t="s">
        <v>665</v>
      </c>
      <c r="E307" s="33" t="s">
        <v>12210</v>
      </c>
    </row>
    <row r="308" ht="114.75">
      <c r="A308" s="1" t="s">
        <v>666</v>
      </c>
      <c r="E308" s="27" t="s">
        <v>5248</v>
      </c>
    </row>
    <row r="309">
      <c r="A309" s="1" t="s">
        <v>659</v>
      </c>
      <c r="B309" s="1">
        <v>74</v>
      </c>
      <c r="C309" s="26" t="s">
        <v>5246</v>
      </c>
      <c r="D309" t="s">
        <v>661</v>
      </c>
      <c r="E309" s="27" t="s">
        <v>5247</v>
      </c>
      <c r="F309" s="28" t="s">
        <v>663</v>
      </c>
      <c r="G309" s="29">
        <v>36.869999999999997</v>
      </c>
      <c r="H309" s="28">
        <v>0</v>
      </c>
      <c r="I309" s="30">
        <f>ROUND(G309*H309,P4)</f>
        <v>0</v>
      </c>
      <c r="L309" s="31">
        <v>0</v>
      </c>
      <c r="M309" s="24">
        <f>ROUND(G309*L309,P4)</f>
        <v>0</v>
      </c>
      <c r="N309" s="25" t="s">
        <v>1309</v>
      </c>
      <c r="O309" s="32">
        <f>M309*AA309</f>
        <v>0</v>
      </c>
      <c r="P309" s="1">
        <v>3</v>
      </c>
      <c r="AA309" s="1">
        <f>IF(P309=1,$O$3,IF(P309=2,$O$4,$O$5))</f>
        <v>0</v>
      </c>
    </row>
    <row r="310">
      <c r="A310" s="1" t="s">
        <v>664</v>
      </c>
      <c r="E310" s="27" t="s">
        <v>661</v>
      </c>
    </row>
    <row r="311" ht="63.75">
      <c r="A311" s="1" t="s">
        <v>665</v>
      </c>
      <c r="E311" s="33" t="s">
        <v>12211</v>
      </c>
    </row>
    <row r="312" ht="114.75">
      <c r="A312" s="1" t="s">
        <v>666</v>
      </c>
      <c r="E312" s="27" t="s">
        <v>5248</v>
      </c>
    </row>
    <row r="313">
      <c r="A313" s="1" t="s">
        <v>659</v>
      </c>
      <c r="B313" s="1">
        <v>75</v>
      </c>
      <c r="C313" s="26" t="s">
        <v>6714</v>
      </c>
      <c r="D313" t="s">
        <v>661</v>
      </c>
      <c r="E313" s="27" t="s">
        <v>6715</v>
      </c>
      <c r="F313" s="28" t="s">
        <v>663</v>
      </c>
      <c r="G313" s="29">
        <v>81.685000000000002</v>
      </c>
      <c r="H313" s="28">
        <v>0</v>
      </c>
      <c r="I313" s="30">
        <f>ROUND(G313*H313,P4)</f>
        <v>0</v>
      </c>
      <c r="L313" s="31">
        <v>0</v>
      </c>
      <c r="M313" s="24">
        <f>ROUND(G313*L313,P4)</f>
        <v>0</v>
      </c>
      <c r="N313" s="25" t="s">
        <v>1309</v>
      </c>
      <c r="O313" s="32">
        <f>M313*AA313</f>
        <v>0</v>
      </c>
      <c r="P313" s="1">
        <v>3</v>
      </c>
      <c r="AA313" s="1">
        <f>IF(P313=1,$O$3,IF(P313=2,$O$4,$O$5))</f>
        <v>0</v>
      </c>
    </row>
    <row r="314">
      <c r="A314" s="1" t="s">
        <v>664</v>
      </c>
      <c r="E314" s="27" t="s">
        <v>661</v>
      </c>
    </row>
    <row r="315" ht="51">
      <c r="A315" s="1" t="s">
        <v>665</v>
      </c>
      <c r="E315" s="33" t="s">
        <v>12212</v>
      </c>
    </row>
    <row r="316" ht="114.75">
      <c r="A316" s="1" t="s">
        <v>666</v>
      </c>
      <c r="E316" s="27" t="s">
        <v>5248</v>
      </c>
    </row>
    <row r="317">
      <c r="A317" s="1" t="s">
        <v>659</v>
      </c>
      <c r="B317" s="1">
        <v>76</v>
      </c>
      <c r="C317" s="26" t="s">
        <v>9537</v>
      </c>
      <c r="D317" t="s">
        <v>661</v>
      </c>
      <c r="E317" s="27" t="s">
        <v>9538</v>
      </c>
      <c r="F317" s="28" t="s">
        <v>899</v>
      </c>
      <c r="G317" s="29">
        <v>27.489999999999998</v>
      </c>
      <c r="H317" s="28">
        <v>0</v>
      </c>
      <c r="I317" s="30">
        <f>ROUND(G317*H317,P4)</f>
        <v>0</v>
      </c>
      <c r="L317" s="31">
        <v>0</v>
      </c>
      <c r="M317" s="24">
        <f>ROUND(G317*L317,P4)</f>
        <v>0</v>
      </c>
      <c r="N317" s="25" t="s">
        <v>1309</v>
      </c>
      <c r="O317" s="32">
        <f>M317*AA317</f>
        <v>0</v>
      </c>
      <c r="P317" s="1">
        <v>3</v>
      </c>
      <c r="AA317" s="1">
        <f>IF(P317=1,$O$3,IF(P317=2,$O$4,$O$5))</f>
        <v>0</v>
      </c>
    </row>
    <row r="318">
      <c r="A318" s="1" t="s">
        <v>664</v>
      </c>
      <c r="E318" s="27" t="s">
        <v>12213</v>
      </c>
    </row>
    <row r="319" ht="89.25">
      <c r="A319" s="1" t="s">
        <v>665</v>
      </c>
      <c r="E319" s="33" t="s">
        <v>12214</v>
      </c>
    </row>
    <row r="320" ht="114.75">
      <c r="A320" s="1" t="s">
        <v>666</v>
      </c>
      <c r="E320" s="27" t="s">
        <v>9541</v>
      </c>
    </row>
    <row r="321">
      <c r="A321" s="1" t="s">
        <v>659</v>
      </c>
      <c r="B321" s="1">
        <v>77</v>
      </c>
      <c r="C321" s="26" t="s">
        <v>10204</v>
      </c>
      <c r="D321" t="s">
        <v>661</v>
      </c>
      <c r="E321" s="27" t="s">
        <v>9563</v>
      </c>
      <c r="F321" s="28" t="s">
        <v>10382</v>
      </c>
      <c r="G321" s="29">
        <v>676</v>
      </c>
      <c r="H321" s="28">
        <v>0</v>
      </c>
      <c r="I321" s="30">
        <f>ROUND(G321*H321,P4)</f>
        <v>0</v>
      </c>
      <c r="L321" s="31">
        <v>0</v>
      </c>
      <c r="M321" s="24">
        <f>ROUND(G321*L321,P4)</f>
        <v>0</v>
      </c>
      <c r="N321" s="25" t="s">
        <v>1309</v>
      </c>
      <c r="O321" s="32">
        <f>M321*AA321</f>
        <v>0</v>
      </c>
      <c r="P321" s="1">
        <v>3</v>
      </c>
      <c r="AA321" s="1">
        <f>IF(P321=1,$O$3,IF(P321=2,$O$4,$O$5))</f>
        <v>0</v>
      </c>
    </row>
    <row r="322">
      <c r="A322" s="1" t="s">
        <v>664</v>
      </c>
      <c r="E322" s="27" t="s">
        <v>661</v>
      </c>
    </row>
    <row r="323" ht="76.5">
      <c r="A323" s="1" t="s">
        <v>665</v>
      </c>
      <c r="E323" s="33" t="s">
        <v>12215</v>
      </c>
    </row>
    <row r="324" ht="114.75">
      <c r="A324" s="1" t="s">
        <v>666</v>
      </c>
      <c r="E324" s="27" t="s">
        <v>10206</v>
      </c>
    </row>
    <row r="325">
      <c r="A325" s="1" t="s">
        <v>656</v>
      </c>
      <c r="C325" s="22" t="s">
        <v>894</v>
      </c>
      <c r="E325" s="23" t="s">
        <v>2900</v>
      </c>
      <c r="L325" s="24">
        <f>SUMIFS(L326:L345,A326:A345,"P")</f>
        <v>0</v>
      </c>
      <c r="M325" s="24">
        <f>SUMIFS(M326:M345,A326:A345,"P")</f>
        <v>0</v>
      </c>
      <c r="N325" s="25"/>
    </row>
    <row r="326" ht="25.5">
      <c r="A326" s="1" t="s">
        <v>659</v>
      </c>
      <c r="B326" s="1">
        <v>78</v>
      </c>
      <c r="C326" s="26" t="s">
        <v>3803</v>
      </c>
      <c r="D326" t="s">
        <v>897</v>
      </c>
      <c r="E326" s="27" t="s">
        <v>10434</v>
      </c>
      <c r="F326" s="28" t="s">
        <v>899</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6124</v>
      </c>
    </row>
    <row r="328" ht="102">
      <c r="A328" s="1" t="s">
        <v>665</v>
      </c>
      <c r="E328" s="33" t="s">
        <v>12216</v>
      </c>
    </row>
    <row r="329" ht="153">
      <c r="A329" s="1" t="s">
        <v>666</v>
      </c>
      <c r="E329" s="27" t="s">
        <v>907</v>
      </c>
    </row>
    <row r="330" ht="25.5">
      <c r="A330" s="1" t="s">
        <v>659</v>
      </c>
      <c r="B330" s="1">
        <v>79</v>
      </c>
      <c r="C330" s="26" t="s">
        <v>6122</v>
      </c>
      <c r="D330" t="s">
        <v>897</v>
      </c>
      <c r="E330" s="27" t="s">
        <v>12217</v>
      </c>
      <c r="F330" s="28" t="s">
        <v>899</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6124</v>
      </c>
    </row>
    <row r="332" ht="76.5">
      <c r="A332" s="1" t="s">
        <v>665</v>
      </c>
      <c r="E332" s="33" t="s">
        <v>12218</v>
      </c>
    </row>
    <row r="333" ht="153">
      <c r="A333" s="1" t="s">
        <v>666</v>
      </c>
      <c r="E333" s="27" t="s">
        <v>907</v>
      </c>
    </row>
    <row r="334" ht="25.5">
      <c r="A334" s="1" t="s">
        <v>659</v>
      </c>
      <c r="B334" s="1">
        <v>80</v>
      </c>
      <c r="C334" s="26" t="s">
        <v>896</v>
      </c>
      <c r="D334" t="s">
        <v>897</v>
      </c>
      <c r="E334" s="27" t="s">
        <v>10436</v>
      </c>
      <c r="F334" s="28" t="s">
        <v>899</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10437</v>
      </c>
    </row>
    <row r="336">
      <c r="A336" s="1" t="s">
        <v>665</v>
      </c>
      <c r="E336" s="33" t="s">
        <v>12219</v>
      </c>
    </row>
    <row r="337" ht="153">
      <c r="A337" s="1" t="s">
        <v>666</v>
      </c>
      <c r="E337" s="27" t="s">
        <v>907</v>
      </c>
    </row>
    <row r="338" ht="38.25">
      <c r="A338" s="1" t="s">
        <v>659</v>
      </c>
      <c r="B338" s="1">
        <v>81</v>
      </c>
      <c r="C338" s="26" t="s">
        <v>9569</v>
      </c>
      <c r="D338" t="s">
        <v>897</v>
      </c>
      <c r="E338" s="27" t="s">
        <v>10704</v>
      </c>
      <c r="F338" s="28" t="s">
        <v>899</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12220</v>
      </c>
    </row>
    <row r="340">
      <c r="A340" s="1" t="s">
        <v>665</v>
      </c>
      <c r="E340" s="33" t="s">
        <v>12221</v>
      </c>
    </row>
    <row r="341" ht="153">
      <c r="A341" s="1" t="s">
        <v>666</v>
      </c>
      <c r="E341" s="27" t="s">
        <v>907</v>
      </c>
    </row>
    <row r="342" ht="25.5">
      <c r="A342" s="1" t="s">
        <v>659</v>
      </c>
      <c r="B342" s="1">
        <v>82</v>
      </c>
      <c r="C342" s="26" t="s">
        <v>912</v>
      </c>
      <c r="D342" t="s">
        <v>897</v>
      </c>
      <c r="E342" s="27" t="s">
        <v>10439</v>
      </c>
      <c r="F342" s="28" t="s">
        <v>899</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10440</v>
      </c>
    </row>
    <row r="344" ht="25.5">
      <c r="A344" s="1" t="s">
        <v>665</v>
      </c>
      <c r="E344" s="33" t="s">
        <v>12222</v>
      </c>
    </row>
    <row r="345" ht="153">
      <c r="A345" s="1" t="s">
        <v>666</v>
      </c>
      <c r="E345" s="27" t="s">
        <v>907</v>
      </c>
    </row>
  </sheetData>
  <sheetProtection sheet="1" objects="1" scenarios="1" spinCount="100000" saltValue="9nqFnEBViyj2mhj+YGN4MHKIOBTgv9RYTQscOems2x66e1UfY9I+aioKjc7pCFSJp8IoAUpdSwqhJN4nTDZamQ==" hashValue="uHriK9F11BX8fgX5VOYtK2BvR0Xx9pOOzHXtFfyrnkhET5DhUV4n87PqL7odF/Qaxs7t4F6yg9C0rSm90cPK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12223</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7948</v>
      </c>
      <c r="D10" t="s">
        <v>661</v>
      </c>
      <c r="E10" s="27" t="s">
        <v>7949</v>
      </c>
      <c r="F10" s="28" t="s">
        <v>663</v>
      </c>
      <c r="G10" s="29">
        <v>38.909999999999997</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12224</v>
      </c>
    </row>
    <row r="13" ht="63.75">
      <c r="A13" s="1" t="s">
        <v>666</v>
      </c>
      <c r="E13" s="27" t="s">
        <v>5065</v>
      </c>
    </row>
    <row r="14">
      <c r="A14" s="1" t="s">
        <v>659</v>
      </c>
      <c r="B14" s="1">
        <v>2</v>
      </c>
      <c r="C14" s="26" t="s">
        <v>10216</v>
      </c>
      <c r="D14" t="s">
        <v>661</v>
      </c>
      <c r="E14" s="27" t="s">
        <v>10217</v>
      </c>
      <c r="F14" s="28" t="s">
        <v>663</v>
      </c>
      <c r="G14" s="29">
        <v>7.2000000000000002</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12225</v>
      </c>
    </row>
    <row r="17" ht="63.75">
      <c r="A17" s="1" t="s">
        <v>666</v>
      </c>
      <c r="E17" s="27" t="s">
        <v>5065</v>
      </c>
    </row>
    <row r="18">
      <c r="A18" s="1" t="s">
        <v>659</v>
      </c>
      <c r="B18" s="1">
        <v>3</v>
      </c>
      <c r="C18" s="26" t="s">
        <v>8923</v>
      </c>
      <c r="D18" t="s">
        <v>661</v>
      </c>
      <c r="E18" s="27" t="s">
        <v>8924</v>
      </c>
      <c r="F18" s="28" t="s">
        <v>663</v>
      </c>
      <c r="G18" s="29">
        <v>1.8600000000000001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12226</v>
      </c>
    </row>
    <row r="21" ht="63.75">
      <c r="A21" s="1" t="s">
        <v>666</v>
      </c>
      <c r="E21" s="27" t="s">
        <v>5065</v>
      </c>
    </row>
    <row r="22" ht="25.5">
      <c r="A22" s="1" t="s">
        <v>659</v>
      </c>
      <c r="B22" s="1">
        <v>4</v>
      </c>
      <c r="C22" s="26" t="s">
        <v>9203</v>
      </c>
      <c r="D22" t="s">
        <v>661</v>
      </c>
      <c r="E22" s="27" t="s">
        <v>9204</v>
      </c>
      <c r="F22" s="28" t="s">
        <v>663</v>
      </c>
      <c r="G22" s="29">
        <v>318</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12227</v>
      </c>
    </row>
    <row r="25" ht="63.75">
      <c r="A25" s="1" t="s">
        <v>666</v>
      </c>
      <c r="E25" s="27" t="s">
        <v>5065</v>
      </c>
    </row>
    <row r="26">
      <c r="A26" s="1" t="s">
        <v>659</v>
      </c>
      <c r="B26" s="1">
        <v>5</v>
      </c>
      <c r="C26" s="26" t="s">
        <v>5945</v>
      </c>
      <c r="D26" t="s">
        <v>661</v>
      </c>
      <c r="E26" s="27" t="s">
        <v>5946</v>
      </c>
      <c r="F26" s="28" t="s">
        <v>663</v>
      </c>
      <c r="G26" s="29">
        <v>417.19999999999999</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12228</v>
      </c>
    </row>
    <row r="29" ht="369.75">
      <c r="A29" s="1" t="s">
        <v>666</v>
      </c>
      <c r="E29" s="27" t="s">
        <v>6592</v>
      </c>
    </row>
    <row r="30">
      <c r="A30" s="1" t="s">
        <v>659</v>
      </c>
      <c r="B30" s="1">
        <v>6</v>
      </c>
      <c r="C30" s="26" t="s">
        <v>5965</v>
      </c>
      <c r="D30" t="s">
        <v>661</v>
      </c>
      <c r="E30" s="27" t="s">
        <v>5966</v>
      </c>
      <c r="F30" s="28" t="s">
        <v>677</v>
      </c>
      <c r="G30" s="29">
        <v>735</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12229</v>
      </c>
    </row>
    <row r="33" ht="25.5">
      <c r="A33" s="1" t="s">
        <v>666</v>
      </c>
      <c r="E33" s="27" t="s">
        <v>5968</v>
      </c>
    </row>
    <row r="34">
      <c r="A34" s="1" t="s">
        <v>659</v>
      </c>
      <c r="B34" s="1">
        <v>7</v>
      </c>
      <c r="C34" s="26" t="s">
        <v>9135</v>
      </c>
      <c r="D34" t="s">
        <v>661</v>
      </c>
      <c r="E34" s="27" t="s">
        <v>9136</v>
      </c>
      <c r="F34" s="28" t="s">
        <v>677</v>
      </c>
      <c r="G34" s="29">
        <v>12</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11343</v>
      </c>
    </row>
    <row r="37" ht="25.5">
      <c r="A37" s="1" t="s">
        <v>666</v>
      </c>
      <c r="E37" s="27" t="s">
        <v>9138</v>
      </c>
    </row>
    <row r="38">
      <c r="A38" s="1" t="s">
        <v>656</v>
      </c>
      <c r="C38" s="22" t="s">
        <v>1329</v>
      </c>
      <c r="E38" s="23" t="s">
        <v>3214</v>
      </c>
      <c r="L38" s="24">
        <f>SUMIFS(L39:L42,A39:A42,"P")</f>
        <v>0</v>
      </c>
      <c r="M38" s="24">
        <f>SUMIFS(M39:M42,A39:A42,"P")</f>
        <v>0</v>
      </c>
      <c r="N38" s="25"/>
    </row>
    <row r="39">
      <c r="A39" s="1" t="s">
        <v>659</v>
      </c>
      <c r="B39" s="1">
        <v>8</v>
      </c>
      <c r="C39" s="26" t="s">
        <v>9218</v>
      </c>
      <c r="D39" t="s">
        <v>661</v>
      </c>
      <c r="E39" s="27" t="s">
        <v>9219</v>
      </c>
      <c r="F39" s="28" t="s">
        <v>663</v>
      </c>
      <c r="G39" s="29">
        <v>245.5</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12230</v>
      </c>
    </row>
    <row r="42" ht="38.25">
      <c r="A42" s="1" t="s">
        <v>666</v>
      </c>
      <c r="E42" s="27" t="s">
        <v>6457</v>
      </c>
    </row>
    <row r="43">
      <c r="A43" s="1" t="s">
        <v>656</v>
      </c>
      <c r="C43" s="22" t="s">
        <v>952</v>
      </c>
      <c r="E43" s="23" t="s">
        <v>953</v>
      </c>
      <c r="L43" s="24">
        <f>SUMIFS(L44:L71,A44:A71,"P")</f>
        <v>0</v>
      </c>
      <c r="M43" s="24">
        <f>SUMIFS(M44:M71,A44:A71,"P")</f>
        <v>0</v>
      </c>
      <c r="N43" s="25"/>
    </row>
    <row r="44">
      <c r="A44" s="1" t="s">
        <v>659</v>
      </c>
      <c r="B44" s="1">
        <v>9</v>
      </c>
      <c r="C44" s="26" t="s">
        <v>6845</v>
      </c>
      <c r="D44" t="s">
        <v>661</v>
      </c>
      <c r="E44" s="27" t="s">
        <v>6846</v>
      </c>
      <c r="F44" s="28" t="s">
        <v>677</v>
      </c>
      <c r="G44" s="29">
        <v>982</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12231</v>
      </c>
    </row>
    <row r="47" ht="51">
      <c r="A47" s="1" t="s">
        <v>666</v>
      </c>
      <c r="E47" s="27" t="s">
        <v>5092</v>
      </c>
    </row>
    <row r="48">
      <c r="A48" s="1" t="s">
        <v>659</v>
      </c>
      <c r="B48" s="1">
        <v>10</v>
      </c>
      <c r="C48" s="26" t="s">
        <v>5095</v>
      </c>
      <c r="D48" t="s">
        <v>661</v>
      </c>
      <c r="E48" s="27" t="s">
        <v>5096</v>
      </c>
      <c r="F48" s="28" t="s">
        <v>677</v>
      </c>
      <c r="G48" s="29">
        <v>982</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12231</v>
      </c>
    </row>
    <row r="51" ht="51">
      <c r="A51" s="1" t="s">
        <v>666</v>
      </c>
      <c r="E51" s="27" t="s">
        <v>5097</v>
      </c>
    </row>
    <row r="52">
      <c r="A52" s="1" t="s">
        <v>659</v>
      </c>
      <c r="B52" s="1">
        <v>11</v>
      </c>
      <c r="C52" s="26" t="s">
        <v>5100</v>
      </c>
      <c r="D52" t="s">
        <v>661</v>
      </c>
      <c r="E52" s="27" t="s">
        <v>5101</v>
      </c>
      <c r="F52" s="28" t="s">
        <v>677</v>
      </c>
      <c r="G52" s="29">
        <v>490</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12232</v>
      </c>
    </row>
    <row r="55" ht="140.25">
      <c r="A55" s="1" t="s">
        <v>666</v>
      </c>
      <c r="E55" s="27" t="s">
        <v>5102</v>
      </c>
    </row>
    <row r="56">
      <c r="A56" s="1" t="s">
        <v>659</v>
      </c>
      <c r="B56" s="1">
        <v>12</v>
      </c>
      <c r="C56" s="26" t="s">
        <v>6861</v>
      </c>
      <c r="D56" t="s">
        <v>661</v>
      </c>
      <c r="E56" s="27" t="s">
        <v>6862</v>
      </c>
      <c r="F56" s="28" t="s">
        <v>677</v>
      </c>
      <c r="G56" s="29">
        <v>491</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12233</v>
      </c>
    </row>
    <row r="59" ht="140.25">
      <c r="A59" s="1" t="s">
        <v>666</v>
      </c>
      <c r="E59" s="27" t="s">
        <v>5102</v>
      </c>
    </row>
    <row r="60">
      <c r="A60" s="1" t="s">
        <v>659</v>
      </c>
      <c r="B60" s="1">
        <v>13</v>
      </c>
      <c r="C60" s="26" t="s">
        <v>9235</v>
      </c>
      <c r="D60" t="s">
        <v>661</v>
      </c>
      <c r="E60" s="27" t="s">
        <v>9236</v>
      </c>
      <c r="F60" s="28" t="s">
        <v>677</v>
      </c>
      <c r="G60" s="29">
        <v>491</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12233</v>
      </c>
    </row>
    <row r="63" ht="140.25">
      <c r="A63" s="1" t="s">
        <v>666</v>
      </c>
      <c r="E63" s="27" t="s">
        <v>5102</v>
      </c>
    </row>
    <row r="64">
      <c r="A64" s="1" t="s">
        <v>659</v>
      </c>
      <c r="B64" s="1">
        <v>14</v>
      </c>
      <c r="C64" s="26" t="s">
        <v>9046</v>
      </c>
      <c r="D64" t="s">
        <v>661</v>
      </c>
      <c r="E64" s="27" t="s">
        <v>9047</v>
      </c>
      <c r="F64" s="28" t="s">
        <v>677</v>
      </c>
      <c r="G64" s="29">
        <v>257</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12234</v>
      </c>
    </row>
    <row r="67" ht="140.25">
      <c r="A67" s="1" t="s">
        <v>666</v>
      </c>
      <c r="E67" s="27" t="s">
        <v>8948</v>
      </c>
    </row>
    <row r="68">
      <c r="A68" s="1" t="s">
        <v>659</v>
      </c>
      <c r="B68" s="1">
        <v>15</v>
      </c>
      <c r="C68" s="26" t="s">
        <v>9156</v>
      </c>
      <c r="D68" t="s">
        <v>661</v>
      </c>
      <c r="E68" s="27" t="s">
        <v>12235</v>
      </c>
      <c r="F68" s="28" t="s">
        <v>677</v>
      </c>
      <c r="G68" s="29">
        <v>156</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12236</v>
      </c>
    </row>
    <row r="71" ht="140.25">
      <c r="A71" s="1" t="s">
        <v>666</v>
      </c>
      <c r="E71" s="27" t="s">
        <v>9159</v>
      </c>
    </row>
    <row r="72">
      <c r="A72" s="1" t="s">
        <v>656</v>
      </c>
      <c r="C72" s="22" t="s">
        <v>6055</v>
      </c>
      <c r="E72" s="23" t="s">
        <v>6673</v>
      </c>
      <c r="L72" s="24">
        <f>SUMIFS(L73:L80,A73:A80,"P")</f>
        <v>0</v>
      </c>
      <c r="M72" s="24">
        <f>SUMIFS(M73:M80,A73:A80,"P")</f>
        <v>0</v>
      </c>
      <c r="N72" s="25"/>
    </row>
    <row r="73">
      <c r="A73" s="1" t="s">
        <v>659</v>
      </c>
      <c r="B73" s="1">
        <v>16</v>
      </c>
      <c r="C73" s="26" t="s">
        <v>12237</v>
      </c>
      <c r="D73" t="s">
        <v>661</v>
      </c>
      <c r="E73" s="27" t="s">
        <v>12238</v>
      </c>
      <c r="F73" s="28" t="s">
        <v>683</v>
      </c>
      <c r="G73" s="29">
        <v>2</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3500</v>
      </c>
    </row>
    <row r="76" ht="25.5">
      <c r="A76" s="1" t="s">
        <v>666</v>
      </c>
      <c r="E76" s="27" t="s">
        <v>8964</v>
      </c>
    </row>
    <row r="77">
      <c r="A77" s="1" t="s">
        <v>659</v>
      </c>
      <c r="B77" s="1">
        <v>17</v>
      </c>
      <c r="C77" s="26" t="s">
        <v>10231</v>
      </c>
      <c r="D77" t="s">
        <v>661</v>
      </c>
      <c r="E77" s="27" t="s">
        <v>10232</v>
      </c>
      <c r="F77" s="28" t="s">
        <v>683</v>
      </c>
      <c r="G77" s="29">
        <v>1</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3494</v>
      </c>
    </row>
    <row r="80" ht="25.5">
      <c r="A80" s="1" t="s">
        <v>666</v>
      </c>
      <c r="E80" s="27" t="s">
        <v>10234</v>
      </c>
    </row>
    <row r="81">
      <c r="A81" s="1" t="s">
        <v>656</v>
      </c>
      <c r="C81" s="22" t="s">
        <v>2817</v>
      </c>
      <c r="E81" s="23" t="s">
        <v>2818</v>
      </c>
      <c r="L81" s="24">
        <f>SUMIFS(L82:L125,A82:A125,"P")</f>
        <v>0</v>
      </c>
      <c r="M81" s="24">
        <f>SUMIFS(M82:M125,A82:A125,"P")</f>
        <v>0</v>
      </c>
      <c r="N81" s="25"/>
    </row>
    <row r="82">
      <c r="A82" s="1" t="s">
        <v>659</v>
      </c>
      <c r="B82" s="1">
        <v>18</v>
      </c>
      <c r="C82" s="26" t="s">
        <v>12239</v>
      </c>
      <c r="D82" t="s">
        <v>661</v>
      </c>
      <c r="E82" s="27" t="s">
        <v>12240</v>
      </c>
      <c r="F82" s="28" t="s">
        <v>683</v>
      </c>
      <c r="G82" s="29">
        <v>2</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3500</v>
      </c>
    </row>
    <row r="85" ht="25.5">
      <c r="A85" s="1" t="s">
        <v>666</v>
      </c>
      <c r="E85" s="27" t="s">
        <v>9173</v>
      </c>
    </row>
    <row r="86" ht="25.5">
      <c r="A86" s="1" t="s">
        <v>659</v>
      </c>
      <c r="B86" s="1">
        <v>19</v>
      </c>
      <c r="C86" s="26" t="s">
        <v>10189</v>
      </c>
      <c r="D86" t="s">
        <v>661</v>
      </c>
      <c r="E86" s="27" t="s">
        <v>10190</v>
      </c>
      <c r="F86" s="28" t="s">
        <v>683</v>
      </c>
      <c r="G86" s="29">
        <v>2</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3500</v>
      </c>
    </row>
    <row r="89" ht="25.5">
      <c r="A89" s="1" t="s">
        <v>666</v>
      </c>
      <c r="E89" s="27" t="s">
        <v>9169</v>
      </c>
    </row>
    <row r="90" ht="25.5">
      <c r="A90" s="1" t="s">
        <v>659</v>
      </c>
      <c r="B90" s="1">
        <v>20</v>
      </c>
      <c r="C90" s="26" t="s">
        <v>12241</v>
      </c>
      <c r="D90" t="s">
        <v>661</v>
      </c>
      <c r="E90" s="27" t="s">
        <v>12242</v>
      </c>
      <c r="F90" s="28" t="s">
        <v>683</v>
      </c>
      <c r="G90" s="29">
        <v>2</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3500</v>
      </c>
    </row>
    <row r="93" ht="25.5">
      <c r="A93" s="1" t="s">
        <v>666</v>
      </c>
      <c r="E93" s="27" t="s">
        <v>9177</v>
      </c>
    </row>
    <row r="94">
      <c r="A94" s="1" t="s">
        <v>659</v>
      </c>
      <c r="B94" s="1">
        <v>21</v>
      </c>
      <c r="C94" s="26" t="s">
        <v>5243</v>
      </c>
      <c r="D94" t="s">
        <v>661</v>
      </c>
      <c r="E94" s="27" t="s">
        <v>5244</v>
      </c>
      <c r="F94" s="28" t="s">
        <v>670</v>
      </c>
      <c r="G94" s="29">
        <v>67</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12243</v>
      </c>
    </row>
    <row r="97" ht="51">
      <c r="A97" s="1" t="s">
        <v>666</v>
      </c>
      <c r="E97" s="27" t="s">
        <v>6479</v>
      </c>
    </row>
    <row r="98">
      <c r="A98" s="1" t="s">
        <v>659</v>
      </c>
      <c r="B98" s="1">
        <v>22</v>
      </c>
      <c r="C98" s="26" t="s">
        <v>6867</v>
      </c>
      <c r="D98" t="s">
        <v>661</v>
      </c>
      <c r="E98" s="27" t="s">
        <v>6868</v>
      </c>
      <c r="F98" s="28" t="s">
        <v>670</v>
      </c>
      <c r="G98" s="29">
        <v>172</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12244</v>
      </c>
    </row>
    <row r="101" ht="51">
      <c r="A101" s="1" t="s">
        <v>666</v>
      </c>
      <c r="E101" s="27" t="s">
        <v>6479</v>
      </c>
    </row>
    <row r="102">
      <c r="A102" s="1" t="s">
        <v>659</v>
      </c>
      <c r="B102" s="1">
        <v>23</v>
      </c>
      <c r="C102" s="26" t="s">
        <v>6869</v>
      </c>
      <c r="D102" t="s">
        <v>661</v>
      </c>
      <c r="E102" s="27" t="s">
        <v>6870</v>
      </c>
      <c r="F102" s="28" t="s">
        <v>670</v>
      </c>
      <c r="G102" s="29">
        <v>16</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3495</v>
      </c>
    </row>
    <row r="105">
      <c r="A105" s="1" t="s">
        <v>666</v>
      </c>
      <c r="E105" s="27" t="s">
        <v>6872</v>
      </c>
    </row>
    <row r="106">
      <c r="A106" s="1" t="s">
        <v>659</v>
      </c>
      <c r="B106" s="1">
        <v>24</v>
      </c>
      <c r="C106" s="26" t="s">
        <v>6876</v>
      </c>
      <c r="D106" t="s">
        <v>661</v>
      </c>
      <c r="E106" s="27" t="s">
        <v>6877</v>
      </c>
      <c r="F106" s="28" t="s">
        <v>670</v>
      </c>
      <c r="G106" s="29">
        <v>16</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3495</v>
      </c>
    </row>
    <row r="109" ht="38.25">
      <c r="A109" s="1" t="s">
        <v>666</v>
      </c>
      <c r="E109" s="27" t="s">
        <v>6879</v>
      </c>
    </row>
    <row r="110">
      <c r="A110" s="1" t="s">
        <v>659</v>
      </c>
      <c r="B110" s="1">
        <v>25</v>
      </c>
      <c r="C110" s="26" t="s">
        <v>12245</v>
      </c>
      <c r="D110" t="s">
        <v>661</v>
      </c>
      <c r="E110" s="27" t="s">
        <v>6114</v>
      </c>
      <c r="F110" s="28" t="s">
        <v>670</v>
      </c>
      <c r="G110" s="29">
        <v>94</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12246</v>
      </c>
    </row>
    <row r="113" ht="76.5">
      <c r="A113" s="1" t="s">
        <v>666</v>
      </c>
      <c r="E113" s="27" t="s">
        <v>11857</v>
      </c>
    </row>
    <row r="114">
      <c r="A114" s="1" t="s">
        <v>659</v>
      </c>
      <c r="B114" s="1">
        <v>26</v>
      </c>
      <c r="C114" s="26" t="s">
        <v>6569</v>
      </c>
      <c r="D114" t="s">
        <v>661</v>
      </c>
      <c r="E114" s="27" t="s">
        <v>6570</v>
      </c>
      <c r="F114" s="28" t="s">
        <v>663</v>
      </c>
      <c r="G114" s="29">
        <v>1</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ht="25.5">
      <c r="A116" s="1" t="s">
        <v>665</v>
      </c>
      <c r="E116" s="33" t="s">
        <v>12247</v>
      </c>
    </row>
    <row r="117" ht="102">
      <c r="A117" s="1" t="s">
        <v>666</v>
      </c>
      <c r="E117" s="27" t="s">
        <v>6572</v>
      </c>
    </row>
    <row r="118">
      <c r="A118" s="1" t="s">
        <v>659</v>
      </c>
      <c r="B118" s="1">
        <v>27</v>
      </c>
      <c r="C118" s="26" t="s">
        <v>6710</v>
      </c>
      <c r="D118" t="s">
        <v>661</v>
      </c>
      <c r="E118" s="27" t="s">
        <v>6711</v>
      </c>
      <c r="F118" s="28" t="s">
        <v>663</v>
      </c>
      <c r="G118" s="29">
        <v>8.5500000000000007</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ht="25.5">
      <c r="A120" s="1" t="s">
        <v>665</v>
      </c>
      <c r="E120" s="33" t="s">
        <v>12248</v>
      </c>
    </row>
    <row r="121" ht="114.75">
      <c r="A121" s="1" t="s">
        <v>666</v>
      </c>
      <c r="E121" s="27" t="s">
        <v>5248</v>
      </c>
    </row>
    <row r="122">
      <c r="A122" s="1" t="s">
        <v>659</v>
      </c>
      <c r="B122" s="1">
        <v>28</v>
      </c>
      <c r="C122" s="26" t="s">
        <v>12249</v>
      </c>
      <c r="D122" t="s">
        <v>661</v>
      </c>
      <c r="E122" s="27" t="s">
        <v>12250</v>
      </c>
      <c r="F122" s="28" t="s">
        <v>683</v>
      </c>
      <c r="G122" s="29">
        <v>4</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ht="25.5">
      <c r="A124" s="1" t="s">
        <v>665</v>
      </c>
      <c r="E124" s="33" t="s">
        <v>12251</v>
      </c>
    </row>
    <row r="125" ht="89.25">
      <c r="A125" s="1" t="s">
        <v>666</v>
      </c>
      <c r="E125" s="27" t="s">
        <v>12252</v>
      </c>
    </row>
    <row r="126">
      <c r="A126" s="1" t="s">
        <v>656</v>
      </c>
      <c r="C126" s="22" t="s">
        <v>894</v>
      </c>
      <c r="E126" s="23" t="s">
        <v>2900</v>
      </c>
      <c r="L126" s="24">
        <f>SUMIFS(L127:L134,A127:A134,"P")</f>
        <v>0</v>
      </c>
      <c r="M126" s="24">
        <f>SUMIFS(M127:M134,A127:A134,"P")</f>
        <v>0</v>
      </c>
      <c r="N126" s="25"/>
    </row>
    <row r="127" ht="25.5">
      <c r="A127" s="1" t="s">
        <v>659</v>
      </c>
      <c r="B127" s="1">
        <v>29</v>
      </c>
      <c r="C127" s="26" t="s">
        <v>3803</v>
      </c>
      <c r="D127" t="s">
        <v>897</v>
      </c>
      <c r="E127" s="27" t="s">
        <v>3804</v>
      </c>
      <c r="F127" s="28" t="s">
        <v>899</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900</v>
      </c>
    </row>
    <row r="129" ht="25.5">
      <c r="A129" s="1" t="s">
        <v>665</v>
      </c>
      <c r="E129" s="33" t="s">
        <v>12253</v>
      </c>
    </row>
    <row r="130" ht="153">
      <c r="A130" s="1" t="s">
        <v>666</v>
      </c>
      <c r="E130" s="27" t="s">
        <v>902</v>
      </c>
    </row>
    <row r="131" ht="25.5">
      <c r="A131" s="1" t="s">
        <v>659</v>
      </c>
      <c r="B131" s="1">
        <v>30</v>
      </c>
      <c r="C131" s="26" t="s">
        <v>5249</v>
      </c>
      <c r="D131" t="s">
        <v>897</v>
      </c>
      <c r="E131" s="27" t="s">
        <v>5250</v>
      </c>
      <c r="F131" s="28" t="s">
        <v>899</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910</v>
      </c>
    </row>
    <row r="133">
      <c r="A133" s="1" t="s">
        <v>665</v>
      </c>
      <c r="E133" s="33" t="s">
        <v>12254</v>
      </c>
    </row>
    <row r="134" ht="153">
      <c r="A134" s="1" t="s">
        <v>666</v>
      </c>
      <c r="E134" s="27" t="s">
        <v>5251</v>
      </c>
    </row>
  </sheetData>
  <sheetProtection sheet="1" objects="1" scenarios="1" spinCount="100000" saltValue="kbFKMGW/4yqXOeRjDe2M754JcjanRCL01HcsRYD7T61Fcfnf0v6neJF1ewkItRpQ/HUhPyj9BYHQSAPusmQHHQ==" hashValue="p5BReOjYekdiwIvcsGH/imdt2Ml2UOBlrxkoWTYL1QDZbUwrd83o299qibRci+cPj4lqPXiIBdoxgueSWnYv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12255</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11057</v>
      </c>
      <c r="D10" t="s">
        <v>661</v>
      </c>
      <c r="E10" s="27" t="s">
        <v>11058</v>
      </c>
      <c r="F10" s="28" t="s">
        <v>868</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12256</v>
      </c>
    </row>
    <row r="13" ht="38.25">
      <c r="A13" s="1" t="s">
        <v>666</v>
      </c>
      <c r="E13" s="27" t="s">
        <v>10367</v>
      </c>
    </row>
    <row r="14">
      <c r="A14" s="1" t="s">
        <v>659</v>
      </c>
      <c r="B14" s="1">
        <v>33</v>
      </c>
      <c r="C14" s="26" t="s">
        <v>11958</v>
      </c>
      <c r="D14" t="s">
        <v>661</v>
      </c>
      <c r="E14" s="27" t="s">
        <v>11959</v>
      </c>
      <c r="F14" s="28" t="s">
        <v>928</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12257</v>
      </c>
    </row>
    <row r="17" ht="38.25">
      <c r="A17" s="1" t="s">
        <v>666</v>
      </c>
      <c r="E17" s="27" t="s">
        <v>10372</v>
      </c>
    </row>
    <row r="18">
      <c r="A18" s="1" t="s">
        <v>659</v>
      </c>
      <c r="B18" s="1">
        <v>3</v>
      </c>
      <c r="C18" s="26" t="s">
        <v>12258</v>
      </c>
      <c r="D18" t="s">
        <v>661</v>
      </c>
      <c r="E18" s="27" t="s">
        <v>12259</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12260</v>
      </c>
    </row>
    <row r="20" ht="25.5">
      <c r="A20" s="1" t="s">
        <v>665</v>
      </c>
      <c r="E20" s="33" t="s">
        <v>12261</v>
      </c>
    </row>
    <row r="21" ht="63.75">
      <c r="A21" s="1" t="s">
        <v>666</v>
      </c>
      <c r="E21" s="27" t="s">
        <v>6960</v>
      </c>
    </row>
    <row r="22">
      <c r="A22" s="1" t="s">
        <v>659</v>
      </c>
      <c r="B22" s="1">
        <v>4</v>
      </c>
      <c r="C22" s="26" t="s">
        <v>5070</v>
      </c>
      <c r="D22" t="s">
        <v>661</v>
      </c>
      <c r="E22" s="27" t="s">
        <v>5071</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12262</v>
      </c>
    </row>
    <row r="25" ht="318.75">
      <c r="A25" s="1" t="s">
        <v>666</v>
      </c>
      <c r="E25" s="27" t="s">
        <v>5076</v>
      </c>
    </row>
    <row r="26">
      <c r="A26" s="1" t="s">
        <v>656</v>
      </c>
      <c r="C26" s="22" t="s">
        <v>1329</v>
      </c>
      <c r="E26" s="23" t="s">
        <v>3214</v>
      </c>
      <c r="L26" s="24">
        <f>SUMIFS(L27:L54,A27:A54,"P")</f>
        <v>0</v>
      </c>
      <c r="M26" s="24">
        <f>SUMIFS(M27:M54,A27:A54,"P")</f>
        <v>0</v>
      </c>
      <c r="N26" s="25"/>
    </row>
    <row r="27">
      <c r="A27" s="1" t="s">
        <v>659</v>
      </c>
      <c r="B27" s="1">
        <v>5</v>
      </c>
      <c r="C27" s="26" t="s">
        <v>8670</v>
      </c>
      <c r="D27" t="s">
        <v>661</v>
      </c>
      <c r="E27" s="27" t="s">
        <v>8671</v>
      </c>
      <c r="F27" s="28" t="s">
        <v>899</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12263</v>
      </c>
    </row>
    <row r="29" ht="76.5">
      <c r="A29" s="1" t="s">
        <v>665</v>
      </c>
      <c r="E29" s="33" t="s">
        <v>12264</v>
      </c>
    </row>
    <row r="30" ht="38.25">
      <c r="A30" s="1" t="s">
        <v>666</v>
      </c>
      <c r="E30" s="27" t="s">
        <v>8674</v>
      </c>
    </row>
    <row r="31">
      <c r="A31" s="1" t="s">
        <v>659</v>
      </c>
      <c r="B31" s="1">
        <v>6</v>
      </c>
      <c r="C31" s="26" t="s">
        <v>8675</v>
      </c>
      <c r="D31" t="s">
        <v>661</v>
      </c>
      <c r="E31" s="27" t="s">
        <v>8676</v>
      </c>
      <c r="F31" s="28" t="s">
        <v>10382</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12265</v>
      </c>
    </row>
    <row r="33" ht="25.5">
      <c r="A33" s="1" t="s">
        <v>665</v>
      </c>
      <c r="E33" s="33" t="s">
        <v>12266</v>
      </c>
    </row>
    <row r="34">
      <c r="A34" s="1" t="s">
        <v>666</v>
      </c>
      <c r="E34" s="27" t="s">
        <v>6262</v>
      </c>
    </row>
    <row r="35">
      <c r="A35" s="1" t="s">
        <v>659</v>
      </c>
      <c r="B35" s="1">
        <v>7</v>
      </c>
      <c r="C35" s="26" t="s">
        <v>9851</v>
      </c>
      <c r="D35" t="s">
        <v>661</v>
      </c>
      <c r="E35" s="27" t="s">
        <v>9852</v>
      </c>
      <c r="F35" s="28" t="s">
        <v>928</v>
      </c>
      <c r="G35" s="29">
        <v>1635</v>
      </c>
      <c r="H35" s="28">
        <v>0</v>
      </c>
      <c r="I35" s="30">
        <f>ROUND(G35*H35,P4)</f>
        <v>0</v>
      </c>
      <c r="L35" s="31">
        <v>0</v>
      </c>
      <c r="M35" s="24">
        <f>ROUND(G35*L35,P4)</f>
        <v>0</v>
      </c>
      <c r="N35" s="25" t="s">
        <v>661</v>
      </c>
      <c r="O35" s="32">
        <f>M35*AA35</f>
        <v>0</v>
      </c>
      <c r="P35" s="1">
        <v>3</v>
      </c>
      <c r="AA35" s="1">
        <f>IF(P35=1,$O$3,IF(P35=2,$O$4,$O$5))</f>
        <v>0</v>
      </c>
    </row>
    <row r="36">
      <c r="A36" s="1" t="s">
        <v>664</v>
      </c>
      <c r="E36" s="27" t="s">
        <v>12267</v>
      </c>
    </row>
    <row r="37" ht="25.5">
      <c r="A37" s="1" t="s">
        <v>665</v>
      </c>
      <c r="E37" s="33" t="s">
        <v>12268</v>
      </c>
    </row>
    <row r="38" ht="51">
      <c r="A38" s="1" t="s">
        <v>666</v>
      </c>
      <c r="E38" s="27" t="s">
        <v>9283</v>
      </c>
    </row>
    <row r="39">
      <c r="A39" s="1" t="s">
        <v>659</v>
      </c>
      <c r="B39" s="1">
        <v>8</v>
      </c>
      <c r="C39" s="26" t="s">
        <v>12269</v>
      </c>
      <c r="D39" t="s">
        <v>661</v>
      </c>
      <c r="E39" s="27" t="s">
        <v>12270</v>
      </c>
      <c r="F39" s="28" t="s">
        <v>928</v>
      </c>
      <c r="G39" s="29">
        <v>1635</v>
      </c>
      <c r="H39" s="28">
        <v>0</v>
      </c>
      <c r="I39" s="30">
        <f>ROUND(G39*H39,P4)</f>
        <v>0</v>
      </c>
      <c r="L39" s="31">
        <v>0</v>
      </c>
      <c r="M39" s="24">
        <f>ROUND(G39*L39,P4)</f>
        <v>0</v>
      </c>
      <c r="N39" s="25" t="s">
        <v>661</v>
      </c>
      <c r="O39" s="32">
        <f>M39*AA39</f>
        <v>0</v>
      </c>
      <c r="P39" s="1">
        <v>3</v>
      </c>
      <c r="AA39" s="1">
        <f>IF(P39=1,$O$3,IF(P39=2,$O$4,$O$5))</f>
        <v>0</v>
      </c>
    </row>
    <row r="40">
      <c r="A40" s="1" t="s">
        <v>664</v>
      </c>
      <c r="E40" s="27" t="s">
        <v>12267</v>
      </c>
    </row>
    <row r="41" ht="25.5">
      <c r="A41" s="1" t="s">
        <v>665</v>
      </c>
      <c r="E41" s="33" t="s">
        <v>12271</v>
      </c>
    </row>
    <row r="42" ht="63.75">
      <c r="A42" s="1" t="s">
        <v>666</v>
      </c>
      <c r="E42" s="27" t="s">
        <v>6627</v>
      </c>
    </row>
    <row r="43">
      <c r="A43" s="1" t="s">
        <v>659</v>
      </c>
      <c r="B43" s="1">
        <v>9</v>
      </c>
      <c r="C43" s="26" t="s">
        <v>12078</v>
      </c>
      <c r="D43" t="s">
        <v>661</v>
      </c>
      <c r="E43" s="27" t="s">
        <v>12079</v>
      </c>
      <c r="F43" s="28" t="s">
        <v>928</v>
      </c>
      <c r="G43" s="29">
        <v>40</v>
      </c>
      <c r="H43" s="28">
        <v>0</v>
      </c>
      <c r="I43" s="30">
        <f>ROUND(G43*H43,P4)</f>
        <v>0</v>
      </c>
      <c r="L43" s="31">
        <v>0</v>
      </c>
      <c r="M43" s="24">
        <f>ROUND(G43*L43,P4)</f>
        <v>0</v>
      </c>
      <c r="N43" s="25" t="s">
        <v>661</v>
      </c>
      <c r="O43" s="32">
        <f>M43*AA43</f>
        <v>0</v>
      </c>
      <c r="P43" s="1">
        <v>3</v>
      </c>
      <c r="AA43" s="1">
        <f>IF(P43=1,$O$3,IF(P43=2,$O$4,$O$5))</f>
        <v>0</v>
      </c>
    </row>
    <row r="44">
      <c r="A44" s="1" t="s">
        <v>664</v>
      </c>
      <c r="E44" s="27" t="s">
        <v>10268</v>
      </c>
    </row>
    <row r="45" ht="51">
      <c r="A45" s="1" t="s">
        <v>665</v>
      </c>
      <c r="E45" s="33" t="s">
        <v>12272</v>
      </c>
    </row>
    <row r="46" ht="63.75">
      <c r="A46" s="1" t="s">
        <v>666</v>
      </c>
      <c r="E46" s="27" t="s">
        <v>6627</v>
      </c>
    </row>
    <row r="47">
      <c r="A47" s="1" t="s">
        <v>659</v>
      </c>
      <c r="B47" s="1">
        <v>10</v>
      </c>
      <c r="C47" s="26" t="s">
        <v>12273</v>
      </c>
      <c r="D47" t="s">
        <v>661</v>
      </c>
      <c r="E47" s="27" t="s">
        <v>12274</v>
      </c>
      <c r="F47" s="28" t="s">
        <v>928</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12275</v>
      </c>
    </row>
    <row r="49" ht="89.25">
      <c r="A49" s="1" t="s">
        <v>665</v>
      </c>
      <c r="E49" s="33" t="s">
        <v>12276</v>
      </c>
    </row>
    <row r="50" ht="63.75">
      <c r="A50" s="1" t="s">
        <v>666</v>
      </c>
      <c r="E50" s="27" t="s">
        <v>6627</v>
      </c>
    </row>
    <row r="51">
      <c r="A51" s="1" t="s">
        <v>659</v>
      </c>
      <c r="B51" s="1">
        <v>11</v>
      </c>
      <c r="C51" s="26" t="s">
        <v>12090</v>
      </c>
      <c r="D51" t="s">
        <v>661</v>
      </c>
      <c r="E51" s="27" t="s">
        <v>12091</v>
      </c>
      <c r="F51" s="28" t="s">
        <v>928</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12277</v>
      </c>
    </row>
    <row r="53" ht="25.5">
      <c r="A53" s="1" t="s">
        <v>665</v>
      </c>
      <c r="E53" s="33" t="s">
        <v>12278</v>
      </c>
    </row>
    <row r="54" ht="63.75">
      <c r="A54" s="1" t="s">
        <v>666</v>
      </c>
      <c r="E54" s="27" t="s">
        <v>6627</v>
      </c>
    </row>
    <row r="55">
      <c r="A55" s="1" t="s">
        <v>656</v>
      </c>
      <c r="C55" s="22" t="s">
        <v>1331</v>
      </c>
      <c r="E55" s="23" t="s">
        <v>6638</v>
      </c>
      <c r="L55" s="24">
        <f>SUMIFS(L56:L63,A56:A63,"P")</f>
        <v>0</v>
      </c>
      <c r="M55" s="24">
        <f>SUMIFS(M56:M63,A56:A63,"P")</f>
        <v>0</v>
      </c>
      <c r="N55" s="25"/>
    </row>
    <row r="56">
      <c r="A56" s="1" t="s">
        <v>659</v>
      </c>
      <c r="B56" s="1">
        <v>12</v>
      </c>
      <c r="C56" s="26" t="s">
        <v>9701</v>
      </c>
      <c r="D56" t="s">
        <v>661</v>
      </c>
      <c r="E56" s="27" t="s">
        <v>9702</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12279</v>
      </c>
    </row>
    <row r="58" ht="51">
      <c r="A58" s="1" t="s">
        <v>665</v>
      </c>
      <c r="E58" s="33" t="s">
        <v>12280</v>
      </c>
    </row>
    <row r="59" ht="357">
      <c r="A59" s="1" t="s">
        <v>666</v>
      </c>
      <c r="E59" s="27" t="s">
        <v>12281</v>
      </c>
    </row>
    <row r="60">
      <c r="A60" s="1" t="s">
        <v>659</v>
      </c>
      <c r="B60" s="1">
        <v>13</v>
      </c>
      <c r="C60" s="26" t="s">
        <v>9705</v>
      </c>
      <c r="D60" t="s">
        <v>661</v>
      </c>
      <c r="E60" s="27" t="s">
        <v>9706</v>
      </c>
      <c r="F60" s="28" t="s">
        <v>899</v>
      </c>
      <c r="G60" s="29">
        <v>19.488</v>
      </c>
      <c r="H60" s="28">
        <v>0</v>
      </c>
      <c r="I60" s="30">
        <f>ROUND(G60*H60,P4)</f>
        <v>0</v>
      </c>
      <c r="L60" s="31">
        <v>0</v>
      </c>
      <c r="M60" s="24">
        <f>ROUND(G60*L60,P4)</f>
        <v>0</v>
      </c>
      <c r="N60" s="25" t="s">
        <v>661</v>
      </c>
      <c r="O60" s="32">
        <f>M60*AA60</f>
        <v>0</v>
      </c>
      <c r="P60" s="1">
        <v>3</v>
      </c>
      <c r="AA60" s="1">
        <f>IF(P60=1,$O$3,IF(P60=2,$O$4,$O$5))</f>
        <v>0</v>
      </c>
    </row>
    <row r="61">
      <c r="A61" s="1" t="s">
        <v>664</v>
      </c>
      <c r="E61" s="27" t="s">
        <v>12282</v>
      </c>
    </row>
    <row r="62" ht="76.5">
      <c r="A62" s="1" t="s">
        <v>665</v>
      </c>
      <c r="E62" s="33" t="s">
        <v>12283</v>
      </c>
    </row>
    <row r="63" ht="267.75">
      <c r="A63" s="1" t="s">
        <v>666</v>
      </c>
      <c r="E63" s="27" t="s">
        <v>3696</v>
      </c>
    </row>
    <row r="64">
      <c r="A64" s="1" t="s">
        <v>656</v>
      </c>
      <c r="C64" s="22" t="s">
        <v>1333</v>
      </c>
      <c r="E64" s="23" t="s">
        <v>5082</v>
      </c>
      <c r="L64" s="24">
        <f>SUMIFS(L65:L84,A65:A84,"P")</f>
        <v>0</v>
      </c>
      <c r="M64" s="24">
        <f>SUMIFS(M65:M84,A65:A84,"P")</f>
        <v>0</v>
      </c>
      <c r="N64" s="25"/>
    </row>
    <row r="65">
      <c r="A65" s="1" t="s">
        <v>659</v>
      </c>
      <c r="B65" s="1">
        <v>14</v>
      </c>
      <c r="C65" s="26" t="s">
        <v>10879</v>
      </c>
      <c r="D65" t="s">
        <v>661</v>
      </c>
      <c r="E65" s="27" t="s">
        <v>10880</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12284</v>
      </c>
    </row>
    <row r="67" ht="25.5">
      <c r="A67" s="1" t="s">
        <v>665</v>
      </c>
      <c r="E67" s="33" t="s">
        <v>12285</v>
      </c>
    </row>
    <row r="68" ht="357">
      <c r="A68" s="1" t="s">
        <v>666</v>
      </c>
      <c r="E68" s="27" t="s">
        <v>6455</v>
      </c>
    </row>
    <row r="69">
      <c r="A69" s="1" t="s">
        <v>659</v>
      </c>
      <c r="B69" s="1">
        <v>15</v>
      </c>
      <c r="C69" s="26" t="s">
        <v>9333</v>
      </c>
      <c r="D69" t="s">
        <v>661</v>
      </c>
      <c r="E69" s="27" t="s">
        <v>9334</v>
      </c>
      <c r="F69" s="28" t="s">
        <v>899</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12286</v>
      </c>
    </row>
    <row r="71" ht="76.5">
      <c r="A71" s="1" t="s">
        <v>665</v>
      </c>
      <c r="E71" s="33" t="s">
        <v>12287</v>
      </c>
    </row>
    <row r="72" ht="267.75">
      <c r="A72" s="1" t="s">
        <v>666</v>
      </c>
      <c r="E72" s="27" t="s">
        <v>9336</v>
      </c>
    </row>
    <row r="73">
      <c r="A73" s="1" t="s">
        <v>659</v>
      </c>
      <c r="B73" s="1">
        <v>16</v>
      </c>
      <c r="C73" s="26" t="s">
        <v>12288</v>
      </c>
      <c r="D73" t="s">
        <v>661</v>
      </c>
      <c r="E73" s="27" t="s">
        <v>12289</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12290</v>
      </c>
    </row>
    <row r="75" ht="51">
      <c r="A75" s="1" t="s">
        <v>665</v>
      </c>
      <c r="E75" s="33" t="s">
        <v>12291</v>
      </c>
    </row>
    <row r="76" ht="357">
      <c r="A76" s="1" t="s">
        <v>666</v>
      </c>
      <c r="E76" s="27" t="s">
        <v>6455</v>
      </c>
    </row>
    <row r="77">
      <c r="A77" s="1" t="s">
        <v>659</v>
      </c>
      <c r="B77" s="1">
        <v>17</v>
      </c>
      <c r="C77" s="26" t="s">
        <v>12292</v>
      </c>
      <c r="D77" t="s">
        <v>661</v>
      </c>
      <c r="E77" s="27" t="s">
        <v>12293</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12294</v>
      </c>
    </row>
    <row r="79" ht="63.75">
      <c r="A79" s="1" t="s">
        <v>665</v>
      </c>
      <c r="E79" s="33" t="s">
        <v>12295</v>
      </c>
    </row>
    <row r="80" ht="357">
      <c r="A80" s="1" t="s">
        <v>666</v>
      </c>
      <c r="E80" s="27" t="s">
        <v>6455</v>
      </c>
    </row>
    <row r="81">
      <c r="A81" s="1" t="s">
        <v>659</v>
      </c>
      <c r="B81" s="1">
        <v>18</v>
      </c>
      <c r="C81" s="26" t="s">
        <v>9346</v>
      </c>
      <c r="D81" t="s">
        <v>661</v>
      </c>
      <c r="E81" s="27" t="s">
        <v>9347</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12296</v>
      </c>
    </row>
    <row r="84" ht="38.25">
      <c r="A84" s="1" t="s">
        <v>666</v>
      </c>
      <c r="E84" s="27" t="s">
        <v>6457</v>
      </c>
    </row>
    <row r="85">
      <c r="A85" s="1" t="s">
        <v>656</v>
      </c>
      <c r="C85" s="22" t="s">
        <v>5253</v>
      </c>
      <c r="E85" s="23" t="s">
        <v>5254</v>
      </c>
      <c r="L85" s="24">
        <f>SUMIFS(L86:L97,A86:A97,"P")</f>
        <v>0</v>
      </c>
      <c r="M85" s="24">
        <f>SUMIFS(M86:M97,A86:A97,"P")</f>
        <v>0</v>
      </c>
      <c r="N85" s="25"/>
    </row>
    <row r="86" ht="25.5">
      <c r="A86" s="1" t="s">
        <v>659</v>
      </c>
      <c r="B86" s="1">
        <v>19</v>
      </c>
      <c r="C86" s="26" t="s">
        <v>8847</v>
      </c>
      <c r="D86" t="s">
        <v>661</v>
      </c>
      <c r="E86" s="27" t="s">
        <v>8848</v>
      </c>
      <c r="F86" s="28" t="s">
        <v>10382</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12297</v>
      </c>
    </row>
    <row r="89" ht="63.75">
      <c r="A89" s="1" t="s">
        <v>666</v>
      </c>
      <c r="E89" s="27" t="s">
        <v>8851</v>
      </c>
    </row>
    <row r="90">
      <c r="A90" s="1" t="s">
        <v>659</v>
      </c>
      <c r="B90" s="1">
        <v>20</v>
      </c>
      <c r="C90" s="26" t="s">
        <v>8852</v>
      </c>
      <c r="D90" t="s">
        <v>661</v>
      </c>
      <c r="E90" s="27" t="s">
        <v>8853</v>
      </c>
      <c r="F90" s="28" t="s">
        <v>10382</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12298</v>
      </c>
    </row>
    <row r="93" ht="63.75">
      <c r="A93" s="1" t="s">
        <v>666</v>
      </c>
      <c r="E93" s="27" t="s">
        <v>8851</v>
      </c>
    </row>
    <row r="94">
      <c r="A94" s="1" t="s">
        <v>659</v>
      </c>
      <c r="B94" s="1">
        <v>21</v>
      </c>
      <c r="C94" s="26" t="s">
        <v>8855</v>
      </c>
      <c r="D94" t="s">
        <v>661</v>
      </c>
      <c r="E94" s="27" t="s">
        <v>8856</v>
      </c>
      <c r="F94" s="28" t="s">
        <v>10382</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12299</v>
      </c>
    </row>
    <row r="97" ht="63.75">
      <c r="A97" s="1" t="s">
        <v>666</v>
      </c>
      <c r="E97" s="27" t="s">
        <v>8851</v>
      </c>
    </row>
    <row r="98">
      <c r="A98" s="1" t="s">
        <v>656</v>
      </c>
      <c r="C98" s="22" t="s">
        <v>679</v>
      </c>
      <c r="E98" s="23" t="s">
        <v>680</v>
      </c>
      <c r="L98" s="24">
        <f>SUMIFS(L99:L106,A99:A106,"P")</f>
        <v>0</v>
      </c>
      <c r="M98" s="24">
        <f>SUMIFS(M99:M106,A99:A106,"P")</f>
        <v>0</v>
      </c>
      <c r="N98" s="25"/>
    </row>
    <row r="99">
      <c r="A99" s="1" t="s">
        <v>659</v>
      </c>
      <c r="B99" s="1">
        <v>22</v>
      </c>
      <c r="C99" s="26" t="s">
        <v>10942</v>
      </c>
      <c r="D99" t="s">
        <v>661</v>
      </c>
      <c r="E99" s="27" t="s">
        <v>10943</v>
      </c>
      <c r="F99" s="28" t="s">
        <v>10382</v>
      </c>
      <c r="G99" s="29">
        <v>790</v>
      </c>
      <c r="H99" s="28">
        <v>0</v>
      </c>
      <c r="I99" s="30">
        <f>ROUND(G99*H99,P4)</f>
        <v>0</v>
      </c>
      <c r="L99" s="31">
        <v>0</v>
      </c>
      <c r="M99" s="24">
        <f>ROUND(G99*L99,P4)</f>
        <v>0</v>
      </c>
      <c r="N99" s="25" t="s">
        <v>661</v>
      </c>
      <c r="O99" s="32">
        <f>M99*AA99</f>
        <v>0</v>
      </c>
      <c r="P99" s="1">
        <v>3</v>
      </c>
      <c r="AA99" s="1">
        <f>IF(P99=1,$O$3,IF(P99=2,$O$4,$O$5))</f>
        <v>0</v>
      </c>
    </row>
    <row r="100">
      <c r="A100" s="1" t="s">
        <v>664</v>
      </c>
      <c r="E100" s="27" t="s">
        <v>12300</v>
      </c>
    </row>
    <row r="101" ht="63.75">
      <c r="A101" s="1" t="s">
        <v>665</v>
      </c>
      <c r="E101" s="33" t="s">
        <v>12301</v>
      </c>
    </row>
    <row r="102" ht="204">
      <c r="A102" s="1" t="s">
        <v>666</v>
      </c>
      <c r="E102" s="27" t="s">
        <v>10945</v>
      </c>
    </row>
    <row r="103">
      <c r="A103" s="1" t="s">
        <v>659</v>
      </c>
      <c r="B103" s="1">
        <v>23</v>
      </c>
      <c r="C103" s="26" t="s">
        <v>8717</v>
      </c>
      <c r="D103" t="s">
        <v>661</v>
      </c>
      <c r="E103" s="27" t="s">
        <v>8718</v>
      </c>
      <c r="F103" s="28" t="s">
        <v>10382</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12300</v>
      </c>
    </row>
    <row r="105" ht="63.75">
      <c r="A105" s="1" t="s">
        <v>665</v>
      </c>
      <c r="E105" s="33" t="s">
        <v>12301</v>
      </c>
    </row>
    <row r="106" ht="38.25">
      <c r="A106" s="1" t="s">
        <v>666</v>
      </c>
      <c r="E106" s="27" t="s">
        <v>8720</v>
      </c>
    </row>
    <row r="107">
      <c r="A107" s="1" t="s">
        <v>656</v>
      </c>
      <c r="C107" s="22" t="s">
        <v>6055</v>
      </c>
      <c r="E107" s="23" t="s">
        <v>6673</v>
      </c>
      <c r="L107" s="24">
        <f>SUMIFS(L108:L111,A108:A111,"P")</f>
        <v>0</v>
      </c>
      <c r="M107" s="24">
        <f>SUMIFS(M108:M111,A108:A111,"P")</f>
        <v>0</v>
      </c>
      <c r="N107" s="25"/>
    </row>
    <row r="108">
      <c r="A108" s="1" t="s">
        <v>659</v>
      </c>
      <c r="B108" s="1">
        <v>24</v>
      </c>
      <c r="C108" s="26" t="s">
        <v>12018</v>
      </c>
      <c r="D108" t="s">
        <v>661</v>
      </c>
      <c r="E108" s="27" t="s">
        <v>9367</v>
      </c>
      <c r="F108" s="28" t="s">
        <v>683</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12302</v>
      </c>
    </row>
    <row r="110" ht="25.5">
      <c r="A110" s="1" t="s">
        <v>665</v>
      </c>
      <c r="E110" s="33" t="s">
        <v>12303</v>
      </c>
    </row>
    <row r="111" ht="38.25">
      <c r="A111" s="1" t="s">
        <v>666</v>
      </c>
      <c r="E111" s="27" t="s">
        <v>5261</v>
      </c>
    </row>
    <row r="112">
      <c r="A112" s="1" t="s">
        <v>656</v>
      </c>
      <c r="C112" s="22" t="s">
        <v>2817</v>
      </c>
      <c r="E112" s="23" t="s">
        <v>2818</v>
      </c>
      <c r="L112" s="24">
        <f>SUMIFS(L113:L136,A113:A136,"P")</f>
        <v>0</v>
      </c>
      <c r="M112" s="24">
        <f>SUMIFS(M113:M136,A113:A136,"P")</f>
        <v>0</v>
      </c>
      <c r="N112" s="25"/>
    </row>
    <row r="113">
      <c r="A113" s="1" t="s">
        <v>659</v>
      </c>
      <c r="B113" s="1">
        <v>25</v>
      </c>
      <c r="C113" s="26" t="s">
        <v>10992</v>
      </c>
      <c r="D113" t="s">
        <v>661</v>
      </c>
      <c r="E113" s="27" t="s">
        <v>10993</v>
      </c>
      <c r="F113" s="28" t="s">
        <v>10382</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12304</v>
      </c>
    </row>
    <row r="116" ht="25.5">
      <c r="A116" s="1" t="s">
        <v>666</v>
      </c>
      <c r="E116" s="27" t="s">
        <v>10996</v>
      </c>
    </row>
    <row r="117">
      <c r="A117" s="1" t="s">
        <v>659</v>
      </c>
      <c r="B117" s="1">
        <v>34</v>
      </c>
      <c r="C117" s="26" t="s">
        <v>10769</v>
      </c>
      <c r="D117" t="s">
        <v>661</v>
      </c>
      <c r="E117" s="27" t="s">
        <v>10770</v>
      </c>
      <c r="F117" s="28" t="s">
        <v>10382</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12305</v>
      </c>
    </row>
    <row r="120" ht="89.25">
      <c r="A120" s="1" t="s">
        <v>666</v>
      </c>
      <c r="E120" s="27" t="s">
        <v>12306</v>
      </c>
    </row>
    <row r="121">
      <c r="A121" s="1" t="s">
        <v>659</v>
      </c>
      <c r="B121" s="1">
        <v>26</v>
      </c>
      <c r="C121" s="26" t="s">
        <v>9528</v>
      </c>
      <c r="D121" t="s">
        <v>661</v>
      </c>
      <c r="E121" s="27" t="s">
        <v>9529</v>
      </c>
      <c r="F121" s="28" t="s">
        <v>10428</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12307</v>
      </c>
    </row>
    <row r="123" ht="25.5">
      <c r="A123" s="1" t="s">
        <v>665</v>
      </c>
      <c r="E123" s="33" t="s">
        <v>12308</v>
      </c>
    </row>
    <row r="124" ht="344.25">
      <c r="A124" s="1" t="s">
        <v>666</v>
      </c>
      <c r="E124" s="27" t="s">
        <v>9531</v>
      </c>
    </row>
    <row r="125">
      <c r="A125" s="1" t="s">
        <v>659</v>
      </c>
      <c r="B125" s="1">
        <v>27</v>
      </c>
      <c r="C125" s="26" t="s">
        <v>11367</v>
      </c>
      <c r="D125" t="s">
        <v>661</v>
      </c>
      <c r="E125" s="27" t="s">
        <v>11368</v>
      </c>
      <c r="F125" s="28" t="s">
        <v>10382</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12299</v>
      </c>
    </row>
    <row r="128">
      <c r="A128" s="1" t="s">
        <v>666</v>
      </c>
      <c r="E128" s="27" t="s">
        <v>8901</v>
      </c>
    </row>
    <row r="129">
      <c r="A129" s="1" t="s">
        <v>659</v>
      </c>
      <c r="B129" s="1">
        <v>28</v>
      </c>
      <c r="C129" s="26" t="s">
        <v>6714</v>
      </c>
      <c r="D129" t="s">
        <v>661</v>
      </c>
      <c r="E129" s="27" t="s">
        <v>6715</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12309</v>
      </c>
    </row>
    <row r="132" ht="114.75">
      <c r="A132" s="1" t="s">
        <v>666</v>
      </c>
      <c r="E132" s="27" t="s">
        <v>5248</v>
      </c>
    </row>
    <row r="133">
      <c r="A133" s="1" t="s">
        <v>659</v>
      </c>
      <c r="B133" s="1">
        <v>29</v>
      </c>
      <c r="C133" s="26" t="s">
        <v>10204</v>
      </c>
      <c r="D133" t="s">
        <v>661</v>
      </c>
      <c r="E133" s="27" t="s">
        <v>9563</v>
      </c>
      <c r="F133" s="28" t="s">
        <v>10382</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12310</v>
      </c>
    </row>
    <row r="136" ht="76.5">
      <c r="A136" s="1" t="s">
        <v>666</v>
      </c>
      <c r="E136" s="27" t="s">
        <v>3418</v>
      </c>
    </row>
    <row r="137">
      <c r="A137" s="1" t="s">
        <v>656</v>
      </c>
      <c r="C137" s="22" t="s">
        <v>894</v>
      </c>
      <c r="E137" s="23" t="s">
        <v>2900</v>
      </c>
      <c r="L137" s="24">
        <f>SUMIFS(L138:L149,A138:A149,"P")</f>
        <v>0</v>
      </c>
      <c r="M137" s="24">
        <f>SUMIFS(M138:M149,A138:A149,"P")</f>
        <v>0</v>
      </c>
      <c r="N137" s="25"/>
    </row>
    <row r="138" ht="25.5">
      <c r="A138" s="1" t="s">
        <v>659</v>
      </c>
      <c r="B138" s="1">
        <v>30</v>
      </c>
      <c r="C138" s="26" t="s">
        <v>3803</v>
      </c>
      <c r="D138" t="s">
        <v>897</v>
      </c>
      <c r="E138" s="27" t="s">
        <v>10434</v>
      </c>
      <c r="F138" s="28" t="s">
        <v>899</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12311</v>
      </c>
    </row>
    <row r="140" ht="63.75">
      <c r="A140" s="1" t="s">
        <v>665</v>
      </c>
      <c r="E140" s="33" t="s">
        <v>12312</v>
      </c>
    </row>
    <row r="141" ht="153">
      <c r="A141" s="1" t="s">
        <v>666</v>
      </c>
      <c r="E141" s="27" t="s">
        <v>12313</v>
      </c>
    </row>
    <row r="142" ht="25.5">
      <c r="A142" s="1" t="s">
        <v>659</v>
      </c>
      <c r="B142" s="1">
        <v>31</v>
      </c>
      <c r="C142" s="26" t="s">
        <v>896</v>
      </c>
      <c r="D142" t="s">
        <v>897</v>
      </c>
      <c r="E142" s="27" t="s">
        <v>10436</v>
      </c>
      <c r="F142" s="28" t="s">
        <v>899</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12311</v>
      </c>
    </row>
    <row r="144" ht="38.25">
      <c r="A144" s="1" t="s">
        <v>665</v>
      </c>
      <c r="E144" s="33" t="s">
        <v>12314</v>
      </c>
    </row>
    <row r="145" ht="153">
      <c r="A145" s="1" t="s">
        <v>666</v>
      </c>
      <c r="E145" s="27" t="s">
        <v>12313</v>
      </c>
    </row>
    <row r="146" ht="38.25">
      <c r="A146" s="1" t="s">
        <v>659</v>
      </c>
      <c r="B146" s="1">
        <v>32</v>
      </c>
      <c r="C146" s="26" t="s">
        <v>9569</v>
      </c>
      <c r="D146" t="s">
        <v>897</v>
      </c>
      <c r="E146" s="27" t="s">
        <v>10704</v>
      </c>
      <c r="F146" s="28" t="s">
        <v>899</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12315</v>
      </c>
    </row>
    <row r="148" ht="25.5">
      <c r="A148" s="1" t="s">
        <v>665</v>
      </c>
      <c r="E148" s="33" t="s">
        <v>12316</v>
      </c>
    </row>
    <row r="149" ht="153">
      <c r="A149" s="1" t="s">
        <v>666</v>
      </c>
      <c r="E149" s="27" t="s">
        <v>12313</v>
      </c>
    </row>
  </sheetData>
  <sheetProtection sheet="1" objects="1" scenarios="1" spinCount="100000" saltValue="iT1PrP+OiVwLts6dH2/1WBfJVbW0OxdlIxaAn95M/O2fOp23hFztNQOnkeBY/9iadiNsOUm7LVcpeJsheNpEaw==" hashValue="V+8KAzKWtcgs2mLVBxFhpU/Q+Lm8+uVIKPrmdi23FZwy0s5fVczFNDuElL65imKv3DKD5sFF+8OHIGr3VIYV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12317</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11057</v>
      </c>
      <c r="D10" t="s">
        <v>661</v>
      </c>
      <c r="E10" s="27" t="s">
        <v>11058</v>
      </c>
      <c r="F10" s="28" t="s">
        <v>868</v>
      </c>
      <c r="G10" s="29">
        <v>14496</v>
      </c>
      <c r="H10" s="28">
        <v>0</v>
      </c>
      <c r="I10" s="30">
        <f>ROUND(G10*H10,P4)</f>
        <v>0</v>
      </c>
      <c r="L10" s="31">
        <v>0</v>
      </c>
      <c r="M10" s="24">
        <f>ROUND(G10*L10,P4)</f>
        <v>0</v>
      </c>
      <c r="N10" s="25" t="s">
        <v>1309</v>
      </c>
      <c r="O10" s="32">
        <f>M10*AA10</f>
        <v>0</v>
      </c>
      <c r="P10" s="1">
        <v>3</v>
      </c>
      <c r="AA10" s="1">
        <f>IF(P10=1,$O$3,IF(P10=2,$O$4,$O$5))</f>
        <v>0</v>
      </c>
    </row>
    <row r="11">
      <c r="A11" s="1" t="s">
        <v>664</v>
      </c>
      <c r="E11" s="27" t="s">
        <v>661</v>
      </c>
    </row>
    <row r="12" ht="63.75">
      <c r="A12" s="1" t="s">
        <v>665</v>
      </c>
      <c r="E12" s="33" t="s">
        <v>12318</v>
      </c>
    </row>
    <row r="13" ht="38.25">
      <c r="A13" s="1" t="s">
        <v>666</v>
      </c>
      <c r="E13" s="27" t="s">
        <v>10367</v>
      </c>
    </row>
    <row r="14">
      <c r="A14" s="1" t="s">
        <v>659</v>
      </c>
      <c r="B14" s="1">
        <v>2</v>
      </c>
      <c r="C14" s="26" t="s">
        <v>5070</v>
      </c>
      <c r="D14" t="s">
        <v>661</v>
      </c>
      <c r="E14" s="27" t="s">
        <v>5071</v>
      </c>
      <c r="F14" s="28" t="s">
        <v>663</v>
      </c>
      <c r="G14" s="29">
        <v>598.13900000000001</v>
      </c>
      <c r="H14" s="28">
        <v>0</v>
      </c>
      <c r="I14" s="30">
        <f>ROUND(G14*H14,P4)</f>
        <v>0</v>
      </c>
      <c r="L14" s="31">
        <v>0</v>
      </c>
      <c r="M14" s="24">
        <f>ROUND(G14*L14,P4)</f>
        <v>0</v>
      </c>
      <c r="N14" s="25" t="s">
        <v>1309</v>
      </c>
      <c r="O14" s="32">
        <f>M14*AA14</f>
        <v>0</v>
      </c>
      <c r="P14" s="1">
        <v>3</v>
      </c>
      <c r="AA14" s="1">
        <f>IF(P14=1,$O$3,IF(P14=2,$O$4,$O$5))</f>
        <v>0</v>
      </c>
    </row>
    <row r="15">
      <c r="A15" s="1" t="s">
        <v>664</v>
      </c>
      <c r="E15" s="27" t="s">
        <v>661</v>
      </c>
    </row>
    <row r="16" ht="89.25">
      <c r="A16" s="1" t="s">
        <v>665</v>
      </c>
      <c r="E16" s="33" t="s">
        <v>12319</v>
      </c>
    </row>
    <row r="17" ht="318.75">
      <c r="A17" s="1" t="s">
        <v>666</v>
      </c>
      <c r="E17" s="27" t="s">
        <v>5076</v>
      </c>
    </row>
    <row r="18">
      <c r="A18" s="1" t="s">
        <v>656</v>
      </c>
      <c r="C18" s="22" t="s">
        <v>1329</v>
      </c>
      <c r="E18" s="23" t="s">
        <v>3214</v>
      </c>
      <c r="L18" s="24">
        <f>SUMIFS(L19:L46,A19:A46,"P")</f>
        <v>0</v>
      </c>
      <c r="M18" s="24">
        <f>SUMIFS(M19:M46,A19:A46,"P")</f>
        <v>0</v>
      </c>
      <c r="N18" s="25"/>
    </row>
    <row r="19">
      <c r="A19" s="1" t="s">
        <v>659</v>
      </c>
      <c r="B19" s="1">
        <v>3</v>
      </c>
      <c r="C19" s="26" t="s">
        <v>8670</v>
      </c>
      <c r="D19" t="s">
        <v>661</v>
      </c>
      <c r="E19" s="27" t="s">
        <v>8671</v>
      </c>
      <c r="F19" s="28" t="s">
        <v>899</v>
      </c>
      <c r="G19" s="29">
        <v>22.57</v>
      </c>
      <c r="H19" s="28">
        <v>0</v>
      </c>
      <c r="I19" s="30">
        <f>ROUND(G19*H19,P4)</f>
        <v>0</v>
      </c>
      <c r="L19" s="31">
        <v>0</v>
      </c>
      <c r="M19" s="24">
        <f>ROUND(G19*L19,P4)</f>
        <v>0</v>
      </c>
      <c r="N19" s="25" t="s">
        <v>1309</v>
      </c>
      <c r="O19" s="32">
        <f>M19*AA19</f>
        <v>0</v>
      </c>
      <c r="P19" s="1">
        <v>3</v>
      </c>
      <c r="AA19" s="1">
        <f>IF(P19=1,$O$3,IF(P19=2,$O$4,$O$5))</f>
        <v>0</v>
      </c>
    </row>
    <row r="20">
      <c r="A20" s="1" t="s">
        <v>664</v>
      </c>
      <c r="E20" s="27" t="s">
        <v>12320</v>
      </c>
    </row>
    <row r="21" ht="51">
      <c r="A21" s="1" t="s">
        <v>665</v>
      </c>
      <c r="E21" s="33" t="s">
        <v>12321</v>
      </c>
    </row>
    <row r="22" ht="38.25">
      <c r="A22" s="1" t="s">
        <v>666</v>
      </c>
      <c r="E22" s="27" t="s">
        <v>8674</v>
      </c>
    </row>
    <row r="23">
      <c r="A23" s="1" t="s">
        <v>659</v>
      </c>
      <c r="B23" s="1">
        <v>4</v>
      </c>
      <c r="C23" s="26" t="s">
        <v>8675</v>
      </c>
      <c r="D23" t="s">
        <v>661</v>
      </c>
      <c r="E23" s="27" t="s">
        <v>8676</v>
      </c>
      <c r="F23" s="28" t="s">
        <v>677</v>
      </c>
      <c r="G23" s="29">
        <v>93</v>
      </c>
      <c r="H23" s="28">
        <v>0</v>
      </c>
      <c r="I23" s="30">
        <f>ROUND(G23*H23,P4)</f>
        <v>0</v>
      </c>
      <c r="L23" s="31">
        <v>0</v>
      </c>
      <c r="M23" s="24">
        <f>ROUND(G23*L23,P4)</f>
        <v>0</v>
      </c>
      <c r="N23" s="25" t="s">
        <v>1309</v>
      </c>
      <c r="O23" s="32">
        <f>M23*AA23</f>
        <v>0</v>
      </c>
      <c r="P23" s="1">
        <v>3</v>
      </c>
      <c r="AA23" s="1">
        <f>IF(P23=1,$O$3,IF(P23=2,$O$4,$O$5))</f>
        <v>0</v>
      </c>
    </row>
    <row r="24">
      <c r="A24" s="1" t="s">
        <v>664</v>
      </c>
      <c r="E24" s="27" t="s">
        <v>661</v>
      </c>
    </row>
    <row r="25" ht="51">
      <c r="A25" s="1" t="s">
        <v>665</v>
      </c>
      <c r="E25" s="33" t="s">
        <v>12322</v>
      </c>
    </row>
    <row r="26">
      <c r="A26" s="1" t="s">
        <v>666</v>
      </c>
      <c r="E26" s="27" t="s">
        <v>6262</v>
      </c>
    </row>
    <row r="27">
      <c r="A27" s="1" t="s">
        <v>659</v>
      </c>
      <c r="B27" s="1">
        <v>5</v>
      </c>
      <c r="C27" s="26" t="s">
        <v>11887</v>
      </c>
      <c r="D27" t="s">
        <v>661</v>
      </c>
      <c r="E27" s="27" t="s">
        <v>11888</v>
      </c>
      <c r="F27" s="28" t="s">
        <v>670</v>
      </c>
      <c r="G27" s="29">
        <v>252</v>
      </c>
      <c r="H27" s="28">
        <v>0</v>
      </c>
      <c r="I27" s="30">
        <f>ROUND(G27*H27,P4)</f>
        <v>0</v>
      </c>
      <c r="L27" s="31">
        <v>0</v>
      </c>
      <c r="M27" s="24">
        <f>ROUND(G27*L27,P4)</f>
        <v>0</v>
      </c>
      <c r="N27" s="25" t="s">
        <v>1309</v>
      </c>
      <c r="O27" s="32">
        <f>M27*AA27</f>
        <v>0</v>
      </c>
      <c r="P27" s="1">
        <v>3</v>
      </c>
      <c r="AA27" s="1">
        <f>IF(P27=1,$O$3,IF(P27=2,$O$4,$O$5))</f>
        <v>0</v>
      </c>
    </row>
    <row r="28">
      <c r="A28" s="1" t="s">
        <v>664</v>
      </c>
      <c r="E28" s="27" t="s">
        <v>12323</v>
      </c>
    </row>
    <row r="29" ht="51">
      <c r="A29" s="1" t="s">
        <v>665</v>
      </c>
      <c r="E29" s="33" t="s">
        <v>12324</v>
      </c>
    </row>
    <row r="30" ht="63.75">
      <c r="A30" s="1" t="s">
        <v>666</v>
      </c>
      <c r="E30" s="27" t="s">
        <v>6627</v>
      </c>
    </row>
    <row r="31">
      <c r="A31" s="1" t="s">
        <v>659</v>
      </c>
      <c r="B31" s="1">
        <v>6</v>
      </c>
      <c r="C31" s="26" t="s">
        <v>12070</v>
      </c>
      <c r="D31" t="s">
        <v>661</v>
      </c>
      <c r="E31" s="27" t="s">
        <v>12071</v>
      </c>
      <c r="F31" s="28" t="s">
        <v>670</v>
      </c>
      <c r="G31" s="29">
        <v>108</v>
      </c>
      <c r="H31" s="28">
        <v>0</v>
      </c>
      <c r="I31" s="30">
        <f>ROUND(G31*H31,P4)</f>
        <v>0</v>
      </c>
      <c r="L31" s="31">
        <v>0</v>
      </c>
      <c r="M31" s="24">
        <f>ROUND(G31*L31,P4)</f>
        <v>0</v>
      </c>
      <c r="N31" s="25" t="s">
        <v>1309</v>
      </c>
      <c r="O31" s="32">
        <f>M31*AA31</f>
        <v>0</v>
      </c>
      <c r="P31" s="1">
        <v>3</v>
      </c>
      <c r="AA31" s="1">
        <f>IF(P31=1,$O$3,IF(P31=2,$O$4,$O$5))</f>
        <v>0</v>
      </c>
    </row>
    <row r="32">
      <c r="A32" s="1" t="s">
        <v>664</v>
      </c>
      <c r="E32" s="27" t="s">
        <v>12325</v>
      </c>
    </row>
    <row r="33" ht="51">
      <c r="A33" s="1" t="s">
        <v>665</v>
      </c>
      <c r="E33" s="33" t="s">
        <v>12326</v>
      </c>
    </row>
    <row r="34" ht="63.75">
      <c r="A34" s="1" t="s">
        <v>666</v>
      </c>
      <c r="E34" s="27" t="s">
        <v>6627</v>
      </c>
    </row>
    <row r="35">
      <c r="A35" s="1" t="s">
        <v>659</v>
      </c>
      <c r="B35" s="1">
        <v>7</v>
      </c>
      <c r="C35" s="26" t="s">
        <v>12078</v>
      </c>
      <c r="D35" t="s">
        <v>661</v>
      </c>
      <c r="E35" s="27" t="s">
        <v>12079</v>
      </c>
      <c r="F35" s="28" t="s">
        <v>670</v>
      </c>
      <c r="G35" s="29">
        <v>300.80000000000001</v>
      </c>
      <c r="H35" s="28">
        <v>0</v>
      </c>
      <c r="I35" s="30">
        <f>ROUND(G35*H35,P4)</f>
        <v>0</v>
      </c>
      <c r="L35" s="31">
        <v>0</v>
      </c>
      <c r="M35" s="24">
        <f>ROUND(G35*L35,P4)</f>
        <v>0</v>
      </c>
      <c r="N35" s="25" t="s">
        <v>1309</v>
      </c>
      <c r="O35" s="32">
        <f>M35*AA35</f>
        <v>0</v>
      </c>
      <c r="P35" s="1">
        <v>3</v>
      </c>
      <c r="AA35" s="1">
        <f>IF(P35=1,$O$3,IF(P35=2,$O$4,$O$5))</f>
        <v>0</v>
      </c>
    </row>
    <row r="36">
      <c r="A36" s="1" t="s">
        <v>664</v>
      </c>
      <c r="E36" s="27" t="s">
        <v>10268</v>
      </c>
    </row>
    <row r="37" ht="51">
      <c r="A37" s="1" t="s">
        <v>665</v>
      </c>
      <c r="E37" s="33" t="s">
        <v>12327</v>
      </c>
    </row>
    <row r="38" ht="63.75">
      <c r="A38" s="1" t="s">
        <v>666</v>
      </c>
      <c r="E38" s="27" t="s">
        <v>6627</v>
      </c>
    </row>
    <row r="39">
      <c r="A39" s="1" t="s">
        <v>659</v>
      </c>
      <c r="B39" s="1">
        <v>8</v>
      </c>
      <c r="C39" s="26" t="s">
        <v>9675</v>
      </c>
      <c r="D39" t="s">
        <v>661</v>
      </c>
      <c r="E39" s="27" t="s">
        <v>9676</v>
      </c>
      <c r="F39" s="28" t="s">
        <v>663</v>
      </c>
      <c r="G39" s="29">
        <v>35.411000000000001</v>
      </c>
      <c r="H39" s="28">
        <v>0</v>
      </c>
      <c r="I39" s="30">
        <f>ROUND(G39*H39,P4)</f>
        <v>0</v>
      </c>
      <c r="L39" s="31">
        <v>0</v>
      </c>
      <c r="M39" s="24">
        <f>ROUND(G39*L39,P4)</f>
        <v>0</v>
      </c>
      <c r="N39" s="25" t="s">
        <v>1309</v>
      </c>
      <c r="O39" s="32">
        <f>M39*AA39</f>
        <v>0</v>
      </c>
      <c r="P39" s="1">
        <v>3</v>
      </c>
      <c r="AA39" s="1">
        <f>IF(P39=1,$O$3,IF(P39=2,$O$4,$O$5))</f>
        <v>0</v>
      </c>
    </row>
    <row r="40">
      <c r="A40" s="1" t="s">
        <v>664</v>
      </c>
      <c r="E40" s="27" t="s">
        <v>661</v>
      </c>
    </row>
    <row r="41" ht="51">
      <c r="A41" s="1" t="s">
        <v>665</v>
      </c>
      <c r="E41" s="33" t="s">
        <v>12328</v>
      </c>
    </row>
    <row r="42" ht="357">
      <c r="A42" s="1" t="s">
        <v>666</v>
      </c>
      <c r="E42" s="27" t="s">
        <v>3218</v>
      </c>
    </row>
    <row r="43">
      <c r="A43" s="1" t="s">
        <v>659</v>
      </c>
      <c r="B43" s="1">
        <v>9</v>
      </c>
      <c r="C43" s="26" t="s">
        <v>10278</v>
      </c>
      <c r="D43" t="s">
        <v>661</v>
      </c>
      <c r="E43" s="27" t="s">
        <v>10279</v>
      </c>
      <c r="F43" s="28" t="s">
        <v>683</v>
      </c>
      <c r="G43" s="29">
        <v>12</v>
      </c>
      <c r="H43" s="28">
        <v>0</v>
      </c>
      <c r="I43" s="30">
        <f>ROUND(G43*H43,P4)</f>
        <v>0</v>
      </c>
      <c r="L43" s="31">
        <v>0</v>
      </c>
      <c r="M43" s="24">
        <f>ROUND(G43*L43,P4)</f>
        <v>0</v>
      </c>
      <c r="N43" s="25" t="s">
        <v>1309</v>
      </c>
      <c r="O43" s="32">
        <f>M43*AA43</f>
        <v>0</v>
      </c>
      <c r="P43" s="1">
        <v>3</v>
      </c>
      <c r="AA43" s="1">
        <f>IF(P43=1,$O$3,IF(P43=2,$O$4,$O$5))</f>
        <v>0</v>
      </c>
    </row>
    <row r="44">
      <c r="A44" s="1" t="s">
        <v>664</v>
      </c>
      <c r="E44" s="27" t="s">
        <v>12329</v>
      </c>
    </row>
    <row r="45" ht="51">
      <c r="A45" s="1" t="s">
        <v>665</v>
      </c>
      <c r="E45" s="33" t="s">
        <v>12330</v>
      </c>
    </row>
    <row r="46" ht="38.25">
      <c r="A46" s="1" t="s">
        <v>666</v>
      </c>
      <c r="E46" s="27" t="s">
        <v>6632</v>
      </c>
    </row>
    <row r="47">
      <c r="A47" s="1" t="s">
        <v>656</v>
      </c>
      <c r="C47" s="22" t="s">
        <v>1331</v>
      </c>
      <c r="E47" s="23" t="s">
        <v>6638</v>
      </c>
      <c r="L47" s="24">
        <f>SUMIFS(L48:L67,A48:A67,"P")</f>
        <v>0</v>
      </c>
      <c r="M47" s="24">
        <f>SUMIFS(M48:M67,A48:A67,"P")</f>
        <v>0</v>
      </c>
      <c r="N47" s="25"/>
    </row>
    <row r="48">
      <c r="A48" s="1" t="s">
        <v>659</v>
      </c>
      <c r="B48" s="1">
        <v>10</v>
      </c>
      <c r="C48" s="26" t="s">
        <v>6639</v>
      </c>
      <c r="D48" t="s">
        <v>661</v>
      </c>
      <c r="E48" s="27" t="s">
        <v>6640</v>
      </c>
      <c r="F48" s="28" t="s">
        <v>663</v>
      </c>
      <c r="G48" s="29">
        <v>12.6</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12331</v>
      </c>
    </row>
    <row r="51" ht="357">
      <c r="A51" s="1" t="s">
        <v>666</v>
      </c>
      <c r="E51" s="27" t="s">
        <v>6455</v>
      </c>
    </row>
    <row r="52">
      <c r="A52" s="1" t="s">
        <v>659</v>
      </c>
      <c r="B52" s="1">
        <v>11</v>
      </c>
      <c r="C52" s="26" t="s">
        <v>6643</v>
      </c>
      <c r="D52" t="s">
        <v>661</v>
      </c>
      <c r="E52" s="27" t="s">
        <v>6644</v>
      </c>
      <c r="F52" s="28" t="s">
        <v>899</v>
      </c>
      <c r="G52" s="29">
        <v>2.246</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12332</v>
      </c>
    </row>
    <row r="55" ht="267.75">
      <c r="A55" s="1" t="s">
        <v>666</v>
      </c>
      <c r="E55" s="27" t="s">
        <v>3696</v>
      </c>
    </row>
    <row r="56">
      <c r="A56" s="1" t="s">
        <v>659</v>
      </c>
      <c r="B56" s="1">
        <v>12</v>
      </c>
      <c r="C56" s="26" t="s">
        <v>10475</v>
      </c>
      <c r="D56" t="s">
        <v>661</v>
      </c>
      <c r="E56" s="27" t="s">
        <v>10476</v>
      </c>
      <c r="F56" s="28" t="s">
        <v>663</v>
      </c>
      <c r="G56" s="29">
        <v>6.048</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12333</v>
      </c>
    </row>
    <row r="59" ht="357">
      <c r="A59" s="1" t="s">
        <v>666</v>
      </c>
      <c r="E59" s="27" t="s">
        <v>6455</v>
      </c>
    </row>
    <row r="60">
      <c r="A60" s="1" t="s">
        <v>659</v>
      </c>
      <c r="B60" s="1">
        <v>13</v>
      </c>
      <c r="C60" s="26" t="s">
        <v>10478</v>
      </c>
      <c r="D60" t="s">
        <v>661</v>
      </c>
      <c r="E60" s="27" t="s">
        <v>10479</v>
      </c>
      <c r="F60" s="28" t="s">
        <v>899</v>
      </c>
      <c r="G60" s="29">
        <v>0.96499999999999997</v>
      </c>
      <c r="H60" s="28">
        <v>0</v>
      </c>
      <c r="I60" s="30">
        <f>ROUND(G60*H60,P4)</f>
        <v>0</v>
      </c>
      <c r="L60" s="31">
        <v>0</v>
      </c>
      <c r="M60" s="24">
        <f>ROUND(G60*L60,P4)</f>
        <v>0</v>
      </c>
      <c r="N60" s="25" t="s">
        <v>1309</v>
      </c>
      <c r="O60" s="32">
        <f>M60*AA60</f>
        <v>0</v>
      </c>
      <c r="P60" s="1">
        <v>3</v>
      </c>
      <c r="AA60" s="1">
        <f>IF(P60=1,$O$3,IF(P60=2,$O$4,$O$5))</f>
        <v>0</v>
      </c>
    </row>
    <row r="61">
      <c r="A61" s="1" t="s">
        <v>664</v>
      </c>
      <c r="E61" s="27" t="s">
        <v>661</v>
      </c>
    </row>
    <row r="62" ht="38.25">
      <c r="A62" s="1" t="s">
        <v>665</v>
      </c>
      <c r="E62" s="33" t="s">
        <v>12334</v>
      </c>
    </row>
    <row r="63" ht="267.75">
      <c r="A63" s="1" t="s">
        <v>666</v>
      </c>
      <c r="E63" s="27" t="s">
        <v>3696</v>
      </c>
    </row>
    <row r="64">
      <c r="A64" s="1" t="s">
        <v>659</v>
      </c>
      <c r="B64" s="1">
        <v>14</v>
      </c>
      <c r="C64" s="26" t="s">
        <v>12335</v>
      </c>
      <c r="D64" t="s">
        <v>661</v>
      </c>
      <c r="E64" s="27" t="s">
        <v>12336</v>
      </c>
      <c r="F64" s="28" t="s">
        <v>663</v>
      </c>
      <c r="G64" s="29">
        <v>27.719999999999999</v>
      </c>
      <c r="H64" s="28">
        <v>0</v>
      </c>
      <c r="I64" s="30">
        <f>ROUND(G64*H64,P4)</f>
        <v>0</v>
      </c>
      <c r="L64" s="31">
        <v>0</v>
      </c>
      <c r="M64" s="24">
        <f>ROUND(G64*L64,P4)</f>
        <v>0</v>
      </c>
      <c r="N64" s="25" t="s">
        <v>1309</v>
      </c>
      <c r="O64" s="32">
        <f>M64*AA64</f>
        <v>0</v>
      </c>
      <c r="P64" s="1">
        <v>3</v>
      </c>
      <c r="AA64" s="1">
        <f>IF(P64=1,$O$3,IF(P64=2,$O$4,$O$5))</f>
        <v>0</v>
      </c>
    </row>
    <row r="65">
      <c r="A65" s="1" t="s">
        <v>664</v>
      </c>
      <c r="E65" s="27" t="s">
        <v>661</v>
      </c>
    </row>
    <row r="66" ht="38.25">
      <c r="A66" s="1" t="s">
        <v>665</v>
      </c>
      <c r="E66" s="33" t="s">
        <v>12337</v>
      </c>
    </row>
    <row r="67" ht="229.5">
      <c r="A67" s="1" t="s">
        <v>666</v>
      </c>
      <c r="E67" s="27" t="s">
        <v>7037</v>
      </c>
    </row>
    <row r="68">
      <c r="A68" s="1" t="s">
        <v>656</v>
      </c>
      <c r="C68" s="22" t="s">
        <v>1333</v>
      </c>
      <c r="E68" s="23" t="s">
        <v>5082</v>
      </c>
      <c r="L68" s="24">
        <f>SUMIFS(L69:L92,A69:A92,"P")</f>
        <v>0</v>
      </c>
      <c r="M68" s="24">
        <f>SUMIFS(M69:M92,A69:A92,"P")</f>
        <v>0</v>
      </c>
      <c r="N68" s="25"/>
    </row>
    <row r="69">
      <c r="A69" s="1" t="s">
        <v>659</v>
      </c>
      <c r="B69" s="1">
        <v>15</v>
      </c>
      <c r="C69" s="26" t="s">
        <v>7240</v>
      </c>
      <c r="D69" t="s">
        <v>661</v>
      </c>
      <c r="E69" s="27" t="s">
        <v>7241</v>
      </c>
      <c r="F69" s="28" t="s">
        <v>663</v>
      </c>
      <c r="G69" s="29">
        <v>1.2050000000000001</v>
      </c>
      <c r="H69" s="28">
        <v>0</v>
      </c>
      <c r="I69" s="30">
        <f>ROUND(G69*H69,P4)</f>
        <v>0</v>
      </c>
      <c r="L69" s="31">
        <v>0</v>
      </c>
      <c r="M69" s="24">
        <f>ROUND(G69*L69,P4)</f>
        <v>0</v>
      </c>
      <c r="N69" s="25" t="s">
        <v>1309</v>
      </c>
      <c r="O69" s="32">
        <f>M69*AA69</f>
        <v>0</v>
      </c>
      <c r="P69" s="1">
        <v>3</v>
      </c>
      <c r="AA69" s="1">
        <f>IF(P69=1,$O$3,IF(P69=2,$O$4,$O$5))</f>
        <v>0</v>
      </c>
    </row>
    <row r="70">
      <c r="A70" s="1" t="s">
        <v>664</v>
      </c>
      <c r="E70" s="27" t="s">
        <v>661</v>
      </c>
    </row>
    <row r="71" ht="51">
      <c r="A71" s="1" t="s">
        <v>665</v>
      </c>
      <c r="E71" s="33" t="s">
        <v>12338</v>
      </c>
    </row>
    <row r="72" ht="357">
      <c r="A72" s="1" t="s">
        <v>666</v>
      </c>
      <c r="E72" s="27" t="s">
        <v>6455</v>
      </c>
    </row>
    <row r="73">
      <c r="A73" s="1" t="s">
        <v>659</v>
      </c>
      <c r="B73" s="1">
        <v>16</v>
      </c>
      <c r="C73" s="26" t="s">
        <v>9339</v>
      </c>
      <c r="D73" t="s">
        <v>661</v>
      </c>
      <c r="E73" s="27" t="s">
        <v>9340</v>
      </c>
      <c r="F73" s="28" t="s">
        <v>663</v>
      </c>
      <c r="G73" s="29">
        <v>14.882</v>
      </c>
      <c r="H73" s="28">
        <v>0</v>
      </c>
      <c r="I73" s="30">
        <f>ROUND(G73*H73,P4)</f>
        <v>0</v>
      </c>
      <c r="L73" s="31">
        <v>0</v>
      </c>
      <c r="M73" s="24">
        <f>ROUND(G73*L73,P4)</f>
        <v>0</v>
      </c>
      <c r="N73" s="25" t="s">
        <v>1309</v>
      </c>
      <c r="O73" s="32">
        <f>M73*AA73</f>
        <v>0</v>
      </c>
      <c r="P73" s="1">
        <v>3</v>
      </c>
      <c r="AA73" s="1">
        <f>IF(P73=1,$O$3,IF(P73=2,$O$4,$O$5))</f>
        <v>0</v>
      </c>
    </row>
    <row r="74">
      <c r="A74" s="1" t="s">
        <v>664</v>
      </c>
      <c r="E74" s="27" t="s">
        <v>661</v>
      </c>
    </row>
    <row r="75" ht="51">
      <c r="A75" s="1" t="s">
        <v>665</v>
      </c>
      <c r="E75" s="33" t="s">
        <v>12339</v>
      </c>
    </row>
    <row r="76" ht="357">
      <c r="A76" s="1" t="s">
        <v>666</v>
      </c>
      <c r="E76" s="27" t="s">
        <v>6455</v>
      </c>
    </row>
    <row r="77">
      <c r="A77" s="1" t="s">
        <v>659</v>
      </c>
      <c r="B77" s="1">
        <v>17</v>
      </c>
      <c r="C77" s="26" t="s">
        <v>12288</v>
      </c>
      <c r="D77" t="s">
        <v>661</v>
      </c>
      <c r="E77" s="27" t="s">
        <v>12289</v>
      </c>
      <c r="F77" s="28" t="s">
        <v>663</v>
      </c>
      <c r="G77" s="29">
        <v>10.44</v>
      </c>
      <c r="H77" s="28">
        <v>0</v>
      </c>
      <c r="I77" s="30">
        <f>ROUND(G77*H77,P4)</f>
        <v>0</v>
      </c>
      <c r="L77" s="31">
        <v>0</v>
      </c>
      <c r="M77" s="24">
        <f>ROUND(G77*L77,P4)</f>
        <v>0</v>
      </c>
      <c r="N77" s="25" t="s">
        <v>1309</v>
      </c>
      <c r="O77" s="32">
        <f>M77*AA77</f>
        <v>0</v>
      </c>
      <c r="P77" s="1">
        <v>3</v>
      </c>
      <c r="AA77" s="1">
        <f>IF(P77=1,$O$3,IF(P77=2,$O$4,$O$5))</f>
        <v>0</v>
      </c>
    </row>
    <row r="78">
      <c r="A78" s="1" t="s">
        <v>664</v>
      </c>
      <c r="E78" s="27" t="s">
        <v>661</v>
      </c>
    </row>
    <row r="79" ht="38.25">
      <c r="A79" s="1" t="s">
        <v>665</v>
      </c>
      <c r="E79" s="33" t="s">
        <v>12340</v>
      </c>
    </row>
    <row r="80" ht="357">
      <c r="A80" s="1" t="s">
        <v>666</v>
      </c>
      <c r="E80" s="27" t="s">
        <v>6455</v>
      </c>
    </row>
    <row r="81">
      <c r="A81" s="1" t="s">
        <v>659</v>
      </c>
      <c r="B81" s="1">
        <v>18</v>
      </c>
      <c r="C81" s="26" t="s">
        <v>9342</v>
      </c>
      <c r="D81" t="s">
        <v>661</v>
      </c>
      <c r="E81" s="27" t="s">
        <v>9343</v>
      </c>
      <c r="F81" s="28" t="s">
        <v>899</v>
      </c>
      <c r="G81" s="29">
        <v>1.27</v>
      </c>
      <c r="H81" s="28">
        <v>0</v>
      </c>
      <c r="I81" s="30">
        <f>ROUND(G81*H81,P4)</f>
        <v>0</v>
      </c>
      <c r="L81" s="31">
        <v>0</v>
      </c>
      <c r="M81" s="24">
        <f>ROUND(G81*L81,P4)</f>
        <v>0</v>
      </c>
      <c r="N81" s="25" t="s">
        <v>1309</v>
      </c>
      <c r="O81" s="32">
        <f>M81*AA81</f>
        <v>0</v>
      </c>
      <c r="P81" s="1">
        <v>3</v>
      </c>
      <c r="AA81" s="1">
        <f>IF(P81=1,$O$3,IF(P81=2,$O$4,$O$5))</f>
        <v>0</v>
      </c>
    </row>
    <row r="82">
      <c r="A82" s="1" t="s">
        <v>664</v>
      </c>
      <c r="E82" s="27" t="s">
        <v>661</v>
      </c>
    </row>
    <row r="83" ht="76.5">
      <c r="A83" s="1" t="s">
        <v>665</v>
      </c>
      <c r="E83" s="33" t="s">
        <v>12341</v>
      </c>
    </row>
    <row r="84" ht="178.5">
      <c r="A84" s="1" t="s">
        <v>666</v>
      </c>
      <c r="E84" s="27" t="s">
        <v>9345</v>
      </c>
    </row>
    <row r="85">
      <c r="A85" s="1" t="s">
        <v>659</v>
      </c>
      <c r="B85" s="1">
        <v>19</v>
      </c>
      <c r="C85" s="26" t="s">
        <v>9346</v>
      </c>
      <c r="D85" t="s">
        <v>661</v>
      </c>
      <c r="E85" s="27" t="s">
        <v>9347</v>
      </c>
      <c r="F85" s="28" t="s">
        <v>663</v>
      </c>
      <c r="G85" s="29">
        <v>280.70999999999998</v>
      </c>
      <c r="H85" s="28">
        <v>0</v>
      </c>
      <c r="I85" s="30">
        <f>ROUND(G85*H85,P4)</f>
        <v>0</v>
      </c>
      <c r="L85" s="31">
        <v>0</v>
      </c>
      <c r="M85" s="24">
        <f>ROUND(G85*L85,P4)</f>
        <v>0</v>
      </c>
      <c r="N85" s="25" t="s">
        <v>1309</v>
      </c>
      <c r="O85" s="32">
        <f>M85*AA85</f>
        <v>0</v>
      </c>
      <c r="P85" s="1">
        <v>3</v>
      </c>
      <c r="AA85" s="1">
        <f>IF(P85=1,$O$3,IF(P85=2,$O$4,$O$5))</f>
        <v>0</v>
      </c>
    </row>
    <row r="86">
      <c r="A86" s="1" t="s">
        <v>664</v>
      </c>
      <c r="E86" s="27" t="s">
        <v>661</v>
      </c>
    </row>
    <row r="87" ht="51">
      <c r="A87" s="1" t="s">
        <v>665</v>
      </c>
      <c r="E87" s="33" t="s">
        <v>12342</v>
      </c>
    </row>
    <row r="88" ht="38.25">
      <c r="A88" s="1" t="s">
        <v>666</v>
      </c>
      <c r="E88" s="27" t="s">
        <v>6457</v>
      </c>
    </row>
    <row r="89">
      <c r="A89" s="1" t="s">
        <v>659</v>
      </c>
      <c r="B89" s="1">
        <v>20</v>
      </c>
      <c r="C89" s="26" t="s">
        <v>6006</v>
      </c>
      <c r="D89" t="s">
        <v>661</v>
      </c>
      <c r="E89" s="27" t="s">
        <v>6007</v>
      </c>
      <c r="F89" s="28" t="s">
        <v>663</v>
      </c>
      <c r="G89" s="29">
        <v>2.4100000000000001</v>
      </c>
      <c r="H89" s="28">
        <v>0</v>
      </c>
      <c r="I89" s="30">
        <f>ROUND(G89*H89,P4)</f>
        <v>0</v>
      </c>
      <c r="L89" s="31">
        <v>0</v>
      </c>
      <c r="M89" s="24">
        <f>ROUND(G89*L89,P4)</f>
        <v>0</v>
      </c>
      <c r="N89" s="25" t="s">
        <v>1309</v>
      </c>
      <c r="O89" s="32">
        <f>M89*AA89</f>
        <v>0</v>
      </c>
      <c r="P89" s="1">
        <v>3</v>
      </c>
      <c r="AA89" s="1">
        <f>IF(P89=1,$O$3,IF(P89=2,$O$4,$O$5))</f>
        <v>0</v>
      </c>
    </row>
    <row r="90">
      <c r="A90" s="1" t="s">
        <v>664</v>
      </c>
      <c r="E90" s="27" t="s">
        <v>661</v>
      </c>
    </row>
    <row r="91" ht="51">
      <c r="A91" s="1" t="s">
        <v>665</v>
      </c>
      <c r="E91" s="33" t="s">
        <v>12343</v>
      </c>
    </row>
    <row r="92" ht="102">
      <c r="A92" s="1" t="s">
        <v>666</v>
      </c>
      <c r="E92" s="27" t="s">
        <v>6805</v>
      </c>
    </row>
    <row r="93">
      <c r="A93" s="1" t="s">
        <v>656</v>
      </c>
      <c r="C93" s="22" t="s">
        <v>679</v>
      </c>
      <c r="E93" s="23" t="s">
        <v>680</v>
      </c>
      <c r="L93" s="24">
        <f>SUMIFS(L94:L105,A94:A105,"P")</f>
        <v>0</v>
      </c>
      <c r="M93" s="24">
        <f>SUMIFS(M94:M105,A94:A105,"P")</f>
        <v>0</v>
      </c>
      <c r="N93" s="25"/>
    </row>
    <row r="94" ht="25.5">
      <c r="A94" s="1" t="s">
        <v>659</v>
      </c>
      <c r="B94" s="1">
        <v>21</v>
      </c>
      <c r="C94" s="26" t="s">
        <v>11348</v>
      </c>
      <c r="D94" t="s">
        <v>661</v>
      </c>
      <c r="E94" s="27" t="s">
        <v>11349</v>
      </c>
      <c r="F94" s="28" t="s">
        <v>677</v>
      </c>
      <c r="G94" s="29">
        <v>120.75</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12344</v>
      </c>
    </row>
    <row r="97" ht="191.25">
      <c r="A97" s="1" t="s">
        <v>666</v>
      </c>
      <c r="E97" s="27" t="s">
        <v>6667</v>
      </c>
    </row>
    <row r="98" ht="25.5">
      <c r="A98" s="1" t="s">
        <v>659</v>
      </c>
      <c r="B98" s="1">
        <v>22</v>
      </c>
      <c r="C98" s="26" t="s">
        <v>8713</v>
      </c>
      <c r="D98" t="s">
        <v>661</v>
      </c>
      <c r="E98" s="27" t="s">
        <v>8714</v>
      </c>
      <c r="F98" s="28" t="s">
        <v>677</v>
      </c>
      <c r="G98" s="29">
        <v>92.879999999999995</v>
      </c>
      <c r="H98" s="28">
        <v>0</v>
      </c>
      <c r="I98" s="30">
        <f>ROUND(G98*H98,P4)</f>
        <v>0</v>
      </c>
      <c r="L98" s="31">
        <v>0</v>
      </c>
      <c r="M98" s="24">
        <f>ROUND(G98*L98,P4)</f>
        <v>0</v>
      </c>
      <c r="N98" s="25" t="s">
        <v>1309</v>
      </c>
      <c r="O98" s="32">
        <f>M98*AA98</f>
        <v>0</v>
      </c>
      <c r="P98" s="1">
        <v>3</v>
      </c>
      <c r="AA98" s="1">
        <f>IF(P98=1,$O$3,IF(P98=2,$O$4,$O$5))</f>
        <v>0</v>
      </c>
    </row>
    <row r="99">
      <c r="A99" s="1" t="s">
        <v>664</v>
      </c>
      <c r="E99" s="27" t="s">
        <v>661</v>
      </c>
    </row>
    <row r="100" ht="38.25">
      <c r="A100" s="1" t="s">
        <v>665</v>
      </c>
      <c r="E100" s="33" t="s">
        <v>12345</v>
      </c>
    </row>
    <row r="101" ht="191.25">
      <c r="A101" s="1" t="s">
        <v>666</v>
      </c>
      <c r="E101" s="27" t="s">
        <v>6667</v>
      </c>
    </row>
    <row r="102">
      <c r="A102" s="1" t="s">
        <v>659</v>
      </c>
      <c r="B102" s="1">
        <v>23</v>
      </c>
      <c r="C102" s="26" t="s">
        <v>8717</v>
      </c>
      <c r="D102" t="s">
        <v>661</v>
      </c>
      <c r="E102" s="27" t="s">
        <v>8718</v>
      </c>
      <c r="F102" s="28" t="s">
        <v>677</v>
      </c>
      <c r="G102" s="29">
        <v>92.879999999999995</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ht="38.25">
      <c r="A104" s="1" t="s">
        <v>665</v>
      </c>
      <c r="E104" s="33" t="s">
        <v>12345</v>
      </c>
    </row>
    <row r="105" ht="38.25">
      <c r="A105" s="1" t="s">
        <v>666</v>
      </c>
      <c r="E105" s="27" t="s">
        <v>8720</v>
      </c>
    </row>
    <row r="106">
      <c r="A106" s="1" t="s">
        <v>656</v>
      </c>
      <c r="C106" s="22" t="s">
        <v>6055</v>
      </c>
      <c r="E106" s="23" t="s">
        <v>6673</v>
      </c>
      <c r="L106" s="24">
        <f>SUMIFS(L107:L110,A107:A110,"P")</f>
        <v>0</v>
      </c>
      <c r="M106" s="24">
        <f>SUMIFS(M107:M110,A107:A110,"P")</f>
        <v>0</v>
      </c>
      <c r="N106" s="25"/>
    </row>
    <row r="107">
      <c r="A107" s="1" t="s">
        <v>659</v>
      </c>
      <c r="B107" s="1">
        <v>24</v>
      </c>
      <c r="C107" s="26" t="s">
        <v>12018</v>
      </c>
      <c r="D107" t="s">
        <v>661</v>
      </c>
      <c r="E107" s="27" t="s">
        <v>9367</v>
      </c>
      <c r="F107" s="28" t="s">
        <v>683</v>
      </c>
      <c r="G107" s="29">
        <v>8</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c r="A109" s="1" t="s">
        <v>665</v>
      </c>
      <c r="E109" s="33" t="s">
        <v>1466</v>
      </c>
    </row>
    <row r="110" ht="38.25">
      <c r="A110" s="1" t="s">
        <v>666</v>
      </c>
      <c r="E110" s="27" t="s">
        <v>5261</v>
      </c>
    </row>
    <row r="111">
      <c r="A111" s="1" t="s">
        <v>656</v>
      </c>
      <c r="C111" s="22" t="s">
        <v>2817</v>
      </c>
      <c r="E111" s="23" t="s">
        <v>2818</v>
      </c>
      <c r="L111" s="24">
        <f>SUMIFS(L112:L143,A112:A143,"P")</f>
        <v>0</v>
      </c>
      <c r="M111" s="24">
        <f>SUMIFS(M112:M143,A112:A143,"P")</f>
        <v>0</v>
      </c>
      <c r="N111" s="25"/>
    </row>
    <row r="112">
      <c r="A112" s="1" t="s">
        <v>659</v>
      </c>
      <c r="B112" s="1">
        <v>25</v>
      </c>
      <c r="C112" s="26" t="s">
        <v>9516</v>
      </c>
      <c r="D112" t="s">
        <v>661</v>
      </c>
      <c r="E112" s="27" t="s">
        <v>9517</v>
      </c>
      <c r="F112" s="28" t="s">
        <v>670</v>
      </c>
      <c r="G112" s="29">
        <v>9</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2330</v>
      </c>
    </row>
    <row r="115" ht="63.75">
      <c r="A115" s="1" t="s">
        <v>666</v>
      </c>
      <c r="E115" s="27" t="s">
        <v>9520</v>
      </c>
    </row>
    <row r="116">
      <c r="A116" s="1" t="s">
        <v>659</v>
      </c>
      <c r="B116" s="1">
        <v>26</v>
      </c>
      <c r="C116" s="26" t="s">
        <v>10180</v>
      </c>
      <c r="D116" t="s">
        <v>661</v>
      </c>
      <c r="E116" s="27" t="s">
        <v>10181</v>
      </c>
      <c r="F116" s="28" t="s">
        <v>670</v>
      </c>
      <c r="G116" s="29">
        <v>8.5</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12346</v>
      </c>
    </row>
    <row r="119" ht="38.25">
      <c r="A119" s="1" t="s">
        <v>666</v>
      </c>
      <c r="E119" s="27" t="s">
        <v>10183</v>
      </c>
    </row>
    <row r="120">
      <c r="A120" s="1" t="s">
        <v>659</v>
      </c>
      <c r="B120" s="1">
        <v>27</v>
      </c>
      <c r="C120" s="26" t="s">
        <v>11906</v>
      </c>
      <c r="D120" t="s">
        <v>661</v>
      </c>
      <c r="E120" s="27" t="s">
        <v>11907</v>
      </c>
      <c r="F120" s="28" t="s">
        <v>677</v>
      </c>
      <c r="G120" s="29">
        <v>6.5999999999999996</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12347</v>
      </c>
    </row>
    <row r="123" ht="25.5">
      <c r="A123" s="1" t="s">
        <v>666</v>
      </c>
      <c r="E123" s="27" t="s">
        <v>11909</v>
      </c>
    </row>
    <row r="124">
      <c r="A124" s="1" t="s">
        <v>659</v>
      </c>
      <c r="B124" s="1">
        <v>28</v>
      </c>
      <c r="C124" s="26" t="s">
        <v>10769</v>
      </c>
      <c r="D124" t="s">
        <v>661</v>
      </c>
      <c r="E124" s="27" t="s">
        <v>10770</v>
      </c>
      <c r="F124" s="28" t="s">
        <v>677</v>
      </c>
      <c r="G124" s="29">
        <v>2.25</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12348</v>
      </c>
    </row>
    <row r="127" ht="63.75">
      <c r="A127" s="1" t="s">
        <v>666</v>
      </c>
      <c r="E127" s="27" t="s">
        <v>12029</v>
      </c>
    </row>
    <row r="128">
      <c r="A128" s="1" t="s">
        <v>659</v>
      </c>
      <c r="B128" s="1">
        <v>29</v>
      </c>
      <c r="C128" s="26" t="s">
        <v>6710</v>
      </c>
      <c r="D128" t="s">
        <v>661</v>
      </c>
      <c r="E128" s="27" t="s">
        <v>6711</v>
      </c>
      <c r="F128" s="28" t="s">
        <v>663</v>
      </c>
      <c r="G128" s="29">
        <v>180.05799999999999</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ht="114.75">
      <c r="A130" s="1" t="s">
        <v>665</v>
      </c>
      <c r="E130" s="33" t="s">
        <v>12349</v>
      </c>
    </row>
    <row r="131" ht="114.75">
      <c r="A131" s="1" t="s">
        <v>666</v>
      </c>
      <c r="E131" s="27" t="s">
        <v>5248</v>
      </c>
    </row>
    <row r="132">
      <c r="A132" s="1" t="s">
        <v>659</v>
      </c>
      <c r="B132" s="1">
        <v>30</v>
      </c>
      <c r="C132" s="26" t="s">
        <v>6714</v>
      </c>
      <c r="D132" t="s">
        <v>661</v>
      </c>
      <c r="E132" s="27" t="s">
        <v>6715</v>
      </c>
      <c r="F132" s="28" t="s">
        <v>663</v>
      </c>
      <c r="G132" s="29">
        <v>6.851</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12350</v>
      </c>
    </row>
    <row r="135" ht="114.75">
      <c r="A135" s="1" t="s">
        <v>666</v>
      </c>
      <c r="E135" s="27" t="s">
        <v>5248</v>
      </c>
    </row>
    <row r="136">
      <c r="A136" s="1" t="s">
        <v>659</v>
      </c>
      <c r="B136" s="1">
        <v>31</v>
      </c>
      <c r="C136" s="26" t="s">
        <v>9537</v>
      </c>
      <c r="D136" t="s">
        <v>661</v>
      </c>
      <c r="E136" s="27" t="s">
        <v>9538</v>
      </c>
      <c r="F136" s="28" t="s">
        <v>899</v>
      </c>
      <c r="G136" s="29">
        <v>2.1320000000000001</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12351</v>
      </c>
    </row>
    <row r="139" ht="114.75">
      <c r="A139" s="1" t="s">
        <v>666</v>
      </c>
      <c r="E139" s="27" t="s">
        <v>9541</v>
      </c>
    </row>
    <row r="140">
      <c r="A140" s="1" t="s">
        <v>659</v>
      </c>
      <c r="B140" s="1">
        <v>32</v>
      </c>
      <c r="C140" s="26" t="s">
        <v>10204</v>
      </c>
      <c r="D140" t="s">
        <v>661</v>
      </c>
      <c r="E140" s="27" t="s">
        <v>9563</v>
      </c>
      <c r="F140" s="28" t="s">
        <v>677</v>
      </c>
      <c r="G140" s="29">
        <v>71.939999999999998</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ht="38.25">
      <c r="A142" s="1" t="s">
        <v>665</v>
      </c>
      <c r="E142" s="33" t="s">
        <v>12352</v>
      </c>
    </row>
    <row r="143" ht="114.75">
      <c r="A143" s="1" t="s">
        <v>666</v>
      </c>
      <c r="E143" s="27" t="s">
        <v>10206</v>
      </c>
    </row>
    <row r="144">
      <c r="A144" s="1" t="s">
        <v>656</v>
      </c>
      <c r="C144" s="22" t="s">
        <v>894</v>
      </c>
      <c r="E144" s="23" t="s">
        <v>2900</v>
      </c>
      <c r="L144" s="24">
        <f>SUMIFS(L145:L164,A145:A164,"P")</f>
        <v>0</v>
      </c>
      <c r="M144" s="24">
        <f>SUMIFS(M145:M164,A145:A164,"P")</f>
        <v>0</v>
      </c>
      <c r="N144" s="25"/>
    </row>
    <row r="145" ht="25.5">
      <c r="A145" s="1" t="s">
        <v>659</v>
      </c>
      <c r="B145" s="1">
        <v>33</v>
      </c>
      <c r="C145" s="26" t="s">
        <v>3803</v>
      </c>
      <c r="D145" t="s">
        <v>897</v>
      </c>
      <c r="E145" s="27" t="s">
        <v>3804</v>
      </c>
      <c r="F145" s="28" t="s">
        <v>899</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900</v>
      </c>
    </row>
    <row r="147" ht="102">
      <c r="A147" s="1" t="s">
        <v>665</v>
      </c>
      <c r="E147" s="33" t="s">
        <v>12353</v>
      </c>
    </row>
    <row r="148" ht="153">
      <c r="A148" s="1" t="s">
        <v>666</v>
      </c>
      <c r="E148" s="27" t="s">
        <v>902</v>
      </c>
    </row>
    <row r="149" ht="25.5">
      <c r="A149" s="1" t="s">
        <v>659</v>
      </c>
      <c r="B149" s="1">
        <v>34</v>
      </c>
      <c r="C149" s="26" t="s">
        <v>3419</v>
      </c>
      <c r="D149" t="s">
        <v>897</v>
      </c>
      <c r="E149" s="27" t="s">
        <v>3420</v>
      </c>
      <c r="F149" s="28" t="s">
        <v>899</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910</v>
      </c>
    </row>
    <row r="151">
      <c r="A151" s="1" t="s">
        <v>665</v>
      </c>
      <c r="E151" s="33" t="s">
        <v>12354</v>
      </c>
    </row>
    <row r="152" ht="153">
      <c r="A152" s="1" t="s">
        <v>666</v>
      </c>
      <c r="E152" s="27" t="s">
        <v>902</v>
      </c>
    </row>
    <row r="153" ht="38.25">
      <c r="A153" s="1" t="s">
        <v>659</v>
      </c>
      <c r="B153" s="1">
        <v>35</v>
      </c>
      <c r="C153" s="26" t="s">
        <v>896</v>
      </c>
      <c r="D153" t="s">
        <v>897</v>
      </c>
      <c r="E153" s="27" t="s">
        <v>898</v>
      </c>
      <c r="F153" s="28" t="s">
        <v>899</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900</v>
      </c>
    </row>
    <row r="155">
      <c r="A155" s="1" t="s">
        <v>665</v>
      </c>
      <c r="E155" s="33" t="s">
        <v>12355</v>
      </c>
    </row>
    <row r="156" ht="153">
      <c r="A156" s="1" t="s">
        <v>666</v>
      </c>
      <c r="E156" s="27" t="s">
        <v>902</v>
      </c>
    </row>
    <row r="157" ht="38.25">
      <c r="A157" s="1" t="s">
        <v>659</v>
      </c>
      <c r="B157" s="1">
        <v>36</v>
      </c>
      <c r="C157" s="26" t="s">
        <v>9569</v>
      </c>
      <c r="D157" t="s">
        <v>897</v>
      </c>
      <c r="E157" s="27" t="s">
        <v>9570</v>
      </c>
      <c r="F157" s="28" t="s">
        <v>899</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9571</v>
      </c>
    </row>
    <row r="159">
      <c r="A159" s="1" t="s">
        <v>665</v>
      </c>
      <c r="E159" s="33" t="s">
        <v>12356</v>
      </c>
    </row>
    <row r="160" ht="153">
      <c r="A160" s="1" t="s">
        <v>666</v>
      </c>
      <c r="E160" s="27" t="s">
        <v>907</v>
      </c>
    </row>
    <row r="161" ht="25.5">
      <c r="A161" s="1" t="s">
        <v>659</v>
      </c>
      <c r="B161" s="1">
        <v>37</v>
      </c>
      <c r="C161" s="26" t="s">
        <v>912</v>
      </c>
      <c r="D161" t="s">
        <v>897</v>
      </c>
      <c r="E161" s="27" t="s">
        <v>913</v>
      </c>
      <c r="F161" s="28" t="s">
        <v>899</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914</v>
      </c>
    </row>
    <row r="163">
      <c r="A163" s="1" t="s">
        <v>665</v>
      </c>
      <c r="E163" s="33" t="s">
        <v>12357</v>
      </c>
    </row>
    <row r="164" ht="153">
      <c r="A164" s="1" t="s">
        <v>666</v>
      </c>
      <c r="E164" s="27" t="s">
        <v>902</v>
      </c>
    </row>
  </sheetData>
  <sheetProtection sheet="1" objects="1" scenarios="1" spinCount="100000" saltValue="pcDwFcsaP0g0OmWHZIKUA5b1sf44pEfQP1+N54xZuuHkL25CEovkPyZr8EXtc/zrGhtAjr2rlMA+2FtJGMFjDA==" hashValue="12PrBGYw2n2VBtp+e5NMGmwnkV9H3wh1pp0SFiCCISp53RFquOz7fJPlaWbPdUzHValb4Y4PdLYHo2kJbsjM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12358</v>
      </c>
      <c r="E8" s="23" t="s">
        <v>457</v>
      </c>
      <c r="L8" s="24">
        <f>L9+L14+L43+L60+L85+L98+L115+L140+L173</f>
        <v>0</v>
      </c>
      <c r="M8" s="24">
        <f>M9+M14+M43+M60+M85+M98+M115+M140+M173</f>
        <v>0</v>
      </c>
      <c r="N8" s="25"/>
    </row>
    <row r="9">
      <c r="A9" s="1" t="s">
        <v>656</v>
      </c>
      <c r="C9" s="22" t="s">
        <v>2130</v>
      </c>
      <c r="E9" s="23" t="s">
        <v>2131</v>
      </c>
      <c r="L9" s="24">
        <f>SUMIFS(L10:L13,A10:A13,"P")</f>
        <v>0</v>
      </c>
      <c r="M9" s="24">
        <f>SUMIFS(M10:M13,A10:A13,"P")</f>
        <v>0</v>
      </c>
      <c r="N9" s="25"/>
    </row>
    <row r="10">
      <c r="A10" s="1" t="s">
        <v>659</v>
      </c>
      <c r="B10" s="1">
        <v>1</v>
      </c>
      <c r="C10" s="26" t="s">
        <v>9791</v>
      </c>
      <c r="D10" t="s">
        <v>661</v>
      </c>
      <c r="E10" s="27" t="s">
        <v>9792</v>
      </c>
      <c r="F10" s="28" t="s">
        <v>868</v>
      </c>
      <c r="G10" s="29">
        <v>24</v>
      </c>
      <c r="H10" s="28">
        <v>0</v>
      </c>
      <c r="I10" s="30">
        <f>ROUND(G10*H10,P4)</f>
        <v>0</v>
      </c>
      <c r="L10" s="31">
        <v>0</v>
      </c>
      <c r="M10" s="24">
        <f>ROUND(G10*L10,P4)</f>
        <v>0</v>
      </c>
      <c r="N10" s="25" t="s">
        <v>1309</v>
      </c>
      <c r="O10" s="32">
        <f>M10*AA10</f>
        <v>0</v>
      </c>
      <c r="P10" s="1">
        <v>3</v>
      </c>
      <c r="AA10" s="1">
        <f>IF(P10=1,$O$3,IF(P10=2,$O$4,$O$5))</f>
        <v>0</v>
      </c>
    </row>
    <row r="11">
      <c r="A11" s="1" t="s">
        <v>664</v>
      </c>
      <c r="E11" s="27" t="s">
        <v>11225</v>
      </c>
    </row>
    <row r="12">
      <c r="A12" s="1" t="s">
        <v>665</v>
      </c>
      <c r="E12" s="33" t="s">
        <v>1912</v>
      </c>
    </row>
    <row r="13">
      <c r="A13" s="1" t="s">
        <v>666</v>
      </c>
      <c r="E13" s="27" t="s">
        <v>5940</v>
      </c>
    </row>
    <row r="14">
      <c r="A14" s="1" t="s">
        <v>656</v>
      </c>
      <c r="C14" s="22" t="s">
        <v>657</v>
      </c>
      <c r="E14" s="23" t="s">
        <v>658</v>
      </c>
      <c r="L14" s="24">
        <f>SUMIFS(L15:L42,A15:A42,"P")</f>
        <v>0</v>
      </c>
      <c r="M14" s="24">
        <f>SUMIFS(M15:M42,A15:A42,"P")</f>
        <v>0</v>
      </c>
      <c r="N14" s="25"/>
    </row>
    <row r="15" ht="25.5">
      <c r="A15" s="1" t="s">
        <v>659</v>
      </c>
      <c r="B15" s="1">
        <v>2</v>
      </c>
      <c r="C15" s="26" t="s">
        <v>7952</v>
      </c>
      <c r="D15" t="s">
        <v>661</v>
      </c>
      <c r="E15" s="27" t="s">
        <v>7953</v>
      </c>
      <c r="F15" s="28" t="s">
        <v>663</v>
      </c>
      <c r="G15" s="29">
        <v>1.5</v>
      </c>
      <c r="H15" s="28">
        <v>0</v>
      </c>
      <c r="I15" s="30">
        <f>ROUND(G15*H15,P4)</f>
        <v>0</v>
      </c>
      <c r="L15" s="31">
        <v>0</v>
      </c>
      <c r="M15" s="24">
        <f>ROUND(G15*L15,P4)</f>
        <v>0</v>
      </c>
      <c r="N15" s="25" t="s">
        <v>1309</v>
      </c>
      <c r="O15" s="32">
        <f>M15*AA15</f>
        <v>0</v>
      </c>
      <c r="P15" s="1">
        <v>3</v>
      </c>
      <c r="AA15" s="1">
        <f>IF(P15=1,$O$3,IF(P15=2,$O$4,$O$5))</f>
        <v>0</v>
      </c>
    </row>
    <row r="16">
      <c r="A16" s="1" t="s">
        <v>664</v>
      </c>
      <c r="E16" s="27" t="s">
        <v>11226</v>
      </c>
    </row>
    <row r="17">
      <c r="A17" s="1" t="s">
        <v>665</v>
      </c>
      <c r="E17" s="33" t="s">
        <v>1501</v>
      </c>
    </row>
    <row r="18" ht="63.75">
      <c r="A18" s="1" t="s">
        <v>666</v>
      </c>
      <c r="E18" s="27" t="s">
        <v>5065</v>
      </c>
    </row>
    <row r="19">
      <c r="A19" s="1" t="s">
        <v>659</v>
      </c>
      <c r="B19" s="1">
        <v>3</v>
      </c>
      <c r="C19" s="26" t="s">
        <v>5553</v>
      </c>
      <c r="D19" t="s">
        <v>661</v>
      </c>
      <c r="E19" s="27" t="s">
        <v>5554</v>
      </c>
      <c r="F19" s="28" t="s">
        <v>670</v>
      </c>
      <c r="G19" s="29">
        <v>5</v>
      </c>
      <c r="H19" s="28">
        <v>0</v>
      </c>
      <c r="I19" s="30">
        <f>ROUND(G19*H19,P4)</f>
        <v>0</v>
      </c>
      <c r="L19" s="31">
        <v>0</v>
      </c>
      <c r="M19" s="24">
        <f>ROUND(G19*L19,P4)</f>
        <v>0</v>
      </c>
      <c r="N19" s="25" t="s">
        <v>1309</v>
      </c>
      <c r="O19" s="32">
        <f>M19*AA19</f>
        <v>0</v>
      </c>
      <c r="P19" s="1">
        <v>3</v>
      </c>
      <c r="AA19" s="1">
        <f>IF(P19=1,$O$3,IF(P19=2,$O$4,$O$5))</f>
        <v>0</v>
      </c>
    </row>
    <row r="20" ht="38.25">
      <c r="A20" s="1" t="s">
        <v>664</v>
      </c>
      <c r="E20" s="27" t="s">
        <v>12359</v>
      </c>
    </row>
    <row r="21">
      <c r="A21" s="1" t="s">
        <v>665</v>
      </c>
      <c r="E21" s="33" t="s">
        <v>1467</v>
      </c>
    </row>
    <row r="22" ht="63.75">
      <c r="A22" s="1" t="s">
        <v>666</v>
      </c>
      <c r="E22" s="27" t="s">
        <v>5550</v>
      </c>
    </row>
    <row r="23">
      <c r="A23" s="1" t="s">
        <v>659</v>
      </c>
      <c r="B23" s="1">
        <v>4</v>
      </c>
      <c r="C23" s="26" t="s">
        <v>9801</v>
      </c>
      <c r="D23" t="s">
        <v>661</v>
      </c>
      <c r="E23" s="27" t="s">
        <v>9802</v>
      </c>
      <c r="F23" s="28" t="s">
        <v>663</v>
      </c>
      <c r="G23" s="29">
        <v>18.449999999999999</v>
      </c>
      <c r="H23" s="28">
        <v>0</v>
      </c>
      <c r="I23" s="30">
        <f>ROUND(G23*H23,P4)</f>
        <v>0</v>
      </c>
      <c r="L23" s="31">
        <v>0</v>
      </c>
      <c r="M23" s="24">
        <f>ROUND(G23*L23,P4)</f>
        <v>0</v>
      </c>
      <c r="N23" s="25" t="s">
        <v>1309</v>
      </c>
      <c r="O23" s="32">
        <f>M23*AA23</f>
        <v>0</v>
      </c>
      <c r="P23" s="1">
        <v>3</v>
      </c>
      <c r="AA23" s="1">
        <f>IF(P23=1,$O$3,IF(P23=2,$O$4,$O$5))</f>
        <v>0</v>
      </c>
    </row>
    <row r="24">
      <c r="A24" s="1" t="s">
        <v>664</v>
      </c>
      <c r="E24" s="27" t="s">
        <v>11226</v>
      </c>
    </row>
    <row r="25">
      <c r="A25" s="1" t="s">
        <v>665</v>
      </c>
      <c r="E25" s="33" t="s">
        <v>12360</v>
      </c>
    </row>
    <row r="26" ht="25.5">
      <c r="A26" s="1" t="s">
        <v>666</v>
      </c>
      <c r="E26" s="27" t="s">
        <v>9804</v>
      </c>
    </row>
    <row r="27">
      <c r="A27" s="1" t="s">
        <v>659</v>
      </c>
      <c r="B27" s="1">
        <v>5</v>
      </c>
      <c r="C27" s="26" t="s">
        <v>5070</v>
      </c>
      <c r="D27" t="s">
        <v>661</v>
      </c>
      <c r="E27" s="27" t="s">
        <v>5071</v>
      </c>
      <c r="F27" s="28" t="s">
        <v>663</v>
      </c>
      <c r="G27" s="29">
        <v>309.54500000000002</v>
      </c>
      <c r="H27" s="28">
        <v>0</v>
      </c>
      <c r="I27" s="30">
        <f>ROUND(G27*H27,P4)</f>
        <v>0</v>
      </c>
      <c r="L27" s="31">
        <v>0</v>
      </c>
      <c r="M27" s="24">
        <f>ROUND(G27*L27,P4)</f>
        <v>0</v>
      </c>
      <c r="N27" s="25" t="s">
        <v>1309</v>
      </c>
      <c r="O27" s="32">
        <f>M27*AA27</f>
        <v>0</v>
      </c>
      <c r="P27" s="1">
        <v>3</v>
      </c>
      <c r="AA27" s="1">
        <f>IF(P27=1,$O$3,IF(P27=2,$O$4,$O$5))</f>
        <v>0</v>
      </c>
    </row>
    <row r="28">
      <c r="A28" s="1" t="s">
        <v>664</v>
      </c>
      <c r="E28" s="27" t="s">
        <v>11226</v>
      </c>
    </row>
    <row r="29">
      <c r="A29" s="1" t="s">
        <v>665</v>
      </c>
      <c r="E29" s="33" t="s">
        <v>12361</v>
      </c>
    </row>
    <row r="30" ht="318.75">
      <c r="A30" s="1" t="s">
        <v>666</v>
      </c>
      <c r="E30" s="27" t="s">
        <v>5076</v>
      </c>
    </row>
    <row r="31">
      <c r="A31" s="1" t="s">
        <v>659</v>
      </c>
      <c r="B31" s="1">
        <v>6</v>
      </c>
      <c r="C31" s="26" t="s">
        <v>10380</v>
      </c>
      <c r="D31" t="s">
        <v>661</v>
      </c>
      <c r="E31" s="27" t="s">
        <v>10381</v>
      </c>
      <c r="F31" s="28" t="s">
        <v>677</v>
      </c>
      <c r="G31" s="29">
        <v>72</v>
      </c>
      <c r="H31" s="28">
        <v>0</v>
      </c>
      <c r="I31" s="30">
        <f>ROUND(G31*H31,P4)</f>
        <v>0</v>
      </c>
      <c r="L31" s="31">
        <v>0</v>
      </c>
      <c r="M31" s="24">
        <f>ROUND(G31*L31,P4)</f>
        <v>0</v>
      </c>
      <c r="N31" s="25" t="s">
        <v>1309</v>
      </c>
      <c r="O31" s="32">
        <f>M31*AA31</f>
        <v>0</v>
      </c>
      <c r="P31" s="1">
        <v>3</v>
      </c>
      <c r="AA31" s="1">
        <f>IF(P31=1,$O$3,IF(P31=2,$O$4,$O$5))</f>
        <v>0</v>
      </c>
    </row>
    <row r="32">
      <c r="A32" s="1" t="s">
        <v>664</v>
      </c>
      <c r="E32" s="27" t="s">
        <v>11226</v>
      </c>
    </row>
    <row r="33">
      <c r="A33" s="1" t="s">
        <v>665</v>
      </c>
      <c r="E33" s="33" t="s">
        <v>12362</v>
      </c>
    </row>
    <row r="34" ht="38.25">
      <c r="A34" s="1" t="s">
        <v>666</v>
      </c>
      <c r="E34" s="27" t="s">
        <v>9808</v>
      </c>
    </row>
    <row r="35">
      <c r="A35" s="1" t="s">
        <v>659</v>
      </c>
      <c r="B35" s="1">
        <v>7</v>
      </c>
      <c r="C35" s="26" t="s">
        <v>12363</v>
      </c>
      <c r="D35" t="s">
        <v>661</v>
      </c>
      <c r="E35" s="27" t="s">
        <v>12364</v>
      </c>
      <c r="F35" s="28" t="s">
        <v>677</v>
      </c>
      <c r="G35" s="29">
        <v>51</v>
      </c>
      <c r="H35" s="28">
        <v>0</v>
      </c>
      <c r="I35" s="30">
        <f>ROUND(G35*H35,P4)</f>
        <v>0</v>
      </c>
      <c r="L35" s="31">
        <v>0</v>
      </c>
      <c r="M35" s="24">
        <f>ROUND(G35*L35,P4)</f>
        <v>0</v>
      </c>
      <c r="N35" s="25" t="s">
        <v>1309</v>
      </c>
      <c r="O35" s="32">
        <f>M35*AA35</f>
        <v>0</v>
      </c>
      <c r="P35" s="1">
        <v>3</v>
      </c>
      <c r="AA35" s="1">
        <f>IF(P35=1,$O$3,IF(P35=2,$O$4,$O$5))</f>
        <v>0</v>
      </c>
    </row>
    <row r="36">
      <c r="A36" s="1" t="s">
        <v>664</v>
      </c>
      <c r="E36" s="27" t="s">
        <v>11226</v>
      </c>
    </row>
    <row r="37">
      <c r="A37" s="1" t="s">
        <v>665</v>
      </c>
      <c r="E37" s="33" t="s">
        <v>12365</v>
      </c>
    </row>
    <row r="38" ht="38.25">
      <c r="A38" s="1" t="s">
        <v>666</v>
      </c>
      <c r="E38" s="27" t="s">
        <v>9134</v>
      </c>
    </row>
    <row r="39">
      <c r="A39" s="1" t="s">
        <v>659</v>
      </c>
      <c r="B39" s="1">
        <v>8</v>
      </c>
      <c r="C39" s="26" t="s">
        <v>9809</v>
      </c>
      <c r="D39" t="s">
        <v>661</v>
      </c>
      <c r="E39" s="27" t="s">
        <v>9810</v>
      </c>
      <c r="F39" s="28" t="s">
        <v>677</v>
      </c>
      <c r="G39" s="29">
        <v>123</v>
      </c>
      <c r="H39" s="28">
        <v>0</v>
      </c>
      <c r="I39" s="30">
        <f>ROUND(G39*H39,P4)</f>
        <v>0</v>
      </c>
      <c r="L39" s="31">
        <v>0</v>
      </c>
      <c r="M39" s="24">
        <f>ROUND(G39*L39,P4)</f>
        <v>0</v>
      </c>
      <c r="N39" s="25" t="s">
        <v>1309</v>
      </c>
      <c r="O39" s="32">
        <f>M39*AA39</f>
        <v>0</v>
      </c>
      <c r="P39" s="1">
        <v>3</v>
      </c>
      <c r="AA39" s="1">
        <f>IF(P39=1,$O$3,IF(P39=2,$O$4,$O$5))</f>
        <v>0</v>
      </c>
    </row>
    <row r="40">
      <c r="A40" s="1" t="s">
        <v>664</v>
      </c>
      <c r="E40" s="27" t="s">
        <v>11226</v>
      </c>
    </row>
    <row r="41">
      <c r="A41" s="1" t="s">
        <v>665</v>
      </c>
      <c r="E41" s="33" t="s">
        <v>12366</v>
      </c>
    </row>
    <row r="42" ht="25.5">
      <c r="A42" s="1" t="s">
        <v>666</v>
      </c>
      <c r="E42" s="27" t="s">
        <v>9811</v>
      </c>
    </row>
    <row r="43">
      <c r="A43" s="1" t="s">
        <v>656</v>
      </c>
      <c r="C43" s="22" t="s">
        <v>1329</v>
      </c>
      <c r="E43" s="23" t="s">
        <v>3214</v>
      </c>
      <c r="L43" s="24">
        <f>SUMIFS(L44:L59,A44:A59,"P")</f>
        <v>0</v>
      </c>
      <c r="M43" s="24">
        <f>SUMIFS(M44:M59,A44:A59,"P")</f>
        <v>0</v>
      </c>
      <c r="N43" s="25"/>
    </row>
    <row r="44">
      <c r="A44" s="1" t="s">
        <v>659</v>
      </c>
      <c r="B44" s="1">
        <v>9</v>
      </c>
      <c r="C44" s="26" t="s">
        <v>11632</v>
      </c>
      <c r="D44" t="s">
        <v>661</v>
      </c>
      <c r="E44" s="27" t="s">
        <v>11633</v>
      </c>
      <c r="F44" s="28" t="s">
        <v>663</v>
      </c>
      <c r="G44" s="29">
        <v>32.799999999999997</v>
      </c>
      <c r="H44" s="28">
        <v>0</v>
      </c>
      <c r="I44" s="30">
        <f>ROUND(G44*H44,P4)</f>
        <v>0</v>
      </c>
      <c r="L44" s="31">
        <v>0</v>
      </c>
      <c r="M44" s="24">
        <f>ROUND(G44*L44,P4)</f>
        <v>0</v>
      </c>
      <c r="N44" s="25" t="s">
        <v>1309</v>
      </c>
      <c r="O44" s="32">
        <f>M44*AA44</f>
        <v>0</v>
      </c>
      <c r="P44" s="1">
        <v>3</v>
      </c>
      <c r="AA44" s="1">
        <f>IF(P44=1,$O$3,IF(P44=2,$O$4,$O$5))</f>
        <v>0</v>
      </c>
    </row>
    <row r="45">
      <c r="A45" s="1" t="s">
        <v>664</v>
      </c>
      <c r="E45" s="27" t="s">
        <v>12367</v>
      </c>
    </row>
    <row r="46">
      <c r="A46" s="1" t="s">
        <v>665</v>
      </c>
      <c r="E46" s="33" t="s">
        <v>12368</v>
      </c>
    </row>
    <row r="47" ht="409.5">
      <c r="A47" s="1" t="s">
        <v>666</v>
      </c>
      <c r="E47" s="27" t="s">
        <v>9273</v>
      </c>
    </row>
    <row r="48">
      <c r="A48" s="1" t="s">
        <v>659</v>
      </c>
      <c r="B48" s="1">
        <v>10</v>
      </c>
      <c r="C48" s="26" t="s">
        <v>9274</v>
      </c>
      <c r="D48" t="s">
        <v>661</v>
      </c>
      <c r="E48" s="27" t="s">
        <v>9275</v>
      </c>
      <c r="F48" s="28" t="s">
        <v>899</v>
      </c>
      <c r="G48" s="29">
        <v>2.9609999999999999</v>
      </c>
      <c r="H48" s="28">
        <v>0</v>
      </c>
      <c r="I48" s="30">
        <f>ROUND(G48*H48,P4)</f>
        <v>0</v>
      </c>
      <c r="L48" s="31">
        <v>0</v>
      </c>
      <c r="M48" s="24">
        <f>ROUND(G48*L48,P4)</f>
        <v>0</v>
      </c>
      <c r="N48" s="25" t="s">
        <v>1309</v>
      </c>
      <c r="O48" s="32">
        <f>M48*AA48</f>
        <v>0</v>
      </c>
      <c r="P48" s="1">
        <v>3</v>
      </c>
      <c r="AA48" s="1">
        <f>IF(P48=1,$O$3,IF(P48=2,$O$4,$O$5))</f>
        <v>0</v>
      </c>
    </row>
    <row r="49">
      <c r="A49" s="1" t="s">
        <v>664</v>
      </c>
      <c r="E49" s="27" t="s">
        <v>12367</v>
      </c>
    </row>
    <row r="50">
      <c r="A50" s="1" t="s">
        <v>665</v>
      </c>
      <c r="E50" s="33" t="s">
        <v>12369</v>
      </c>
    </row>
    <row r="51" ht="255">
      <c r="A51" s="1" t="s">
        <v>666</v>
      </c>
      <c r="E51" s="27" t="s">
        <v>9277</v>
      </c>
    </row>
    <row r="52">
      <c r="A52" s="1" t="s">
        <v>659</v>
      </c>
      <c r="B52" s="1">
        <v>11</v>
      </c>
      <c r="C52" s="26" t="s">
        <v>12370</v>
      </c>
      <c r="D52" t="s">
        <v>661</v>
      </c>
      <c r="E52" s="27" t="s">
        <v>12371</v>
      </c>
      <c r="F52" s="28" t="s">
        <v>670</v>
      </c>
      <c r="G52" s="29">
        <v>48</v>
      </c>
      <c r="H52" s="28">
        <v>0</v>
      </c>
      <c r="I52" s="30">
        <f>ROUND(G52*H52,P4)</f>
        <v>0</v>
      </c>
      <c r="L52" s="31">
        <v>0</v>
      </c>
      <c r="M52" s="24">
        <f>ROUND(G52*L52,P4)</f>
        <v>0</v>
      </c>
      <c r="N52" s="25" t="s">
        <v>1309</v>
      </c>
      <c r="O52" s="32">
        <f>M52*AA52</f>
        <v>0</v>
      </c>
      <c r="P52" s="1">
        <v>3</v>
      </c>
      <c r="AA52" s="1">
        <f>IF(P52=1,$O$3,IF(P52=2,$O$4,$O$5))</f>
        <v>0</v>
      </c>
    </row>
    <row r="53">
      <c r="A53" s="1" t="s">
        <v>664</v>
      </c>
      <c r="E53" s="27" t="s">
        <v>12367</v>
      </c>
    </row>
    <row r="54">
      <c r="A54" s="1" t="s">
        <v>665</v>
      </c>
      <c r="E54" s="33" t="s">
        <v>3519</v>
      </c>
    </row>
    <row r="55" ht="191.25">
      <c r="A55" s="1" t="s">
        <v>666</v>
      </c>
      <c r="E55" s="27" t="s">
        <v>8683</v>
      </c>
    </row>
    <row r="56">
      <c r="A56" s="1" t="s">
        <v>659</v>
      </c>
      <c r="B56" s="1">
        <v>42</v>
      </c>
      <c r="C56" s="26" t="s">
        <v>12372</v>
      </c>
      <c r="D56" t="s">
        <v>661</v>
      </c>
      <c r="E56" s="27" t="s">
        <v>9417</v>
      </c>
      <c r="F56" s="28" t="s">
        <v>683</v>
      </c>
      <c r="G56" s="29">
        <v>318</v>
      </c>
      <c r="H56" s="28">
        <v>0</v>
      </c>
      <c r="I56" s="30">
        <f>ROUND(G56*H56,P4)</f>
        <v>0</v>
      </c>
      <c r="L56" s="31">
        <v>0</v>
      </c>
      <c r="M56" s="24">
        <f>ROUND(G56*L56,P4)</f>
        <v>0</v>
      </c>
      <c r="N56" s="25" t="s">
        <v>1309</v>
      </c>
      <c r="O56" s="32">
        <f>M56*AA56</f>
        <v>0</v>
      </c>
      <c r="P56" s="1">
        <v>3</v>
      </c>
      <c r="AA56" s="1">
        <f>IF(P56=1,$O$3,IF(P56=2,$O$4,$O$5))</f>
        <v>0</v>
      </c>
    </row>
    <row r="57" ht="25.5">
      <c r="A57" s="1" t="s">
        <v>664</v>
      </c>
      <c r="E57" s="27" t="s">
        <v>12373</v>
      </c>
    </row>
    <row r="58">
      <c r="A58" s="1" t="s">
        <v>665</v>
      </c>
      <c r="E58" s="33" t="s">
        <v>12374</v>
      </c>
    </row>
    <row r="59" ht="76.5">
      <c r="A59" s="1" t="s">
        <v>666</v>
      </c>
      <c r="E59" s="27" t="s">
        <v>12375</v>
      </c>
    </row>
    <row r="60">
      <c r="A60" s="1" t="s">
        <v>656</v>
      </c>
      <c r="C60" s="22" t="s">
        <v>1331</v>
      </c>
      <c r="E60" s="23" t="s">
        <v>6638</v>
      </c>
      <c r="L60" s="24">
        <f>SUMIFS(L61:L84,A61:A84,"P")</f>
        <v>0</v>
      </c>
      <c r="M60" s="24">
        <f>SUMIFS(M61:M84,A61:A84,"P")</f>
        <v>0</v>
      </c>
      <c r="N60" s="25"/>
    </row>
    <row r="61">
      <c r="A61" s="1" t="s">
        <v>659</v>
      </c>
      <c r="B61" s="1">
        <v>12</v>
      </c>
      <c r="C61" s="26" t="s">
        <v>9420</v>
      </c>
      <c r="D61" t="s">
        <v>661</v>
      </c>
      <c r="E61" s="27" t="s">
        <v>9421</v>
      </c>
      <c r="F61" s="28" t="s">
        <v>663</v>
      </c>
      <c r="G61" s="29">
        <v>27.420000000000002</v>
      </c>
      <c r="H61" s="28">
        <v>0</v>
      </c>
      <c r="I61" s="30">
        <f>ROUND(G61*H61,P4)</f>
        <v>0</v>
      </c>
      <c r="L61" s="31">
        <v>0</v>
      </c>
      <c r="M61" s="24">
        <f>ROUND(G61*L61,P4)</f>
        <v>0</v>
      </c>
      <c r="N61" s="25" t="s">
        <v>1309</v>
      </c>
      <c r="O61" s="32">
        <f>M61*AA61</f>
        <v>0</v>
      </c>
      <c r="P61" s="1">
        <v>3</v>
      </c>
      <c r="AA61" s="1">
        <f>IF(P61=1,$O$3,IF(P61=2,$O$4,$O$5))</f>
        <v>0</v>
      </c>
    </row>
    <row r="62">
      <c r="A62" s="1" t="s">
        <v>664</v>
      </c>
      <c r="E62" s="27" t="s">
        <v>11246</v>
      </c>
    </row>
    <row r="63">
      <c r="A63" s="1" t="s">
        <v>665</v>
      </c>
      <c r="E63" s="33" t="s">
        <v>12376</v>
      </c>
    </row>
    <row r="64" ht="369.75">
      <c r="A64" s="1" t="s">
        <v>666</v>
      </c>
      <c r="E64" s="27" t="s">
        <v>9424</v>
      </c>
    </row>
    <row r="65">
      <c r="A65" s="1" t="s">
        <v>659</v>
      </c>
      <c r="B65" s="1">
        <v>13</v>
      </c>
      <c r="C65" s="26" t="s">
        <v>9425</v>
      </c>
      <c r="D65" t="s">
        <v>661</v>
      </c>
      <c r="E65" s="27" t="s">
        <v>9426</v>
      </c>
      <c r="F65" s="28" t="s">
        <v>899</v>
      </c>
      <c r="G65" s="29">
        <v>3.1859999999999999</v>
      </c>
      <c r="H65" s="28">
        <v>0</v>
      </c>
      <c r="I65" s="30">
        <f>ROUND(G65*H65,P4)</f>
        <v>0</v>
      </c>
      <c r="L65" s="31">
        <v>0</v>
      </c>
      <c r="M65" s="24">
        <f>ROUND(G65*L65,P4)</f>
        <v>0</v>
      </c>
      <c r="N65" s="25" t="s">
        <v>1309</v>
      </c>
      <c r="O65" s="32">
        <f>M65*AA65</f>
        <v>0</v>
      </c>
      <c r="P65" s="1">
        <v>3</v>
      </c>
      <c r="AA65" s="1">
        <f>IF(P65=1,$O$3,IF(P65=2,$O$4,$O$5))</f>
        <v>0</v>
      </c>
    </row>
    <row r="66">
      <c r="A66" s="1" t="s">
        <v>664</v>
      </c>
      <c r="E66" s="27" t="s">
        <v>11246</v>
      </c>
    </row>
    <row r="67">
      <c r="A67" s="1" t="s">
        <v>665</v>
      </c>
      <c r="E67" s="33" t="s">
        <v>12377</v>
      </c>
    </row>
    <row r="68" ht="242.25">
      <c r="A68" s="1" t="s">
        <v>666</v>
      </c>
      <c r="E68" s="27" t="s">
        <v>9428</v>
      </c>
    </row>
    <row r="69">
      <c r="A69" s="1" t="s">
        <v>659</v>
      </c>
      <c r="B69" s="1">
        <v>14</v>
      </c>
      <c r="C69" s="26" t="s">
        <v>12378</v>
      </c>
      <c r="D69" t="s">
        <v>661</v>
      </c>
      <c r="E69" s="27" t="s">
        <v>12379</v>
      </c>
      <c r="F69" s="28" t="s">
        <v>663</v>
      </c>
      <c r="G69" s="29">
        <v>12.768000000000001</v>
      </c>
      <c r="H69" s="28">
        <v>0</v>
      </c>
      <c r="I69" s="30">
        <f>ROUND(G69*H69,P4)</f>
        <v>0</v>
      </c>
      <c r="L69" s="31">
        <v>0</v>
      </c>
      <c r="M69" s="24">
        <f>ROUND(G69*L69,P4)</f>
        <v>0</v>
      </c>
      <c r="N69" s="25" t="s">
        <v>1309</v>
      </c>
      <c r="O69" s="32">
        <f>M69*AA69</f>
        <v>0</v>
      </c>
      <c r="P69" s="1">
        <v>3</v>
      </c>
      <c r="AA69" s="1">
        <f>IF(P69=1,$O$3,IF(P69=2,$O$4,$O$5))</f>
        <v>0</v>
      </c>
    </row>
    <row r="70">
      <c r="A70" s="1" t="s">
        <v>664</v>
      </c>
      <c r="E70" s="27" t="s">
        <v>12380</v>
      </c>
    </row>
    <row r="71">
      <c r="A71" s="1" t="s">
        <v>665</v>
      </c>
      <c r="E71" s="33" t="s">
        <v>12381</v>
      </c>
    </row>
    <row r="72" ht="38.25">
      <c r="A72" s="1" t="s">
        <v>666</v>
      </c>
      <c r="E72" s="27" t="s">
        <v>12382</v>
      </c>
    </row>
    <row r="73">
      <c r="A73" s="1" t="s">
        <v>659</v>
      </c>
      <c r="B73" s="1">
        <v>15</v>
      </c>
      <c r="C73" s="26" t="s">
        <v>6639</v>
      </c>
      <c r="D73" t="s">
        <v>661</v>
      </c>
      <c r="E73" s="27" t="s">
        <v>6640</v>
      </c>
      <c r="F73" s="28" t="s">
        <v>663</v>
      </c>
      <c r="G73" s="29">
        <v>140.642</v>
      </c>
      <c r="H73" s="28">
        <v>0</v>
      </c>
      <c r="I73" s="30">
        <f>ROUND(G73*H73,P4)</f>
        <v>0</v>
      </c>
      <c r="L73" s="31">
        <v>0</v>
      </c>
      <c r="M73" s="24">
        <f>ROUND(G73*L73,P4)</f>
        <v>0</v>
      </c>
      <c r="N73" s="25" t="s">
        <v>1309</v>
      </c>
      <c r="O73" s="32">
        <f>M73*AA73</f>
        <v>0</v>
      </c>
      <c r="P73" s="1">
        <v>3</v>
      </c>
      <c r="AA73" s="1">
        <f>IF(P73=1,$O$3,IF(P73=2,$O$4,$O$5))</f>
        <v>0</v>
      </c>
    </row>
    <row r="74">
      <c r="A74" s="1" t="s">
        <v>664</v>
      </c>
      <c r="E74" s="27" t="s">
        <v>12383</v>
      </c>
    </row>
    <row r="75">
      <c r="A75" s="1" t="s">
        <v>665</v>
      </c>
      <c r="E75" s="33" t="s">
        <v>12384</v>
      </c>
    </row>
    <row r="76" ht="357">
      <c r="A76" s="1" t="s">
        <v>666</v>
      </c>
      <c r="E76" s="27" t="s">
        <v>6455</v>
      </c>
    </row>
    <row r="77">
      <c r="A77" s="1" t="s">
        <v>659</v>
      </c>
      <c r="B77" s="1">
        <v>16</v>
      </c>
      <c r="C77" s="26" t="s">
        <v>6643</v>
      </c>
      <c r="D77" t="s">
        <v>661</v>
      </c>
      <c r="E77" s="27" t="s">
        <v>6644</v>
      </c>
      <c r="F77" s="28" t="s">
        <v>899</v>
      </c>
      <c r="G77" s="29">
        <v>11.843999999999999</v>
      </c>
      <c r="H77" s="28">
        <v>0</v>
      </c>
      <c r="I77" s="30">
        <f>ROUND(G77*H77,P4)</f>
        <v>0</v>
      </c>
      <c r="L77" s="31">
        <v>0</v>
      </c>
      <c r="M77" s="24">
        <f>ROUND(G77*L77,P4)</f>
        <v>0</v>
      </c>
      <c r="N77" s="25" t="s">
        <v>1309</v>
      </c>
      <c r="O77" s="32">
        <f>M77*AA77</f>
        <v>0</v>
      </c>
      <c r="P77" s="1">
        <v>3</v>
      </c>
      <c r="AA77" s="1">
        <f>IF(P77=1,$O$3,IF(P77=2,$O$4,$O$5))</f>
        <v>0</v>
      </c>
    </row>
    <row r="78">
      <c r="A78" s="1" t="s">
        <v>664</v>
      </c>
      <c r="E78" s="27" t="s">
        <v>12383</v>
      </c>
    </row>
    <row r="79">
      <c r="A79" s="1" t="s">
        <v>665</v>
      </c>
      <c r="E79" s="33" t="s">
        <v>12385</v>
      </c>
    </row>
    <row r="80" ht="267.75">
      <c r="A80" s="1" t="s">
        <v>666</v>
      </c>
      <c r="E80" s="27" t="s">
        <v>3696</v>
      </c>
    </row>
    <row r="81">
      <c r="A81" s="1" t="s">
        <v>659</v>
      </c>
      <c r="B81" s="1">
        <v>17</v>
      </c>
      <c r="C81" s="26" t="s">
        <v>8936</v>
      </c>
      <c r="D81" t="s">
        <v>661</v>
      </c>
      <c r="E81" s="27" t="s">
        <v>8937</v>
      </c>
      <c r="F81" s="28" t="s">
        <v>2682</v>
      </c>
      <c r="G81" s="29">
        <v>4920</v>
      </c>
      <c r="H81" s="28">
        <v>0</v>
      </c>
      <c r="I81" s="30">
        <f>ROUND(G81*H81,P4)</f>
        <v>0</v>
      </c>
      <c r="L81" s="31">
        <v>0</v>
      </c>
      <c r="M81" s="24">
        <f>ROUND(G81*L81,P4)</f>
        <v>0</v>
      </c>
      <c r="N81" s="25" t="s">
        <v>1309</v>
      </c>
      <c r="O81" s="32">
        <f>M81*AA81</f>
        <v>0</v>
      </c>
      <c r="P81" s="1">
        <v>3</v>
      </c>
      <c r="AA81" s="1">
        <f>IF(P81=1,$O$3,IF(P81=2,$O$4,$O$5))</f>
        <v>0</v>
      </c>
    </row>
    <row r="82" ht="25.5">
      <c r="A82" s="1" t="s">
        <v>664</v>
      </c>
      <c r="E82" s="27" t="s">
        <v>12386</v>
      </c>
    </row>
    <row r="83">
      <c r="A83" s="1" t="s">
        <v>665</v>
      </c>
      <c r="E83" s="33" t="s">
        <v>12387</v>
      </c>
    </row>
    <row r="84" ht="293.25">
      <c r="A84" s="1" t="s">
        <v>666</v>
      </c>
      <c r="E84" s="27" t="s">
        <v>8939</v>
      </c>
    </row>
    <row r="85">
      <c r="A85" s="1" t="s">
        <v>656</v>
      </c>
      <c r="C85" s="22" t="s">
        <v>1333</v>
      </c>
      <c r="E85" s="23" t="s">
        <v>5082</v>
      </c>
      <c r="L85" s="24">
        <f>SUMIFS(L86:L97,A86:A97,"P")</f>
        <v>0</v>
      </c>
      <c r="M85" s="24">
        <f>SUMIFS(M86:M97,A86:A97,"P")</f>
        <v>0</v>
      </c>
      <c r="N85" s="25"/>
    </row>
    <row r="86">
      <c r="A86" s="1" t="s">
        <v>659</v>
      </c>
      <c r="B86" s="1">
        <v>18</v>
      </c>
      <c r="C86" s="26" t="s">
        <v>9339</v>
      </c>
      <c r="D86" t="s">
        <v>661</v>
      </c>
      <c r="E86" s="27" t="s">
        <v>9340</v>
      </c>
      <c r="F86" s="28" t="s">
        <v>663</v>
      </c>
      <c r="G86" s="29">
        <v>14.805999999999999</v>
      </c>
      <c r="H86" s="28">
        <v>0</v>
      </c>
      <c r="I86" s="30">
        <f>ROUND(G86*H86,P4)</f>
        <v>0</v>
      </c>
      <c r="L86" s="31">
        <v>0</v>
      </c>
      <c r="M86" s="24">
        <f>ROUND(G86*L86,P4)</f>
        <v>0</v>
      </c>
      <c r="N86" s="25" t="s">
        <v>1309</v>
      </c>
      <c r="O86" s="32">
        <f>M86*AA86</f>
        <v>0</v>
      </c>
      <c r="P86" s="1">
        <v>3</v>
      </c>
      <c r="AA86" s="1">
        <f>IF(P86=1,$O$3,IF(P86=2,$O$4,$O$5))</f>
        <v>0</v>
      </c>
    </row>
    <row r="87">
      <c r="A87" s="1" t="s">
        <v>664</v>
      </c>
      <c r="E87" s="27" t="s">
        <v>12383</v>
      </c>
    </row>
    <row r="88">
      <c r="A88" s="1" t="s">
        <v>665</v>
      </c>
      <c r="E88" s="33" t="s">
        <v>12388</v>
      </c>
    </row>
    <row r="89" ht="357">
      <c r="A89" s="1" t="s">
        <v>666</v>
      </c>
      <c r="E89" s="27" t="s">
        <v>6455</v>
      </c>
    </row>
    <row r="90">
      <c r="A90" s="1" t="s">
        <v>659</v>
      </c>
      <c r="B90" s="1">
        <v>19</v>
      </c>
      <c r="C90" s="26" t="s">
        <v>9342</v>
      </c>
      <c r="D90" t="s">
        <v>661</v>
      </c>
      <c r="E90" s="27" t="s">
        <v>9343</v>
      </c>
      <c r="F90" s="28" t="s">
        <v>899</v>
      </c>
      <c r="G90" s="29">
        <v>0.55200000000000005</v>
      </c>
      <c r="H90" s="28">
        <v>0</v>
      </c>
      <c r="I90" s="30">
        <f>ROUND(G90*H90,P4)</f>
        <v>0</v>
      </c>
      <c r="L90" s="31">
        <v>0</v>
      </c>
      <c r="M90" s="24">
        <f>ROUND(G90*L90,P4)</f>
        <v>0</v>
      </c>
      <c r="N90" s="25" t="s">
        <v>1309</v>
      </c>
      <c r="O90" s="32">
        <f>M90*AA90</f>
        <v>0</v>
      </c>
      <c r="P90" s="1">
        <v>3</v>
      </c>
      <c r="AA90" s="1">
        <f>IF(P90=1,$O$3,IF(P90=2,$O$4,$O$5))</f>
        <v>0</v>
      </c>
    </row>
    <row r="91">
      <c r="A91" s="1" t="s">
        <v>664</v>
      </c>
      <c r="E91" s="27" t="s">
        <v>12383</v>
      </c>
    </row>
    <row r="92">
      <c r="A92" s="1" t="s">
        <v>665</v>
      </c>
      <c r="E92" s="33" t="s">
        <v>12389</v>
      </c>
    </row>
    <row r="93" ht="178.5">
      <c r="A93" s="1" t="s">
        <v>666</v>
      </c>
      <c r="E93" s="27" t="s">
        <v>9345</v>
      </c>
    </row>
    <row r="94">
      <c r="A94" s="1" t="s">
        <v>659</v>
      </c>
      <c r="B94" s="1">
        <v>20</v>
      </c>
      <c r="C94" s="26" t="s">
        <v>10163</v>
      </c>
      <c r="D94" t="s">
        <v>661</v>
      </c>
      <c r="E94" s="27" t="s">
        <v>10164</v>
      </c>
      <c r="F94" s="28" t="s">
        <v>663</v>
      </c>
      <c r="G94" s="29">
        <v>345.04500000000002</v>
      </c>
      <c r="H94" s="28">
        <v>0</v>
      </c>
      <c r="I94" s="30">
        <f>ROUND(G94*H94,P4)</f>
        <v>0</v>
      </c>
      <c r="L94" s="31">
        <v>0</v>
      </c>
      <c r="M94" s="24">
        <f>ROUND(G94*L94,P4)</f>
        <v>0</v>
      </c>
      <c r="N94" s="25" t="s">
        <v>1309</v>
      </c>
      <c r="O94" s="32">
        <f>M94*AA94</f>
        <v>0</v>
      </c>
      <c r="P94" s="1">
        <v>3</v>
      </c>
      <c r="AA94" s="1">
        <f>IF(P94=1,$O$3,IF(P94=2,$O$4,$O$5))</f>
        <v>0</v>
      </c>
    </row>
    <row r="95">
      <c r="A95" s="1" t="s">
        <v>664</v>
      </c>
      <c r="E95" s="27" t="s">
        <v>11226</v>
      </c>
    </row>
    <row r="96">
      <c r="A96" s="1" t="s">
        <v>665</v>
      </c>
      <c r="E96" s="33" t="s">
        <v>12390</v>
      </c>
    </row>
    <row r="97" ht="25.5">
      <c r="A97" s="1" t="s">
        <v>666</v>
      </c>
      <c r="E97" s="27" t="s">
        <v>10166</v>
      </c>
    </row>
    <row r="98">
      <c r="A98" s="1" t="s">
        <v>656</v>
      </c>
      <c r="C98" s="22" t="s">
        <v>5253</v>
      </c>
      <c r="E98" s="23" t="s">
        <v>5254</v>
      </c>
      <c r="L98" s="24">
        <f>SUMIFS(L99:L114,A99:A114,"P")</f>
        <v>0</v>
      </c>
      <c r="M98" s="24">
        <f>SUMIFS(M99:M114,A99:A114,"P")</f>
        <v>0</v>
      </c>
      <c r="N98" s="25"/>
    </row>
    <row r="99">
      <c r="A99" s="1" t="s">
        <v>659</v>
      </c>
      <c r="B99" s="1">
        <v>21</v>
      </c>
      <c r="C99" s="26" t="s">
        <v>10887</v>
      </c>
      <c r="D99" t="s">
        <v>661</v>
      </c>
      <c r="E99" s="27" t="s">
        <v>10888</v>
      </c>
      <c r="F99" s="28" t="s">
        <v>677</v>
      </c>
      <c r="G99" s="29">
        <v>72.248000000000005</v>
      </c>
      <c r="H99" s="28">
        <v>0</v>
      </c>
      <c r="I99" s="30">
        <f>ROUND(G99*H99,P4)</f>
        <v>0</v>
      </c>
      <c r="L99" s="31">
        <v>0</v>
      </c>
      <c r="M99" s="24">
        <f>ROUND(G99*L99,P4)</f>
        <v>0</v>
      </c>
      <c r="N99" s="25" t="s">
        <v>1309</v>
      </c>
      <c r="O99" s="32">
        <f>M99*AA99</f>
        <v>0</v>
      </c>
      <c r="P99" s="1">
        <v>3</v>
      </c>
      <c r="AA99" s="1">
        <f>IF(P99=1,$O$3,IF(P99=2,$O$4,$O$5))</f>
        <v>0</v>
      </c>
    </row>
    <row r="100">
      <c r="A100" s="1" t="s">
        <v>664</v>
      </c>
      <c r="E100" s="27" t="s">
        <v>11226</v>
      </c>
    </row>
    <row r="101">
      <c r="A101" s="1" t="s">
        <v>665</v>
      </c>
      <c r="E101" s="33" t="s">
        <v>12391</v>
      </c>
    </row>
    <row r="102" ht="63.75">
      <c r="A102" s="1" t="s">
        <v>666</v>
      </c>
      <c r="E102" s="27" t="s">
        <v>8851</v>
      </c>
    </row>
    <row r="103">
      <c r="A103" s="1" t="s">
        <v>659</v>
      </c>
      <c r="B103" s="1">
        <v>22</v>
      </c>
      <c r="C103" s="26" t="s">
        <v>8852</v>
      </c>
      <c r="D103" t="s">
        <v>661</v>
      </c>
      <c r="E103" s="27" t="s">
        <v>8853</v>
      </c>
      <c r="F103" s="28" t="s">
        <v>677</v>
      </c>
      <c r="G103" s="29">
        <v>49.451999999999998</v>
      </c>
      <c r="H103" s="28">
        <v>0</v>
      </c>
      <c r="I103" s="30">
        <f>ROUND(G103*H103,P4)</f>
        <v>0</v>
      </c>
      <c r="L103" s="31">
        <v>0</v>
      </c>
      <c r="M103" s="24">
        <f>ROUND(G103*L103,P4)</f>
        <v>0</v>
      </c>
      <c r="N103" s="25" t="s">
        <v>1309</v>
      </c>
      <c r="O103" s="32">
        <f>M103*AA103</f>
        <v>0</v>
      </c>
      <c r="P103" s="1">
        <v>3</v>
      </c>
      <c r="AA103" s="1">
        <f>IF(P103=1,$O$3,IF(P103=2,$O$4,$O$5))</f>
        <v>0</v>
      </c>
    </row>
    <row r="104">
      <c r="A104" s="1" t="s">
        <v>664</v>
      </c>
      <c r="E104" s="27" t="s">
        <v>11246</v>
      </c>
    </row>
    <row r="105">
      <c r="A105" s="1" t="s">
        <v>665</v>
      </c>
      <c r="E105" s="33" t="s">
        <v>12392</v>
      </c>
    </row>
    <row r="106" ht="63.75">
      <c r="A106" s="1" t="s">
        <v>666</v>
      </c>
      <c r="E106" s="27" t="s">
        <v>8851</v>
      </c>
    </row>
    <row r="107">
      <c r="A107" s="1" t="s">
        <v>659</v>
      </c>
      <c r="B107" s="1">
        <v>23</v>
      </c>
      <c r="C107" s="26" t="s">
        <v>8855</v>
      </c>
      <c r="D107" t="s">
        <v>661</v>
      </c>
      <c r="E107" s="27" t="s">
        <v>8856</v>
      </c>
      <c r="F107" s="28" t="s">
        <v>677</v>
      </c>
      <c r="G107" s="29">
        <v>144.495</v>
      </c>
      <c r="H107" s="28">
        <v>0</v>
      </c>
      <c r="I107" s="30">
        <f>ROUND(G107*H107,P4)</f>
        <v>0</v>
      </c>
      <c r="L107" s="31">
        <v>0</v>
      </c>
      <c r="M107" s="24">
        <f>ROUND(G107*L107,P4)</f>
        <v>0</v>
      </c>
      <c r="N107" s="25" t="s">
        <v>1309</v>
      </c>
      <c r="O107" s="32">
        <f>M107*AA107</f>
        <v>0</v>
      </c>
      <c r="P107" s="1">
        <v>3</v>
      </c>
      <c r="AA107" s="1">
        <f>IF(P107=1,$O$3,IF(P107=2,$O$4,$O$5))</f>
        <v>0</v>
      </c>
    </row>
    <row r="108">
      <c r="A108" s="1" t="s">
        <v>664</v>
      </c>
      <c r="E108" s="27" t="s">
        <v>11226</v>
      </c>
    </row>
    <row r="109">
      <c r="A109" s="1" t="s">
        <v>665</v>
      </c>
      <c r="E109" s="33" t="s">
        <v>12393</v>
      </c>
    </row>
    <row r="110" ht="63.75">
      <c r="A110" s="1" t="s">
        <v>666</v>
      </c>
      <c r="E110" s="27" t="s">
        <v>8851</v>
      </c>
    </row>
    <row r="111">
      <c r="A111" s="1" t="s">
        <v>659</v>
      </c>
      <c r="B111" s="1">
        <v>24</v>
      </c>
      <c r="C111" s="26" t="s">
        <v>10314</v>
      </c>
      <c r="D111" t="s">
        <v>661</v>
      </c>
      <c r="E111" s="27" t="s">
        <v>10315</v>
      </c>
      <c r="F111" s="28" t="s">
        <v>677</v>
      </c>
      <c r="G111" s="29">
        <v>58.289999999999999</v>
      </c>
      <c r="H111" s="28">
        <v>0</v>
      </c>
      <c r="I111" s="30">
        <f>ROUND(G111*H111,P4)</f>
        <v>0</v>
      </c>
      <c r="L111" s="31">
        <v>0</v>
      </c>
      <c r="M111" s="24">
        <f>ROUND(G111*L111,P4)</f>
        <v>0</v>
      </c>
      <c r="N111" s="25" t="s">
        <v>1309</v>
      </c>
      <c r="O111" s="32">
        <f>M111*AA111</f>
        <v>0</v>
      </c>
      <c r="P111" s="1">
        <v>3</v>
      </c>
      <c r="AA111" s="1">
        <f>IF(P111=1,$O$3,IF(P111=2,$O$4,$O$5))</f>
        <v>0</v>
      </c>
    </row>
    <row r="112">
      <c r="A112" s="1" t="s">
        <v>664</v>
      </c>
      <c r="E112" s="27" t="s">
        <v>11226</v>
      </c>
    </row>
    <row r="113">
      <c r="A113" s="1" t="s">
        <v>665</v>
      </c>
      <c r="E113" s="33" t="s">
        <v>12394</v>
      </c>
    </row>
    <row r="114" ht="76.5">
      <c r="A114" s="1" t="s">
        <v>666</v>
      </c>
      <c r="E114" s="27" t="s">
        <v>10317</v>
      </c>
    </row>
    <row r="115">
      <c r="A115" s="1" t="s">
        <v>656</v>
      </c>
      <c r="C115" s="22" t="s">
        <v>679</v>
      </c>
      <c r="E115" s="23" t="s">
        <v>680</v>
      </c>
      <c r="L115" s="24">
        <f>SUMIFS(L116:L139,A116:A139,"P")</f>
        <v>0</v>
      </c>
      <c r="M115" s="24">
        <f>SUMIFS(M116:M139,A116:A139,"P")</f>
        <v>0</v>
      </c>
      <c r="N115" s="25"/>
    </row>
    <row r="116">
      <c r="A116" s="1" t="s">
        <v>659</v>
      </c>
      <c r="B116" s="1">
        <v>25</v>
      </c>
      <c r="C116" s="26" t="s">
        <v>12395</v>
      </c>
      <c r="D116" t="s">
        <v>661</v>
      </c>
      <c r="E116" s="27" t="s">
        <v>12396</v>
      </c>
      <c r="F116" s="28" t="s">
        <v>670</v>
      </c>
      <c r="G116" s="29">
        <v>64</v>
      </c>
      <c r="H116" s="28">
        <v>0</v>
      </c>
      <c r="I116" s="30">
        <f>ROUND(G116*H116,P4)</f>
        <v>0</v>
      </c>
      <c r="L116" s="31">
        <v>0</v>
      </c>
      <c r="M116" s="24">
        <f>ROUND(G116*L116,P4)</f>
        <v>0</v>
      </c>
      <c r="N116" s="25" t="s">
        <v>1309</v>
      </c>
      <c r="O116" s="32">
        <f>M116*AA116</f>
        <v>0</v>
      </c>
      <c r="P116" s="1">
        <v>3</v>
      </c>
      <c r="AA116" s="1">
        <f>IF(P116=1,$O$3,IF(P116=2,$O$4,$O$5))</f>
        <v>0</v>
      </c>
    </row>
    <row r="117">
      <c r="A117" s="1" t="s">
        <v>664</v>
      </c>
      <c r="E117" s="27" t="s">
        <v>12380</v>
      </c>
    </row>
    <row r="118">
      <c r="A118" s="1" t="s">
        <v>665</v>
      </c>
      <c r="E118" s="33" t="s">
        <v>12397</v>
      </c>
    </row>
    <row r="119" ht="102">
      <c r="A119" s="1" t="s">
        <v>666</v>
      </c>
      <c r="E119" s="27" t="s">
        <v>2919</v>
      </c>
    </row>
    <row r="120" ht="25.5">
      <c r="A120" s="1" t="s">
        <v>659</v>
      </c>
      <c r="B120" s="1">
        <v>26</v>
      </c>
      <c r="C120" s="26" t="s">
        <v>6039</v>
      </c>
      <c r="D120" t="s">
        <v>661</v>
      </c>
      <c r="E120" s="27" t="s">
        <v>6040</v>
      </c>
      <c r="F120" s="28" t="s">
        <v>677</v>
      </c>
      <c r="G120" s="29">
        <v>35.625</v>
      </c>
      <c r="H120" s="28">
        <v>0</v>
      </c>
      <c r="I120" s="30">
        <f>ROUND(G120*H120,P4)</f>
        <v>0</v>
      </c>
      <c r="L120" s="31">
        <v>0</v>
      </c>
      <c r="M120" s="24">
        <f>ROUND(G120*L120,P4)</f>
        <v>0</v>
      </c>
      <c r="N120" s="25" t="s">
        <v>1309</v>
      </c>
      <c r="O120" s="32">
        <f>M120*AA120</f>
        <v>0</v>
      </c>
      <c r="P120" s="1">
        <v>3</v>
      </c>
      <c r="AA120" s="1">
        <f>IF(P120=1,$O$3,IF(P120=2,$O$4,$O$5))</f>
        <v>0</v>
      </c>
    </row>
    <row r="121" ht="25.5">
      <c r="A121" s="1" t="s">
        <v>664</v>
      </c>
      <c r="E121" s="27" t="s">
        <v>12398</v>
      </c>
    </row>
    <row r="122">
      <c r="A122" s="1" t="s">
        <v>665</v>
      </c>
      <c r="E122" s="33" t="s">
        <v>12399</v>
      </c>
    </row>
    <row r="123" ht="191.25">
      <c r="A123" s="1" t="s">
        <v>666</v>
      </c>
      <c r="E123" s="27" t="s">
        <v>6667</v>
      </c>
    </row>
    <row r="124">
      <c r="A124" s="1" t="s">
        <v>659</v>
      </c>
      <c r="B124" s="1">
        <v>27</v>
      </c>
      <c r="C124" s="26" t="s">
        <v>10318</v>
      </c>
      <c r="D124" t="s">
        <v>661</v>
      </c>
      <c r="E124" s="27" t="s">
        <v>10319</v>
      </c>
      <c r="F124" s="28" t="s">
        <v>677</v>
      </c>
      <c r="G124" s="29">
        <v>217.755</v>
      </c>
      <c r="H124" s="28">
        <v>0</v>
      </c>
      <c r="I124" s="30">
        <f>ROUND(G124*H124,P4)</f>
        <v>0</v>
      </c>
      <c r="L124" s="31">
        <v>0</v>
      </c>
      <c r="M124" s="24">
        <f>ROUND(G124*L124,P4)</f>
        <v>0</v>
      </c>
      <c r="N124" s="25" t="s">
        <v>1309</v>
      </c>
      <c r="O124" s="32">
        <f>M124*AA124</f>
        <v>0</v>
      </c>
      <c r="P124" s="1">
        <v>3</v>
      </c>
      <c r="AA124" s="1">
        <f>IF(P124=1,$O$3,IF(P124=2,$O$4,$O$5))</f>
        <v>0</v>
      </c>
    </row>
    <row r="125" ht="25.5">
      <c r="A125" s="1" t="s">
        <v>664</v>
      </c>
      <c r="E125" s="27" t="s">
        <v>12400</v>
      </c>
    </row>
    <row r="126">
      <c r="A126" s="1" t="s">
        <v>665</v>
      </c>
      <c r="E126" s="33" t="s">
        <v>12401</v>
      </c>
    </row>
    <row r="127" ht="191.25">
      <c r="A127" s="1" t="s">
        <v>666</v>
      </c>
      <c r="E127" s="27" t="s">
        <v>6667</v>
      </c>
    </row>
    <row r="128">
      <c r="A128" s="1" t="s">
        <v>659</v>
      </c>
      <c r="B128" s="1">
        <v>28</v>
      </c>
      <c r="C128" s="26" t="s">
        <v>8717</v>
      </c>
      <c r="D128" t="s">
        <v>661</v>
      </c>
      <c r="E128" s="27" t="s">
        <v>8718</v>
      </c>
      <c r="F128" s="28" t="s">
        <v>677</v>
      </c>
      <c r="G128" s="29">
        <v>217.755</v>
      </c>
      <c r="H128" s="28">
        <v>0</v>
      </c>
      <c r="I128" s="30">
        <f>ROUND(G128*H128,P4)</f>
        <v>0</v>
      </c>
      <c r="L128" s="31">
        <v>0</v>
      </c>
      <c r="M128" s="24">
        <f>ROUND(G128*L128,P4)</f>
        <v>0</v>
      </c>
      <c r="N128" s="25" t="s">
        <v>1309</v>
      </c>
      <c r="O128" s="32">
        <f>M128*AA128</f>
        <v>0</v>
      </c>
      <c r="P128" s="1">
        <v>3</v>
      </c>
      <c r="AA128" s="1">
        <f>IF(P128=1,$O$3,IF(P128=2,$O$4,$O$5))</f>
        <v>0</v>
      </c>
    </row>
    <row r="129" ht="25.5">
      <c r="A129" s="1" t="s">
        <v>664</v>
      </c>
      <c r="E129" s="27" t="s">
        <v>12402</v>
      </c>
    </row>
    <row r="130">
      <c r="A130" s="1" t="s">
        <v>665</v>
      </c>
      <c r="E130" s="33" t="s">
        <v>12401</v>
      </c>
    </row>
    <row r="131" ht="38.25">
      <c r="A131" s="1" t="s">
        <v>666</v>
      </c>
      <c r="E131" s="27" t="s">
        <v>8720</v>
      </c>
    </row>
    <row r="132">
      <c r="A132" s="1" t="s">
        <v>659</v>
      </c>
      <c r="B132" s="1">
        <v>29</v>
      </c>
      <c r="C132" s="26" t="s">
        <v>9362</v>
      </c>
      <c r="D132" t="s">
        <v>661</v>
      </c>
      <c r="E132" s="27" t="s">
        <v>9363</v>
      </c>
      <c r="F132" s="28" t="s">
        <v>677</v>
      </c>
      <c r="G132" s="29">
        <v>35.625</v>
      </c>
      <c r="H132" s="28">
        <v>0</v>
      </c>
      <c r="I132" s="30">
        <f>ROUND(G132*H132,P4)</f>
        <v>0</v>
      </c>
      <c r="L132" s="31">
        <v>0</v>
      </c>
      <c r="M132" s="24">
        <f>ROUND(G132*L132,P4)</f>
        <v>0</v>
      </c>
      <c r="N132" s="25" t="s">
        <v>1309</v>
      </c>
      <c r="O132" s="32">
        <f>M132*AA132</f>
        <v>0</v>
      </c>
      <c r="P132" s="1">
        <v>3</v>
      </c>
      <c r="AA132" s="1">
        <f>IF(P132=1,$O$3,IF(P132=2,$O$4,$O$5))</f>
        <v>0</v>
      </c>
    </row>
    <row r="133" ht="25.5">
      <c r="A133" s="1" t="s">
        <v>664</v>
      </c>
      <c r="E133" s="27" t="s">
        <v>12398</v>
      </c>
    </row>
    <row r="134">
      <c r="A134" s="1" t="s">
        <v>665</v>
      </c>
      <c r="E134" s="33" t="s">
        <v>12399</v>
      </c>
    </row>
    <row r="135" ht="38.25">
      <c r="A135" s="1" t="s">
        <v>666</v>
      </c>
      <c r="E135" s="27" t="s">
        <v>8720</v>
      </c>
    </row>
    <row r="136">
      <c r="A136" s="1" t="s">
        <v>659</v>
      </c>
      <c r="B136" s="1">
        <v>43</v>
      </c>
      <c r="C136" s="26" t="s">
        <v>10175</v>
      </c>
      <c r="D136" t="s">
        <v>661</v>
      </c>
      <c r="E136" s="27" t="s">
        <v>12403</v>
      </c>
      <c r="F136" s="28" t="s">
        <v>683</v>
      </c>
      <c r="G136" s="29">
        <v>4</v>
      </c>
      <c r="H136" s="28">
        <v>0</v>
      </c>
      <c r="I136" s="30">
        <f>ROUND(G136*H136,P4)</f>
        <v>0</v>
      </c>
      <c r="L136" s="31">
        <v>0</v>
      </c>
      <c r="M136" s="24">
        <f>ROUND(G136*L136,P4)</f>
        <v>0</v>
      </c>
      <c r="N136" s="25" t="s">
        <v>1309</v>
      </c>
      <c r="O136" s="32">
        <f>M136*AA136</f>
        <v>0</v>
      </c>
      <c r="P136" s="1">
        <v>3</v>
      </c>
      <c r="AA136" s="1">
        <f>IF(P136=1,$O$3,IF(P136=2,$O$4,$O$5))</f>
        <v>0</v>
      </c>
    </row>
    <row r="137">
      <c r="A137" s="1" t="s">
        <v>664</v>
      </c>
      <c r="E137" s="27" t="s">
        <v>12404</v>
      </c>
    </row>
    <row r="138">
      <c r="A138" s="1" t="s">
        <v>665</v>
      </c>
      <c r="E138" s="33" t="s">
        <v>1465</v>
      </c>
    </row>
    <row r="139" ht="76.5">
      <c r="A139" s="1" t="s">
        <v>666</v>
      </c>
      <c r="E139" s="27" t="s">
        <v>1544</v>
      </c>
    </row>
    <row r="140">
      <c r="A140" s="1" t="s">
        <v>656</v>
      </c>
      <c r="C140" s="22" t="s">
        <v>2817</v>
      </c>
      <c r="E140" s="23" t="s">
        <v>2818</v>
      </c>
      <c r="L140" s="24">
        <f>SUMIFS(L141:L172,A141:A172,"P")</f>
        <v>0</v>
      </c>
      <c r="M140" s="24">
        <f>SUMIFS(M141:M172,A141:A172,"P")</f>
        <v>0</v>
      </c>
      <c r="N140" s="25"/>
    </row>
    <row r="141">
      <c r="A141" s="1" t="s">
        <v>659</v>
      </c>
      <c r="B141" s="1">
        <v>30</v>
      </c>
      <c r="C141" s="26" t="s">
        <v>11906</v>
      </c>
      <c r="D141" t="s">
        <v>661</v>
      </c>
      <c r="E141" s="27" t="s">
        <v>11907</v>
      </c>
      <c r="F141" s="28" t="s">
        <v>677</v>
      </c>
      <c r="G141" s="29">
        <v>34.299999999999997</v>
      </c>
      <c r="H141" s="28">
        <v>0</v>
      </c>
      <c r="I141" s="30">
        <f>ROUND(G141*H141,P4)</f>
        <v>0</v>
      </c>
      <c r="L141" s="31">
        <v>0</v>
      </c>
      <c r="M141" s="24">
        <f>ROUND(G141*L141,P4)</f>
        <v>0</v>
      </c>
      <c r="N141" s="25" t="s">
        <v>1309</v>
      </c>
      <c r="O141" s="32">
        <f>M141*AA141</f>
        <v>0</v>
      </c>
      <c r="P141" s="1">
        <v>3</v>
      </c>
      <c r="AA141" s="1">
        <f>IF(P141=1,$O$3,IF(P141=2,$O$4,$O$5))</f>
        <v>0</v>
      </c>
    </row>
    <row r="142">
      <c r="A142" s="1" t="s">
        <v>664</v>
      </c>
      <c r="E142" s="27" t="s">
        <v>11226</v>
      </c>
    </row>
    <row r="143">
      <c r="A143" s="1" t="s">
        <v>665</v>
      </c>
      <c r="E143" s="33" t="s">
        <v>12405</v>
      </c>
    </row>
    <row r="144" ht="25.5">
      <c r="A144" s="1" t="s">
        <v>666</v>
      </c>
      <c r="E144" s="27" t="s">
        <v>11909</v>
      </c>
    </row>
    <row r="145" ht="25.5">
      <c r="A145" s="1" t="s">
        <v>659</v>
      </c>
      <c r="B145" s="1">
        <v>31</v>
      </c>
      <c r="C145" s="26" t="s">
        <v>12406</v>
      </c>
      <c r="D145" t="s">
        <v>661</v>
      </c>
      <c r="E145" s="27" t="s">
        <v>12407</v>
      </c>
      <c r="F145" s="28" t="s">
        <v>670</v>
      </c>
      <c r="G145" s="29">
        <v>45.899999999999999</v>
      </c>
      <c r="H145" s="28">
        <v>0</v>
      </c>
      <c r="I145" s="30">
        <f>ROUND(G145*H145,P4)</f>
        <v>0</v>
      </c>
      <c r="L145" s="31">
        <v>0</v>
      </c>
      <c r="M145" s="24">
        <f>ROUND(G145*L145,P4)</f>
        <v>0</v>
      </c>
      <c r="N145" s="25" t="s">
        <v>1309</v>
      </c>
      <c r="O145" s="32">
        <f>M145*AA145</f>
        <v>0</v>
      </c>
      <c r="P145" s="1">
        <v>3</v>
      </c>
      <c r="AA145" s="1">
        <f>IF(P145=1,$O$3,IF(P145=2,$O$4,$O$5))</f>
        <v>0</v>
      </c>
    </row>
    <row r="146">
      <c r="A146" s="1" t="s">
        <v>664</v>
      </c>
      <c r="E146" s="27" t="s">
        <v>12408</v>
      </c>
    </row>
    <row r="147">
      <c r="A147" s="1" t="s">
        <v>665</v>
      </c>
      <c r="E147" s="33" t="s">
        <v>12409</v>
      </c>
    </row>
    <row r="148" ht="38.25">
      <c r="A148" s="1" t="s">
        <v>666</v>
      </c>
      <c r="E148" s="27" t="s">
        <v>6879</v>
      </c>
    </row>
    <row r="149">
      <c r="A149" s="1" t="s">
        <v>659</v>
      </c>
      <c r="B149" s="1">
        <v>32</v>
      </c>
      <c r="C149" s="26" t="s">
        <v>11363</v>
      </c>
      <c r="D149" t="s">
        <v>661</v>
      </c>
      <c r="E149" s="27" t="s">
        <v>11364</v>
      </c>
      <c r="F149" s="28" t="s">
        <v>670</v>
      </c>
      <c r="G149" s="29">
        <v>45.899999999999999</v>
      </c>
      <c r="H149" s="28">
        <v>0</v>
      </c>
      <c r="I149" s="30">
        <f>ROUND(G149*H149,P4)</f>
        <v>0</v>
      </c>
      <c r="L149" s="31">
        <v>0</v>
      </c>
      <c r="M149" s="24">
        <f>ROUND(G149*L149,P4)</f>
        <v>0</v>
      </c>
      <c r="N149" s="25" t="s">
        <v>1309</v>
      </c>
      <c r="O149" s="32">
        <f>M149*AA149</f>
        <v>0</v>
      </c>
      <c r="P149" s="1">
        <v>3</v>
      </c>
      <c r="AA149" s="1">
        <f>IF(P149=1,$O$3,IF(P149=2,$O$4,$O$5))</f>
        <v>0</v>
      </c>
    </row>
    <row r="150">
      <c r="A150" s="1" t="s">
        <v>664</v>
      </c>
      <c r="E150" s="27" t="s">
        <v>12408</v>
      </c>
    </row>
    <row r="151">
      <c r="A151" s="1" t="s">
        <v>665</v>
      </c>
      <c r="E151" s="33" t="s">
        <v>12409</v>
      </c>
    </row>
    <row r="152" ht="25.5">
      <c r="A152" s="1" t="s">
        <v>666</v>
      </c>
      <c r="E152" s="27" t="s">
        <v>10427</v>
      </c>
    </row>
    <row r="153">
      <c r="A153" s="1" t="s">
        <v>659</v>
      </c>
      <c r="B153" s="1">
        <v>33</v>
      </c>
      <c r="C153" s="26" t="s">
        <v>10906</v>
      </c>
      <c r="D153" t="s">
        <v>661</v>
      </c>
      <c r="E153" s="27" t="s">
        <v>10907</v>
      </c>
      <c r="F153" s="28" t="s">
        <v>677</v>
      </c>
      <c r="G153" s="29">
        <v>116.57899999999999</v>
      </c>
      <c r="H153" s="28">
        <v>0</v>
      </c>
      <c r="I153" s="30">
        <f>ROUND(G153*H153,P4)</f>
        <v>0</v>
      </c>
      <c r="L153" s="31">
        <v>0</v>
      </c>
      <c r="M153" s="24">
        <f>ROUND(G153*L153,P4)</f>
        <v>0</v>
      </c>
      <c r="N153" s="25" t="s">
        <v>1309</v>
      </c>
      <c r="O153" s="32">
        <f>M153*AA153</f>
        <v>0</v>
      </c>
      <c r="P153" s="1">
        <v>3</v>
      </c>
      <c r="AA153" s="1">
        <f>IF(P153=1,$O$3,IF(P153=2,$O$4,$O$5))</f>
        <v>0</v>
      </c>
    </row>
    <row r="154">
      <c r="A154" s="1" t="s">
        <v>664</v>
      </c>
      <c r="E154" s="27" t="s">
        <v>11226</v>
      </c>
    </row>
    <row r="155">
      <c r="A155" s="1" t="s">
        <v>665</v>
      </c>
      <c r="E155" s="33" t="s">
        <v>12410</v>
      </c>
    </row>
    <row r="156">
      <c r="A156" s="1" t="s">
        <v>666</v>
      </c>
      <c r="E156" s="27" t="s">
        <v>8901</v>
      </c>
    </row>
    <row r="157">
      <c r="A157" s="1" t="s">
        <v>659</v>
      </c>
      <c r="B157" s="1">
        <v>34</v>
      </c>
      <c r="C157" s="26" t="s">
        <v>10340</v>
      </c>
      <c r="D157" t="s">
        <v>661</v>
      </c>
      <c r="E157" s="27" t="s">
        <v>10341</v>
      </c>
      <c r="F157" s="28" t="s">
        <v>677</v>
      </c>
      <c r="G157" s="29">
        <v>144.495</v>
      </c>
      <c r="H157" s="28">
        <v>0</v>
      </c>
      <c r="I157" s="30">
        <f>ROUND(G157*H157,P4)</f>
        <v>0</v>
      </c>
      <c r="L157" s="31">
        <v>0</v>
      </c>
      <c r="M157" s="24">
        <f>ROUND(G157*L157,P4)</f>
        <v>0</v>
      </c>
      <c r="N157" s="25" t="s">
        <v>1309</v>
      </c>
      <c r="O157" s="32">
        <f>M157*AA157</f>
        <v>0</v>
      </c>
      <c r="P157" s="1">
        <v>3</v>
      </c>
      <c r="AA157" s="1">
        <f>IF(P157=1,$O$3,IF(P157=2,$O$4,$O$5))</f>
        <v>0</v>
      </c>
    </row>
    <row r="158">
      <c r="A158" s="1" t="s">
        <v>664</v>
      </c>
      <c r="E158" s="27" t="s">
        <v>11226</v>
      </c>
    </row>
    <row r="159">
      <c r="A159" s="1" t="s">
        <v>665</v>
      </c>
      <c r="E159" s="33" t="s">
        <v>12393</v>
      </c>
    </row>
    <row r="160">
      <c r="A160" s="1" t="s">
        <v>666</v>
      </c>
      <c r="E160" s="27" t="s">
        <v>8901</v>
      </c>
    </row>
    <row r="161">
      <c r="A161" s="1" t="s">
        <v>659</v>
      </c>
      <c r="B161" s="1">
        <v>35</v>
      </c>
      <c r="C161" s="26" t="s">
        <v>11910</v>
      </c>
      <c r="D161" t="s">
        <v>661</v>
      </c>
      <c r="E161" s="27" t="s">
        <v>11911</v>
      </c>
      <c r="F161" s="28" t="s">
        <v>663</v>
      </c>
      <c r="G161" s="29">
        <v>267.23500000000001</v>
      </c>
      <c r="H161" s="28">
        <v>0</v>
      </c>
      <c r="I161" s="30">
        <f>ROUND(G161*H161,P4)</f>
        <v>0</v>
      </c>
      <c r="L161" s="31">
        <v>0</v>
      </c>
      <c r="M161" s="24">
        <f>ROUND(G161*L161,P4)</f>
        <v>0</v>
      </c>
      <c r="N161" s="25" t="s">
        <v>1309</v>
      </c>
      <c r="O161" s="32">
        <f>M161*AA161</f>
        <v>0</v>
      </c>
      <c r="P161" s="1">
        <v>3</v>
      </c>
      <c r="AA161" s="1">
        <f>IF(P161=1,$O$3,IF(P161=2,$O$4,$O$5))</f>
        <v>0</v>
      </c>
    </row>
    <row r="162">
      <c r="A162" s="1" t="s">
        <v>664</v>
      </c>
      <c r="E162" s="27" t="s">
        <v>11226</v>
      </c>
    </row>
    <row r="163">
      <c r="A163" s="1" t="s">
        <v>665</v>
      </c>
      <c r="E163" s="33" t="s">
        <v>12411</v>
      </c>
    </row>
    <row r="164" ht="89.25">
      <c r="A164" s="1" t="s">
        <v>666</v>
      </c>
      <c r="E164" s="27" t="s">
        <v>9264</v>
      </c>
    </row>
    <row r="165">
      <c r="A165" s="1" t="s">
        <v>659</v>
      </c>
      <c r="B165" s="1">
        <v>36</v>
      </c>
      <c r="C165" s="26" t="s">
        <v>11913</v>
      </c>
      <c r="D165" t="s">
        <v>661</v>
      </c>
      <c r="E165" s="27" t="s">
        <v>11914</v>
      </c>
      <c r="F165" s="28" t="s">
        <v>663</v>
      </c>
      <c r="G165" s="29">
        <v>10.347</v>
      </c>
      <c r="H165" s="28">
        <v>0</v>
      </c>
      <c r="I165" s="30">
        <f>ROUND(G165*H165,P4)</f>
        <v>0</v>
      </c>
      <c r="L165" s="31">
        <v>0</v>
      </c>
      <c r="M165" s="24">
        <f>ROUND(G165*L165,P4)</f>
        <v>0</v>
      </c>
      <c r="N165" s="25" t="s">
        <v>1309</v>
      </c>
      <c r="O165" s="32">
        <f>M165*AA165</f>
        <v>0</v>
      </c>
      <c r="P165" s="1">
        <v>3</v>
      </c>
      <c r="AA165" s="1">
        <f>IF(P165=1,$O$3,IF(P165=2,$O$4,$O$5))</f>
        <v>0</v>
      </c>
    </row>
    <row r="166">
      <c r="A166" s="1" t="s">
        <v>664</v>
      </c>
      <c r="E166" s="27" t="s">
        <v>11226</v>
      </c>
    </row>
    <row r="167">
      <c r="A167" s="1" t="s">
        <v>665</v>
      </c>
      <c r="E167" s="33" t="s">
        <v>12412</v>
      </c>
    </row>
    <row r="168" ht="89.25">
      <c r="A168" s="1" t="s">
        <v>666</v>
      </c>
      <c r="E168" s="27" t="s">
        <v>11916</v>
      </c>
    </row>
    <row r="169">
      <c r="A169" s="1" t="s">
        <v>659</v>
      </c>
      <c r="B169" s="1">
        <v>37</v>
      </c>
      <c r="C169" s="26" t="s">
        <v>11917</v>
      </c>
      <c r="D169" t="s">
        <v>661</v>
      </c>
      <c r="E169" s="27" t="s">
        <v>11918</v>
      </c>
      <c r="F169" s="28" t="s">
        <v>899</v>
      </c>
      <c r="G169" s="29">
        <v>2.5</v>
      </c>
      <c r="H169" s="28">
        <v>0</v>
      </c>
      <c r="I169" s="30">
        <f>ROUND(G169*H169,P4)</f>
        <v>0</v>
      </c>
      <c r="L169" s="31">
        <v>0</v>
      </c>
      <c r="M169" s="24">
        <f>ROUND(G169*L169,P4)</f>
        <v>0</v>
      </c>
      <c r="N169" s="25" t="s">
        <v>1309</v>
      </c>
      <c r="O169" s="32">
        <f>M169*AA169</f>
        <v>0</v>
      </c>
      <c r="P169" s="1">
        <v>3</v>
      </c>
      <c r="AA169" s="1">
        <f>IF(P169=1,$O$3,IF(P169=2,$O$4,$O$5))</f>
        <v>0</v>
      </c>
    </row>
    <row r="170">
      <c r="A170" s="1" t="s">
        <v>664</v>
      </c>
      <c r="E170" s="27" t="s">
        <v>11226</v>
      </c>
    </row>
    <row r="171">
      <c r="A171" s="1" t="s">
        <v>665</v>
      </c>
      <c r="E171" s="33" t="s">
        <v>12413</v>
      </c>
    </row>
    <row r="172" ht="89.25">
      <c r="A172" s="1" t="s">
        <v>666</v>
      </c>
      <c r="E172" s="27" t="s">
        <v>11920</v>
      </c>
    </row>
    <row r="173">
      <c r="A173" s="1" t="s">
        <v>656</v>
      </c>
      <c r="C173" s="22" t="s">
        <v>894</v>
      </c>
      <c r="E173" s="23" t="s">
        <v>2900</v>
      </c>
      <c r="L173" s="24">
        <f>SUMIFS(L174:L189,A174:A189,"P")</f>
        <v>0</v>
      </c>
      <c r="M173" s="24">
        <f>SUMIFS(M174:M189,A174:A189,"P")</f>
        <v>0</v>
      </c>
      <c r="N173" s="25"/>
    </row>
    <row r="174" ht="25.5">
      <c r="A174" s="1" t="s">
        <v>659</v>
      </c>
      <c r="B174" s="1">
        <v>38</v>
      </c>
      <c r="C174" s="26" t="s">
        <v>3803</v>
      </c>
      <c r="D174" t="s">
        <v>897</v>
      </c>
      <c r="E174" s="27" t="s">
        <v>3804</v>
      </c>
      <c r="F174" s="28" t="s">
        <v>899</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900</v>
      </c>
    </row>
    <row r="176">
      <c r="A176" s="1" t="s">
        <v>665</v>
      </c>
      <c r="E176" s="33" t="s">
        <v>12414</v>
      </c>
    </row>
    <row r="177" ht="153">
      <c r="A177" s="1" t="s">
        <v>666</v>
      </c>
      <c r="E177" s="27" t="s">
        <v>902</v>
      </c>
    </row>
    <row r="178" ht="25.5">
      <c r="A178" s="1" t="s">
        <v>659</v>
      </c>
      <c r="B178" s="1">
        <v>39</v>
      </c>
      <c r="C178" s="26" t="s">
        <v>3419</v>
      </c>
      <c r="D178" t="s">
        <v>897</v>
      </c>
      <c r="E178" s="27" t="s">
        <v>3420</v>
      </c>
      <c r="F178" s="28" t="s">
        <v>899</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910</v>
      </c>
    </row>
    <row r="180">
      <c r="A180" s="1" t="s">
        <v>665</v>
      </c>
      <c r="E180" s="33" t="s">
        <v>12415</v>
      </c>
    </row>
    <row r="181" ht="153">
      <c r="A181" s="1" t="s">
        <v>666</v>
      </c>
      <c r="E181" s="27" t="s">
        <v>902</v>
      </c>
    </row>
    <row r="182" ht="38.25">
      <c r="A182" s="1" t="s">
        <v>659</v>
      </c>
      <c r="B182" s="1">
        <v>40</v>
      </c>
      <c r="C182" s="26" t="s">
        <v>896</v>
      </c>
      <c r="D182" t="s">
        <v>897</v>
      </c>
      <c r="E182" s="27" t="s">
        <v>898</v>
      </c>
      <c r="F182" s="28" t="s">
        <v>899</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900</v>
      </c>
    </row>
    <row r="184">
      <c r="A184" s="1" t="s">
        <v>665</v>
      </c>
      <c r="E184" s="33" t="s">
        <v>12416</v>
      </c>
    </row>
    <row r="185" ht="153">
      <c r="A185" s="1" t="s">
        <v>666</v>
      </c>
      <c r="E185" s="27" t="s">
        <v>902</v>
      </c>
    </row>
    <row r="186" ht="25.5">
      <c r="A186" s="1" t="s">
        <v>659</v>
      </c>
      <c r="B186" s="1">
        <v>41</v>
      </c>
      <c r="C186" s="26" t="s">
        <v>912</v>
      </c>
      <c r="D186" t="s">
        <v>897</v>
      </c>
      <c r="E186" s="27" t="s">
        <v>913</v>
      </c>
      <c r="F186" s="28" t="s">
        <v>899</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914</v>
      </c>
    </row>
    <row r="188">
      <c r="A188" s="1" t="s">
        <v>665</v>
      </c>
      <c r="E188" s="33" t="s">
        <v>12413</v>
      </c>
    </row>
    <row r="189" ht="153">
      <c r="A189" s="1" t="s">
        <v>666</v>
      </c>
      <c r="E189" s="27" t="s">
        <v>902</v>
      </c>
    </row>
  </sheetData>
  <sheetProtection sheet="1" objects="1" scenarios="1" spinCount="100000" saltValue="QXXo/J5TsYurVYfB/JkVxJ5Hj04oIjxzsRZ7KNx5hondtB583TUb1H+dlL+j2rMvcJbjwyyp82/1UBk4Z77IEg==" hashValue="uwExqRtNq+Fk6dsdJzGcsTVshwU7ndkC2LtJq6dLBnjC1hxszh0Q+eOOJz6emnAgeZQyA7hXjiGrXnALoRWo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12417</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10801</v>
      </c>
      <c r="D10" t="s">
        <v>661</v>
      </c>
      <c r="E10" s="27" t="s">
        <v>10802</v>
      </c>
      <c r="F10" s="28" t="s">
        <v>677</v>
      </c>
      <c r="G10" s="29">
        <v>32.896000000000001</v>
      </c>
      <c r="H10" s="28">
        <v>0</v>
      </c>
      <c r="I10" s="30">
        <f>ROUND(G10*H10,P4)</f>
        <v>0</v>
      </c>
      <c r="L10" s="31">
        <v>0</v>
      </c>
      <c r="M10" s="24">
        <f>ROUND(G10*L10,P4)</f>
        <v>0</v>
      </c>
      <c r="N10" s="25" t="s">
        <v>5809</v>
      </c>
      <c r="O10" s="32">
        <f>M10*AA10</f>
        <v>0</v>
      </c>
      <c r="P10" s="1">
        <v>3</v>
      </c>
      <c r="AA10" s="1">
        <f>IF(P10=1,$O$3,IF(P10=2,$O$4,$O$5))</f>
        <v>0</v>
      </c>
    </row>
    <row r="11">
      <c r="A11" s="1" t="s">
        <v>664</v>
      </c>
      <c r="E11" s="27" t="s">
        <v>10802</v>
      </c>
    </row>
    <row r="12" ht="51">
      <c r="A12" s="1" t="s">
        <v>665</v>
      </c>
      <c r="E12" s="33" t="s">
        <v>12418</v>
      </c>
    </row>
    <row r="13">
      <c r="A13" s="1" t="s">
        <v>666</v>
      </c>
      <c r="E13" s="27" t="s">
        <v>10804</v>
      </c>
    </row>
    <row r="14">
      <c r="A14" s="1" t="s">
        <v>659</v>
      </c>
      <c r="B14" s="1">
        <v>3</v>
      </c>
      <c r="C14" s="26" t="s">
        <v>5070</v>
      </c>
      <c r="D14" t="s">
        <v>661</v>
      </c>
      <c r="E14" s="27" t="s">
        <v>5071</v>
      </c>
      <c r="F14" s="28" t="s">
        <v>663</v>
      </c>
      <c r="G14" s="29">
        <v>699.12</v>
      </c>
      <c r="H14" s="28">
        <v>0</v>
      </c>
      <c r="I14" s="30">
        <f>ROUND(G14*H14,P4)</f>
        <v>0</v>
      </c>
      <c r="L14" s="31">
        <v>0</v>
      </c>
      <c r="M14" s="24">
        <f>ROUND(G14*L14,P4)</f>
        <v>0</v>
      </c>
      <c r="N14" s="25" t="s">
        <v>5809</v>
      </c>
      <c r="O14" s="32">
        <f>M14*AA14</f>
        <v>0</v>
      </c>
      <c r="P14" s="1">
        <v>3</v>
      </c>
      <c r="AA14" s="1">
        <f>IF(P14=1,$O$3,IF(P14=2,$O$4,$O$5))</f>
        <v>0</v>
      </c>
    </row>
    <row r="15">
      <c r="A15" s="1" t="s">
        <v>664</v>
      </c>
      <c r="E15" s="27" t="s">
        <v>5071</v>
      </c>
    </row>
    <row r="16" ht="51">
      <c r="A16" s="1" t="s">
        <v>665</v>
      </c>
      <c r="E16" s="33" t="s">
        <v>12419</v>
      </c>
    </row>
    <row r="17" ht="216.75">
      <c r="A17" s="1" t="s">
        <v>666</v>
      </c>
      <c r="E17" s="27" t="s">
        <v>5954</v>
      </c>
    </row>
    <row r="18">
      <c r="A18" s="1" t="s">
        <v>659</v>
      </c>
      <c r="B18" s="1">
        <v>4</v>
      </c>
      <c r="C18" s="26" t="s">
        <v>1540</v>
      </c>
      <c r="D18" t="s">
        <v>661</v>
      </c>
      <c r="E18" s="27" t="s">
        <v>1541</v>
      </c>
      <c r="F18" s="28" t="s">
        <v>663</v>
      </c>
      <c r="G18" s="29">
        <v>404.09199999999998</v>
      </c>
      <c r="H18" s="28">
        <v>0</v>
      </c>
      <c r="I18" s="30">
        <f>ROUND(G18*H18,P4)</f>
        <v>0</v>
      </c>
      <c r="L18" s="31">
        <v>0</v>
      </c>
      <c r="M18" s="24">
        <f>ROUND(G18*L18,P4)</f>
        <v>0</v>
      </c>
      <c r="N18" s="25" t="s">
        <v>5809</v>
      </c>
      <c r="O18" s="32">
        <f>M18*AA18</f>
        <v>0</v>
      </c>
      <c r="P18" s="1">
        <v>3</v>
      </c>
      <c r="AA18" s="1">
        <f>IF(P18=1,$O$3,IF(P18=2,$O$4,$O$5))</f>
        <v>0</v>
      </c>
    </row>
    <row r="19">
      <c r="A19" s="1" t="s">
        <v>664</v>
      </c>
      <c r="E19" s="27" t="s">
        <v>1541</v>
      </c>
    </row>
    <row r="20" ht="51">
      <c r="A20" s="1" t="s">
        <v>665</v>
      </c>
      <c r="E20" s="33" t="s">
        <v>12420</v>
      </c>
    </row>
    <row r="21" ht="165.75">
      <c r="A21" s="1" t="s">
        <v>666</v>
      </c>
      <c r="E21" s="27" t="s">
        <v>5959</v>
      </c>
    </row>
    <row r="22">
      <c r="A22" s="1" t="s">
        <v>659</v>
      </c>
      <c r="B22" s="1">
        <v>5</v>
      </c>
      <c r="C22" s="26" t="s">
        <v>10256</v>
      </c>
      <c r="D22" t="s">
        <v>661</v>
      </c>
      <c r="E22" s="27" t="s">
        <v>10257</v>
      </c>
      <c r="F22" s="28" t="s">
        <v>677</v>
      </c>
      <c r="G22" s="29">
        <v>121.26000000000001</v>
      </c>
      <c r="H22" s="28">
        <v>0</v>
      </c>
      <c r="I22" s="30">
        <f>ROUND(G22*H22,P4)</f>
        <v>0</v>
      </c>
      <c r="L22" s="31">
        <v>0</v>
      </c>
      <c r="M22" s="24">
        <f>ROUND(G22*L22,P4)</f>
        <v>0</v>
      </c>
      <c r="N22" s="25" t="s">
        <v>5809</v>
      </c>
      <c r="O22" s="32">
        <f>M22*AA22</f>
        <v>0</v>
      </c>
      <c r="P22" s="1">
        <v>3</v>
      </c>
      <c r="AA22" s="1">
        <f>IF(P22=1,$O$3,IF(P22=2,$O$4,$O$5))</f>
        <v>0</v>
      </c>
    </row>
    <row r="23">
      <c r="A23" s="1" t="s">
        <v>664</v>
      </c>
      <c r="E23" s="27" t="s">
        <v>10257</v>
      </c>
    </row>
    <row r="24" ht="51">
      <c r="A24" s="1" t="s">
        <v>665</v>
      </c>
      <c r="E24" s="33" t="s">
        <v>12421</v>
      </c>
    </row>
    <row r="25" ht="25.5">
      <c r="A25" s="1" t="s">
        <v>666</v>
      </c>
      <c r="E25" s="27" t="s">
        <v>10259</v>
      </c>
    </row>
    <row r="26">
      <c r="A26" s="1" t="s">
        <v>656</v>
      </c>
      <c r="C26" s="22" t="s">
        <v>1331</v>
      </c>
      <c r="E26" s="23" t="s">
        <v>6447</v>
      </c>
      <c r="L26" s="24">
        <f>SUMIFS(L27:L34,A27:A34,"P")</f>
        <v>0</v>
      </c>
      <c r="M26" s="24">
        <f>SUMIFS(M27:M34,A27:A34,"P")</f>
        <v>0</v>
      </c>
      <c r="N26" s="25"/>
    </row>
    <row r="27">
      <c r="A27" s="1" t="s">
        <v>659</v>
      </c>
      <c r="B27" s="1">
        <v>6</v>
      </c>
      <c r="C27" s="26" t="s">
        <v>6639</v>
      </c>
      <c r="D27" t="s">
        <v>661</v>
      </c>
      <c r="E27" s="27" t="s">
        <v>6640</v>
      </c>
      <c r="F27" s="28" t="s">
        <v>663</v>
      </c>
      <c r="G27" s="29">
        <v>266</v>
      </c>
      <c r="H27" s="28">
        <v>0</v>
      </c>
      <c r="I27" s="30">
        <f>ROUND(G27*H27,P4)</f>
        <v>0</v>
      </c>
      <c r="L27" s="31">
        <v>0</v>
      </c>
      <c r="M27" s="24">
        <f>ROUND(G27*L27,P4)</f>
        <v>0</v>
      </c>
      <c r="N27" s="25" t="s">
        <v>5809</v>
      </c>
      <c r="O27" s="32">
        <f>M27*AA27</f>
        <v>0</v>
      </c>
      <c r="P27" s="1">
        <v>3</v>
      </c>
      <c r="AA27" s="1">
        <f>IF(P27=1,$O$3,IF(P27=2,$O$4,$O$5))</f>
        <v>0</v>
      </c>
    </row>
    <row r="28">
      <c r="A28" s="1" t="s">
        <v>664</v>
      </c>
      <c r="E28" s="27" t="s">
        <v>6640</v>
      </c>
    </row>
    <row r="29" ht="25.5">
      <c r="A29" s="1" t="s">
        <v>665</v>
      </c>
      <c r="E29" s="33" t="s">
        <v>12422</v>
      </c>
    </row>
    <row r="30" ht="267.75">
      <c r="A30" s="1" t="s">
        <v>666</v>
      </c>
      <c r="E30" s="27" t="s">
        <v>6107</v>
      </c>
    </row>
    <row r="31">
      <c r="A31" s="1" t="s">
        <v>659</v>
      </c>
      <c r="B31" s="1">
        <v>7</v>
      </c>
      <c r="C31" s="26" t="s">
        <v>6643</v>
      </c>
      <c r="D31" t="s">
        <v>661</v>
      </c>
      <c r="E31" s="27" t="s">
        <v>6644</v>
      </c>
      <c r="F31" s="28" t="s">
        <v>899</v>
      </c>
      <c r="G31" s="29">
        <v>20.489999999999998</v>
      </c>
      <c r="H31" s="28">
        <v>0</v>
      </c>
      <c r="I31" s="30">
        <f>ROUND(G31*H31,P4)</f>
        <v>0</v>
      </c>
      <c r="L31" s="31">
        <v>0</v>
      </c>
      <c r="M31" s="24">
        <f>ROUND(G31*L31,P4)</f>
        <v>0</v>
      </c>
      <c r="N31" s="25" t="s">
        <v>5809</v>
      </c>
      <c r="O31" s="32">
        <f>M31*AA31</f>
        <v>0</v>
      </c>
      <c r="P31" s="1">
        <v>3</v>
      </c>
      <c r="AA31" s="1">
        <f>IF(P31=1,$O$3,IF(P31=2,$O$4,$O$5))</f>
        <v>0</v>
      </c>
    </row>
    <row r="32">
      <c r="A32" s="1" t="s">
        <v>664</v>
      </c>
      <c r="E32" s="27" t="s">
        <v>6644</v>
      </c>
    </row>
    <row r="33" ht="114.75">
      <c r="A33" s="1" t="s">
        <v>665</v>
      </c>
      <c r="E33" s="33" t="s">
        <v>12423</v>
      </c>
    </row>
    <row r="34" ht="191.25">
      <c r="A34" s="1" t="s">
        <v>666</v>
      </c>
      <c r="E34" s="27" t="s">
        <v>10742</v>
      </c>
    </row>
    <row r="35">
      <c r="A35" s="1" t="s">
        <v>656</v>
      </c>
      <c r="C35" s="22" t="s">
        <v>1333</v>
      </c>
      <c r="E35" s="23" t="s">
        <v>5082</v>
      </c>
      <c r="L35" s="24">
        <f>SUMIFS(L36:L47,A36:A47,"P")</f>
        <v>0</v>
      </c>
      <c r="M35" s="24">
        <f>SUMIFS(M36:M47,A36:A47,"P")</f>
        <v>0</v>
      </c>
      <c r="N35" s="25"/>
    </row>
    <row r="36">
      <c r="A36" s="1" t="s">
        <v>659</v>
      </c>
      <c r="B36" s="1">
        <v>8</v>
      </c>
      <c r="C36" s="26" t="s">
        <v>6652</v>
      </c>
      <c r="D36" t="s">
        <v>661</v>
      </c>
      <c r="E36" s="27" t="s">
        <v>6653</v>
      </c>
      <c r="F36" s="28" t="s">
        <v>663</v>
      </c>
      <c r="G36" s="29">
        <v>40</v>
      </c>
      <c r="H36" s="28">
        <v>0</v>
      </c>
      <c r="I36" s="30">
        <f>ROUND(G36*H36,P4)</f>
        <v>0</v>
      </c>
      <c r="L36" s="31">
        <v>0</v>
      </c>
      <c r="M36" s="24">
        <f>ROUND(G36*L36,P4)</f>
        <v>0</v>
      </c>
      <c r="N36" s="25" t="s">
        <v>5809</v>
      </c>
      <c r="O36" s="32">
        <f>M36*AA36</f>
        <v>0</v>
      </c>
      <c r="P36" s="1">
        <v>3</v>
      </c>
      <c r="AA36" s="1">
        <f>IF(P36=1,$O$3,IF(P36=2,$O$4,$O$5))</f>
        <v>0</v>
      </c>
    </row>
    <row r="37">
      <c r="A37" s="1" t="s">
        <v>664</v>
      </c>
      <c r="E37" s="27" t="s">
        <v>6653</v>
      </c>
    </row>
    <row r="38" ht="25.5">
      <c r="A38" s="1" t="s">
        <v>665</v>
      </c>
      <c r="E38" s="33" t="s">
        <v>12424</v>
      </c>
    </row>
    <row r="39" ht="267.75">
      <c r="A39" s="1" t="s">
        <v>666</v>
      </c>
      <c r="E39" s="27" t="s">
        <v>6107</v>
      </c>
    </row>
    <row r="40">
      <c r="A40" s="1" t="s">
        <v>659</v>
      </c>
      <c r="B40" s="1">
        <v>9</v>
      </c>
      <c r="C40" s="26" t="s">
        <v>9147</v>
      </c>
      <c r="D40" t="s">
        <v>661</v>
      </c>
      <c r="E40" s="27" t="s">
        <v>9148</v>
      </c>
      <c r="F40" s="28" t="s">
        <v>663</v>
      </c>
      <c r="G40" s="29">
        <v>38.167999999999999</v>
      </c>
      <c r="H40" s="28">
        <v>0</v>
      </c>
      <c r="I40" s="30">
        <f>ROUND(G40*H40,P4)</f>
        <v>0</v>
      </c>
      <c r="L40" s="31">
        <v>0</v>
      </c>
      <c r="M40" s="24">
        <f>ROUND(G40*L40,P4)</f>
        <v>0</v>
      </c>
      <c r="N40" s="25" t="s">
        <v>5809</v>
      </c>
      <c r="O40" s="32">
        <f>M40*AA40</f>
        <v>0</v>
      </c>
      <c r="P40" s="1">
        <v>3</v>
      </c>
      <c r="AA40" s="1">
        <f>IF(P40=1,$O$3,IF(P40=2,$O$4,$O$5))</f>
        <v>0</v>
      </c>
    </row>
    <row r="41">
      <c r="A41" s="1" t="s">
        <v>664</v>
      </c>
      <c r="E41" s="27" t="s">
        <v>9148</v>
      </c>
    </row>
    <row r="42" ht="25.5">
      <c r="A42" s="1" t="s">
        <v>665</v>
      </c>
      <c r="E42" s="33" t="s">
        <v>12425</v>
      </c>
    </row>
    <row r="43" ht="267.75">
      <c r="A43" s="1" t="s">
        <v>666</v>
      </c>
      <c r="E43" s="27" t="s">
        <v>6107</v>
      </c>
    </row>
    <row r="44">
      <c r="A44" s="1" t="s">
        <v>659</v>
      </c>
      <c r="B44" s="1">
        <v>10</v>
      </c>
      <c r="C44" s="26" t="s">
        <v>12426</v>
      </c>
      <c r="D44" t="s">
        <v>661</v>
      </c>
      <c r="E44" s="27" t="s">
        <v>12427</v>
      </c>
      <c r="F44" s="28" t="s">
        <v>663</v>
      </c>
      <c r="G44" s="29">
        <v>238.077</v>
      </c>
      <c r="H44" s="28">
        <v>0</v>
      </c>
      <c r="I44" s="30">
        <f>ROUND(G44*H44,P4)</f>
        <v>0</v>
      </c>
      <c r="L44" s="31">
        <v>0</v>
      </c>
      <c r="M44" s="24">
        <f>ROUND(G44*L44,P4)</f>
        <v>0</v>
      </c>
      <c r="N44" s="25" t="s">
        <v>5809</v>
      </c>
      <c r="O44" s="32">
        <f>M44*AA44</f>
        <v>0</v>
      </c>
      <c r="P44" s="1">
        <v>3</v>
      </c>
      <c r="AA44" s="1">
        <f>IF(P44=1,$O$3,IF(P44=2,$O$4,$O$5))</f>
        <v>0</v>
      </c>
    </row>
    <row r="45">
      <c r="A45" s="1" t="s">
        <v>664</v>
      </c>
      <c r="E45" s="27" t="s">
        <v>12427</v>
      </c>
    </row>
    <row r="46" ht="25.5">
      <c r="A46" s="1" t="s">
        <v>665</v>
      </c>
      <c r="E46" s="33" t="s">
        <v>12428</v>
      </c>
    </row>
    <row r="47" ht="25.5">
      <c r="A47" s="1" t="s">
        <v>666</v>
      </c>
      <c r="E47" s="27" t="s">
        <v>12429</v>
      </c>
    </row>
    <row r="48">
      <c r="A48" s="1" t="s">
        <v>656</v>
      </c>
      <c r="C48" s="22" t="s">
        <v>6037</v>
      </c>
      <c r="E48" s="23" t="s">
        <v>6038</v>
      </c>
      <c r="L48" s="24">
        <f>SUMIFS(L49:L56,A49:A56,"P")</f>
        <v>0</v>
      </c>
      <c r="M48" s="24">
        <f>SUMIFS(M49:M56,A49:A56,"P")</f>
        <v>0</v>
      </c>
      <c r="N48" s="25"/>
    </row>
    <row r="49">
      <c r="A49" s="1" t="s">
        <v>659</v>
      </c>
      <c r="B49" s="1">
        <v>11</v>
      </c>
      <c r="C49" s="26" t="s">
        <v>10318</v>
      </c>
      <c r="D49" t="s">
        <v>661</v>
      </c>
      <c r="E49" s="27" t="s">
        <v>10319</v>
      </c>
      <c r="F49" s="28" t="s">
        <v>677</v>
      </c>
      <c r="G49" s="29">
        <v>989.51300000000003</v>
      </c>
      <c r="H49" s="28">
        <v>0</v>
      </c>
      <c r="I49" s="30">
        <f>ROUND(G49*H49,P4)</f>
        <v>0</v>
      </c>
      <c r="L49" s="31">
        <v>0</v>
      </c>
      <c r="M49" s="24">
        <f>ROUND(G49*L49,P4)</f>
        <v>0</v>
      </c>
      <c r="N49" s="25" t="s">
        <v>5809</v>
      </c>
      <c r="O49" s="32">
        <f>M49*AA49</f>
        <v>0</v>
      </c>
      <c r="P49" s="1">
        <v>3</v>
      </c>
      <c r="AA49" s="1">
        <f>IF(P49=1,$O$3,IF(P49=2,$O$4,$O$5))</f>
        <v>0</v>
      </c>
    </row>
    <row r="50">
      <c r="A50" s="1" t="s">
        <v>664</v>
      </c>
      <c r="E50" s="27" t="s">
        <v>10319</v>
      </c>
    </row>
    <row r="51" ht="127.5">
      <c r="A51" s="1" t="s">
        <v>665</v>
      </c>
      <c r="E51" s="33" t="s">
        <v>12430</v>
      </c>
    </row>
    <row r="52" ht="140.25">
      <c r="A52" s="1" t="s">
        <v>666</v>
      </c>
      <c r="E52" s="27" t="s">
        <v>6042</v>
      </c>
    </row>
    <row r="53">
      <c r="A53" s="1" t="s">
        <v>659</v>
      </c>
      <c r="B53" s="1">
        <v>12</v>
      </c>
      <c r="C53" s="26" t="s">
        <v>9362</v>
      </c>
      <c r="D53" t="s">
        <v>661</v>
      </c>
      <c r="E53" s="27" t="s">
        <v>9363</v>
      </c>
      <c r="F53" s="28" t="s">
        <v>677</v>
      </c>
      <c r="G53" s="29">
        <v>989.51300000000003</v>
      </c>
      <c r="H53" s="28">
        <v>0</v>
      </c>
      <c r="I53" s="30">
        <f>ROUND(G53*H53,P4)</f>
        <v>0</v>
      </c>
      <c r="L53" s="31">
        <v>0</v>
      </c>
      <c r="M53" s="24">
        <f>ROUND(G53*L53,P4)</f>
        <v>0</v>
      </c>
      <c r="N53" s="25" t="s">
        <v>5809</v>
      </c>
      <c r="O53" s="32">
        <f>M53*AA53</f>
        <v>0</v>
      </c>
      <c r="P53" s="1">
        <v>3</v>
      </c>
      <c r="AA53" s="1">
        <f>IF(P53=1,$O$3,IF(P53=2,$O$4,$O$5))</f>
        <v>0</v>
      </c>
    </row>
    <row r="54">
      <c r="A54" s="1" t="s">
        <v>664</v>
      </c>
      <c r="E54" s="27" t="s">
        <v>9363</v>
      </c>
    </row>
    <row r="55" ht="25.5">
      <c r="A55" s="1" t="s">
        <v>665</v>
      </c>
      <c r="E55" s="33" t="s">
        <v>12431</v>
      </c>
    </row>
    <row r="56" ht="25.5">
      <c r="A56" s="1" t="s">
        <v>666</v>
      </c>
      <c r="E56" s="27" t="s">
        <v>12432</v>
      </c>
    </row>
    <row r="57">
      <c r="A57" s="1" t="s">
        <v>656</v>
      </c>
      <c r="C57" s="22" t="s">
        <v>2817</v>
      </c>
      <c r="E57" s="23" t="s">
        <v>5866</v>
      </c>
      <c r="L57" s="24">
        <f>SUMIFS(L58:L61,A58:A61,"P")</f>
        <v>0</v>
      </c>
      <c r="M57" s="24">
        <f>SUMIFS(M58:M61,A58:A61,"P")</f>
        <v>0</v>
      </c>
      <c r="N57" s="25"/>
    </row>
    <row r="58">
      <c r="A58" s="1" t="s">
        <v>659</v>
      </c>
      <c r="B58" s="1">
        <v>13</v>
      </c>
      <c r="C58" s="26" t="s">
        <v>10045</v>
      </c>
      <c r="D58" t="s">
        <v>661</v>
      </c>
      <c r="E58" s="27" t="s">
        <v>10046</v>
      </c>
      <c r="F58" s="28" t="s">
        <v>683</v>
      </c>
      <c r="G58" s="29">
        <v>14</v>
      </c>
      <c r="H58" s="28">
        <v>0</v>
      </c>
      <c r="I58" s="30">
        <f>ROUND(G58*H58,P4)</f>
        <v>0</v>
      </c>
      <c r="L58" s="31">
        <v>0</v>
      </c>
      <c r="M58" s="24">
        <f>ROUND(G58*L58,P4)</f>
        <v>0</v>
      </c>
      <c r="N58" s="25" t="s">
        <v>5809</v>
      </c>
      <c r="O58" s="32">
        <f>M58*AA58</f>
        <v>0</v>
      </c>
      <c r="P58" s="1">
        <v>3</v>
      </c>
      <c r="AA58" s="1">
        <f>IF(P58=1,$O$3,IF(P58=2,$O$4,$O$5))</f>
        <v>0</v>
      </c>
    </row>
    <row r="59">
      <c r="A59" s="1" t="s">
        <v>664</v>
      </c>
      <c r="E59" s="27" t="s">
        <v>10046</v>
      </c>
    </row>
    <row r="60" ht="25.5">
      <c r="A60" s="1" t="s">
        <v>665</v>
      </c>
      <c r="E60" s="33" t="s">
        <v>12433</v>
      </c>
    </row>
    <row r="61" ht="38.25">
      <c r="A61" s="1" t="s">
        <v>666</v>
      </c>
      <c r="E61" s="27" t="s">
        <v>10903</v>
      </c>
    </row>
    <row r="62">
      <c r="A62" s="1" t="s">
        <v>656</v>
      </c>
      <c r="C62" s="22" t="s">
        <v>894</v>
      </c>
      <c r="E62" s="23" t="s">
        <v>2900</v>
      </c>
      <c r="L62" s="24">
        <f>SUMIFS(L63:L66,A63:A66,"P")</f>
        <v>0</v>
      </c>
      <c r="M62" s="24">
        <f>SUMIFS(M63:M66,A63:A66,"P")</f>
        <v>0</v>
      </c>
      <c r="N62" s="25"/>
    </row>
    <row r="63" ht="25.5">
      <c r="A63" s="1" t="s">
        <v>659</v>
      </c>
      <c r="B63" s="1">
        <v>14</v>
      </c>
      <c r="C63" s="26" t="s">
        <v>3803</v>
      </c>
      <c r="D63" t="s">
        <v>897</v>
      </c>
      <c r="E63" s="27" t="s">
        <v>3804</v>
      </c>
      <c r="F63" s="28" t="s">
        <v>899</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900</v>
      </c>
    </row>
    <row r="65" ht="25.5">
      <c r="A65" s="1" t="s">
        <v>665</v>
      </c>
      <c r="E65" s="33" t="s">
        <v>12434</v>
      </c>
    </row>
    <row r="66" ht="153">
      <c r="A66" s="1" t="s">
        <v>666</v>
      </c>
      <c r="E66" s="27" t="s">
        <v>902</v>
      </c>
    </row>
    <row r="67">
      <c r="A67" s="1" t="s">
        <v>656</v>
      </c>
      <c r="C67" s="22" t="s">
        <v>5932</v>
      </c>
      <c r="E67" s="23" t="s">
        <v>2906</v>
      </c>
      <c r="L67" s="24">
        <f>SUMIFS(L68:L71,A68:A71,"P")</f>
        <v>0</v>
      </c>
      <c r="M67" s="24">
        <f>SUMIFS(M68:M71,A68:A71,"P")</f>
        <v>0</v>
      </c>
      <c r="N67" s="25"/>
    </row>
    <row r="68">
      <c r="A68" s="1" t="s">
        <v>659</v>
      </c>
      <c r="B68" s="1">
        <v>1</v>
      </c>
      <c r="C68" s="26" t="s">
        <v>9791</v>
      </c>
      <c r="D68" t="s">
        <v>661</v>
      </c>
      <c r="E68" s="27" t="s">
        <v>9792</v>
      </c>
      <c r="F68" s="28" t="s">
        <v>868</v>
      </c>
      <c r="G68" s="29">
        <v>8</v>
      </c>
      <c r="H68" s="28">
        <v>0</v>
      </c>
      <c r="I68" s="30">
        <f>ROUND(G68*H68,P4)</f>
        <v>0</v>
      </c>
      <c r="L68" s="31">
        <v>0</v>
      </c>
      <c r="M68" s="24">
        <f>ROUND(G68*L68,P4)</f>
        <v>0</v>
      </c>
      <c r="N68" s="25" t="s">
        <v>5809</v>
      </c>
      <c r="O68" s="32">
        <f>M68*AA68</f>
        <v>0</v>
      </c>
      <c r="P68" s="1">
        <v>3</v>
      </c>
      <c r="AA68" s="1">
        <f>IF(P68=1,$O$3,IF(P68=2,$O$4,$O$5))</f>
        <v>0</v>
      </c>
    </row>
    <row r="69">
      <c r="A69" s="1" t="s">
        <v>664</v>
      </c>
      <c r="E69" s="27" t="s">
        <v>9792</v>
      </c>
    </row>
    <row r="70" ht="25.5">
      <c r="A70" s="1" t="s">
        <v>665</v>
      </c>
      <c r="E70" s="33" t="s">
        <v>12435</v>
      </c>
    </row>
    <row r="71">
      <c r="A71" s="1" t="s">
        <v>666</v>
      </c>
      <c r="E71" s="27" t="s">
        <v>5940</v>
      </c>
    </row>
  </sheetData>
  <sheetProtection sheet="1" objects="1" scenarios="1" spinCount="100000" saltValue="9OCrLb5Tl0RAe/VrrzRORyL6faq5sDS/geGtSsZpRiNRMG7qm2UQUMzOT/ggYRRWLSCqS5u0RVA3T+V1Uoz3SQ==" hashValue="SWhJq/0ECGoDMvzo2m7Ii2M81Bj4jSFm+ZgdwXTBHSsz3YneIkLVUqZcd7ZK6HQbNtTnS0z1PAQkg7LxhmSh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12436</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10801</v>
      </c>
      <c r="D10" t="s">
        <v>661</v>
      </c>
      <c r="E10" s="27" t="s">
        <v>10802</v>
      </c>
      <c r="F10" s="28" t="s">
        <v>677</v>
      </c>
      <c r="G10" s="29">
        <v>429.88299999999998</v>
      </c>
      <c r="H10" s="28">
        <v>0</v>
      </c>
      <c r="I10" s="30">
        <f>ROUND(G10*H10,P4)</f>
        <v>0</v>
      </c>
      <c r="L10" s="31">
        <v>0</v>
      </c>
      <c r="M10" s="24">
        <f>ROUND(G10*L10,P4)</f>
        <v>0</v>
      </c>
      <c r="N10" s="25" t="s">
        <v>1309</v>
      </c>
      <c r="O10" s="32">
        <f>M10*AA10</f>
        <v>0</v>
      </c>
      <c r="P10" s="1">
        <v>3</v>
      </c>
      <c r="AA10" s="1">
        <f>IF(P10=1,$O$3,IF(P10=2,$O$4,$O$5))</f>
        <v>0</v>
      </c>
    </row>
    <row r="11">
      <c r="A11" s="1" t="s">
        <v>664</v>
      </c>
      <c r="E11" s="27" t="s">
        <v>661</v>
      </c>
    </row>
    <row r="12" ht="114.75">
      <c r="A12" s="1" t="s">
        <v>665</v>
      </c>
      <c r="E12" s="33" t="s">
        <v>12437</v>
      </c>
    </row>
    <row r="13">
      <c r="A13" s="1" t="s">
        <v>666</v>
      </c>
      <c r="E13" s="27" t="s">
        <v>10804</v>
      </c>
    </row>
    <row r="14">
      <c r="A14" s="1" t="s">
        <v>659</v>
      </c>
      <c r="B14" s="1">
        <v>2</v>
      </c>
      <c r="C14" s="26" t="s">
        <v>9801</v>
      </c>
      <c r="D14" t="s">
        <v>661</v>
      </c>
      <c r="E14" s="27" t="s">
        <v>9802</v>
      </c>
      <c r="F14" s="28" t="s">
        <v>663</v>
      </c>
      <c r="G14" s="29">
        <v>42.988</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12438</v>
      </c>
    </row>
    <row r="17" ht="25.5">
      <c r="A17" s="1" t="s">
        <v>666</v>
      </c>
      <c r="E17" s="27" t="s">
        <v>9804</v>
      </c>
    </row>
    <row r="18">
      <c r="A18" s="1" t="s">
        <v>659</v>
      </c>
      <c r="B18" s="1">
        <v>3</v>
      </c>
      <c r="C18" s="26" t="s">
        <v>10806</v>
      </c>
      <c r="D18" t="s">
        <v>661</v>
      </c>
      <c r="E18" s="27" t="s">
        <v>10807</v>
      </c>
      <c r="F18" s="28" t="s">
        <v>3682</v>
      </c>
      <c r="G18" s="29">
        <v>85.975999999999999</v>
      </c>
      <c r="H18" s="28">
        <v>0</v>
      </c>
      <c r="I18" s="30">
        <f>ROUND(G18*H18,P4)</f>
        <v>0</v>
      </c>
      <c r="L18" s="31">
        <v>0</v>
      </c>
      <c r="M18" s="24">
        <f>ROUND(G18*L18,P4)</f>
        <v>0</v>
      </c>
      <c r="N18" s="25" t="s">
        <v>1309</v>
      </c>
      <c r="O18" s="32">
        <f>M18*AA18</f>
        <v>0</v>
      </c>
      <c r="P18" s="1">
        <v>3</v>
      </c>
      <c r="AA18" s="1">
        <f>IF(P18=1,$O$3,IF(P18=2,$O$4,$O$5))</f>
        <v>0</v>
      </c>
    </row>
    <row r="19">
      <c r="A19" s="1" t="s">
        <v>664</v>
      </c>
      <c r="E19" s="27" t="s">
        <v>12439</v>
      </c>
    </row>
    <row r="20">
      <c r="A20" s="1" t="s">
        <v>665</v>
      </c>
      <c r="E20" s="33" t="s">
        <v>12440</v>
      </c>
    </row>
    <row r="21" ht="25.5">
      <c r="A21" s="1" t="s">
        <v>666</v>
      </c>
      <c r="E21" s="27" t="s">
        <v>3684</v>
      </c>
    </row>
    <row r="22">
      <c r="A22" s="1" t="s">
        <v>659</v>
      </c>
      <c r="B22" s="1">
        <v>4</v>
      </c>
      <c r="C22" s="26" t="s">
        <v>9119</v>
      </c>
      <c r="D22" t="s">
        <v>661</v>
      </c>
      <c r="E22" s="27" t="s">
        <v>9120</v>
      </c>
      <c r="F22" s="28" t="s">
        <v>663</v>
      </c>
      <c r="G22" s="29">
        <v>227.36799999999999</v>
      </c>
      <c r="H22" s="28">
        <v>0</v>
      </c>
      <c r="I22" s="30">
        <f>ROUND(G22*H22,P4)</f>
        <v>0</v>
      </c>
      <c r="L22" s="31">
        <v>0</v>
      </c>
      <c r="M22" s="24">
        <f>ROUND(G22*L22,P4)</f>
        <v>0</v>
      </c>
      <c r="N22" s="25" t="s">
        <v>1309</v>
      </c>
      <c r="O22" s="32">
        <f>M22*AA22</f>
        <v>0</v>
      </c>
      <c r="P22" s="1">
        <v>3</v>
      </c>
      <c r="AA22" s="1">
        <f>IF(P22=1,$O$3,IF(P22=2,$O$4,$O$5))</f>
        <v>0</v>
      </c>
    </row>
    <row r="23">
      <c r="A23" s="1" t="s">
        <v>664</v>
      </c>
      <c r="E23" s="27" t="s">
        <v>661</v>
      </c>
    </row>
    <row r="24" ht="38.25">
      <c r="A24" s="1" t="s">
        <v>665</v>
      </c>
      <c r="E24" s="33" t="s">
        <v>12441</v>
      </c>
    </row>
    <row r="25" ht="306">
      <c r="A25" s="1" t="s">
        <v>666</v>
      </c>
      <c r="E25" s="27" t="s">
        <v>9122</v>
      </c>
    </row>
    <row r="26">
      <c r="A26" s="1" t="s">
        <v>659</v>
      </c>
      <c r="B26" s="1">
        <v>5</v>
      </c>
      <c r="C26" s="26" t="s">
        <v>5070</v>
      </c>
      <c r="D26" t="s">
        <v>661</v>
      </c>
      <c r="E26" s="27" t="s">
        <v>5071</v>
      </c>
      <c r="F26" s="28" t="s">
        <v>663</v>
      </c>
      <c r="G26" s="29">
        <v>1669.982</v>
      </c>
      <c r="H26" s="28">
        <v>0</v>
      </c>
      <c r="I26" s="30">
        <f>ROUND(G26*H26,P4)</f>
        <v>0</v>
      </c>
      <c r="L26" s="31">
        <v>0</v>
      </c>
      <c r="M26" s="24">
        <f>ROUND(G26*L26,P4)</f>
        <v>0</v>
      </c>
      <c r="N26" s="25" t="s">
        <v>1309</v>
      </c>
      <c r="O26" s="32">
        <f>M26*AA26</f>
        <v>0</v>
      </c>
      <c r="P26" s="1">
        <v>3</v>
      </c>
      <c r="AA26" s="1">
        <f>IF(P26=1,$O$3,IF(P26=2,$O$4,$O$5))</f>
        <v>0</v>
      </c>
    </row>
    <row r="27">
      <c r="A27" s="1" t="s">
        <v>664</v>
      </c>
      <c r="E27" s="27" t="s">
        <v>661</v>
      </c>
    </row>
    <row r="28" ht="114.75">
      <c r="A28" s="1" t="s">
        <v>665</v>
      </c>
      <c r="E28" s="33" t="s">
        <v>12442</v>
      </c>
    </row>
    <row r="29" ht="318.75">
      <c r="A29" s="1" t="s">
        <v>666</v>
      </c>
      <c r="E29" s="27" t="s">
        <v>5076</v>
      </c>
    </row>
    <row r="30">
      <c r="A30" s="1" t="s">
        <v>659</v>
      </c>
      <c r="B30" s="1">
        <v>6</v>
      </c>
      <c r="C30" s="26" t="s">
        <v>12443</v>
      </c>
      <c r="D30" t="s">
        <v>661</v>
      </c>
      <c r="E30" s="27" t="s">
        <v>12444</v>
      </c>
      <c r="F30" s="28" t="s">
        <v>3682</v>
      </c>
      <c r="G30" s="29">
        <v>368.75999999999999</v>
      </c>
      <c r="H30" s="28">
        <v>0</v>
      </c>
      <c r="I30" s="30">
        <f>ROUND(G30*H30,P4)</f>
        <v>0</v>
      </c>
      <c r="L30" s="31">
        <v>0</v>
      </c>
      <c r="M30" s="24">
        <f>ROUND(G30*L30,P4)</f>
        <v>0</v>
      </c>
      <c r="N30" s="25" t="s">
        <v>1309</v>
      </c>
      <c r="O30" s="32">
        <f>M30*AA30</f>
        <v>0</v>
      </c>
      <c r="P30" s="1">
        <v>3</v>
      </c>
      <c r="AA30" s="1">
        <f>IF(P30=1,$O$3,IF(P30=2,$O$4,$O$5))</f>
        <v>0</v>
      </c>
    </row>
    <row r="31">
      <c r="A31" s="1" t="s">
        <v>664</v>
      </c>
      <c r="E31" s="27" t="s">
        <v>12445</v>
      </c>
    </row>
    <row r="32">
      <c r="A32" s="1" t="s">
        <v>665</v>
      </c>
      <c r="E32" s="33" t="s">
        <v>12446</v>
      </c>
    </row>
    <row r="33" ht="25.5">
      <c r="A33" s="1" t="s">
        <v>666</v>
      </c>
      <c r="E33" s="27" t="s">
        <v>3684</v>
      </c>
    </row>
    <row r="34">
      <c r="A34" s="1" t="s">
        <v>659</v>
      </c>
      <c r="B34" s="1">
        <v>7</v>
      </c>
      <c r="C34" s="26" t="s">
        <v>7219</v>
      </c>
      <c r="D34" t="s">
        <v>661</v>
      </c>
      <c r="E34" s="27" t="s">
        <v>7220</v>
      </c>
      <c r="F34" s="28" t="s">
        <v>663</v>
      </c>
      <c r="G34" s="29">
        <v>184.38</v>
      </c>
      <c r="H34" s="28">
        <v>0</v>
      </c>
      <c r="I34" s="30">
        <f>ROUND(G34*H34,P4)</f>
        <v>0</v>
      </c>
      <c r="L34" s="31">
        <v>0</v>
      </c>
      <c r="M34" s="24">
        <f>ROUND(G34*L34,P4)</f>
        <v>0</v>
      </c>
      <c r="N34" s="25" t="s">
        <v>1309</v>
      </c>
      <c r="O34" s="32">
        <f>M34*AA34</f>
        <v>0</v>
      </c>
      <c r="P34" s="1">
        <v>3</v>
      </c>
      <c r="AA34" s="1">
        <f>IF(P34=1,$O$3,IF(P34=2,$O$4,$O$5))</f>
        <v>0</v>
      </c>
    </row>
    <row r="35">
      <c r="A35" s="1" t="s">
        <v>664</v>
      </c>
      <c r="E35" s="27" t="s">
        <v>661</v>
      </c>
    </row>
    <row r="36" ht="114.75">
      <c r="A36" s="1" t="s">
        <v>665</v>
      </c>
      <c r="E36" s="33" t="s">
        <v>12447</v>
      </c>
    </row>
    <row r="37" ht="267.75">
      <c r="A37" s="1" t="s">
        <v>666</v>
      </c>
      <c r="E37" s="27" t="s">
        <v>7222</v>
      </c>
    </row>
    <row r="38">
      <c r="A38" s="1" t="s">
        <v>659</v>
      </c>
      <c r="B38" s="1">
        <v>8</v>
      </c>
      <c r="C38" s="26" t="s">
        <v>9394</v>
      </c>
      <c r="D38" t="s">
        <v>661</v>
      </c>
      <c r="E38" s="27" t="s">
        <v>9395</v>
      </c>
      <c r="F38" s="28" t="s">
        <v>663</v>
      </c>
      <c r="G38" s="29">
        <v>227.36799999999999</v>
      </c>
      <c r="H38" s="28">
        <v>0</v>
      </c>
      <c r="I38" s="30">
        <f>ROUND(G38*H38,P4)</f>
        <v>0</v>
      </c>
      <c r="L38" s="31">
        <v>0</v>
      </c>
      <c r="M38" s="24">
        <f>ROUND(G38*L38,P4)</f>
        <v>0</v>
      </c>
      <c r="N38" s="25" t="s">
        <v>1309</v>
      </c>
      <c r="O38" s="32">
        <f>M38*AA38</f>
        <v>0</v>
      </c>
      <c r="P38" s="1">
        <v>3</v>
      </c>
      <c r="AA38" s="1">
        <f>IF(P38=1,$O$3,IF(P38=2,$O$4,$O$5))</f>
        <v>0</v>
      </c>
    </row>
    <row r="39">
      <c r="A39" s="1" t="s">
        <v>664</v>
      </c>
      <c r="E39" s="27" t="s">
        <v>661</v>
      </c>
    </row>
    <row r="40" ht="38.25">
      <c r="A40" s="1" t="s">
        <v>665</v>
      </c>
      <c r="E40" s="33" t="s">
        <v>12448</v>
      </c>
    </row>
    <row r="41" ht="191.25">
      <c r="A41" s="1" t="s">
        <v>666</v>
      </c>
      <c r="E41" s="27" t="s">
        <v>9398</v>
      </c>
    </row>
    <row r="42">
      <c r="A42" s="1" t="s">
        <v>659</v>
      </c>
      <c r="B42" s="1">
        <v>9</v>
      </c>
      <c r="C42" s="26" t="s">
        <v>10380</v>
      </c>
      <c r="D42" t="s">
        <v>661</v>
      </c>
      <c r="E42" s="27" t="s">
        <v>10381</v>
      </c>
      <c r="F42" s="28" t="s">
        <v>677</v>
      </c>
      <c r="G42" s="29">
        <v>317.01600000000002</v>
      </c>
      <c r="H42" s="28">
        <v>0</v>
      </c>
      <c r="I42" s="30">
        <f>ROUND(G42*H42,P4)</f>
        <v>0</v>
      </c>
      <c r="L42" s="31">
        <v>0</v>
      </c>
      <c r="M42" s="24">
        <f>ROUND(G42*L42,P4)</f>
        <v>0</v>
      </c>
      <c r="N42" s="25" t="s">
        <v>1309</v>
      </c>
      <c r="O42" s="32">
        <f>M42*AA42</f>
        <v>0</v>
      </c>
      <c r="P42" s="1">
        <v>3</v>
      </c>
      <c r="AA42" s="1">
        <f>IF(P42=1,$O$3,IF(P42=2,$O$4,$O$5))</f>
        <v>0</v>
      </c>
    </row>
    <row r="43">
      <c r="A43" s="1" t="s">
        <v>664</v>
      </c>
      <c r="E43" s="27" t="s">
        <v>661</v>
      </c>
    </row>
    <row r="44" ht="114.75">
      <c r="A44" s="1" t="s">
        <v>665</v>
      </c>
      <c r="E44" s="33" t="s">
        <v>12449</v>
      </c>
    </row>
    <row r="45" ht="38.25">
      <c r="A45" s="1" t="s">
        <v>666</v>
      </c>
      <c r="E45" s="27" t="s">
        <v>9808</v>
      </c>
    </row>
    <row r="46">
      <c r="A46" s="1" t="s">
        <v>659</v>
      </c>
      <c r="B46" s="1">
        <v>10</v>
      </c>
      <c r="C46" s="26" t="s">
        <v>9809</v>
      </c>
      <c r="D46" t="s">
        <v>661</v>
      </c>
      <c r="E46" s="27" t="s">
        <v>9810</v>
      </c>
      <c r="F46" s="28" t="s">
        <v>677</v>
      </c>
      <c r="G46" s="29">
        <v>317.01600000000002</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row>
    <row r="49" ht="25.5">
      <c r="A49" s="1" t="s">
        <v>666</v>
      </c>
      <c r="E49" s="27" t="s">
        <v>9811</v>
      </c>
    </row>
    <row r="50">
      <c r="A50" s="1" t="s">
        <v>656</v>
      </c>
      <c r="C50" s="22" t="s">
        <v>1329</v>
      </c>
      <c r="E50" s="23" t="s">
        <v>3214</v>
      </c>
      <c r="L50" s="24">
        <f>SUMIFS(L51:L62,A51:A62,"P")</f>
        <v>0</v>
      </c>
      <c r="M50" s="24">
        <f>SUMIFS(M51:M62,A51:A62,"P")</f>
        <v>0</v>
      </c>
      <c r="N50" s="25"/>
    </row>
    <row r="51">
      <c r="A51" s="1" t="s">
        <v>659</v>
      </c>
      <c r="B51" s="1">
        <v>11</v>
      </c>
      <c r="C51" s="26" t="s">
        <v>9270</v>
      </c>
      <c r="D51" t="s">
        <v>661</v>
      </c>
      <c r="E51" s="27" t="s">
        <v>9271</v>
      </c>
      <c r="F51" s="28" t="s">
        <v>663</v>
      </c>
      <c r="G51" s="29">
        <v>89.019000000000005</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12450</v>
      </c>
    </row>
    <row r="54" ht="409.5">
      <c r="A54" s="1" t="s">
        <v>666</v>
      </c>
      <c r="E54" s="27" t="s">
        <v>9273</v>
      </c>
    </row>
    <row r="55">
      <c r="A55" s="1" t="s">
        <v>659</v>
      </c>
      <c r="B55" s="1">
        <v>12</v>
      </c>
      <c r="C55" s="26" t="s">
        <v>9274</v>
      </c>
      <c r="D55" t="s">
        <v>661</v>
      </c>
      <c r="E55" s="27" t="s">
        <v>9275</v>
      </c>
      <c r="F55" s="28" t="s">
        <v>899</v>
      </c>
      <c r="G55" s="29">
        <v>6.234</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12451</v>
      </c>
    </row>
    <row r="58" ht="255">
      <c r="A58" s="1" t="s">
        <v>666</v>
      </c>
      <c r="E58" s="27" t="s">
        <v>9277</v>
      </c>
    </row>
    <row r="59">
      <c r="A59" s="1" t="s">
        <v>659</v>
      </c>
      <c r="B59" s="1">
        <v>13</v>
      </c>
      <c r="C59" s="26" t="s">
        <v>9309</v>
      </c>
      <c r="D59" t="s">
        <v>661</v>
      </c>
      <c r="E59" s="27" t="s">
        <v>9310</v>
      </c>
      <c r="F59" s="28" t="s">
        <v>670</v>
      </c>
      <c r="G59" s="29">
        <v>140</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12452</v>
      </c>
    </row>
    <row r="62" ht="191.25">
      <c r="A62" s="1" t="s">
        <v>666</v>
      </c>
      <c r="E62" s="27" t="s">
        <v>8683</v>
      </c>
    </row>
    <row r="63">
      <c r="A63" s="1" t="s">
        <v>656</v>
      </c>
      <c r="C63" s="22" t="s">
        <v>1331</v>
      </c>
      <c r="E63" s="23" t="s">
        <v>6638</v>
      </c>
      <c r="L63" s="24">
        <f>SUMIFS(L64:L71,A64:A71,"P")</f>
        <v>0</v>
      </c>
      <c r="M63" s="24">
        <f>SUMIFS(M64:M71,A64:A71,"P")</f>
        <v>0</v>
      </c>
      <c r="N63" s="25"/>
    </row>
    <row r="64">
      <c r="A64" s="1" t="s">
        <v>659</v>
      </c>
      <c r="B64" s="1">
        <v>14</v>
      </c>
      <c r="C64" s="26" t="s">
        <v>6639</v>
      </c>
      <c r="D64" t="s">
        <v>661</v>
      </c>
      <c r="E64" s="27" t="s">
        <v>6640</v>
      </c>
      <c r="F64" s="28" t="s">
        <v>663</v>
      </c>
      <c r="G64" s="29">
        <v>397.28899999999999</v>
      </c>
      <c r="H64" s="28">
        <v>0</v>
      </c>
      <c r="I64" s="30">
        <f>ROUND(G64*H64,P4)</f>
        <v>0</v>
      </c>
      <c r="L64" s="31">
        <v>0</v>
      </c>
      <c r="M64" s="24">
        <f>ROUND(G64*L64,P4)</f>
        <v>0</v>
      </c>
      <c r="N64" s="25" t="s">
        <v>1309</v>
      </c>
      <c r="O64" s="32">
        <f>M64*AA64</f>
        <v>0</v>
      </c>
      <c r="P64" s="1">
        <v>3</v>
      </c>
      <c r="AA64" s="1">
        <f>IF(P64=1,$O$3,IF(P64=2,$O$4,$O$5))</f>
        <v>0</v>
      </c>
    </row>
    <row r="65">
      <c r="A65" s="1" t="s">
        <v>664</v>
      </c>
      <c r="E65" s="27" t="s">
        <v>661</v>
      </c>
    </row>
    <row r="66" ht="114.75">
      <c r="A66" s="1" t="s">
        <v>665</v>
      </c>
      <c r="E66" s="33" t="s">
        <v>12453</v>
      </c>
    </row>
    <row r="67" ht="357">
      <c r="A67" s="1" t="s">
        <v>666</v>
      </c>
      <c r="E67" s="27" t="s">
        <v>6455</v>
      </c>
    </row>
    <row r="68">
      <c r="A68" s="1" t="s">
        <v>659</v>
      </c>
      <c r="B68" s="1">
        <v>15</v>
      </c>
      <c r="C68" s="26" t="s">
        <v>6643</v>
      </c>
      <c r="D68" t="s">
        <v>661</v>
      </c>
      <c r="E68" s="27" t="s">
        <v>6644</v>
      </c>
      <c r="F68" s="28" t="s">
        <v>899</v>
      </c>
      <c r="G68" s="29">
        <v>25.5</v>
      </c>
      <c r="H68" s="28">
        <v>0</v>
      </c>
      <c r="I68" s="30">
        <f>ROUND(G68*H68,P4)</f>
        <v>0</v>
      </c>
      <c r="L68" s="31">
        <v>0</v>
      </c>
      <c r="M68" s="24">
        <f>ROUND(G68*L68,P4)</f>
        <v>0</v>
      </c>
      <c r="N68" s="25" t="s">
        <v>1309</v>
      </c>
      <c r="O68" s="32">
        <f>M68*AA68</f>
        <v>0</v>
      </c>
      <c r="P68" s="1">
        <v>3</v>
      </c>
      <c r="AA68" s="1">
        <f>IF(P68=1,$O$3,IF(P68=2,$O$4,$O$5))</f>
        <v>0</v>
      </c>
    </row>
    <row r="69">
      <c r="A69" s="1" t="s">
        <v>664</v>
      </c>
      <c r="E69" s="27" t="s">
        <v>661</v>
      </c>
    </row>
    <row r="70" ht="25.5">
      <c r="A70" s="1" t="s">
        <v>665</v>
      </c>
      <c r="E70" s="33" t="s">
        <v>12454</v>
      </c>
    </row>
    <row r="71" ht="267.75">
      <c r="A71" s="1" t="s">
        <v>666</v>
      </c>
      <c r="E71" s="27" t="s">
        <v>3696</v>
      </c>
    </row>
    <row r="72">
      <c r="A72" s="1" t="s">
        <v>656</v>
      </c>
      <c r="C72" s="22" t="s">
        <v>1333</v>
      </c>
      <c r="E72" s="23" t="s">
        <v>5082</v>
      </c>
      <c r="L72" s="24">
        <f>SUMIFS(L73:L84,A73:A84,"P")</f>
        <v>0</v>
      </c>
      <c r="M72" s="24">
        <f>SUMIFS(M73:M84,A73:A84,"P")</f>
        <v>0</v>
      </c>
      <c r="N72" s="25"/>
    </row>
    <row r="73">
      <c r="A73" s="1" t="s">
        <v>659</v>
      </c>
      <c r="B73" s="1">
        <v>16</v>
      </c>
      <c r="C73" s="26" t="s">
        <v>9339</v>
      </c>
      <c r="D73" t="s">
        <v>661</v>
      </c>
      <c r="E73" s="27" t="s">
        <v>9340</v>
      </c>
      <c r="F73" s="28" t="s">
        <v>663</v>
      </c>
      <c r="G73" s="29">
        <v>76.031000000000006</v>
      </c>
      <c r="H73" s="28">
        <v>0</v>
      </c>
      <c r="I73" s="30">
        <f>ROUND(G73*H73,P4)</f>
        <v>0</v>
      </c>
      <c r="L73" s="31">
        <v>0</v>
      </c>
      <c r="M73" s="24">
        <f>ROUND(G73*L73,P4)</f>
        <v>0</v>
      </c>
      <c r="N73" s="25" t="s">
        <v>1309</v>
      </c>
      <c r="O73" s="32">
        <f>M73*AA73</f>
        <v>0</v>
      </c>
      <c r="P73" s="1">
        <v>3</v>
      </c>
      <c r="AA73" s="1">
        <f>IF(P73=1,$O$3,IF(P73=2,$O$4,$O$5))</f>
        <v>0</v>
      </c>
    </row>
    <row r="74">
      <c r="A74" s="1" t="s">
        <v>664</v>
      </c>
      <c r="E74" s="27" t="s">
        <v>661</v>
      </c>
    </row>
    <row r="75" ht="63.75">
      <c r="A75" s="1" t="s">
        <v>665</v>
      </c>
      <c r="E75" s="33" t="s">
        <v>12455</v>
      </c>
    </row>
    <row r="76" ht="357">
      <c r="A76" s="1" t="s">
        <v>666</v>
      </c>
      <c r="E76" s="27" t="s">
        <v>6455</v>
      </c>
    </row>
    <row r="77">
      <c r="A77" s="1" t="s">
        <v>659</v>
      </c>
      <c r="B77" s="1">
        <v>17</v>
      </c>
      <c r="C77" s="26" t="s">
        <v>9342</v>
      </c>
      <c r="D77" t="s">
        <v>661</v>
      </c>
      <c r="E77" s="27" t="s">
        <v>9343</v>
      </c>
      <c r="F77" s="28" t="s">
        <v>899</v>
      </c>
      <c r="G77" s="29">
        <v>3.7469999999999999</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12456</v>
      </c>
    </row>
    <row r="80" ht="178.5">
      <c r="A80" s="1" t="s">
        <v>666</v>
      </c>
      <c r="E80" s="27" t="s">
        <v>9345</v>
      </c>
    </row>
    <row r="81">
      <c r="A81" s="1" t="s">
        <v>659</v>
      </c>
      <c r="B81" s="1">
        <v>18</v>
      </c>
      <c r="C81" s="26" t="s">
        <v>9346</v>
      </c>
      <c r="D81" t="s">
        <v>661</v>
      </c>
      <c r="E81" s="27" t="s">
        <v>9347</v>
      </c>
      <c r="F81" s="28" t="s">
        <v>663</v>
      </c>
      <c r="G81" s="29">
        <v>919.05200000000002</v>
      </c>
      <c r="H81" s="28">
        <v>0</v>
      </c>
      <c r="I81" s="30">
        <f>ROUND(G81*H81,P4)</f>
        <v>0</v>
      </c>
      <c r="L81" s="31">
        <v>0</v>
      </c>
      <c r="M81" s="24">
        <f>ROUND(G81*L81,P4)</f>
        <v>0</v>
      </c>
      <c r="N81" s="25" t="s">
        <v>1309</v>
      </c>
      <c r="O81" s="32">
        <f>M81*AA81</f>
        <v>0</v>
      </c>
      <c r="P81" s="1">
        <v>3</v>
      </c>
      <c r="AA81" s="1">
        <f>IF(P81=1,$O$3,IF(P81=2,$O$4,$O$5))</f>
        <v>0</v>
      </c>
    </row>
    <row r="82">
      <c r="A82" s="1" t="s">
        <v>664</v>
      </c>
      <c r="E82" s="27" t="s">
        <v>661</v>
      </c>
    </row>
    <row r="83" ht="114.75">
      <c r="A83" s="1" t="s">
        <v>665</v>
      </c>
      <c r="E83" s="33" t="s">
        <v>12457</v>
      </c>
    </row>
    <row r="84" ht="38.25">
      <c r="A84" s="1" t="s">
        <v>666</v>
      </c>
      <c r="E84" s="27" t="s">
        <v>6457</v>
      </c>
    </row>
    <row r="85">
      <c r="A85" s="1" t="s">
        <v>656</v>
      </c>
      <c r="C85" s="22" t="s">
        <v>679</v>
      </c>
      <c r="E85" s="23" t="s">
        <v>680</v>
      </c>
      <c r="L85" s="24">
        <f>SUMIFS(L86:L97,A86:A97,"P")</f>
        <v>0</v>
      </c>
      <c r="M85" s="24">
        <f>SUMIFS(M86:M97,A86:A97,"P")</f>
        <v>0</v>
      </c>
      <c r="N85" s="25"/>
    </row>
    <row r="86" ht="25.5">
      <c r="A86" s="1" t="s">
        <v>659</v>
      </c>
      <c r="B86" s="1">
        <v>19</v>
      </c>
      <c r="C86" s="26" t="s">
        <v>8713</v>
      </c>
      <c r="D86" t="s">
        <v>661</v>
      </c>
      <c r="E86" s="27" t="s">
        <v>8714</v>
      </c>
      <c r="F86" s="28" t="s">
        <v>677</v>
      </c>
      <c r="G86" s="29">
        <v>794.58500000000004</v>
      </c>
      <c r="H86" s="28">
        <v>0</v>
      </c>
      <c r="I86" s="30">
        <f>ROUND(G86*H86,P4)</f>
        <v>0</v>
      </c>
      <c r="L86" s="31">
        <v>0</v>
      </c>
      <c r="M86" s="24">
        <f>ROUND(G86*L86,P4)</f>
        <v>0</v>
      </c>
      <c r="N86" s="25" t="s">
        <v>1309</v>
      </c>
      <c r="O86" s="32">
        <f>M86*AA86</f>
        <v>0</v>
      </c>
      <c r="P86" s="1">
        <v>3</v>
      </c>
      <c r="AA86" s="1">
        <f>IF(P86=1,$O$3,IF(P86=2,$O$4,$O$5))</f>
        <v>0</v>
      </c>
    </row>
    <row r="87">
      <c r="A87" s="1" t="s">
        <v>664</v>
      </c>
      <c r="E87" s="27" t="s">
        <v>661</v>
      </c>
    </row>
    <row r="88" ht="242.25">
      <c r="A88" s="1" t="s">
        <v>665</v>
      </c>
      <c r="E88" s="33" t="s">
        <v>12458</v>
      </c>
    </row>
    <row r="89" ht="191.25">
      <c r="A89" s="1" t="s">
        <v>666</v>
      </c>
      <c r="E89" s="27" t="s">
        <v>6667</v>
      </c>
    </row>
    <row r="90">
      <c r="A90" s="1" t="s">
        <v>659</v>
      </c>
      <c r="B90" s="1">
        <v>20</v>
      </c>
      <c r="C90" s="26" t="s">
        <v>8717</v>
      </c>
      <c r="D90" t="s">
        <v>661</v>
      </c>
      <c r="E90" s="27" t="s">
        <v>8718</v>
      </c>
      <c r="F90" s="28" t="s">
        <v>677</v>
      </c>
      <c r="G90" s="29">
        <v>794.58500000000004</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row>
    <row r="93" ht="38.25">
      <c r="A93" s="1" t="s">
        <v>666</v>
      </c>
      <c r="E93" s="27" t="s">
        <v>8720</v>
      </c>
    </row>
    <row r="94">
      <c r="A94" s="1" t="s">
        <v>659</v>
      </c>
      <c r="B94" s="1">
        <v>21</v>
      </c>
      <c r="C94" s="26" t="s">
        <v>10849</v>
      </c>
      <c r="D94" t="s">
        <v>661</v>
      </c>
      <c r="E94" s="27" t="s">
        <v>10850</v>
      </c>
      <c r="F94" s="28" t="s">
        <v>683</v>
      </c>
      <c r="G94" s="29">
        <v>9</v>
      </c>
      <c r="H94" s="28">
        <v>0</v>
      </c>
      <c r="I94" s="30">
        <f>ROUND(G94*H94,P4)</f>
        <v>0</v>
      </c>
      <c r="L94" s="31">
        <v>0</v>
      </c>
      <c r="M94" s="24">
        <f>ROUND(G94*L94,P4)</f>
        <v>0</v>
      </c>
      <c r="N94" s="25" t="s">
        <v>1309</v>
      </c>
      <c r="O94" s="32">
        <f>M94*AA94</f>
        <v>0</v>
      </c>
      <c r="P94" s="1">
        <v>3</v>
      </c>
      <c r="AA94" s="1">
        <f>IF(P94=1,$O$3,IF(P94=2,$O$4,$O$5))</f>
        <v>0</v>
      </c>
    </row>
    <row r="95">
      <c r="A95" s="1" t="s">
        <v>664</v>
      </c>
      <c r="E95" s="27" t="s">
        <v>661</v>
      </c>
    </row>
    <row r="96" ht="25.5">
      <c r="A96" s="1" t="s">
        <v>665</v>
      </c>
      <c r="E96" s="33" t="s">
        <v>12459</v>
      </c>
    </row>
    <row r="97" ht="76.5">
      <c r="A97" s="1" t="s">
        <v>666</v>
      </c>
      <c r="E97" s="27" t="s">
        <v>10852</v>
      </c>
    </row>
    <row r="98">
      <c r="A98" s="1" t="s">
        <v>656</v>
      </c>
      <c r="C98" s="22" t="s">
        <v>2817</v>
      </c>
      <c r="E98" s="23" t="s">
        <v>2818</v>
      </c>
      <c r="L98" s="24">
        <f>SUMIFS(L99:L126,A99:A126,"P")</f>
        <v>0</v>
      </c>
      <c r="M98" s="24">
        <f>SUMIFS(M99:M126,A99:A126,"P")</f>
        <v>0</v>
      </c>
      <c r="N98" s="25"/>
    </row>
    <row r="99">
      <c r="A99" s="1" t="s">
        <v>659</v>
      </c>
      <c r="B99" s="1">
        <v>22</v>
      </c>
      <c r="C99" s="26" t="s">
        <v>11192</v>
      </c>
      <c r="D99" t="s">
        <v>661</v>
      </c>
      <c r="E99" s="27" t="s">
        <v>11193</v>
      </c>
      <c r="F99" s="28" t="s">
        <v>670</v>
      </c>
      <c r="G99" s="29">
        <v>110.16</v>
      </c>
      <c r="H99" s="28">
        <v>0</v>
      </c>
      <c r="I99" s="30">
        <f>ROUND(G99*H99,P4)</f>
        <v>0</v>
      </c>
      <c r="L99" s="31">
        <v>0</v>
      </c>
      <c r="M99" s="24">
        <f>ROUND(G99*L99,P4)</f>
        <v>0</v>
      </c>
      <c r="N99" s="25" t="s">
        <v>1309</v>
      </c>
      <c r="O99" s="32">
        <f>M99*AA99</f>
        <v>0</v>
      </c>
      <c r="P99" s="1">
        <v>3</v>
      </c>
      <c r="AA99" s="1">
        <f>IF(P99=1,$O$3,IF(P99=2,$O$4,$O$5))</f>
        <v>0</v>
      </c>
    </row>
    <row r="100">
      <c r="A100" s="1" t="s">
        <v>664</v>
      </c>
      <c r="E100" s="27" t="s">
        <v>661</v>
      </c>
    </row>
    <row r="101">
      <c r="A101" s="1" t="s">
        <v>665</v>
      </c>
    </row>
    <row r="102" ht="63.75">
      <c r="A102" s="1" t="s">
        <v>666</v>
      </c>
      <c r="E102" s="27" t="s">
        <v>9520</v>
      </c>
    </row>
    <row r="103">
      <c r="A103" s="1" t="s">
        <v>659</v>
      </c>
      <c r="B103" s="1">
        <v>23</v>
      </c>
      <c r="C103" s="26" t="s">
        <v>10184</v>
      </c>
      <c r="D103" t="s">
        <v>661</v>
      </c>
      <c r="E103" s="27" t="s">
        <v>10185</v>
      </c>
      <c r="F103" s="28" t="s">
        <v>683</v>
      </c>
      <c r="G103" s="29">
        <v>2</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row>
    <row r="106" ht="25.5">
      <c r="A106" s="1" t="s">
        <v>666</v>
      </c>
      <c r="E106" s="27" t="s">
        <v>10186</v>
      </c>
    </row>
    <row r="107">
      <c r="A107" s="1" t="s">
        <v>659</v>
      </c>
      <c r="B107" s="1">
        <v>24</v>
      </c>
      <c r="C107" s="26" t="s">
        <v>12200</v>
      </c>
      <c r="D107" t="s">
        <v>661</v>
      </c>
      <c r="E107" s="27" t="s">
        <v>12201</v>
      </c>
      <c r="F107" s="28" t="s">
        <v>683</v>
      </c>
      <c r="G107" s="29">
        <v>2</v>
      </c>
      <c r="H107" s="28">
        <v>0</v>
      </c>
      <c r="I107" s="30">
        <f>ROUND(G107*H107,P4)</f>
        <v>0</v>
      </c>
      <c r="L107" s="31">
        <v>0</v>
      </c>
      <c r="M107" s="24">
        <f>ROUND(G107*L107,P4)</f>
        <v>0</v>
      </c>
      <c r="N107" s="25" t="s">
        <v>1309</v>
      </c>
      <c r="O107" s="32">
        <f>M107*AA107</f>
        <v>0</v>
      </c>
      <c r="P107" s="1">
        <v>3</v>
      </c>
      <c r="AA107" s="1">
        <f>IF(P107=1,$O$3,IF(P107=2,$O$4,$O$5))</f>
        <v>0</v>
      </c>
    </row>
    <row r="108" ht="25.5">
      <c r="A108" s="1" t="s">
        <v>664</v>
      </c>
      <c r="E108" s="27" t="s">
        <v>12460</v>
      </c>
    </row>
    <row r="109">
      <c r="A109" s="1" t="s">
        <v>665</v>
      </c>
      <c r="E109" s="33" t="s">
        <v>3500</v>
      </c>
    </row>
    <row r="110" ht="127.5">
      <c r="A110" s="1" t="s">
        <v>666</v>
      </c>
      <c r="E110" s="27" t="s">
        <v>12203</v>
      </c>
    </row>
    <row r="111">
      <c r="A111" s="1" t="s">
        <v>659</v>
      </c>
      <c r="B111" s="1">
        <v>25</v>
      </c>
      <c r="C111" s="26" t="s">
        <v>9375</v>
      </c>
      <c r="D111" t="s">
        <v>661</v>
      </c>
      <c r="E111" s="27" t="s">
        <v>9376</v>
      </c>
      <c r="F111" s="28" t="s">
        <v>683</v>
      </c>
      <c r="G111" s="29">
        <v>20</v>
      </c>
      <c r="H111" s="28">
        <v>0</v>
      </c>
      <c r="I111" s="30">
        <f>ROUND(G111*H111,P4)</f>
        <v>0</v>
      </c>
      <c r="L111" s="31">
        <v>0</v>
      </c>
      <c r="M111" s="24">
        <f>ROUND(G111*L111,P4)</f>
        <v>0</v>
      </c>
      <c r="N111" s="25" t="s">
        <v>1309</v>
      </c>
      <c r="O111" s="32">
        <f>M111*AA111</f>
        <v>0</v>
      </c>
      <c r="P111" s="1">
        <v>3</v>
      </c>
      <c r="AA111" s="1">
        <f>IF(P111=1,$O$3,IF(P111=2,$O$4,$O$5))</f>
        <v>0</v>
      </c>
    </row>
    <row r="112">
      <c r="A112" s="1" t="s">
        <v>664</v>
      </c>
      <c r="E112" s="27" t="s">
        <v>12204</v>
      </c>
    </row>
    <row r="113">
      <c r="A113" s="1" t="s">
        <v>665</v>
      </c>
      <c r="E113" s="33" t="s">
        <v>8007</v>
      </c>
    </row>
    <row r="114" ht="63.75">
      <c r="A114" s="1" t="s">
        <v>666</v>
      </c>
      <c r="E114" s="27" t="s">
        <v>9378</v>
      </c>
    </row>
    <row r="115">
      <c r="A115" s="1" t="s">
        <v>659</v>
      </c>
      <c r="B115" s="1">
        <v>26</v>
      </c>
      <c r="C115" s="26" t="s">
        <v>5246</v>
      </c>
      <c r="D115" t="s">
        <v>661</v>
      </c>
      <c r="E115" s="27" t="s">
        <v>5247</v>
      </c>
      <c r="F115" s="28" t="s">
        <v>663</v>
      </c>
      <c r="G115" s="29">
        <v>2</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c r="E117" s="33" t="s">
        <v>12461</v>
      </c>
    </row>
    <row r="118" ht="114.75">
      <c r="A118" s="1" t="s">
        <v>666</v>
      </c>
      <c r="E118" s="27" t="s">
        <v>5248</v>
      </c>
    </row>
    <row r="119">
      <c r="A119" s="1" t="s">
        <v>659</v>
      </c>
      <c r="B119" s="1">
        <v>27</v>
      </c>
      <c r="C119" s="26" t="s">
        <v>9537</v>
      </c>
      <c r="D119" t="s">
        <v>661</v>
      </c>
      <c r="E119" s="27" t="s">
        <v>9538</v>
      </c>
      <c r="F119" s="28" t="s">
        <v>899</v>
      </c>
      <c r="G119" s="29">
        <v>2.2029999999999998</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c r="E121" s="33" t="s">
        <v>12462</v>
      </c>
    </row>
    <row r="122" ht="114.75">
      <c r="A122" s="1" t="s">
        <v>666</v>
      </c>
      <c r="E122" s="27" t="s">
        <v>9541</v>
      </c>
    </row>
    <row r="123">
      <c r="A123" s="1" t="s">
        <v>659</v>
      </c>
      <c r="B123" s="1">
        <v>28</v>
      </c>
      <c r="C123" s="26" t="s">
        <v>12463</v>
      </c>
      <c r="D123" t="s">
        <v>661</v>
      </c>
      <c r="E123" s="27" t="s">
        <v>12464</v>
      </c>
      <c r="F123" s="28" t="s">
        <v>663</v>
      </c>
      <c r="G123" s="29">
        <v>6.359</v>
      </c>
      <c r="H123" s="28">
        <v>0</v>
      </c>
      <c r="I123" s="30">
        <f>ROUND(G123*H123,P4)</f>
        <v>0</v>
      </c>
      <c r="L123" s="31">
        <v>0</v>
      </c>
      <c r="M123" s="24">
        <f>ROUND(G123*L123,P4)</f>
        <v>0</v>
      </c>
      <c r="N123" s="25" t="s">
        <v>1309</v>
      </c>
      <c r="O123" s="32">
        <f>M123*AA123</f>
        <v>0</v>
      </c>
      <c r="P123" s="1">
        <v>3</v>
      </c>
      <c r="AA123" s="1">
        <f>IF(P123=1,$O$3,IF(P123=2,$O$4,$O$5))</f>
        <v>0</v>
      </c>
    </row>
    <row r="124">
      <c r="A124" s="1" t="s">
        <v>664</v>
      </c>
      <c r="E124" s="27" t="s">
        <v>661</v>
      </c>
    </row>
    <row r="125">
      <c r="A125" s="1" t="s">
        <v>665</v>
      </c>
      <c r="E125" s="33" t="s">
        <v>12465</v>
      </c>
    </row>
    <row r="126" ht="89.25">
      <c r="A126" s="1" t="s">
        <v>666</v>
      </c>
      <c r="E126" s="27" t="s">
        <v>9264</v>
      </c>
    </row>
    <row r="127">
      <c r="A127" s="1" t="s">
        <v>656</v>
      </c>
      <c r="C127" s="22" t="s">
        <v>894</v>
      </c>
      <c r="E127" s="23" t="s">
        <v>2900</v>
      </c>
      <c r="L127" s="24">
        <f>SUMIFS(L128:L139,A128:A139,"P")</f>
        <v>0</v>
      </c>
      <c r="M127" s="24">
        <f>SUMIFS(M128:M139,A128:A139,"P")</f>
        <v>0</v>
      </c>
      <c r="N127" s="25"/>
    </row>
    <row r="128" ht="25.5">
      <c r="A128" s="1" t="s">
        <v>659</v>
      </c>
      <c r="B128" s="1">
        <v>29</v>
      </c>
      <c r="C128" s="26" t="s">
        <v>3803</v>
      </c>
      <c r="D128" t="s">
        <v>897</v>
      </c>
      <c r="E128" s="27" t="s">
        <v>3804</v>
      </c>
      <c r="F128" s="28" t="s">
        <v>899</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900</v>
      </c>
    </row>
    <row r="130" ht="51">
      <c r="A130" s="1" t="s">
        <v>665</v>
      </c>
      <c r="E130" s="33" t="s">
        <v>12466</v>
      </c>
    </row>
    <row r="131" ht="153">
      <c r="A131" s="1" t="s">
        <v>666</v>
      </c>
      <c r="E131" s="27" t="s">
        <v>902</v>
      </c>
    </row>
    <row r="132" ht="38.25">
      <c r="A132" s="1" t="s">
        <v>659</v>
      </c>
      <c r="B132" s="1">
        <v>30</v>
      </c>
      <c r="C132" s="26" t="s">
        <v>896</v>
      </c>
      <c r="D132" t="s">
        <v>897</v>
      </c>
      <c r="E132" s="27" t="s">
        <v>898</v>
      </c>
      <c r="F132" s="28" t="s">
        <v>899</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900</v>
      </c>
    </row>
    <row r="134" ht="38.25">
      <c r="A134" s="1" t="s">
        <v>665</v>
      </c>
      <c r="E134" s="33" t="s">
        <v>12467</v>
      </c>
    </row>
    <row r="135" ht="153">
      <c r="A135" s="1" t="s">
        <v>666</v>
      </c>
      <c r="E135" s="27" t="s">
        <v>902</v>
      </c>
    </row>
    <row r="136" ht="25.5">
      <c r="A136" s="1" t="s">
        <v>659</v>
      </c>
      <c r="B136" s="1">
        <v>31</v>
      </c>
      <c r="C136" s="26" t="s">
        <v>912</v>
      </c>
      <c r="D136" t="s">
        <v>897</v>
      </c>
      <c r="E136" s="27" t="s">
        <v>913</v>
      </c>
      <c r="F136" s="28" t="s">
        <v>899</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914</v>
      </c>
    </row>
    <row r="138">
      <c r="A138" s="1" t="s">
        <v>665</v>
      </c>
      <c r="E138" s="33" t="s">
        <v>12468</v>
      </c>
    </row>
    <row r="139" ht="153">
      <c r="A139" s="1" t="s">
        <v>666</v>
      </c>
      <c r="E139" s="27" t="s">
        <v>902</v>
      </c>
    </row>
  </sheetData>
  <sheetProtection sheet="1" objects="1" scenarios="1" spinCount="100000" saltValue="VG3NsiB+BNZiFIjTFNLX/94/D+SMYcGflba1ByjVaQ8q0Hxdak8jpGIvl89H9jS9BZ3XEvlVg5bUIDJRrlh1SQ==" hashValue="sS2pI9J6t2Ckpu5slx7+Nyr4mmPs9a91nL85DkZq27A/ilIX1YVHoNc3xaMbn43hNgGchHZG3mTtkI4hNmLX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12469</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10710</v>
      </c>
      <c r="D10" t="s">
        <v>661</v>
      </c>
      <c r="E10" s="27" t="s">
        <v>10711</v>
      </c>
      <c r="F10" s="28" t="s">
        <v>677</v>
      </c>
      <c r="G10" s="29">
        <v>95</v>
      </c>
      <c r="H10" s="28">
        <v>0</v>
      </c>
      <c r="I10" s="30">
        <f>ROUND(G10*H10,P4)</f>
        <v>0</v>
      </c>
      <c r="L10" s="31">
        <v>0</v>
      </c>
      <c r="M10" s="24">
        <f>ROUND(G10*L10,P4)</f>
        <v>0</v>
      </c>
      <c r="N10" s="25" t="s">
        <v>661</v>
      </c>
      <c r="O10" s="32">
        <f>M10*AA10</f>
        <v>0</v>
      </c>
      <c r="P10" s="1">
        <v>3</v>
      </c>
      <c r="AA10" s="1">
        <f>IF(P10=1,$O$3,IF(P10=2,$O$4,$O$5))</f>
        <v>0</v>
      </c>
    </row>
    <row r="11">
      <c r="A11" s="1" t="s">
        <v>664</v>
      </c>
      <c r="E11" s="27" t="s">
        <v>10711</v>
      </c>
    </row>
    <row r="12" ht="25.5">
      <c r="A12" s="1" t="s">
        <v>665</v>
      </c>
      <c r="E12" s="33" t="s">
        <v>12470</v>
      </c>
    </row>
    <row r="13" ht="25.5">
      <c r="A13" s="1" t="s">
        <v>666</v>
      </c>
      <c r="E13" s="27" t="s">
        <v>10713</v>
      </c>
    </row>
    <row r="14">
      <c r="A14" s="1" t="s">
        <v>659</v>
      </c>
      <c r="B14" s="1">
        <v>3</v>
      </c>
      <c r="C14" s="26" t="s">
        <v>10714</v>
      </c>
      <c r="D14" t="s">
        <v>661</v>
      </c>
      <c r="E14" s="27" t="s">
        <v>10715</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10715</v>
      </c>
    </row>
    <row r="16" ht="25.5">
      <c r="A16" s="1" t="s">
        <v>665</v>
      </c>
      <c r="E16" s="33" t="s">
        <v>12471</v>
      </c>
    </row>
    <row r="17" ht="25.5">
      <c r="A17" s="1" t="s">
        <v>666</v>
      </c>
      <c r="E17" s="27" t="s">
        <v>10717</v>
      </c>
    </row>
    <row r="18">
      <c r="A18" s="1" t="s">
        <v>659</v>
      </c>
      <c r="B18" s="1">
        <v>4</v>
      </c>
      <c r="C18" s="26" t="s">
        <v>9119</v>
      </c>
      <c r="D18" t="s">
        <v>661</v>
      </c>
      <c r="E18" s="27" t="s">
        <v>9120</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9120</v>
      </c>
    </row>
    <row r="20" ht="25.5">
      <c r="A20" s="1" t="s">
        <v>665</v>
      </c>
      <c r="E20" s="33" t="s">
        <v>12472</v>
      </c>
    </row>
    <row r="21" ht="204">
      <c r="A21" s="1" t="s">
        <v>666</v>
      </c>
      <c r="E21" s="27" t="s">
        <v>10719</v>
      </c>
    </row>
    <row r="22">
      <c r="A22" s="1" t="s">
        <v>659</v>
      </c>
      <c r="B22" s="1">
        <v>5</v>
      </c>
      <c r="C22" s="26" t="s">
        <v>5070</v>
      </c>
      <c r="D22" t="s">
        <v>661</v>
      </c>
      <c r="E22" s="27" t="s">
        <v>5071</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5071</v>
      </c>
    </row>
    <row r="24" ht="25.5">
      <c r="A24" s="1" t="s">
        <v>665</v>
      </c>
      <c r="E24" s="33" t="s">
        <v>12473</v>
      </c>
    </row>
    <row r="25" ht="216.75">
      <c r="A25" s="1" t="s">
        <v>666</v>
      </c>
      <c r="E25" s="27" t="s">
        <v>5954</v>
      </c>
    </row>
    <row r="26">
      <c r="A26" s="1" t="s">
        <v>659</v>
      </c>
      <c r="B26" s="1">
        <v>6</v>
      </c>
      <c r="C26" s="26" t="s">
        <v>1535</v>
      </c>
      <c r="D26" t="s">
        <v>661</v>
      </c>
      <c r="E26" s="27" t="s">
        <v>1536</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1536</v>
      </c>
    </row>
    <row r="28" ht="25.5">
      <c r="A28" s="1" t="s">
        <v>665</v>
      </c>
      <c r="E28" s="33" t="s">
        <v>12474</v>
      </c>
    </row>
    <row r="29" ht="216.75">
      <c r="A29" s="1" t="s">
        <v>666</v>
      </c>
      <c r="E29" s="27" t="s">
        <v>12475</v>
      </c>
    </row>
    <row r="30">
      <c r="A30" s="1" t="s">
        <v>659</v>
      </c>
      <c r="B30" s="1">
        <v>7</v>
      </c>
      <c r="C30" s="26" t="s">
        <v>9394</v>
      </c>
      <c r="D30" t="s">
        <v>661</v>
      </c>
      <c r="E30" s="27" t="s">
        <v>9395</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9395</v>
      </c>
    </row>
    <row r="32" ht="25.5">
      <c r="A32" s="1" t="s">
        <v>665</v>
      </c>
      <c r="E32" s="33" t="s">
        <v>12472</v>
      </c>
    </row>
    <row r="33" ht="140.25">
      <c r="A33" s="1" t="s">
        <v>666</v>
      </c>
      <c r="E33" s="27" t="s">
        <v>10722</v>
      </c>
    </row>
    <row r="34">
      <c r="A34" s="1" t="s">
        <v>659</v>
      </c>
      <c r="B34" s="1">
        <v>8</v>
      </c>
      <c r="C34" s="26" t="s">
        <v>10380</v>
      </c>
      <c r="D34" t="s">
        <v>661</v>
      </c>
      <c r="E34" s="27" t="s">
        <v>10381</v>
      </c>
      <c r="F34" s="28" t="s">
        <v>677</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10381</v>
      </c>
    </row>
    <row r="36" ht="25.5">
      <c r="A36" s="1" t="s">
        <v>665</v>
      </c>
      <c r="E36" s="33" t="s">
        <v>12476</v>
      </c>
    </row>
    <row r="37" ht="51">
      <c r="A37" s="1" t="s">
        <v>666</v>
      </c>
      <c r="E37" s="27" t="s">
        <v>10723</v>
      </c>
    </row>
    <row r="38">
      <c r="A38" s="1" t="s">
        <v>659</v>
      </c>
      <c r="B38" s="1">
        <v>9</v>
      </c>
      <c r="C38" s="26" t="s">
        <v>9809</v>
      </c>
      <c r="D38" t="s">
        <v>661</v>
      </c>
      <c r="E38" s="27" t="s">
        <v>9810</v>
      </c>
      <c r="F38" s="28" t="s">
        <v>677</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9810</v>
      </c>
    </row>
    <row r="40" ht="25.5">
      <c r="A40" s="1" t="s">
        <v>665</v>
      </c>
      <c r="E40" s="33" t="s">
        <v>12477</v>
      </c>
    </row>
    <row r="41" ht="25.5">
      <c r="A41" s="1" t="s">
        <v>666</v>
      </c>
      <c r="E41" s="27" t="s">
        <v>9811</v>
      </c>
    </row>
    <row r="42">
      <c r="A42" s="1" t="s">
        <v>659</v>
      </c>
      <c r="B42" s="1">
        <v>10</v>
      </c>
      <c r="C42" s="26" t="s">
        <v>10724</v>
      </c>
      <c r="D42" t="s">
        <v>661</v>
      </c>
      <c r="E42" s="27" t="s">
        <v>10725</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10725</v>
      </c>
    </row>
    <row r="44" ht="25.5">
      <c r="A44" s="1" t="s">
        <v>665</v>
      </c>
      <c r="E44" s="33" t="s">
        <v>12471</v>
      </c>
    </row>
    <row r="45" ht="51">
      <c r="A45" s="1" t="s">
        <v>666</v>
      </c>
      <c r="E45" s="27" t="s">
        <v>10726</v>
      </c>
    </row>
    <row r="46">
      <c r="A46" s="1" t="s">
        <v>656</v>
      </c>
      <c r="C46" s="22" t="s">
        <v>1329</v>
      </c>
      <c r="E46" s="23" t="s">
        <v>5985</v>
      </c>
      <c r="L46" s="24">
        <f>SUMIFS(L47:L58,A47:A58,"P")</f>
        <v>0</v>
      </c>
      <c r="M46" s="24">
        <f>SUMIFS(M47:M58,A47:A58,"P")</f>
        <v>0</v>
      </c>
      <c r="N46" s="25"/>
    </row>
    <row r="47">
      <c r="A47" s="1" t="s">
        <v>659</v>
      </c>
      <c r="B47" s="1">
        <v>11</v>
      </c>
      <c r="C47" s="26" t="s">
        <v>12478</v>
      </c>
      <c r="D47" t="s">
        <v>661</v>
      </c>
      <c r="E47" s="27" t="s">
        <v>12479</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12479</v>
      </c>
    </row>
    <row r="49" ht="25.5">
      <c r="A49" s="1" t="s">
        <v>665</v>
      </c>
      <c r="E49" s="33" t="s">
        <v>12480</v>
      </c>
    </row>
    <row r="50" ht="267.75">
      <c r="A50" s="1" t="s">
        <v>666</v>
      </c>
      <c r="E50" s="27" t="s">
        <v>10737</v>
      </c>
    </row>
    <row r="51">
      <c r="A51" s="1" t="s">
        <v>659</v>
      </c>
      <c r="B51" s="1">
        <v>12</v>
      </c>
      <c r="C51" s="26" t="s">
        <v>12481</v>
      </c>
      <c r="D51" t="s">
        <v>661</v>
      </c>
      <c r="E51" s="27" t="s">
        <v>12482</v>
      </c>
      <c r="F51" s="28" t="s">
        <v>899</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12482</v>
      </c>
    </row>
    <row r="53" ht="25.5">
      <c r="A53" s="1" t="s">
        <v>665</v>
      </c>
      <c r="E53" s="33" t="s">
        <v>12483</v>
      </c>
    </row>
    <row r="54" ht="191.25">
      <c r="A54" s="1" t="s">
        <v>666</v>
      </c>
      <c r="E54" s="27" t="s">
        <v>12484</v>
      </c>
    </row>
    <row r="55">
      <c r="A55" s="1" t="s">
        <v>659</v>
      </c>
      <c r="B55" s="1">
        <v>31</v>
      </c>
      <c r="C55" s="26" t="s">
        <v>1787</v>
      </c>
      <c r="D55" t="s">
        <v>661</v>
      </c>
      <c r="E55" s="27" t="s">
        <v>12485</v>
      </c>
      <c r="F55" s="28" t="s">
        <v>677</v>
      </c>
      <c r="G55" s="29">
        <v>187.66</v>
      </c>
      <c r="H55" s="28">
        <v>0</v>
      </c>
      <c r="I55" s="30">
        <f>ROUND(G55*H55,P4)</f>
        <v>0</v>
      </c>
      <c r="L55" s="31">
        <v>0</v>
      </c>
      <c r="M55" s="24">
        <f>ROUND(G55*L55,P4)</f>
        <v>0</v>
      </c>
      <c r="N55" s="25" t="s">
        <v>661</v>
      </c>
      <c r="O55" s="32">
        <f>M55*AA55</f>
        <v>0</v>
      </c>
      <c r="P55" s="1">
        <v>3</v>
      </c>
      <c r="AA55" s="1">
        <f>IF(P55=1,$O$3,IF(P55=2,$O$4,$O$5))</f>
        <v>0</v>
      </c>
    </row>
    <row r="56">
      <c r="A56" s="1" t="s">
        <v>664</v>
      </c>
      <c r="E56" s="27" t="s">
        <v>12486</v>
      </c>
    </row>
    <row r="57" ht="25.5">
      <c r="A57" s="1" t="s">
        <v>665</v>
      </c>
      <c r="E57" s="33" t="s">
        <v>12487</v>
      </c>
    </row>
    <row r="58" ht="25.5">
      <c r="A58" s="1" t="s">
        <v>666</v>
      </c>
      <c r="E58" s="27" t="s">
        <v>12488</v>
      </c>
    </row>
    <row r="59">
      <c r="A59" s="1" t="s">
        <v>656</v>
      </c>
      <c r="C59" s="22" t="s">
        <v>1333</v>
      </c>
      <c r="E59" s="23" t="s">
        <v>5082</v>
      </c>
      <c r="L59" s="24">
        <f>SUMIFS(L60:L71,A60:A71,"P")</f>
        <v>0</v>
      </c>
      <c r="M59" s="24">
        <f>SUMIFS(M60:M71,A60:A71,"P")</f>
        <v>0</v>
      </c>
      <c r="N59" s="25"/>
    </row>
    <row r="60">
      <c r="A60" s="1" t="s">
        <v>659</v>
      </c>
      <c r="B60" s="1">
        <v>13</v>
      </c>
      <c r="C60" s="26" t="s">
        <v>6452</v>
      </c>
      <c r="D60" t="s">
        <v>661</v>
      </c>
      <c r="E60" s="27" t="s">
        <v>6453</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6453</v>
      </c>
    </row>
    <row r="62" ht="25.5">
      <c r="A62" s="1" t="s">
        <v>665</v>
      </c>
      <c r="E62" s="33" t="s">
        <v>12489</v>
      </c>
    </row>
    <row r="63" ht="267.75">
      <c r="A63" s="1" t="s">
        <v>666</v>
      </c>
      <c r="E63" s="27" t="s">
        <v>6107</v>
      </c>
    </row>
    <row r="64">
      <c r="A64" s="1" t="s">
        <v>659</v>
      </c>
      <c r="B64" s="1">
        <v>14</v>
      </c>
      <c r="C64" s="26" t="s">
        <v>9346</v>
      </c>
      <c r="D64" t="s">
        <v>661</v>
      </c>
      <c r="E64" s="27" t="s">
        <v>9347</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9347</v>
      </c>
    </row>
    <row r="66" ht="38.25">
      <c r="A66" s="1" t="s">
        <v>665</v>
      </c>
      <c r="E66" s="33" t="s">
        <v>12490</v>
      </c>
    </row>
    <row r="67" ht="38.25">
      <c r="A67" s="1" t="s">
        <v>666</v>
      </c>
      <c r="E67" s="27" t="s">
        <v>5085</v>
      </c>
    </row>
    <row r="68">
      <c r="A68" s="1" t="s">
        <v>659</v>
      </c>
      <c r="B68" s="1">
        <v>15</v>
      </c>
      <c r="C68" s="26" t="s">
        <v>10163</v>
      </c>
      <c r="D68" t="s">
        <v>661</v>
      </c>
      <c r="E68" s="27" t="s">
        <v>10164</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10164</v>
      </c>
    </row>
    <row r="70" ht="38.25">
      <c r="A70" s="1" t="s">
        <v>665</v>
      </c>
      <c r="E70" s="33" t="s">
        <v>12491</v>
      </c>
    </row>
    <row r="71" ht="25.5">
      <c r="A71" s="1" t="s">
        <v>666</v>
      </c>
      <c r="E71" s="27" t="s">
        <v>10166</v>
      </c>
    </row>
    <row r="72">
      <c r="A72" s="1" t="s">
        <v>656</v>
      </c>
      <c r="C72" s="22" t="s">
        <v>5253</v>
      </c>
      <c r="E72" s="23" t="s">
        <v>10886</v>
      </c>
      <c r="L72" s="24">
        <f>SUMIFS(L73:L92,A73:A92,"P")</f>
        <v>0</v>
      </c>
      <c r="M72" s="24">
        <f>SUMIFS(M73:M92,A73:A92,"P")</f>
        <v>0</v>
      </c>
      <c r="N72" s="25"/>
    </row>
    <row r="73">
      <c r="A73" s="1" t="s">
        <v>659</v>
      </c>
      <c r="B73" s="1">
        <v>16</v>
      </c>
      <c r="C73" s="26" t="s">
        <v>10887</v>
      </c>
      <c r="D73" t="s">
        <v>661</v>
      </c>
      <c r="E73" s="27" t="s">
        <v>10888</v>
      </c>
      <c r="F73" s="28" t="s">
        <v>677</v>
      </c>
      <c r="G73" s="29">
        <v>216.72</v>
      </c>
      <c r="H73" s="28">
        <v>0</v>
      </c>
      <c r="I73" s="30">
        <f>ROUND(G73*H73,P4)</f>
        <v>0</v>
      </c>
      <c r="L73" s="31">
        <v>0</v>
      </c>
      <c r="M73" s="24">
        <f>ROUND(G73*L73,P4)</f>
        <v>0</v>
      </c>
      <c r="N73" s="25" t="s">
        <v>661</v>
      </c>
      <c r="O73" s="32">
        <f>M73*AA73</f>
        <v>0</v>
      </c>
      <c r="P73" s="1">
        <v>3</v>
      </c>
      <c r="AA73" s="1">
        <f>IF(P73=1,$O$3,IF(P73=2,$O$4,$O$5))</f>
        <v>0</v>
      </c>
    </row>
    <row r="74">
      <c r="A74" s="1" t="s">
        <v>664</v>
      </c>
      <c r="E74" s="27" t="s">
        <v>10888</v>
      </c>
    </row>
    <row r="75" ht="38.25">
      <c r="A75" s="1" t="s">
        <v>665</v>
      </c>
      <c r="E75" s="33" t="s">
        <v>12492</v>
      </c>
    </row>
    <row r="76" ht="51">
      <c r="A76" s="1" t="s">
        <v>666</v>
      </c>
      <c r="E76" s="27" t="s">
        <v>10890</v>
      </c>
    </row>
    <row r="77">
      <c r="A77" s="1" t="s">
        <v>659</v>
      </c>
      <c r="B77" s="1">
        <v>17</v>
      </c>
      <c r="C77" s="26" t="s">
        <v>9458</v>
      </c>
      <c r="D77" t="s">
        <v>661</v>
      </c>
      <c r="E77" s="27" t="s">
        <v>9459</v>
      </c>
      <c r="F77" s="28" t="s">
        <v>677</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9459</v>
      </c>
    </row>
    <row r="79" ht="25.5">
      <c r="A79" s="1" t="s">
        <v>665</v>
      </c>
      <c r="E79" s="33" t="s">
        <v>12493</v>
      </c>
    </row>
    <row r="80" ht="51">
      <c r="A80" s="1" t="s">
        <v>666</v>
      </c>
      <c r="E80" s="27" t="s">
        <v>10890</v>
      </c>
    </row>
    <row r="81" ht="25.5">
      <c r="A81" s="1" t="s">
        <v>659</v>
      </c>
      <c r="B81" s="1">
        <v>18</v>
      </c>
      <c r="C81" s="26" t="s">
        <v>10891</v>
      </c>
      <c r="D81" t="s">
        <v>661</v>
      </c>
      <c r="E81" s="27" t="s">
        <v>10892</v>
      </c>
      <c r="F81" s="28" t="s">
        <v>677</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10892</v>
      </c>
    </row>
    <row r="83" ht="38.25">
      <c r="A83" s="1" t="s">
        <v>665</v>
      </c>
      <c r="E83" s="33" t="s">
        <v>12494</v>
      </c>
    </row>
    <row r="84" ht="51">
      <c r="A84" s="1" t="s">
        <v>666</v>
      </c>
      <c r="E84" s="27" t="s">
        <v>10890</v>
      </c>
    </row>
    <row r="85">
      <c r="A85" s="1" t="s">
        <v>659</v>
      </c>
      <c r="B85" s="1">
        <v>19</v>
      </c>
      <c r="C85" s="26" t="s">
        <v>8855</v>
      </c>
      <c r="D85" t="s">
        <v>661</v>
      </c>
      <c r="E85" s="27" t="s">
        <v>8856</v>
      </c>
      <c r="F85" s="28" t="s">
        <v>677</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8856</v>
      </c>
    </row>
    <row r="87" ht="25.5">
      <c r="A87" s="1" t="s">
        <v>665</v>
      </c>
      <c r="E87" s="33" t="s">
        <v>12495</v>
      </c>
    </row>
    <row r="88" ht="51">
      <c r="A88" s="1" t="s">
        <v>666</v>
      </c>
      <c r="E88" s="27" t="s">
        <v>10890</v>
      </c>
    </row>
    <row r="89">
      <c r="A89" s="1" t="s">
        <v>659</v>
      </c>
      <c r="B89" s="1">
        <v>20</v>
      </c>
      <c r="C89" s="26" t="s">
        <v>9735</v>
      </c>
      <c r="D89" t="s">
        <v>661</v>
      </c>
      <c r="E89" s="27" t="s">
        <v>9736</v>
      </c>
      <c r="F89" s="28" t="s">
        <v>670</v>
      </c>
      <c r="G89" s="29">
        <v>60</v>
      </c>
      <c r="H89" s="28">
        <v>0</v>
      </c>
      <c r="I89" s="30">
        <f>ROUND(G89*H89,P4)</f>
        <v>0</v>
      </c>
      <c r="L89" s="31">
        <v>0</v>
      </c>
      <c r="M89" s="24">
        <f>ROUND(G89*L89,P4)</f>
        <v>0</v>
      </c>
      <c r="N89" s="25" t="s">
        <v>661</v>
      </c>
      <c r="O89" s="32">
        <f>M89*AA89</f>
        <v>0</v>
      </c>
      <c r="P89" s="1">
        <v>3</v>
      </c>
      <c r="AA89" s="1">
        <f>IF(P89=1,$O$3,IF(P89=2,$O$4,$O$5))</f>
        <v>0</v>
      </c>
    </row>
    <row r="90">
      <c r="A90" s="1" t="s">
        <v>664</v>
      </c>
      <c r="E90" s="27" t="s">
        <v>9736</v>
      </c>
    </row>
    <row r="91" ht="38.25">
      <c r="A91" s="1" t="s">
        <v>665</v>
      </c>
      <c r="E91" s="33" t="s">
        <v>12496</v>
      </c>
    </row>
    <row r="92" ht="38.25">
      <c r="A92" s="1" t="s">
        <v>666</v>
      </c>
      <c r="E92" s="27" t="s">
        <v>10896</v>
      </c>
    </row>
    <row r="93">
      <c r="A93" s="1" t="s">
        <v>656</v>
      </c>
      <c r="C93" s="22" t="s">
        <v>6037</v>
      </c>
      <c r="E93" s="23" t="s">
        <v>6038</v>
      </c>
      <c r="L93" s="24">
        <f>SUMIFS(L94:L97,A94:A97,"P")</f>
        <v>0</v>
      </c>
      <c r="M93" s="24">
        <f>SUMIFS(M94:M97,A94:A97,"P")</f>
        <v>0</v>
      </c>
      <c r="N93" s="25"/>
    </row>
    <row r="94" ht="25.5">
      <c r="A94" s="1" t="s">
        <v>659</v>
      </c>
      <c r="B94" s="1">
        <v>21</v>
      </c>
      <c r="C94" s="26" t="s">
        <v>6039</v>
      </c>
      <c r="D94" t="s">
        <v>661</v>
      </c>
      <c r="E94" s="27" t="s">
        <v>6040</v>
      </c>
      <c r="F94" s="28" t="s">
        <v>677</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6040</v>
      </c>
    </row>
    <row r="96" ht="51">
      <c r="A96" s="1" t="s">
        <v>665</v>
      </c>
      <c r="E96" s="33" t="s">
        <v>12497</v>
      </c>
    </row>
    <row r="97" ht="140.25">
      <c r="A97" s="1" t="s">
        <v>666</v>
      </c>
      <c r="E97" s="27" t="s">
        <v>6042</v>
      </c>
    </row>
    <row r="98">
      <c r="A98" s="1" t="s">
        <v>656</v>
      </c>
      <c r="C98" s="22" t="s">
        <v>10899</v>
      </c>
      <c r="E98" s="23" t="s">
        <v>10900</v>
      </c>
      <c r="L98" s="24">
        <f>SUMIFS(L99:L102,A99:A102,"P")</f>
        <v>0</v>
      </c>
      <c r="M98" s="24">
        <f>SUMIFS(M99:M102,A99:A102,"P")</f>
        <v>0</v>
      </c>
      <c r="N98" s="25"/>
    </row>
    <row r="99">
      <c r="A99" s="1" t="s">
        <v>659</v>
      </c>
      <c r="B99" s="1">
        <v>22</v>
      </c>
      <c r="C99" s="26" t="s">
        <v>10324</v>
      </c>
      <c r="D99" t="s">
        <v>661</v>
      </c>
      <c r="E99" s="27" t="s">
        <v>10325</v>
      </c>
      <c r="F99" s="28" t="s">
        <v>677</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10325</v>
      </c>
    </row>
    <row r="101" ht="25.5">
      <c r="A101" s="1" t="s">
        <v>665</v>
      </c>
      <c r="E101" s="33" t="s">
        <v>12495</v>
      </c>
    </row>
    <row r="102" ht="38.25">
      <c r="A102" s="1" t="s">
        <v>666</v>
      </c>
      <c r="E102" s="27" t="s">
        <v>9880</v>
      </c>
    </row>
    <row r="103">
      <c r="A103" s="1" t="s">
        <v>656</v>
      </c>
      <c r="C103" s="22" t="s">
        <v>6055</v>
      </c>
      <c r="E103" s="23" t="s">
        <v>6056</v>
      </c>
      <c r="L103" s="24">
        <f>SUMIFS(L104:L111,A104:A111,"P")</f>
        <v>0</v>
      </c>
      <c r="M103" s="24">
        <f>SUMIFS(M104:M111,A104:A111,"P")</f>
        <v>0</v>
      </c>
      <c r="N103" s="25"/>
    </row>
    <row r="104">
      <c r="A104" s="1" t="s">
        <v>659</v>
      </c>
      <c r="B104" s="1">
        <v>23</v>
      </c>
      <c r="C104" s="26" t="s">
        <v>9241</v>
      </c>
      <c r="D104" t="s">
        <v>661</v>
      </c>
      <c r="E104" s="27" t="s">
        <v>9242</v>
      </c>
      <c r="F104" s="28" t="s">
        <v>670</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9242</v>
      </c>
    </row>
    <row r="106" ht="51">
      <c r="A106" s="1" t="s">
        <v>665</v>
      </c>
      <c r="E106" s="33" t="s">
        <v>12498</v>
      </c>
    </row>
    <row r="107" ht="165.75">
      <c r="A107" s="1" t="s">
        <v>666</v>
      </c>
      <c r="E107" s="27" t="s">
        <v>10902</v>
      </c>
    </row>
    <row r="108">
      <c r="A108" s="1" t="s">
        <v>659</v>
      </c>
      <c r="B108" s="1">
        <v>24</v>
      </c>
      <c r="C108" s="26" t="s">
        <v>6471</v>
      </c>
      <c r="D108" t="s">
        <v>661</v>
      </c>
      <c r="E108" s="27" t="s">
        <v>6472</v>
      </c>
      <c r="F108" s="28" t="s">
        <v>683</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6472</v>
      </c>
    </row>
    <row r="110">
      <c r="A110" s="1" t="s">
        <v>665</v>
      </c>
    </row>
    <row r="111" ht="63.75">
      <c r="A111" s="1" t="s">
        <v>666</v>
      </c>
      <c r="E111" s="27" t="s">
        <v>12499</v>
      </c>
    </row>
    <row r="112">
      <c r="A112" s="1" t="s">
        <v>656</v>
      </c>
      <c r="C112" s="22" t="s">
        <v>2817</v>
      </c>
      <c r="E112" s="23" t="s">
        <v>5866</v>
      </c>
      <c r="L112" s="24">
        <f>SUMIFS(L113:L128,A113:A128,"P")</f>
        <v>0</v>
      </c>
      <c r="M112" s="24">
        <f>SUMIFS(M113:M128,A113:A128,"P")</f>
        <v>0</v>
      </c>
      <c r="N112" s="25"/>
    </row>
    <row r="113">
      <c r="A113" s="1" t="s">
        <v>659</v>
      </c>
      <c r="B113" s="1">
        <v>25</v>
      </c>
      <c r="C113" s="26" t="s">
        <v>10765</v>
      </c>
      <c r="D113" t="s">
        <v>661</v>
      </c>
      <c r="E113" s="27" t="s">
        <v>10766</v>
      </c>
      <c r="F113" s="28" t="s">
        <v>670</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10766</v>
      </c>
    </row>
    <row r="115" ht="25.5">
      <c r="A115" s="1" t="s">
        <v>665</v>
      </c>
      <c r="E115" s="33" t="s">
        <v>12500</v>
      </c>
    </row>
    <row r="116" ht="25.5">
      <c r="A116" s="1" t="s">
        <v>666</v>
      </c>
      <c r="E116" s="27" t="s">
        <v>10768</v>
      </c>
    </row>
    <row r="117">
      <c r="A117" s="1" t="s">
        <v>659</v>
      </c>
      <c r="B117" s="1">
        <v>26</v>
      </c>
      <c r="C117" s="26" t="s">
        <v>10906</v>
      </c>
      <c r="D117" t="s">
        <v>661</v>
      </c>
      <c r="E117" s="27" t="s">
        <v>10907</v>
      </c>
      <c r="F117" s="28" t="s">
        <v>677</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10907</v>
      </c>
    </row>
    <row r="119" ht="76.5">
      <c r="A119" s="1" t="s">
        <v>665</v>
      </c>
      <c r="E119" s="33" t="s">
        <v>12501</v>
      </c>
    </row>
    <row r="120">
      <c r="A120" s="1" t="s">
        <v>666</v>
      </c>
      <c r="E120" s="27" t="s">
        <v>8901</v>
      </c>
    </row>
    <row r="121">
      <c r="A121" s="1" t="s">
        <v>659</v>
      </c>
      <c r="B121" s="1">
        <v>27</v>
      </c>
      <c r="C121" s="26" t="s">
        <v>10909</v>
      </c>
      <c r="D121" t="s">
        <v>661</v>
      </c>
      <c r="E121" s="27" t="s">
        <v>10910</v>
      </c>
      <c r="F121" s="28" t="s">
        <v>677</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10910</v>
      </c>
    </row>
    <row r="123" ht="38.25">
      <c r="A123" s="1" t="s">
        <v>665</v>
      </c>
      <c r="E123" s="33" t="s">
        <v>12502</v>
      </c>
    </row>
    <row r="124">
      <c r="A124" s="1" t="s">
        <v>666</v>
      </c>
      <c r="E124" s="27" t="s">
        <v>8901</v>
      </c>
    </row>
    <row r="125">
      <c r="A125" s="1" t="s">
        <v>659</v>
      </c>
      <c r="B125" s="1">
        <v>32</v>
      </c>
      <c r="C125" s="26" t="s">
        <v>3451</v>
      </c>
      <c r="D125" t="s">
        <v>661</v>
      </c>
      <c r="E125" s="27" t="s">
        <v>12503</v>
      </c>
      <c r="F125" s="28" t="s">
        <v>677</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12503</v>
      </c>
    </row>
    <row r="127" ht="38.25">
      <c r="A127" s="1" t="s">
        <v>665</v>
      </c>
      <c r="E127" s="33" t="s">
        <v>12504</v>
      </c>
    </row>
    <row r="128" ht="76.5">
      <c r="A128" s="1" t="s">
        <v>666</v>
      </c>
      <c r="E128" s="27" t="s">
        <v>12505</v>
      </c>
    </row>
    <row r="129">
      <c r="A129" s="1" t="s">
        <v>656</v>
      </c>
      <c r="C129" s="22" t="s">
        <v>894</v>
      </c>
      <c r="E129" s="23" t="s">
        <v>2900</v>
      </c>
      <c r="L129" s="24">
        <f>SUMIFS(L130:L141,A130:A141,"P")</f>
        <v>0</v>
      </c>
      <c r="M129" s="24">
        <f>SUMIFS(M130:M141,A130:A141,"P")</f>
        <v>0</v>
      </c>
      <c r="N129" s="25"/>
    </row>
    <row r="130" ht="25.5">
      <c r="A130" s="1" t="s">
        <v>659</v>
      </c>
      <c r="B130" s="1">
        <v>28</v>
      </c>
      <c r="C130" s="26" t="s">
        <v>3803</v>
      </c>
      <c r="D130" t="s">
        <v>897</v>
      </c>
      <c r="E130" s="27" t="s">
        <v>3804</v>
      </c>
      <c r="F130" s="28" t="s">
        <v>899</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900</v>
      </c>
    </row>
    <row r="132" ht="25.5">
      <c r="A132" s="1" t="s">
        <v>665</v>
      </c>
      <c r="E132" s="33" t="s">
        <v>12506</v>
      </c>
    </row>
    <row r="133" ht="153">
      <c r="A133" s="1" t="s">
        <v>666</v>
      </c>
      <c r="E133" s="27" t="s">
        <v>902</v>
      </c>
    </row>
    <row r="134" ht="38.25">
      <c r="A134" s="1" t="s">
        <v>659</v>
      </c>
      <c r="B134" s="1">
        <v>29</v>
      </c>
      <c r="C134" s="26" t="s">
        <v>896</v>
      </c>
      <c r="D134" t="s">
        <v>897</v>
      </c>
      <c r="E134" s="27" t="s">
        <v>898</v>
      </c>
      <c r="F134" s="28" t="s">
        <v>899</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900</v>
      </c>
    </row>
    <row r="136" ht="38.25">
      <c r="A136" s="1" t="s">
        <v>665</v>
      </c>
      <c r="E136" s="33" t="s">
        <v>12507</v>
      </c>
    </row>
    <row r="137" ht="153">
      <c r="A137" s="1" t="s">
        <v>666</v>
      </c>
      <c r="E137" s="27" t="s">
        <v>902</v>
      </c>
    </row>
    <row r="138" ht="25.5">
      <c r="A138" s="1" t="s">
        <v>659</v>
      </c>
      <c r="B138" s="1">
        <v>30</v>
      </c>
      <c r="C138" s="26" t="s">
        <v>10782</v>
      </c>
      <c r="D138" t="s">
        <v>897</v>
      </c>
      <c r="E138" s="27" t="s">
        <v>10783</v>
      </c>
      <c r="F138" s="28" t="s">
        <v>899</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10784</v>
      </c>
    </row>
    <row r="140" ht="25.5">
      <c r="A140" s="1" t="s">
        <v>665</v>
      </c>
      <c r="E140" s="33" t="s">
        <v>12508</v>
      </c>
    </row>
    <row r="141" ht="153">
      <c r="A141" s="1" t="s">
        <v>666</v>
      </c>
      <c r="E141" s="27" t="s">
        <v>10786</v>
      </c>
    </row>
    <row r="142">
      <c r="A142" s="1" t="s">
        <v>656</v>
      </c>
      <c r="C142" s="22" t="s">
        <v>5932</v>
      </c>
      <c r="E142" s="23" t="s">
        <v>2906</v>
      </c>
      <c r="L142" s="24">
        <f>SUMIFS(L143:L146,A143:A146,"P")</f>
        <v>0</v>
      </c>
      <c r="M142" s="24">
        <f>SUMIFS(M143:M146,A143:A146,"P")</f>
        <v>0</v>
      </c>
      <c r="N142" s="25"/>
    </row>
    <row r="143">
      <c r="A143" s="1" t="s">
        <v>659</v>
      </c>
      <c r="B143" s="1">
        <v>1</v>
      </c>
      <c r="C143" s="26" t="s">
        <v>9791</v>
      </c>
      <c r="D143" t="s">
        <v>661</v>
      </c>
      <c r="E143" s="27" t="s">
        <v>9792</v>
      </c>
      <c r="F143" s="28" t="s">
        <v>868</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9792</v>
      </c>
    </row>
    <row r="145" ht="25.5">
      <c r="A145" s="1" t="s">
        <v>665</v>
      </c>
      <c r="E145" s="33" t="s">
        <v>8337</v>
      </c>
    </row>
    <row r="146">
      <c r="A146" s="1" t="s">
        <v>666</v>
      </c>
      <c r="E146" s="27" t="s">
        <v>5940</v>
      </c>
    </row>
  </sheetData>
  <sheetProtection sheet="1" objects="1" scenarios="1" spinCount="100000" saltValue="BB+vCPzrdZRWJzsHSLMzEiKtrZuEQTUdqD2ECgLGeG0xqb31z8ifGMG7qNue38haTdoe0U25P0qcmG9fJ2b4uA==" hashValue="jbQNj2EMZAfAakBuF7YiL1V2RBt/3KeO15ovE9iflpyJRqB4NTIrxQVLqc4dsl1kDdVAhjLUsC2P7NGhoGbt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12509</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10710</v>
      </c>
      <c r="D10" t="s">
        <v>661</v>
      </c>
      <c r="E10" s="27" t="s">
        <v>10711</v>
      </c>
      <c r="F10" s="28" t="s">
        <v>677</v>
      </c>
      <c r="G10" s="29">
        <v>96.799999999999997</v>
      </c>
      <c r="H10" s="28">
        <v>0</v>
      </c>
      <c r="I10" s="30">
        <f>ROUND(G10*H10,P4)</f>
        <v>0</v>
      </c>
      <c r="L10" s="31">
        <v>0</v>
      </c>
      <c r="M10" s="24">
        <f>ROUND(G10*L10,P4)</f>
        <v>0</v>
      </c>
      <c r="N10" s="25" t="s">
        <v>5809</v>
      </c>
      <c r="O10" s="32">
        <f>M10*AA10</f>
        <v>0</v>
      </c>
      <c r="P10" s="1">
        <v>3</v>
      </c>
      <c r="AA10" s="1">
        <f>IF(P10=1,$O$3,IF(P10=2,$O$4,$O$5))</f>
        <v>0</v>
      </c>
    </row>
    <row r="11">
      <c r="A11" s="1" t="s">
        <v>664</v>
      </c>
      <c r="E11" s="27" t="s">
        <v>10711</v>
      </c>
    </row>
    <row r="12" ht="25.5">
      <c r="A12" s="1" t="s">
        <v>665</v>
      </c>
      <c r="E12" s="33" t="s">
        <v>12510</v>
      </c>
    </row>
    <row r="13" ht="25.5">
      <c r="A13" s="1" t="s">
        <v>666</v>
      </c>
      <c r="E13" s="27" t="s">
        <v>10713</v>
      </c>
    </row>
    <row r="14">
      <c r="A14" s="1" t="s">
        <v>656</v>
      </c>
      <c r="C14" s="22" t="s">
        <v>1331</v>
      </c>
      <c r="E14" s="23" t="s">
        <v>6447</v>
      </c>
      <c r="L14" s="24">
        <f>SUMIFS(L15:L18,A15:A18,"P")</f>
        <v>0</v>
      </c>
      <c r="M14" s="24">
        <f>SUMIFS(M15:M18,A15:A18,"P")</f>
        <v>0</v>
      </c>
      <c r="N14" s="25"/>
    </row>
    <row r="15">
      <c r="A15" s="1" t="s">
        <v>659</v>
      </c>
      <c r="B15" s="1">
        <v>3</v>
      </c>
      <c r="C15" s="26" t="s">
        <v>12511</v>
      </c>
      <c r="D15" t="s">
        <v>661</v>
      </c>
      <c r="E15" s="27" t="s">
        <v>12512</v>
      </c>
      <c r="F15" s="28" t="s">
        <v>663</v>
      </c>
      <c r="G15" s="29">
        <v>8.5999999999999996</v>
      </c>
      <c r="H15" s="28">
        <v>0</v>
      </c>
      <c r="I15" s="30">
        <f>ROUND(G15*H15,P4)</f>
        <v>0</v>
      </c>
      <c r="L15" s="31">
        <v>0</v>
      </c>
      <c r="M15" s="24">
        <f>ROUND(G15*L15,P4)</f>
        <v>0</v>
      </c>
      <c r="N15" s="25" t="s">
        <v>5809</v>
      </c>
      <c r="O15" s="32">
        <f>M15*AA15</f>
        <v>0</v>
      </c>
      <c r="P15" s="1">
        <v>3</v>
      </c>
      <c r="AA15" s="1">
        <f>IF(P15=1,$O$3,IF(P15=2,$O$4,$O$5))</f>
        <v>0</v>
      </c>
    </row>
    <row r="16">
      <c r="A16" s="1" t="s">
        <v>664</v>
      </c>
      <c r="E16" s="27" t="s">
        <v>12512</v>
      </c>
    </row>
    <row r="17" ht="51">
      <c r="A17" s="1" t="s">
        <v>665</v>
      </c>
      <c r="E17" s="33" t="s">
        <v>12513</v>
      </c>
    </row>
    <row r="18" ht="51">
      <c r="A18" s="1" t="s">
        <v>666</v>
      </c>
      <c r="E18" s="27" t="s">
        <v>12514</v>
      </c>
    </row>
    <row r="19">
      <c r="A19" s="1" t="s">
        <v>656</v>
      </c>
      <c r="C19" s="22" t="s">
        <v>1333</v>
      </c>
      <c r="E19" s="23" t="s">
        <v>5082</v>
      </c>
      <c r="L19" s="24">
        <f>SUMIFS(L20:L23,A20:A23,"P")</f>
        <v>0</v>
      </c>
      <c r="M19" s="24">
        <f>SUMIFS(M20:M23,A20:A23,"P")</f>
        <v>0</v>
      </c>
      <c r="N19" s="25"/>
    </row>
    <row r="20">
      <c r="A20" s="1" t="s">
        <v>659</v>
      </c>
      <c r="B20" s="1">
        <v>4</v>
      </c>
      <c r="C20" s="26" t="s">
        <v>12515</v>
      </c>
      <c r="D20" t="s">
        <v>661</v>
      </c>
      <c r="E20" s="27" t="s">
        <v>12516</v>
      </c>
      <c r="F20" s="28" t="s">
        <v>677</v>
      </c>
      <c r="G20" s="29">
        <v>48.399999999999999</v>
      </c>
      <c r="H20" s="28">
        <v>0</v>
      </c>
      <c r="I20" s="30">
        <f>ROUND(G20*H20,P4)</f>
        <v>0</v>
      </c>
      <c r="L20" s="31">
        <v>0</v>
      </c>
      <c r="M20" s="24">
        <f>ROUND(G20*L20,P4)</f>
        <v>0</v>
      </c>
      <c r="N20" s="25" t="s">
        <v>5809</v>
      </c>
      <c r="O20" s="32">
        <f>M20*AA20</f>
        <v>0</v>
      </c>
      <c r="P20" s="1">
        <v>3</v>
      </c>
      <c r="AA20" s="1">
        <f>IF(P20=1,$O$3,IF(P20=2,$O$4,$O$5))</f>
        <v>0</v>
      </c>
    </row>
    <row r="21">
      <c r="A21" s="1" t="s">
        <v>664</v>
      </c>
      <c r="E21" s="27" t="s">
        <v>12516</v>
      </c>
    </row>
    <row r="22" ht="25.5">
      <c r="A22" s="1" t="s">
        <v>665</v>
      </c>
      <c r="E22" s="33" t="s">
        <v>12517</v>
      </c>
    </row>
    <row r="23" ht="89.25">
      <c r="A23" s="1" t="s">
        <v>666</v>
      </c>
      <c r="E23" s="27" t="s">
        <v>12518</v>
      </c>
    </row>
    <row r="24">
      <c r="A24" s="1" t="s">
        <v>656</v>
      </c>
      <c r="C24" s="22" t="s">
        <v>5253</v>
      </c>
      <c r="E24" s="23" t="s">
        <v>10886</v>
      </c>
      <c r="L24" s="24">
        <f>SUMIFS(L25:L60,A25:A60,"P")</f>
        <v>0</v>
      </c>
      <c r="M24" s="24">
        <f>SUMIFS(M25:M60,A25:A60,"P")</f>
        <v>0</v>
      </c>
      <c r="N24" s="25"/>
    </row>
    <row r="25" ht="25.5">
      <c r="A25" s="1" t="s">
        <v>659</v>
      </c>
      <c r="B25" s="1">
        <v>5</v>
      </c>
      <c r="C25" s="26" t="s">
        <v>8847</v>
      </c>
      <c r="D25" t="s">
        <v>661</v>
      </c>
      <c r="E25" s="27" t="s">
        <v>8848</v>
      </c>
      <c r="F25" s="28" t="s">
        <v>677</v>
      </c>
      <c r="G25" s="29">
        <v>0.59999999999999998</v>
      </c>
      <c r="H25" s="28">
        <v>0</v>
      </c>
      <c r="I25" s="30">
        <f>ROUND(G25*H25,P4)</f>
        <v>0</v>
      </c>
      <c r="L25" s="31">
        <v>0</v>
      </c>
      <c r="M25" s="24">
        <f>ROUND(G25*L25,P4)</f>
        <v>0</v>
      </c>
      <c r="N25" s="25" t="s">
        <v>5809</v>
      </c>
      <c r="O25" s="32">
        <f>M25*AA25</f>
        <v>0</v>
      </c>
      <c r="P25" s="1">
        <v>3</v>
      </c>
      <c r="AA25" s="1">
        <f>IF(P25=1,$O$3,IF(P25=2,$O$4,$O$5))</f>
        <v>0</v>
      </c>
    </row>
    <row r="26" ht="25.5">
      <c r="A26" s="1" t="s">
        <v>664</v>
      </c>
      <c r="E26" s="27" t="s">
        <v>8848</v>
      </c>
    </row>
    <row r="27" ht="38.25">
      <c r="A27" s="1" t="s">
        <v>665</v>
      </c>
      <c r="E27" s="33" t="s">
        <v>12519</v>
      </c>
    </row>
    <row r="28" ht="51">
      <c r="A28" s="1" t="s">
        <v>666</v>
      </c>
      <c r="E28" s="27" t="s">
        <v>10890</v>
      </c>
    </row>
    <row r="29">
      <c r="A29" s="1" t="s">
        <v>659</v>
      </c>
      <c r="B29" s="1">
        <v>6</v>
      </c>
      <c r="C29" s="26" t="s">
        <v>10887</v>
      </c>
      <c r="D29" t="s">
        <v>661</v>
      </c>
      <c r="E29" s="27" t="s">
        <v>10888</v>
      </c>
      <c r="F29" s="28" t="s">
        <v>677</v>
      </c>
      <c r="G29" s="29">
        <v>0.29999999999999999</v>
      </c>
      <c r="H29" s="28">
        <v>0</v>
      </c>
      <c r="I29" s="30">
        <f>ROUND(G29*H29,P4)</f>
        <v>0</v>
      </c>
      <c r="L29" s="31">
        <v>0</v>
      </c>
      <c r="M29" s="24">
        <f>ROUND(G29*L29,P4)</f>
        <v>0</v>
      </c>
      <c r="N29" s="25" t="s">
        <v>5809</v>
      </c>
      <c r="O29" s="32">
        <f>M29*AA29</f>
        <v>0</v>
      </c>
      <c r="P29" s="1">
        <v>3</v>
      </c>
      <c r="AA29" s="1">
        <f>IF(P29=1,$O$3,IF(P29=2,$O$4,$O$5))</f>
        <v>0</v>
      </c>
    </row>
    <row r="30">
      <c r="A30" s="1" t="s">
        <v>664</v>
      </c>
      <c r="E30" s="27" t="s">
        <v>10888</v>
      </c>
    </row>
    <row r="31" ht="38.25">
      <c r="A31" s="1" t="s">
        <v>665</v>
      </c>
      <c r="E31" s="33" t="s">
        <v>12520</v>
      </c>
    </row>
    <row r="32" ht="51">
      <c r="A32" s="1" t="s">
        <v>666</v>
      </c>
      <c r="E32" s="27" t="s">
        <v>10890</v>
      </c>
    </row>
    <row r="33">
      <c r="A33" s="1" t="s">
        <v>659</v>
      </c>
      <c r="B33" s="1">
        <v>7</v>
      </c>
      <c r="C33" s="26" t="s">
        <v>9458</v>
      </c>
      <c r="D33" t="s">
        <v>661</v>
      </c>
      <c r="E33" s="27" t="s">
        <v>9459</v>
      </c>
      <c r="F33" s="28" t="s">
        <v>677</v>
      </c>
      <c r="G33" s="29">
        <v>0.20000000000000001</v>
      </c>
      <c r="H33" s="28">
        <v>0</v>
      </c>
      <c r="I33" s="30">
        <f>ROUND(G33*H33,P4)</f>
        <v>0</v>
      </c>
      <c r="L33" s="31">
        <v>0</v>
      </c>
      <c r="M33" s="24">
        <f>ROUND(G33*L33,P4)</f>
        <v>0</v>
      </c>
      <c r="N33" s="25" t="s">
        <v>5809</v>
      </c>
      <c r="O33" s="32">
        <f>M33*AA33</f>
        <v>0</v>
      </c>
      <c r="P33" s="1">
        <v>3</v>
      </c>
      <c r="AA33" s="1">
        <f>IF(P33=1,$O$3,IF(P33=2,$O$4,$O$5))</f>
        <v>0</v>
      </c>
    </row>
    <row r="34">
      <c r="A34" s="1" t="s">
        <v>664</v>
      </c>
      <c r="E34" s="27" t="s">
        <v>9459</v>
      </c>
    </row>
    <row r="35" ht="38.25">
      <c r="A35" s="1" t="s">
        <v>665</v>
      </c>
      <c r="E35" s="33" t="s">
        <v>12521</v>
      </c>
    </row>
    <row r="36" ht="51">
      <c r="A36" s="1" t="s">
        <v>666</v>
      </c>
      <c r="E36" s="27" t="s">
        <v>10890</v>
      </c>
    </row>
    <row r="37" ht="25.5">
      <c r="A37" s="1" t="s">
        <v>659</v>
      </c>
      <c r="B37" s="1">
        <v>8</v>
      </c>
      <c r="C37" s="26" t="s">
        <v>10891</v>
      </c>
      <c r="D37" t="s">
        <v>661</v>
      </c>
      <c r="E37" s="27" t="s">
        <v>10892</v>
      </c>
      <c r="F37" s="28" t="s">
        <v>677</v>
      </c>
      <c r="G37" s="29">
        <v>1.248</v>
      </c>
      <c r="H37" s="28">
        <v>0</v>
      </c>
      <c r="I37" s="30">
        <f>ROUND(G37*H37,P4)</f>
        <v>0</v>
      </c>
      <c r="L37" s="31">
        <v>0</v>
      </c>
      <c r="M37" s="24">
        <f>ROUND(G37*L37,P4)</f>
        <v>0</v>
      </c>
      <c r="N37" s="25" t="s">
        <v>5809</v>
      </c>
      <c r="O37" s="32">
        <f>M37*AA37</f>
        <v>0</v>
      </c>
      <c r="P37" s="1">
        <v>3</v>
      </c>
      <c r="AA37" s="1">
        <f>IF(P37=1,$O$3,IF(P37=2,$O$4,$O$5))</f>
        <v>0</v>
      </c>
    </row>
    <row r="38" ht="25.5">
      <c r="A38" s="1" t="s">
        <v>664</v>
      </c>
      <c r="E38" s="27" t="s">
        <v>10892</v>
      </c>
    </row>
    <row r="39" ht="38.25">
      <c r="A39" s="1" t="s">
        <v>665</v>
      </c>
      <c r="E39" s="33" t="s">
        <v>12522</v>
      </c>
    </row>
    <row r="40" ht="51">
      <c r="A40" s="1" t="s">
        <v>666</v>
      </c>
      <c r="E40" s="27" t="s">
        <v>10890</v>
      </c>
    </row>
    <row r="41">
      <c r="A41" s="1" t="s">
        <v>659</v>
      </c>
      <c r="B41" s="1">
        <v>9</v>
      </c>
      <c r="C41" s="26" t="s">
        <v>12523</v>
      </c>
      <c r="D41" t="s">
        <v>661</v>
      </c>
      <c r="E41" s="27" t="s">
        <v>12524</v>
      </c>
      <c r="F41" s="28" t="s">
        <v>677</v>
      </c>
      <c r="G41" s="29">
        <v>0.624</v>
      </c>
      <c r="H41" s="28">
        <v>0</v>
      </c>
      <c r="I41" s="30">
        <f>ROUND(G41*H41,P4)</f>
        <v>0</v>
      </c>
      <c r="L41" s="31">
        <v>0</v>
      </c>
      <c r="M41" s="24">
        <f>ROUND(G41*L41,P4)</f>
        <v>0</v>
      </c>
      <c r="N41" s="25" t="s">
        <v>5809</v>
      </c>
      <c r="O41" s="32">
        <f>M41*AA41</f>
        <v>0</v>
      </c>
      <c r="P41" s="1">
        <v>3</v>
      </c>
      <c r="AA41" s="1">
        <f>IF(P41=1,$O$3,IF(P41=2,$O$4,$O$5))</f>
        <v>0</v>
      </c>
    </row>
    <row r="42">
      <c r="A42" s="1" t="s">
        <v>664</v>
      </c>
      <c r="E42" s="27" t="s">
        <v>12524</v>
      </c>
    </row>
    <row r="43" ht="38.25">
      <c r="A43" s="1" t="s">
        <v>665</v>
      </c>
      <c r="E43" s="33" t="s">
        <v>12525</v>
      </c>
    </row>
    <row r="44" ht="51">
      <c r="A44" s="1" t="s">
        <v>666</v>
      </c>
      <c r="E44" s="27" t="s">
        <v>10890</v>
      </c>
    </row>
    <row r="45">
      <c r="A45" s="1" t="s">
        <v>659</v>
      </c>
      <c r="B45" s="1">
        <v>10</v>
      </c>
      <c r="C45" s="26" t="s">
        <v>12526</v>
      </c>
      <c r="D45" t="s">
        <v>661</v>
      </c>
      <c r="E45" s="27" t="s">
        <v>12527</v>
      </c>
      <c r="F45" s="28" t="s">
        <v>677</v>
      </c>
      <c r="G45" s="29">
        <v>0.41599999999999998</v>
      </c>
      <c r="H45" s="28">
        <v>0</v>
      </c>
      <c r="I45" s="30">
        <f>ROUND(G45*H45,P4)</f>
        <v>0</v>
      </c>
      <c r="L45" s="31">
        <v>0</v>
      </c>
      <c r="M45" s="24">
        <f>ROUND(G45*L45,P4)</f>
        <v>0</v>
      </c>
      <c r="N45" s="25" t="s">
        <v>5809</v>
      </c>
      <c r="O45" s="32">
        <f>M45*AA45</f>
        <v>0</v>
      </c>
      <c r="P45" s="1">
        <v>3</v>
      </c>
      <c r="AA45" s="1">
        <f>IF(P45=1,$O$3,IF(P45=2,$O$4,$O$5))</f>
        <v>0</v>
      </c>
    </row>
    <row r="46">
      <c r="A46" s="1" t="s">
        <v>664</v>
      </c>
      <c r="E46" s="27" t="s">
        <v>12527</v>
      </c>
    </row>
    <row r="47" ht="38.25">
      <c r="A47" s="1" t="s">
        <v>665</v>
      </c>
      <c r="E47" s="33" t="s">
        <v>12528</v>
      </c>
    </row>
    <row r="48" ht="51">
      <c r="A48" s="1" t="s">
        <v>666</v>
      </c>
      <c r="E48" s="27" t="s">
        <v>10890</v>
      </c>
    </row>
    <row r="49">
      <c r="A49" s="1" t="s">
        <v>659</v>
      </c>
      <c r="B49" s="1">
        <v>11</v>
      </c>
      <c r="C49" s="26" t="s">
        <v>8855</v>
      </c>
      <c r="D49" t="s">
        <v>661</v>
      </c>
      <c r="E49" s="27" t="s">
        <v>8856</v>
      </c>
      <c r="F49" s="28" t="s">
        <v>677</v>
      </c>
      <c r="G49" s="29">
        <v>1.8480000000000001</v>
      </c>
      <c r="H49" s="28">
        <v>0</v>
      </c>
      <c r="I49" s="30">
        <f>ROUND(G49*H49,P4)</f>
        <v>0</v>
      </c>
      <c r="L49" s="31">
        <v>0</v>
      </c>
      <c r="M49" s="24">
        <f>ROUND(G49*L49,P4)</f>
        <v>0</v>
      </c>
      <c r="N49" s="25" t="s">
        <v>5809</v>
      </c>
      <c r="O49" s="32">
        <f>M49*AA49</f>
        <v>0</v>
      </c>
      <c r="P49" s="1">
        <v>3</v>
      </c>
      <c r="AA49" s="1">
        <f>IF(P49=1,$O$3,IF(P49=2,$O$4,$O$5))</f>
        <v>0</v>
      </c>
    </row>
    <row r="50">
      <c r="A50" s="1" t="s">
        <v>664</v>
      </c>
      <c r="E50" s="27" t="s">
        <v>8856</v>
      </c>
    </row>
    <row r="51" ht="38.25">
      <c r="A51" s="1" t="s">
        <v>665</v>
      </c>
      <c r="E51" s="33" t="s">
        <v>12529</v>
      </c>
    </row>
    <row r="52" ht="51">
      <c r="A52" s="1" t="s">
        <v>666</v>
      </c>
      <c r="E52" s="27" t="s">
        <v>10890</v>
      </c>
    </row>
    <row r="53">
      <c r="A53" s="1" t="s">
        <v>659</v>
      </c>
      <c r="B53" s="1">
        <v>12</v>
      </c>
      <c r="C53" s="26" t="s">
        <v>9735</v>
      </c>
      <c r="D53" t="s">
        <v>661</v>
      </c>
      <c r="E53" s="27" t="s">
        <v>9736</v>
      </c>
      <c r="F53" s="28" t="s">
        <v>670</v>
      </c>
      <c r="G53" s="29">
        <v>1</v>
      </c>
      <c r="H53" s="28">
        <v>0</v>
      </c>
      <c r="I53" s="30">
        <f>ROUND(G53*H53,P4)</f>
        <v>0</v>
      </c>
      <c r="L53" s="31">
        <v>0</v>
      </c>
      <c r="M53" s="24">
        <f>ROUND(G53*L53,P4)</f>
        <v>0</v>
      </c>
      <c r="N53" s="25" t="s">
        <v>5809</v>
      </c>
      <c r="O53" s="32">
        <f>M53*AA53</f>
        <v>0</v>
      </c>
      <c r="P53" s="1">
        <v>3</v>
      </c>
      <c r="AA53" s="1">
        <f>IF(P53=1,$O$3,IF(P53=2,$O$4,$O$5))</f>
        <v>0</v>
      </c>
    </row>
    <row r="54">
      <c r="A54" s="1" t="s">
        <v>664</v>
      </c>
      <c r="E54" s="27" t="s">
        <v>9736</v>
      </c>
    </row>
    <row r="55" ht="25.5">
      <c r="A55" s="1" t="s">
        <v>665</v>
      </c>
      <c r="E55" s="33" t="s">
        <v>12530</v>
      </c>
    </row>
    <row r="56" ht="38.25">
      <c r="A56" s="1" t="s">
        <v>666</v>
      </c>
      <c r="E56" s="27" t="s">
        <v>10896</v>
      </c>
    </row>
    <row r="57">
      <c r="A57" s="1" t="s">
        <v>659</v>
      </c>
      <c r="B57" s="1">
        <v>13</v>
      </c>
      <c r="C57" s="26" t="s">
        <v>12531</v>
      </c>
      <c r="D57" t="s">
        <v>661</v>
      </c>
      <c r="E57" s="27" t="s">
        <v>12532</v>
      </c>
      <c r="F57" s="28" t="s">
        <v>677</v>
      </c>
      <c r="G57" s="29">
        <v>24</v>
      </c>
      <c r="H57" s="28">
        <v>0</v>
      </c>
      <c r="I57" s="30">
        <f>ROUND(G57*H57,P4)</f>
        <v>0</v>
      </c>
      <c r="L57" s="31">
        <v>0</v>
      </c>
      <c r="M57" s="24">
        <f>ROUND(G57*L57,P4)</f>
        <v>0</v>
      </c>
      <c r="N57" s="25" t="s">
        <v>5809</v>
      </c>
      <c r="O57" s="32">
        <f>M57*AA57</f>
        <v>0</v>
      </c>
      <c r="P57" s="1">
        <v>3</v>
      </c>
      <c r="AA57" s="1">
        <f>IF(P57=1,$O$3,IF(P57=2,$O$4,$O$5))</f>
        <v>0</v>
      </c>
    </row>
    <row r="58">
      <c r="A58" s="1" t="s">
        <v>664</v>
      </c>
      <c r="E58" s="27" t="s">
        <v>12532</v>
      </c>
    </row>
    <row r="59" ht="38.25">
      <c r="A59" s="1" t="s">
        <v>665</v>
      </c>
      <c r="E59" s="33" t="s">
        <v>12533</v>
      </c>
    </row>
    <row r="60" ht="51">
      <c r="A60" s="1" t="s">
        <v>666</v>
      </c>
      <c r="E60" s="27" t="s">
        <v>12534</v>
      </c>
    </row>
    <row r="61">
      <c r="A61" s="1" t="s">
        <v>656</v>
      </c>
      <c r="C61" s="22" t="s">
        <v>10899</v>
      </c>
      <c r="E61" s="23" t="s">
        <v>10900</v>
      </c>
      <c r="L61" s="24">
        <f>SUMIFS(L62:L65,A62:A65,"P")</f>
        <v>0</v>
      </c>
      <c r="M61" s="24">
        <f>SUMIFS(M62:M65,A62:A65,"P")</f>
        <v>0</v>
      </c>
      <c r="N61" s="25"/>
    </row>
    <row r="62">
      <c r="A62" s="1" t="s">
        <v>659</v>
      </c>
      <c r="B62" s="1">
        <v>14</v>
      </c>
      <c r="C62" s="26" t="s">
        <v>10324</v>
      </c>
      <c r="D62" t="s">
        <v>661</v>
      </c>
      <c r="E62" s="27" t="s">
        <v>10325</v>
      </c>
      <c r="F62" s="28" t="s">
        <v>677</v>
      </c>
      <c r="G62" s="29">
        <v>3.0800000000000001</v>
      </c>
      <c r="H62" s="28">
        <v>0</v>
      </c>
      <c r="I62" s="30">
        <f>ROUND(G62*H62,P4)</f>
        <v>0</v>
      </c>
      <c r="L62" s="31">
        <v>0</v>
      </c>
      <c r="M62" s="24">
        <f>ROUND(G62*L62,P4)</f>
        <v>0</v>
      </c>
      <c r="N62" s="25" t="s">
        <v>5809</v>
      </c>
      <c r="O62" s="32">
        <f>M62*AA62</f>
        <v>0</v>
      </c>
      <c r="P62" s="1">
        <v>3</v>
      </c>
      <c r="AA62" s="1">
        <f>IF(P62=1,$O$3,IF(P62=2,$O$4,$O$5))</f>
        <v>0</v>
      </c>
    </row>
    <row r="63">
      <c r="A63" s="1" t="s">
        <v>664</v>
      </c>
      <c r="E63" s="27" t="s">
        <v>10325</v>
      </c>
    </row>
    <row r="64" ht="38.25">
      <c r="A64" s="1" t="s">
        <v>665</v>
      </c>
      <c r="E64" s="33" t="s">
        <v>12535</v>
      </c>
    </row>
    <row r="65" ht="38.25">
      <c r="A65" s="1" t="s">
        <v>666</v>
      </c>
      <c r="E65" s="27" t="s">
        <v>9880</v>
      </c>
    </row>
    <row r="66">
      <c r="A66" s="1" t="s">
        <v>656</v>
      </c>
      <c r="C66" s="22" t="s">
        <v>2817</v>
      </c>
      <c r="E66" s="23" t="s">
        <v>5866</v>
      </c>
      <c r="L66" s="24">
        <f>SUMIFS(L67:L86,A67:A86,"P")</f>
        <v>0</v>
      </c>
      <c r="M66" s="24">
        <f>SUMIFS(M67:M86,A67:A86,"P")</f>
        <v>0</v>
      </c>
      <c r="N66" s="25"/>
    </row>
    <row r="67">
      <c r="A67" s="1" t="s">
        <v>659</v>
      </c>
      <c r="B67" s="1">
        <v>15</v>
      </c>
      <c r="C67" s="26" t="s">
        <v>12536</v>
      </c>
      <c r="D67" t="s">
        <v>661</v>
      </c>
      <c r="E67" s="27" t="s">
        <v>12537</v>
      </c>
      <c r="F67" s="28" t="s">
        <v>677</v>
      </c>
      <c r="G67" s="29">
        <v>19.638000000000002</v>
      </c>
      <c r="H67" s="28">
        <v>0</v>
      </c>
      <c r="I67" s="30">
        <f>ROUND(G67*H67,P4)</f>
        <v>0</v>
      </c>
      <c r="L67" s="31">
        <v>0</v>
      </c>
      <c r="M67" s="24">
        <f>ROUND(G67*L67,P4)</f>
        <v>0</v>
      </c>
      <c r="N67" s="25" t="s">
        <v>5809</v>
      </c>
      <c r="O67" s="32">
        <f>M67*AA67</f>
        <v>0</v>
      </c>
      <c r="P67" s="1">
        <v>3</v>
      </c>
      <c r="AA67" s="1">
        <f>IF(P67=1,$O$3,IF(P67=2,$O$4,$O$5))</f>
        <v>0</v>
      </c>
    </row>
    <row r="68">
      <c r="A68" s="1" t="s">
        <v>664</v>
      </c>
      <c r="E68" s="27" t="s">
        <v>12537</v>
      </c>
    </row>
    <row r="69" ht="63.75">
      <c r="A69" s="1" t="s">
        <v>665</v>
      </c>
      <c r="E69" s="33" t="s">
        <v>12538</v>
      </c>
    </row>
    <row r="70">
      <c r="A70" s="1" t="s">
        <v>666</v>
      </c>
      <c r="E70" s="27" t="s">
        <v>8901</v>
      </c>
    </row>
    <row r="71">
      <c r="A71" s="1" t="s">
        <v>659</v>
      </c>
      <c r="B71" s="1">
        <v>16</v>
      </c>
      <c r="C71" s="26" t="s">
        <v>10906</v>
      </c>
      <c r="D71" t="s">
        <v>661</v>
      </c>
      <c r="E71" s="27" t="s">
        <v>10907</v>
      </c>
      <c r="F71" s="28" t="s">
        <v>677</v>
      </c>
      <c r="G71" s="29">
        <v>65.459999999999994</v>
      </c>
      <c r="H71" s="28">
        <v>0</v>
      </c>
      <c r="I71" s="30">
        <f>ROUND(G71*H71,P4)</f>
        <v>0</v>
      </c>
      <c r="L71" s="31">
        <v>0</v>
      </c>
      <c r="M71" s="24">
        <f>ROUND(G71*L71,P4)</f>
        <v>0</v>
      </c>
      <c r="N71" s="25" t="s">
        <v>5809</v>
      </c>
      <c r="O71" s="32">
        <f>M71*AA71</f>
        <v>0</v>
      </c>
      <c r="P71" s="1">
        <v>3</v>
      </c>
      <c r="AA71" s="1">
        <f>IF(P71=1,$O$3,IF(P71=2,$O$4,$O$5))</f>
        <v>0</v>
      </c>
    </row>
    <row r="72">
      <c r="A72" s="1" t="s">
        <v>664</v>
      </c>
      <c r="E72" s="27" t="s">
        <v>10907</v>
      </c>
    </row>
    <row r="73" ht="51">
      <c r="A73" s="1" t="s">
        <v>665</v>
      </c>
      <c r="E73" s="33" t="s">
        <v>12539</v>
      </c>
    </row>
    <row r="74">
      <c r="A74" s="1" t="s">
        <v>666</v>
      </c>
      <c r="E74" s="27" t="s">
        <v>8901</v>
      </c>
    </row>
    <row r="75">
      <c r="A75" s="1" t="s">
        <v>659</v>
      </c>
      <c r="B75" s="1">
        <v>17</v>
      </c>
      <c r="C75" s="26" t="s">
        <v>10909</v>
      </c>
      <c r="D75" t="s">
        <v>661</v>
      </c>
      <c r="E75" s="27" t="s">
        <v>10910</v>
      </c>
      <c r="F75" s="28" t="s">
        <v>677</v>
      </c>
      <c r="G75" s="29">
        <v>3.0800000000000001</v>
      </c>
      <c r="H75" s="28">
        <v>0</v>
      </c>
      <c r="I75" s="30">
        <f>ROUND(G75*H75,P4)</f>
        <v>0</v>
      </c>
      <c r="L75" s="31">
        <v>0</v>
      </c>
      <c r="M75" s="24">
        <f>ROUND(G75*L75,P4)</f>
        <v>0</v>
      </c>
      <c r="N75" s="25" t="s">
        <v>5809</v>
      </c>
      <c r="O75" s="32">
        <f>M75*AA75</f>
        <v>0</v>
      </c>
      <c r="P75" s="1">
        <v>3</v>
      </c>
      <c r="AA75" s="1">
        <f>IF(P75=1,$O$3,IF(P75=2,$O$4,$O$5))</f>
        <v>0</v>
      </c>
    </row>
    <row r="76">
      <c r="A76" s="1" t="s">
        <v>664</v>
      </c>
      <c r="E76" s="27" t="s">
        <v>10910</v>
      </c>
    </row>
    <row r="77" ht="25.5">
      <c r="A77" s="1" t="s">
        <v>665</v>
      </c>
      <c r="E77" s="33" t="s">
        <v>12540</v>
      </c>
    </row>
    <row r="78">
      <c r="A78" s="1" t="s">
        <v>666</v>
      </c>
      <c r="E78" s="27" t="s">
        <v>8901</v>
      </c>
    </row>
    <row r="79">
      <c r="A79" s="1" t="s">
        <v>659</v>
      </c>
      <c r="B79" s="1">
        <v>18</v>
      </c>
      <c r="C79" s="26" t="s">
        <v>10340</v>
      </c>
      <c r="D79" t="s">
        <v>661</v>
      </c>
      <c r="E79" s="27" t="s">
        <v>10341</v>
      </c>
      <c r="F79" s="28" t="s">
        <v>677</v>
      </c>
      <c r="G79" s="29">
        <v>3.0800000000000001</v>
      </c>
      <c r="H79" s="28">
        <v>0</v>
      </c>
      <c r="I79" s="30">
        <f>ROUND(G79*H79,P4)</f>
        <v>0</v>
      </c>
      <c r="L79" s="31">
        <v>0</v>
      </c>
      <c r="M79" s="24">
        <f>ROUND(G79*L79,P4)</f>
        <v>0</v>
      </c>
      <c r="N79" s="25" t="s">
        <v>5809</v>
      </c>
      <c r="O79" s="32">
        <f>M79*AA79</f>
        <v>0</v>
      </c>
      <c r="P79" s="1">
        <v>3</v>
      </c>
      <c r="AA79" s="1">
        <f>IF(P79=1,$O$3,IF(P79=2,$O$4,$O$5))</f>
        <v>0</v>
      </c>
    </row>
    <row r="80">
      <c r="A80" s="1" t="s">
        <v>664</v>
      </c>
      <c r="E80" s="27" t="s">
        <v>10341</v>
      </c>
    </row>
    <row r="81" ht="25.5">
      <c r="A81" s="1" t="s">
        <v>665</v>
      </c>
      <c r="E81" s="33" t="s">
        <v>12540</v>
      </c>
    </row>
    <row r="82">
      <c r="A82" s="1" t="s">
        <v>666</v>
      </c>
      <c r="E82" s="27" t="s">
        <v>8901</v>
      </c>
    </row>
    <row r="83">
      <c r="A83" s="1" t="s">
        <v>659</v>
      </c>
      <c r="B83" s="1">
        <v>19</v>
      </c>
      <c r="C83" s="26" t="s">
        <v>6108</v>
      </c>
      <c r="D83" t="s">
        <v>661</v>
      </c>
      <c r="E83" s="27" t="s">
        <v>6109</v>
      </c>
      <c r="F83" s="28" t="s">
        <v>663</v>
      </c>
      <c r="G83" s="29">
        <v>0.29999999999999999</v>
      </c>
      <c r="H83" s="28">
        <v>0</v>
      </c>
      <c r="I83" s="30">
        <f>ROUND(G83*H83,P4)</f>
        <v>0</v>
      </c>
      <c r="L83" s="31">
        <v>0</v>
      </c>
      <c r="M83" s="24">
        <f>ROUND(G83*L83,P4)</f>
        <v>0</v>
      </c>
      <c r="N83" s="25" t="s">
        <v>5809</v>
      </c>
      <c r="O83" s="32">
        <f>M83*AA83</f>
        <v>0</v>
      </c>
      <c r="P83" s="1">
        <v>3</v>
      </c>
      <c r="AA83" s="1">
        <f>IF(P83=1,$O$3,IF(P83=2,$O$4,$O$5))</f>
        <v>0</v>
      </c>
    </row>
    <row r="84">
      <c r="A84" s="1" t="s">
        <v>664</v>
      </c>
      <c r="E84" s="27" t="s">
        <v>6109</v>
      </c>
    </row>
    <row r="85" ht="25.5">
      <c r="A85" s="1" t="s">
        <v>665</v>
      </c>
      <c r="E85" s="33" t="s">
        <v>12541</v>
      </c>
    </row>
    <row r="86" ht="102">
      <c r="A86" s="1" t="s">
        <v>666</v>
      </c>
      <c r="E86" s="27" t="s">
        <v>10795</v>
      </c>
    </row>
    <row r="87">
      <c r="A87" s="1" t="s">
        <v>656</v>
      </c>
      <c r="C87" s="22" t="s">
        <v>894</v>
      </c>
      <c r="E87" s="23" t="s">
        <v>2900</v>
      </c>
      <c r="L87" s="24">
        <f>SUMIFS(L88:L95,A88:A95,"P")</f>
        <v>0</v>
      </c>
      <c r="M87" s="24">
        <f>SUMIFS(M88:M95,A88:A95,"P")</f>
        <v>0</v>
      </c>
      <c r="N87" s="25"/>
    </row>
    <row r="88" ht="25.5">
      <c r="A88" s="1" t="s">
        <v>659</v>
      </c>
      <c r="B88" s="1">
        <v>20</v>
      </c>
      <c r="C88" s="26" t="s">
        <v>3419</v>
      </c>
      <c r="D88" t="s">
        <v>897</v>
      </c>
      <c r="E88" s="27" t="s">
        <v>3420</v>
      </c>
      <c r="F88" s="28" t="s">
        <v>899</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910</v>
      </c>
    </row>
    <row r="90" ht="25.5">
      <c r="A90" s="1" t="s">
        <v>665</v>
      </c>
      <c r="E90" s="33" t="s">
        <v>12542</v>
      </c>
    </row>
    <row r="91" ht="153">
      <c r="A91" s="1" t="s">
        <v>666</v>
      </c>
      <c r="E91" s="27" t="s">
        <v>902</v>
      </c>
    </row>
    <row r="92" ht="25.5">
      <c r="A92" s="1" t="s">
        <v>659</v>
      </c>
      <c r="B92" s="1">
        <v>21</v>
      </c>
      <c r="C92" s="26" t="s">
        <v>10782</v>
      </c>
      <c r="D92" t="s">
        <v>897</v>
      </c>
      <c r="E92" s="27" t="s">
        <v>10783</v>
      </c>
      <c r="F92" s="28" t="s">
        <v>899</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10784</v>
      </c>
    </row>
    <row r="94" ht="25.5">
      <c r="A94" s="1" t="s">
        <v>665</v>
      </c>
      <c r="E94" s="33" t="s">
        <v>12543</v>
      </c>
    </row>
    <row r="95" ht="153">
      <c r="A95" s="1" t="s">
        <v>666</v>
      </c>
      <c r="E95" s="27" t="s">
        <v>10786</v>
      </c>
    </row>
    <row r="96">
      <c r="A96" s="1" t="s">
        <v>656</v>
      </c>
      <c r="C96" s="22" t="s">
        <v>5932</v>
      </c>
      <c r="E96" s="23" t="s">
        <v>2906</v>
      </c>
      <c r="L96" s="24">
        <f>SUMIFS(L97:L100,A97:A100,"P")</f>
        <v>0</v>
      </c>
      <c r="M96" s="24">
        <f>SUMIFS(M97:M100,A97:A100,"P")</f>
        <v>0</v>
      </c>
      <c r="N96" s="25"/>
    </row>
    <row r="97">
      <c r="A97" s="1" t="s">
        <v>659</v>
      </c>
      <c r="B97" s="1">
        <v>1</v>
      </c>
      <c r="C97" s="26" t="s">
        <v>9791</v>
      </c>
      <c r="D97" t="s">
        <v>661</v>
      </c>
      <c r="E97" s="27" t="s">
        <v>9792</v>
      </c>
      <c r="F97" s="28" t="s">
        <v>868</v>
      </c>
      <c r="G97" s="29">
        <v>8</v>
      </c>
      <c r="H97" s="28">
        <v>0</v>
      </c>
      <c r="I97" s="30">
        <f>ROUND(G97*H97,P4)</f>
        <v>0</v>
      </c>
      <c r="L97" s="31">
        <v>0</v>
      </c>
      <c r="M97" s="24">
        <f>ROUND(G97*L97,P4)</f>
        <v>0</v>
      </c>
      <c r="N97" s="25" t="s">
        <v>5809</v>
      </c>
      <c r="O97" s="32">
        <f>M97*AA97</f>
        <v>0</v>
      </c>
      <c r="P97" s="1">
        <v>3</v>
      </c>
      <c r="AA97" s="1">
        <f>IF(P97=1,$O$3,IF(P97=2,$O$4,$O$5))</f>
        <v>0</v>
      </c>
    </row>
    <row r="98">
      <c r="A98" s="1" t="s">
        <v>664</v>
      </c>
      <c r="E98" s="27" t="s">
        <v>9792</v>
      </c>
    </row>
    <row r="99">
      <c r="A99" s="1" t="s">
        <v>665</v>
      </c>
    </row>
    <row r="100">
      <c r="A100" s="1" t="s">
        <v>666</v>
      </c>
      <c r="E100" s="27" t="s">
        <v>5940</v>
      </c>
    </row>
  </sheetData>
  <sheetProtection sheet="1" objects="1" scenarios="1" spinCount="100000" saltValue="JldPkCEXwIFi5pX6p3ZKg8yRDi/lzArc7TqJJwEM5BX0VR7zM8Ufip0cDvqgvuCv4dP9J1sbQTyNMS/+JuEWag==" hashValue="ef88ax8rEpnU785QtOXXsjQWntKyS49/1iv0aaHNYkZPWq3BHS/5kH7XNsW+soKgxEApXWXObfyyapYUn+Ez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12544</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10710</v>
      </c>
      <c r="D10" t="s">
        <v>661</v>
      </c>
      <c r="E10" s="27" t="s">
        <v>10711</v>
      </c>
      <c r="F10" s="28" t="s">
        <v>677</v>
      </c>
      <c r="G10" s="29">
        <v>73</v>
      </c>
      <c r="H10" s="28">
        <v>0</v>
      </c>
      <c r="I10" s="30">
        <f>ROUND(G10*H10,P4)</f>
        <v>0</v>
      </c>
      <c r="L10" s="31">
        <v>0</v>
      </c>
      <c r="M10" s="24">
        <f>ROUND(G10*L10,P4)</f>
        <v>0</v>
      </c>
      <c r="N10" s="25" t="s">
        <v>5809</v>
      </c>
      <c r="O10" s="32">
        <f>M10*AA10</f>
        <v>0</v>
      </c>
      <c r="P10" s="1">
        <v>3</v>
      </c>
      <c r="AA10" s="1">
        <f>IF(P10=1,$O$3,IF(P10=2,$O$4,$O$5))</f>
        <v>0</v>
      </c>
    </row>
    <row r="11">
      <c r="A11" s="1" t="s">
        <v>664</v>
      </c>
      <c r="E11" s="27" t="s">
        <v>10711</v>
      </c>
    </row>
    <row r="12">
      <c r="A12" s="1" t="s">
        <v>665</v>
      </c>
      <c r="E12" s="33" t="s">
        <v>12545</v>
      </c>
    </row>
    <row r="13" ht="25.5">
      <c r="A13" s="1" t="s">
        <v>666</v>
      </c>
      <c r="E13" s="27" t="s">
        <v>10713</v>
      </c>
    </row>
    <row r="14">
      <c r="A14" s="1" t="s">
        <v>659</v>
      </c>
      <c r="B14" s="1">
        <v>2</v>
      </c>
      <c r="C14" s="26" t="s">
        <v>6589</v>
      </c>
      <c r="D14" t="s">
        <v>661</v>
      </c>
      <c r="E14" s="27" t="s">
        <v>6590</v>
      </c>
      <c r="F14" s="28" t="s">
        <v>663</v>
      </c>
      <c r="G14" s="29">
        <v>143.952</v>
      </c>
      <c r="H14" s="28">
        <v>0</v>
      </c>
      <c r="I14" s="30">
        <f>ROUND(G14*H14,P4)</f>
        <v>0</v>
      </c>
      <c r="L14" s="31">
        <v>0</v>
      </c>
      <c r="M14" s="24">
        <f>ROUND(G14*L14,P4)</f>
        <v>0</v>
      </c>
      <c r="N14" s="25" t="s">
        <v>5809</v>
      </c>
      <c r="O14" s="32">
        <f>M14*AA14</f>
        <v>0</v>
      </c>
      <c r="P14" s="1">
        <v>3</v>
      </c>
      <c r="AA14" s="1">
        <f>IF(P14=1,$O$3,IF(P14=2,$O$4,$O$5))</f>
        <v>0</v>
      </c>
    </row>
    <row r="15">
      <c r="A15" s="1" t="s">
        <v>664</v>
      </c>
      <c r="E15" s="27" t="s">
        <v>6590</v>
      </c>
    </row>
    <row r="16">
      <c r="A16" s="1" t="s">
        <v>665</v>
      </c>
      <c r="E16" s="33" t="s">
        <v>12546</v>
      </c>
    </row>
    <row r="17" ht="242.25">
      <c r="A17" s="1" t="s">
        <v>666</v>
      </c>
      <c r="E17" s="27" t="s">
        <v>5948</v>
      </c>
    </row>
    <row r="18">
      <c r="A18" s="1" t="s">
        <v>659</v>
      </c>
      <c r="B18" s="1">
        <v>3</v>
      </c>
      <c r="C18" s="26" t="s">
        <v>9394</v>
      </c>
      <c r="D18" t="s">
        <v>661</v>
      </c>
      <c r="E18" s="27" t="s">
        <v>9395</v>
      </c>
      <c r="F18" s="28" t="s">
        <v>663</v>
      </c>
      <c r="G18" s="29">
        <v>143.952</v>
      </c>
      <c r="H18" s="28">
        <v>0</v>
      </c>
      <c r="I18" s="30">
        <f>ROUND(G18*H18,P4)</f>
        <v>0</v>
      </c>
      <c r="L18" s="31">
        <v>0</v>
      </c>
      <c r="M18" s="24">
        <f>ROUND(G18*L18,P4)</f>
        <v>0</v>
      </c>
      <c r="N18" s="25" t="s">
        <v>5809</v>
      </c>
      <c r="O18" s="32">
        <f>M18*AA18</f>
        <v>0</v>
      </c>
      <c r="P18" s="1">
        <v>3</v>
      </c>
      <c r="AA18" s="1">
        <f>IF(P18=1,$O$3,IF(P18=2,$O$4,$O$5))</f>
        <v>0</v>
      </c>
    </row>
    <row r="19">
      <c r="A19" s="1" t="s">
        <v>664</v>
      </c>
      <c r="E19" s="27" t="s">
        <v>9395</v>
      </c>
    </row>
    <row r="20">
      <c r="A20" s="1" t="s">
        <v>665</v>
      </c>
      <c r="E20" s="33" t="s">
        <v>12546</v>
      </c>
    </row>
    <row r="21" ht="140.25">
      <c r="A21" s="1" t="s">
        <v>666</v>
      </c>
      <c r="E21" s="27" t="s">
        <v>10790</v>
      </c>
    </row>
    <row r="22">
      <c r="A22" s="1" t="s">
        <v>659</v>
      </c>
      <c r="B22" s="1">
        <v>4</v>
      </c>
      <c r="C22" s="26" t="s">
        <v>1540</v>
      </c>
      <c r="D22" t="s">
        <v>661</v>
      </c>
      <c r="E22" s="27" t="s">
        <v>1541</v>
      </c>
      <c r="F22" s="28" t="s">
        <v>663</v>
      </c>
      <c r="G22" s="29">
        <v>173.24700000000001</v>
      </c>
      <c r="H22" s="28">
        <v>0</v>
      </c>
      <c r="I22" s="30">
        <f>ROUND(G22*H22,P4)</f>
        <v>0</v>
      </c>
      <c r="L22" s="31">
        <v>0</v>
      </c>
      <c r="M22" s="24">
        <f>ROUND(G22*L22,P4)</f>
        <v>0</v>
      </c>
      <c r="N22" s="25" t="s">
        <v>5809</v>
      </c>
      <c r="O22" s="32">
        <f>M22*AA22</f>
        <v>0</v>
      </c>
      <c r="P22" s="1">
        <v>3</v>
      </c>
      <c r="AA22" s="1">
        <f>IF(P22=1,$O$3,IF(P22=2,$O$4,$O$5))</f>
        <v>0</v>
      </c>
    </row>
    <row r="23">
      <c r="A23" s="1" t="s">
        <v>664</v>
      </c>
      <c r="E23" s="27" t="s">
        <v>1541</v>
      </c>
    </row>
    <row r="24">
      <c r="A24" s="1" t="s">
        <v>665</v>
      </c>
      <c r="E24" s="33" t="s">
        <v>12547</v>
      </c>
    </row>
    <row r="25" ht="165.75">
      <c r="A25" s="1" t="s">
        <v>666</v>
      </c>
      <c r="E25" s="27" t="s">
        <v>10792</v>
      </c>
    </row>
    <row r="26">
      <c r="A26" s="1" t="s">
        <v>659</v>
      </c>
      <c r="B26" s="1">
        <v>5</v>
      </c>
      <c r="C26" s="26" t="s">
        <v>5965</v>
      </c>
      <c r="D26" t="s">
        <v>661</v>
      </c>
      <c r="E26" s="27" t="s">
        <v>5966</v>
      </c>
      <c r="F26" s="28" t="s">
        <v>677</v>
      </c>
      <c r="G26" s="29">
        <v>72.808000000000007</v>
      </c>
      <c r="H26" s="28">
        <v>0</v>
      </c>
      <c r="I26" s="30">
        <f>ROUND(G26*H26,P4)</f>
        <v>0</v>
      </c>
      <c r="L26" s="31">
        <v>0</v>
      </c>
      <c r="M26" s="24">
        <f>ROUND(G26*L26,P4)</f>
        <v>0</v>
      </c>
      <c r="N26" s="25" t="s">
        <v>5809</v>
      </c>
      <c r="O26" s="32">
        <f>M26*AA26</f>
        <v>0</v>
      </c>
      <c r="P26" s="1">
        <v>3</v>
      </c>
      <c r="AA26" s="1">
        <f>IF(P26=1,$O$3,IF(P26=2,$O$4,$O$5))</f>
        <v>0</v>
      </c>
    </row>
    <row r="27">
      <c r="A27" s="1" t="s">
        <v>664</v>
      </c>
      <c r="E27" s="27" t="s">
        <v>5966</v>
      </c>
    </row>
    <row r="28">
      <c r="A28" s="1" t="s">
        <v>665</v>
      </c>
      <c r="E28" s="33" t="s">
        <v>12548</v>
      </c>
    </row>
    <row r="29" ht="25.5">
      <c r="A29" s="1" t="s">
        <v>666</v>
      </c>
      <c r="E29" s="27" t="s">
        <v>5968</v>
      </c>
    </row>
    <row r="30">
      <c r="A30" s="1" t="s">
        <v>659</v>
      </c>
      <c r="B30" s="1">
        <v>6</v>
      </c>
      <c r="C30" s="26" t="s">
        <v>9809</v>
      </c>
      <c r="D30" t="s">
        <v>661</v>
      </c>
      <c r="E30" s="27" t="s">
        <v>9810</v>
      </c>
      <c r="F30" s="28" t="s">
        <v>677</v>
      </c>
      <c r="G30" s="29">
        <v>210.16300000000001</v>
      </c>
      <c r="H30" s="28">
        <v>0</v>
      </c>
      <c r="I30" s="30">
        <f>ROUND(G30*H30,P4)</f>
        <v>0</v>
      </c>
      <c r="L30" s="31">
        <v>0</v>
      </c>
      <c r="M30" s="24">
        <f>ROUND(G30*L30,P4)</f>
        <v>0</v>
      </c>
      <c r="N30" s="25" t="s">
        <v>5809</v>
      </c>
      <c r="O30" s="32">
        <f>M30*AA30</f>
        <v>0</v>
      </c>
      <c r="P30" s="1">
        <v>3</v>
      </c>
      <c r="AA30" s="1">
        <f>IF(P30=1,$O$3,IF(P30=2,$O$4,$O$5))</f>
        <v>0</v>
      </c>
    </row>
    <row r="31">
      <c r="A31" s="1" t="s">
        <v>664</v>
      </c>
      <c r="E31" s="27" t="s">
        <v>9810</v>
      </c>
    </row>
    <row r="32">
      <c r="A32" s="1" t="s">
        <v>665</v>
      </c>
      <c r="E32" s="33" t="s">
        <v>12549</v>
      </c>
    </row>
    <row r="33" ht="25.5">
      <c r="A33" s="1" t="s">
        <v>666</v>
      </c>
      <c r="E33" s="27" t="s">
        <v>9811</v>
      </c>
    </row>
    <row r="34">
      <c r="A34" s="1" t="s">
        <v>656</v>
      </c>
      <c r="C34" s="22" t="s">
        <v>2817</v>
      </c>
      <c r="E34" s="23" t="s">
        <v>5866</v>
      </c>
      <c r="L34" s="24">
        <f>SUMIFS(L35:L46,A35:A46,"P")</f>
        <v>0</v>
      </c>
      <c r="M34" s="24">
        <f>SUMIFS(M35:M46,A35:A46,"P")</f>
        <v>0</v>
      </c>
      <c r="N34" s="25"/>
    </row>
    <row r="35">
      <c r="A35" s="1" t="s">
        <v>659</v>
      </c>
      <c r="B35" s="1">
        <v>7</v>
      </c>
      <c r="C35" s="26" t="s">
        <v>10773</v>
      </c>
      <c r="D35" t="s">
        <v>661</v>
      </c>
      <c r="E35" s="27" t="s">
        <v>10774</v>
      </c>
      <c r="F35" s="28" t="s">
        <v>663</v>
      </c>
      <c r="G35" s="29">
        <v>90.468000000000004</v>
      </c>
      <c r="H35" s="28">
        <v>0</v>
      </c>
      <c r="I35" s="30">
        <f>ROUND(G35*H35,P4)</f>
        <v>0</v>
      </c>
      <c r="L35" s="31">
        <v>0</v>
      </c>
      <c r="M35" s="24">
        <f>ROUND(G35*L35,P4)</f>
        <v>0</v>
      </c>
      <c r="N35" s="25" t="s">
        <v>5809</v>
      </c>
      <c r="O35" s="32">
        <f>M35*AA35</f>
        <v>0</v>
      </c>
      <c r="P35" s="1">
        <v>3</v>
      </c>
      <c r="AA35" s="1">
        <f>IF(P35=1,$O$3,IF(P35=2,$O$4,$O$5))</f>
        <v>0</v>
      </c>
    </row>
    <row r="36">
      <c r="A36" s="1" t="s">
        <v>664</v>
      </c>
      <c r="E36" s="27" t="s">
        <v>10774</v>
      </c>
    </row>
    <row r="37">
      <c r="A37" s="1" t="s">
        <v>665</v>
      </c>
      <c r="E37" s="33" t="s">
        <v>12550</v>
      </c>
    </row>
    <row r="38" ht="102">
      <c r="A38" s="1" t="s">
        <v>666</v>
      </c>
      <c r="E38" s="27" t="s">
        <v>10776</v>
      </c>
    </row>
    <row r="39">
      <c r="A39" s="1" t="s">
        <v>659</v>
      </c>
      <c r="B39" s="1">
        <v>8</v>
      </c>
      <c r="C39" s="26" t="s">
        <v>6714</v>
      </c>
      <c r="D39" t="s">
        <v>661</v>
      </c>
      <c r="E39" s="27" t="s">
        <v>6715</v>
      </c>
      <c r="F39" s="28" t="s">
        <v>663</v>
      </c>
      <c r="G39" s="29">
        <v>90.468000000000004</v>
      </c>
      <c r="H39" s="28">
        <v>0</v>
      </c>
      <c r="I39" s="30">
        <f>ROUND(G39*H39,P4)</f>
        <v>0</v>
      </c>
      <c r="L39" s="31">
        <v>0</v>
      </c>
      <c r="M39" s="24">
        <f>ROUND(G39*L39,P4)</f>
        <v>0</v>
      </c>
      <c r="N39" s="25" t="s">
        <v>5809</v>
      </c>
      <c r="O39" s="32">
        <f>M39*AA39</f>
        <v>0</v>
      </c>
      <c r="P39" s="1">
        <v>3</v>
      </c>
      <c r="AA39" s="1">
        <f>IF(P39=1,$O$3,IF(P39=2,$O$4,$O$5))</f>
        <v>0</v>
      </c>
    </row>
    <row r="40">
      <c r="A40" s="1" t="s">
        <v>664</v>
      </c>
      <c r="E40" s="27" t="s">
        <v>6715</v>
      </c>
    </row>
    <row r="41">
      <c r="A41" s="1" t="s">
        <v>665</v>
      </c>
      <c r="E41" s="33" t="s">
        <v>12550</v>
      </c>
    </row>
    <row r="42" ht="102">
      <c r="A42" s="1" t="s">
        <v>666</v>
      </c>
      <c r="E42" s="27" t="s">
        <v>10795</v>
      </c>
    </row>
    <row r="43">
      <c r="A43" s="1" t="s">
        <v>659</v>
      </c>
      <c r="B43" s="1">
        <v>9</v>
      </c>
      <c r="C43" s="26" t="s">
        <v>8904</v>
      </c>
      <c r="D43" t="s">
        <v>661</v>
      </c>
      <c r="E43" s="27" t="s">
        <v>8905</v>
      </c>
      <c r="F43" s="28" t="s">
        <v>670</v>
      </c>
      <c r="G43" s="29">
        <v>46.649999999999999</v>
      </c>
      <c r="H43" s="28">
        <v>0</v>
      </c>
      <c r="I43" s="30">
        <f>ROUND(G43*H43,P4)</f>
        <v>0</v>
      </c>
      <c r="L43" s="31">
        <v>0</v>
      </c>
      <c r="M43" s="24">
        <f>ROUND(G43*L43,P4)</f>
        <v>0</v>
      </c>
      <c r="N43" s="25" t="s">
        <v>5809</v>
      </c>
      <c r="O43" s="32">
        <f>M43*AA43</f>
        <v>0</v>
      </c>
      <c r="P43" s="1">
        <v>3</v>
      </c>
      <c r="AA43" s="1">
        <f>IF(P43=1,$O$3,IF(P43=2,$O$4,$O$5))</f>
        <v>0</v>
      </c>
    </row>
    <row r="44">
      <c r="A44" s="1" t="s">
        <v>664</v>
      </c>
      <c r="E44" s="27" t="s">
        <v>8905</v>
      </c>
    </row>
    <row r="45">
      <c r="A45" s="1" t="s">
        <v>665</v>
      </c>
      <c r="E45" s="33" t="s">
        <v>12551</v>
      </c>
    </row>
    <row r="46" ht="102">
      <c r="A46" s="1" t="s">
        <v>666</v>
      </c>
      <c r="E46" s="27" t="s">
        <v>12552</v>
      </c>
    </row>
    <row r="47">
      <c r="A47" s="1" t="s">
        <v>656</v>
      </c>
      <c r="C47" s="22" t="s">
        <v>894</v>
      </c>
      <c r="E47" s="23" t="s">
        <v>2900</v>
      </c>
      <c r="L47" s="24">
        <f>SUMIFS(L48:L63,A48:A63,"P")</f>
        <v>0</v>
      </c>
      <c r="M47" s="24">
        <f>SUMIFS(M48:M63,A48:A63,"P")</f>
        <v>0</v>
      </c>
      <c r="N47" s="25"/>
    </row>
    <row r="48" ht="38.25">
      <c r="A48" s="1" t="s">
        <v>659</v>
      </c>
      <c r="B48" s="1">
        <v>10</v>
      </c>
      <c r="C48" s="26" t="s">
        <v>3803</v>
      </c>
      <c r="D48" t="s">
        <v>897</v>
      </c>
      <c r="E48" s="27" t="s">
        <v>11373</v>
      </c>
      <c r="F48" s="28" t="s">
        <v>899</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900</v>
      </c>
    </row>
    <row r="50">
      <c r="A50" s="1" t="s">
        <v>665</v>
      </c>
      <c r="E50" s="33" t="s">
        <v>12553</v>
      </c>
    </row>
    <row r="51" ht="153">
      <c r="A51" s="1" t="s">
        <v>666</v>
      </c>
      <c r="E51" s="27" t="s">
        <v>902</v>
      </c>
    </row>
    <row r="52" ht="38.25">
      <c r="A52" s="1" t="s">
        <v>659</v>
      </c>
      <c r="B52" s="1">
        <v>11</v>
      </c>
      <c r="C52" s="26" t="s">
        <v>896</v>
      </c>
      <c r="D52" t="s">
        <v>897</v>
      </c>
      <c r="E52" s="27" t="s">
        <v>10797</v>
      </c>
      <c r="F52" s="28" t="s">
        <v>899</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900</v>
      </c>
    </row>
    <row r="54">
      <c r="A54" s="1" t="s">
        <v>665</v>
      </c>
      <c r="E54" s="33" t="s">
        <v>12554</v>
      </c>
    </row>
    <row r="55" ht="153">
      <c r="A55" s="1" t="s">
        <v>666</v>
      </c>
      <c r="E55" s="27" t="s">
        <v>902</v>
      </c>
    </row>
    <row r="56" ht="25.5">
      <c r="A56" s="1" t="s">
        <v>659</v>
      </c>
      <c r="B56" s="1">
        <v>12</v>
      </c>
      <c r="C56" s="26" t="s">
        <v>10782</v>
      </c>
      <c r="D56" t="s">
        <v>897</v>
      </c>
      <c r="E56" s="27" t="s">
        <v>10783</v>
      </c>
      <c r="F56" s="28" t="s">
        <v>899</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10784</v>
      </c>
    </row>
    <row r="58">
      <c r="A58" s="1" t="s">
        <v>665</v>
      </c>
      <c r="E58" s="33" t="s">
        <v>12555</v>
      </c>
    </row>
    <row r="59" ht="153">
      <c r="A59" s="1" t="s">
        <v>666</v>
      </c>
      <c r="E59" s="27" t="s">
        <v>10786</v>
      </c>
    </row>
    <row r="60" ht="25.5">
      <c r="A60" s="1" t="s">
        <v>659</v>
      </c>
      <c r="B60" s="1">
        <v>13</v>
      </c>
      <c r="C60" s="26" t="s">
        <v>903</v>
      </c>
      <c r="D60" t="s">
        <v>897</v>
      </c>
      <c r="E60" s="27" t="s">
        <v>12556</v>
      </c>
      <c r="F60" s="28" t="s">
        <v>899</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905</v>
      </c>
    </row>
    <row r="62">
      <c r="A62" s="1" t="s">
        <v>665</v>
      </c>
      <c r="E62" s="33" t="s">
        <v>12557</v>
      </c>
    </row>
    <row r="63" ht="153">
      <c r="A63" s="1" t="s">
        <v>666</v>
      </c>
      <c r="E63" s="27" t="s">
        <v>907</v>
      </c>
    </row>
  </sheetData>
  <sheetProtection sheet="1" objects="1" scenarios="1" spinCount="100000" saltValue="cnWirRtNtebLqScwTxAFyyzLDToNBVG1oKg8gsRY99WE8HXUr9YVmVnt6fELfqqEZAOgU3hSMJ4ZrLmfBmZYdA==" hashValue="aZLnUDM7HEfZ3YFWcaJpaq2yPqEX44/NLXP3xgUq7o/TzlD9wbW8oweSwxnJ0373z5Me1FM6+aBp3vrhS3qG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12558</v>
      </c>
      <c r="E8" s="23" t="s">
        <v>469</v>
      </c>
      <c r="L8" s="24">
        <f>L9+L18+L23+L52+L69+L74+L87</f>
        <v>0</v>
      </c>
      <c r="M8" s="24">
        <f>M9+M18+M23+M52+M69+M74+M87</f>
        <v>0</v>
      </c>
      <c r="N8" s="25"/>
    </row>
    <row r="9">
      <c r="A9" s="1" t="s">
        <v>656</v>
      </c>
      <c r="C9" s="22" t="s">
        <v>2130</v>
      </c>
      <c r="E9" s="23" t="s">
        <v>2131</v>
      </c>
      <c r="L9" s="24">
        <f>SUMIFS(L10:L17,A10:A17,"P")</f>
        <v>0</v>
      </c>
      <c r="M9" s="24">
        <f>SUMIFS(M10:M17,A10:A17,"P")</f>
        <v>0</v>
      </c>
      <c r="N9" s="25"/>
    </row>
    <row r="10">
      <c r="A10" s="1" t="s">
        <v>659</v>
      </c>
      <c r="B10" s="1">
        <v>17</v>
      </c>
      <c r="C10" s="26" t="s">
        <v>9794</v>
      </c>
      <c r="D10" t="s">
        <v>657</v>
      </c>
      <c r="E10" s="27" t="s">
        <v>9795</v>
      </c>
      <c r="F10" s="28" t="s">
        <v>868</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12559</v>
      </c>
    </row>
    <row r="12">
      <c r="A12" s="1" t="s">
        <v>665</v>
      </c>
      <c r="E12" s="33" t="s">
        <v>12560</v>
      </c>
    </row>
    <row r="13">
      <c r="A13" s="1" t="s">
        <v>666</v>
      </c>
      <c r="E13" s="27" t="s">
        <v>661</v>
      </c>
    </row>
    <row r="14">
      <c r="A14" s="1" t="s">
        <v>659</v>
      </c>
      <c r="B14" s="1">
        <v>18</v>
      </c>
      <c r="C14" s="26" t="s">
        <v>9794</v>
      </c>
      <c r="D14" t="s">
        <v>1329</v>
      </c>
      <c r="E14" s="27" t="s">
        <v>9798</v>
      </c>
      <c r="F14" s="28" t="s">
        <v>868</v>
      </c>
      <c r="G14" s="29">
        <v>20</v>
      </c>
      <c r="H14" s="28">
        <v>0</v>
      </c>
      <c r="I14" s="30">
        <f>ROUND(G14*H14,P4)</f>
        <v>0</v>
      </c>
      <c r="L14" s="31">
        <v>0</v>
      </c>
      <c r="M14" s="24">
        <f>ROUND(G14*L14,P4)</f>
        <v>0</v>
      </c>
      <c r="N14" s="25" t="s">
        <v>661</v>
      </c>
      <c r="O14" s="32">
        <f>M14*AA14</f>
        <v>0</v>
      </c>
      <c r="P14" s="1">
        <v>3</v>
      </c>
      <c r="AA14" s="1">
        <f>IF(P14=1,$O$3,IF(P14=2,$O$4,$O$5))</f>
        <v>0</v>
      </c>
    </row>
    <row r="15">
      <c r="A15" s="1" t="s">
        <v>664</v>
      </c>
      <c r="E15" s="27" t="s">
        <v>12561</v>
      </c>
    </row>
    <row r="16">
      <c r="A16" s="1" t="s">
        <v>665</v>
      </c>
      <c r="E16" s="33" t="s">
        <v>12562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3210</v>
      </c>
      <c r="D19" t="s">
        <v>661</v>
      </c>
      <c r="E19" s="27" t="s">
        <v>3211</v>
      </c>
      <c r="F19" s="28" t="s">
        <v>663</v>
      </c>
      <c r="G19" s="29">
        <v>29.172000000000001</v>
      </c>
      <c r="H19" s="28">
        <v>0</v>
      </c>
      <c r="I19" s="30">
        <f>ROUND(G19*H19,P4)</f>
        <v>0</v>
      </c>
      <c r="L19" s="31">
        <v>0</v>
      </c>
      <c r="M19" s="24">
        <f>ROUND(G19*L19,P4)</f>
        <v>0</v>
      </c>
      <c r="N19" s="25" t="s">
        <v>1309</v>
      </c>
      <c r="O19" s="32">
        <f>M19*AA19</f>
        <v>0</v>
      </c>
      <c r="P19" s="1">
        <v>3</v>
      </c>
      <c r="AA19" s="1">
        <f>IF(P19=1,$O$3,IF(P19=2,$O$4,$O$5))</f>
        <v>0</v>
      </c>
    </row>
    <row r="20">
      <c r="A20" s="1" t="s">
        <v>664</v>
      </c>
      <c r="E20" s="27" t="s">
        <v>661</v>
      </c>
    </row>
    <row r="21" ht="51">
      <c r="A21" s="1" t="s">
        <v>665</v>
      </c>
      <c r="E21" s="33" t="s">
        <v>12563</v>
      </c>
    </row>
    <row r="22" ht="318.75">
      <c r="A22" s="1" t="s">
        <v>666</v>
      </c>
      <c r="E22" s="27" t="s">
        <v>667</v>
      </c>
    </row>
    <row r="23">
      <c r="A23" s="1" t="s">
        <v>656</v>
      </c>
      <c r="C23" s="22" t="s">
        <v>1329</v>
      </c>
      <c r="E23" s="23" t="s">
        <v>3214</v>
      </c>
      <c r="L23" s="24">
        <f>SUMIFS(L24:L51,A24:A51,"P")</f>
        <v>0</v>
      </c>
      <c r="M23" s="24">
        <f>SUMIFS(M24:M51,A24:A51,"P")</f>
        <v>0</v>
      </c>
      <c r="N23" s="25"/>
    </row>
    <row r="24">
      <c r="A24" s="1" t="s">
        <v>659</v>
      </c>
      <c r="B24" s="1">
        <v>2</v>
      </c>
      <c r="C24" s="26" t="s">
        <v>9812</v>
      </c>
      <c r="D24" t="s">
        <v>661</v>
      </c>
      <c r="E24" s="27" t="s">
        <v>9813</v>
      </c>
      <c r="F24" s="28" t="s">
        <v>663</v>
      </c>
      <c r="G24" s="29">
        <v>0.216</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12564</v>
      </c>
    </row>
    <row r="27" ht="51">
      <c r="A27" s="1" t="s">
        <v>666</v>
      </c>
      <c r="E27" s="27" t="s">
        <v>9816</v>
      </c>
    </row>
    <row r="28">
      <c r="A28" s="1" t="s">
        <v>659</v>
      </c>
      <c r="B28" s="1">
        <v>3</v>
      </c>
      <c r="C28" s="26" t="s">
        <v>9270</v>
      </c>
      <c r="D28" t="s">
        <v>661</v>
      </c>
      <c r="E28" s="27" t="s">
        <v>9271</v>
      </c>
      <c r="F28" s="28" t="s">
        <v>663</v>
      </c>
      <c r="G28" s="29">
        <v>6.5519999999999996</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12565</v>
      </c>
    </row>
    <row r="31" ht="409.5">
      <c r="A31" s="1" t="s">
        <v>666</v>
      </c>
      <c r="E31" s="27" t="s">
        <v>9273</v>
      </c>
    </row>
    <row r="32">
      <c r="A32" s="1" t="s">
        <v>659</v>
      </c>
      <c r="B32" s="1">
        <v>4</v>
      </c>
      <c r="C32" s="26" t="s">
        <v>9274</v>
      </c>
      <c r="D32" t="s">
        <v>661</v>
      </c>
      <c r="E32" s="27" t="s">
        <v>9275</v>
      </c>
      <c r="F32" s="28" t="s">
        <v>899</v>
      </c>
      <c r="G32" s="29">
        <v>0.76700000000000002</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12566</v>
      </c>
    </row>
    <row r="35" ht="255">
      <c r="A35" s="1" t="s">
        <v>666</v>
      </c>
      <c r="E35" s="27" t="s">
        <v>9277</v>
      </c>
    </row>
    <row r="36">
      <c r="A36" s="1" t="s">
        <v>659</v>
      </c>
      <c r="B36" s="1">
        <v>5</v>
      </c>
      <c r="C36" s="26" t="s">
        <v>9305</v>
      </c>
      <c r="D36" t="s">
        <v>661</v>
      </c>
      <c r="E36" s="27" t="s">
        <v>9306</v>
      </c>
      <c r="F36" s="28" t="s">
        <v>670</v>
      </c>
      <c r="G36" s="29">
        <v>12</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12567</v>
      </c>
    </row>
    <row r="39" ht="191.25">
      <c r="A39" s="1" t="s">
        <v>666</v>
      </c>
      <c r="E39" s="27" t="s">
        <v>8683</v>
      </c>
    </row>
    <row r="40">
      <c r="A40" s="1" t="s">
        <v>659</v>
      </c>
      <c r="B40" s="1">
        <v>6</v>
      </c>
      <c r="C40" s="26" t="s">
        <v>12568</v>
      </c>
      <c r="D40" t="s">
        <v>661</v>
      </c>
      <c r="E40" s="27" t="s">
        <v>12569</v>
      </c>
      <c r="F40" s="28" t="s">
        <v>670</v>
      </c>
      <c r="G40" s="29">
        <v>8</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12570</v>
      </c>
    </row>
    <row r="43" ht="191.25">
      <c r="A43" s="1" t="s">
        <v>666</v>
      </c>
      <c r="E43" s="27" t="s">
        <v>8683</v>
      </c>
    </row>
    <row r="44">
      <c r="A44" s="1" t="s">
        <v>659</v>
      </c>
      <c r="B44" s="1">
        <v>7</v>
      </c>
      <c r="C44" s="26" t="s">
        <v>9675</v>
      </c>
      <c r="D44" t="s">
        <v>661</v>
      </c>
      <c r="E44" s="27" t="s">
        <v>9676</v>
      </c>
      <c r="F44" s="28" t="s">
        <v>663</v>
      </c>
      <c r="G44" s="29">
        <v>4.9299999999999997</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12571</v>
      </c>
    </row>
    <row r="47" ht="357">
      <c r="A47" s="1" t="s">
        <v>666</v>
      </c>
      <c r="E47" s="27" t="s">
        <v>3218</v>
      </c>
    </row>
    <row r="48">
      <c r="A48" s="1" t="s">
        <v>659</v>
      </c>
      <c r="B48" s="1">
        <v>8</v>
      </c>
      <c r="C48" s="26" t="s">
        <v>3694</v>
      </c>
      <c r="D48" t="s">
        <v>661</v>
      </c>
      <c r="E48" s="27" t="s">
        <v>3695</v>
      </c>
      <c r="F48" s="28" t="s">
        <v>899</v>
      </c>
      <c r="G48" s="29">
        <v>0.76400000000000001</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12572</v>
      </c>
    </row>
    <row r="51" ht="267.75">
      <c r="A51" s="1" t="s">
        <v>666</v>
      </c>
      <c r="E51" s="27" t="s">
        <v>3696</v>
      </c>
    </row>
    <row r="52">
      <c r="A52" s="1" t="s">
        <v>656</v>
      </c>
      <c r="C52" s="22" t="s">
        <v>1333</v>
      </c>
      <c r="E52" s="23" t="s">
        <v>5082</v>
      </c>
      <c r="L52" s="24">
        <f>SUMIFS(L53:L68,A53:A68,"P")</f>
        <v>0</v>
      </c>
      <c r="M52" s="24">
        <f>SUMIFS(M53:M68,A53:A68,"P")</f>
        <v>0</v>
      </c>
      <c r="N52" s="25"/>
    </row>
    <row r="53">
      <c r="A53" s="1" t="s">
        <v>659</v>
      </c>
      <c r="B53" s="1">
        <v>9</v>
      </c>
      <c r="C53" s="26" t="s">
        <v>9339</v>
      </c>
      <c r="D53" t="s">
        <v>661</v>
      </c>
      <c r="E53" s="27" t="s">
        <v>9340</v>
      </c>
      <c r="F53" s="28" t="s">
        <v>663</v>
      </c>
      <c r="G53" s="29">
        <v>0.68600000000000005</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c r="E55" s="33" t="s">
        <v>12573</v>
      </c>
    </row>
    <row r="56" ht="357">
      <c r="A56" s="1" t="s">
        <v>666</v>
      </c>
      <c r="E56" s="27" t="s">
        <v>6455</v>
      </c>
    </row>
    <row r="57">
      <c r="A57" s="1" t="s">
        <v>659</v>
      </c>
      <c r="B57" s="1">
        <v>10</v>
      </c>
      <c r="C57" s="26" t="s">
        <v>9342</v>
      </c>
      <c r="D57" t="s">
        <v>661</v>
      </c>
      <c r="E57" s="27" t="s">
        <v>9343</v>
      </c>
      <c r="F57" s="28" t="s">
        <v>899</v>
      </c>
      <c r="G57" s="29">
        <v>0.035999999999999997</v>
      </c>
      <c r="H57" s="28">
        <v>0</v>
      </c>
      <c r="I57" s="30">
        <f>ROUND(G57*H57,P4)</f>
        <v>0</v>
      </c>
      <c r="L57" s="31">
        <v>0</v>
      </c>
      <c r="M57" s="24">
        <f>ROUND(G57*L57,P4)</f>
        <v>0</v>
      </c>
      <c r="N57" s="25" t="s">
        <v>1309</v>
      </c>
      <c r="O57" s="32">
        <f>M57*AA57</f>
        <v>0</v>
      </c>
      <c r="P57" s="1">
        <v>3</v>
      </c>
      <c r="AA57" s="1">
        <f>IF(P57=1,$O$3,IF(P57=2,$O$4,$O$5))</f>
        <v>0</v>
      </c>
    </row>
    <row r="58">
      <c r="A58" s="1" t="s">
        <v>664</v>
      </c>
      <c r="E58" s="27" t="s">
        <v>661</v>
      </c>
    </row>
    <row r="59" ht="63.75">
      <c r="A59" s="1" t="s">
        <v>665</v>
      </c>
      <c r="E59" s="33" t="s">
        <v>12574</v>
      </c>
    </row>
    <row r="60" ht="178.5">
      <c r="A60" s="1" t="s">
        <v>666</v>
      </c>
      <c r="E60" s="27" t="s">
        <v>9345</v>
      </c>
    </row>
    <row r="61">
      <c r="A61" s="1" t="s">
        <v>659</v>
      </c>
      <c r="B61" s="1">
        <v>11</v>
      </c>
      <c r="C61" s="26" t="s">
        <v>9346</v>
      </c>
      <c r="D61" t="s">
        <v>661</v>
      </c>
      <c r="E61" s="27" t="s">
        <v>9347</v>
      </c>
      <c r="F61" s="28" t="s">
        <v>663</v>
      </c>
      <c r="G61" s="29">
        <v>25.701000000000001</v>
      </c>
      <c r="H61" s="28">
        <v>0</v>
      </c>
      <c r="I61" s="30">
        <f>ROUND(G61*H61,P4)</f>
        <v>0</v>
      </c>
      <c r="L61" s="31">
        <v>0</v>
      </c>
      <c r="M61" s="24">
        <f>ROUND(G61*L61,P4)</f>
        <v>0</v>
      </c>
      <c r="N61" s="25" t="s">
        <v>1309</v>
      </c>
      <c r="O61" s="32">
        <f>M61*AA61</f>
        <v>0</v>
      </c>
      <c r="P61" s="1">
        <v>3</v>
      </c>
      <c r="AA61" s="1">
        <f>IF(P61=1,$O$3,IF(P61=2,$O$4,$O$5))</f>
        <v>0</v>
      </c>
    </row>
    <row r="62">
      <c r="A62" s="1" t="s">
        <v>664</v>
      </c>
      <c r="E62" s="27" t="s">
        <v>661</v>
      </c>
    </row>
    <row r="63">
      <c r="A63" s="1" t="s">
        <v>665</v>
      </c>
      <c r="E63" s="33" t="s">
        <v>12575</v>
      </c>
    </row>
    <row r="64" ht="38.25">
      <c r="A64" s="1" t="s">
        <v>666</v>
      </c>
      <c r="E64" s="27" t="s">
        <v>6457</v>
      </c>
    </row>
    <row r="65">
      <c r="A65" s="1" t="s">
        <v>659</v>
      </c>
      <c r="B65" s="1">
        <v>19</v>
      </c>
      <c r="C65" s="26" t="s">
        <v>9822</v>
      </c>
      <c r="D65" t="s">
        <v>657</v>
      </c>
      <c r="E65" s="27" t="s">
        <v>12576</v>
      </c>
      <c r="F65" s="28" t="s">
        <v>899</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12577</v>
      </c>
    </row>
    <row r="67" ht="38.25">
      <c r="A67" s="1" t="s">
        <v>665</v>
      </c>
      <c r="E67" s="33" t="s">
        <v>12578</v>
      </c>
    </row>
    <row r="68" ht="306">
      <c r="A68" s="1" t="s">
        <v>666</v>
      </c>
      <c r="E68" s="27" t="s">
        <v>9826</v>
      </c>
    </row>
    <row r="69">
      <c r="A69" s="1" t="s">
        <v>656</v>
      </c>
      <c r="C69" s="22" t="s">
        <v>679</v>
      </c>
      <c r="E69" s="23" t="s">
        <v>680</v>
      </c>
      <c r="L69" s="24">
        <f>SUMIFS(L70:L73,A70:A73,"P")</f>
        <v>0</v>
      </c>
      <c r="M69" s="24">
        <f>SUMIFS(M70:M73,A70:A73,"P")</f>
        <v>0</v>
      </c>
      <c r="N69" s="25"/>
    </row>
    <row r="70">
      <c r="A70" s="1" t="s">
        <v>659</v>
      </c>
      <c r="B70" s="1">
        <v>12</v>
      </c>
      <c r="C70" s="26" t="s">
        <v>9362</v>
      </c>
      <c r="D70" t="s">
        <v>661</v>
      </c>
      <c r="E70" s="27" t="s">
        <v>9363</v>
      </c>
      <c r="F70" s="28" t="s">
        <v>677</v>
      </c>
      <c r="G70" s="29">
        <v>9.6259999999999994</v>
      </c>
      <c r="H70" s="28">
        <v>0</v>
      </c>
      <c r="I70" s="30">
        <f>ROUND(G70*H70,P4)</f>
        <v>0</v>
      </c>
      <c r="L70" s="31">
        <v>0</v>
      </c>
      <c r="M70" s="24">
        <f>ROUND(G70*L70,P4)</f>
        <v>0</v>
      </c>
      <c r="N70" s="25" t="s">
        <v>1309</v>
      </c>
      <c r="O70" s="32">
        <f>M70*AA70</f>
        <v>0</v>
      </c>
      <c r="P70" s="1">
        <v>3</v>
      </c>
      <c r="AA70" s="1">
        <f>IF(P70=1,$O$3,IF(P70=2,$O$4,$O$5))</f>
        <v>0</v>
      </c>
    </row>
    <row r="71">
      <c r="A71" s="1" t="s">
        <v>664</v>
      </c>
      <c r="E71" s="27" t="s">
        <v>661</v>
      </c>
    </row>
    <row r="72" ht="38.25">
      <c r="A72" s="1" t="s">
        <v>665</v>
      </c>
      <c r="E72" s="33" t="s">
        <v>12579</v>
      </c>
    </row>
    <row r="73" ht="38.25">
      <c r="A73" s="1" t="s">
        <v>666</v>
      </c>
      <c r="E73" s="27" t="s">
        <v>8720</v>
      </c>
    </row>
    <row r="74">
      <c r="A74" s="1" t="s">
        <v>656</v>
      </c>
      <c r="C74" s="22" t="s">
        <v>2817</v>
      </c>
      <c r="E74" s="23" t="s">
        <v>2818</v>
      </c>
      <c r="L74" s="24">
        <f>SUMIFS(L75:L86,A75:A86,"P")</f>
        <v>0</v>
      </c>
      <c r="M74" s="24">
        <f>SUMIFS(M75:M86,A75:A86,"P")</f>
        <v>0</v>
      </c>
      <c r="N74" s="25"/>
    </row>
    <row r="75">
      <c r="A75" s="1" t="s">
        <v>659</v>
      </c>
      <c r="B75" s="1">
        <v>13</v>
      </c>
      <c r="C75" s="26" t="s">
        <v>10184</v>
      </c>
      <c r="D75" t="s">
        <v>661</v>
      </c>
      <c r="E75" s="27" t="s">
        <v>10185</v>
      </c>
      <c r="F75" s="28" t="s">
        <v>683</v>
      </c>
      <c r="G75" s="29">
        <v>2</v>
      </c>
      <c r="H75" s="28">
        <v>0</v>
      </c>
      <c r="I75" s="30">
        <f>ROUND(G75*H75,P4)</f>
        <v>0</v>
      </c>
      <c r="L75" s="31">
        <v>0</v>
      </c>
      <c r="M75" s="24">
        <f>ROUND(G75*L75,P4)</f>
        <v>0</v>
      </c>
      <c r="N75" s="25" t="s">
        <v>1309</v>
      </c>
      <c r="O75" s="32">
        <f>M75*AA75</f>
        <v>0</v>
      </c>
      <c r="P75" s="1">
        <v>3</v>
      </c>
      <c r="AA75" s="1">
        <f>IF(P75=1,$O$3,IF(P75=2,$O$4,$O$5))</f>
        <v>0</v>
      </c>
    </row>
    <row r="76">
      <c r="A76" s="1" t="s">
        <v>664</v>
      </c>
      <c r="E76" s="27" t="s">
        <v>12580</v>
      </c>
    </row>
    <row r="77">
      <c r="A77" s="1" t="s">
        <v>665</v>
      </c>
    </row>
    <row r="78" ht="25.5">
      <c r="A78" s="1" t="s">
        <v>666</v>
      </c>
      <c r="E78" s="27" t="s">
        <v>10186</v>
      </c>
    </row>
    <row r="79">
      <c r="A79" s="1" t="s">
        <v>659</v>
      </c>
      <c r="B79" s="1">
        <v>14</v>
      </c>
      <c r="C79" s="26" t="s">
        <v>12200</v>
      </c>
      <c r="D79" t="s">
        <v>661</v>
      </c>
      <c r="E79" s="27" t="s">
        <v>12201</v>
      </c>
      <c r="F79" s="28" t="s">
        <v>683</v>
      </c>
      <c r="G79" s="29">
        <v>2</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2244</v>
      </c>
    </row>
    <row r="82" ht="127.5">
      <c r="A82" s="1" t="s">
        <v>666</v>
      </c>
      <c r="E82" s="27" t="s">
        <v>12203</v>
      </c>
    </row>
    <row r="83">
      <c r="A83" s="1" t="s">
        <v>659</v>
      </c>
      <c r="B83" s="1">
        <v>15</v>
      </c>
      <c r="C83" s="26" t="s">
        <v>9375</v>
      </c>
      <c r="D83" t="s">
        <v>661</v>
      </c>
      <c r="E83" s="27" t="s">
        <v>9376</v>
      </c>
      <c r="F83" s="28" t="s">
        <v>683</v>
      </c>
      <c r="G83" s="29">
        <v>4</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1465</v>
      </c>
    </row>
    <row r="86" ht="63.75">
      <c r="A86" s="1" t="s">
        <v>666</v>
      </c>
      <c r="E86" s="27" t="s">
        <v>9378</v>
      </c>
    </row>
    <row r="87">
      <c r="A87" s="1" t="s">
        <v>656</v>
      </c>
      <c r="C87" s="22" t="s">
        <v>894</v>
      </c>
      <c r="E87" s="23" t="s">
        <v>2900</v>
      </c>
      <c r="L87" s="24">
        <f>SUMIFS(L88:L91,A88:A91,"P")</f>
        <v>0</v>
      </c>
      <c r="M87" s="24">
        <f>SUMIFS(M88:M91,A88:A91,"P")</f>
        <v>0</v>
      </c>
      <c r="N87" s="25"/>
    </row>
    <row r="88" ht="25.5">
      <c r="A88" s="1" t="s">
        <v>659</v>
      </c>
      <c r="B88" s="1">
        <v>16</v>
      </c>
      <c r="C88" s="26" t="s">
        <v>3803</v>
      </c>
      <c r="D88" t="s">
        <v>897</v>
      </c>
      <c r="E88" s="27" t="s">
        <v>3804</v>
      </c>
      <c r="F88" s="28" t="s">
        <v>899</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900</v>
      </c>
    </row>
    <row r="90" ht="38.25">
      <c r="A90" s="1" t="s">
        <v>665</v>
      </c>
      <c r="E90" s="33" t="s">
        <v>12581</v>
      </c>
    </row>
    <row r="91" ht="153">
      <c r="A91" s="1" t="s">
        <v>666</v>
      </c>
      <c r="E91" s="27" t="s">
        <v>902</v>
      </c>
    </row>
  </sheetData>
  <sheetProtection sheet="1" objects="1" scenarios="1" spinCount="100000" saltValue="lbIZDjzwjv8F/3WbB17DW43d3wPe93Ww+wG7d/r+IICBEXilA/+Erc/R/QtylqPyLfdpnRNJ8tRibTNXzlmLAQ==" hashValue="WJSX+dccwAcCO64sKqTLN4W96PkqjOUMJtzntZv7MkU9XxBuRpolcynsjXVvJdMOxAymqXUA9wpcd6hjGIX0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12582</v>
      </c>
      <c r="E8" s="23" t="s">
        <v>471</v>
      </c>
      <c r="L8" s="24">
        <f>L9+L18+L23+L48+L65+L70+L83</f>
        <v>0</v>
      </c>
      <c r="M8" s="24">
        <f>M9+M18+M23+M48+M65+M70+M83</f>
        <v>0</v>
      </c>
      <c r="N8" s="25"/>
    </row>
    <row r="9">
      <c r="A9" s="1" t="s">
        <v>656</v>
      </c>
      <c r="C9" s="22" t="s">
        <v>2130</v>
      </c>
      <c r="E9" s="23" t="s">
        <v>2131</v>
      </c>
      <c r="L9" s="24">
        <f>SUMIFS(L10:L17,A10:A17,"P")</f>
        <v>0</v>
      </c>
      <c r="M9" s="24">
        <f>SUMIFS(M10:M17,A10:A17,"P")</f>
        <v>0</v>
      </c>
      <c r="N9" s="25"/>
    </row>
    <row r="10">
      <c r="A10" s="1" t="s">
        <v>659</v>
      </c>
      <c r="B10" s="1">
        <v>16</v>
      </c>
      <c r="C10" s="26" t="s">
        <v>9794</v>
      </c>
      <c r="D10" t="s">
        <v>657</v>
      </c>
      <c r="E10" s="27" t="s">
        <v>9795</v>
      </c>
      <c r="F10" s="28" t="s">
        <v>868</v>
      </c>
      <c r="G10" s="29">
        <v>10</v>
      </c>
      <c r="H10" s="28">
        <v>0</v>
      </c>
      <c r="I10" s="30">
        <f>ROUND(G10*H10,P4)</f>
        <v>0</v>
      </c>
      <c r="L10" s="31">
        <v>0</v>
      </c>
      <c r="M10" s="24">
        <f>ROUND(G10*L10,P4)</f>
        <v>0</v>
      </c>
      <c r="N10" s="25" t="s">
        <v>661</v>
      </c>
      <c r="O10" s="32">
        <f>M10*AA10</f>
        <v>0</v>
      </c>
      <c r="P10" s="1">
        <v>3</v>
      </c>
      <c r="AA10" s="1">
        <f>IF(P10=1,$O$3,IF(P10=2,$O$4,$O$5))</f>
        <v>0</v>
      </c>
    </row>
    <row r="11">
      <c r="A11" s="1" t="s">
        <v>664</v>
      </c>
      <c r="E11" s="27" t="s">
        <v>12583</v>
      </c>
    </row>
    <row r="12">
      <c r="A12" s="1" t="s">
        <v>665</v>
      </c>
      <c r="E12" s="33" t="s">
        <v>12560</v>
      </c>
    </row>
    <row r="13">
      <c r="A13" s="1" t="s">
        <v>666</v>
      </c>
      <c r="E13" s="27" t="s">
        <v>661</v>
      </c>
    </row>
    <row r="14">
      <c r="A14" s="1" t="s">
        <v>659</v>
      </c>
      <c r="B14" s="1">
        <v>17</v>
      </c>
      <c r="C14" s="26" t="s">
        <v>9794</v>
      </c>
      <c r="D14" t="s">
        <v>1329</v>
      </c>
      <c r="E14" s="27" t="s">
        <v>9798</v>
      </c>
      <c r="F14" s="28" t="s">
        <v>868</v>
      </c>
      <c r="G14" s="29">
        <v>20</v>
      </c>
      <c r="H14" s="28">
        <v>0</v>
      </c>
      <c r="I14" s="30">
        <f>ROUND(G14*H14,P4)</f>
        <v>0</v>
      </c>
      <c r="L14" s="31">
        <v>0</v>
      </c>
      <c r="M14" s="24">
        <f>ROUND(G14*L14,P4)</f>
        <v>0</v>
      </c>
      <c r="N14" s="25" t="s">
        <v>661</v>
      </c>
      <c r="O14" s="32">
        <f>M14*AA14</f>
        <v>0</v>
      </c>
      <c r="P14" s="1">
        <v>3</v>
      </c>
      <c r="AA14" s="1">
        <f>IF(P14=1,$O$3,IF(P14=2,$O$4,$O$5))</f>
        <v>0</v>
      </c>
    </row>
    <row r="15">
      <c r="A15" s="1" t="s">
        <v>664</v>
      </c>
      <c r="E15" s="27" t="s">
        <v>12561</v>
      </c>
    </row>
    <row r="16">
      <c r="A16" s="1" t="s">
        <v>665</v>
      </c>
      <c r="E16" s="33" t="s">
        <v>12562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3210</v>
      </c>
      <c r="D19" t="s">
        <v>661</v>
      </c>
      <c r="E19" s="27" t="s">
        <v>3211</v>
      </c>
      <c r="F19" s="28" t="s">
        <v>663</v>
      </c>
      <c r="G19" s="29">
        <v>4.931</v>
      </c>
      <c r="H19" s="28">
        <v>0</v>
      </c>
      <c r="I19" s="30">
        <f>ROUND(G19*H19,P4)</f>
        <v>0</v>
      </c>
      <c r="L19" s="31">
        <v>0</v>
      </c>
      <c r="M19" s="24">
        <f>ROUND(G19*L19,P4)</f>
        <v>0</v>
      </c>
      <c r="N19" s="25" t="s">
        <v>1309</v>
      </c>
      <c r="O19" s="32">
        <f>M19*AA19</f>
        <v>0</v>
      </c>
      <c r="P19" s="1">
        <v>3</v>
      </c>
      <c r="AA19" s="1">
        <f>IF(P19=1,$O$3,IF(P19=2,$O$4,$O$5))</f>
        <v>0</v>
      </c>
    </row>
    <row r="20">
      <c r="A20" s="1" t="s">
        <v>664</v>
      </c>
      <c r="E20" s="27" t="s">
        <v>661</v>
      </c>
    </row>
    <row r="21" ht="51">
      <c r="A21" s="1" t="s">
        <v>665</v>
      </c>
      <c r="E21" s="33" t="s">
        <v>12584</v>
      </c>
    </row>
    <row r="22" ht="318.75">
      <c r="A22" s="1" t="s">
        <v>666</v>
      </c>
      <c r="E22" s="27" t="s">
        <v>667</v>
      </c>
    </row>
    <row r="23">
      <c r="A23" s="1" t="s">
        <v>656</v>
      </c>
      <c r="C23" s="22" t="s">
        <v>1329</v>
      </c>
      <c r="E23" s="23" t="s">
        <v>3214</v>
      </c>
      <c r="L23" s="24">
        <f>SUMIFS(L24:L47,A24:A47,"P")</f>
        <v>0</v>
      </c>
      <c r="M23" s="24">
        <f>SUMIFS(M24:M47,A24:A47,"P")</f>
        <v>0</v>
      </c>
      <c r="N23" s="25"/>
    </row>
    <row r="24">
      <c r="A24" s="1" t="s">
        <v>659</v>
      </c>
      <c r="B24" s="1">
        <v>2</v>
      </c>
      <c r="C24" s="26" t="s">
        <v>9812</v>
      </c>
      <c r="D24" t="s">
        <v>661</v>
      </c>
      <c r="E24" s="27" t="s">
        <v>9813</v>
      </c>
      <c r="F24" s="28" t="s">
        <v>663</v>
      </c>
      <c r="G24" s="29">
        <v>0.14599999999999999</v>
      </c>
      <c r="H24" s="28">
        <v>0</v>
      </c>
      <c r="I24" s="30">
        <f>ROUND(G24*H24,P4)</f>
        <v>0</v>
      </c>
      <c r="L24" s="31">
        <v>0</v>
      </c>
      <c r="M24" s="24">
        <f>ROUND(G24*L24,P4)</f>
        <v>0</v>
      </c>
      <c r="N24" s="25" t="s">
        <v>1309</v>
      </c>
      <c r="O24" s="32">
        <f>M24*AA24</f>
        <v>0</v>
      </c>
      <c r="P24" s="1">
        <v>3</v>
      </c>
      <c r="AA24" s="1">
        <f>IF(P24=1,$O$3,IF(P24=2,$O$4,$O$5))</f>
        <v>0</v>
      </c>
    </row>
    <row r="25">
      <c r="A25" s="1" t="s">
        <v>664</v>
      </c>
      <c r="E25" s="27" t="s">
        <v>661</v>
      </c>
    </row>
    <row r="26" ht="51">
      <c r="A26" s="1" t="s">
        <v>665</v>
      </c>
      <c r="E26" s="33" t="s">
        <v>12585</v>
      </c>
    </row>
    <row r="27" ht="51">
      <c r="A27" s="1" t="s">
        <v>666</v>
      </c>
      <c r="E27" s="27" t="s">
        <v>9816</v>
      </c>
    </row>
    <row r="28">
      <c r="A28" s="1" t="s">
        <v>659</v>
      </c>
      <c r="B28" s="1">
        <v>3</v>
      </c>
      <c r="C28" s="26" t="s">
        <v>9270</v>
      </c>
      <c r="D28" t="s">
        <v>661</v>
      </c>
      <c r="E28" s="27" t="s">
        <v>9271</v>
      </c>
      <c r="F28" s="28" t="s">
        <v>663</v>
      </c>
      <c r="G28" s="29">
        <v>3.2759999999999998</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12586</v>
      </c>
    </row>
    <row r="31" ht="409.5">
      <c r="A31" s="1" t="s">
        <v>666</v>
      </c>
      <c r="E31" s="27" t="s">
        <v>9273</v>
      </c>
    </row>
    <row r="32">
      <c r="A32" s="1" t="s">
        <v>659</v>
      </c>
      <c r="B32" s="1">
        <v>4</v>
      </c>
      <c r="C32" s="26" t="s">
        <v>9274</v>
      </c>
      <c r="D32" t="s">
        <v>661</v>
      </c>
      <c r="E32" s="27" t="s">
        <v>9275</v>
      </c>
      <c r="F32" s="28" t="s">
        <v>899</v>
      </c>
      <c r="G32" s="29">
        <v>0.38400000000000001</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12587</v>
      </c>
    </row>
    <row r="35" ht="255">
      <c r="A35" s="1" t="s">
        <v>666</v>
      </c>
      <c r="E35" s="27" t="s">
        <v>9277</v>
      </c>
    </row>
    <row r="36">
      <c r="A36" s="1" t="s">
        <v>659</v>
      </c>
      <c r="B36" s="1">
        <v>5</v>
      </c>
      <c r="C36" s="26" t="s">
        <v>12568</v>
      </c>
      <c r="D36" t="s">
        <v>661</v>
      </c>
      <c r="E36" s="27" t="s">
        <v>12569</v>
      </c>
      <c r="F36" s="28" t="s">
        <v>670</v>
      </c>
      <c r="G36" s="29">
        <v>10</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12588</v>
      </c>
    </row>
    <row r="39" ht="191.25">
      <c r="A39" s="1" t="s">
        <v>666</v>
      </c>
      <c r="E39" s="27" t="s">
        <v>8683</v>
      </c>
    </row>
    <row r="40">
      <c r="A40" s="1" t="s">
        <v>659</v>
      </c>
      <c r="B40" s="1">
        <v>6</v>
      </c>
      <c r="C40" s="26" t="s">
        <v>9675</v>
      </c>
      <c r="D40" t="s">
        <v>661</v>
      </c>
      <c r="E40" s="27" t="s">
        <v>9676</v>
      </c>
      <c r="F40" s="28" t="s">
        <v>663</v>
      </c>
      <c r="G40" s="29">
        <v>2.778</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12589</v>
      </c>
    </row>
    <row r="43" ht="357">
      <c r="A43" s="1" t="s">
        <v>666</v>
      </c>
      <c r="E43" s="27" t="s">
        <v>3218</v>
      </c>
    </row>
    <row r="44">
      <c r="A44" s="1" t="s">
        <v>659</v>
      </c>
      <c r="B44" s="1">
        <v>7</v>
      </c>
      <c r="C44" s="26" t="s">
        <v>3694</v>
      </c>
      <c r="D44" t="s">
        <v>661</v>
      </c>
      <c r="E44" s="27" t="s">
        <v>3695</v>
      </c>
      <c r="F44" s="28" t="s">
        <v>899</v>
      </c>
      <c r="G44" s="29">
        <v>0.39900000000000002</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12590</v>
      </c>
    </row>
    <row r="47" ht="267.75">
      <c r="A47" s="1" t="s">
        <v>666</v>
      </c>
      <c r="E47" s="27" t="s">
        <v>3696</v>
      </c>
    </row>
    <row r="48">
      <c r="A48" s="1" t="s">
        <v>656</v>
      </c>
      <c r="C48" s="22" t="s">
        <v>1333</v>
      </c>
      <c r="E48" s="23" t="s">
        <v>5082</v>
      </c>
      <c r="L48" s="24">
        <f>SUMIFS(L49:L64,A49:A64,"P")</f>
        <v>0</v>
      </c>
      <c r="M48" s="24">
        <f>SUMIFS(M49:M64,A49:A64,"P")</f>
        <v>0</v>
      </c>
      <c r="N48" s="25"/>
    </row>
    <row r="49">
      <c r="A49" s="1" t="s">
        <v>659</v>
      </c>
      <c r="B49" s="1">
        <v>8</v>
      </c>
      <c r="C49" s="26" t="s">
        <v>6652</v>
      </c>
      <c r="D49" t="s">
        <v>661</v>
      </c>
      <c r="E49" s="27" t="s">
        <v>6653</v>
      </c>
      <c r="F49" s="28" t="s">
        <v>663</v>
      </c>
      <c r="G49" s="29">
        <v>0.378</v>
      </c>
      <c r="H49" s="28">
        <v>0</v>
      </c>
      <c r="I49" s="30">
        <f>ROUND(G49*H49,P4)</f>
        <v>0</v>
      </c>
      <c r="L49" s="31">
        <v>0</v>
      </c>
      <c r="M49" s="24">
        <f>ROUND(G49*L49,P4)</f>
        <v>0</v>
      </c>
      <c r="N49" s="25" t="s">
        <v>1309</v>
      </c>
      <c r="O49" s="32">
        <f>M49*AA49</f>
        <v>0</v>
      </c>
      <c r="P49" s="1">
        <v>3</v>
      </c>
      <c r="AA49" s="1">
        <f>IF(P49=1,$O$3,IF(P49=2,$O$4,$O$5))</f>
        <v>0</v>
      </c>
    </row>
    <row r="50">
      <c r="A50" s="1" t="s">
        <v>664</v>
      </c>
      <c r="E50" s="27" t="s">
        <v>661</v>
      </c>
    </row>
    <row r="51">
      <c r="A51" s="1" t="s">
        <v>665</v>
      </c>
      <c r="E51" s="33" t="s">
        <v>12591</v>
      </c>
    </row>
    <row r="52" ht="357">
      <c r="A52" s="1" t="s">
        <v>666</v>
      </c>
      <c r="E52" s="27" t="s">
        <v>6455</v>
      </c>
    </row>
    <row r="53">
      <c r="A53" s="1" t="s">
        <v>659</v>
      </c>
      <c r="B53" s="1">
        <v>9</v>
      </c>
      <c r="C53" s="26" t="s">
        <v>9342</v>
      </c>
      <c r="D53" t="s">
        <v>661</v>
      </c>
      <c r="E53" s="27" t="s">
        <v>9343</v>
      </c>
      <c r="F53" s="28" t="s">
        <v>899</v>
      </c>
      <c r="G53" s="29">
        <v>0.02</v>
      </c>
      <c r="H53" s="28">
        <v>0</v>
      </c>
      <c r="I53" s="30">
        <f>ROUND(G53*H53,P4)</f>
        <v>0</v>
      </c>
      <c r="L53" s="31">
        <v>0</v>
      </c>
      <c r="M53" s="24">
        <f>ROUND(G53*L53,P4)</f>
        <v>0</v>
      </c>
      <c r="N53" s="25" t="s">
        <v>1309</v>
      </c>
      <c r="O53" s="32">
        <f>M53*AA53</f>
        <v>0</v>
      </c>
      <c r="P53" s="1">
        <v>3</v>
      </c>
      <c r="AA53" s="1">
        <f>IF(P53=1,$O$3,IF(P53=2,$O$4,$O$5))</f>
        <v>0</v>
      </c>
    </row>
    <row r="54">
      <c r="A54" s="1" t="s">
        <v>664</v>
      </c>
      <c r="E54" s="27" t="s">
        <v>661</v>
      </c>
    </row>
    <row r="55" ht="25.5">
      <c r="A55" s="1" t="s">
        <v>665</v>
      </c>
      <c r="E55" s="33" t="s">
        <v>12592</v>
      </c>
    </row>
    <row r="56" ht="178.5">
      <c r="A56" s="1" t="s">
        <v>666</v>
      </c>
      <c r="E56" s="27" t="s">
        <v>9345</v>
      </c>
    </row>
    <row r="57">
      <c r="A57" s="1" t="s">
        <v>659</v>
      </c>
      <c r="B57" s="1">
        <v>10</v>
      </c>
      <c r="C57" s="26" t="s">
        <v>9346</v>
      </c>
      <c r="D57" t="s">
        <v>661</v>
      </c>
      <c r="E57" s="27" t="s">
        <v>9347</v>
      </c>
      <c r="F57" s="28" t="s">
        <v>663</v>
      </c>
      <c r="G57" s="29">
        <v>5.96</v>
      </c>
      <c r="H57" s="28">
        <v>0</v>
      </c>
      <c r="I57" s="30">
        <f>ROUND(G57*H57,P4)</f>
        <v>0</v>
      </c>
      <c r="L57" s="31">
        <v>0</v>
      </c>
      <c r="M57" s="24">
        <f>ROUND(G57*L57,P4)</f>
        <v>0</v>
      </c>
      <c r="N57" s="25" t="s">
        <v>1309</v>
      </c>
      <c r="O57" s="32">
        <f>M57*AA57</f>
        <v>0</v>
      </c>
      <c r="P57" s="1">
        <v>3</v>
      </c>
      <c r="AA57" s="1">
        <f>IF(P57=1,$O$3,IF(P57=2,$O$4,$O$5))</f>
        <v>0</v>
      </c>
    </row>
    <row r="58">
      <c r="A58" s="1" t="s">
        <v>664</v>
      </c>
      <c r="E58" s="27" t="s">
        <v>661</v>
      </c>
    </row>
    <row r="59" ht="76.5">
      <c r="A59" s="1" t="s">
        <v>665</v>
      </c>
      <c r="E59" s="33" t="s">
        <v>12593</v>
      </c>
    </row>
    <row r="60" ht="38.25">
      <c r="A60" s="1" t="s">
        <v>666</v>
      </c>
      <c r="E60" s="27" t="s">
        <v>6457</v>
      </c>
    </row>
    <row r="61">
      <c r="A61" s="1" t="s">
        <v>659</v>
      </c>
      <c r="B61" s="1">
        <v>18</v>
      </c>
      <c r="C61" s="26" t="s">
        <v>9822</v>
      </c>
      <c r="D61" t="s">
        <v>657</v>
      </c>
      <c r="E61" s="27" t="s">
        <v>12576</v>
      </c>
      <c r="F61" s="28" t="s">
        <v>899</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12577</v>
      </c>
    </row>
    <row r="63" ht="38.25">
      <c r="A63" s="1" t="s">
        <v>665</v>
      </c>
      <c r="E63" s="33" t="s">
        <v>12594</v>
      </c>
    </row>
    <row r="64" ht="306">
      <c r="A64" s="1" t="s">
        <v>666</v>
      </c>
      <c r="E64" s="27" t="s">
        <v>9826</v>
      </c>
    </row>
    <row r="65">
      <c r="A65" s="1" t="s">
        <v>656</v>
      </c>
      <c r="C65" s="22" t="s">
        <v>679</v>
      </c>
      <c r="E65" s="23" t="s">
        <v>680</v>
      </c>
      <c r="L65" s="24">
        <f>SUMIFS(L66:L69,A66:A69,"P")</f>
        <v>0</v>
      </c>
      <c r="M65" s="24">
        <f>SUMIFS(M66:M69,A66:A69,"P")</f>
        <v>0</v>
      </c>
      <c r="N65" s="25"/>
    </row>
    <row r="66">
      <c r="A66" s="1" t="s">
        <v>659</v>
      </c>
      <c r="B66" s="1">
        <v>11</v>
      </c>
      <c r="C66" s="26" t="s">
        <v>9362</v>
      </c>
      <c r="D66" t="s">
        <v>661</v>
      </c>
      <c r="E66" s="27" t="s">
        <v>9363</v>
      </c>
      <c r="F66" s="28" t="s">
        <v>677</v>
      </c>
      <c r="G66" s="29">
        <v>5.0819999999999999</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12595</v>
      </c>
    </row>
    <row r="69" ht="38.25">
      <c r="A69" s="1" t="s">
        <v>666</v>
      </c>
      <c r="E69" s="27" t="s">
        <v>8720</v>
      </c>
    </row>
    <row r="70">
      <c r="A70" s="1" t="s">
        <v>656</v>
      </c>
      <c r="C70" s="22" t="s">
        <v>2817</v>
      </c>
      <c r="E70" s="23" t="s">
        <v>2818</v>
      </c>
      <c r="L70" s="24">
        <f>SUMIFS(L71:L82,A71:A82,"P")</f>
        <v>0</v>
      </c>
      <c r="M70" s="24">
        <f>SUMIFS(M71:M82,A71:A82,"P")</f>
        <v>0</v>
      </c>
      <c r="N70" s="25"/>
    </row>
    <row r="71">
      <c r="A71" s="1" t="s">
        <v>659</v>
      </c>
      <c r="B71" s="1">
        <v>12</v>
      </c>
      <c r="C71" s="26" t="s">
        <v>10184</v>
      </c>
      <c r="D71" t="s">
        <v>661</v>
      </c>
      <c r="E71" s="27" t="s">
        <v>10185</v>
      </c>
      <c r="F71" s="28" t="s">
        <v>683</v>
      </c>
      <c r="G71" s="29">
        <v>1</v>
      </c>
      <c r="H71" s="28">
        <v>0</v>
      </c>
      <c r="I71" s="30">
        <f>ROUND(G71*H71,P4)</f>
        <v>0</v>
      </c>
      <c r="L71" s="31">
        <v>0</v>
      </c>
      <c r="M71" s="24">
        <f>ROUND(G71*L71,P4)</f>
        <v>0</v>
      </c>
      <c r="N71" s="25" t="s">
        <v>1309</v>
      </c>
      <c r="O71" s="32">
        <f>M71*AA71</f>
        <v>0</v>
      </c>
      <c r="P71" s="1">
        <v>3</v>
      </c>
      <c r="AA71" s="1">
        <f>IF(P71=1,$O$3,IF(P71=2,$O$4,$O$5))</f>
        <v>0</v>
      </c>
    </row>
    <row r="72">
      <c r="A72" s="1" t="s">
        <v>664</v>
      </c>
      <c r="E72" s="27" t="s">
        <v>12580</v>
      </c>
    </row>
    <row r="73">
      <c r="A73" s="1" t="s">
        <v>665</v>
      </c>
    </row>
    <row r="74" ht="25.5">
      <c r="A74" s="1" t="s">
        <v>666</v>
      </c>
      <c r="E74" s="27" t="s">
        <v>10186</v>
      </c>
    </row>
    <row r="75">
      <c r="A75" s="1" t="s">
        <v>659</v>
      </c>
      <c r="B75" s="1">
        <v>13</v>
      </c>
      <c r="C75" s="26" t="s">
        <v>12200</v>
      </c>
      <c r="D75" t="s">
        <v>661</v>
      </c>
      <c r="E75" s="27" t="s">
        <v>12201</v>
      </c>
      <c r="F75" s="28" t="s">
        <v>683</v>
      </c>
      <c r="G75" s="29">
        <v>1</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1468</v>
      </c>
    </row>
    <row r="78" ht="127.5">
      <c r="A78" s="1" t="s">
        <v>666</v>
      </c>
      <c r="E78" s="27" t="s">
        <v>12203</v>
      </c>
    </row>
    <row r="79">
      <c r="A79" s="1" t="s">
        <v>659</v>
      </c>
      <c r="B79" s="1">
        <v>14</v>
      </c>
      <c r="C79" s="26" t="s">
        <v>9375</v>
      </c>
      <c r="D79" t="s">
        <v>661</v>
      </c>
      <c r="E79" s="27" t="s">
        <v>9376</v>
      </c>
      <c r="F79" s="28" t="s">
        <v>683</v>
      </c>
      <c r="G79" s="29">
        <v>2</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2244</v>
      </c>
    </row>
    <row r="82" ht="63.75">
      <c r="A82" s="1" t="s">
        <v>666</v>
      </c>
      <c r="E82" s="27" t="s">
        <v>9378</v>
      </c>
    </row>
    <row r="83">
      <c r="A83" s="1" t="s">
        <v>656</v>
      </c>
      <c r="C83" s="22" t="s">
        <v>894</v>
      </c>
      <c r="E83" s="23" t="s">
        <v>2900</v>
      </c>
      <c r="L83" s="24">
        <f>SUMIFS(L84:L87,A84:A87,"P")</f>
        <v>0</v>
      </c>
      <c r="M83" s="24">
        <f>SUMIFS(M84:M87,A84:A87,"P")</f>
        <v>0</v>
      </c>
      <c r="N83" s="25"/>
    </row>
    <row r="84" ht="25.5">
      <c r="A84" s="1" t="s">
        <v>659</v>
      </c>
      <c r="B84" s="1">
        <v>15</v>
      </c>
      <c r="C84" s="26" t="s">
        <v>3803</v>
      </c>
      <c r="D84" t="s">
        <v>897</v>
      </c>
      <c r="E84" s="27" t="s">
        <v>3804</v>
      </c>
      <c r="F84" s="28" t="s">
        <v>899</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900</v>
      </c>
    </row>
    <row r="86" ht="38.25">
      <c r="A86" s="1" t="s">
        <v>665</v>
      </c>
      <c r="E86" s="33" t="s">
        <v>12596</v>
      </c>
    </row>
    <row r="87" ht="153">
      <c r="A87" s="1" t="s">
        <v>666</v>
      </c>
      <c r="E87" s="27" t="s">
        <v>902</v>
      </c>
    </row>
  </sheetData>
  <sheetProtection sheet="1" objects="1" scenarios="1" spinCount="100000" saltValue="lsSrmNTPvPEVqB0Gaoj5Cmt4evXx2RMNhGy52M7LUFfTWvKjpkv+/wv2Uuqs1Dj0FojWi2/NIkbqAVuoRq4Rvw==" hashValue="iRhtaKBSk7xpdoJqimPFCBdD5b3KA9QwXV+EBPZ0XMiKHNnsE/UcLsC+8S5r5AcZj1WCR6m3kYII6H/nSQxd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12597</v>
      </c>
      <c r="E8" s="23" t="s">
        <v>473</v>
      </c>
      <c r="L8" s="24">
        <f>L9+L18+L23+L48+L65+L70+L83</f>
        <v>0</v>
      </c>
      <c r="M8" s="24">
        <f>M9+M18+M23+M48+M65+M70+M83</f>
        <v>0</v>
      </c>
      <c r="N8" s="25"/>
    </row>
    <row r="9">
      <c r="A9" s="1" t="s">
        <v>656</v>
      </c>
      <c r="C9" s="22" t="s">
        <v>2130</v>
      </c>
      <c r="E9" s="23" t="s">
        <v>2131</v>
      </c>
      <c r="L9" s="24">
        <f>SUMIFS(L10:L17,A10:A17,"P")</f>
        <v>0</v>
      </c>
      <c r="M9" s="24">
        <f>SUMIFS(M10:M17,A10:A17,"P")</f>
        <v>0</v>
      </c>
      <c r="N9" s="25"/>
    </row>
    <row r="10">
      <c r="A10" s="1" t="s">
        <v>659</v>
      </c>
      <c r="B10" s="1">
        <v>16</v>
      </c>
      <c r="C10" s="26" t="s">
        <v>9794</v>
      </c>
      <c r="D10" t="s">
        <v>657</v>
      </c>
      <c r="E10" s="27" t="s">
        <v>9795</v>
      </c>
      <c r="F10" s="28" t="s">
        <v>868</v>
      </c>
      <c r="G10" s="29">
        <v>10</v>
      </c>
      <c r="H10" s="28">
        <v>0</v>
      </c>
      <c r="I10" s="30">
        <f>ROUND(G10*H10,P4)</f>
        <v>0</v>
      </c>
      <c r="L10" s="31">
        <v>0</v>
      </c>
      <c r="M10" s="24">
        <f>ROUND(G10*L10,P4)</f>
        <v>0</v>
      </c>
      <c r="N10" s="25" t="s">
        <v>661</v>
      </c>
      <c r="O10" s="32">
        <f>M10*AA10</f>
        <v>0</v>
      </c>
      <c r="P10" s="1">
        <v>3</v>
      </c>
      <c r="AA10" s="1">
        <f>IF(P10=1,$O$3,IF(P10=2,$O$4,$O$5))</f>
        <v>0</v>
      </c>
    </row>
    <row r="11">
      <c r="A11" s="1" t="s">
        <v>664</v>
      </c>
      <c r="E11" s="27" t="s">
        <v>12598</v>
      </c>
    </row>
    <row r="12">
      <c r="A12" s="1" t="s">
        <v>665</v>
      </c>
      <c r="E12" s="33" t="s">
        <v>12560</v>
      </c>
    </row>
    <row r="13">
      <c r="A13" s="1" t="s">
        <v>666</v>
      </c>
      <c r="E13" s="27" t="s">
        <v>661</v>
      </c>
    </row>
    <row r="14">
      <c r="A14" s="1" t="s">
        <v>659</v>
      </c>
      <c r="B14" s="1">
        <v>17</v>
      </c>
      <c r="C14" s="26" t="s">
        <v>9794</v>
      </c>
      <c r="D14" t="s">
        <v>1329</v>
      </c>
      <c r="E14" s="27" t="s">
        <v>9798</v>
      </c>
      <c r="F14" s="28" t="s">
        <v>868</v>
      </c>
      <c r="G14" s="29">
        <v>20</v>
      </c>
      <c r="H14" s="28">
        <v>0</v>
      </c>
      <c r="I14" s="30">
        <f>ROUND(G14*H14,P4)</f>
        <v>0</v>
      </c>
      <c r="L14" s="31">
        <v>0</v>
      </c>
      <c r="M14" s="24">
        <f>ROUND(G14*L14,P4)</f>
        <v>0</v>
      </c>
      <c r="N14" s="25" t="s">
        <v>661</v>
      </c>
      <c r="O14" s="32">
        <f>M14*AA14</f>
        <v>0</v>
      </c>
      <c r="P14" s="1">
        <v>3</v>
      </c>
      <c r="AA14" s="1">
        <f>IF(P14=1,$O$3,IF(P14=2,$O$4,$O$5))</f>
        <v>0</v>
      </c>
    </row>
    <row r="15">
      <c r="A15" s="1" t="s">
        <v>664</v>
      </c>
      <c r="E15" s="27" t="s">
        <v>12561</v>
      </c>
    </row>
    <row r="16">
      <c r="A16" s="1" t="s">
        <v>665</v>
      </c>
      <c r="E16" s="33" t="s">
        <v>12562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3210</v>
      </c>
      <c r="D19" t="s">
        <v>661</v>
      </c>
      <c r="E19" s="27" t="s">
        <v>3211</v>
      </c>
      <c r="F19" s="28" t="s">
        <v>663</v>
      </c>
      <c r="G19" s="29">
        <v>99.978999999999999</v>
      </c>
      <c r="H19" s="28">
        <v>0</v>
      </c>
      <c r="I19" s="30">
        <f>ROUND(G19*H19,P4)</f>
        <v>0</v>
      </c>
      <c r="L19" s="31">
        <v>0</v>
      </c>
      <c r="M19" s="24">
        <f>ROUND(G19*L19,P4)</f>
        <v>0</v>
      </c>
      <c r="N19" s="25" t="s">
        <v>1309</v>
      </c>
      <c r="O19" s="32">
        <f>M19*AA19</f>
        <v>0</v>
      </c>
      <c r="P19" s="1">
        <v>3</v>
      </c>
      <c r="AA19" s="1">
        <f>IF(P19=1,$O$3,IF(P19=2,$O$4,$O$5))</f>
        <v>0</v>
      </c>
    </row>
    <row r="20">
      <c r="A20" s="1" t="s">
        <v>664</v>
      </c>
      <c r="E20" s="27" t="s">
        <v>661</v>
      </c>
    </row>
    <row r="21" ht="114.75">
      <c r="A21" s="1" t="s">
        <v>665</v>
      </c>
      <c r="E21" s="33" t="s">
        <v>12599</v>
      </c>
    </row>
    <row r="22" ht="318.75">
      <c r="A22" s="1" t="s">
        <v>666</v>
      </c>
      <c r="E22" s="27" t="s">
        <v>667</v>
      </c>
    </row>
    <row r="23">
      <c r="A23" s="1" t="s">
        <v>656</v>
      </c>
      <c r="C23" s="22" t="s">
        <v>1329</v>
      </c>
      <c r="E23" s="23" t="s">
        <v>3214</v>
      </c>
      <c r="L23" s="24">
        <f>SUMIFS(L24:L47,A24:A47,"P")</f>
        <v>0</v>
      </c>
      <c r="M23" s="24">
        <f>SUMIFS(M24:M47,A24:A47,"P")</f>
        <v>0</v>
      </c>
      <c r="N23" s="25"/>
    </row>
    <row r="24">
      <c r="A24" s="1" t="s">
        <v>659</v>
      </c>
      <c r="B24" s="1">
        <v>2</v>
      </c>
      <c r="C24" s="26" t="s">
        <v>9812</v>
      </c>
      <c r="D24" t="s">
        <v>661</v>
      </c>
      <c r="E24" s="27" t="s">
        <v>9813</v>
      </c>
      <c r="F24" s="28" t="s">
        <v>663</v>
      </c>
      <c r="G24" s="29">
        <v>0.216</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12564</v>
      </c>
    </row>
    <row r="27" ht="51">
      <c r="A27" s="1" t="s">
        <v>666</v>
      </c>
      <c r="E27" s="27" t="s">
        <v>9816</v>
      </c>
    </row>
    <row r="28">
      <c r="A28" s="1" t="s">
        <v>659</v>
      </c>
      <c r="B28" s="1">
        <v>3</v>
      </c>
      <c r="C28" s="26" t="s">
        <v>9270</v>
      </c>
      <c r="D28" t="s">
        <v>661</v>
      </c>
      <c r="E28" s="27" t="s">
        <v>9271</v>
      </c>
      <c r="F28" s="28" t="s">
        <v>663</v>
      </c>
      <c r="G28" s="29">
        <v>3.2759999999999998</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12586</v>
      </c>
    </row>
    <row r="31" ht="409.5">
      <c r="A31" s="1" t="s">
        <v>666</v>
      </c>
      <c r="E31" s="27" t="s">
        <v>9273</v>
      </c>
    </row>
    <row r="32">
      <c r="A32" s="1" t="s">
        <v>659</v>
      </c>
      <c r="B32" s="1">
        <v>4</v>
      </c>
      <c r="C32" s="26" t="s">
        <v>9274</v>
      </c>
      <c r="D32" t="s">
        <v>661</v>
      </c>
      <c r="E32" s="27" t="s">
        <v>9275</v>
      </c>
      <c r="F32" s="28" t="s">
        <v>899</v>
      </c>
      <c r="G32" s="29">
        <v>0.38400000000000001</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12587</v>
      </c>
    </row>
    <row r="35" ht="255">
      <c r="A35" s="1" t="s">
        <v>666</v>
      </c>
      <c r="E35" s="27" t="s">
        <v>9277</v>
      </c>
    </row>
    <row r="36">
      <c r="A36" s="1" t="s">
        <v>659</v>
      </c>
      <c r="B36" s="1">
        <v>5</v>
      </c>
      <c r="C36" s="26" t="s">
        <v>12568</v>
      </c>
      <c r="D36" t="s">
        <v>661</v>
      </c>
      <c r="E36" s="27" t="s">
        <v>12569</v>
      </c>
      <c r="F36" s="28" t="s">
        <v>670</v>
      </c>
      <c r="G36" s="29">
        <v>10</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12588</v>
      </c>
    </row>
    <row r="39" ht="191.25">
      <c r="A39" s="1" t="s">
        <v>666</v>
      </c>
      <c r="E39" s="27" t="s">
        <v>8683</v>
      </c>
    </row>
    <row r="40">
      <c r="A40" s="1" t="s">
        <v>659</v>
      </c>
      <c r="B40" s="1">
        <v>6</v>
      </c>
      <c r="C40" s="26" t="s">
        <v>9675</v>
      </c>
      <c r="D40" t="s">
        <v>661</v>
      </c>
      <c r="E40" s="27" t="s">
        <v>9676</v>
      </c>
      <c r="F40" s="28" t="s">
        <v>663</v>
      </c>
      <c r="G40" s="29">
        <v>14.028</v>
      </c>
      <c r="H40" s="28">
        <v>0</v>
      </c>
      <c r="I40" s="30">
        <f>ROUND(G40*H40,P4)</f>
        <v>0</v>
      </c>
      <c r="L40" s="31">
        <v>0</v>
      </c>
      <c r="M40" s="24">
        <f>ROUND(G40*L40,P4)</f>
        <v>0</v>
      </c>
      <c r="N40" s="25" t="s">
        <v>1309</v>
      </c>
      <c r="O40" s="32">
        <f>M40*AA40</f>
        <v>0</v>
      </c>
      <c r="P40" s="1">
        <v>3</v>
      </c>
      <c r="AA40" s="1">
        <f>IF(P40=1,$O$3,IF(P40=2,$O$4,$O$5))</f>
        <v>0</v>
      </c>
    </row>
    <row r="41">
      <c r="A41" s="1" t="s">
        <v>664</v>
      </c>
      <c r="E41" s="27" t="s">
        <v>661</v>
      </c>
    </row>
    <row r="42" ht="38.25">
      <c r="A42" s="1" t="s">
        <v>665</v>
      </c>
      <c r="E42" s="33" t="s">
        <v>12600</v>
      </c>
    </row>
    <row r="43" ht="357">
      <c r="A43" s="1" t="s">
        <v>666</v>
      </c>
      <c r="E43" s="27" t="s">
        <v>3218</v>
      </c>
    </row>
    <row r="44">
      <c r="A44" s="1" t="s">
        <v>659</v>
      </c>
      <c r="B44" s="1">
        <v>7</v>
      </c>
      <c r="C44" s="26" t="s">
        <v>3694</v>
      </c>
      <c r="D44" t="s">
        <v>661</v>
      </c>
      <c r="E44" s="27" t="s">
        <v>3695</v>
      </c>
      <c r="F44" s="28" t="s">
        <v>899</v>
      </c>
      <c r="G44" s="29">
        <v>0.98099999999999998</v>
      </c>
      <c r="H44" s="28">
        <v>0</v>
      </c>
      <c r="I44" s="30">
        <f>ROUND(G44*H44,P4)</f>
        <v>0</v>
      </c>
      <c r="L44" s="31">
        <v>0</v>
      </c>
      <c r="M44" s="24">
        <f>ROUND(G44*L44,P4)</f>
        <v>0</v>
      </c>
      <c r="N44" s="25" t="s">
        <v>1309</v>
      </c>
      <c r="O44" s="32">
        <f>M44*AA44</f>
        <v>0</v>
      </c>
      <c r="P44" s="1">
        <v>3</v>
      </c>
      <c r="AA44" s="1">
        <f>IF(P44=1,$O$3,IF(P44=2,$O$4,$O$5))</f>
        <v>0</v>
      </c>
    </row>
    <row r="45">
      <c r="A45" s="1" t="s">
        <v>664</v>
      </c>
      <c r="E45" s="27" t="s">
        <v>661</v>
      </c>
    </row>
    <row r="46" ht="38.25">
      <c r="A46" s="1" t="s">
        <v>665</v>
      </c>
      <c r="E46" s="33" t="s">
        <v>12601</v>
      </c>
    </row>
    <row r="47" ht="267.75">
      <c r="A47" s="1" t="s">
        <v>666</v>
      </c>
      <c r="E47" s="27" t="s">
        <v>3696</v>
      </c>
    </row>
    <row r="48">
      <c r="A48" s="1" t="s">
        <v>656</v>
      </c>
      <c r="C48" s="22" t="s">
        <v>1333</v>
      </c>
      <c r="E48" s="23" t="s">
        <v>5082</v>
      </c>
      <c r="L48" s="24">
        <f>SUMIFS(L49:L64,A49:A64,"P")</f>
        <v>0</v>
      </c>
      <c r="M48" s="24">
        <f>SUMIFS(M49:M64,A49:A64,"P")</f>
        <v>0</v>
      </c>
      <c r="N48" s="25"/>
    </row>
    <row r="49">
      <c r="A49" s="1" t="s">
        <v>659</v>
      </c>
      <c r="B49" s="1">
        <v>8</v>
      </c>
      <c r="C49" s="26" t="s">
        <v>6652</v>
      </c>
      <c r="D49" t="s">
        <v>661</v>
      </c>
      <c r="E49" s="27" t="s">
        <v>6653</v>
      </c>
      <c r="F49" s="28" t="s">
        <v>663</v>
      </c>
      <c r="G49" s="29">
        <v>1.113</v>
      </c>
      <c r="H49" s="28">
        <v>0</v>
      </c>
      <c r="I49" s="30">
        <f>ROUND(G49*H49,P4)</f>
        <v>0</v>
      </c>
      <c r="L49" s="31">
        <v>0</v>
      </c>
      <c r="M49" s="24">
        <f>ROUND(G49*L49,P4)</f>
        <v>0</v>
      </c>
      <c r="N49" s="25" t="s">
        <v>1309</v>
      </c>
      <c r="O49" s="32">
        <f>M49*AA49</f>
        <v>0</v>
      </c>
      <c r="P49" s="1">
        <v>3</v>
      </c>
      <c r="AA49" s="1">
        <f>IF(P49=1,$O$3,IF(P49=2,$O$4,$O$5))</f>
        <v>0</v>
      </c>
    </row>
    <row r="50">
      <c r="A50" s="1" t="s">
        <v>664</v>
      </c>
      <c r="E50" s="27" t="s">
        <v>661</v>
      </c>
    </row>
    <row r="51" ht="38.25">
      <c r="A51" s="1" t="s">
        <v>665</v>
      </c>
      <c r="E51" s="33" t="s">
        <v>12602</v>
      </c>
    </row>
    <row r="52" ht="357">
      <c r="A52" s="1" t="s">
        <v>666</v>
      </c>
      <c r="E52" s="27" t="s">
        <v>6455</v>
      </c>
    </row>
    <row r="53">
      <c r="A53" s="1" t="s">
        <v>659</v>
      </c>
      <c r="B53" s="1">
        <v>9</v>
      </c>
      <c r="C53" s="26" t="s">
        <v>9342</v>
      </c>
      <c r="D53" t="s">
        <v>661</v>
      </c>
      <c r="E53" s="27" t="s">
        <v>9343</v>
      </c>
      <c r="F53" s="28" t="s">
        <v>899</v>
      </c>
      <c r="G53" s="29">
        <v>0.058999999999999997</v>
      </c>
      <c r="H53" s="28">
        <v>0</v>
      </c>
      <c r="I53" s="30">
        <f>ROUND(G53*H53,P4)</f>
        <v>0</v>
      </c>
      <c r="L53" s="31">
        <v>0</v>
      </c>
      <c r="M53" s="24">
        <f>ROUND(G53*L53,P4)</f>
        <v>0</v>
      </c>
      <c r="N53" s="25" t="s">
        <v>1309</v>
      </c>
      <c r="O53" s="32">
        <f>M53*AA53</f>
        <v>0</v>
      </c>
      <c r="P53" s="1">
        <v>3</v>
      </c>
      <c r="AA53" s="1">
        <f>IF(P53=1,$O$3,IF(P53=2,$O$4,$O$5))</f>
        <v>0</v>
      </c>
    </row>
    <row r="54">
      <c r="A54" s="1" t="s">
        <v>664</v>
      </c>
      <c r="E54" s="27" t="s">
        <v>661</v>
      </c>
    </row>
    <row r="55" ht="63.75">
      <c r="A55" s="1" t="s">
        <v>665</v>
      </c>
      <c r="E55" s="33" t="s">
        <v>12603</v>
      </c>
    </row>
    <row r="56" ht="178.5">
      <c r="A56" s="1" t="s">
        <v>666</v>
      </c>
      <c r="E56" s="27" t="s">
        <v>9345</v>
      </c>
    </row>
    <row r="57">
      <c r="A57" s="1" t="s">
        <v>659</v>
      </c>
      <c r="B57" s="1">
        <v>10</v>
      </c>
      <c r="C57" s="26" t="s">
        <v>9346</v>
      </c>
      <c r="D57" t="s">
        <v>661</v>
      </c>
      <c r="E57" s="27" t="s">
        <v>9347</v>
      </c>
      <c r="F57" s="28" t="s">
        <v>663</v>
      </c>
      <c r="G57" s="29">
        <v>156.24000000000001</v>
      </c>
      <c r="H57" s="28">
        <v>0</v>
      </c>
      <c r="I57" s="30">
        <f>ROUND(G57*H57,P4)</f>
        <v>0</v>
      </c>
      <c r="L57" s="31">
        <v>0</v>
      </c>
      <c r="M57" s="24">
        <f>ROUND(G57*L57,P4)</f>
        <v>0</v>
      </c>
      <c r="N57" s="25" t="s">
        <v>1309</v>
      </c>
      <c r="O57" s="32">
        <f>M57*AA57</f>
        <v>0</v>
      </c>
      <c r="P57" s="1">
        <v>3</v>
      </c>
      <c r="AA57" s="1">
        <f>IF(P57=1,$O$3,IF(P57=2,$O$4,$O$5))</f>
        <v>0</v>
      </c>
    </row>
    <row r="58">
      <c r="A58" s="1" t="s">
        <v>664</v>
      </c>
      <c r="E58" s="27" t="s">
        <v>661</v>
      </c>
    </row>
    <row r="59">
      <c r="A59" s="1" t="s">
        <v>665</v>
      </c>
      <c r="E59" s="33" t="s">
        <v>12604</v>
      </c>
    </row>
    <row r="60" ht="38.25">
      <c r="A60" s="1" t="s">
        <v>666</v>
      </c>
      <c r="E60" s="27" t="s">
        <v>6457</v>
      </c>
    </row>
    <row r="61">
      <c r="A61" s="1" t="s">
        <v>659</v>
      </c>
      <c r="B61" s="1">
        <v>18</v>
      </c>
      <c r="C61" s="26" t="s">
        <v>9822</v>
      </c>
      <c r="D61" t="s">
        <v>657</v>
      </c>
      <c r="E61" s="27" t="s">
        <v>12576</v>
      </c>
      <c r="F61" s="28" t="s">
        <v>899</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12577</v>
      </c>
    </row>
    <row r="63" ht="51">
      <c r="A63" s="1" t="s">
        <v>665</v>
      </c>
      <c r="E63" s="33" t="s">
        <v>12605</v>
      </c>
    </row>
    <row r="64" ht="306">
      <c r="A64" s="1" t="s">
        <v>666</v>
      </c>
      <c r="E64" s="27" t="s">
        <v>9826</v>
      </c>
    </row>
    <row r="65">
      <c r="A65" s="1" t="s">
        <v>656</v>
      </c>
      <c r="C65" s="22" t="s">
        <v>679</v>
      </c>
      <c r="E65" s="23" t="s">
        <v>680</v>
      </c>
      <c r="L65" s="24">
        <f>SUMIFS(L66:L69,A66:A69,"P")</f>
        <v>0</v>
      </c>
      <c r="M65" s="24">
        <f>SUMIFS(M66:M69,A66:A69,"P")</f>
        <v>0</v>
      </c>
      <c r="N65" s="25"/>
    </row>
    <row r="66">
      <c r="A66" s="1" t="s">
        <v>659</v>
      </c>
      <c r="B66" s="1">
        <v>11</v>
      </c>
      <c r="C66" s="26" t="s">
        <v>9362</v>
      </c>
      <c r="D66" t="s">
        <v>661</v>
      </c>
      <c r="E66" s="27" t="s">
        <v>9363</v>
      </c>
      <c r="F66" s="28" t="s">
        <v>677</v>
      </c>
      <c r="G66" s="29">
        <v>27.456</v>
      </c>
      <c r="H66" s="28">
        <v>0</v>
      </c>
      <c r="I66" s="30">
        <f>ROUND(G66*H66,P4)</f>
        <v>0</v>
      </c>
      <c r="L66" s="31">
        <v>0</v>
      </c>
      <c r="M66" s="24">
        <f>ROUND(G66*L66,P4)</f>
        <v>0</v>
      </c>
      <c r="N66" s="25" t="s">
        <v>1309</v>
      </c>
      <c r="O66" s="32">
        <f>M66*AA66</f>
        <v>0</v>
      </c>
      <c r="P66" s="1">
        <v>3</v>
      </c>
      <c r="AA66" s="1">
        <f>IF(P66=1,$O$3,IF(P66=2,$O$4,$O$5))</f>
        <v>0</v>
      </c>
    </row>
    <row r="67">
      <c r="A67" s="1" t="s">
        <v>664</v>
      </c>
      <c r="E67" s="27" t="s">
        <v>661</v>
      </c>
    </row>
    <row r="68" ht="63.75">
      <c r="A68" s="1" t="s">
        <v>665</v>
      </c>
      <c r="E68" s="33" t="s">
        <v>12606</v>
      </c>
    </row>
    <row r="69" ht="38.25">
      <c r="A69" s="1" t="s">
        <v>666</v>
      </c>
      <c r="E69" s="27" t="s">
        <v>8720</v>
      </c>
    </row>
    <row r="70">
      <c r="A70" s="1" t="s">
        <v>656</v>
      </c>
      <c r="C70" s="22" t="s">
        <v>2817</v>
      </c>
      <c r="E70" s="23" t="s">
        <v>2818</v>
      </c>
      <c r="L70" s="24">
        <f>SUMIFS(L71:L82,A71:A82,"P")</f>
        <v>0</v>
      </c>
      <c r="M70" s="24">
        <f>SUMIFS(M71:M82,A71:A82,"P")</f>
        <v>0</v>
      </c>
      <c r="N70" s="25"/>
    </row>
    <row r="71">
      <c r="A71" s="1" t="s">
        <v>659</v>
      </c>
      <c r="B71" s="1">
        <v>12</v>
      </c>
      <c r="C71" s="26" t="s">
        <v>10184</v>
      </c>
      <c r="D71" t="s">
        <v>661</v>
      </c>
      <c r="E71" s="27" t="s">
        <v>10185</v>
      </c>
      <c r="F71" s="28" t="s">
        <v>683</v>
      </c>
      <c r="G71" s="29">
        <v>2</v>
      </c>
      <c r="H71" s="28">
        <v>0</v>
      </c>
      <c r="I71" s="30">
        <f>ROUND(G71*H71,P4)</f>
        <v>0</v>
      </c>
      <c r="L71" s="31">
        <v>0</v>
      </c>
      <c r="M71" s="24">
        <f>ROUND(G71*L71,P4)</f>
        <v>0</v>
      </c>
      <c r="N71" s="25" t="s">
        <v>1309</v>
      </c>
      <c r="O71" s="32">
        <f>M71*AA71</f>
        <v>0</v>
      </c>
      <c r="P71" s="1">
        <v>3</v>
      </c>
      <c r="AA71" s="1">
        <f>IF(P71=1,$O$3,IF(P71=2,$O$4,$O$5))</f>
        <v>0</v>
      </c>
    </row>
    <row r="72">
      <c r="A72" s="1" t="s">
        <v>664</v>
      </c>
      <c r="E72" s="27" t="s">
        <v>12580</v>
      </c>
    </row>
    <row r="73">
      <c r="A73" s="1" t="s">
        <v>665</v>
      </c>
    </row>
    <row r="74" ht="25.5">
      <c r="A74" s="1" t="s">
        <v>666</v>
      </c>
      <c r="E74" s="27" t="s">
        <v>10186</v>
      </c>
    </row>
    <row r="75">
      <c r="A75" s="1" t="s">
        <v>659</v>
      </c>
      <c r="B75" s="1">
        <v>13</v>
      </c>
      <c r="C75" s="26" t="s">
        <v>12200</v>
      </c>
      <c r="D75" t="s">
        <v>661</v>
      </c>
      <c r="E75" s="27" t="s">
        <v>12201</v>
      </c>
      <c r="F75" s="28" t="s">
        <v>683</v>
      </c>
      <c r="G75" s="29">
        <v>1</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1468</v>
      </c>
    </row>
    <row r="78" ht="127.5">
      <c r="A78" s="1" t="s">
        <v>666</v>
      </c>
      <c r="E78" s="27" t="s">
        <v>12203</v>
      </c>
    </row>
    <row r="79">
      <c r="A79" s="1" t="s">
        <v>659</v>
      </c>
      <c r="B79" s="1">
        <v>14</v>
      </c>
      <c r="C79" s="26" t="s">
        <v>9375</v>
      </c>
      <c r="D79" t="s">
        <v>661</v>
      </c>
      <c r="E79" s="27" t="s">
        <v>9376</v>
      </c>
      <c r="F79" s="28" t="s">
        <v>683</v>
      </c>
      <c r="G79" s="29">
        <v>2</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2244</v>
      </c>
    </row>
    <row r="82" ht="63.75">
      <c r="A82" s="1" t="s">
        <v>666</v>
      </c>
      <c r="E82" s="27" t="s">
        <v>9378</v>
      </c>
    </row>
    <row r="83">
      <c r="A83" s="1" t="s">
        <v>656</v>
      </c>
      <c r="C83" s="22" t="s">
        <v>894</v>
      </c>
      <c r="E83" s="23" t="s">
        <v>2900</v>
      </c>
      <c r="L83" s="24">
        <f>SUMIFS(L84:L87,A84:A87,"P")</f>
        <v>0</v>
      </c>
      <c r="M83" s="24">
        <f>SUMIFS(M84:M87,A84:A87,"P")</f>
        <v>0</v>
      </c>
      <c r="N83" s="25"/>
    </row>
    <row r="84" ht="25.5">
      <c r="A84" s="1" t="s">
        <v>659</v>
      </c>
      <c r="B84" s="1">
        <v>15</v>
      </c>
      <c r="C84" s="26" t="s">
        <v>3803</v>
      </c>
      <c r="D84" t="s">
        <v>897</v>
      </c>
      <c r="E84" s="27" t="s">
        <v>3804</v>
      </c>
      <c r="F84" s="28" t="s">
        <v>899</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900</v>
      </c>
    </row>
    <row r="86" ht="38.25">
      <c r="A86" s="1" t="s">
        <v>665</v>
      </c>
      <c r="E86" s="33" t="s">
        <v>12607</v>
      </c>
    </row>
    <row r="87" ht="153">
      <c r="A87" s="1" t="s">
        <v>666</v>
      </c>
      <c r="E87" s="27" t="s">
        <v>902</v>
      </c>
    </row>
  </sheetData>
  <sheetProtection sheet="1" objects="1" scenarios="1" spinCount="100000" saltValue="xUFnsoIIlFLX/hsDSBwS3ty16ZSWBmZMbULsbFiClXAjo6d6tIpXgsSqgYwLv4r8G9qmlxFGUfVgW8UY6DjOtw==" hashValue="eJmwF3WTFspOqpH7e0uobyEfcR6aUkr+Vf6yOPB7jkN1q2AN6GoyjwSuAfog+rQHzv83PgGqNrZgkpzFX6yI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12608</v>
      </c>
      <c r="E8" s="23" t="s">
        <v>475</v>
      </c>
      <c r="L8" s="24">
        <f>L9+L18+L23+L36+L53+L58</f>
        <v>0</v>
      </c>
      <c r="M8" s="24">
        <f>M9+M18+M23+M36+M53+M58</f>
        <v>0</v>
      </c>
      <c r="N8" s="25"/>
    </row>
    <row r="9">
      <c r="A9" s="1" t="s">
        <v>656</v>
      </c>
      <c r="C9" s="22" t="s">
        <v>2130</v>
      </c>
      <c r="E9" s="23" t="s">
        <v>2131</v>
      </c>
      <c r="L9" s="24">
        <f>SUMIFS(L10:L17,A10:A17,"P")</f>
        <v>0</v>
      </c>
      <c r="M9" s="24">
        <f>SUMIFS(M10:M17,A10:A17,"P")</f>
        <v>0</v>
      </c>
      <c r="N9" s="25"/>
    </row>
    <row r="10">
      <c r="A10" s="1" t="s">
        <v>659</v>
      </c>
      <c r="B10" s="1">
        <v>11</v>
      </c>
      <c r="C10" s="26" t="s">
        <v>9794</v>
      </c>
      <c r="D10" t="s">
        <v>657</v>
      </c>
      <c r="E10" s="27" t="s">
        <v>9795</v>
      </c>
      <c r="F10" s="28" t="s">
        <v>868</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12609</v>
      </c>
    </row>
    <row r="12">
      <c r="A12" s="1" t="s">
        <v>665</v>
      </c>
      <c r="E12" s="33" t="s">
        <v>10493</v>
      </c>
    </row>
    <row r="13">
      <c r="A13" s="1" t="s">
        <v>666</v>
      </c>
      <c r="E13" s="27" t="s">
        <v>661</v>
      </c>
    </row>
    <row r="14">
      <c r="A14" s="1" t="s">
        <v>659</v>
      </c>
      <c r="B14" s="1">
        <v>12</v>
      </c>
      <c r="C14" s="26" t="s">
        <v>9794</v>
      </c>
      <c r="D14" t="s">
        <v>1329</v>
      </c>
      <c r="E14" s="27" t="s">
        <v>9798</v>
      </c>
      <c r="F14" s="28" t="s">
        <v>868</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12610</v>
      </c>
    </row>
    <row r="16">
      <c r="A16" s="1" t="s">
        <v>665</v>
      </c>
      <c r="E16" s="33" t="s">
        <v>10495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3210</v>
      </c>
      <c r="D19" t="s">
        <v>661</v>
      </c>
      <c r="E19" s="27" t="s">
        <v>3211</v>
      </c>
      <c r="F19" s="28" t="s">
        <v>663</v>
      </c>
      <c r="G19" s="29">
        <v>42.700000000000003</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12611</v>
      </c>
    </row>
    <row r="22" ht="318.75">
      <c r="A22" s="1" t="s">
        <v>666</v>
      </c>
      <c r="E22" s="27" t="s">
        <v>667</v>
      </c>
    </row>
    <row r="23">
      <c r="A23" s="1" t="s">
        <v>656</v>
      </c>
      <c r="C23" s="22" t="s">
        <v>1329</v>
      </c>
      <c r="E23" s="23" t="s">
        <v>3214</v>
      </c>
      <c r="L23" s="24">
        <f>SUMIFS(L24:L35,A24:A35,"P")</f>
        <v>0</v>
      </c>
      <c r="M23" s="24">
        <f>SUMIFS(M24:M35,A24:A35,"P")</f>
        <v>0</v>
      </c>
      <c r="N23" s="25"/>
    </row>
    <row r="24">
      <c r="A24" s="1" t="s">
        <v>659</v>
      </c>
      <c r="B24" s="1">
        <v>2</v>
      </c>
      <c r="C24" s="26" t="s">
        <v>9812</v>
      </c>
      <c r="D24" t="s">
        <v>661</v>
      </c>
      <c r="E24" s="27" t="s">
        <v>9813</v>
      </c>
      <c r="F24" s="28" t="s">
        <v>663</v>
      </c>
      <c r="G24" s="29">
        <v>0.64000000000000001</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12612</v>
      </c>
    </row>
    <row r="27" ht="51">
      <c r="A27" s="1" t="s">
        <v>666</v>
      </c>
      <c r="E27" s="27" t="s">
        <v>9816</v>
      </c>
    </row>
    <row r="28">
      <c r="A28" s="1" t="s">
        <v>659</v>
      </c>
      <c r="B28" s="1">
        <v>3</v>
      </c>
      <c r="C28" s="26" t="s">
        <v>9675</v>
      </c>
      <c r="D28" t="s">
        <v>661</v>
      </c>
      <c r="E28" s="27" t="s">
        <v>9676</v>
      </c>
      <c r="F28" s="28" t="s">
        <v>663</v>
      </c>
      <c r="G28" s="29">
        <v>17.632000000000001</v>
      </c>
      <c r="H28" s="28">
        <v>0</v>
      </c>
      <c r="I28" s="30">
        <f>ROUND(G28*H28,P4)</f>
        <v>0</v>
      </c>
      <c r="L28" s="31">
        <v>0</v>
      </c>
      <c r="M28" s="24">
        <f>ROUND(G28*L28,P4)</f>
        <v>0</v>
      </c>
      <c r="N28" s="25" t="s">
        <v>1309</v>
      </c>
      <c r="O28" s="32">
        <f>M28*AA28</f>
        <v>0</v>
      </c>
      <c r="P28" s="1">
        <v>3</v>
      </c>
      <c r="AA28" s="1">
        <f>IF(P28=1,$O$3,IF(P28=2,$O$4,$O$5))</f>
        <v>0</v>
      </c>
    </row>
    <row r="29">
      <c r="A29" s="1" t="s">
        <v>664</v>
      </c>
      <c r="E29" s="27" t="s">
        <v>661</v>
      </c>
    </row>
    <row r="30" ht="25.5">
      <c r="A30" s="1" t="s">
        <v>665</v>
      </c>
      <c r="E30" s="33" t="s">
        <v>12613</v>
      </c>
    </row>
    <row r="31" ht="357">
      <c r="A31" s="1" t="s">
        <v>666</v>
      </c>
      <c r="E31" s="27" t="s">
        <v>3218</v>
      </c>
    </row>
    <row r="32">
      <c r="A32" s="1" t="s">
        <v>659</v>
      </c>
      <c r="B32" s="1">
        <v>4</v>
      </c>
      <c r="C32" s="26" t="s">
        <v>3694</v>
      </c>
      <c r="D32" t="s">
        <v>661</v>
      </c>
      <c r="E32" s="27" t="s">
        <v>3695</v>
      </c>
      <c r="F32" s="28" t="s">
        <v>899</v>
      </c>
      <c r="G32" s="29">
        <v>0.73999999999999999</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12614</v>
      </c>
    </row>
    <row r="35" ht="267.75">
      <c r="A35" s="1" t="s">
        <v>666</v>
      </c>
      <c r="E35" s="27" t="s">
        <v>3696</v>
      </c>
    </row>
    <row r="36">
      <c r="A36" s="1" t="s">
        <v>656</v>
      </c>
      <c r="C36" s="22" t="s">
        <v>1333</v>
      </c>
      <c r="E36" s="23" t="s">
        <v>5082</v>
      </c>
      <c r="L36" s="24">
        <f>SUMIFS(L37:L52,A37:A52,"P")</f>
        <v>0</v>
      </c>
      <c r="M36" s="24">
        <f>SUMIFS(M37:M52,A37:A52,"P")</f>
        <v>0</v>
      </c>
      <c r="N36" s="25"/>
    </row>
    <row r="37">
      <c r="A37" s="1" t="s">
        <v>659</v>
      </c>
      <c r="B37" s="1">
        <v>5</v>
      </c>
      <c r="C37" s="26" t="s">
        <v>9339</v>
      </c>
      <c r="D37" t="s">
        <v>661</v>
      </c>
      <c r="E37" s="27" t="s">
        <v>9340</v>
      </c>
      <c r="F37" s="28" t="s">
        <v>663</v>
      </c>
      <c r="G37" s="29">
        <v>2.0539999999999998</v>
      </c>
      <c r="H37" s="28">
        <v>0</v>
      </c>
      <c r="I37" s="30">
        <f>ROUND(G37*H37,P4)</f>
        <v>0</v>
      </c>
      <c r="L37" s="31">
        <v>0</v>
      </c>
      <c r="M37" s="24">
        <f>ROUND(G37*L37,P4)</f>
        <v>0</v>
      </c>
      <c r="N37" s="25" t="s">
        <v>1309</v>
      </c>
      <c r="O37" s="32">
        <f>M37*AA37</f>
        <v>0</v>
      </c>
      <c r="P37" s="1">
        <v>3</v>
      </c>
      <c r="AA37" s="1">
        <f>IF(P37=1,$O$3,IF(P37=2,$O$4,$O$5))</f>
        <v>0</v>
      </c>
    </row>
    <row r="38">
      <c r="A38" s="1" t="s">
        <v>664</v>
      </c>
      <c r="E38" s="27" t="s">
        <v>661</v>
      </c>
    </row>
    <row r="39">
      <c r="A39" s="1" t="s">
        <v>665</v>
      </c>
      <c r="E39" s="33" t="s">
        <v>12615</v>
      </c>
    </row>
    <row r="40" ht="357">
      <c r="A40" s="1" t="s">
        <v>666</v>
      </c>
      <c r="E40" s="27" t="s">
        <v>6455</v>
      </c>
    </row>
    <row r="41">
      <c r="A41" s="1" t="s">
        <v>659</v>
      </c>
      <c r="B41" s="1">
        <v>6</v>
      </c>
      <c r="C41" s="26" t="s">
        <v>9342</v>
      </c>
      <c r="D41" t="s">
        <v>661</v>
      </c>
      <c r="E41" s="27" t="s">
        <v>9343</v>
      </c>
      <c r="F41" s="28" t="s">
        <v>899</v>
      </c>
      <c r="G41" s="29">
        <v>0.076999999999999999</v>
      </c>
      <c r="H41" s="28">
        <v>0</v>
      </c>
      <c r="I41" s="30">
        <f>ROUND(G41*H41,P4)</f>
        <v>0</v>
      </c>
      <c r="L41" s="31">
        <v>0</v>
      </c>
      <c r="M41" s="24">
        <f>ROUND(G41*L41,P4)</f>
        <v>0</v>
      </c>
      <c r="N41" s="25" t="s">
        <v>1309</v>
      </c>
      <c r="O41" s="32">
        <f>M41*AA41</f>
        <v>0</v>
      </c>
      <c r="P41" s="1">
        <v>3</v>
      </c>
      <c r="AA41" s="1">
        <f>IF(P41=1,$O$3,IF(P41=2,$O$4,$O$5))</f>
        <v>0</v>
      </c>
    </row>
    <row r="42">
      <c r="A42" s="1" t="s">
        <v>664</v>
      </c>
      <c r="E42" s="27" t="s">
        <v>661</v>
      </c>
    </row>
    <row r="43" ht="25.5">
      <c r="A43" s="1" t="s">
        <v>665</v>
      </c>
      <c r="E43" s="33" t="s">
        <v>12616</v>
      </c>
    </row>
    <row r="44" ht="178.5">
      <c r="A44" s="1" t="s">
        <v>666</v>
      </c>
      <c r="E44" s="27" t="s">
        <v>9345</v>
      </c>
    </row>
    <row r="45">
      <c r="A45" s="1" t="s">
        <v>659</v>
      </c>
      <c r="B45" s="1">
        <v>7</v>
      </c>
      <c r="C45" s="26" t="s">
        <v>9346</v>
      </c>
      <c r="D45" t="s">
        <v>661</v>
      </c>
      <c r="E45" s="27" t="s">
        <v>9347</v>
      </c>
      <c r="F45" s="28" t="s">
        <v>663</v>
      </c>
      <c r="G45" s="29">
        <v>23.059000000000001</v>
      </c>
      <c r="H45" s="28">
        <v>0</v>
      </c>
      <c r="I45" s="30">
        <f>ROUND(G45*H45,P4)</f>
        <v>0</v>
      </c>
      <c r="L45" s="31">
        <v>0</v>
      </c>
      <c r="M45" s="24">
        <f>ROUND(G45*L45,P4)</f>
        <v>0</v>
      </c>
      <c r="N45" s="25" t="s">
        <v>1309</v>
      </c>
      <c r="O45" s="32">
        <f>M45*AA45</f>
        <v>0</v>
      </c>
      <c r="P45" s="1">
        <v>3</v>
      </c>
      <c r="AA45" s="1">
        <f>IF(P45=1,$O$3,IF(P45=2,$O$4,$O$5))</f>
        <v>0</v>
      </c>
    </row>
    <row r="46">
      <c r="A46" s="1" t="s">
        <v>664</v>
      </c>
      <c r="E46" s="27" t="s">
        <v>661</v>
      </c>
    </row>
    <row r="47" ht="25.5">
      <c r="A47" s="1" t="s">
        <v>665</v>
      </c>
      <c r="E47" s="33" t="s">
        <v>12617</v>
      </c>
    </row>
    <row r="48" ht="38.25">
      <c r="A48" s="1" t="s">
        <v>666</v>
      </c>
      <c r="E48" s="27" t="s">
        <v>6457</v>
      </c>
    </row>
    <row r="49">
      <c r="A49" s="1" t="s">
        <v>659</v>
      </c>
      <c r="B49" s="1">
        <v>13</v>
      </c>
      <c r="C49" s="26" t="s">
        <v>9822</v>
      </c>
      <c r="D49" t="s">
        <v>657</v>
      </c>
      <c r="E49" s="27" t="s">
        <v>9823</v>
      </c>
      <c r="F49" s="28" t="s">
        <v>899</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10503</v>
      </c>
    </row>
    <row r="51">
      <c r="A51" s="1" t="s">
        <v>665</v>
      </c>
      <c r="E51" s="33" t="s">
        <v>12618</v>
      </c>
    </row>
    <row r="52" ht="306">
      <c r="A52" s="1" t="s">
        <v>666</v>
      </c>
      <c r="E52" s="27" t="s">
        <v>9826</v>
      </c>
    </row>
    <row r="53">
      <c r="A53" s="1" t="s">
        <v>656</v>
      </c>
      <c r="C53" s="22" t="s">
        <v>679</v>
      </c>
      <c r="E53" s="23" t="s">
        <v>680</v>
      </c>
      <c r="L53" s="24">
        <f>SUMIFS(L54:L57,A54:A57,"P")</f>
        <v>0</v>
      </c>
      <c r="M53" s="24">
        <f>SUMIFS(M54:M57,A54:A57,"P")</f>
        <v>0</v>
      </c>
      <c r="N53" s="25"/>
    </row>
    <row r="54">
      <c r="A54" s="1" t="s">
        <v>659</v>
      </c>
      <c r="B54" s="1">
        <v>8</v>
      </c>
      <c r="C54" s="26" t="s">
        <v>9362</v>
      </c>
      <c r="D54" t="s">
        <v>661</v>
      </c>
      <c r="E54" s="27" t="s">
        <v>9363</v>
      </c>
      <c r="F54" s="28" t="s">
        <v>677</v>
      </c>
      <c r="G54" s="29">
        <v>34.640000000000001</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12619</v>
      </c>
    </row>
    <row r="57" ht="38.25">
      <c r="A57" s="1" t="s">
        <v>666</v>
      </c>
      <c r="E57" s="27" t="s">
        <v>8720</v>
      </c>
    </row>
    <row r="58">
      <c r="A58" s="1" t="s">
        <v>656</v>
      </c>
      <c r="C58" s="22" t="s">
        <v>894</v>
      </c>
      <c r="E58" s="23" t="s">
        <v>2900</v>
      </c>
      <c r="L58" s="24">
        <f>SUMIFS(L59:L66,A59:A66,"P")</f>
        <v>0</v>
      </c>
      <c r="M58" s="24">
        <f>SUMIFS(M59:M66,A59:A66,"P")</f>
        <v>0</v>
      </c>
      <c r="N58" s="25"/>
    </row>
    <row r="59" ht="25.5">
      <c r="A59" s="1" t="s">
        <v>659</v>
      </c>
      <c r="B59" s="1">
        <v>9</v>
      </c>
      <c r="C59" s="26" t="s">
        <v>3803</v>
      </c>
      <c r="D59" t="s">
        <v>897</v>
      </c>
      <c r="E59" s="27" t="s">
        <v>3804</v>
      </c>
      <c r="F59" s="28" t="s">
        <v>899</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900</v>
      </c>
    </row>
    <row r="61">
      <c r="A61" s="1" t="s">
        <v>665</v>
      </c>
      <c r="E61" s="33" t="s">
        <v>12620</v>
      </c>
    </row>
    <row r="62" ht="153">
      <c r="A62" s="1" t="s">
        <v>666</v>
      </c>
      <c r="E62" s="27" t="s">
        <v>902</v>
      </c>
    </row>
    <row r="63" ht="25.5">
      <c r="A63" s="1" t="s">
        <v>659</v>
      </c>
      <c r="B63" s="1">
        <v>10</v>
      </c>
      <c r="C63" s="26" t="s">
        <v>912</v>
      </c>
      <c r="D63" t="s">
        <v>897</v>
      </c>
      <c r="E63" s="27" t="s">
        <v>913</v>
      </c>
      <c r="F63" s="28" t="s">
        <v>899</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914</v>
      </c>
    </row>
    <row r="65">
      <c r="A65" s="1" t="s">
        <v>665</v>
      </c>
      <c r="E65" s="33" t="s">
        <v>12621</v>
      </c>
    </row>
    <row r="66" ht="153">
      <c r="A66" s="1" t="s">
        <v>666</v>
      </c>
      <c r="E66" s="27" t="s">
        <v>902</v>
      </c>
    </row>
  </sheetData>
  <sheetProtection sheet="1" objects="1" scenarios="1" spinCount="100000" saltValue="cQ4j/ja8N5qJe9sXpM+EBsCTde68vNARkIuz9BvA2Sg+RBjJOARj2jEFGOB+g0yY0SuDfWv5deDxJFHKKogeYA==" hashValue="fOFXzSEeuR/dNxEUjve9maxzGmn6p9xT6bH3OBisL9ad7ZTbQUunRyeVqgFm6Qq3NiA6eoh4QyAcjIRIlDiW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12622</v>
      </c>
      <c r="E8" s="23" t="s">
        <v>477</v>
      </c>
      <c r="L8" s="24">
        <f>L9+L18+L23+L36+L53+L58</f>
        <v>0</v>
      </c>
      <c r="M8" s="24">
        <f>M9+M18+M23+M36+M53+M58</f>
        <v>0</v>
      </c>
      <c r="N8" s="25"/>
    </row>
    <row r="9">
      <c r="A9" s="1" t="s">
        <v>656</v>
      </c>
      <c r="C9" s="22" t="s">
        <v>2130</v>
      </c>
      <c r="E9" s="23" t="s">
        <v>2131</v>
      </c>
      <c r="L9" s="24">
        <f>SUMIFS(L10:L17,A10:A17,"P")</f>
        <v>0</v>
      </c>
      <c r="M9" s="24">
        <f>SUMIFS(M10:M17,A10:A17,"P")</f>
        <v>0</v>
      </c>
      <c r="N9" s="25"/>
    </row>
    <row r="10">
      <c r="A10" s="1" t="s">
        <v>659</v>
      </c>
      <c r="B10" s="1">
        <v>1</v>
      </c>
      <c r="C10" s="26" t="s">
        <v>9794</v>
      </c>
      <c r="D10" t="s">
        <v>657</v>
      </c>
      <c r="E10" s="27" t="s">
        <v>9795</v>
      </c>
      <c r="F10" s="28" t="s">
        <v>868</v>
      </c>
      <c r="G10" s="29">
        <v>10</v>
      </c>
      <c r="H10" s="28">
        <v>0</v>
      </c>
      <c r="I10" s="30">
        <f>ROUND(G10*H10,P4)</f>
        <v>0</v>
      </c>
      <c r="L10" s="31">
        <v>0</v>
      </c>
      <c r="M10" s="24">
        <f>ROUND(G10*L10,P4)</f>
        <v>0</v>
      </c>
      <c r="N10" s="25" t="s">
        <v>661</v>
      </c>
      <c r="O10" s="32">
        <f>M10*AA10</f>
        <v>0</v>
      </c>
      <c r="P10" s="1">
        <v>3</v>
      </c>
      <c r="AA10" s="1">
        <f>IF(P10=1,$O$3,IF(P10=2,$O$4,$O$5))</f>
        <v>0</v>
      </c>
    </row>
    <row r="11">
      <c r="A11" s="1" t="s">
        <v>664</v>
      </c>
      <c r="E11" s="27" t="s">
        <v>12623</v>
      </c>
    </row>
    <row r="12">
      <c r="A12" s="1" t="s">
        <v>665</v>
      </c>
      <c r="E12" s="33" t="s">
        <v>12560</v>
      </c>
    </row>
    <row r="13">
      <c r="A13" s="1" t="s">
        <v>666</v>
      </c>
      <c r="E13" s="27" t="s">
        <v>661</v>
      </c>
    </row>
    <row r="14">
      <c r="A14" s="1" t="s">
        <v>659</v>
      </c>
      <c r="B14" s="1">
        <v>2</v>
      </c>
      <c r="C14" s="26" t="s">
        <v>9794</v>
      </c>
      <c r="D14" t="s">
        <v>1329</v>
      </c>
      <c r="E14" s="27" t="s">
        <v>9798</v>
      </c>
      <c r="F14" s="28" t="s">
        <v>868</v>
      </c>
      <c r="G14" s="29">
        <v>20</v>
      </c>
      <c r="H14" s="28">
        <v>0</v>
      </c>
      <c r="I14" s="30">
        <f>ROUND(G14*H14,P4)</f>
        <v>0</v>
      </c>
      <c r="L14" s="31">
        <v>0</v>
      </c>
      <c r="M14" s="24">
        <f>ROUND(G14*L14,P4)</f>
        <v>0</v>
      </c>
      <c r="N14" s="25" t="s">
        <v>661</v>
      </c>
      <c r="O14" s="32">
        <f>M14*AA14</f>
        <v>0</v>
      </c>
      <c r="P14" s="1">
        <v>3</v>
      </c>
      <c r="AA14" s="1">
        <f>IF(P14=1,$O$3,IF(P14=2,$O$4,$O$5))</f>
        <v>0</v>
      </c>
    </row>
    <row r="15">
      <c r="A15" s="1" t="s">
        <v>664</v>
      </c>
      <c r="E15" s="27" t="s">
        <v>12624</v>
      </c>
    </row>
    <row r="16">
      <c r="A16" s="1" t="s">
        <v>665</v>
      </c>
      <c r="E16" s="33" t="s">
        <v>12562</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5070</v>
      </c>
      <c r="D19" t="s">
        <v>661</v>
      </c>
      <c r="E19" s="27" t="s">
        <v>5071</v>
      </c>
      <c r="F19" s="28" t="s">
        <v>663</v>
      </c>
      <c r="G19" s="29">
        <v>85.582999999999998</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12625</v>
      </c>
    </row>
    <row r="22" ht="318.75">
      <c r="A22" s="1" t="s">
        <v>666</v>
      </c>
      <c r="E22" s="27" t="s">
        <v>5076</v>
      </c>
    </row>
    <row r="23">
      <c r="A23" s="1" t="s">
        <v>656</v>
      </c>
      <c r="C23" s="22" t="s">
        <v>1329</v>
      </c>
      <c r="E23" s="23" t="s">
        <v>3214</v>
      </c>
      <c r="L23" s="24">
        <f>SUMIFS(L24:L35,A24:A35,"P")</f>
        <v>0</v>
      </c>
      <c r="M23" s="24">
        <f>SUMIFS(M24:M35,A24:A35,"P")</f>
        <v>0</v>
      </c>
      <c r="N23" s="25"/>
    </row>
    <row r="24">
      <c r="A24" s="1" t="s">
        <v>659</v>
      </c>
      <c r="B24" s="1">
        <v>4</v>
      </c>
      <c r="C24" s="26" t="s">
        <v>9812</v>
      </c>
      <c r="D24" t="s">
        <v>661</v>
      </c>
      <c r="E24" s="27" t="s">
        <v>9813</v>
      </c>
      <c r="F24" s="28" t="s">
        <v>663</v>
      </c>
      <c r="G24" s="29">
        <v>0.64000000000000001</v>
      </c>
      <c r="H24" s="28">
        <v>0</v>
      </c>
      <c r="I24" s="30">
        <f>ROUND(G24*H24,P4)</f>
        <v>0</v>
      </c>
      <c r="L24" s="31">
        <v>0</v>
      </c>
      <c r="M24" s="24">
        <f>ROUND(G24*L24,P4)</f>
        <v>0</v>
      </c>
      <c r="N24" s="25" t="s">
        <v>1309</v>
      </c>
      <c r="O24" s="32">
        <f>M24*AA24</f>
        <v>0</v>
      </c>
      <c r="P24" s="1">
        <v>3</v>
      </c>
      <c r="AA24" s="1">
        <f>IF(P24=1,$O$3,IF(P24=2,$O$4,$O$5))</f>
        <v>0</v>
      </c>
    </row>
    <row r="25">
      <c r="A25" s="1" t="s">
        <v>664</v>
      </c>
      <c r="E25" s="27" t="s">
        <v>661</v>
      </c>
    </row>
    <row r="26" ht="25.5">
      <c r="A26" s="1" t="s">
        <v>665</v>
      </c>
      <c r="E26" s="33" t="s">
        <v>12626</v>
      </c>
    </row>
    <row r="27" ht="51">
      <c r="A27" s="1" t="s">
        <v>666</v>
      </c>
      <c r="E27" s="27" t="s">
        <v>9816</v>
      </c>
    </row>
    <row r="28">
      <c r="A28" s="1" t="s">
        <v>659</v>
      </c>
      <c r="B28" s="1">
        <v>5</v>
      </c>
      <c r="C28" s="26" t="s">
        <v>9675</v>
      </c>
      <c r="D28" t="s">
        <v>661</v>
      </c>
      <c r="E28" s="27" t="s">
        <v>9676</v>
      </c>
      <c r="F28" s="28" t="s">
        <v>663</v>
      </c>
      <c r="G28" s="29">
        <v>17.632000000000001</v>
      </c>
      <c r="H28" s="28">
        <v>0</v>
      </c>
      <c r="I28" s="30">
        <f>ROUND(G28*H28,P4)</f>
        <v>0</v>
      </c>
      <c r="L28" s="31">
        <v>0</v>
      </c>
      <c r="M28" s="24">
        <f>ROUND(G28*L28,P4)</f>
        <v>0</v>
      </c>
      <c r="N28" s="25" t="s">
        <v>1309</v>
      </c>
      <c r="O28" s="32">
        <f>M28*AA28</f>
        <v>0</v>
      </c>
      <c r="P28" s="1">
        <v>3</v>
      </c>
      <c r="AA28" s="1">
        <f>IF(P28=1,$O$3,IF(P28=2,$O$4,$O$5))</f>
        <v>0</v>
      </c>
    </row>
    <row r="29">
      <c r="A29" s="1" t="s">
        <v>664</v>
      </c>
      <c r="E29" s="27" t="s">
        <v>661</v>
      </c>
    </row>
    <row r="30" ht="38.25">
      <c r="A30" s="1" t="s">
        <v>665</v>
      </c>
      <c r="E30" s="33" t="s">
        <v>12627</v>
      </c>
    </row>
    <row r="31" ht="357">
      <c r="A31" s="1" t="s">
        <v>666</v>
      </c>
      <c r="E31" s="27" t="s">
        <v>3218</v>
      </c>
    </row>
    <row r="32">
      <c r="A32" s="1" t="s">
        <v>659</v>
      </c>
      <c r="B32" s="1">
        <v>6</v>
      </c>
      <c r="C32" s="26" t="s">
        <v>3694</v>
      </c>
      <c r="D32" t="s">
        <v>661</v>
      </c>
      <c r="E32" s="27" t="s">
        <v>3695</v>
      </c>
      <c r="F32" s="28" t="s">
        <v>899</v>
      </c>
      <c r="G32" s="29">
        <v>0.75</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12628</v>
      </c>
    </row>
    <row r="35" ht="267.75">
      <c r="A35" s="1" t="s">
        <v>666</v>
      </c>
      <c r="E35" s="27" t="s">
        <v>3696</v>
      </c>
    </row>
    <row r="36">
      <c r="A36" s="1" t="s">
        <v>656</v>
      </c>
      <c r="C36" s="22" t="s">
        <v>1333</v>
      </c>
      <c r="E36" s="23" t="s">
        <v>5082</v>
      </c>
      <c r="L36" s="24">
        <f>SUMIFS(L37:L52,A37:A52,"P")</f>
        <v>0</v>
      </c>
      <c r="M36" s="24">
        <f>SUMIFS(M37:M52,A37:A52,"P")</f>
        <v>0</v>
      </c>
      <c r="N36" s="25"/>
    </row>
    <row r="37">
      <c r="A37" s="1" t="s">
        <v>659</v>
      </c>
      <c r="B37" s="1">
        <v>7</v>
      </c>
      <c r="C37" s="26" t="s">
        <v>9339</v>
      </c>
      <c r="D37" t="s">
        <v>661</v>
      </c>
      <c r="E37" s="27" t="s">
        <v>9340</v>
      </c>
      <c r="F37" s="28" t="s">
        <v>663</v>
      </c>
      <c r="G37" s="29">
        <v>2.0539999999999998</v>
      </c>
      <c r="H37" s="28">
        <v>0</v>
      </c>
      <c r="I37" s="30">
        <f>ROUND(G37*H37,P4)</f>
        <v>0</v>
      </c>
      <c r="L37" s="31">
        <v>0</v>
      </c>
      <c r="M37" s="24">
        <f>ROUND(G37*L37,P4)</f>
        <v>0</v>
      </c>
      <c r="N37" s="25" t="s">
        <v>1309</v>
      </c>
      <c r="O37" s="32">
        <f>M37*AA37</f>
        <v>0</v>
      </c>
      <c r="P37" s="1">
        <v>3</v>
      </c>
      <c r="AA37" s="1">
        <f>IF(P37=1,$O$3,IF(P37=2,$O$4,$O$5))</f>
        <v>0</v>
      </c>
    </row>
    <row r="38">
      <c r="A38" s="1" t="s">
        <v>664</v>
      </c>
      <c r="E38" s="27" t="s">
        <v>661</v>
      </c>
    </row>
    <row r="39">
      <c r="A39" s="1" t="s">
        <v>665</v>
      </c>
      <c r="E39" s="33" t="s">
        <v>12629</v>
      </c>
    </row>
    <row r="40" ht="357">
      <c r="A40" s="1" t="s">
        <v>666</v>
      </c>
      <c r="E40" s="27" t="s">
        <v>6455</v>
      </c>
    </row>
    <row r="41">
      <c r="A41" s="1" t="s">
        <v>659</v>
      </c>
      <c r="B41" s="1">
        <v>8</v>
      </c>
      <c r="C41" s="26" t="s">
        <v>9342</v>
      </c>
      <c r="D41" t="s">
        <v>661</v>
      </c>
      <c r="E41" s="27" t="s">
        <v>9343</v>
      </c>
      <c r="F41" s="28" t="s">
        <v>899</v>
      </c>
      <c r="G41" s="29">
        <v>0.078</v>
      </c>
      <c r="H41" s="28">
        <v>0</v>
      </c>
      <c r="I41" s="30">
        <f>ROUND(G41*H41,P4)</f>
        <v>0</v>
      </c>
      <c r="L41" s="31">
        <v>0</v>
      </c>
      <c r="M41" s="24">
        <f>ROUND(G41*L41,P4)</f>
        <v>0</v>
      </c>
      <c r="N41" s="25" t="s">
        <v>1309</v>
      </c>
      <c r="O41" s="32">
        <f>M41*AA41</f>
        <v>0</v>
      </c>
      <c r="P41" s="1">
        <v>3</v>
      </c>
      <c r="AA41" s="1">
        <f>IF(P41=1,$O$3,IF(P41=2,$O$4,$O$5))</f>
        <v>0</v>
      </c>
    </row>
    <row r="42">
      <c r="A42" s="1" t="s">
        <v>664</v>
      </c>
      <c r="E42" s="27" t="s">
        <v>661</v>
      </c>
    </row>
    <row r="43" ht="25.5">
      <c r="A43" s="1" t="s">
        <v>665</v>
      </c>
      <c r="E43" s="33" t="s">
        <v>12630</v>
      </c>
    </row>
    <row r="44" ht="178.5">
      <c r="A44" s="1" t="s">
        <v>666</v>
      </c>
      <c r="E44" s="27" t="s">
        <v>9345</v>
      </c>
    </row>
    <row r="45">
      <c r="A45" s="1" t="s">
        <v>659</v>
      </c>
      <c r="B45" s="1">
        <v>9</v>
      </c>
      <c r="C45" s="26" t="s">
        <v>9346</v>
      </c>
      <c r="D45" t="s">
        <v>661</v>
      </c>
      <c r="E45" s="27" t="s">
        <v>9347</v>
      </c>
      <c r="F45" s="28" t="s">
        <v>663</v>
      </c>
      <c r="G45" s="29">
        <v>65.299999999999997</v>
      </c>
      <c r="H45" s="28">
        <v>0</v>
      </c>
      <c r="I45" s="30">
        <f>ROUND(G45*H45,P4)</f>
        <v>0</v>
      </c>
      <c r="L45" s="31">
        <v>0</v>
      </c>
      <c r="M45" s="24">
        <f>ROUND(G45*L45,P4)</f>
        <v>0</v>
      </c>
      <c r="N45" s="25" t="s">
        <v>1309</v>
      </c>
      <c r="O45" s="32">
        <f>M45*AA45</f>
        <v>0</v>
      </c>
      <c r="P45" s="1">
        <v>3</v>
      </c>
      <c r="AA45" s="1">
        <f>IF(P45=1,$O$3,IF(P45=2,$O$4,$O$5))</f>
        <v>0</v>
      </c>
    </row>
    <row r="46">
      <c r="A46" s="1" t="s">
        <v>664</v>
      </c>
      <c r="E46" s="27" t="s">
        <v>661</v>
      </c>
    </row>
    <row r="47">
      <c r="A47" s="1" t="s">
        <v>665</v>
      </c>
      <c r="E47" s="33" t="s">
        <v>12631</v>
      </c>
    </row>
    <row r="48" ht="38.25">
      <c r="A48" s="1" t="s">
        <v>666</v>
      </c>
      <c r="E48" s="27" t="s">
        <v>6457</v>
      </c>
    </row>
    <row r="49">
      <c r="A49" s="1" t="s">
        <v>659</v>
      </c>
      <c r="B49" s="1">
        <v>10</v>
      </c>
      <c r="C49" s="26" t="s">
        <v>9822</v>
      </c>
      <c r="D49" t="s">
        <v>657</v>
      </c>
      <c r="E49" s="27" t="s">
        <v>9823</v>
      </c>
      <c r="F49" s="28" t="s">
        <v>899</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12632</v>
      </c>
    </row>
    <row r="51">
      <c r="A51" s="1" t="s">
        <v>665</v>
      </c>
      <c r="E51" s="33" t="s">
        <v>12633</v>
      </c>
    </row>
    <row r="52" ht="306">
      <c r="A52" s="1" t="s">
        <v>666</v>
      </c>
      <c r="E52" s="27" t="s">
        <v>9826</v>
      </c>
    </row>
    <row r="53">
      <c r="A53" s="1" t="s">
        <v>656</v>
      </c>
      <c r="C53" s="22" t="s">
        <v>679</v>
      </c>
      <c r="E53" s="23" t="s">
        <v>680</v>
      </c>
      <c r="L53" s="24">
        <f>SUMIFS(L54:L57,A54:A57,"P")</f>
        <v>0</v>
      </c>
      <c r="M53" s="24">
        <f>SUMIFS(M54:M57,A54:A57,"P")</f>
        <v>0</v>
      </c>
      <c r="N53" s="25"/>
    </row>
    <row r="54">
      <c r="A54" s="1" t="s">
        <v>659</v>
      </c>
      <c r="B54" s="1">
        <v>11</v>
      </c>
      <c r="C54" s="26" t="s">
        <v>9362</v>
      </c>
      <c r="D54" t="s">
        <v>661</v>
      </c>
      <c r="E54" s="27" t="s">
        <v>9363</v>
      </c>
      <c r="F54" s="28" t="s">
        <v>10382</v>
      </c>
      <c r="G54" s="29">
        <v>34.640000000000001</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12634</v>
      </c>
    </row>
    <row r="57" ht="38.25">
      <c r="A57" s="1" t="s">
        <v>666</v>
      </c>
      <c r="E57" s="27" t="s">
        <v>8720</v>
      </c>
    </row>
    <row r="58">
      <c r="A58" s="1" t="s">
        <v>656</v>
      </c>
      <c r="C58" s="22" t="s">
        <v>894</v>
      </c>
      <c r="E58" s="23" t="s">
        <v>2900</v>
      </c>
      <c r="L58" s="24">
        <f>SUMIFS(L59:L62,A59:A62,"P")</f>
        <v>0</v>
      </c>
      <c r="M58" s="24">
        <f>SUMIFS(M59:M62,A59:A62,"P")</f>
        <v>0</v>
      </c>
      <c r="N58" s="25"/>
    </row>
    <row r="59" ht="25.5">
      <c r="A59" s="1" t="s">
        <v>659</v>
      </c>
      <c r="B59" s="1">
        <v>12</v>
      </c>
      <c r="C59" s="26" t="s">
        <v>3803</v>
      </c>
      <c r="D59" t="s">
        <v>897</v>
      </c>
      <c r="E59" s="27" t="s">
        <v>10434</v>
      </c>
      <c r="F59" s="28" t="s">
        <v>899</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6124</v>
      </c>
    </row>
    <row r="61">
      <c r="A61" s="1" t="s">
        <v>665</v>
      </c>
      <c r="E61" s="33" t="s">
        <v>12635</v>
      </c>
    </row>
    <row r="62" ht="153">
      <c r="A62" s="1" t="s">
        <v>666</v>
      </c>
      <c r="E62" s="27" t="s">
        <v>907</v>
      </c>
    </row>
  </sheetData>
  <sheetProtection sheet="1" objects="1" scenarios="1" spinCount="100000" saltValue="exSToTccklbapXm0/WXlOZ5v4XxgXV17Yby82VaRtMUyHGNJqz1RGR9vPOFeFWTQTOEogWJ1zinvBivhUGMs6g==" hashValue="pDfPmGaLd1iCUI8uaM7SBnH+D110sW+U+NTm3GwtdQQCKYet/THnGiF6LsRKBFBN2aYZz25Z670Bd1RwEZL/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12636</v>
      </c>
      <c r="E8" s="23" t="s">
        <v>479</v>
      </c>
      <c r="L8" s="24">
        <f>L9+L18+L23+L36+L53+L58</f>
        <v>0</v>
      </c>
      <c r="M8" s="24">
        <f>M9+M18+M23+M36+M53+M58</f>
        <v>0</v>
      </c>
      <c r="N8" s="25"/>
    </row>
    <row r="9">
      <c r="A9" s="1" t="s">
        <v>656</v>
      </c>
      <c r="C9" s="22" t="s">
        <v>2130</v>
      </c>
      <c r="E9" s="23" t="s">
        <v>2131</v>
      </c>
      <c r="L9" s="24">
        <f>SUMIFS(L10:L17,A10:A17,"P")</f>
        <v>0</v>
      </c>
      <c r="M9" s="24">
        <f>SUMIFS(M10:M17,A10:A17,"P")</f>
        <v>0</v>
      </c>
      <c r="N9" s="25"/>
    </row>
    <row r="10">
      <c r="A10" s="1" t="s">
        <v>659</v>
      </c>
      <c r="B10" s="1">
        <v>11</v>
      </c>
      <c r="C10" s="26" t="s">
        <v>9794</v>
      </c>
      <c r="D10" t="s">
        <v>657</v>
      </c>
      <c r="E10" s="27" t="s">
        <v>9795</v>
      </c>
      <c r="F10" s="28" t="s">
        <v>868</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12637</v>
      </c>
    </row>
    <row r="12">
      <c r="A12" s="1" t="s">
        <v>665</v>
      </c>
      <c r="E12" s="33" t="s">
        <v>10493</v>
      </c>
    </row>
    <row r="13">
      <c r="A13" s="1" t="s">
        <v>666</v>
      </c>
      <c r="E13" s="27" t="s">
        <v>661</v>
      </c>
    </row>
    <row r="14">
      <c r="A14" s="1" t="s">
        <v>659</v>
      </c>
      <c r="B14" s="1">
        <v>12</v>
      </c>
      <c r="C14" s="26" t="s">
        <v>9794</v>
      </c>
      <c r="D14" t="s">
        <v>1329</v>
      </c>
      <c r="E14" s="27" t="s">
        <v>9798</v>
      </c>
      <c r="F14" s="28" t="s">
        <v>868</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12638</v>
      </c>
    </row>
    <row r="16">
      <c r="A16" s="1" t="s">
        <v>665</v>
      </c>
      <c r="E16" s="33" t="s">
        <v>10495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3210</v>
      </c>
      <c r="D19" t="s">
        <v>661</v>
      </c>
      <c r="E19" s="27" t="s">
        <v>3211</v>
      </c>
      <c r="F19" s="28" t="s">
        <v>663</v>
      </c>
      <c r="G19" s="29">
        <v>60.515999999999998</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12639</v>
      </c>
    </row>
    <row r="22" ht="318.75">
      <c r="A22" s="1" t="s">
        <v>666</v>
      </c>
      <c r="E22" s="27" t="s">
        <v>667</v>
      </c>
    </row>
    <row r="23">
      <c r="A23" s="1" t="s">
        <v>656</v>
      </c>
      <c r="C23" s="22" t="s">
        <v>1329</v>
      </c>
      <c r="E23" s="23" t="s">
        <v>3214</v>
      </c>
      <c r="L23" s="24">
        <f>SUMIFS(L24:L35,A24:A35,"P")</f>
        <v>0</v>
      </c>
      <c r="M23" s="24">
        <f>SUMIFS(M24:M35,A24:A35,"P")</f>
        <v>0</v>
      </c>
      <c r="N23" s="25"/>
    </row>
    <row r="24">
      <c r="A24" s="1" t="s">
        <v>659</v>
      </c>
      <c r="B24" s="1">
        <v>2</v>
      </c>
      <c r="C24" s="26" t="s">
        <v>9812</v>
      </c>
      <c r="D24" t="s">
        <v>661</v>
      </c>
      <c r="E24" s="27" t="s">
        <v>9813</v>
      </c>
      <c r="F24" s="28" t="s">
        <v>663</v>
      </c>
      <c r="G24" s="29">
        <v>0.64000000000000001</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12640</v>
      </c>
    </row>
    <row r="27" ht="51">
      <c r="A27" s="1" t="s">
        <v>666</v>
      </c>
      <c r="E27" s="27" t="s">
        <v>9816</v>
      </c>
    </row>
    <row r="28">
      <c r="A28" s="1" t="s">
        <v>659</v>
      </c>
      <c r="B28" s="1">
        <v>3</v>
      </c>
      <c r="C28" s="26" t="s">
        <v>9675</v>
      </c>
      <c r="D28" t="s">
        <v>661</v>
      </c>
      <c r="E28" s="27" t="s">
        <v>9676</v>
      </c>
      <c r="F28" s="28" t="s">
        <v>663</v>
      </c>
      <c r="G28" s="29">
        <v>17.632000000000001</v>
      </c>
      <c r="H28" s="28">
        <v>0</v>
      </c>
      <c r="I28" s="30">
        <f>ROUND(G28*H28,P4)</f>
        <v>0</v>
      </c>
      <c r="L28" s="31">
        <v>0</v>
      </c>
      <c r="M28" s="24">
        <f>ROUND(G28*L28,P4)</f>
        <v>0</v>
      </c>
      <c r="N28" s="25" t="s">
        <v>1309</v>
      </c>
      <c r="O28" s="32">
        <f>M28*AA28</f>
        <v>0</v>
      </c>
      <c r="P28" s="1">
        <v>3</v>
      </c>
      <c r="AA28" s="1">
        <f>IF(P28=1,$O$3,IF(P28=2,$O$4,$O$5))</f>
        <v>0</v>
      </c>
    </row>
    <row r="29">
      <c r="A29" s="1" t="s">
        <v>664</v>
      </c>
      <c r="E29" s="27" t="s">
        <v>661</v>
      </c>
    </row>
    <row r="30" ht="38.25">
      <c r="A30" s="1" t="s">
        <v>665</v>
      </c>
      <c r="E30" s="33" t="s">
        <v>12641</v>
      </c>
    </row>
    <row r="31" ht="357">
      <c r="A31" s="1" t="s">
        <v>666</v>
      </c>
      <c r="E31" s="27" t="s">
        <v>3218</v>
      </c>
    </row>
    <row r="32">
      <c r="A32" s="1" t="s">
        <v>659</v>
      </c>
      <c r="B32" s="1">
        <v>4</v>
      </c>
      <c r="C32" s="26" t="s">
        <v>3694</v>
      </c>
      <c r="D32" t="s">
        <v>661</v>
      </c>
      <c r="E32" s="27" t="s">
        <v>3695</v>
      </c>
      <c r="F32" s="28" t="s">
        <v>899</v>
      </c>
      <c r="G32" s="29">
        <v>0.72999999999999998</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12642</v>
      </c>
    </row>
    <row r="35" ht="267.75">
      <c r="A35" s="1" t="s">
        <v>666</v>
      </c>
      <c r="E35" s="27" t="s">
        <v>3696</v>
      </c>
    </row>
    <row r="36">
      <c r="A36" s="1" t="s">
        <v>656</v>
      </c>
      <c r="C36" s="22" t="s">
        <v>1333</v>
      </c>
      <c r="E36" s="23" t="s">
        <v>5082</v>
      </c>
      <c r="L36" s="24">
        <f>SUMIFS(L37:L52,A37:A52,"P")</f>
        <v>0</v>
      </c>
      <c r="M36" s="24">
        <f>SUMIFS(M37:M52,A37:A52,"P")</f>
        <v>0</v>
      </c>
      <c r="N36" s="25"/>
    </row>
    <row r="37">
      <c r="A37" s="1" t="s">
        <v>659</v>
      </c>
      <c r="B37" s="1">
        <v>5</v>
      </c>
      <c r="C37" s="26" t="s">
        <v>9339</v>
      </c>
      <c r="D37" t="s">
        <v>661</v>
      </c>
      <c r="E37" s="27" t="s">
        <v>9340</v>
      </c>
      <c r="F37" s="28" t="s">
        <v>663</v>
      </c>
      <c r="G37" s="29">
        <v>2.0539999999999998</v>
      </c>
      <c r="H37" s="28">
        <v>0</v>
      </c>
      <c r="I37" s="30">
        <f>ROUND(G37*H37,P4)</f>
        <v>0</v>
      </c>
      <c r="L37" s="31">
        <v>0</v>
      </c>
      <c r="M37" s="24">
        <f>ROUND(G37*L37,P4)</f>
        <v>0</v>
      </c>
      <c r="N37" s="25" t="s">
        <v>1309</v>
      </c>
      <c r="O37" s="32">
        <f>M37*AA37</f>
        <v>0</v>
      </c>
      <c r="P37" s="1">
        <v>3</v>
      </c>
      <c r="AA37" s="1">
        <f>IF(P37=1,$O$3,IF(P37=2,$O$4,$O$5))</f>
        <v>0</v>
      </c>
    </row>
    <row r="38">
      <c r="A38" s="1" t="s">
        <v>664</v>
      </c>
      <c r="E38" s="27" t="s">
        <v>661</v>
      </c>
    </row>
    <row r="39">
      <c r="A39" s="1" t="s">
        <v>665</v>
      </c>
      <c r="E39" s="33" t="s">
        <v>12615</v>
      </c>
    </row>
    <row r="40" ht="357">
      <c r="A40" s="1" t="s">
        <v>666</v>
      </c>
      <c r="E40" s="27" t="s">
        <v>6455</v>
      </c>
    </row>
    <row r="41">
      <c r="A41" s="1" t="s">
        <v>659</v>
      </c>
      <c r="B41" s="1">
        <v>6</v>
      </c>
      <c r="C41" s="26" t="s">
        <v>9342</v>
      </c>
      <c r="D41" t="s">
        <v>661</v>
      </c>
      <c r="E41" s="27" t="s">
        <v>9343</v>
      </c>
      <c r="F41" s="28" t="s">
        <v>899</v>
      </c>
      <c r="G41" s="29">
        <v>0.078</v>
      </c>
      <c r="H41" s="28">
        <v>0</v>
      </c>
      <c r="I41" s="30">
        <f>ROUND(G41*H41,P4)</f>
        <v>0</v>
      </c>
      <c r="L41" s="31">
        <v>0</v>
      </c>
      <c r="M41" s="24">
        <f>ROUND(G41*L41,P4)</f>
        <v>0</v>
      </c>
      <c r="N41" s="25" t="s">
        <v>1309</v>
      </c>
      <c r="O41" s="32">
        <f>M41*AA41</f>
        <v>0</v>
      </c>
      <c r="P41" s="1">
        <v>3</v>
      </c>
      <c r="AA41" s="1">
        <f>IF(P41=1,$O$3,IF(P41=2,$O$4,$O$5))</f>
        <v>0</v>
      </c>
    </row>
    <row r="42">
      <c r="A42" s="1" t="s">
        <v>664</v>
      </c>
      <c r="E42" s="27" t="s">
        <v>661</v>
      </c>
    </row>
    <row r="43">
      <c r="A43" s="1" t="s">
        <v>665</v>
      </c>
      <c r="E43" s="33" t="s">
        <v>12643</v>
      </c>
    </row>
    <row r="44" ht="178.5">
      <c r="A44" s="1" t="s">
        <v>666</v>
      </c>
      <c r="E44" s="27" t="s">
        <v>9345</v>
      </c>
    </row>
    <row r="45">
      <c r="A45" s="1" t="s">
        <v>659</v>
      </c>
      <c r="B45" s="1">
        <v>7</v>
      </c>
      <c r="C45" s="26" t="s">
        <v>9346</v>
      </c>
      <c r="D45" t="s">
        <v>661</v>
      </c>
      <c r="E45" s="27" t="s">
        <v>9347</v>
      </c>
      <c r="F45" s="28" t="s">
        <v>663</v>
      </c>
      <c r="G45" s="29">
        <v>40.200000000000003</v>
      </c>
      <c r="H45" s="28">
        <v>0</v>
      </c>
      <c r="I45" s="30">
        <f>ROUND(G45*H45,P4)</f>
        <v>0</v>
      </c>
      <c r="L45" s="31">
        <v>0</v>
      </c>
      <c r="M45" s="24">
        <f>ROUND(G45*L45,P4)</f>
        <v>0</v>
      </c>
      <c r="N45" s="25" t="s">
        <v>1309</v>
      </c>
      <c r="O45" s="32">
        <f>M45*AA45</f>
        <v>0</v>
      </c>
      <c r="P45" s="1">
        <v>3</v>
      </c>
      <c r="AA45" s="1">
        <f>IF(P45=1,$O$3,IF(P45=2,$O$4,$O$5))</f>
        <v>0</v>
      </c>
    </row>
    <row r="46">
      <c r="A46" s="1" t="s">
        <v>664</v>
      </c>
      <c r="E46" s="27" t="s">
        <v>661</v>
      </c>
    </row>
    <row r="47">
      <c r="A47" s="1" t="s">
        <v>665</v>
      </c>
      <c r="E47" s="33" t="s">
        <v>12644</v>
      </c>
    </row>
    <row r="48" ht="38.25">
      <c r="A48" s="1" t="s">
        <v>666</v>
      </c>
      <c r="E48" s="27" t="s">
        <v>6457</v>
      </c>
    </row>
    <row r="49">
      <c r="A49" s="1" t="s">
        <v>659</v>
      </c>
      <c r="B49" s="1">
        <v>13</v>
      </c>
      <c r="C49" s="26" t="s">
        <v>9822</v>
      </c>
      <c r="D49" t="s">
        <v>657</v>
      </c>
      <c r="E49" s="27" t="s">
        <v>9823</v>
      </c>
      <c r="F49" s="28" t="s">
        <v>899</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10503</v>
      </c>
    </row>
    <row r="51">
      <c r="A51" s="1" t="s">
        <v>665</v>
      </c>
      <c r="E51" s="33" t="s">
        <v>12645</v>
      </c>
    </row>
    <row r="52" ht="306">
      <c r="A52" s="1" t="s">
        <v>666</v>
      </c>
      <c r="E52" s="27" t="s">
        <v>9826</v>
      </c>
    </row>
    <row r="53">
      <c r="A53" s="1" t="s">
        <v>656</v>
      </c>
      <c r="C53" s="22" t="s">
        <v>679</v>
      </c>
      <c r="E53" s="23" t="s">
        <v>680</v>
      </c>
      <c r="L53" s="24">
        <f>SUMIFS(L54:L57,A54:A57,"P")</f>
        <v>0</v>
      </c>
      <c r="M53" s="24">
        <f>SUMIFS(M54:M57,A54:A57,"P")</f>
        <v>0</v>
      </c>
      <c r="N53" s="25"/>
    </row>
    <row r="54">
      <c r="A54" s="1" t="s">
        <v>659</v>
      </c>
      <c r="B54" s="1">
        <v>8</v>
      </c>
      <c r="C54" s="26" t="s">
        <v>9362</v>
      </c>
      <c r="D54" t="s">
        <v>661</v>
      </c>
      <c r="E54" s="27" t="s">
        <v>9363</v>
      </c>
      <c r="F54" s="28" t="s">
        <v>677</v>
      </c>
      <c r="G54" s="29">
        <v>34.640000000000001</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12646</v>
      </c>
    </row>
    <row r="57" ht="38.25">
      <c r="A57" s="1" t="s">
        <v>666</v>
      </c>
      <c r="E57" s="27" t="s">
        <v>8720</v>
      </c>
    </row>
    <row r="58">
      <c r="A58" s="1" t="s">
        <v>656</v>
      </c>
      <c r="C58" s="22" t="s">
        <v>894</v>
      </c>
      <c r="E58" s="23" t="s">
        <v>2900</v>
      </c>
      <c r="L58" s="24">
        <f>SUMIFS(L59:L66,A59:A66,"P")</f>
        <v>0</v>
      </c>
      <c r="M58" s="24">
        <f>SUMIFS(M59:M66,A59:A66,"P")</f>
        <v>0</v>
      </c>
      <c r="N58" s="25"/>
    </row>
    <row r="59" ht="25.5">
      <c r="A59" s="1" t="s">
        <v>659</v>
      </c>
      <c r="B59" s="1">
        <v>9</v>
      </c>
      <c r="C59" s="26" t="s">
        <v>3803</v>
      </c>
      <c r="D59" t="s">
        <v>897</v>
      </c>
      <c r="E59" s="27" t="s">
        <v>3804</v>
      </c>
      <c r="F59" s="28" t="s">
        <v>899</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900</v>
      </c>
    </row>
    <row r="61">
      <c r="A61" s="1" t="s">
        <v>665</v>
      </c>
      <c r="E61" s="33" t="s">
        <v>12647</v>
      </c>
    </row>
    <row r="62" ht="153">
      <c r="A62" s="1" t="s">
        <v>666</v>
      </c>
      <c r="E62" s="27" t="s">
        <v>902</v>
      </c>
    </row>
    <row r="63" ht="25.5">
      <c r="A63" s="1" t="s">
        <v>659</v>
      </c>
      <c r="B63" s="1">
        <v>10</v>
      </c>
      <c r="C63" s="26" t="s">
        <v>912</v>
      </c>
      <c r="D63" t="s">
        <v>897</v>
      </c>
      <c r="E63" s="27" t="s">
        <v>913</v>
      </c>
      <c r="F63" s="28" t="s">
        <v>899</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914</v>
      </c>
    </row>
    <row r="65">
      <c r="A65" s="1" t="s">
        <v>665</v>
      </c>
      <c r="E65" s="33" t="s">
        <v>12347</v>
      </c>
    </row>
    <row r="66" ht="153">
      <c r="A66" s="1" t="s">
        <v>666</v>
      </c>
      <c r="E66" s="27" t="s">
        <v>902</v>
      </c>
    </row>
  </sheetData>
  <sheetProtection sheet="1" objects="1" scenarios="1" spinCount="100000" saltValue="4IqFYRn2jCGbo8P+d8kaQFwFl7L7RDRNGXx84IRm952Tx5yRt7Ny2zhcRVkQs6BN7S9OZHvFrS7jIHlKRKJ/SA==" hashValue="k3Xqju7oQudZBRV1pgdLh93/vHR0uf6GXqroLScSCuqDp99j8phKBCe0LLTVhh7w40bQvAwwoM5nFBmUdtLv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12648</v>
      </c>
      <c r="E8" s="23" t="s">
        <v>481</v>
      </c>
      <c r="L8" s="24">
        <f>L9+L18+L23+L36+L53+L58</f>
        <v>0</v>
      </c>
      <c r="M8" s="24">
        <f>M9+M18+M23+M36+M53+M58</f>
        <v>0</v>
      </c>
      <c r="N8" s="25"/>
    </row>
    <row r="9">
      <c r="A9" s="1" t="s">
        <v>656</v>
      </c>
      <c r="C9" s="22" t="s">
        <v>2130</v>
      </c>
      <c r="E9" s="23" t="s">
        <v>2131</v>
      </c>
      <c r="L9" s="24">
        <f>SUMIFS(L10:L17,A10:A17,"P")</f>
        <v>0</v>
      </c>
      <c r="M9" s="24">
        <f>SUMIFS(M10:M17,A10:A17,"P")</f>
        <v>0</v>
      </c>
      <c r="N9" s="25"/>
    </row>
    <row r="10">
      <c r="A10" s="1" t="s">
        <v>659</v>
      </c>
      <c r="B10" s="1">
        <v>1</v>
      </c>
      <c r="C10" s="26" t="s">
        <v>9794</v>
      </c>
      <c r="D10" t="s">
        <v>657</v>
      </c>
      <c r="E10" s="27" t="s">
        <v>9795</v>
      </c>
      <c r="F10" s="28" t="s">
        <v>868</v>
      </c>
      <c r="G10" s="29">
        <v>10</v>
      </c>
      <c r="H10" s="28">
        <v>0</v>
      </c>
      <c r="I10" s="30">
        <f>ROUND(G10*H10,P4)</f>
        <v>0</v>
      </c>
      <c r="L10" s="31">
        <v>0</v>
      </c>
      <c r="M10" s="24">
        <f>ROUND(G10*L10,P4)</f>
        <v>0</v>
      </c>
      <c r="N10" s="25" t="s">
        <v>661</v>
      </c>
      <c r="O10" s="32">
        <f>M10*AA10</f>
        <v>0</v>
      </c>
      <c r="P10" s="1">
        <v>3</v>
      </c>
      <c r="AA10" s="1">
        <f>IF(P10=1,$O$3,IF(P10=2,$O$4,$O$5))</f>
        <v>0</v>
      </c>
    </row>
    <row r="11">
      <c r="A11" s="1" t="s">
        <v>664</v>
      </c>
      <c r="E11" s="27" t="s">
        <v>12623</v>
      </c>
    </row>
    <row r="12">
      <c r="A12" s="1" t="s">
        <v>665</v>
      </c>
      <c r="E12" s="33" t="s">
        <v>12560</v>
      </c>
    </row>
    <row r="13">
      <c r="A13" s="1" t="s">
        <v>666</v>
      </c>
      <c r="E13" s="27" t="s">
        <v>661</v>
      </c>
    </row>
    <row r="14">
      <c r="A14" s="1" t="s">
        <v>659</v>
      </c>
      <c r="B14" s="1">
        <v>2</v>
      </c>
      <c r="C14" s="26" t="s">
        <v>9794</v>
      </c>
      <c r="D14" t="s">
        <v>1329</v>
      </c>
      <c r="E14" s="27" t="s">
        <v>9798</v>
      </c>
      <c r="F14" s="28" t="s">
        <v>868</v>
      </c>
      <c r="G14" s="29">
        <v>20</v>
      </c>
      <c r="H14" s="28">
        <v>0</v>
      </c>
      <c r="I14" s="30">
        <f>ROUND(G14*H14,P4)</f>
        <v>0</v>
      </c>
      <c r="L14" s="31">
        <v>0</v>
      </c>
      <c r="M14" s="24">
        <f>ROUND(G14*L14,P4)</f>
        <v>0</v>
      </c>
      <c r="N14" s="25" t="s">
        <v>661</v>
      </c>
      <c r="O14" s="32">
        <f>M14*AA14</f>
        <v>0</v>
      </c>
      <c r="P14" s="1">
        <v>3</v>
      </c>
      <c r="AA14" s="1">
        <f>IF(P14=1,$O$3,IF(P14=2,$O$4,$O$5))</f>
        <v>0</v>
      </c>
    </row>
    <row r="15">
      <c r="A15" s="1" t="s">
        <v>664</v>
      </c>
      <c r="E15" s="27" t="s">
        <v>12624</v>
      </c>
    </row>
    <row r="16">
      <c r="A16" s="1" t="s">
        <v>665</v>
      </c>
      <c r="E16" s="33" t="s">
        <v>12562</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5070</v>
      </c>
      <c r="D19" t="s">
        <v>661</v>
      </c>
      <c r="E19" s="27" t="s">
        <v>5071</v>
      </c>
      <c r="F19" s="28" t="s">
        <v>663</v>
      </c>
      <c r="G19" s="29">
        <v>55.814999999999998</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12649</v>
      </c>
    </row>
    <row r="22" ht="318.75">
      <c r="A22" s="1" t="s">
        <v>666</v>
      </c>
      <c r="E22" s="27" t="s">
        <v>5076</v>
      </c>
    </row>
    <row r="23">
      <c r="A23" s="1" t="s">
        <v>656</v>
      </c>
      <c r="C23" s="22" t="s">
        <v>1329</v>
      </c>
      <c r="E23" s="23" t="s">
        <v>3214</v>
      </c>
      <c r="L23" s="24">
        <f>SUMIFS(L24:L35,A24:A35,"P")</f>
        <v>0</v>
      </c>
      <c r="M23" s="24">
        <f>SUMIFS(M24:M35,A24:A35,"P")</f>
        <v>0</v>
      </c>
      <c r="N23" s="25"/>
    </row>
    <row r="24">
      <c r="A24" s="1" t="s">
        <v>659</v>
      </c>
      <c r="B24" s="1">
        <v>4</v>
      </c>
      <c r="C24" s="26" t="s">
        <v>9812</v>
      </c>
      <c r="D24" t="s">
        <v>661</v>
      </c>
      <c r="E24" s="27" t="s">
        <v>9813</v>
      </c>
      <c r="F24" s="28" t="s">
        <v>663</v>
      </c>
      <c r="G24" s="29">
        <v>0.64000000000000001</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12650</v>
      </c>
    </row>
    <row r="27" ht="51">
      <c r="A27" s="1" t="s">
        <v>666</v>
      </c>
      <c r="E27" s="27" t="s">
        <v>9816</v>
      </c>
    </row>
    <row r="28">
      <c r="A28" s="1" t="s">
        <v>659</v>
      </c>
      <c r="B28" s="1">
        <v>5</v>
      </c>
      <c r="C28" s="26" t="s">
        <v>9675</v>
      </c>
      <c r="D28" t="s">
        <v>661</v>
      </c>
      <c r="E28" s="27" t="s">
        <v>9676</v>
      </c>
      <c r="F28" s="28" t="s">
        <v>663</v>
      </c>
      <c r="G28" s="29">
        <v>17.632000000000001</v>
      </c>
      <c r="H28" s="28">
        <v>0</v>
      </c>
      <c r="I28" s="30">
        <f>ROUND(G28*H28,P4)</f>
        <v>0</v>
      </c>
      <c r="L28" s="31">
        <v>0</v>
      </c>
      <c r="M28" s="24">
        <f>ROUND(G28*L28,P4)</f>
        <v>0</v>
      </c>
      <c r="N28" s="25" t="s">
        <v>1309</v>
      </c>
      <c r="O28" s="32">
        <f>M28*AA28</f>
        <v>0</v>
      </c>
      <c r="P28" s="1">
        <v>3</v>
      </c>
      <c r="AA28" s="1">
        <f>IF(P28=1,$O$3,IF(P28=2,$O$4,$O$5))</f>
        <v>0</v>
      </c>
    </row>
    <row r="29">
      <c r="A29" s="1" t="s">
        <v>664</v>
      </c>
      <c r="E29" s="27" t="s">
        <v>661</v>
      </c>
    </row>
    <row r="30" ht="38.25">
      <c r="A30" s="1" t="s">
        <v>665</v>
      </c>
      <c r="E30" s="33" t="s">
        <v>12627</v>
      </c>
    </row>
    <row r="31" ht="357">
      <c r="A31" s="1" t="s">
        <v>666</v>
      </c>
      <c r="E31" s="27" t="s">
        <v>3218</v>
      </c>
    </row>
    <row r="32">
      <c r="A32" s="1" t="s">
        <v>659</v>
      </c>
      <c r="B32" s="1">
        <v>6</v>
      </c>
      <c r="C32" s="26" t="s">
        <v>3694</v>
      </c>
      <c r="D32" t="s">
        <v>661</v>
      </c>
      <c r="E32" s="27" t="s">
        <v>3695</v>
      </c>
      <c r="F32" s="28" t="s">
        <v>899</v>
      </c>
      <c r="G32" s="29">
        <v>0.72999999999999998</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12651</v>
      </c>
    </row>
    <row r="35" ht="267.75">
      <c r="A35" s="1" t="s">
        <v>666</v>
      </c>
      <c r="E35" s="27" t="s">
        <v>3696</v>
      </c>
    </row>
    <row r="36">
      <c r="A36" s="1" t="s">
        <v>656</v>
      </c>
      <c r="C36" s="22" t="s">
        <v>1333</v>
      </c>
      <c r="E36" s="23" t="s">
        <v>5082</v>
      </c>
      <c r="L36" s="24">
        <f>SUMIFS(L37:L52,A37:A52,"P")</f>
        <v>0</v>
      </c>
      <c r="M36" s="24">
        <f>SUMIFS(M37:M52,A37:A52,"P")</f>
        <v>0</v>
      </c>
      <c r="N36" s="25"/>
    </row>
    <row r="37">
      <c r="A37" s="1" t="s">
        <v>659</v>
      </c>
      <c r="B37" s="1">
        <v>7</v>
      </c>
      <c r="C37" s="26" t="s">
        <v>9339</v>
      </c>
      <c r="D37" t="s">
        <v>661</v>
      </c>
      <c r="E37" s="27" t="s">
        <v>9340</v>
      </c>
      <c r="F37" s="28" t="s">
        <v>663</v>
      </c>
      <c r="G37" s="29">
        <v>2.0539999999999998</v>
      </c>
      <c r="H37" s="28">
        <v>0</v>
      </c>
      <c r="I37" s="30">
        <f>ROUND(G37*H37,P4)</f>
        <v>0</v>
      </c>
      <c r="L37" s="31">
        <v>0</v>
      </c>
      <c r="M37" s="24">
        <f>ROUND(G37*L37,P4)</f>
        <v>0</v>
      </c>
      <c r="N37" s="25" t="s">
        <v>1309</v>
      </c>
      <c r="O37" s="32">
        <f>M37*AA37</f>
        <v>0</v>
      </c>
      <c r="P37" s="1">
        <v>3</v>
      </c>
      <c r="AA37" s="1">
        <f>IF(P37=1,$O$3,IF(P37=2,$O$4,$O$5))</f>
        <v>0</v>
      </c>
    </row>
    <row r="38">
      <c r="A38" s="1" t="s">
        <v>664</v>
      </c>
      <c r="E38" s="27" t="s">
        <v>661</v>
      </c>
    </row>
    <row r="39">
      <c r="A39" s="1" t="s">
        <v>665</v>
      </c>
      <c r="E39" s="33" t="s">
        <v>12629</v>
      </c>
    </row>
    <row r="40" ht="357">
      <c r="A40" s="1" t="s">
        <v>666</v>
      </c>
      <c r="E40" s="27" t="s">
        <v>6455</v>
      </c>
    </row>
    <row r="41">
      <c r="A41" s="1" t="s">
        <v>659</v>
      </c>
      <c r="B41" s="1">
        <v>8</v>
      </c>
      <c r="C41" s="26" t="s">
        <v>9342</v>
      </c>
      <c r="D41" t="s">
        <v>661</v>
      </c>
      <c r="E41" s="27" t="s">
        <v>9343</v>
      </c>
      <c r="F41" s="28" t="s">
        <v>899</v>
      </c>
      <c r="G41" s="29">
        <v>0.078</v>
      </c>
      <c r="H41" s="28">
        <v>0</v>
      </c>
      <c r="I41" s="30">
        <f>ROUND(G41*H41,P4)</f>
        <v>0</v>
      </c>
      <c r="L41" s="31">
        <v>0</v>
      </c>
      <c r="M41" s="24">
        <f>ROUND(G41*L41,P4)</f>
        <v>0</v>
      </c>
      <c r="N41" s="25" t="s">
        <v>1309</v>
      </c>
      <c r="O41" s="32">
        <f>M41*AA41</f>
        <v>0</v>
      </c>
      <c r="P41" s="1">
        <v>3</v>
      </c>
      <c r="AA41" s="1">
        <f>IF(P41=1,$O$3,IF(P41=2,$O$4,$O$5))</f>
        <v>0</v>
      </c>
    </row>
    <row r="42">
      <c r="A42" s="1" t="s">
        <v>664</v>
      </c>
      <c r="E42" s="27" t="s">
        <v>661</v>
      </c>
    </row>
    <row r="43" ht="25.5">
      <c r="A43" s="1" t="s">
        <v>665</v>
      </c>
      <c r="E43" s="33" t="s">
        <v>12630</v>
      </c>
    </row>
    <row r="44" ht="178.5">
      <c r="A44" s="1" t="s">
        <v>666</v>
      </c>
      <c r="E44" s="27" t="s">
        <v>9345</v>
      </c>
    </row>
    <row r="45">
      <c r="A45" s="1" t="s">
        <v>659</v>
      </c>
      <c r="B45" s="1">
        <v>9</v>
      </c>
      <c r="C45" s="26" t="s">
        <v>9346</v>
      </c>
      <c r="D45" t="s">
        <v>661</v>
      </c>
      <c r="E45" s="27" t="s">
        <v>9347</v>
      </c>
      <c r="F45" s="28" t="s">
        <v>663</v>
      </c>
      <c r="G45" s="29">
        <v>35.5</v>
      </c>
      <c r="H45" s="28">
        <v>0</v>
      </c>
      <c r="I45" s="30">
        <f>ROUND(G45*H45,P4)</f>
        <v>0</v>
      </c>
      <c r="L45" s="31">
        <v>0</v>
      </c>
      <c r="M45" s="24">
        <f>ROUND(G45*L45,P4)</f>
        <v>0</v>
      </c>
      <c r="N45" s="25" t="s">
        <v>1309</v>
      </c>
      <c r="O45" s="32">
        <f>M45*AA45</f>
        <v>0</v>
      </c>
      <c r="P45" s="1">
        <v>3</v>
      </c>
      <c r="AA45" s="1">
        <f>IF(P45=1,$O$3,IF(P45=2,$O$4,$O$5))</f>
        <v>0</v>
      </c>
    </row>
    <row r="46">
      <c r="A46" s="1" t="s">
        <v>664</v>
      </c>
      <c r="E46" s="27" t="s">
        <v>661</v>
      </c>
    </row>
    <row r="47">
      <c r="A47" s="1" t="s">
        <v>665</v>
      </c>
      <c r="E47" s="33" t="s">
        <v>12652</v>
      </c>
    </row>
    <row r="48" ht="38.25">
      <c r="A48" s="1" t="s">
        <v>666</v>
      </c>
      <c r="E48" s="27" t="s">
        <v>6457</v>
      </c>
    </row>
    <row r="49">
      <c r="A49" s="1" t="s">
        <v>659</v>
      </c>
      <c r="B49" s="1">
        <v>10</v>
      </c>
      <c r="C49" s="26" t="s">
        <v>9822</v>
      </c>
      <c r="D49" t="s">
        <v>657</v>
      </c>
      <c r="E49" s="27" t="s">
        <v>9823</v>
      </c>
      <c r="F49" s="28" t="s">
        <v>899</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12632</v>
      </c>
    </row>
    <row r="51">
      <c r="A51" s="1" t="s">
        <v>665</v>
      </c>
      <c r="E51" s="33" t="s">
        <v>12653</v>
      </c>
    </row>
    <row r="52" ht="306">
      <c r="A52" s="1" t="s">
        <v>666</v>
      </c>
      <c r="E52" s="27" t="s">
        <v>9826</v>
      </c>
    </row>
    <row r="53">
      <c r="A53" s="1" t="s">
        <v>656</v>
      </c>
      <c r="C53" s="22" t="s">
        <v>679</v>
      </c>
      <c r="E53" s="23" t="s">
        <v>680</v>
      </c>
      <c r="L53" s="24">
        <f>SUMIFS(L54:L57,A54:A57,"P")</f>
        <v>0</v>
      </c>
      <c r="M53" s="24">
        <f>SUMIFS(M54:M57,A54:A57,"P")</f>
        <v>0</v>
      </c>
      <c r="N53" s="25"/>
    </row>
    <row r="54">
      <c r="A54" s="1" t="s">
        <v>659</v>
      </c>
      <c r="B54" s="1">
        <v>11</v>
      </c>
      <c r="C54" s="26" t="s">
        <v>9362</v>
      </c>
      <c r="D54" t="s">
        <v>661</v>
      </c>
      <c r="E54" s="27" t="s">
        <v>9363</v>
      </c>
      <c r="F54" s="28" t="s">
        <v>10382</v>
      </c>
      <c r="G54" s="29">
        <v>34.640000000000001</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12634</v>
      </c>
    </row>
    <row r="57" ht="38.25">
      <c r="A57" s="1" t="s">
        <v>666</v>
      </c>
      <c r="E57" s="27" t="s">
        <v>8720</v>
      </c>
    </row>
    <row r="58">
      <c r="A58" s="1" t="s">
        <v>656</v>
      </c>
      <c r="C58" s="22" t="s">
        <v>894</v>
      </c>
      <c r="E58" s="23" t="s">
        <v>2900</v>
      </c>
      <c r="L58" s="24">
        <f>SUMIFS(L59:L62,A59:A62,"P")</f>
        <v>0</v>
      </c>
      <c r="M58" s="24">
        <f>SUMIFS(M59:M62,A59:A62,"P")</f>
        <v>0</v>
      </c>
      <c r="N58" s="25"/>
    </row>
    <row r="59" ht="25.5">
      <c r="A59" s="1" t="s">
        <v>659</v>
      </c>
      <c r="B59" s="1">
        <v>12</v>
      </c>
      <c r="C59" s="26" t="s">
        <v>3803</v>
      </c>
      <c r="D59" t="s">
        <v>897</v>
      </c>
      <c r="E59" s="27" t="s">
        <v>10434</v>
      </c>
      <c r="F59" s="28" t="s">
        <v>899</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6124</v>
      </c>
    </row>
    <row r="61">
      <c r="A61" s="1" t="s">
        <v>665</v>
      </c>
      <c r="E61" s="33" t="s">
        <v>12654</v>
      </c>
    </row>
    <row r="62" ht="153">
      <c r="A62" s="1" t="s">
        <v>666</v>
      </c>
      <c r="E62" s="27" t="s">
        <v>907</v>
      </c>
    </row>
  </sheetData>
  <sheetProtection sheet="1" objects="1" scenarios="1" spinCount="100000" saltValue="kizppMMPQ514kzIsa+oGeuZvVe4pR2LFmfCtPJVKgpE5UMjlu+t3VHbQ+tVSkDyFWhSIanQXRYtSqG41vjRbdQ==" hashValue="TYxAXfB0LStFgp6NfFPVCgSNkzD9PeczbRay4TJO742vtmTiX7JP5deeNyK2Ktv5Fvg/5QIppm72mcPHQ4L7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12655</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10364</v>
      </c>
      <c r="D10" t="s">
        <v>661</v>
      </c>
      <c r="E10" s="27" t="s">
        <v>10365</v>
      </c>
      <c r="F10" s="28" t="s">
        <v>868</v>
      </c>
      <c r="G10" s="29">
        <v>4320</v>
      </c>
      <c r="H10" s="28">
        <v>0</v>
      </c>
      <c r="I10" s="30">
        <f>ROUND(G10*H10,P4)</f>
        <v>0</v>
      </c>
      <c r="L10" s="31">
        <v>0</v>
      </c>
      <c r="M10" s="24">
        <f>ROUND(G10*L10,P4)</f>
        <v>0</v>
      </c>
      <c r="N10" s="25" t="s">
        <v>1309</v>
      </c>
      <c r="O10" s="32">
        <f>M10*AA10</f>
        <v>0</v>
      </c>
      <c r="P10" s="1">
        <v>3</v>
      </c>
      <c r="AA10" s="1">
        <f>IF(P10=1,$O$3,IF(P10=2,$O$4,$O$5))</f>
        <v>0</v>
      </c>
    </row>
    <row r="11">
      <c r="A11" s="1" t="s">
        <v>664</v>
      </c>
      <c r="E11" s="27" t="s">
        <v>12656</v>
      </c>
    </row>
    <row r="12">
      <c r="A12" s="1" t="s">
        <v>665</v>
      </c>
      <c r="E12" s="33" t="s">
        <v>12657</v>
      </c>
    </row>
    <row r="13" ht="38.25">
      <c r="A13" s="1" t="s">
        <v>666</v>
      </c>
      <c r="E13" s="27" t="s">
        <v>10367</v>
      </c>
    </row>
    <row r="14">
      <c r="A14" s="1" t="s">
        <v>659</v>
      </c>
      <c r="B14" s="1">
        <v>2</v>
      </c>
      <c r="C14" s="26" t="s">
        <v>9119</v>
      </c>
      <c r="D14" t="s">
        <v>661</v>
      </c>
      <c r="E14" s="27" t="s">
        <v>9120</v>
      </c>
      <c r="F14" s="28" t="s">
        <v>663</v>
      </c>
      <c r="G14" s="29">
        <v>227.92699999999999</v>
      </c>
      <c r="H14" s="28">
        <v>0</v>
      </c>
      <c r="I14" s="30">
        <f>ROUND(G14*H14,P4)</f>
        <v>0</v>
      </c>
      <c r="L14" s="31">
        <v>0</v>
      </c>
      <c r="M14" s="24">
        <f>ROUND(G14*L14,P4)</f>
        <v>0</v>
      </c>
      <c r="N14" s="25" t="s">
        <v>1309</v>
      </c>
      <c r="O14" s="32">
        <f>M14*AA14</f>
        <v>0</v>
      </c>
      <c r="P14" s="1">
        <v>3</v>
      </c>
      <c r="AA14" s="1">
        <f>IF(P14=1,$O$3,IF(P14=2,$O$4,$O$5))</f>
        <v>0</v>
      </c>
    </row>
    <row r="15">
      <c r="A15" s="1" t="s">
        <v>664</v>
      </c>
      <c r="E15" s="27" t="s">
        <v>12658</v>
      </c>
    </row>
    <row r="16" ht="89.25">
      <c r="A16" s="1" t="s">
        <v>665</v>
      </c>
      <c r="E16" s="33" t="s">
        <v>12659</v>
      </c>
    </row>
    <row r="17" ht="306">
      <c r="A17" s="1" t="s">
        <v>666</v>
      </c>
      <c r="E17" s="27" t="s">
        <v>9122</v>
      </c>
    </row>
    <row r="18">
      <c r="A18" s="1" t="s">
        <v>659</v>
      </c>
      <c r="B18" s="1">
        <v>3</v>
      </c>
      <c r="C18" s="26" t="s">
        <v>5070</v>
      </c>
      <c r="D18" t="s">
        <v>661</v>
      </c>
      <c r="E18" s="27" t="s">
        <v>5071</v>
      </c>
      <c r="F18" s="28" t="s">
        <v>663</v>
      </c>
      <c r="G18" s="29">
        <v>2371.931</v>
      </c>
      <c r="H18" s="28">
        <v>0</v>
      </c>
      <c r="I18" s="30">
        <f>ROUND(G18*H18,P4)</f>
        <v>0</v>
      </c>
      <c r="L18" s="31">
        <v>0</v>
      </c>
      <c r="M18" s="24">
        <f>ROUND(G18*L18,P4)</f>
        <v>0</v>
      </c>
      <c r="N18" s="25" t="s">
        <v>1309</v>
      </c>
      <c r="O18" s="32">
        <f>M18*AA18</f>
        <v>0</v>
      </c>
      <c r="P18" s="1">
        <v>3</v>
      </c>
      <c r="AA18" s="1">
        <f>IF(P18=1,$O$3,IF(P18=2,$O$4,$O$5))</f>
        <v>0</v>
      </c>
    </row>
    <row r="19">
      <c r="A19" s="1" t="s">
        <v>664</v>
      </c>
      <c r="E19" s="27" t="s">
        <v>661</v>
      </c>
    </row>
    <row r="20" ht="178.5">
      <c r="A20" s="1" t="s">
        <v>665</v>
      </c>
      <c r="E20" s="33" t="s">
        <v>12660</v>
      </c>
    </row>
    <row r="21" ht="318.75">
      <c r="A21" s="1" t="s">
        <v>666</v>
      </c>
      <c r="E21" s="27" t="s">
        <v>5076</v>
      </c>
    </row>
    <row r="22">
      <c r="A22" s="1" t="s">
        <v>659</v>
      </c>
      <c r="B22" s="1">
        <v>4</v>
      </c>
      <c r="C22" s="26" t="s">
        <v>9394</v>
      </c>
      <c r="D22" t="s">
        <v>661</v>
      </c>
      <c r="E22" s="27" t="s">
        <v>9395</v>
      </c>
      <c r="F22" s="28" t="s">
        <v>663</v>
      </c>
      <c r="G22" s="29">
        <v>227.92699999999999</v>
      </c>
      <c r="H22" s="28">
        <v>0</v>
      </c>
      <c r="I22" s="30">
        <f>ROUND(G22*H22,P4)</f>
        <v>0</v>
      </c>
      <c r="L22" s="31">
        <v>0</v>
      </c>
      <c r="M22" s="24">
        <f>ROUND(G22*L22,P4)</f>
        <v>0</v>
      </c>
      <c r="N22" s="25" t="s">
        <v>1309</v>
      </c>
      <c r="O22" s="32">
        <f>M22*AA22</f>
        <v>0</v>
      </c>
      <c r="P22" s="1">
        <v>3</v>
      </c>
      <c r="AA22" s="1">
        <f>IF(P22=1,$O$3,IF(P22=2,$O$4,$O$5))</f>
        <v>0</v>
      </c>
    </row>
    <row r="23">
      <c r="A23" s="1" t="s">
        <v>664</v>
      </c>
      <c r="E23" s="27" t="s">
        <v>12658</v>
      </c>
    </row>
    <row r="24" ht="89.25">
      <c r="A24" s="1" t="s">
        <v>665</v>
      </c>
      <c r="E24" s="33" t="s">
        <v>12659</v>
      </c>
    </row>
    <row r="25" ht="191.25">
      <c r="A25" s="1" t="s">
        <v>666</v>
      </c>
      <c r="E25" s="27" t="s">
        <v>9398</v>
      </c>
    </row>
    <row r="26">
      <c r="A26" s="1" t="s">
        <v>659</v>
      </c>
      <c r="B26" s="1">
        <v>5</v>
      </c>
      <c r="C26" s="26" t="s">
        <v>672</v>
      </c>
      <c r="D26" t="s">
        <v>661</v>
      </c>
      <c r="E26" s="27" t="s">
        <v>673</v>
      </c>
      <c r="F26" s="28" t="s">
        <v>663</v>
      </c>
      <c r="G26" s="29">
        <v>227.92699999999999</v>
      </c>
      <c r="H26" s="28">
        <v>0</v>
      </c>
      <c r="I26" s="30">
        <f>ROUND(G26*H26,P4)</f>
        <v>0</v>
      </c>
      <c r="L26" s="31">
        <v>0</v>
      </c>
      <c r="M26" s="24">
        <f>ROUND(G26*L26,P4)</f>
        <v>0</v>
      </c>
      <c r="N26" s="25" t="s">
        <v>1309</v>
      </c>
      <c r="O26" s="32">
        <f>M26*AA26</f>
        <v>0</v>
      </c>
      <c r="P26" s="1">
        <v>3</v>
      </c>
      <c r="AA26" s="1">
        <f>IF(P26=1,$O$3,IF(P26=2,$O$4,$O$5))</f>
        <v>0</v>
      </c>
    </row>
    <row r="27">
      <c r="A27" s="1" t="s">
        <v>664</v>
      </c>
      <c r="E27" s="27" t="s">
        <v>12658</v>
      </c>
    </row>
    <row r="28" ht="89.25">
      <c r="A28" s="1" t="s">
        <v>665</v>
      </c>
      <c r="E28" s="33" t="s">
        <v>12659</v>
      </c>
    </row>
    <row r="29" ht="229.5">
      <c r="A29" s="1" t="s">
        <v>666</v>
      </c>
      <c r="E29" s="27" t="s">
        <v>674</v>
      </c>
    </row>
    <row r="30">
      <c r="A30" s="1" t="s">
        <v>659</v>
      </c>
      <c r="B30" s="1">
        <v>6</v>
      </c>
      <c r="C30" s="26" t="s">
        <v>1540</v>
      </c>
      <c r="D30" t="s">
        <v>661</v>
      </c>
      <c r="E30" s="27" t="s">
        <v>1541</v>
      </c>
      <c r="F30" s="28" t="s">
        <v>663</v>
      </c>
      <c r="G30" s="29">
        <v>6</v>
      </c>
      <c r="H30" s="28">
        <v>0</v>
      </c>
      <c r="I30" s="30">
        <f>ROUND(G30*H30,P4)</f>
        <v>0</v>
      </c>
      <c r="L30" s="31">
        <v>0</v>
      </c>
      <c r="M30" s="24">
        <f>ROUND(G30*L30,P4)</f>
        <v>0</v>
      </c>
      <c r="N30" s="25" t="s">
        <v>1309</v>
      </c>
      <c r="O30" s="32">
        <f>M30*AA30</f>
        <v>0</v>
      </c>
      <c r="P30" s="1">
        <v>3</v>
      </c>
      <c r="AA30" s="1">
        <f>IF(P30=1,$O$3,IF(P30=2,$O$4,$O$5))</f>
        <v>0</v>
      </c>
    </row>
    <row r="31">
      <c r="A31" s="1" t="s">
        <v>664</v>
      </c>
      <c r="E31" s="27" t="s">
        <v>12054</v>
      </c>
    </row>
    <row r="32">
      <c r="A32" s="1" t="s">
        <v>665</v>
      </c>
      <c r="E32" s="33" t="s">
        <v>12661</v>
      </c>
    </row>
    <row r="33" ht="229.5">
      <c r="A33" s="1" t="s">
        <v>666</v>
      </c>
      <c r="E33" s="27" t="s">
        <v>1543</v>
      </c>
    </row>
    <row r="34">
      <c r="A34" s="1" t="s">
        <v>659</v>
      </c>
      <c r="B34" s="1">
        <v>7</v>
      </c>
      <c r="C34" s="26" t="s">
        <v>6435</v>
      </c>
      <c r="D34" t="s">
        <v>661</v>
      </c>
      <c r="E34" s="27" t="s">
        <v>6436</v>
      </c>
      <c r="F34" s="28" t="s">
        <v>663</v>
      </c>
      <c r="G34" s="29">
        <v>7.0060000000000002</v>
      </c>
      <c r="H34" s="28">
        <v>0</v>
      </c>
      <c r="I34" s="30">
        <f>ROUND(G34*H34,P4)</f>
        <v>0</v>
      </c>
      <c r="L34" s="31">
        <v>0</v>
      </c>
      <c r="M34" s="24">
        <f>ROUND(G34*L34,P4)</f>
        <v>0</v>
      </c>
      <c r="N34" s="25" t="s">
        <v>1309</v>
      </c>
      <c r="O34" s="32">
        <f>M34*AA34</f>
        <v>0</v>
      </c>
      <c r="P34" s="1">
        <v>3</v>
      </c>
      <c r="AA34" s="1">
        <f>IF(P34=1,$O$3,IF(P34=2,$O$4,$O$5))</f>
        <v>0</v>
      </c>
    </row>
    <row r="35">
      <c r="A35" s="1" t="s">
        <v>664</v>
      </c>
      <c r="E35" s="27" t="s">
        <v>12662</v>
      </c>
    </row>
    <row r="36">
      <c r="A36" s="1" t="s">
        <v>665</v>
      </c>
      <c r="E36" s="33" t="s">
        <v>12663</v>
      </c>
    </row>
    <row r="37" ht="293.25">
      <c r="A37" s="1" t="s">
        <v>666</v>
      </c>
      <c r="E37" s="27" t="s">
        <v>6438</v>
      </c>
    </row>
    <row r="38">
      <c r="A38" s="1" t="s">
        <v>659</v>
      </c>
      <c r="B38" s="1">
        <v>8</v>
      </c>
      <c r="C38" s="26" t="s">
        <v>10256</v>
      </c>
      <c r="D38" t="s">
        <v>661</v>
      </c>
      <c r="E38" s="27" t="s">
        <v>10257</v>
      </c>
      <c r="F38" s="28" t="s">
        <v>10382</v>
      </c>
      <c r="G38" s="29">
        <v>85.819999999999993</v>
      </c>
      <c r="H38" s="28">
        <v>0</v>
      </c>
      <c r="I38" s="30">
        <f>ROUND(G38*H38,P4)</f>
        <v>0</v>
      </c>
      <c r="L38" s="31">
        <v>0</v>
      </c>
      <c r="M38" s="24">
        <f>ROUND(G38*L38,P4)</f>
        <v>0</v>
      </c>
      <c r="N38" s="25" t="s">
        <v>1309</v>
      </c>
      <c r="O38" s="32">
        <f>M38*AA38</f>
        <v>0</v>
      </c>
      <c r="P38" s="1">
        <v>3</v>
      </c>
      <c r="AA38" s="1">
        <f>IF(P38=1,$O$3,IF(P38=2,$O$4,$O$5))</f>
        <v>0</v>
      </c>
    </row>
    <row r="39">
      <c r="A39" s="1" t="s">
        <v>664</v>
      </c>
      <c r="E39" s="27" t="s">
        <v>661</v>
      </c>
    </row>
    <row r="40" ht="51">
      <c r="A40" s="1" t="s">
        <v>665</v>
      </c>
      <c r="E40" s="33" t="s">
        <v>12664</v>
      </c>
    </row>
    <row r="41" ht="25.5">
      <c r="A41" s="1" t="s">
        <v>666</v>
      </c>
      <c r="E41" s="27" t="s">
        <v>10259</v>
      </c>
    </row>
    <row r="42">
      <c r="A42" s="1" t="s">
        <v>659</v>
      </c>
      <c r="B42" s="1">
        <v>9</v>
      </c>
      <c r="C42" s="26" t="s">
        <v>5973</v>
      </c>
      <c r="D42" t="s">
        <v>661</v>
      </c>
      <c r="E42" s="27" t="s">
        <v>5974</v>
      </c>
      <c r="F42" s="28" t="s">
        <v>10382</v>
      </c>
      <c r="G42" s="29">
        <v>85.819999999999993</v>
      </c>
      <c r="H42" s="28">
        <v>0</v>
      </c>
      <c r="I42" s="30">
        <f>ROUND(G42*H42,P4)</f>
        <v>0</v>
      </c>
      <c r="L42" s="31">
        <v>0</v>
      </c>
      <c r="M42" s="24">
        <f>ROUND(G42*L42,P4)</f>
        <v>0</v>
      </c>
      <c r="N42" s="25" t="s">
        <v>1309</v>
      </c>
      <c r="O42" s="32">
        <f>M42*AA42</f>
        <v>0</v>
      </c>
      <c r="P42" s="1">
        <v>3</v>
      </c>
      <c r="AA42" s="1">
        <f>IF(P42=1,$O$3,IF(P42=2,$O$4,$O$5))</f>
        <v>0</v>
      </c>
    </row>
    <row r="43">
      <c r="A43" s="1" t="s">
        <v>664</v>
      </c>
      <c r="E43" s="27" t="s">
        <v>661</v>
      </c>
    </row>
    <row r="44" ht="51">
      <c r="A44" s="1" t="s">
        <v>665</v>
      </c>
      <c r="E44" s="33" t="s">
        <v>12664</v>
      </c>
    </row>
    <row r="45" ht="38.25">
      <c r="A45" s="1" t="s">
        <v>666</v>
      </c>
      <c r="E45" s="27" t="s">
        <v>6611</v>
      </c>
    </row>
    <row r="46">
      <c r="A46" s="1" t="s">
        <v>656</v>
      </c>
      <c r="C46" s="22" t="s">
        <v>1329</v>
      </c>
      <c r="E46" s="23" t="s">
        <v>3214</v>
      </c>
      <c r="L46" s="24">
        <f>SUMIFS(L47:L102,A47:A102,"P")</f>
        <v>0</v>
      </c>
      <c r="M46" s="24">
        <f>SUMIFS(M47:M102,A47:A102,"P")</f>
        <v>0</v>
      </c>
      <c r="N46" s="25"/>
    </row>
    <row r="47">
      <c r="A47" s="1" t="s">
        <v>659</v>
      </c>
      <c r="B47" s="1">
        <v>10</v>
      </c>
      <c r="C47" s="26" t="s">
        <v>12665</v>
      </c>
      <c r="D47" t="s">
        <v>661</v>
      </c>
      <c r="E47" s="27" t="s">
        <v>12666</v>
      </c>
      <c r="F47" s="28" t="s">
        <v>663</v>
      </c>
      <c r="G47" s="29">
        <v>308.45999999999998</v>
      </c>
      <c r="H47" s="28">
        <v>0</v>
      </c>
      <c r="I47" s="30">
        <f>ROUND(G47*H47,P4)</f>
        <v>0</v>
      </c>
      <c r="L47" s="31">
        <v>0</v>
      </c>
      <c r="M47" s="24">
        <f>ROUND(G47*L47,P4)</f>
        <v>0</v>
      </c>
      <c r="N47" s="25" t="s">
        <v>1309</v>
      </c>
      <c r="O47" s="32">
        <f>M47*AA47</f>
        <v>0</v>
      </c>
      <c r="P47" s="1">
        <v>3</v>
      </c>
      <c r="AA47" s="1">
        <f>IF(P47=1,$O$3,IF(P47=2,$O$4,$O$5))</f>
        <v>0</v>
      </c>
    </row>
    <row r="48">
      <c r="A48" s="1" t="s">
        <v>664</v>
      </c>
      <c r="E48" s="27" t="s">
        <v>661</v>
      </c>
    </row>
    <row r="49" ht="38.25">
      <c r="A49" s="1" t="s">
        <v>665</v>
      </c>
      <c r="E49" s="33" t="s">
        <v>12667</v>
      </c>
    </row>
    <row r="50" ht="409.5">
      <c r="A50" s="1" t="s">
        <v>666</v>
      </c>
      <c r="E50" s="27" t="s">
        <v>9273</v>
      </c>
    </row>
    <row r="51">
      <c r="A51" s="1" t="s">
        <v>659</v>
      </c>
      <c r="B51" s="1">
        <v>11</v>
      </c>
      <c r="C51" s="26" t="s">
        <v>9274</v>
      </c>
      <c r="D51" t="s">
        <v>661</v>
      </c>
      <c r="E51" s="27" t="s">
        <v>9275</v>
      </c>
      <c r="F51" s="28" t="s">
        <v>899</v>
      </c>
      <c r="G51" s="29">
        <v>35.134</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12668</v>
      </c>
    </row>
    <row r="54" ht="255">
      <c r="A54" s="1" t="s">
        <v>666</v>
      </c>
      <c r="E54" s="27" t="s">
        <v>9277</v>
      </c>
    </row>
    <row r="55">
      <c r="A55" s="1" t="s">
        <v>659</v>
      </c>
      <c r="B55" s="1">
        <v>12</v>
      </c>
      <c r="C55" s="26" t="s">
        <v>8670</v>
      </c>
      <c r="D55" t="s">
        <v>661</v>
      </c>
      <c r="E55" s="27" t="s">
        <v>8671</v>
      </c>
      <c r="F55" s="28" t="s">
        <v>899</v>
      </c>
      <c r="G55" s="29">
        <v>42.317</v>
      </c>
      <c r="H55" s="28">
        <v>0</v>
      </c>
      <c r="I55" s="30">
        <f>ROUND(G55*H55,P4)</f>
        <v>0</v>
      </c>
      <c r="L55" s="31">
        <v>0</v>
      </c>
      <c r="M55" s="24">
        <f>ROUND(G55*L55,P4)</f>
        <v>0</v>
      </c>
      <c r="N55" s="25" t="s">
        <v>1309</v>
      </c>
      <c r="O55" s="32">
        <f>M55*AA55</f>
        <v>0</v>
      </c>
      <c r="P55" s="1">
        <v>3</v>
      </c>
      <c r="AA55" s="1">
        <f>IF(P55=1,$O$3,IF(P55=2,$O$4,$O$5))</f>
        <v>0</v>
      </c>
    </row>
    <row r="56">
      <c r="A56" s="1" t="s">
        <v>664</v>
      </c>
      <c r="E56" s="27" t="s">
        <v>12669</v>
      </c>
    </row>
    <row r="57" ht="63.75">
      <c r="A57" s="1" t="s">
        <v>665</v>
      </c>
      <c r="E57" s="33" t="s">
        <v>12670</v>
      </c>
    </row>
    <row r="58" ht="38.25">
      <c r="A58" s="1" t="s">
        <v>666</v>
      </c>
      <c r="E58" s="27" t="s">
        <v>8674</v>
      </c>
    </row>
    <row r="59">
      <c r="A59" s="1" t="s">
        <v>659</v>
      </c>
      <c r="B59" s="1">
        <v>13</v>
      </c>
      <c r="C59" s="26" t="s">
        <v>8675</v>
      </c>
      <c r="D59" t="s">
        <v>661</v>
      </c>
      <c r="E59" s="27" t="s">
        <v>8676</v>
      </c>
      <c r="F59" s="28" t="s">
        <v>10382</v>
      </c>
      <c r="G59" s="29">
        <v>510</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12671</v>
      </c>
    </row>
    <row r="62">
      <c r="A62" s="1" t="s">
        <v>666</v>
      </c>
      <c r="E62" s="27" t="s">
        <v>6262</v>
      </c>
    </row>
    <row r="63">
      <c r="A63" s="1" t="s">
        <v>659</v>
      </c>
      <c r="B63" s="1">
        <v>14</v>
      </c>
      <c r="C63" s="26" t="s">
        <v>12672</v>
      </c>
      <c r="D63" t="s">
        <v>657</v>
      </c>
      <c r="E63" s="27" t="s">
        <v>12673</v>
      </c>
      <c r="F63" s="28" t="s">
        <v>928</v>
      </c>
      <c r="G63" s="29">
        <v>12.800000000000001</v>
      </c>
      <c r="H63" s="28">
        <v>0</v>
      </c>
      <c r="I63" s="30">
        <f>ROUND(G63*H63,P4)</f>
        <v>0</v>
      </c>
      <c r="L63" s="31">
        <v>0</v>
      </c>
      <c r="M63" s="24">
        <f>ROUND(G63*L63,P4)</f>
        <v>0</v>
      </c>
      <c r="N63" s="25" t="s">
        <v>1309</v>
      </c>
      <c r="O63" s="32">
        <f>M63*AA63</f>
        <v>0</v>
      </c>
      <c r="P63" s="1">
        <v>3</v>
      </c>
      <c r="AA63" s="1">
        <f>IF(P63=1,$O$3,IF(P63=2,$O$4,$O$5))</f>
        <v>0</v>
      </c>
    </row>
    <row r="64">
      <c r="A64" s="1" t="s">
        <v>664</v>
      </c>
      <c r="E64" s="27" t="s">
        <v>12674</v>
      </c>
    </row>
    <row r="65">
      <c r="A65" s="1" t="s">
        <v>665</v>
      </c>
      <c r="E65" s="33" t="s">
        <v>12675</v>
      </c>
    </row>
    <row r="66" ht="63.75">
      <c r="A66" s="1" t="s">
        <v>666</v>
      </c>
      <c r="E66" s="27" t="s">
        <v>6627</v>
      </c>
    </row>
    <row r="67">
      <c r="A67" s="1" t="s">
        <v>659</v>
      </c>
      <c r="B67" s="1">
        <v>15</v>
      </c>
      <c r="C67" s="26" t="s">
        <v>12672</v>
      </c>
      <c r="D67" t="s">
        <v>1329</v>
      </c>
      <c r="E67" s="27" t="s">
        <v>12673</v>
      </c>
      <c r="F67" s="28" t="s">
        <v>928</v>
      </c>
      <c r="G67" s="29">
        <v>237.59999999999999</v>
      </c>
      <c r="H67" s="28">
        <v>0</v>
      </c>
      <c r="I67" s="30">
        <f>ROUND(G67*H67,P4)</f>
        <v>0</v>
      </c>
      <c r="L67" s="31">
        <v>0</v>
      </c>
      <c r="M67" s="24">
        <f>ROUND(G67*L67,P4)</f>
        <v>0</v>
      </c>
      <c r="N67" s="25" t="s">
        <v>1309</v>
      </c>
      <c r="O67" s="32">
        <f>M67*AA67</f>
        <v>0</v>
      </c>
      <c r="P67" s="1">
        <v>3</v>
      </c>
      <c r="AA67" s="1">
        <f>IF(P67=1,$O$3,IF(P67=2,$O$4,$O$5))</f>
        <v>0</v>
      </c>
    </row>
    <row r="68">
      <c r="A68" s="1" t="s">
        <v>664</v>
      </c>
      <c r="E68" s="27" t="s">
        <v>12676</v>
      </c>
    </row>
    <row r="69" ht="51">
      <c r="A69" s="1" t="s">
        <v>665</v>
      </c>
      <c r="E69" s="33" t="s">
        <v>12677</v>
      </c>
    </row>
    <row r="70" ht="63.75">
      <c r="A70" s="1" t="s">
        <v>666</v>
      </c>
      <c r="E70" s="27" t="s">
        <v>6627</v>
      </c>
    </row>
    <row r="71">
      <c r="A71" s="1" t="s">
        <v>659</v>
      </c>
      <c r="B71" s="1">
        <v>16</v>
      </c>
      <c r="C71" s="26" t="s">
        <v>9295</v>
      </c>
      <c r="D71" t="s">
        <v>661</v>
      </c>
      <c r="E71" s="27" t="s">
        <v>9296</v>
      </c>
      <c r="F71" s="28" t="s">
        <v>928</v>
      </c>
      <c r="G71" s="29">
        <v>360</v>
      </c>
      <c r="H71" s="28">
        <v>0</v>
      </c>
      <c r="I71" s="30">
        <f>ROUND(G71*H71,P4)</f>
        <v>0</v>
      </c>
      <c r="L71" s="31">
        <v>0</v>
      </c>
      <c r="M71" s="24">
        <f>ROUND(G71*L71,P4)</f>
        <v>0</v>
      </c>
      <c r="N71" s="25" t="s">
        <v>1309</v>
      </c>
      <c r="O71" s="32">
        <f>M71*AA71</f>
        <v>0</v>
      </c>
      <c r="P71" s="1">
        <v>3</v>
      </c>
      <c r="AA71" s="1">
        <f>IF(P71=1,$O$3,IF(P71=2,$O$4,$O$5))</f>
        <v>0</v>
      </c>
    </row>
    <row r="72">
      <c r="A72" s="1" t="s">
        <v>664</v>
      </c>
      <c r="E72" s="27" t="s">
        <v>661</v>
      </c>
    </row>
    <row r="73" ht="51">
      <c r="A73" s="1" t="s">
        <v>665</v>
      </c>
      <c r="E73" s="33" t="s">
        <v>12678</v>
      </c>
    </row>
    <row r="74" ht="63.75">
      <c r="A74" s="1" t="s">
        <v>666</v>
      </c>
      <c r="E74" s="27" t="s">
        <v>6627</v>
      </c>
    </row>
    <row r="75">
      <c r="A75" s="1" t="s">
        <v>659</v>
      </c>
      <c r="B75" s="1">
        <v>17</v>
      </c>
      <c r="C75" s="26" t="s">
        <v>9299</v>
      </c>
      <c r="D75" t="s">
        <v>661</v>
      </c>
      <c r="E75" s="27" t="s">
        <v>9300</v>
      </c>
      <c r="F75" s="28" t="s">
        <v>928</v>
      </c>
      <c r="G75" s="29">
        <v>618.60000000000002</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12679</v>
      </c>
    </row>
    <row r="78" ht="63.75">
      <c r="A78" s="1" t="s">
        <v>666</v>
      </c>
      <c r="E78" s="27" t="s">
        <v>6627</v>
      </c>
    </row>
    <row r="79">
      <c r="A79" s="1" t="s">
        <v>659</v>
      </c>
      <c r="B79" s="1">
        <v>18</v>
      </c>
      <c r="C79" s="26" t="s">
        <v>12680</v>
      </c>
      <c r="D79" t="s">
        <v>657</v>
      </c>
      <c r="E79" s="27" t="s">
        <v>12681</v>
      </c>
      <c r="F79" s="28" t="s">
        <v>928</v>
      </c>
      <c r="G79" s="29">
        <v>7.2000000000000002</v>
      </c>
      <c r="H79" s="28">
        <v>0</v>
      </c>
      <c r="I79" s="30">
        <f>ROUND(G79*H79,P4)</f>
        <v>0</v>
      </c>
      <c r="L79" s="31">
        <v>0</v>
      </c>
      <c r="M79" s="24">
        <f>ROUND(G79*L79,P4)</f>
        <v>0</v>
      </c>
      <c r="N79" s="25" t="s">
        <v>1309</v>
      </c>
      <c r="O79" s="32">
        <f>M79*AA79</f>
        <v>0</v>
      </c>
      <c r="P79" s="1">
        <v>3</v>
      </c>
      <c r="AA79" s="1">
        <f>IF(P79=1,$O$3,IF(P79=2,$O$4,$O$5))</f>
        <v>0</v>
      </c>
    </row>
    <row r="80">
      <c r="A80" s="1" t="s">
        <v>664</v>
      </c>
      <c r="E80" s="27" t="s">
        <v>12682</v>
      </c>
    </row>
    <row r="81">
      <c r="A81" s="1" t="s">
        <v>665</v>
      </c>
      <c r="E81" s="33" t="s">
        <v>12683</v>
      </c>
    </row>
    <row r="82" ht="63.75">
      <c r="A82" s="1" t="s">
        <v>666</v>
      </c>
      <c r="E82" s="27" t="s">
        <v>6627</v>
      </c>
    </row>
    <row r="83">
      <c r="A83" s="1" t="s">
        <v>659</v>
      </c>
      <c r="B83" s="1">
        <v>19</v>
      </c>
      <c r="C83" s="26" t="s">
        <v>12680</v>
      </c>
      <c r="D83" t="s">
        <v>1329</v>
      </c>
      <c r="E83" s="27" t="s">
        <v>12681</v>
      </c>
      <c r="F83" s="28" t="s">
        <v>928</v>
      </c>
      <c r="G83" s="29">
        <v>23</v>
      </c>
      <c r="H83" s="28">
        <v>0</v>
      </c>
      <c r="I83" s="30">
        <f>ROUND(G83*H83,P4)</f>
        <v>0</v>
      </c>
      <c r="L83" s="31">
        <v>0</v>
      </c>
      <c r="M83" s="24">
        <f>ROUND(G83*L83,P4)</f>
        <v>0</v>
      </c>
      <c r="N83" s="25" t="s">
        <v>1309</v>
      </c>
      <c r="O83" s="32">
        <f>M83*AA83</f>
        <v>0</v>
      </c>
      <c r="P83" s="1">
        <v>3</v>
      </c>
      <c r="AA83" s="1">
        <f>IF(P83=1,$O$3,IF(P83=2,$O$4,$O$5))</f>
        <v>0</v>
      </c>
    </row>
    <row r="84">
      <c r="A84" s="1" t="s">
        <v>664</v>
      </c>
      <c r="E84" s="27" t="s">
        <v>12684</v>
      </c>
    </row>
    <row r="85">
      <c r="A85" s="1" t="s">
        <v>665</v>
      </c>
      <c r="E85" s="33" t="s">
        <v>12685</v>
      </c>
    </row>
    <row r="86" ht="63.75">
      <c r="A86" s="1" t="s">
        <v>666</v>
      </c>
      <c r="E86" s="27" t="s">
        <v>6627</v>
      </c>
    </row>
    <row r="87">
      <c r="A87" s="1" t="s">
        <v>659</v>
      </c>
      <c r="B87" s="1">
        <v>20</v>
      </c>
      <c r="C87" s="26" t="s">
        <v>9309</v>
      </c>
      <c r="D87" t="s">
        <v>661</v>
      </c>
      <c r="E87" s="27" t="s">
        <v>9310</v>
      </c>
      <c r="F87" s="28" t="s">
        <v>928</v>
      </c>
      <c r="G87" s="29">
        <v>485</v>
      </c>
      <c r="H87" s="28">
        <v>0</v>
      </c>
      <c r="I87" s="30">
        <f>ROUND(G87*H87,P4)</f>
        <v>0</v>
      </c>
      <c r="L87" s="31">
        <v>0</v>
      </c>
      <c r="M87" s="24">
        <f>ROUND(G87*L87,P4)</f>
        <v>0</v>
      </c>
      <c r="N87" s="25" t="s">
        <v>1309</v>
      </c>
      <c r="O87" s="32">
        <f>M87*AA87</f>
        <v>0</v>
      </c>
      <c r="P87" s="1">
        <v>3</v>
      </c>
      <c r="AA87" s="1">
        <f>IF(P87=1,$O$3,IF(P87=2,$O$4,$O$5))</f>
        <v>0</v>
      </c>
    </row>
    <row r="88">
      <c r="A88" s="1" t="s">
        <v>664</v>
      </c>
      <c r="E88" s="27" t="s">
        <v>661</v>
      </c>
    </row>
    <row r="89" ht="38.25">
      <c r="A89" s="1" t="s">
        <v>665</v>
      </c>
      <c r="E89" s="33" t="s">
        <v>12686</v>
      </c>
    </row>
    <row r="90" ht="191.25">
      <c r="A90" s="1" t="s">
        <v>666</v>
      </c>
      <c r="E90" s="27" t="s">
        <v>8683</v>
      </c>
    </row>
    <row r="91">
      <c r="A91" s="1" t="s">
        <v>659</v>
      </c>
      <c r="B91" s="1">
        <v>21</v>
      </c>
      <c r="C91" s="26" t="s">
        <v>12687</v>
      </c>
      <c r="D91" t="s">
        <v>661</v>
      </c>
      <c r="E91" s="27" t="s">
        <v>12688</v>
      </c>
      <c r="F91" s="28" t="s">
        <v>683</v>
      </c>
      <c r="G91" s="29">
        <v>4</v>
      </c>
      <c r="H91" s="28">
        <v>0</v>
      </c>
      <c r="I91" s="30">
        <f>ROUND(G91*H91,P4)</f>
        <v>0</v>
      </c>
      <c r="L91" s="31">
        <v>0</v>
      </c>
      <c r="M91" s="24">
        <f>ROUND(G91*L91,P4)</f>
        <v>0</v>
      </c>
      <c r="N91" s="25" t="s">
        <v>1309</v>
      </c>
      <c r="O91" s="32">
        <f>M91*AA91</f>
        <v>0</v>
      </c>
      <c r="P91" s="1">
        <v>3</v>
      </c>
      <c r="AA91" s="1">
        <f>IF(P91=1,$O$3,IF(P91=2,$O$4,$O$5))</f>
        <v>0</v>
      </c>
    </row>
    <row r="92">
      <c r="A92" s="1" t="s">
        <v>664</v>
      </c>
      <c r="E92" s="27" t="s">
        <v>12689</v>
      </c>
    </row>
    <row r="93">
      <c r="A93" s="1" t="s">
        <v>665</v>
      </c>
      <c r="E93" s="33" t="s">
        <v>7440</v>
      </c>
    </row>
    <row r="94" ht="38.25">
      <c r="A94" s="1" t="s">
        <v>666</v>
      </c>
      <c r="E94" s="27" t="s">
        <v>6632</v>
      </c>
    </row>
    <row r="95">
      <c r="A95" s="1" t="s">
        <v>659</v>
      </c>
      <c r="B95" s="1">
        <v>22</v>
      </c>
      <c r="C95" s="26" t="s">
        <v>9314</v>
      </c>
      <c r="D95" t="s">
        <v>661</v>
      </c>
      <c r="E95" s="27" t="s">
        <v>9315</v>
      </c>
      <c r="F95" s="28" t="s">
        <v>683</v>
      </c>
      <c r="G95" s="29">
        <v>36</v>
      </c>
      <c r="H95" s="28">
        <v>0</v>
      </c>
      <c r="I95" s="30">
        <f>ROUND(G95*H95,P4)</f>
        <v>0</v>
      </c>
      <c r="L95" s="31">
        <v>0</v>
      </c>
      <c r="M95" s="24">
        <f>ROUND(G95*L95,P4)</f>
        <v>0</v>
      </c>
      <c r="N95" s="25" t="s">
        <v>1309</v>
      </c>
      <c r="O95" s="32">
        <f>M95*AA95</f>
        <v>0</v>
      </c>
      <c r="P95" s="1">
        <v>3</v>
      </c>
      <c r="AA95" s="1">
        <f>IF(P95=1,$O$3,IF(P95=2,$O$4,$O$5))</f>
        <v>0</v>
      </c>
    </row>
    <row r="96">
      <c r="A96" s="1" t="s">
        <v>664</v>
      </c>
      <c r="E96" s="27" t="s">
        <v>12690</v>
      </c>
    </row>
    <row r="97" ht="51">
      <c r="A97" s="1" t="s">
        <v>665</v>
      </c>
      <c r="E97" s="33" t="s">
        <v>12691</v>
      </c>
    </row>
    <row r="98" ht="38.25">
      <c r="A98" s="1" t="s">
        <v>666</v>
      </c>
      <c r="E98" s="27" t="s">
        <v>6632</v>
      </c>
    </row>
    <row r="99">
      <c r="A99" s="1" t="s">
        <v>659</v>
      </c>
      <c r="B99" s="1">
        <v>23</v>
      </c>
      <c r="C99" s="26" t="s">
        <v>9317</v>
      </c>
      <c r="D99" t="s">
        <v>661</v>
      </c>
      <c r="E99" s="27" t="s">
        <v>9318</v>
      </c>
      <c r="F99" s="28" t="s">
        <v>928</v>
      </c>
      <c r="G99" s="29">
        <v>36</v>
      </c>
      <c r="H99" s="28">
        <v>0</v>
      </c>
      <c r="I99" s="30">
        <f>ROUND(G99*H99,P4)</f>
        <v>0</v>
      </c>
      <c r="L99" s="31">
        <v>0</v>
      </c>
      <c r="M99" s="24">
        <f>ROUND(G99*L99,P4)</f>
        <v>0</v>
      </c>
      <c r="N99" s="25" t="s">
        <v>1309</v>
      </c>
      <c r="O99" s="32">
        <f>M99*AA99</f>
        <v>0</v>
      </c>
      <c r="P99" s="1">
        <v>3</v>
      </c>
      <c r="AA99" s="1">
        <f>IF(P99=1,$O$3,IF(P99=2,$O$4,$O$5))</f>
        <v>0</v>
      </c>
    </row>
    <row r="100">
      <c r="A100" s="1" t="s">
        <v>664</v>
      </c>
      <c r="E100" s="27" t="s">
        <v>12692</v>
      </c>
    </row>
    <row r="101" ht="63.75">
      <c r="A101" s="1" t="s">
        <v>665</v>
      </c>
      <c r="E101" s="33" t="s">
        <v>12693</v>
      </c>
    </row>
    <row r="102" ht="38.25">
      <c r="A102" s="1" t="s">
        <v>666</v>
      </c>
      <c r="E102" s="27" t="s">
        <v>9320</v>
      </c>
    </row>
    <row r="103">
      <c r="A103" s="1" t="s">
        <v>656</v>
      </c>
      <c r="C103" s="22" t="s">
        <v>1331</v>
      </c>
      <c r="E103" s="23" t="s">
        <v>6638</v>
      </c>
      <c r="L103" s="24">
        <f>SUMIFS(L104:L127,A104:A127,"P")</f>
        <v>0</v>
      </c>
      <c r="M103" s="24">
        <f>SUMIFS(M104:M127,A104:A127,"P")</f>
        <v>0</v>
      </c>
      <c r="N103" s="25"/>
    </row>
    <row r="104">
      <c r="A104" s="1" t="s">
        <v>659</v>
      </c>
      <c r="B104" s="1">
        <v>24</v>
      </c>
      <c r="C104" s="26" t="s">
        <v>6639</v>
      </c>
      <c r="D104" t="s">
        <v>657</v>
      </c>
      <c r="E104" s="27" t="s">
        <v>6640</v>
      </c>
      <c r="F104" s="28" t="s">
        <v>663</v>
      </c>
      <c r="G104" s="29">
        <v>104.28</v>
      </c>
      <c r="H104" s="28">
        <v>0</v>
      </c>
      <c r="I104" s="30">
        <f>ROUND(G104*H104,P4)</f>
        <v>0</v>
      </c>
      <c r="L104" s="31">
        <v>0</v>
      </c>
      <c r="M104" s="24">
        <f>ROUND(G104*L104,P4)</f>
        <v>0</v>
      </c>
      <c r="N104" s="25" t="s">
        <v>1309</v>
      </c>
      <c r="O104" s="32">
        <f>M104*AA104</f>
        <v>0</v>
      </c>
      <c r="P104" s="1">
        <v>3</v>
      </c>
      <c r="AA104" s="1">
        <f>IF(P104=1,$O$3,IF(P104=2,$O$4,$O$5))</f>
        <v>0</v>
      </c>
    </row>
    <row r="105">
      <c r="A105" s="1" t="s">
        <v>664</v>
      </c>
      <c r="E105" s="27" t="s">
        <v>12694</v>
      </c>
    </row>
    <row r="106" ht="51">
      <c r="A106" s="1" t="s">
        <v>665</v>
      </c>
      <c r="E106" s="33" t="s">
        <v>12695</v>
      </c>
    </row>
    <row r="107" ht="357">
      <c r="A107" s="1" t="s">
        <v>666</v>
      </c>
      <c r="E107" s="27" t="s">
        <v>6455</v>
      </c>
    </row>
    <row r="108">
      <c r="A108" s="1" t="s">
        <v>659</v>
      </c>
      <c r="B108" s="1">
        <v>25</v>
      </c>
      <c r="C108" s="26" t="s">
        <v>6639</v>
      </c>
      <c r="D108" t="s">
        <v>1329</v>
      </c>
      <c r="E108" s="27" t="s">
        <v>6640</v>
      </c>
      <c r="F108" s="28" t="s">
        <v>663</v>
      </c>
      <c r="G108" s="29">
        <v>20.73</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ht="51">
      <c r="A110" s="1" t="s">
        <v>665</v>
      </c>
      <c r="E110" s="33" t="s">
        <v>12696</v>
      </c>
    </row>
    <row r="111" ht="357">
      <c r="A111" s="1" t="s">
        <v>666</v>
      </c>
      <c r="E111" s="27" t="s">
        <v>6455</v>
      </c>
    </row>
    <row r="112">
      <c r="A112" s="1" t="s">
        <v>659</v>
      </c>
      <c r="B112" s="1">
        <v>26</v>
      </c>
      <c r="C112" s="26" t="s">
        <v>6643</v>
      </c>
      <c r="D112" t="s">
        <v>657</v>
      </c>
      <c r="E112" s="27" t="s">
        <v>6644</v>
      </c>
      <c r="F112" s="28" t="s">
        <v>899</v>
      </c>
      <c r="G112" s="29">
        <v>11.949</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ht="51">
      <c r="A114" s="1" t="s">
        <v>665</v>
      </c>
      <c r="E114" s="33" t="s">
        <v>12697</v>
      </c>
    </row>
    <row r="115" ht="267.75">
      <c r="A115" s="1" t="s">
        <v>666</v>
      </c>
      <c r="E115" s="27" t="s">
        <v>3696</v>
      </c>
    </row>
    <row r="116">
      <c r="A116" s="1" t="s">
        <v>659</v>
      </c>
      <c r="B116" s="1">
        <v>27</v>
      </c>
      <c r="C116" s="26" t="s">
        <v>6643</v>
      </c>
      <c r="D116" t="s">
        <v>1329</v>
      </c>
      <c r="E116" s="27" t="s">
        <v>6644</v>
      </c>
      <c r="F116" s="28" t="s">
        <v>899</v>
      </c>
      <c r="G116" s="29">
        <v>1.6319999999999999</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ht="51">
      <c r="A118" s="1" t="s">
        <v>665</v>
      </c>
      <c r="E118" s="33" t="s">
        <v>12698</v>
      </c>
    </row>
    <row r="119" ht="267.75">
      <c r="A119" s="1" t="s">
        <v>666</v>
      </c>
      <c r="E119" s="27" t="s">
        <v>3696</v>
      </c>
    </row>
    <row r="120">
      <c r="A120" s="1" t="s">
        <v>659</v>
      </c>
      <c r="B120" s="1">
        <v>28</v>
      </c>
      <c r="C120" s="26" t="s">
        <v>12699</v>
      </c>
      <c r="D120" t="s">
        <v>661</v>
      </c>
      <c r="E120" s="27" t="s">
        <v>12700</v>
      </c>
      <c r="F120" s="28" t="s">
        <v>663</v>
      </c>
      <c r="G120" s="29">
        <v>606.70000000000005</v>
      </c>
      <c r="H120" s="28">
        <v>0</v>
      </c>
      <c r="I120" s="30">
        <f>ROUND(G120*H120,P4)</f>
        <v>0</v>
      </c>
      <c r="L120" s="31">
        <v>0</v>
      </c>
      <c r="M120" s="24">
        <f>ROUND(G120*L120,P4)</f>
        <v>0</v>
      </c>
      <c r="N120" s="25" t="s">
        <v>1309</v>
      </c>
      <c r="O120" s="32">
        <f>M120*AA120</f>
        <v>0</v>
      </c>
      <c r="P120" s="1">
        <v>3</v>
      </c>
      <c r="AA120" s="1">
        <f>IF(P120=1,$O$3,IF(P120=2,$O$4,$O$5))</f>
        <v>0</v>
      </c>
    </row>
    <row r="121">
      <c r="A121" s="1" t="s">
        <v>664</v>
      </c>
      <c r="E121" s="27" t="s">
        <v>12701</v>
      </c>
    </row>
    <row r="122">
      <c r="A122" s="1" t="s">
        <v>665</v>
      </c>
      <c r="E122" s="33" t="s">
        <v>12702</v>
      </c>
    </row>
    <row r="123" ht="357">
      <c r="A123" s="1" t="s">
        <v>666</v>
      </c>
      <c r="E123" s="27" t="s">
        <v>6455</v>
      </c>
    </row>
    <row r="124">
      <c r="A124" s="1" t="s">
        <v>659</v>
      </c>
      <c r="B124" s="1">
        <v>29</v>
      </c>
      <c r="C124" s="26" t="s">
        <v>9324</v>
      </c>
      <c r="D124" t="s">
        <v>661</v>
      </c>
      <c r="E124" s="27" t="s">
        <v>9325</v>
      </c>
      <c r="F124" s="28" t="s">
        <v>899</v>
      </c>
      <c r="G124" s="29">
        <v>169.27000000000001</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12703</v>
      </c>
    </row>
    <row r="127" ht="267.75">
      <c r="A127" s="1" t="s">
        <v>666</v>
      </c>
      <c r="E127" s="27" t="s">
        <v>3696</v>
      </c>
    </row>
    <row r="128">
      <c r="A128" s="1" t="s">
        <v>656</v>
      </c>
      <c r="C128" s="22" t="s">
        <v>1333</v>
      </c>
      <c r="E128" s="23" t="s">
        <v>5082</v>
      </c>
      <c r="L128" s="24">
        <f>SUMIFS(L129:L168,A129:A168,"P")</f>
        <v>0</v>
      </c>
      <c r="M128" s="24">
        <f>SUMIFS(M129:M168,A129:A168,"P")</f>
        <v>0</v>
      </c>
      <c r="N128" s="25"/>
    </row>
    <row r="129">
      <c r="A129" s="1" t="s">
        <v>659</v>
      </c>
      <c r="B129" s="1">
        <v>30</v>
      </c>
      <c r="C129" s="26" t="s">
        <v>7240</v>
      </c>
      <c r="D129" t="s">
        <v>661</v>
      </c>
      <c r="E129" s="27" t="s">
        <v>7241</v>
      </c>
      <c r="F129" s="28" t="s">
        <v>663</v>
      </c>
      <c r="G129" s="29">
        <v>3.4529999999999998</v>
      </c>
      <c r="H129" s="28">
        <v>0</v>
      </c>
      <c r="I129" s="30">
        <f>ROUND(G129*H129,P4)</f>
        <v>0</v>
      </c>
      <c r="L129" s="31">
        <v>0</v>
      </c>
      <c r="M129" s="24">
        <f>ROUND(G129*L129,P4)</f>
        <v>0</v>
      </c>
      <c r="N129" s="25" t="s">
        <v>1309</v>
      </c>
      <c r="O129" s="32">
        <f>M129*AA129</f>
        <v>0</v>
      </c>
      <c r="P129" s="1">
        <v>3</v>
      </c>
      <c r="AA129" s="1">
        <f>IF(P129=1,$O$3,IF(P129=2,$O$4,$O$5))</f>
        <v>0</v>
      </c>
    </row>
    <row r="130">
      <c r="A130" s="1" t="s">
        <v>664</v>
      </c>
      <c r="E130" s="27" t="s">
        <v>12704</v>
      </c>
    </row>
    <row r="131" ht="153">
      <c r="A131" s="1" t="s">
        <v>665</v>
      </c>
      <c r="E131" s="33" t="s">
        <v>12705</v>
      </c>
    </row>
    <row r="132" ht="357">
      <c r="A132" s="1" t="s">
        <v>666</v>
      </c>
      <c r="E132" s="27" t="s">
        <v>6455</v>
      </c>
    </row>
    <row r="133">
      <c r="A133" s="1" t="s">
        <v>659</v>
      </c>
      <c r="B133" s="1">
        <v>31</v>
      </c>
      <c r="C133" s="26" t="s">
        <v>9339</v>
      </c>
      <c r="D133" t="s">
        <v>657</v>
      </c>
      <c r="E133" s="27" t="s">
        <v>9340</v>
      </c>
      <c r="F133" s="28" t="s">
        <v>663</v>
      </c>
      <c r="G133" s="29">
        <v>34.758000000000003</v>
      </c>
      <c r="H133" s="28">
        <v>0</v>
      </c>
      <c r="I133" s="30">
        <f>ROUND(G133*H133,P4)</f>
        <v>0</v>
      </c>
      <c r="L133" s="31">
        <v>0</v>
      </c>
      <c r="M133" s="24">
        <f>ROUND(G133*L133,P4)</f>
        <v>0</v>
      </c>
      <c r="N133" s="25" t="s">
        <v>1309</v>
      </c>
      <c r="O133" s="32">
        <f>M133*AA133</f>
        <v>0</v>
      </c>
      <c r="P133" s="1">
        <v>3</v>
      </c>
      <c r="AA133" s="1">
        <f>IF(P133=1,$O$3,IF(P133=2,$O$4,$O$5))</f>
        <v>0</v>
      </c>
    </row>
    <row r="134">
      <c r="A134" s="1" t="s">
        <v>664</v>
      </c>
      <c r="E134" s="27" t="s">
        <v>12706</v>
      </c>
    </row>
    <row r="135" ht="102">
      <c r="A135" s="1" t="s">
        <v>665</v>
      </c>
      <c r="E135" s="33" t="s">
        <v>12707</v>
      </c>
    </row>
    <row r="136" ht="357">
      <c r="A136" s="1" t="s">
        <v>666</v>
      </c>
      <c r="E136" s="27" t="s">
        <v>6455</v>
      </c>
    </row>
    <row r="137">
      <c r="A137" s="1" t="s">
        <v>659</v>
      </c>
      <c r="B137" s="1">
        <v>32</v>
      </c>
      <c r="C137" s="26" t="s">
        <v>9339</v>
      </c>
      <c r="D137" t="s">
        <v>1329</v>
      </c>
      <c r="E137" s="27" t="s">
        <v>9340</v>
      </c>
      <c r="F137" s="28" t="s">
        <v>663</v>
      </c>
      <c r="G137" s="29">
        <v>5.101</v>
      </c>
      <c r="H137" s="28">
        <v>0</v>
      </c>
      <c r="I137" s="30">
        <f>ROUND(G137*H137,P4)</f>
        <v>0</v>
      </c>
      <c r="L137" s="31">
        <v>0</v>
      </c>
      <c r="M137" s="24">
        <f>ROUND(G137*L137,P4)</f>
        <v>0</v>
      </c>
      <c r="N137" s="25" t="s">
        <v>1309</v>
      </c>
      <c r="O137" s="32">
        <f>M137*AA137</f>
        <v>0</v>
      </c>
      <c r="P137" s="1">
        <v>3</v>
      </c>
      <c r="AA137" s="1">
        <f>IF(P137=1,$O$3,IF(P137=2,$O$4,$O$5))</f>
        <v>0</v>
      </c>
    </row>
    <row r="138">
      <c r="A138" s="1" t="s">
        <v>664</v>
      </c>
      <c r="E138" s="27" t="s">
        <v>12708</v>
      </c>
    </row>
    <row r="139" ht="51">
      <c r="A139" s="1" t="s">
        <v>665</v>
      </c>
      <c r="E139" s="33" t="s">
        <v>12709</v>
      </c>
    </row>
    <row r="140" ht="357">
      <c r="A140" s="1" t="s">
        <v>666</v>
      </c>
      <c r="E140" s="27" t="s">
        <v>6455</v>
      </c>
    </row>
    <row r="141">
      <c r="A141" s="1" t="s">
        <v>659</v>
      </c>
      <c r="B141" s="1">
        <v>33</v>
      </c>
      <c r="C141" s="26" t="s">
        <v>11134</v>
      </c>
      <c r="D141" t="s">
        <v>657</v>
      </c>
      <c r="E141" s="27" t="s">
        <v>11135</v>
      </c>
      <c r="F141" s="28" t="s">
        <v>663</v>
      </c>
      <c r="G141" s="29">
        <v>46.375999999999998</v>
      </c>
      <c r="H141" s="28">
        <v>0</v>
      </c>
      <c r="I141" s="30">
        <f>ROUND(G141*H141,P4)</f>
        <v>0</v>
      </c>
      <c r="L141" s="31">
        <v>0</v>
      </c>
      <c r="M141" s="24">
        <f>ROUND(G141*L141,P4)</f>
        <v>0</v>
      </c>
      <c r="N141" s="25" t="s">
        <v>1309</v>
      </c>
      <c r="O141" s="32">
        <f>M141*AA141</f>
        <v>0</v>
      </c>
      <c r="P141" s="1">
        <v>3</v>
      </c>
      <c r="AA141" s="1">
        <f>IF(P141=1,$O$3,IF(P141=2,$O$4,$O$5))</f>
        <v>0</v>
      </c>
    </row>
    <row r="142">
      <c r="A142" s="1" t="s">
        <v>664</v>
      </c>
      <c r="E142" s="27" t="s">
        <v>12710</v>
      </c>
    </row>
    <row r="143">
      <c r="A143" s="1" t="s">
        <v>665</v>
      </c>
      <c r="E143" s="33" t="s">
        <v>12711</v>
      </c>
    </row>
    <row r="144" ht="357">
      <c r="A144" s="1" t="s">
        <v>666</v>
      </c>
      <c r="E144" s="27" t="s">
        <v>6455</v>
      </c>
    </row>
    <row r="145">
      <c r="A145" s="1" t="s">
        <v>659</v>
      </c>
      <c r="B145" s="1">
        <v>34</v>
      </c>
      <c r="C145" s="26" t="s">
        <v>9342</v>
      </c>
      <c r="D145" t="s">
        <v>657</v>
      </c>
      <c r="E145" s="27" t="s">
        <v>9343</v>
      </c>
      <c r="F145" s="28" t="s">
        <v>899</v>
      </c>
      <c r="G145" s="29">
        <v>1.296</v>
      </c>
      <c r="H145" s="28">
        <v>0</v>
      </c>
      <c r="I145" s="30">
        <f>ROUND(G145*H145,P4)</f>
        <v>0</v>
      </c>
      <c r="L145" s="31">
        <v>0</v>
      </c>
      <c r="M145" s="24">
        <f>ROUND(G145*L145,P4)</f>
        <v>0</v>
      </c>
      <c r="N145" s="25" t="s">
        <v>1309</v>
      </c>
      <c r="O145" s="32">
        <f>M145*AA145</f>
        <v>0</v>
      </c>
      <c r="P145" s="1">
        <v>3</v>
      </c>
      <c r="AA145" s="1">
        <f>IF(P145=1,$O$3,IF(P145=2,$O$4,$O$5))</f>
        <v>0</v>
      </c>
    </row>
    <row r="146">
      <c r="A146" s="1" t="s">
        <v>664</v>
      </c>
      <c r="E146" s="27" t="s">
        <v>12712</v>
      </c>
    </row>
    <row r="147" ht="127.5">
      <c r="A147" s="1" t="s">
        <v>665</v>
      </c>
      <c r="E147" s="33" t="s">
        <v>12713</v>
      </c>
    </row>
    <row r="148" ht="178.5">
      <c r="A148" s="1" t="s">
        <v>666</v>
      </c>
      <c r="E148" s="27" t="s">
        <v>9345</v>
      </c>
    </row>
    <row r="149">
      <c r="A149" s="1" t="s">
        <v>659</v>
      </c>
      <c r="B149" s="1">
        <v>35</v>
      </c>
      <c r="C149" s="26" t="s">
        <v>9342</v>
      </c>
      <c r="D149" t="s">
        <v>1329</v>
      </c>
      <c r="E149" s="27" t="s">
        <v>9343</v>
      </c>
      <c r="F149" s="28" t="s">
        <v>899</v>
      </c>
      <c r="G149" s="29">
        <v>0.19</v>
      </c>
      <c r="H149" s="28">
        <v>0</v>
      </c>
      <c r="I149" s="30">
        <f>ROUND(G149*H149,P4)</f>
        <v>0</v>
      </c>
      <c r="L149" s="31">
        <v>0</v>
      </c>
      <c r="M149" s="24">
        <f>ROUND(G149*L149,P4)</f>
        <v>0</v>
      </c>
      <c r="N149" s="25" t="s">
        <v>1309</v>
      </c>
      <c r="O149" s="32">
        <f>M149*AA149</f>
        <v>0</v>
      </c>
      <c r="P149" s="1">
        <v>3</v>
      </c>
      <c r="AA149" s="1">
        <f>IF(P149=1,$O$3,IF(P149=2,$O$4,$O$5))</f>
        <v>0</v>
      </c>
    </row>
    <row r="150">
      <c r="A150" s="1" t="s">
        <v>664</v>
      </c>
      <c r="E150" s="27" t="s">
        <v>12714</v>
      </c>
    </row>
    <row r="151" ht="76.5">
      <c r="A151" s="1" t="s">
        <v>665</v>
      </c>
      <c r="E151" s="33" t="s">
        <v>12715</v>
      </c>
    </row>
    <row r="152" ht="178.5">
      <c r="A152" s="1" t="s">
        <v>666</v>
      </c>
      <c r="E152" s="27" t="s">
        <v>9345</v>
      </c>
    </row>
    <row r="153">
      <c r="A153" s="1" t="s">
        <v>659</v>
      </c>
      <c r="B153" s="1">
        <v>36</v>
      </c>
      <c r="C153" s="26" t="s">
        <v>9342</v>
      </c>
      <c r="D153" t="s">
        <v>1331</v>
      </c>
      <c r="E153" s="27" t="s">
        <v>9343</v>
      </c>
      <c r="F153" s="28" t="s">
        <v>899</v>
      </c>
      <c r="G153" s="29">
        <v>0.26100000000000001</v>
      </c>
      <c r="H153" s="28">
        <v>0</v>
      </c>
      <c r="I153" s="30">
        <f>ROUND(G153*H153,P4)</f>
        <v>0</v>
      </c>
      <c r="L153" s="31">
        <v>0</v>
      </c>
      <c r="M153" s="24">
        <f>ROUND(G153*L153,P4)</f>
        <v>0</v>
      </c>
      <c r="N153" s="25" t="s">
        <v>1309</v>
      </c>
      <c r="O153" s="32">
        <f>M153*AA153</f>
        <v>0</v>
      </c>
      <c r="P153" s="1">
        <v>3</v>
      </c>
      <c r="AA153" s="1">
        <f>IF(P153=1,$O$3,IF(P153=2,$O$4,$O$5))</f>
        <v>0</v>
      </c>
    </row>
    <row r="154">
      <c r="A154" s="1" t="s">
        <v>664</v>
      </c>
      <c r="E154" s="27" t="s">
        <v>12716</v>
      </c>
    </row>
    <row r="155" ht="38.25">
      <c r="A155" s="1" t="s">
        <v>665</v>
      </c>
      <c r="E155" s="33" t="s">
        <v>12717</v>
      </c>
    </row>
    <row r="156" ht="178.5">
      <c r="A156" s="1" t="s">
        <v>666</v>
      </c>
      <c r="E156" s="27" t="s">
        <v>9345</v>
      </c>
    </row>
    <row r="157">
      <c r="A157" s="1" t="s">
        <v>659</v>
      </c>
      <c r="B157" s="1">
        <v>37</v>
      </c>
      <c r="C157" s="26" t="s">
        <v>9346</v>
      </c>
      <c r="D157" t="s">
        <v>661</v>
      </c>
      <c r="E157" s="27" t="s">
        <v>9347</v>
      </c>
      <c r="F157" s="28" t="s">
        <v>663</v>
      </c>
      <c r="G157" s="29">
        <v>2091.194</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ht="127.5">
      <c r="A159" s="1" t="s">
        <v>665</v>
      </c>
      <c r="E159" s="33" t="s">
        <v>12718</v>
      </c>
    </row>
    <row r="160" ht="38.25">
      <c r="A160" s="1" t="s">
        <v>666</v>
      </c>
      <c r="E160" s="27" t="s">
        <v>6457</v>
      </c>
    </row>
    <row r="161">
      <c r="A161" s="1" t="s">
        <v>659</v>
      </c>
      <c r="B161" s="1">
        <v>38</v>
      </c>
      <c r="C161" s="26" t="s">
        <v>9600</v>
      </c>
      <c r="D161" t="s">
        <v>661</v>
      </c>
      <c r="E161" s="27" t="s">
        <v>9601</v>
      </c>
      <c r="F161" s="28" t="s">
        <v>663</v>
      </c>
      <c r="G161" s="29">
        <v>130.94399999999999</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ht="38.25">
      <c r="A163" s="1" t="s">
        <v>665</v>
      </c>
      <c r="E163" s="33" t="s">
        <v>12719</v>
      </c>
    </row>
    <row r="164" ht="51">
      <c r="A164" s="1" t="s">
        <v>666</v>
      </c>
      <c r="E164" s="27" t="s">
        <v>9604</v>
      </c>
    </row>
    <row r="165">
      <c r="A165" s="1" t="s">
        <v>659</v>
      </c>
      <c r="B165" s="1">
        <v>39</v>
      </c>
      <c r="C165" s="26" t="s">
        <v>6006</v>
      </c>
      <c r="D165" t="s">
        <v>661</v>
      </c>
      <c r="E165" s="27" t="s">
        <v>6007</v>
      </c>
      <c r="F165" s="28" t="s">
        <v>663</v>
      </c>
      <c r="G165" s="29">
        <v>4.444</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ht="114.75">
      <c r="A167" s="1" t="s">
        <v>665</v>
      </c>
      <c r="E167" s="33" t="s">
        <v>12720</v>
      </c>
    </row>
    <row r="168" ht="102">
      <c r="A168" s="1" t="s">
        <v>666</v>
      </c>
      <c r="E168" s="27" t="s">
        <v>6805</v>
      </c>
    </row>
    <row r="169">
      <c r="A169" s="1" t="s">
        <v>656</v>
      </c>
      <c r="C169" s="22" t="s">
        <v>679</v>
      </c>
      <c r="E169" s="23" t="s">
        <v>680</v>
      </c>
      <c r="L169" s="24">
        <f>SUMIFS(L170:L197,A170:A197,"P")</f>
        <v>0</v>
      </c>
      <c r="M169" s="24">
        <f>SUMIFS(M170:M197,A170:A197,"P")</f>
        <v>0</v>
      </c>
      <c r="N169" s="25"/>
    </row>
    <row r="170">
      <c r="A170" s="1" t="s">
        <v>659</v>
      </c>
      <c r="B170" s="1">
        <v>40</v>
      </c>
      <c r="C170" s="26" t="s">
        <v>10318</v>
      </c>
      <c r="D170" t="s">
        <v>661</v>
      </c>
      <c r="E170" s="27" t="s">
        <v>10319</v>
      </c>
      <c r="F170" s="28" t="s">
        <v>10382</v>
      </c>
      <c r="G170" s="29">
        <v>1560.5160000000001</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ht="216.75">
      <c r="A172" s="1" t="s">
        <v>665</v>
      </c>
      <c r="E172" s="33" t="s">
        <v>12721</v>
      </c>
    </row>
    <row r="173" ht="191.25">
      <c r="A173" s="1" t="s">
        <v>666</v>
      </c>
      <c r="E173" s="27" t="s">
        <v>6667</v>
      </c>
    </row>
    <row r="174">
      <c r="A174" s="1" t="s">
        <v>659</v>
      </c>
      <c r="B174" s="1">
        <v>41</v>
      </c>
      <c r="C174" s="26" t="s">
        <v>8717</v>
      </c>
      <c r="D174" t="s">
        <v>657</v>
      </c>
      <c r="E174" s="27" t="s">
        <v>8718</v>
      </c>
      <c r="F174" s="28" t="s">
        <v>10382</v>
      </c>
      <c r="G174" s="29">
        <v>393.10500000000002</v>
      </c>
      <c r="H174" s="28">
        <v>0</v>
      </c>
      <c r="I174" s="30">
        <f>ROUND(G174*H174,P4)</f>
        <v>0</v>
      </c>
      <c r="L174" s="31">
        <v>0</v>
      </c>
      <c r="M174" s="24">
        <f>ROUND(G174*L174,P4)</f>
        <v>0</v>
      </c>
      <c r="N174" s="25" t="s">
        <v>1309</v>
      </c>
      <c r="O174" s="32">
        <f>M174*AA174</f>
        <v>0</v>
      </c>
      <c r="P174" s="1">
        <v>3</v>
      </c>
      <c r="AA174" s="1">
        <f>IF(P174=1,$O$3,IF(P174=2,$O$4,$O$5))</f>
        <v>0</v>
      </c>
    </row>
    <row r="175">
      <c r="A175" s="1" t="s">
        <v>664</v>
      </c>
      <c r="E175" s="27" t="s">
        <v>12722</v>
      </c>
    </row>
    <row r="176">
      <c r="A176" s="1" t="s">
        <v>665</v>
      </c>
      <c r="E176" s="33" t="s">
        <v>12723</v>
      </c>
    </row>
    <row r="177" ht="38.25">
      <c r="A177" s="1" t="s">
        <v>666</v>
      </c>
      <c r="E177" s="27" t="s">
        <v>8720</v>
      </c>
    </row>
    <row r="178">
      <c r="A178" s="1" t="s">
        <v>659</v>
      </c>
      <c r="B178" s="1">
        <v>42</v>
      </c>
      <c r="C178" s="26" t="s">
        <v>8717</v>
      </c>
      <c r="D178" t="s">
        <v>1329</v>
      </c>
      <c r="E178" s="27" t="s">
        <v>8718</v>
      </c>
      <c r="F178" s="28" t="s">
        <v>10382</v>
      </c>
      <c r="G178" s="29">
        <v>721.98099999999999</v>
      </c>
      <c r="H178" s="28">
        <v>0</v>
      </c>
      <c r="I178" s="30">
        <f>ROUND(G178*H178,P4)</f>
        <v>0</v>
      </c>
      <c r="L178" s="31">
        <v>0</v>
      </c>
      <c r="M178" s="24">
        <f>ROUND(G178*L178,P4)</f>
        <v>0</v>
      </c>
      <c r="N178" s="25" t="s">
        <v>1309</v>
      </c>
      <c r="O178" s="32">
        <f>M178*AA178</f>
        <v>0</v>
      </c>
      <c r="P178" s="1">
        <v>3</v>
      </c>
      <c r="AA178" s="1">
        <f>IF(P178=1,$O$3,IF(P178=2,$O$4,$O$5))</f>
        <v>0</v>
      </c>
    </row>
    <row r="179">
      <c r="A179" s="1" t="s">
        <v>664</v>
      </c>
      <c r="E179" s="27" t="s">
        <v>12724</v>
      </c>
    </row>
    <row r="180" ht="89.25">
      <c r="A180" s="1" t="s">
        <v>665</v>
      </c>
      <c r="E180" s="33" t="s">
        <v>12725</v>
      </c>
    </row>
    <row r="181" ht="38.25">
      <c r="A181" s="1" t="s">
        <v>666</v>
      </c>
      <c r="E181" s="27" t="s">
        <v>8720</v>
      </c>
    </row>
    <row r="182">
      <c r="A182" s="1" t="s">
        <v>659</v>
      </c>
      <c r="B182" s="1">
        <v>43</v>
      </c>
      <c r="C182" s="26" t="s">
        <v>8717</v>
      </c>
      <c r="D182" t="s">
        <v>1331</v>
      </c>
      <c r="E182" s="27" t="s">
        <v>8718</v>
      </c>
      <c r="F182" s="28" t="s">
        <v>10382</v>
      </c>
      <c r="G182" s="29">
        <v>160.31899999999999</v>
      </c>
      <c r="H182" s="28">
        <v>0</v>
      </c>
      <c r="I182" s="30">
        <f>ROUND(G182*H182,P4)</f>
        <v>0</v>
      </c>
      <c r="L182" s="31">
        <v>0</v>
      </c>
      <c r="M182" s="24">
        <f>ROUND(G182*L182,P4)</f>
        <v>0</v>
      </c>
      <c r="N182" s="25" t="s">
        <v>1309</v>
      </c>
      <c r="O182" s="32">
        <f>M182*AA182</f>
        <v>0</v>
      </c>
      <c r="P182" s="1">
        <v>3</v>
      </c>
      <c r="AA182" s="1">
        <f>IF(P182=1,$O$3,IF(P182=2,$O$4,$O$5))</f>
        <v>0</v>
      </c>
    </row>
    <row r="183">
      <c r="A183" s="1" t="s">
        <v>664</v>
      </c>
      <c r="E183" s="27" t="s">
        <v>12726</v>
      </c>
    </row>
    <row r="184" ht="76.5">
      <c r="A184" s="1" t="s">
        <v>665</v>
      </c>
      <c r="E184" s="33" t="s">
        <v>12727</v>
      </c>
    </row>
    <row r="185" ht="38.25">
      <c r="A185" s="1" t="s">
        <v>666</v>
      </c>
      <c r="E185" s="27" t="s">
        <v>8720</v>
      </c>
    </row>
    <row r="186">
      <c r="A186" s="1" t="s">
        <v>659</v>
      </c>
      <c r="B186" s="1">
        <v>44</v>
      </c>
      <c r="C186" s="26" t="s">
        <v>9362</v>
      </c>
      <c r="D186" t="s">
        <v>661</v>
      </c>
      <c r="E186" s="27" t="s">
        <v>9363</v>
      </c>
      <c r="F186" s="28" t="s">
        <v>10382</v>
      </c>
      <c r="G186" s="29">
        <v>285.11099999999999</v>
      </c>
      <c r="H186" s="28">
        <v>0</v>
      </c>
      <c r="I186" s="30">
        <f>ROUND(G186*H186,P4)</f>
        <v>0</v>
      </c>
      <c r="L186" s="31">
        <v>0</v>
      </c>
      <c r="M186" s="24">
        <f>ROUND(G186*L186,P4)</f>
        <v>0</v>
      </c>
      <c r="N186" s="25" t="s">
        <v>1309</v>
      </c>
      <c r="O186" s="32">
        <f>M186*AA186</f>
        <v>0</v>
      </c>
      <c r="P186" s="1">
        <v>3</v>
      </c>
      <c r="AA186" s="1">
        <f>IF(P186=1,$O$3,IF(P186=2,$O$4,$O$5))</f>
        <v>0</v>
      </c>
    </row>
    <row r="187">
      <c r="A187" s="1" t="s">
        <v>664</v>
      </c>
      <c r="E187" s="27" t="s">
        <v>12728</v>
      </c>
    </row>
    <row r="188" ht="63.75">
      <c r="A188" s="1" t="s">
        <v>665</v>
      </c>
      <c r="E188" s="33" t="s">
        <v>12729</v>
      </c>
    </row>
    <row r="189" ht="38.25">
      <c r="A189" s="1" t="s">
        <v>666</v>
      </c>
      <c r="E189" s="27" t="s">
        <v>8720</v>
      </c>
    </row>
    <row r="190">
      <c r="A190" s="1" t="s">
        <v>659</v>
      </c>
      <c r="B190" s="1">
        <v>45</v>
      </c>
      <c r="C190" s="26" t="s">
        <v>10324</v>
      </c>
      <c r="D190" t="s">
        <v>661</v>
      </c>
      <c r="E190" s="27" t="s">
        <v>10325</v>
      </c>
      <c r="F190" s="28" t="s">
        <v>10382</v>
      </c>
      <c r="G190" s="29">
        <v>814.86699999999996</v>
      </c>
      <c r="H190" s="28">
        <v>0</v>
      </c>
      <c r="I190" s="30">
        <f>ROUND(G190*H190,P4)</f>
        <v>0</v>
      </c>
      <c r="L190" s="31">
        <v>0</v>
      </c>
      <c r="M190" s="24">
        <f>ROUND(G190*L190,P4)</f>
        <v>0</v>
      </c>
      <c r="N190" s="25" t="s">
        <v>1309</v>
      </c>
      <c r="O190" s="32">
        <f>M190*AA190</f>
        <v>0</v>
      </c>
      <c r="P190" s="1">
        <v>3</v>
      </c>
      <c r="AA190" s="1">
        <f>IF(P190=1,$O$3,IF(P190=2,$O$4,$O$5))</f>
        <v>0</v>
      </c>
    </row>
    <row r="191">
      <c r="A191" s="1" t="s">
        <v>664</v>
      </c>
      <c r="E191" s="27" t="s">
        <v>12730</v>
      </c>
    </row>
    <row r="192" ht="102">
      <c r="A192" s="1" t="s">
        <v>665</v>
      </c>
      <c r="E192" s="33" t="s">
        <v>12731</v>
      </c>
    </row>
    <row r="193" ht="38.25">
      <c r="A193" s="1" t="s">
        <v>666</v>
      </c>
      <c r="E193" s="27" t="s">
        <v>9880</v>
      </c>
    </row>
    <row r="194">
      <c r="A194" s="1" t="s">
        <v>659</v>
      </c>
      <c r="B194" s="1">
        <v>46</v>
      </c>
      <c r="C194" s="26" t="s">
        <v>12732</v>
      </c>
      <c r="D194" t="s">
        <v>661</v>
      </c>
      <c r="E194" s="27" t="s">
        <v>12733</v>
      </c>
      <c r="F194" s="28" t="s">
        <v>10382</v>
      </c>
      <c r="G194" s="29">
        <v>715.26400000000001</v>
      </c>
      <c r="H194" s="28">
        <v>0</v>
      </c>
      <c r="I194" s="30">
        <f>ROUND(G194*H194,P4)</f>
        <v>0</v>
      </c>
      <c r="L194" s="31">
        <v>0</v>
      </c>
      <c r="M194" s="24">
        <f>ROUND(G194*L194,P4)</f>
        <v>0</v>
      </c>
      <c r="N194" s="25" t="s">
        <v>1309</v>
      </c>
      <c r="O194" s="32">
        <f>M194*AA194</f>
        <v>0</v>
      </c>
      <c r="P194" s="1">
        <v>3</v>
      </c>
      <c r="AA194" s="1">
        <f>IF(P194=1,$O$3,IF(P194=2,$O$4,$O$5))</f>
        <v>0</v>
      </c>
    </row>
    <row r="195">
      <c r="A195" s="1" t="s">
        <v>664</v>
      </c>
      <c r="E195" s="27" t="s">
        <v>12734</v>
      </c>
    </row>
    <row r="196" ht="153">
      <c r="A196" s="1" t="s">
        <v>665</v>
      </c>
      <c r="E196" s="33" t="s">
        <v>12735</v>
      </c>
    </row>
    <row r="197" ht="38.25">
      <c r="A197" s="1" t="s">
        <v>666</v>
      </c>
      <c r="E197" s="27" t="s">
        <v>9880</v>
      </c>
    </row>
    <row r="198">
      <c r="A198" s="1" t="s">
        <v>656</v>
      </c>
      <c r="C198" s="22" t="s">
        <v>6055</v>
      </c>
      <c r="E198" s="23" t="s">
        <v>6673</v>
      </c>
      <c r="L198" s="24">
        <f>SUMIFS(L199:L218,A199:A218,"P")</f>
        <v>0</v>
      </c>
      <c r="M198" s="24">
        <f>SUMIFS(M199:M218,A199:A218,"P")</f>
        <v>0</v>
      </c>
      <c r="N198" s="25"/>
    </row>
    <row r="199">
      <c r="A199" s="1" t="s">
        <v>659</v>
      </c>
      <c r="B199" s="1">
        <v>47</v>
      </c>
      <c r="C199" s="26" t="s">
        <v>12736</v>
      </c>
      <c r="D199" t="s">
        <v>661</v>
      </c>
      <c r="E199" s="27" t="s">
        <v>12737</v>
      </c>
      <c r="F199" s="28" t="s">
        <v>928</v>
      </c>
      <c r="G199" s="29">
        <v>4</v>
      </c>
      <c r="H199" s="28">
        <v>0</v>
      </c>
      <c r="I199" s="30">
        <f>ROUND(G199*H199,P4)</f>
        <v>0</v>
      </c>
      <c r="L199" s="31">
        <v>0</v>
      </c>
      <c r="M199" s="24">
        <f>ROUND(G199*L199,P4)</f>
        <v>0</v>
      </c>
      <c r="N199" s="25" t="s">
        <v>1309</v>
      </c>
      <c r="O199" s="32">
        <f>M199*AA199</f>
        <v>0</v>
      </c>
      <c r="P199" s="1">
        <v>3</v>
      </c>
      <c r="AA199" s="1">
        <f>IF(P199=1,$O$3,IF(P199=2,$O$4,$O$5))</f>
        <v>0</v>
      </c>
    </row>
    <row r="200">
      <c r="A200" s="1" t="s">
        <v>664</v>
      </c>
      <c r="E200" s="27" t="s">
        <v>661</v>
      </c>
    </row>
    <row r="201">
      <c r="A201" s="1" t="s">
        <v>665</v>
      </c>
      <c r="E201" s="33" t="s">
        <v>7376</v>
      </c>
    </row>
    <row r="202" ht="255">
      <c r="A202" s="1" t="s">
        <v>666</v>
      </c>
      <c r="E202" s="27" t="s">
        <v>6676</v>
      </c>
    </row>
    <row r="203">
      <c r="A203" s="1" t="s">
        <v>659</v>
      </c>
      <c r="B203" s="1">
        <v>48</v>
      </c>
      <c r="C203" s="26" t="s">
        <v>7705</v>
      </c>
      <c r="D203" t="s">
        <v>661</v>
      </c>
      <c r="E203" s="27" t="s">
        <v>7706</v>
      </c>
      <c r="F203" s="28" t="s">
        <v>928</v>
      </c>
      <c r="G203" s="29">
        <v>5</v>
      </c>
      <c r="H203" s="28">
        <v>0</v>
      </c>
      <c r="I203" s="30">
        <f>ROUND(G203*H203,P4)</f>
        <v>0</v>
      </c>
      <c r="L203" s="31">
        <v>0</v>
      </c>
      <c r="M203" s="24">
        <f>ROUND(G203*L203,P4)</f>
        <v>0</v>
      </c>
      <c r="N203" s="25" t="s">
        <v>1309</v>
      </c>
      <c r="O203" s="32">
        <f>M203*AA203</f>
        <v>0</v>
      </c>
      <c r="P203" s="1">
        <v>3</v>
      </c>
      <c r="AA203" s="1">
        <f>IF(P203=1,$O$3,IF(P203=2,$O$4,$O$5))</f>
        <v>0</v>
      </c>
    </row>
    <row r="204">
      <c r="A204" s="1" t="s">
        <v>664</v>
      </c>
      <c r="E204" s="27" t="s">
        <v>12738</v>
      </c>
    </row>
    <row r="205" ht="51">
      <c r="A205" s="1" t="s">
        <v>665</v>
      </c>
      <c r="E205" s="33" t="s">
        <v>12739</v>
      </c>
    </row>
    <row r="206" ht="242.25">
      <c r="A206" s="1" t="s">
        <v>666</v>
      </c>
      <c r="E206" s="27" t="s">
        <v>6468</v>
      </c>
    </row>
    <row r="207">
      <c r="A207" s="1" t="s">
        <v>659</v>
      </c>
      <c r="B207" s="1">
        <v>49</v>
      </c>
      <c r="C207" s="26" t="s">
        <v>6465</v>
      </c>
      <c r="D207" t="s">
        <v>661</v>
      </c>
      <c r="E207" s="27" t="s">
        <v>6466</v>
      </c>
      <c r="F207" s="28" t="s">
        <v>928</v>
      </c>
      <c r="G207" s="29">
        <v>74.099999999999994</v>
      </c>
      <c r="H207" s="28">
        <v>0</v>
      </c>
      <c r="I207" s="30">
        <f>ROUND(G207*H207,P4)</f>
        <v>0</v>
      </c>
      <c r="L207" s="31">
        <v>0</v>
      </c>
      <c r="M207" s="24">
        <f>ROUND(G207*L207,P4)</f>
        <v>0</v>
      </c>
      <c r="N207" s="25" t="s">
        <v>1309</v>
      </c>
      <c r="O207" s="32">
        <f>M207*AA207</f>
        <v>0</v>
      </c>
      <c r="P207" s="1">
        <v>3</v>
      </c>
      <c r="AA207" s="1">
        <f>IF(P207=1,$O$3,IF(P207=2,$O$4,$O$5))</f>
        <v>0</v>
      </c>
    </row>
    <row r="208">
      <c r="A208" s="1" t="s">
        <v>664</v>
      </c>
      <c r="E208" s="27" t="s">
        <v>12740</v>
      </c>
    </row>
    <row r="209" ht="38.25">
      <c r="A209" s="1" t="s">
        <v>665</v>
      </c>
      <c r="E209" s="33" t="s">
        <v>12741</v>
      </c>
    </row>
    <row r="210" ht="242.25">
      <c r="A210" s="1" t="s">
        <v>666</v>
      </c>
      <c r="E210" s="27" t="s">
        <v>6468</v>
      </c>
    </row>
    <row r="211">
      <c r="A211" s="1" t="s">
        <v>659</v>
      </c>
      <c r="B211" s="1">
        <v>50</v>
      </c>
      <c r="C211" s="26" t="s">
        <v>11702</v>
      </c>
      <c r="D211" t="s">
        <v>661</v>
      </c>
      <c r="E211" s="27" t="s">
        <v>11703</v>
      </c>
      <c r="F211" s="28" t="s">
        <v>928</v>
      </c>
      <c r="G211" s="29">
        <v>34</v>
      </c>
      <c r="H211" s="28">
        <v>0</v>
      </c>
      <c r="I211" s="30">
        <f>ROUND(G211*H211,P4)</f>
        <v>0</v>
      </c>
      <c r="L211" s="31">
        <v>0</v>
      </c>
      <c r="M211" s="24">
        <f>ROUND(G211*L211,P4)</f>
        <v>0</v>
      </c>
      <c r="N211" s="25" t="s">
        <v>1309</v>
      </c>
      <c r="O211" s="32">
        <f>M211*AA211</f>
        <v>0</v>
      </c>
      <c r="P211" s="1">
        <v>3</v>
      </c>
      <c r="AA211" s="1">
        <f>IF(P211=1,$O$3,IF(P211=2,$O$4,$O$5))</f>
        <v>0</v>
      </c>
    </row>
    <row r="212">
      <c r="A212" s="1" t="s">
        <v>664</v>
      </c>
      <c r="E212" s="27" t="s">
        <v>12742</v>
      </c>
    </row>
    <row r="213">
      <c r="A213" s="1" t="s">
        <v>665</v>
      </c>
      <c r="E213" s="33" t="s">
        <v>12743</v>
      </c>
    </row>
    <row r="214" ht="242.25">
      <c r="A214" s="1" t="s">
        <v>666</v>
      </c>
      <c r="E214" s="27" t="s">
        <v>6470</v>
      </c>
    </row>
    <row r="215">
      <c r="A215" s="1" t="s">
        <v>659</v>
      </c>
      <c r="B215" s="1">
        <v>51</v>
      </c>
      <c r="C215" s="26" t="s">
        <v>12744</v>
      </c>
      <c r="D215" t="s">
        <v>661</v>
      </c>
      <c r="E215" s="27" t="s">
        <v>12745</v>
      </c>
      <c r="F215" s="28" t="s">
        <v>928</v>
      </c>
      <c r="G215" s="29">
        <v>29.5</v>
      </c>
      <c r="H215" s="28">
        <v>0</v>
      </c>
      <c r="I215" s="30">
        <f>ROUND(G215*H215,P4)</f>
        <v>0</v>
      </c>
      <c r="L215" s="31">
        <v>0</v>
      </c>
      <c r="M215" s="24">
        <f>ROUND(G215*L215,P4)</f>
        <v>0</v>
      </c>
      <c r="N215" s="25" t="s">
        <v>1309</v>
      </c>
      <c r="O215" s="32">
        <f>M215*AA215</f>
        <v>0</v>
      </c>
      <c r="P215" s="1">
        <v>3</v>
      </c>
      <c r="AA215" s="1">
        <f>IF(P215=1,$O$3,IF(P215=2,$O$4,$O$5))</f>
        <v>0</v>
      </c>
    </row>
    <row r="216">
      <c r="A216" s="1" t="s">
        <v>664</v>
      </c>
      <c r="E216" s="27" t="s">
        <v>12746</v>
      </c>
    </row>
    <row r="217">
      <c r="A217" s="1" t="s">
        <v>665</v>
      </c>
      <c r="E217" s="33" t="s">
        <v>12747</v>
      </c>
    </row>
    <row r="218" ht="242.25">
      <c r="A218" s="1" t="s">
        <v>666</v>
      </c>
      <c r="E218" s="27" t="s">
        <v>6470</v>
      </c>
    </row>
    <row r="219">
      <c r="A219" s="1" t="s">
        <v>656</v>
      </c>
      <c r="C219" s="22" t="s">
        <v>2817</v>
      </c>
      <c r="E219" s="23" t="s">
        <v>2818</v>
      </c>
      <c r="L219" s="24">
        <f>SUMIFS(L220:L267,A220:A267,"P")</f>
        <v>0</v>
      </c>
      <c r="M219" s="24">
        <f>SUMIFS(M220:M267,A220:A267,"P")</f>
        <v>0</v>
      </c>
      <c r="N219" s="25"/>
    </row>
    <row r="220">
      <c r="A220" s="1" t="s">
        <v>659</v>
      </c>
      <c r="B220" s="1">
        <v>52</v>
      </c>
      <c r="C220" s="26" t="s">
        <v>9516</v>
      </c>
      <c r="D220" t="s">
        <v>661</v>
      </c>
      <c r="E220" s="27" t="s">
        <v>9517</v>
      </c>
      <c r="F220" s="28" t="s">
        <v>928</v>
      </c>
      <c r="G220" s="29">
        <v>54.289999999999999</v>
      </c>
      <c r="H220" s="28">
        <v>0</v>
      </c>
      <c r="I220" s="30">
        <f>ROUND(G220*H220,P4)</f>
        <v>0</v>
      </c>
      <c r="L220" s="31">
        <v>0</v>
      </c>
      <c r="M220" s="24">
        <f>ROUND(G220*L220,P4)</f>
        <v>0</v>
      </c>
      <c r="N220" s="25" t="s">
        <v>1309</v>
      </c>
      <c r="O220" s="32">
        <f>M220*AA220</f>
        <v>0</v>
      </c>
      <c r="P220" s="1">
        <v>3</v>
      </c>
      <c r="AA220" s="1">
        <f>IF(P220=1,$O$3,IF(P220=2,$O$4,$O$5))</f>
        <v>0</v>
      </c>
    </row>
    <row r="221">
      <c r="A221" s="1" t="s">
        <v>664</v>
      </c>
      <c r="E221" s="27" t="s">
        <v>661</v>
      </c>
    </row>
    <row r="222" ht="63.75">
      <c r="A222" s="1" t="s">
        <v>665</v>
      </c>
      <c r="E222" s="33" t="s">
        <v>12748</v>
      </c>
    </row>
    <row r="223" ht="63.75">
      <c r="A223" s="1" t="s">
        <v>666</v>
      </c>
      <c r="E223" s="27" t="s">
        <v>9520</v>
      </c>
    </row>
    <row r="224">
      <c r="A224" s="1" t="s">
        <v>659</v>
      </c>
      <c r="B224" s="1">
        <v>53</v>
      </c>
      <c r="C224" s="26" t="s">
        <v>10180</v>
      </c>
      <c r="D224" t="s">
        <v>661</v>
      </c>
      <c r="E224" s="27" t="s">
        <v>10181</v>
      </c>
      <c r="F224" s="28" t="s">
        <v>928</v>
      </c>
      <c r="G224" s="29">
        <v>53.899999999999999</v>
      </c>
      <c r="H224" s="28">
        <v>0</v>
      </c>
      <c r="I224" s="30">
        <f>ROUND(G224*H224,P4)</f>
        <v>0</v>
      </c>
      <c r="L224" s="31">
        <v>0</v>
      </c>
      <c r="M224" s="24">
        <f>ROUND(G224*L224,P4)</f>
        <v>0</v>
      </c>
      <c r="N224" s="25" t="s">
        <v>1309</v>
      </c>
      <c r="O224" s="32">
        <f>M224*AA224</f>
        <v>0</v>
      </c>
      <c r="P224" s="1">
        <v>3</v>
      </c>
      <c r="AA224" s="1">
        <f>IF(P224=1,$O$3,IF(P224=2,$O$4,$O$5))</f>
        <v>0</v>
      </c>
    </row>
    <row r="225">
      <c r="A225" s="1" t="s">
        <v>664</v>
      </c>
      <c r="E225" s="27" t="s">
        <v>12749</v>
      </c>
    </row>
    <row r="226">
      <c r="A226" s="1" t="s">
        <v>665</v>
      </c>
      <c r="E226" s="33" t="s">
        <v>12750</v>
      </c>
    </row>
    <row r="227" ht="38.25">
      <c r="A227" s="1" t="s">
        <v>666</v>
      </c>
      <c r="E227" s="27" t="s">
        <v>10183</v>
      </c>
    </row>
    <row r="228">
      <c r="A228" s="1" t="s">
        <v>659</v>
      </c>
      <c r="B228" s="1">
        <v>54</v>
      </c>
      <c r="C228" s="26" t="s">
        <v>10184</v>
      </c>
      <c r="D228" t="s">
        <v>661</v>
      </c>
      <c r="E228" s="27" t="s">
        <v>10185</v>
      </c>
      <c r="F228" s="28" t="s">
        <v>683</v>
      </c>
      <c r="G228" s="29">
        <v>2</v>
      </c>
      <c r="H228" s="28">
        <v>0</v>
      </c>
      <c r="I228" s="30">
        <f>ROUND(G228*H228,P4)</f>
        <v>0</v>
      </c>
      <c r="L228" s="31">
        <v>0</v>
      </c>
      <c r="M228" s="24">
        <f>ROUND(G228*L228,P4)</f>
        <v>0</v>
      </c>
      <c r="N228" s="25" t="s">
        <v>1309</v>
      </c>
      <c r="O228" s="32">
        <f>M228*AA228</f>
        <v>0</v>
      </c>
      <c r="P228" s="1">
        <v>3</v>
      </c>
      <c r="AA228" s="1">
        <f>IF(P228=1,$O$3,IF(P228=2,$O$4,$O$5))</f>
        <v>0</v>
      </c>
    </row>
    <row r="229">
      <c r="A229" s="1" t="s">
        <v>664</v>
      </c>
      <c r="E229" s="27" t="s">
        <v>661</v>
      </c>
    </row>
    <row r="230">
      <c r="A230" s="1" t="s">
        <v>665</v>
      </c>
      <c r="E230" s="33" t="s">
        <v>3500</v>
      </c>
    </row>
    <row r="231" ht="25.5">
      <c r="A231" s="1" t="s">
        <v>666</v>
      </c>
      <c r="E231" s="27" t="s">
        <v>10186</v>
      </c>
    </row>
    <row r="232">
      <c r="A232" s="1" t="s">
        <v>659</v>
      </c>
      <c r="B232" s="1">
        <v>55</v>
      </c>
      <c r="C232" s="26" t="s">
        <v>10992</v>
      </c>
      <c r="D232" t="s">
        <v>661</v>
      </c>
      <c r="E232" s="27" t="s">
        <v>10993</v>
      </c>
      <c r="F232" s="28" t="s">
        <v>10382</v>
      </c>
      <c r="G232" s="29">
        <v>80.299999999999997</v>
      </c>
      <c r="H232" s="28">
        <v>0</v>
      </c>
      <c r="I232" s="30">
        <f>ROUND(G232*H232,P4)</f>
        <v>0</v>
      </c>
      <c r="L232" s="31">
        <v>0</v>
      </c>
      <c r="M232" s="24">
        <f>ROUND(G232*L232,P4)</f>
        <v>0</v>
      </c>
      <c r="N232" s="25" t="s">
        <v>1309</v>
      </c>
      <c r="O232" s="32">
        <f>M232*AA232</f>
        <v>0</v>
      </c>
      <c r="P232" s="1">
        <v>3</v>
      </c>
      <c r="AA232" s="1">
        <f>IF(P232=1,$O$3,IF(P232=2,$O$4,$O$5))</f>
        <v>0</v>
      </c>
    </row>
    <row r="233">
      <c r="A233" s="1" t="s">
        <v>664</v>
      </c>
      <c r="E233" s="27" t="s">
        <v>661</v>
      </c>
    </row>
    <row r="234" ht="38.25">
      <c r="A234" s="1" t="s">
        <v>665</v>
      </c>
      <c r="E234" s="33" t="s">
        <v>12751</v>
      </c>
    </row>
    <row r="235" ht="25.5">
      <c r="A235" s="1" t="s">
        <v>666</v>
      </c>
      <c r="E235" s="27" t="s">
        <v>10996</v>
      </c>
    </row>
    <row r="236">
      <c r="A236" s="1" t="s">
        <v>659</v>
      </c>
      <c r="B236" s="1">
        <v>56</v>
      </c>
      <c r="C236" s="26" t="s">
        <v>12752</v>
      </c>
      <c r="D236" t="s">
        <v>661</v>
      </c>
      <c r="E236" s="27" t="s">
        <v>12753</v>
      </c>
      <c r="F236" s="28" t="s">
        <v>10382</v>
      </c>
      <c r="G236" s="29">
        <v>11.321</v>
      </c>
      <c r="H236" s="28">
        <v>0</v>
      </c>
      <c r="I236" s="30">
        <f>ROUND(G236*H236,P4)</f>
        <v>0</v>
      </c>
      <c r="L236" s="31">
        <v>0</v>
      </c>
      <c r="M236" s="24">
        <f>ROUND(G236*L236,P4)</f>
        <v>0</v>
      </c>
      <c r="N236" s="25" t="s">
        <v>1309</v>
      </c>
      <c r="O236" s="32">
        <f>M236*AA236</f>
        <v>0</v>
      </c>
      <c r="P236" s="1">
        <v>3</v>
      </c>
      <c r="AA236" s="1">
        <f>IF(P236=1,$O$3,IF(P236=2,$O$4,$O$5))</f>
        <v>0</v>
      </c>
    </row>
    <row r="237">
      <c r="A237" s="1" t="s">
        <v>664</v>
      </c>
      <c r="E237" s="27" t="s">
        <v>12754</v>
      </c>
    </row>
    <row r="238">
      <c r="A238" s="1" t="s">
        <v>665</v>
      </c>
      <c r="E238" s="33" t="s">
        <v>12755</v>
      </c>
    </row>
    <row r="239" ht="114.75">
      <c r="A239" s="1" t="s">
        <v>666</v>
      </c>
      <c r="E239" s="27" t="s">
        <v>12756</v>
      </c>
    </row>
    <row r="240">
      <c r="A240" s="1" t="s">
        <v>659</v>
      </c>
      <c r="B240" s="1">
        <v>57</v>
      </c>
      <c r="C240" s="26" t="s">
        <v>12200</v>
      </c>
      <c r="D240" t="s">
        <v>661</v>
      </c>
      <c r="E240" s="27" t="s">
        <v>12201</v>
      </c>
      <c r="F240" s="28" t="s">
        <v>683</v>
      </c>
      <c r="G240" s="29">
        <v>10</v>
      </c>
      <c r="H240" s="28">
        <v>0</v>
      </c>
      <c r="I240" s="30">
        <f>ROUND(G240*H240,P4)</f>
        <v>0</v>
      </c>
      <c r="L240" s="31">
        <v>0</v>
      </c>
      <c r="M240" s="24">
        <f>ROUND(G240*L240,P4)</f>
        <v>0</v>
      </c>
      <c r="N240" s="25" t="s">
        <v>1309</v>
      </c>
      <c r="O240" s="32">
        <f>M240*AA240</f>
        <v>0</v>
      </c>
      <c r="P240" s="1">
        <v>3</v>
      </c>
      <c r="AA240" s="1">
        <f>IF(P240=1,$O$3,IF(P240=2,$O$4,$O$5))</f>
        <v>0</v>
      </c>
    </row>
    <row r="241">
      <c r="A241" s="1" t="s">
        <v>664</v>
      </c>
      <c r="E241" s="27" t="s">
        <v>12757</v>
      </c>
    </row>
    <row r="242">
      <c r="A242" s="1" t="s">
        <v>665</v>
      </c>
      <c r="E242" s="33" t="s">
        <v>12758</v>
      </c>
    </row>
    <row r="243" ht="127.5">
      <c r="A243" s="1" t="s">
        <v>666</v>
      </c>
      <c r="E243" s="27" t="s">
        <v>12203</v>
      </c>
    </row>
    <row r="244">
      <c r="A244" s="1" t="s">
        <v>659</v>
      </c>
      <c r="B244" s="1">
        <v>58</v>
      </c>
      <c r="C244" s="26" t="s">
        <v>9375</v>
      </c>
      <c r="D244" t="s">
        <v>661</v>
      </c>
      <c r="E244" s="27" t="s">
        <v>9376</v>
      </c>
      <c r="F244" s="28" t="s">
        <v>683</v>
      </c>
      <c r="G244" s="29">
        <v>47</v>
      </c>
      <c r="H244" s="28">
        <v>0</v>
      </c>
      <c r="I244" s="30">
        <f>ROUND(G244*H244,P4)</f>
        <v>0</v>
      </c>
      <c r="L244" s="31">
        <v>0</v>
      </c>
      <c r="M244" s="24">
        <f>ROUND(G244*L244,P4)</f>
        <v>0</v>
      </c>
      <c r="N244" s="25" t="s">
        <v>1309</v>
      </c>
      <c r="O244" s="32">
        <f>M244*AA244</f>
        <v>0</v>
      </c>
      <c r="P244" s="1">
        <v>3</v>
      </c>
      <c r="AA244" s="1">
        <f>IF(P244=1,$O$3,IF(P244=2,$O$4,$O$5))</f>
        <v>0</v>
      </c>
    </row>
    <row r="245">
      <c r="A245" s="1" t="s">
        <v>664</v>
      </c>
      <c r="E245" s="27" t="s">
        <v>12759</v>
      </c>
    </row>
    <row r="246" ht="38.25">
      <c r="A246" s="1" t="s">
        <v>665</v>
      </c>
      <c r="E246" s="33" t="s">
        <v>12760</v>
      </c>
    </row>
    <row r="247" ht="63.75">
      <c r="A247" s="1" t="s">
        <v>666</v>
      </c>
      <c r="E247" s="27" t="s">
        <v>9378</v>
      </c>
    </row>
    <row r="248">
      <c r="A248" s="1" t="s">
        <v>659</v>
      </c>
      <c r="B248" s="1">
        <v>59</v>
      </c>
      <c r="C248" s="26" t="s">
        <v>9528</v>
      </c>
      <c r="D248" t="s">
        <v>661</v>
      </c>
      <c r="E248" s="27" t="s">
        <v>9529</v>
      </c>
      <c r="F248" s="28" t="s">
        <v>10428</v>
      </c>
      <c r="G248" s="29">
        <v>12.1</v>
      </c>
      <c r="H248" s="28">
        <v>0</v>
      </c>
      <c r="I248" s="30">
        <f>ROUND(G248*H248,P4)</f>
        <v>0</v>
      </c>
      <c r="L248" s="31">
        <v>0</v>
      </c>
      <c r="M248" s="24">
        <f>ROUND(G248*L248,P4)</f>
        <v>0</v>
      </c>
      <c r="N248" s="25" t="s">
        <v>1309</v>
      </c>
      <c r="O248" s="32">
        <f>M248*AA248</f>
        <v>0</v>
      </c>
      <c r="P248" s="1">
        <v>3</v>
      </c>
      <c r="AA248" s="1">
        <f>IF(P248=1,$O$3,IF(P248=2,$O$4,$O$5))</f>
        <v>0</v>
      </c>
    </row>
    <row r="249">
      <c r="A249" s="1" t="s">
        <v>664</v>
      </c>
      <c r="E249" s="27" t="s">
        <v>12761</v>
      </c>
    </row>
    <row r="250" ht="25.5">
      <c r="A250" s="1" t="s">
        <v>665</v>
      </c>
      <c r="E250" s="33" t="s">
        <v>12762</v>
      </c>
    </row>
    <row r="251" ht="344.25">
      <c r="A251" s="1" t="s">
        <v>666</v>
      </c>
      <c r="E251" s="27" t="s">
        <v>9531</v>
      </c>
    </row>
    <row r="252">
      <c r="A252" s="1" t="s">
        <v>659</v>
      </c>
      <c r="B252" s="1">
        <v>60</v>
      </c>
      <c r="C252" s="26" t="s">
        <v>8747</v>
      </c>
      <c r="D252" t="s">
        <v>661</v>
      </c>
      <c r="E252" s="27" t="s">
        <v>8748</v>
      </c>
      <c r="F252" s="28" t="s">
        <v>663</v>
      </c>
      <c r="G252" s="29">
        <v>816.21000000000004</v>
      </c>
      <c r="H252" s="28">
        <v>0</v>
      </c>
      <c r="I252" s="30">
        <f>ROUND(G252*H252,P4)</f>
        <v>0</v>
      </c>
      <c r="L252" s="31">
        <v>0</v>
      </c>
      <c r="M252" s="24">
        <f>ROUND(G252*L252,P4)</f>
        <v>0</v>
      </c>
      <c r="N252" s="25" t="s">
        <v>1309</v>
      </c>
      <c r="O252" s="32">
        <f>M252*AA252</f>
        <v>0</v>
      </c>
      <c r="P252" s="1">
        <v>3</v>
      </c>
      <c r="AA252" s="1">
        <f>IF(P252=1,$O$3,IF(P252=2,$O$4,$O$5))</f>
        <v>0</v>
      </c>
    </row>
    <row r="253">
      <c r="A253" s="1" t="s">
        <v>664</v>
      </c>
      <c r="E253" s="27" t="s">
        <v>661</v>
      </c>
    </row>
    <row r="254" ht="63.75">
      <c r="A254" s="1" t="s">
        <v>665</v>
      </c>
      <c r="E254" s="33" t="s">
        <v>12763</v>
      </c>
    </row>
    <row r="255" ht="102">
      <c r="A255" s="1" t="s">
        <v>666</v>
      </c>
      <c r="E255" s="27" t="s">
        <v>6572</v>
      </c>
    </row>
    <row r="256">
      <c r="A256" s="1" t="s">
        <v>659</v>
      </c>
      <c r="B256" s="1">
        <v>61</v>
      </c>
      <c r="C256" s="26" t="s">
        <v>10773</v>
      </c>
      <c r="D256" t="s">
        <v>661</v>
      </c>
      <c r="E256" s="27" t="s">
        <v>10774</v>
      </c>
      <c r="F256" s="28" t="s">
        <v>663</v>
      </c>
      <c r="G256" s="29">
        <v>703.34699999999998</v>
      </c>
      <c r="H256" s="28">
        <v>0</v>
      </c>
      <c r="I256" s="30">
        <f>ROUND(G256*H256,P4)</f>
        <v>0</v>
      </c>
      <c r="L256" s="31">
        <v>0</v>
      </c>
      <c r="M256" s="24">
        <f>ROUND(G256*L256,P4)</f>
        <v>0</v>
      </c>
      <c r="N256" s="25" t="s">
        <v>1309</v>
      </c>
      <c r="O256" s="32">
        <f>M256*AA256</f>
        <v>0</v>
      </c>
      <c r="P256" s="1">
        <v>3</v>
      </c>
      <c r="AA256" s="1">
        <f>IF(P256=1,$O$3,IF(P256=2,$O$4,$O$5))</f>
        <v>0</v>
      </c>
    </row>
    <row r="257">
      <c r="A257" s="1" t="s">
        <v>664</v>
      </c>
      <c r="E257" s="27" t="s">
        <v>661</v>
      </c>
    </row>
    <row r="258" ht="102">
      <c r="A258" s="1" t="s">
        <v>665</v>
      </c>
      <c r="E258" s="33" t="s">
        <v>12764</v>
      </c>
    </row>
    <row r="259" ht="102">
      <c r="A259" s="1" t="s">
        <v>666</v>
      </c>
      <c r="E259" s="27" t="s">
        <v>6572</v>
      </c>
    </row>
    <row r="260">
      <c r="A260" s="1" t="s">
        <v>659</v>
      </c>
      <c r="B260" s="1">
        <v>62</v>
      </c>
      <c r="C260" s="26" t="s">
        <v>9190</v>
      </c>
      <c r="D260" t="s">
        <v>661</v>
      </c>
      <c r="E260" s="27" t="s">
        <v>9191</v>
      </c>
      <c r="F260" s="28" t="s">
        <v>899</v>
      </c>
      <c r="G260" s="29">
        <v>27.696000000000002</v>
      </c>
      <c r="H260" s="28">
        <v>0</v>
      </c>
      <c r="I260" s="30">
        <f>ROUND(G260*H260,P4)</f>
        <v>0</v>
      </c>
      <c r="L260" s="31">
        <v>0</v>
      </c>
      <c r="M260" s="24">
        <f>ROUND(G260*L260,P4)</f>
        <v>0</v>
      </c>
      <c r="N260" s="25" t="s">
        <v>1309</v>
      </c>
      <c r="O260" s="32">
        <f>M260*AA260</f>
        <v>0</v>
      </c>
      <c r="P260" s="1">
        <v>3</v>
      </c>
      <c r="AA260" s="1">
        <f>IF(P260=1,$O$3,IF(P260=2,$O$4,$O$5))</f>
        <v>0</v>
      </c>
    </row>
    <row r="261">
      <c r="A261" s="1" t="s">
        <v>664</v>
      </c>
      <c r="E261" s="27" t="s">
        <v>12765</v>
      </c>
    </row>
    <row r="262" ht="25.5">
      <c r="A262" s="1" t="s">
        <v>665</v>
      </c>
      <c r="E262" s="33" t="s">
        <v>12766</v>
      </c>
    </row>
    <row r="263" ht="102">
      <c r="A263" s="1" t="s">
        <v>666</v>
      </c>
      <c r="E263" s="27" t="s">
        <v>9193</v>
      </c>
    </row>
    <row r="264">
      <c r="A264" s="1" t="s">
        <v>659</v>
      </c>
      <c r="B264" s="1">
        <v>63</v>
      </c>
      <c r="C264" s="26" t="s">
        <v>10204</v>
      </c>
      <c r="D264" t="s">
        <v>661</v>
      </c>
      <c r="E264" s="27" t="s">
        <v>9563</v>
      </c>
      <c r="F264" s="28" t="s">
        <v>10382</v>
      </c>
      <c r="G264" s="29">
        <v>299.63499999999999</v>
      </c>
      <c r="H264" s="28">
        <v>0</v>
      </c>
      <c r="I264" s="30">
        <f>ROUND(G264*H264,P4)</f>
        <v>0</v>
      </c>
      <c r="L264" s="31">
        <v>0</v>
      </c>
      <c r="M264" s="24">
        <f>ROUND(G264*L264,P4)</f>
        <v>0</v>
      </c>
      <c r="N264" s="25" t="s">
        <v>1309</v>
      </c>
      <c r="O264" s="32">
        <f>M264*AA264</f>
        <v>0</v>
      </c>
      <c r="P264" s="1">
        <v>3</v>
      </c>
      <c r="AA264" s="1">
        <f>IF(P264=1,$O$3,IF(P264=2,$O$4,$O$5))</f>
        <v>0</v>
      </c>
    </row>
    <row r="265">
      <c r="A265" s="1" t="s">
        <v>664</v>
      </c>
      <c r="E265" s="27" t="s">
        <v>661</v>
      </c>
    </row>
    <row r="266" ht="51">
      <c r="A266" s="1" t="s">
        <v>665</v>
      </c>
      <c r="E266" s="33" t="s">
        <v>12767</v>
      </c>
    </row>
    <row r="267" ht="114.75">
      <c r="A267" s="1" t="s">
        <v>666</v>
      </c>
      <c r="E267" s="27" t="s">
        <v>10206</v>
      </c>
    </row>
    <row r="268">
      <c r="A268" s="1" t="s">
        <v>656</v>
      </c>
      <c r="C268" s="22" t="s">
        <v>894</v>
      </c>
      <c r="E268" s="23" t="s">
        <v>2900</v>
      </c>
      <c r="L268" s="24">
        <f>SUMIFS(L269:L288,A269:A288,"P")</f>
        <v>0</v>
      </c>
      <c r="M268" s="24">
        <f>SUMIFS(M269:M288,A269:A288,"P")</f>
        <v>0</v>
      </c>
      <c r="N268" s="25"/>
    </row>
    <row r="269" ht="25.5">
      <c r="A269" s="1" t="s">
        <v>659</v>
      </c>
      <c r="B269" s="1">
        <v>64</v>
      </c>
      <c r="C269" s="26" t="s">
        <v>3803</v>
      </c>
      <c r="D269" t="s">
        <v>897</v>
      </c>
      <c r="E269" s="27" t="s">
        <v>10434</v>
      </c>
      <c r="F269" s="28" t="s">
        <v>899</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6124</v>
      </c>
    </row>
    <row r="271" ht="89.25">
      <c r="A271" s="1" t="s">
        <v>665</v>
      </c>
      <c r="E271" s="33" t="s">
        <v>12768</v>
      </c>
    </row>
    <row r="272" ht="153">
      <c r="A272" s="1" t="s">
        <v>666</v>
      </c>
      <c r="E272" s="27" t="s">
        <v>907</v>
      </c>
    </row>
    <row r="273" ht="25.5">
      <c r="A273" s="1" t="s">
        <v>659</v>
      </c>
      <c r="B273" s="1">
        <v>65</v>
      </c>
      <c r="C273" s="26" t="s">
        <v>3419</v>
      </c>
      <c r="D273" t="s">
        <v>897</v>
      </c>
      <c r="E273" s="27" t="s">
        <v>12769</v>
      </c>
      <c r="F273" s="28" t="s">
        <v>899</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10437</v>
      </c>
    </row>
    <row r="275">
      <c r="A275" s="1" t="s">
        <v>665</v>
      </c>
      <c r="E275" s="33" t="s">
        <v>12770</v>
      </c>
    </row>
    <row r="276" ht="153">
      <c r="A276" s="1" t="s">
        <v>666</v>
      </c>
      <c r="E276" s="27" t="s">
        <v>907</v>
      </c>
    </row>
    <row r="277" ht="25.5">
      <c r="A277" s="1" t="s">
        <v>659</v>
      </c>
      <c r="B277" s="1">
        <v>66</v>
      </c>
      <c r="C277" s="26" t="s">
        <v>896</v>
      </c>
      <c r="D277" t="s">
        <v>897</v>
      </c>
      <c r="E277" s="27" t="s">
        <v>10436</v>
      </c>
      <c r="F277" s="28" t="s">
        <v>899</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10437</v>
      </c>
    </row>
    <row r="279">
      <c r="A279" s="1" t="s">
        <v>665</v>
      </c>
      <c r="E279" s="33" t="s">
        <v>12771</v>
      </c>
    </row>
    <row r="280" ht="153">
      <c r="A280" s="1" t="s">
        <v>666</v>
      </c>
      <c r="E280" s="27" t="s">
        <v>907</v>
      </c>
    </row>
    <row r="281" ht="38.25">
      <c r="A281" s="1" t="s">
        <v>659</v>
      </c>
      <c r="B281" s="1">
        <v>67</v>
      </c>
      <c r="C281" s="26" t="s">
        <v>9569</v>
      </c>
      <c r="D281" t="s">
        <v>897</v>
      </c>
      <c r="E281" s="27" t="s">
        <v>10704</v>
      </c>
      <c r="F281" s="28" t="s">
        <v>899</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12220</v>
      </c>
    </row>
    <row r="283">
      <c r="A283" s="1" t="s">
        <v>665</v>
      </c>
      <c r="E283" s="33" t="s">
        <v>12772</v>
      </c>
    </row>
    <row r="284" ht="153">
      <c r="A284" s="1" t="s">
        <v>666</v>
      </c>
      <c r="E284" s="27" t="s">
        <v>907</v>
      </c>
    </row>
    <row r="285" ht="25.5">
      <c r="A285" s="1" t="s">
        <v>659</v>
      </c>
      <c r="B285" s="1">
        <v>68</v>
      </c>
      <c r="C285" s="26" t="s">
        <v>912</v>
      </c>
      <c r="D285" t="s">
        <v>897</v>
      </c>
      <c r="E285" s="27" t="s">
        <v>10439</v>
      </c>
      <c r="F285" s="28" t="s">
        <v>899</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10440</v>
      </c>
    </row>
    <row r="287" ht="38.25">
      <c r="A287" s="1" t="s">
        <v>665</v>
      </c>
      <c r="E287" s="33" t="s">
        <v>12773</v>
      </c>
    </row>
    <row r="288" ht="153">
      <c r="A288" s="1" t="s">
        <v>666</v>
      </c>
      <c r="E288" s="27" t="s">
        <v>907</v>
      </c>
    </row>
  </sheetData>
  <sheetProtection sheet="1" objects="1" scenarios="1" spinCount="100000" saltValue="Q2uVCk/hKalrHwgOsMr7pxnJx+S3Rn5pg5he2PYpI0YqlUhAkjnkRtVYE0/s0j5DbquQ/YmBCB41M73p14coaw==" hashValue="hbk7VMmcJMD6oYaEcjL8nDe5F6XveuW4y24LrxAYUgGZpDd+Tsfzw5yQ9bt63eEQuKsh2tc4WAC/5KtowDvP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12774</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6829</v>
      </c>
      <c r="D10" t="s">
        <v>661</v>
      </c>
      <c r="E10" s="27" t="s">
        <v>6830</v>
      </c>
      <c r="F10" s="28" t="s">
        <v>663</v>
      </c>
      <c r="G10" s="29">
        <v>51.200000000000003</v>
      </c>
      <c r="H10" s="28">
        <v>0</v>
      </c>
      <c r="I10" s="30">
        <f>ROUND(G10*H10,P4)</f>
        <v>0</v>
      </c>
      <c r="L10" s="31">
        <v>0</v>
      </c>
      <c r="M10" s="24">
        <f>ROUND(G10*L10,P4)</f>
        <v>0</v>
      </c>
      <c r="N10" s="25" t="s">
        <v>1309</v>
      </c>
      <c r="O10" s="32">
        <f>M10*AA10</f>
        <v>0</v>
      </c>
      <c r="P10" s="1">
        <v>3</v>
      </c>
      <c r="AA10" s="1">
        <f>IF(P10=1,$O$3,IF(P10=2,$O$4,$O$5))</f>
        <v>0</v>
      </c>
    </row>
    <row r="11">
      <c r="A11" s="1" t="s">
        <v>664</v>
      </c>
      <c r="E11" s="27" t="s">
        <v>12775</v>
      </c>
    </row>
    <row r="12">
      <c r="A12" s="1" t="s">
        <v>665</v>
      </c>
      <c r="E12" s="33" t="s">
        <v>12776</v>
      </c>
    </row>
    <row r="13" ht="63.75">
      <c r="A13" s="1" t="s">
        <v>666</v>
      </c>
      <c r="E13" s="27" t="s">
        <v>5550</v>
      </c>
    </row>
    <row r="14">
      <c r="A14" s="1" t="s">
        <v>659</v>
      </c>
      <c r="B14" s="1">
        <v>2</v>
      </c>
      <c r="C14" s="26" t="s">
        <v>11088</v>
      </c>
      <c r="D14" t="s">
        <v>661</v>
      </c>
      <c r="E14" s="27" t="s">
        <v>11089</v>
      </c>
      <c r="F14" s="28" t="s">
        <v>663</v>
      </c>
      <c r="G14" s="29">
        <v>15.5</v>
      </c>
      <c r="H14" s="28">
        <v>0</v>
      </c>
      <c r="I14" s="30">
        <f>ROUND(G14*H14,P4)</f>
        <v>0</v>
      </c>
      <c r="L14" s="31">
        <v>0</v>
      </c>
      <c r="M14" s="24">
        <f>ROUND(G14*L14,P4)</f>
        <v>0</v>
      </c>
      <c r="N14" s="25" t="s">
        <v>1309</v>
      </c>
      <c r="O14" s="32">
        <f>M14*AA14</f>
        <v>0</v>
      </c>
      <c r="P14" s="1">
        <v>3</v>
      </c>
      <c r="AA14" s="1">
        <f>IF(P14=1,$O$3,IF(P14=2,$O$4,$O$5))</f>
        <v>0</v>
      </c>
    </row>
    <row r="15">
      <c r="A15" s="1" t="s">
        <v>664</v>
      </c>
      <c r="E15" s="27" t="s">
        <v>12777</v>
      </c>
    </row>
    <row r="16">
      <c r="A16" s="1" t="s">
        <v>665</v>
      </c>
      <c r="E16" s="33" t="s">
        <v>12778</v>
      </c>
    </row>
    <row r="17" ht="63.75">
      <c r="A17" s="1" t="s">
        <v>666</v>
      </c>
      <c r="E17" s="27" t="s">
        <v>5550</v>
      </c>
    </row>
    <row r="18">
      <c r="A18" s="1" t="s">
        <v>659</v>
      </c>
      <c r="B18" s="1">
        <v>3</v>
      </c>
      <c r="C18" s="26" t="s">
        <v>11091</v>
      </c>
      <c r="D18" t="s">
        <v>661</v>
      </c>
      <c r="E18" s="27" t="s">
        <v>11092</v>
      </c>
      <c r="F18" s="28" t="s">
        <v>663</v>
      </c>
      <c r="G18" s="29">
        <v>126.5</v>
      </c>
      <c r="H18" s="28">
        <v>0</v>
      </c>
      <c r="I18" s="30">
        <f>ROUND(G18*H18,P4)</f>
        <v>0</v>
      </c>
      <c r="L18" s="31">
        <v>0</v>
      </c>
      <c r="M18" s="24">
        <f>ROUND(G18*L18,P4)</f>
        <v>0</v>
      </c>
      <c r="N18" s="25" t="s">
        <v>1309</v>
      </c>
      <c r="O18" s="32">
        <f>M18*AA18</f>
        <v>0</v>
      </c>
      <c r="P18" s="1">
        <v>3</v>
      </c>
      <c r="AA18" s="1">
        <f>IF(P18=1,$O$3,IF(P18=2,$O$4,$O$5))</f>
        <v>0</v>
      </c>
    </row>
    <row r="19">
      <c r="A19" s="1" t="s">
        <v>664</v>
      </c>
      <c r="E19" s="27" t="s">
        <v>12779</v>
      </c>
    </row>
    <row r="20">
      <c r="A20" s="1" t="s">
        <v>665</v>
      </c>
      <c r="E20" s="33" t="s">
        <v>12780</v>
      </c>
    </row>
    <row r="21" ht="63.75">
      <c r="A21" s="1" t="s">
        <v>666</v>
      </c>
      <c r="E21" s="27" t="s">
        <v>5550</v>
      </c>
    </row>
    <row r="22">
      <c r="A22" s="1" t="s">
        <v>659</v>
      </c>
      <c r="B22" s="1">
        <v>4</v>
      </c>
      <c r="C22" s="26" t="s">
        <v>12781</v>
      </c>
      <c r="D22" t="s">
        <v>661</v>
      </c>
      <c r="E22" s="27" t="s">
        <v>12782</v>
      </c>
      <c r="F22" s="28" t="s">
        <v>663</v>
      </c>
      <c r="G22" s="29">
        <v>44.799999999999997</v>
      </c>
      <c r="H22" s="28">
        <v>0</v>
      </c>
      <c r="I22" s="30">
        <f>ROUND(G22*H22,P4)</f>
        <v>0</v>
      </c>
      <c r="L22" s="31">
        <v>0</v>
      </c>
      <c r="M22" s="24">
        <f>ROUND(G22*L22,P4)</f>
        <v>0</v>
      </c>
      <c r="N22" s="25" t="s">
        <v>1309</v>
      </c>
      <c r="O22" s="32">
        <f>M22*AA22</f>
        <v>0</v>
      </c>
      <c r="P22" s="1">
        <v>3</v>
      </c>
      <c r="AA22" s="1">
        <f>IF(P22=1,$O$3,IF(P22=2,$O$4,$O$5))</f>
        <v>0</v>
      </c>
    </row>
    <row r="23">
      <c r="A23" s="1" t="s">
        <v>664</v>
      </c>
      <c r="E23" s="27" t="s">
        <v>12775</v>
      </c>
    </row>
    <row r="24">
      <c r="A24" s="1" t="s">
        <v>665</v>
      </c>
      <c r="E24" s="33" t="s">
        <v>12783</v>
      </c>
    </row>
    <row r="25" ht="63.75">
      <c r="A25" s="1" t="s">
        <v>666</v>
      </c>
      <c r="E25" s="27" t="s">
        <v>5550</v>
      </c>
    </row>
    <row r="26">
      <c r="A26" s="1" t="s">
        <v>659</v>
      </c>
      <c r="B26" s="1">
        <v>5</v>
      </c>
      <c r="C26" s="26" t="s">
        <v>5553</v>
      </c>
      <c r="D26" t="s">
        <v>661</v>
      </c>
      <c r="E26" s="27" t="s">
        <v>12784</v>
      </c>
      <c r="F26" s="28" t="s">
        <v>670</v>
      </c>
      <c r="G26" s="29">
        <v>40.5</v>
      </c>
      <c r="H26" s="28">
        <v>0</v>
      </c>
      <c r="I26" s="30">
        <f>ROUND(G26*H26,P4)</f>
        <v>0</v>
      </c>
      <c r="L26" s="31">
        <v>0</v>
      </c>
      <c r="M26" s="24">
        <f>ROUND(G26*L26,P4)</f>
        <v>0</v>
      </c>
      <c r="N26" s="25" t="s">
        <v>1309</v>
      </c>
      <c r="O26" s="32">
        <f>M26*AA26</f>
        <v>0</v>
      </c>
      <c r="P26" s="1">
        <v>3</v>
      </c>
      <c r="AA26" s="1">
        <f>IF(P26=1,$O$3,IF(P26=2,$O$4,$O$5))</f>
        <v>0</v>
      </c>
    </row>
    <row r="27">
      <c r="A27" s="1" t="s">
        <v>664</v>
      </c>
      <c r="E27" s="27" t="s">
        <v>12779</v>
      </c>
    </row>
    <row r="28">
      <c r="A28" s="1" t="s">
        <v>665</v>
      </c>
      <c r="E28" s="33" t="s">
        <v>12785</v>
      </c>
    </row>
    <row r="29" ht="63.75">
      <c r="A29" s="1" t="s">
        <v>666</v>
      </c>
      <c r="E29" s="27" t="s">
        <v>5550</v>
      </c>
    </row>
    <row r="30">
      <c r="A30" s="1" t="s">
        <v>659</v>
      </c>
      <c r="B30" s="1">
        <v>6</v>
      </c>
      <c r="C30" s="26" t="s">
        <v>6426</v>
      </c>
      <c r="D30" t="s">
        <v>661</v>
      </c>
      <c r="E30" s="27" t="s">
        <v>6427</v>
      </c>
      <c r="F30" s="28" t="s">
        <v>663</v>
      </c>
      <c r="G30" s="29">
        <v>345</v>
      </c>
      <c r="H30" s="28">
        <v>0</v>
      </c>
      <c r="I30" s="30">
        <f>ROUND(G30*H30,P4)</f>
        <v>0</v>
      </c>
      <c r="L30" s="31">
        <v>0</v>
      </c>
      <c r="M30" s="24">
        <f>ROUND(G30*L30,P4)</f>
        <v>0</v>
      </c>
      <c r="N30" s="25" t="s">
        <v>1309</v>
      </c>
      <c r="O30" s="32">
        <f>M30*AA30</f>
        <v>0</v>
      </c>
      <c r="P30" s="1">
        <v>3</v>
      </c>
      <c r="AA30" s="1">
        <f>IF(P30=1,$O$3,IF(P30=2,$O$4,$O$5))</f>
        <v>0</v>
      </c>
    </row>
    <row r="31">
      <c r="A31" s="1" t="s">
        <v>664</v>
      </c>
      <c r="E31" s="27" t="s">
        <v>12779</v>
      </c>
    </row>
    <row r="32">
      <c r="A32" s="1" t="s">
        <v>665</v>
      </c>
      <c r="E32" s="33" t="s">
        <v>12786</v>
      </c>
    </row>
    <row r="33" ht="369.75">
      <c r="A33" s="1" t="s">
        <v>666</v>
      </c>
      <c r="E33" s="27" t="s">
        <v>12787</v>
      </c>
    </row>
    <row r="34">
      <c r="A34" s="1" t="s">
        <v>659</v>
      </c>
      <c r="B34" s="1">
        <v>7</v>
      </c>
      <c r="C34" s="26" t="s">
        <v>3210</v>
      </c>
      <c r="D34" t="s">
        <v>661</v>
      </c>
      <c r="E34" s="27" t="s">
        <v>3211</v>
      </c>
      <c r="F34" s="28" t="s">
        <v>663</v>
      </c>
      <c r="G34" s="29">
        <v>67.5</v>
      </c>
      <c r="H34" s="28">
        <v>0</v>
      </c>
      <c r="I34" s="30">
        <f>ROUND(G34*H34,P4)</f>
        <v>0</v>
      </c>
      <c r="L34" s="31">
        <v>0</v>
      </c>
      <c r="M34" s="24">
        <f>ROUND(G34*L34,P4)</f>
        <v>0</v>
      </c>
      <c r="N34" s="25" t="s">
        <v>1309</v>
      </c>
      <c r="O34" s="32">
        <f>M34*AA34</f>
        <v>0</v>
      </c>
      <c r="P34" s="1">
        <v>3</v>
      </c>
      <c r="AA34" s="1">
        <f>IF(P34=1,$O$3,IF(P34=2,$O$4,$O$5))</f>
        <v>0</v>
      </c>
    </row>
    <row r="35">
      <c r="A35" s="1" t="s">
        <v>664</v>
      </c>
      <c r="E35" s="27" t="s">
        <v>12788</v>
      </c>
    </row>
    <row r="36">
      <c r="A36" s="1" t="s">
        <v>665</v>
      </c>
      <c r="E36" s="33" t="s">
        <v>12789</v>
      </c>
    </row>
    <row r="37" ht="318.75">
      <c r="A37" s="1" t="s">
        <v>666</v>
      </c>
      <c r="E37" s="27" t="s">
        <v>12790</v>
      </c>
    </row>
    <row r="38">
      <c r="A38" s="1" t="s">
        <v>659</v>
      </c>
      <c r="B38" s="1">
        <v>8</v>
      </c>
      <c r="C38" s="26" t="s">
        <v>1535</v>
      </c>
      <c r="D38" t="s">
        <v>661</v>
      </c>
      <c r="E38" s="27" t="s">
        <v>1536</v>
      </c>
      <c r="F38" s="28" t="s">
        <v>663</v>
      </c>
      <c r="G38" s="29">
        <v>160.80000000000001</v>
      </c>
      <c r="H38" s="28">
        <v>0</v>
      </c>
      <c r="I38" s="30">
        <f>ROUND(G38*H38,P4)</f>
        <v>0</v>
      </c>
      <c r="L38" s="31">
        <v>0</v>
      </c>
      <c r="M38" s="24">
        <f>ROUND(G38*L38,P4)</f>
        <v>0</v>
      </c>
      <c r="N38" s="25" t="s">
        <v>1309</v>
      </c>
      <c r="O38" s="32">
        <f>M38*AA38</f>
        <v>0</v>
      </c>
      <c r="P38" s="1">
        <v>3</v>
      </c>
      <c r="AA38" s="1">
        <f>IF(P38=1,$O$3,IF(P38=2,$O$4,$O$5))</f>
        <v>0</v>
      </c>
    </row>
    <row r="39">
      <c r="A39" s="1" t="s">
        <v>664</v>
      </c>
      <c r="E39" s="27" t="s">
        <v>12788</v>
      </c>
    </row>
    <row r="40" ht="25.5">
      <c r="A40" s="1" t="s">
        <v>665</v>
      </c>
      <c r="E40" s="33" t="s">
        <v>12791</v>
      </c>
    </row>
    <row r="41" ht="318.75">
      <c r="A41" s="1" t="s">
        <v>666</v>
      </c>
      <c r="E41" s="27" t="s">
        <v>12790</v>
      </c>
    </row>
    <row r="42">
      <c r="A42" s="1" t="s">
        <v>659</v>
      </c>
      <c r="B42" s="1">
        <v>9</v>
      </c>
      <c r="C42" s="26" t="s">
        <v>6962</v>
      </c>
      <c r="D42" t="s">
        <v>661</v>
      </c>
      <c r="E42" s="27" t="s">
        <v>6963</v>
      </c>
      <c r="F42" s="28" t="s">
        <v>663</v>
      </c>
      <c r="G42" s="29">
        <v>345</v>
      </c>
      <c r="H42" s="28">
        <v>0</v>
      </c>
      <c r="I42" s="30">
        <f>ROUND(G42*H42,P4)</f>
        <v>0</v>
      </c>
      <c r="L42" s="31">
        <v>0</v>
      </c>
      <c r="M42" s="24">
        <f>ROUND(G42*L42,P4)</f>
        <v>0</v>
      </c>
      <c r="N42" s="25" t="s">
        <v>1309</v>
      </c>
      <c r="O42" s="32">
        <f>M42*AA42</f>
        <v>0</v>
      </c>
      <c r="P42" s="1">
        <v>3</v>
      </c>
      <c r="AA42" s="1">
        <f>IF(P42=1,$O$3,IF(P42=2,$O$4,$O$5))</f>
        <v>0</v>
      </c>
    </row>
    <row r="43">
      <c r="A43" s="1" t="s">
        <v>664</v>
      </c>
      <c r="E43" s="27" t="s">
        <v>12788</v>
      </c>
    </row>
    <row r="44" ht="25.5">
      <c r="A44" s="1" t="s">
        <v>665</v>
      </c>
      <c r="E44" s="33" t="s">
        <v>12792</v>
      </c>
    </row>
    <row r="45" ht="280.5">
      <c r="A45" s="1" t="s">
        <v>666</v>
      </c>
      <c r="E45" s="27" t="s">
        <v>12793</v>
      </c>
    </row>
    <row r="46">
      <c r="A46" s="1" t="s">
        <v>659</v>
      </c>
      <c r="B46" s="1">
        <v>10</v>
      </c>
      <c r="C46" s="26" t="s">
        <v>1540</v>
      </c>
      <c r="D46" t="s">
        <v>661</v>
      </c>
      <c r="E46" s="27" t="s">
        <v>1541</v>
      </c>
      <c r="F46" s="28" t="s">
        <v>663</v>
      </c>
      <c r="G46" s="29">
        <v>182.63999999999999</v>
      </c>
      <c r="H46" s="28">
        <v>0</v>
      </c>
      <c r="I46" s="30">
        <f>ROUND(G46*H46,P4)</f>
        <v>0</v>
      </c>
      <c r="L46" s="31">
        <v>0</v>
      </c>
      <c r="M46" s="24">
        <f>ROUND(G46*L46,P4)</f>
        <v>0</v>
      </c>
      <c r="N46" s="25" t="s">
        <v>1309</v>
      </c>
      <c r="O46" s="32">
        <f>M46*AA46</f>
        <v>0</v>
      </c>
      <c r="P46" s="1">
        <v>3</v>
      </c>
      <c r="AA46" s="1">
        <f>IF(P46=1,$O$3,IF(P46=2,$O$4,$O$5))</f>
        <v>0</v>
      </c>
    </row>
    <row r="47">
      <c r="A47" s="1" t="s">
        <v>664</v>
      </c>
      <c r="E47" s="27" t="s">
        <v>12788</v>
      </c>
    </row>
    <row r="48" ht="25.5">
      <c r="A48" s="1" t="s">
        <v>665</v>
      </c>
      <c r="E48" s="33" t="s">
        <v>12794</v>
      </c>
    </row>
    <row r="49" ht="229.5">
      <c r="A49" s="1" t="s">
        <v>666</v>
      </c>
      <c r="E49" s="27" t="s">
        <v>12795</v>
      </c>
    </row>
    <row r="50">
      <c r="A50" s="1" t="s">
        <v>659</v>
      </c>
      <c r="B50" s="1">
        <v>11</v>
      </c>
      <c r="C50" s="26" t="s">
        <v>6435</v>
      </c>
      <c r="D50" t="s">
        <v>661</v>
      </c>
      <c r="E50" s="27" t="s">
        <v>6436</v>
      </c>
      <c r="F50" s="28" t="s">
        <v>663</v>
      </c>
      <c r="G50" s="29">
        <v>32.159999999999997</v>
      </c>
      <c r="H50" s="28">
        <v>0</v>
      </c>
      <c r="I50" s="30">
        <f>ROUND(G50*H50,P4)</f>
        <v>0</v>
      </c>
      <c r="L50" s="31">
        <v>0</v>
      </c>
      <c r="M50" s="24">
        <f>ROUND(G50*L50,P4)</f>
        <v>0</v>
      </c>
      <c r="N50" s="25" t="s">
        <v>1309</v>
      </c>
      <c r="O50" s="32">
        <f>M50*AA50</f>
        <v>0</v>
      </c>
      <c r="P50" s="1">
        <v>3</v>
      </c>
      <c r="AA50" s="1">
        <f>IF(P50=1,$O$3,IF(P50=2,$O$4,$O$5))</f>
        <v>0</v>
      </c>
    </row>
    <row r="51">
      <c r="A51" s="1" t="s">
        <v>664</v>
      </c>
      <c r="E51" s="27" t="s">
        <v>12788</v>
      </c>
    </row>
    <row r="52" ht="25.5">
      <c r="A52" s="1" t="s">
        <v>665</v>
      </c>
      <c r="E52" s="33" t="s">
        <v>12796</v>
      </c>
    </row>
    <row r="53" ht="293.25">
      <c r="A53" s="1" t="s">
        <v>666</v>
      </c>
      <c r="E53" s="27" t="s">
        <v>12797</v>
      </c>
    </row>
    <row r="54">
      <c r="A54" s="1" t="s">
        <v>659</v>
      </c>
      <c r="B54" s="1">
        <v>12</v>
      </c>
      <c r="C54" s="26" t="s">
        <v>5965</v>
      </c>
      <c r="D54" t="s">
        <v>661</v>
      </c>
      <c r="E54" s="27" t="s">
        <v>5966</v>
      </c>
      <c r="F54" s="28" t="s">
        <v>677</v>
      </c>
      <c r="G54" s="29">
        <v>575</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12798</v>
      </c>
    </row>
    <row r="57" ht="25.5">
      <c r="A57" s="1" t="s">
        <v>666</v>
      </c>
      <c r="E57" s="27" t="s">
        <v>5968</v>
      </c>
    </row>
    <row r="58">
      <c r="A58" s="1" t="s">
        <v>659</v>
      </c>
      <c r="B58" s="1">
        <v>13</v>
      </c>
      <c r="C58" s="26" t="s">
        <v>11005</v>
      </c>
      <c r="D58" t="s">
        <v>661</v>
      </c>
      <c r="E58" s="27" t="s">
        <v>11006</v>
      </c>
      <c r="F58" s="28" t="s">
        <v>677</v>
      </c>
      <c r="G58" s="29">
        <v>150</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12799</v>
      </c>
    </row>
    <row r="61">
      <c r="A61" s="1" t="s">
        <v>666</v>
      </c>
      <c r="E61" s="27" t="s">
        <v>678</v>
      </c>
    </row>
    <row r="62">
      <c r="A62" s="1" t="s">
        <v>659</v>
      </c>
      <c r="B62" s="1">
        <v>14</v>
      </c>
      <c r="C62" s="26" t="s">
        <v>10139</v>
      </c>
      <c r="D62" t="s">
        <v>661</v>
      </c>
      <c r="E62" s="27" t="s">
        <v>10140</v>
      </c>
      <c r="F62" s="28" t="s">
        <v>677</v>
      </c>
      <c r="G62" s="29">
        <v>150</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12800</v>
      </c>
    </row>
    <row r="65" ht="38.25">
      <c r="A65" s="1" t="s">
        <v>666</v>
      </c>
      <c r="E65" s="27" t="s">
        <v>12801</v>
      </c>
    </row>
    <row r="66">
      <c r="A66" s="1" t="s">
        <v>659</v>
      </c>
      <c r="B66" s="1">
        <v>15</v>
      </c>
      <c r="C66" s="26" t="s">
        <v>9809</v>
      </c>
      <c r="D66" t="s">
        <v>661</v>
      </c>
      <c r="E66" s="27" t="s">
        <v>9810</v>
      </c>
      <c r="F66" s="28" t="s">
        <v>677</v>
      </c>
      <c r="G66" s="29">
        <v>150</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12800</v>
      </c>
    </row>
    <row r="69" ht="25.5">
      <c r="A69" s="1" t="s">
        <v>666</v>
      </c>
      <c r="E69" s="27" t="s">
        <v>9811</v>
      </c>
    </row>
    <row r="70">
      <c r="A70" s="1" t="s">
        <v>659</v>
      </c>
      <c r="B70" s="1">
        <v>16</v>
      </c>
      <c r="C70" s="26" t="s">
        <v>5973</v>
      </c>
      <c r="D70" t="s">
        <v>661</v>
      </c>
      <c r="E70" s="27" t="s">
        <v>5974</v>
      </c>
      <c r="F70" s="28" t="s">
        <v>677</v>
      </c>
      <c r="G70" s="29">
        <v>150</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12800</v>
      </c>
    </row>
    <row r="73" ht="38.25">
      <c r="A73" s="1" t="s">
        <v>666</v>
      </c>
      <c r="E73" s="27" t="s">
        <v>12802</v>
      </c>
    </row>
    <row r="74">
      <c r="A74" s="1" t="s">
        <v>659</v>
      </c>
      <c r="B74" s="1">
        <v>17</v>
      </c>
      <c r="C74" s="26" t="s">
        <v>5977</v>
      </c>
      <c r="D74" t="s">
        <v>661</v>
      </c>
      <c r="E74" s="27" t="s">
        <v>5978</v>
      </c>
      <c r="F74" s="28" t="s">
        <v>663</v>
      </c>
      <c r="G74" s="29">
        <v>15</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12803</v>
      </c>
    </row>
    <row r="77" ht="38.25">
      <c r="A77" s="1" t="s">
        <v>666</v>
      </c>
      <c r="E77" s="27" t="s">
        <v>5980</v>
      </c>
    </row>
    <row r="78">
      <c r="A78" s="1" t="s">
        <v>656</v>
      </c>
      <c r="C78" s="22" t="s">
        <v>1329</v>
      </c>
      <c r="E78" s="23" t="s">
        <v>3214</v>
      </c>
      <c r="L78" s="24">
        <f>SUMIFS(L79:L82,A79:A82,"P")</f>
        <v>0</v>
      </c>
      <c r="M78" s="24">
        <f>SUMIFS(M79:M82,A79:A82,"P")</f>
        <v>0</v>
      </c>
      <c r="N78" s="25"/>
    </row>
    <row r="79">
      <c r="A79" s="1" t="s">
        <v>659</v>
      </c>
      <c r="B79" s="1">
        <v>18</v>
      </c>
      <c r="C79" s="26" t="s">
        <v>5986</v>
      </c>
      <c r="D79" t="s">
        <v>661</v>
      </c>
      <c r="E79" s="27" t="s">
        <v>5987</v>
      </c>
      <c r="F79" s="28" t="s">
        <v>670</v>
      </c>
      <c r="G79" s="29">
        <v>98</v>
      </c>
      <c r="H79" s="28">
        <v>0</v>
      </c>
      <c r="I79" s="30">
        <f>ROUND(G79*H79,P4)</f>
        <v>0</v>
      </c>
      <c r="L79" s="31">
        <v>0</v>
      </c>
      <c r="M79" s="24">
        <f>ROUND(G79*L79,P4)</f>
        <v>0</v>
      </c>
      <c r="N79" s="25" t="s">
        <v>1309</v>
      </c>
      <c r="O79" s="32">
        <f>M79*AA79</f>
        <v>0</v>
      </c>
      <c r="P79" s="1">
        <v>3</v>
      </c>
      <c r="AA79" s="1">
        <f>IF(P79=1,$O$3,IF(P79=2,$O$4,$O$5))</f>
        <v>0</v>
      </c>
    </row>
    <row r="80">
      <c r="A80" s="1" t="s">
        <v>664</v>
      </c>
      <c r="E80" s="27" t="s">
        <v>12804</v>
      </c>
    </row>
    <row r="81" ht="25.5">
      <c r="A81" s="1" t="s">
        <v>665</v>
      </c>
      <c r="E81" s="33" t="s">
        <v>12805</v>
      </c>
    </row>
    <row r="82" ht="165.75">
      <c r="A82" s="1" t="s">
        <v>666</v>
      </c>
      <c r="E82" s="27" t="s">
        <v>12806</v>
      </c>
    </row>
    <row r="83">
      <c r="A83" s="1" t="s">
        <v>656</v>
      </c>
      <c r="C83" s="22" t="s">
        <v>952</v>
      </c>
      <c r="E83" s="23" t="s">
        <v>12807</v>
      </c>
      <c r="L83" s="24">
        <f>SUMIFS(L84:L131,A84:A131,"P")</f>
        <v>0</v>
      </c>
      <c r="M83" s="24">
        <f>SUMIFS(M84:M131,A84:A131,"P")</f>
        <v>0</v>
      </c>
      <c r="N83" s="25"/>
    </row>
    <row r="84">
      <c r="A84" s="1" t="s">
        <v>659</v>
      </c>
      <c r="B84" s="1">
        <v>19</v>
      </c>
      <c r="C84" s="26" t="s">
        <v>8839</v>
      </c>
      <c r="D84" t="s">
        <v>661</v>
      </c>
      <c r="E84" s="27" t="s">
        <v>8840</v>
      </c>
      <c r="F84" s="28" t="s">
        <v>677</v>
      </c>
      <c r="G84" s="29">
        <v>1050</v>
      </c>
      <c r="H84" s="28">
        <v>0</v>
      </c>
      <c r="I84" s="30">
        <f>ROUND(G84*H84,P4)</f>
        <v>0</v>
      </c>
      <c r="L84" s="31">
        <v>0</v>
      </c>
      <c r="M84" s="24">
        <f>ROUND(G84*L84,P4)</f>
        <v>0</v>
      </c>
      <c r="N84" s="25" t="s">
        <v>1309</v>
      </c>
      <c r="O84" s="32">
        <f>M84*AA84</f>
        <v>0</v>
      </c>
      <c r="P84" s="1">
        <v>3</v>
      </c>
      <c r="AA84" s="1">
        <f>IF(P84=1,$O$3,IF(P84=2,$O$4,$O$5))</f>
        <v>0</v>
      </c>
    </row>
    <row r="85">
      <c r="A85" s="1" t="s">
        <v>664</v>
      </c>
      <c r="E85" s="27" t="s">
        <v>12788</v>
      </c>
    </row>
    <row r="86">
      <c r="A86" s="1" t="s">
        <v>665</v>
      </c>
      <c r="E86" s="33" t="s">
        <v>12808</v>
      </c>
    </row>
    <row r="87" ht="178.5">
      <c r="A87" s="1" t="s">
        <v>666</v>
      </c>
      <c r="E87" s="27" t="s">
        <v>12809</v>
      </c>
    </row>
    <row r="88">
      <c r="A88" s="1" t="s">
        <v>659</v>
      </c>
      <c r="B88" s="1">
        <v>20</v>
      </c>
      <c r="C88" s="26" t="s">
        <v>6839</v>
      </c>
      <c r="D88" t="s">
        <v>661</v>
      </c>
      <c r="E88" s="27" t="s">
        <v>6840</v>
      </c>
      <c r="F88" s="28" t="s">
        <v>677</v>
      </c>
      <c r="G88" s="29">
        <v>310</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12810</v>
      </c>
    </row>
    <row r="91" ht="127.5">
      <c r="A91" s="1" t="s">
        <v>666</v>
      </c>
      <c r="E91" s="27" t="s">
        <v>12811</v>
      </c>
    </row>
    <row r="92">
      <c r="A92" s="1" t="s">
        <v>659</v>
      </c>
      <c r="B92" s="1">
        <v>21</v>
      </c>
      <c r="C92" s="26" t="s">
        <v>8942</v>
      </c>
      <c r="D92" t="s">
        <v>661</v>
      </c>
      <c r="E92" s="27" t="s">
        <v>8943</v>
      </c>
      <c r="F92" s="28" t="s">
        <v>677</v>
      </c>
      <c r="G92" s="29">
        <v>450</v>
      </c>
      <c r="H92" s="28">
        <v>0</v>
      </c>
      <c r="I92" s="30">
        <f>ROUND(G92*H92,P4)</f>
        <v>0</v>
      </c>
      <c r="L92" s="31">
        <v>0</v>
      </c>
      <c r="M92" s="24">
        <f>ROUND(G92*L92,P4)</f>
        <v>0</v>
      </c>
      <c r="N92" s="25" t="s">
        <v>1309</v>
      </c>
      <c r="O92" s="32">
        <f>M92*AA92</f>
        <v>0</v>
      </c>
      <c r="P92" s="1">
        <v>3</v>
      </c>
      <c r="AA92" s="1">
        <f>IF(P92=1,$O$3,IF(P92=2,$O$4,$O$5))</f>
        <v>0</v>
      </c>
    </row>
    <row r="93">
      <c r="A93" s="1" t="s">
        <v>664</v>
      </c>
      <c r="E93" s="27" t="s">
        <v>12812</v>
      </c>
    </row>
    <row r="94">
      <c r="A94" s="1" t="s">
        <v>665</v>
      </c>
      <c r="E94" s="33" t="s">
        <v>12813</v>
      </c>
    </row>
    <row r="95" ht="51">
      <c r="A95" s="1" t="s">
        <v>666</v>
      </c>
      <c r="E95" s="27" t="s">
        <v>12814</v>
      </c>
    </row>
    <row r="96">
      <c r="A96" s="1" t="s">
        <v>659</v>
      </c>
      <c r="B96" s="1">
        <v>22</v>
      </c>
      <c r="C96" s="26" t="s">
        <v>8942</v>
      </c>
      <c r="D96" t="s">
        <v>1329</v>
      </c>
      <c r="E96" s="27" t="s">
        <v>8943</v>
      </c>
      <c r="F96" s="28" t="s">
        <v>677</v>
      </c>
      <c r="G96" s="29">
        <v>209</v>
      </c>
      <c r="H96" s="28">
        <v>0</v>
      </c>
      <c r="I96" s="30">
        <f>ROUND(G96*H96,P4)</f>
        <v>0</v>
      </c>
      <c r="L96" s="31">
        <v>0</v>
      </c>
      <c r="M96" s="24">
        <f>ROUND(G96*L96,P4)</f>
        <v>0</v>
      </c>
      <c r="N96" s="25" t="s">
        <v>1309</v>
      </c>
      <c r="O96" s="32">
        <f>M96*AA96</f>
        <v>0</v>
      </c>
      <c r="P96" s="1">
        <v>3</v>
      </c>
      <c r="AA96" s="1">
        <f>IF(P96=1,$O$3,IF(P96=2,$O$4,$O$5))</f>
        <v>0</v>
      </c>
    </row>
    <row r="97">
      <c r="A97" s="1" t="s">
        <v>664</v>
      </c>
      <c r="E97" s="27" t="s">
        <v>12815</v>
      </c>
    </row>
    <row r="98">
      <c r="A98" s="1" t="s">
        <v>665</v>
      </c>
      <c r="E98" s="33" t="s">
        <v>12816</v>
      </c>
    </row>
    <row r="99" ht="51">
      <c r="A99" s="1" t="s">
        <v>666</v>
      </c>
      <c r="E99" s="27" t="s">
        <v>12814</v>
      </c>
    </row>
    <row r="100">
      <c r="A100" s="1" t="s">
        <v>659</v>
      </c>
      <c r="B100" s="1">
        <v>23</v>
      </c>
      <c r="C100" s="26" t="s">
        <v>6848</v>
      </c>
      <c r="D100" t="s">
        <v>661</v>
      </c>
      <c r="E100" s="27" t="s">
        <v>6849</v>
      </c>
      <c r="F100" s="28" t="s">
        <v>663</v>
      </c>
      <c r="G100" s="29">
        <v>25</v>
      </c>
      <c r="H100" s="28">
        <v>0</v>
      </c>
      <c r="I100" s="30">
        <f>ROUND(G100*H100,P4)</f>
        <v>0</v>
      </c>
      <c r="L100" s="31">
        <v>0</v>
      </c>
      <c r="M100" s="24">
        <f>ROUND(G100*L100,P4)</f>
        <v>0</v>
      </c>
      <c r="N100" s="25" t="s">
        <v>1309</v>
      </c>
      <c r="O100" s="32">
        <f>M100*AA100</f>
        <v>0</v>
      </c>
      <c r="P100" s="1">
        <v>3</v>
      </c>
      <c r="AA100" s="1">
        <f>IF(P100=1,$O$3,IF(P100=2,$O$4,$O$5))</f>
        <v>0</v>
      </c>
    </row>
    <row r="101">
      <c r="A101" s="1" t="s">
        <v>664</v>
      </c>
      <c r="E101" s="27" t="s">
        <v>12812</v>
      </c>
    </row>
    <row r="102">
      <c r="A102" s="1" t="s">
        <v>665</v>
      </c>
      <c r="E102" s="33" t="s">
        <v>12817</v>
      </c>
    </row>
    <row r="103" ht="38.25">
      <c r="A103" s="1" t="s">
        <v>666</v>
      </c>
      <c r="E103" s="27" t="s">
        <v>12818</v>
      </c>
    </row>
    <row r="104">
      <c r="A104" s="1" t="s">
        <v>659</v>
      </c>
      <c r="B104" s="1">
        <v>24</v>
      </c>
      <c r="C104" s="26" t="s">
        <v>12819</v>
      </c>
      <c r="D104" t="s">
        <v>661</v>
      </c>
      <c r="E104" s="27" t="s">
        <v>12820</v>
      </c>
      <c r="F104" s="28" t="s">
        <v>677</v>
      </c>
      <c r="G104" s="29">
        <v>310</v>
      </c>
      <c r="H104" s="28">
        <v>0</v>
      </c>
      <c r="I104" s="30">
        <f>ROUND(G104*H104,P4)</f>
        <v>0</v>
      </c>
      <c r="L104" s="31">
        <v>0</v>
      </c>
      <c r="M104" s="24">
        <f>ROUND(G104*L104,P4)</f>
        <v>0</v>
      </c>
      <c r="N104" s="25" t="s">
        <v>1309</v>
      </c>
      <c r="O104" s="32">
        <f>M104*AA104</f>
        <v>0</v>
      </c>
      <c r="P104" s="1">
        <v>3</v>
      </c>
      <c r="AA104" s="1">
        <f>IF(P104=1,$O$3,IF(P104=2,$O$4,$O$5))</f>
        <v>0</v>
      </c>
    </row>
    <row r="105">
      <c r="A105" s="1" t="s">
        <v>664</v>
      </c>
      <c r="E105" s="27" t="s">
        <v>12812</v>
      </c>
    </row>
    <row r="106">
      <c r="A106" s="1" t="s">
        <v>665</v>
      </c>
      <c r="E106" s="33" t="s">
        <v>12821</v>
      </c>
    </row>
    <row r="107" ht="51">
      <c r="A107" s="1" t="s">
        <v>666</v>
      </c>
      <c r="E107" s="27" t="s">
        <v>12822</v>
      </c>
    </row>
    <row r="108">
      <c r="A108" s="1" t="s">
        <v>659</v>
      </c>
      <c r="B108" s="1">
        <v>25</v>
      </c>
      <c r="C108" s="26" t="s">
        <v>12823</v>
      </c>
      <c r="D108" t="s">
        <v>661</v>
      </c>
      <c r="E108" s="27" t="s">
        <v>12824</v>
      </c>
      <c r="F108" s="28" t="s">
        <v>677</v>
      </c>
      <c r="G108" s="29">
        <v>620</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12825</v>
      </c>
    </row>
    <row r="111" ht="51">
      <c r="A111" s="1" t="s">
        <v>666</v>
      </c>
      <c r="E111" s="27" t="s">
        <v>5097</v>
      </c>
    </row>
    <row r="112">
      <c r="A112" s="1" t="s">
        <v>659</v>
      </c>
      <c r="B112" s="1">
        <v>26</v>
      </c>
      <c r="C112" s="26" t="s">
        <v>12826</v>
      </c>
      <c r="D112" t="s">
        <v>661</v>
      </c>
      <c r="E112" s="27" t="s">
        <v>12827</v>
      </c>
      <c r="F112" s="28" t="s">
        <v>677</v>
      </c>
      <c r="G112" s="29">
        <v>310</v>
      </c>
      <c r="H112" s="28">
        <v>0</v>
      </c>
      <c r="I112" s="30">
        <f>ROUND(G112*H112,P4)</f>
        <v>0</v>
      </c>
      <c r="L112" s="31">
        <v>0</v>
      </c>
      <c r="M112" s="24">
        <f>ROUND(G112*L112,P4)</f>
        <v>0</v>
      </c>
      <c r="N112" s="25" t="s">
        <v>1309</v>
      </c>
      <c r="O112" s="32">
        <f>M112*AA112</f>
        <v>0</v>
      </c>
      <c r="P112" s="1">
        <v>3</v>
      </c>
      <c r="AA112" s="1">
        <f>IF(P112=1,$O$3,IF(P112=2,$O$4,$O$5))</f>
        <v>0</v>
      </c>
    </row>
    <row r="113">
      <c r="A113" s="1" t="s">
        <v>664</v>
      </c>
      <c r="E113" s="27" t="s">
        <v>12812</v>
      </c>
    </row>
    <row r="114">
      <c r="A114" s="1" t="s">
        <v>665</v>
      </c>
      <c r="E114" s="33" t="s">
        <v>12821</v>
      </c>
    </row>
    <row r="115" ht="140.25">
      <c r="A115" s="1" t="s">
        <v>666</v>
      </c>
      <c r="E115" s="27" t="s">
        <v>12828</v>
      </c>
    </row>
    <row r="116">
      <c r="A116" s="1" t="s">
        <v>659</v>
      </c>
      <c r="B116" s="1">
        <v>27</v>
      </c>
      <c r="C116" s="26" t="s">
        <v>12829</v>
      </c>
      <c r="D116" t="s">
        <v>661</v>
      </c>
      <c r="E116" s="27" t="s">
        <v>12830</v>
      </c>
      <c r="F116" s="28" t="s">
        <v>677</v>
      </c>
      <c r="G116" s="29">
        <v>310</v>
      </c>
      <c r="H116" s="28">
        <v>0</v>
      </c>
      <c r="I116" s="30">
        <f>ROUND(G116*H116,P4)</f>
        <v>0</v>
      </c>
      <c r="L116" s="31">
        <v>0</v>
      </c>
      <c r="M116" s="24">
        <f>ROUND(G116*L116,P4)</f>
        <v>0</v>
      </c>
      <c r="N116" s="25" t="s">
        <v>1309</v>
      </c>
      <c r="O116" s="32">
        <f>M116*AA116</f>
        <v>0</v>
      </c>
      <c r="P116" s="1">
        <v>3</v>
      </c>
      <c r="AA116" s="1">
        <f>IF(P116=1,$O$3,IF(P116=2,$O$4,$O$5))</f>
        <v>0</v>
      </c>
    </row>
    <row r="117">
      <c r="A117" s="1" t="s">
        <v>664</v>
      </c>
      <c r="E117" s="27" t="s">
        <v>12812</v>
      </c>
    </row>
    <row r="118">
      <c r="A118" s="1" t="s">
        <v>665</v>
      </c>
      <c r="E118" s="33" t="s">
        <v>12821</v>
      </c>
    </row>
    <row r="119" ht="140.25">
      <c r="A119" s="1" t="s">
        <v>666</v>
      </c>
      <c r="E119" s="27" t="s">
        <v>12828</v>
      </c>
    </row>
    <row r="120">
      <c r="A120" s="1" t="s">
        <v>659</v>
      </c>
      <c r="B120" s="1">
        <v>28</v>
      </c>
      <c r="C120" s="26" t="s">
        <v>12831</v>
      </c>
      <c r="D120" t="s">
        <v>661</v>
      </c>
      <c r="E120" s="27" t="s">
        <v>12832</v>
      </c>
      <c r="F120" s="28" t="s">
        <v>677</v>
      </c>
      <c r="G120" s="29">
        <v>310</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12821</v>
      </c>
    </row>
    <row r="123" ht="140.25">
      <c r="A123" s="1" t="s">
        <v>666</v>
      </c>
      <c r="E123" s="27" t="s">
        <v>5102</v>
      </c>
    </row>
    <row r="124">
      <c r="A124" s="1" t="s">
        <v>659</v>
      </c>
      <c r="B124" s="1">
        <v>29</v>
      </c>
      <c r="C124" s="26" t="s">
        <v>9046</v>
      </c>
      <c r="D124" t="s">
        <v>661</v>
      </c>
      <c r="E124" s="27" t="s">
        <v>9047</v>
      </c>
      <c r="F124" s="28" t="s">
        <v>677</v>
      </c>
      <c r="G124" s="29">
        <v>240</v>
      </c>
      <c r="H124" s="28">
        <v>0</v>
      </c>
      <c r="I124" s="30">
        <f>ROUND(G124*H124,P4)</f>
        <v>0</v>
      </c>
      <c r="L124" s="31">
        <v>0</v>
      </c>
      <c r="M124" s="24">
        <f>ROUND(G124*L124,P4)</f>
        <v>0</v>
      </c>
      <c r="N124" s="25" t="s">
        <v>1309</v>
      </c>
      <c r="O124" s="32">
        <f>M124*AA124</f>
        <v>0</v>
      </c>
      <c r="P124" s="1">
        <v>3</v>
      </c>
      <c r="AA124" s="1">
        <f>IF(P124=1,$O$3,IF(P124=2,$O$4,$O$5))</f>
        <v>0</v>
      </c>
    </row>
    <row r="125">
      <c r="A125" s="1" t="s">
        <v>664</v>
      </c>
      <c r="E125" s="27" t="s">
        <v>12833</v>
      </c>
    </row>
    <row r="126" ht="25.5">
      <c r="A126" s="1" t="s">
        <v>665</v>
      </c>
      <c r="E126" s="33" t="s">
        <v>12834</v>
      </c>
    </row>
    <row r="127" ht="140.25">
      <c r="A127" s="1" t="s">
        <v>666</v>
      </c>
      <c r="E127" s="27" t="s">
        <v>12835</v>
      </c>
    </row>
    <row r="128">
      <c r="A128" s="1" t="s">
        <v>659</v>
      </c>
      <c r="B128" s="1">
        <v>49</v>
      </c>
      <c r="C128" s="26" t="s">
        <v>12836</v>
      </c>
      <c r="D128" t="s">
        <v>661</v>
      </c>
      <c r="E128" s="27" t="s">
        <v>12837</v>
      </c>
      <c r="F128" s="28" t="s">
        <v>670</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6871</v>
      </c>
    </row>
    <row r="131" ht="25.5">
      <c r="A131" s="1" t="s">
        <v>666</v>
      </c>
      <c r="E131" s="27" t="s">
        <v>12838</v>
      </c>
    </row>
    <row r="132">
      <c r="A132" s="1" t="s">
        <v>656</v>
      </c>
      <c r="C132" s="22" t="s">
        <v>6055</v>
      </c>
      <c r="E132" s="23" t="s">
        <v>6673</v>
      </c>
      <c r="L132" s="24">
        <f>SUMIFS(L133:L156,A133:A156,"P")</f>
        <v>0</v>
      </c>
      <c r="M132" s="24">
        <f>SUMIFS(M133:M156,A133:A156,"P")</f>
        <v>0</v>
      </c>
      <c r="N132" s="25"/>
    </row>
    <row r="133">
      <c r="A133" s="1" t="s">
        <v>659</v>
      </c>
      <c r="B133" s="1">
        <v>30</v>
      </c>
      <c r="C133" s="26" t="s">
        <v>6284</v>
      </c>
      <c r="D133" t="s">
        <v>661</v>
      </c>
      <c r="E133" s="27" t="s">
        <v>6285</v>
      </c>
      <c r="F133" s="28" t="s">
        <v>670</v>
      </c>
      <c r="G133" s="29">
        <v>36</v>
      </c>
      <c r="H133" s="28">
        <v>0</v>
      </c>
      <c r="I133" s="30">
        <f>ROUND(G133*H133,P4)</f>
        <v>0</v>
      </c>
      <c r="L133" s="31">
        <v>0</v>
      </c>
      <c r="M133" s="24">
        <f>ROUND(G133*L133,P4)</f>
        <v>0</v>
      </c>
      <c r="N133" s="25" t="s">
        <v>1309</v>
      </c>
      <c r="O133" s="32">
        <f>M133*AA133</f>
        <v>0</v>
      </c>
      <c r="P133" s="1">
        <v>3</v>
      </c>
      <c r="AA133" s="1">
        <f>IF(P133=1,$O$3,IF(P133=2,$O$4,$O$5))</f>
        <v>0</v>
      </c>
    </row>
    <row r="134">
      <c r="A134" s="1" t="s">
        <v>664</v>
      </c>
      <c r="E134" s="27" t="s">
        <v>12839</v>
      </c>
    </row>
    <row r="135">
      <c r="A135" s="1" t="s">
        <v>665</v>
      </c>
      <c r="E135" s="33" t="s">
        <v>12840</v>
      </c>
    </row>
    <row r="136" ht="255">
      <c r="A136" s="1" t="s">
        <v>666</v>
      </c>
      <c r="E136" s="27" t="s">
        <v>12841</v>
      </c>
    </row>
    <row r="137">
      <c r="A137" s="1" t="s">
        <v>659</v>
      </c>
      <c r="B137" s="1">
        <v>31</v>
      </c>
      <c r="C137" s="26" t="s">
        <v>12842</v>
      </c>
      <c r="D137" t="s">
        <v>661</v>
      </c>
      <c r="E137" s="27" t="s">
        <v>12843</v>
      </c>
      <c r="F137" s="28" t="s">
        <v>683</v>
      </c>
      <c r="G137" s="29">
        <v>6</v>
      </c>
      <c r="H137" s="28">
        <v>0</v>
      </c>
      <c r="I137" s="30">
        <f>ROUND(G137*H137,P4)</f>
        <v>0</v>
      </c>
      <c r="L137" s="31">
        <v>0</v>
      </c>
      <c r="M137" s="24">
        <f>ROUND(G137*L137,P4)</f>
        <v>0</v>
      </c>
      <c r="N137" s="25" t="s">
        <v>1309</v>
      </c>
      <c r="O137" s="32">
        <f>M137*AA137</f>
        <v>0</v>
      </c>
      <c r="P137" s="1">
        <v>3</v>
      </c>
      <c r="AA137" s="1">
        <f>IF(P137=1,$O$3,IF(P137=2,$O$4,$O$5))</f>
        <v>0</v>
      </c>
    </row>
    <row r="138">
      <c r="A138" s="1" t="s">
        <v>664</v>
      </c>
      <c r="E138" s="27" t="s">
        <v>12844</v>
      </c>
    </row>
    <row r="139" ht="25.5">
      <c r="A139" s="1" t="s">
        <v>665</v>
      </c>
      <c r="E139" s="33" t="s">
        <v>12845</v>
      </c>
    </row>
    <row r="140" ht="409.5">
      <c r="A140" s="1" t="s">
        <v>666</v>
      </c>
      <c r="E140" s="27" t="s">
        <v>12846</v>
      </c>
    </row>
    <row r="141">
      <c r="A141" s="1" t="s">
        <v>659</v>
      </c>
      <c r="B141" s="1">
        <v>32</v>
      </c>
      <c r="C141" s="26" t="s">
        <v>12847</v>
      </c>
      <c r="D141" t="s">
        <v>661</v>
      </c>
      <c r="E141" s="27" t="s">
        <v>12848</v>
      </c>
      <c r="F141" s="28" t="s">
        <v>683</v>
      </c>
      <c r="G141" s="29">
        <v>6</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12849</v>
      </c>
    </row>
    <row r="144" ht="76.5">
      <c r="A144" s="1" t="s">
        <v>666</v>
      </c>
      <c r="E144" s="27" t="s">
        <v>12850</v>
      </c>
    </row>
    <row r="145">
      <c r="A145" s="1" t="s">
        <v>659</v>
      </c>
      <c r="B145" s="1">
        <v>33</v>
      </c>
      <c r="C145" s="26" t="s">
        <v>12851</v>
      </c>
      <c r="D145" t="s">
        <v>661</v>
      </c>
      <c r="E145" s="27" t="s">
        <v>12852</v>
      </c>
      <c r="F145" s="28" t="s">
        <v>670</v>
      </c>
      <c r="G145" s="29">
        <v>36</v>
      </c>
      <c r="H145" s="28">
        <v>0</v>
      </c>
      <c r="I145" s="30">
        <f>ROUND(G145*H145,P4)</f>
        <v>0</v>
      </c>
      <c r="L145" s="31">
        <v>0</v>
      </c>
      <c r="M145" s="24">
        <f>ROUND(G145*L145,P4)</f>
        <v>0</v>
      </c>
      <c r="N145" s="25" t="s">
        <v>1309</v>
      </c>
      <c r="O145" s="32">
        <f>M145*AA145</f>
        <v>0</v>
      </c>
      <c r="P145" s="1">
        <v>3</v>
      </c>
      <c r="AA145" s="1">
        <f>IF(P145=1,$O$3,IF(P145=2,$O$4,$O$5))</f>
        <v>0</v>
      </c>
    </row>
    <row r="146">
      <c r="A146" s="1" t="s">
        <v>664</v>
      </c>
      <c r="E146" s="27" t="s">
        <v>12839</v>
      </c>
    </row>
    <row r="147">
      <c r="A147" s="1" t="s">
        <v>665</v>
      </c>
      <c r="E147" s="33" t="s">
        <v>12853</v>
      </c>
    </row>
    <row r="148" ht="51">
      <c r="A148" s="1" t="s">
        <v>666</v>
      </c>
      <c r="E148" s="27" t="s">
        <v>12854</v>
      </c>
    </row>
    <row r="149">
      <c r="A149" s="1" t="s">
        <v>659</v>
      </c>
      <c r="B149" s="1">
        <v>34</v>
      </c>
      <c r="C149" s="26" t="s">
        <v>12855</v>
      </c>
      <c r="D149" t="s">
        <v>661</v>
      </c>
      <c r="E149" s="27" t="s">
        <v>12856</v>
      </c>
      <c r="F149" s="28" t="s">
        <v>670</v>
      </c>
      <c r="G149" s="29">
        <v>36</v>
      </c>
      <c r="H149" s="28">
        <v>0</v>
      </c>
      <c r="I149" s="30">
        <f>ROUND(G149*H149,P4)</f>
        <v>0</v>
      </c>
      <c r="L149" s="31">
        <v>0</v>
      </c>
      <c r="M149" s="24">
        <f>ROUND(G149*L149,P4)</f>
        <v>0</v>
      </c>
      <c r="N149" s="25" t="s">
        <v>1309</v>
      </c>
      <c r="O149" s="32">
        <f>M149*AA149</f>
        <v>0</v>
      </c>
      <c r="P149" s="1">
        <v>3</v>
      </c>
      <c r="AA149" s="1">
        <f>IF(P149=1,$O$3,IF(P149=2,$O$4,$O$5))</f>
        <v>0</v>
      </c>
    </row>
    <row r="150">
      <c r="A150" s="1" t="s">
        <v>664</v>
      </c>
      <c r="E150" s="27" t="s">
        <v>12839</v>
      </c>
    </row>
    <row r="151">
      <c r="A151" s="1" t="s">
        <v>665</v>
      </c>
      <c r="E151" s="33" t="s">
        <v>12853</v>
      </c>
    </row>
    <row r="152" ht="51">
      <c r="A152" s="1" t="s">
        <v>666</v>
      </c>
      <c r="E152" s="27" t="s">
        <v>12854</v>
      </c>
    </row>
    <row r="153" ht="25.5">
      <c r="A153" s="1" t="s">
        <v>659</v>
      </c>
      <c r="B153" s="1">
        <v>50</v>
      </c>
      <c r="C153" s="26" t="s">
        <v>12857</v>
      </c>
      <c r="D153" t="s">
        <v>661</v>
      </c>
      <c r="E153" s="27" t="s">
        <v>12858</v>
      </c>
      <c r="F153" s="28" t="s">
        <v>683</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12859</v>
      </c>
    </row>
    <row r="155" ht="38.25">
      <c r="A155" s="1" t="s">
        <v>665</v>
      </c>
      <c r="E155" s="33" t="s">
        <v>12860</v>
      </c>
    </row>
    <row r="156" ht="25.5">
      <c r="A156" s="1" t="s">
        <v>666</v>
      </c>
      <c r="E156" s="27" t="s">
        <v>12861</v>
      </c>
    </row>
    <row r="157">
      <c r="A157" s="1" t="s">
        <v>656</v>
      </c>
      <c r="C157" s="22" t="s">
        <v>2817</v>
      </c>
      <c r="E157" s="23" t="s">
        <v>5242</v>
      </c>
      <c r="L157" s="24">
        <f>SUMIFS(L158:L193,A158:A193,"P")</f>
        <v>0</v>
      </c>
      <c r="M157" s="24">
        <f>SUMIFS(M158:M193,A158:A193,"P")</f>
        <v>0</v>
      </c>
      <c r="N157" s="25"/>
    </row>
    <row r="158" ht="25.5">
      <c r="A158" s="1" t="s">
        <v>659</v>
      </c>
      <c r="B158" s="1">
        <v>35</v>
      </c>
      <c r="C158" s="26" t="s">
        <v>12862</v>
      </c>
      <c r="D158" t="s">
        <v>661</v>
      </c>
      <c r="E158" s="27" t="s">
        <v>12863</v>
      </c>
      <c r="F158" s="28" t="s">
        <v>683</v>
      </c>
      <c r="G158" s="29">
        <v>2</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c r="A160" s="1" t="s">
        <v>665</v>
      </c>
      <c r="E160" s="33" t="s">
        <v>12864</v>
      </c>
    </row>
    <row r="161" ht="25.5">
      <c r="A161" s="1" t="s">
        <v>666</v>
      </c>
      <c r="E161" s="27" t="s">
        <v>12865</v>
      </c>
    </row>
    <row r="162">
      <c r="A162" s="1" t="s">
        <v>659</v>
      </c>
      <c r="B162" s="1">
        <v>36</v>
      </c>
      <c r="C162" s="26" t="s">
        <v>12866</v>
      </c>
      <c r="D162" t="s">
        <v>661</v>
      </c>
      <c r="E162" s="27" t="s">
        <v>12867</v>
      </c>
      <c r="F162" s="28" t="s">
        <v>677</v>
      </c>
      <c r="G162" s="29">
        <v>31.25</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c r="A164" s="1" t="s">
        <v>665</v>
      </c>
      <c r="E164" s="33" t="s">
        <v>12868</v>
      </c>
    </row>
    <row r="165" ht="38.25">
      <c r="A165" s="1" t="s">
        <v>666</v>
      </c>
      <c r="E165" s="27" t="s">
        <v>12869</v>
      </c>
    </row>
    <row r="166">
      <c r="A166" s="1" t="s">
        <v>659</v>
      </c>
      <c r="B166" s="1">
        <v>37</v>
      </c>
      <c r="C166" s="26" t="s">
        <v>5243</v>
      </c>
      <c r="D166" t="s">
        <v>661</v>
      </c>
      <c r="E166" s="27" t="s">
        <v>5244</v>
      </c>
      <c r="F166" s="28" t="s">
        <v>670</v>
      </c>
      <c r="G166" s="29">
        <v>42</v>
      </c>
      <c r="H166" s="28">
        <v>0</v>
      </c>
      <c r="I166" s="30">
        <f>ROUND(G166*H166,P4)</f>
        <v>0</v>
      </c>
      <c r="L166" s="31">
        <v>0</v>
      </c>
      <c r="M166" s="24">
        <f>ROUND(G166*L166,P4)</f>
        <v>0</v>
      </c>
      <c r="N166" s="25" t="s">
        <v>1309</v>
      </c>
      <c r="O166" s="32">
        <f>M166*AA166</f>
        <v>0</v>
      </c>
      <c r="P166" s="1">
        <v>3</v>
      </c>
      <c r="AA166" s="1">
        <f>IF(P166=1,$O$3,IF(P166=2,$O$4,$O$5))</f>
        <v>0</v>
      </c>
    </row>
    <row r="167">
      <c r="A167" s="1" t="s">
        <v>664</v>
      </c>
      <c r="E167" s="27" t="s">
        <v>661</v>
      </c>
    </row>
    <row r="168">
      <c r="A168" s="1" t="s">
        <v>665</v>
      </c>
      <c r="E168" s="33" t="s">
        <v>12870</v>
      </c>
    </row>
    <row r="169" ht="51">
      <c r="A169" s="1" t="s">
        <v>666</v>
      </c>
      <c r="E169" s="27" t="s">
        <v>12871</v>
      </c>
    </row>
    <row r="170">
      <c r="A170" s="1" t="s">
        <v>659</v>
      </c>
      <c r="B170" s="1">
        <v>38</v>
      </c>
      <c r="C170" s="26" t="s">
        <v>6867</v>
      </c>
      <c r="D170" t="s">
        <v>661</v>
      </c>
      <c r="E170" s="27" t="s">
        <v>6868</v>
      </c>
      <c r="F170" s="28" t="s">
        <v>670</v>
      </c>
      <c r="G170" s="29">
        <v>100</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c r="A172" s="1" t="s">
        <v>665</v>
      </c>
      <c r="E172" s="33" t="s">
        <v>12872</v>
      </c>
    </row>
    <row r="173" ht="51">
      <c r="A173" s="1" t="s">
        <v>666</v>
      </c>
      <c r="E173" s="27" t="s">
        <v>12873</v>
      </c>
    </row>
    <row r="174">
      <c r="A174" s="1" t="s">
        <v>659</v>
      </c>
      <c r="B174" s="1">
        <v>39</v>
      </c>
      <c r="C174" s="26" t="s">
        <v>12874</v>
      </c>
      <c r="D174" t="s">
        <v>661</v>
      </c>
      <c r="E174" s="27" t="s">
        <v>12875</v>
      </c>
      <c r="F174" s="28" t="s">
        <v>670</v>
      </c>
      <c r="G174" s="29">
        <v>14</v>
      </c>
      <c r="H174" s="28">
        <v>0</v>
      </c>
      <c r="I174" s="30">
        <f>ROUND(G174*H174,P4)</f>
        <v>0</v>
      </c>
      <c r="L174" s="31">
        <v>0</v>
      </c>
      <c r="M174" s="24">
        <f>ROUND(G174*L174,P4)</f>
        <v>0</v>
      </c>
      <c r="N174" s="25" t="s">
        <v>1309</v>
      </c>
      <c r="O174" s="32">
        <f>M174*AA174</f>
        <v>0</v>
      </c>
      <c r="P174" s="1">
        <v>3</v>
      </c>
      <c r="AA174" s="1">
        <f>IF(P174=1,$O$3,IF(P174=2,$O$4,$O$5))</f>
        <v>0</v>
      </c>
    </row>
    <row r="175">
      <c r="A175" s="1" t="s">
        <v>664</v>
      </c>
      <c r="E175" s="27" t="s">
        <v>12812</v>
      </c>
    </row>
    <row r="176">
      <c r="A176" s="1" t="s">
        <v>665</v>
      </c>
      <c r="E176" s="33" t="s">
        <v>12876</v>
      </c>
    </row>
    <row r="177">
      <c r="A177" s="1" t="s">
        <v>666</v>
      </c>
      <c r="E177" s="27" t="s">
        <v>6872</v>
      </c>
    </row>
    <row r="178">
      <c r="A178" s="1" t="s">
        <v>659</v>
      </c>
      <c r="B178" s="1">
        <v>40</v>
      </c>
      <c r="C178" s="26" t="s">
        <v>6569</v>
      </c>
      <c r="D178" t="s">
        <v>661</v>
      </c>
      <c r="E178" s="27" t="s">
        <v>6570</v>
      </c>
      <c r="F178" s="28" t="s">
        <v>663</v>
      </c>
      <c r="G178" s="29">
        <v>4.0430000000000001</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ht="25.5">
      <c r="A180" s="1" t="s">
        <v>665</v>
      </c>
      <c r="E180" s="33" t="s">
        <v>12877</v>
      </c>
    </row>
    <row r="181" ht="102">
      <c r="A181" s="1" t="s">
        <v>666</v>
      </c>
      <c r="E181" s="27" t="s">
        <v>12878</v>
      </c>
    </row>
    <row r="182" ht="25.5">
      <c r="A182" s="1" t="s">
        <v>659</v>
      </c>
      <c r="B182" s="1">
        <v>41</v>
      </c>
      <c r="C182" s="26" t="s">
        <v>4414</v>
      </c>
      <c r="D182" t="s">
        <v>661</v>
      </c>
      <c r="E182" s="27" t="s">
        <v>12879</v>
      </c>
      <c r="F182" s="28" t="s">
        <v>5747</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12880</v>
      </c>
    </row>
    <row r="185" ht="25.5">
      <c r="A185" s="1" t="s">
        <v>666</v>
      </c>
      <c r="E185" s="27" t="s">
        <v>12879</v>
      </c>
    </row>
    <row r="186">
      <c r="A186" s="1" t="s">
        <v>659</v>
      </c>
      <c r="B186" s="1">
        <v>42</v>
      </c>
      <c r="C186" s="26" t="s">
        <v>4419</v>
      </c>
      <c r="D186" t="s">
        <v>661</v>
      </c>
      <c r="E186" s="27" t="s">
        <v>12881</v>
      </c>
      <c r="F186" s="28" t="s">
        <v>5747</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12812</v>
      </c>
    </row>
    <row r="188" ht="25.5">
      <c r="A188" s="1" t="s">
        <v>665</v>
      </c>
      <c r="E188" s="33" t="s">
        <v>12882</v>
      </c>
    </row>
    <row r="189">
      <c r="A189" s="1" t="s">
        <v>666</v>
      </c>
      <c r="E189" s="27" t="s">
        <v>12883</v>
      </c>
    </row>
    <row r="190">
      <c r="A190" s="1" t="s">
        <v>659</v>
      </c>
      <c r="B190" s="1">
        <v>43</v>
      </c>
      <c r="C190" s="26" t="s">
        <v>4428</v>
      </c>
      <c r="D190" t="s">
        <v>661</v>
      </c>
      <c r="E190" s="27" t="s">
        <v>12884</v>
      </c>
      <c r="F190" s="28" t="s">
        <v>5747</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12812</v>
      </c>
    </row>
    <row r="192">
      <c r="A192" s="1" t="s">
        <v>665</v>
      </c>
      <c r="E192" s="33" t="s">
        <v>12885</v>
      </c>
    </row>
    <row r="193">
      <c r="A193" s="1" t="s">
        <v>666</v>
      </c>
      <c r="E193" s="27" t="s">
        <v>12886</v>
      </c>
    </row>
    <row r="194">
      <c r="A194" s="1" t="s">
        <v>656</v>
      </c>
      <c r="C194" s="22" t="s">
        <v>894</v>
      </c>
      <c r="E194" s="23" t="s">
        <v>895</v>
      </c>
      <c r="L194" s="24">
        <f>SUMIFS(L195:L214,A195:A214,"P")</f>
        <v>0</v>
      </c>
      <c r="M194" s="24">
        <f>SUMIFS(M195:M214,A195:A214,"P")</f>
        <v>0</v>
      </c>
      <c r="N194" s="25"/>
    </row>
    <row r="195" ht="25.5">
      <c r="A195" s="1" t="s">
        <v>659</v>
      </c>
      <c r="B195" s="1">
        <v>44</v>
      </c>
      <c r="C195" s="26" t="s">
        <v>3803</v>
      </c>
      <c r="D195" t="s">
        <v>897</v>
      </c>
      <c r="E195" s="27" t="s">
        <v>3804</v>
      </c>
      <c r="F195" s="28" t="s">
        <v>899</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900</v>
      </c>
    </row>
    <row r="197">
      <c r="A197" s="1" t="s">
        <v>665</v>
      </c>
      <c r="E197" s="33" t="s">
        <v>12887</v>
      </c>
    </row>
    <row r="198" ht="153">
      <c r="A198" s="1" t="s">
        <v>666</v>
      </c>
      <c r="E198" s="27" t="s">
        <v>902</v>
      </c>
    </row>
    <row r="199" ht="25.5">
      <c r="A199" s="1" t="s">
        <v>659</v>
      </c>
      <c r="B199" s="1">
        <v>45</v>
      </c>
      <c r="C199" s="26" t="s">
        <v>5249</v>
      </c>
      <c r="D199" t="s">
        <v>897</v>
      </c>
      <c r="E199" s="27" t="s">
        <v>5250</v>
      </c>
      <c r="F199" s="28" t="s">
        <v>899</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910</v>
      </c>
    </row>
    <row r="201">
      <c r="A201" s="1" t="s">
        <v>665</v>
      </c>
      <c r="E201" s="33" t="s">
        <v>12888</v>
      </c>
    </row>
    <row r="202" ht="153">
      <c r="A202" s="1" t="s">
        <v>666</v>
      </c>
      <c r="E202" s="27" t="s">
        <v>5251</v>
      </c>
    </row>
    <row r="203" ht="38.25">
      <c r="A203" s="1" t="s">
        <v>659</v>
      </c>
      <c r="B203" s="1">
        <v>46</v>
      </c>
      <c r="C203" s="26" t="s">
        <v>896</v>
      </c>
      <c r="D203" t="s">
        <v>897</v>
      </c>
      <c r="E203" s="27" t="s">
        <v>898</v>
      </c>
      <c r="F203" s="28" t="s">
        <v>899</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900</v>
      </c>
    </row>
    <row r="205">
      <c r="A205" s="1" t="s">
        <v>665</v>
      </c>
      <c r="E205" s="33" t="s">
        <v>12889</v>
      </c>
    </row>
    <row r="206" ht="153">
      <c r="A206" s="1" t="s">
        <v>666</v>
      </c>
      <c r="E206" s="27" t="s">
        <v>902</v>
      </c>
    </row>
    <row r="207" ht="38.25">
      <c r="A207" s="1" t="s">
        <v>659</v>
      </c>
      <c r="B207" s="1">
        <v>47</v>
      </c>
      <c r="C207" s="26" t="s">
        <v>9569</v>
      </c>
      <c r="D207" t="s">
        <v>897</v>
      </c>
      <c r="E207" s="27" t="s">
        <v>9570</v>
      </c>
      <c r="F207" s="28" t="s">
        <v>899</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9571</v>
      </c>
    </row>
    <row r="209">
      <c r="A209" s="1" t="s">
        <v>665</v>
      </c>
      <c r="E209" s="33" t="s">
        <v>12890</v>
      </c>
    </row>
    <row r="210" ht="153">
      <c r="A210" s="1" t="s">
        <v>666</v>
      </c>
      <c r="E210" s="27" t="s">
        <v>907</v>
      </c>
    </row>
    <row r="211" ht="25.5">
      <c r="A211" s="1" t="s">
        <v>659</v>
      </c>
      <c r="B211" s="1">
        <v>48</v>
      </c>
      <c r="C211" s="26" t="s">
        <v>912</v>
      </c>
      <c r="D211" t="s">
        <v>897</v>
      </c>
      <c r="E211" s="27" t="s">
        <v>913</v>
      </c>
      <c r="F211" s="28" t="s">
        <v>899</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914</v>
      </c>
    </row>
    <row r="213">
      <c r="A213" s="1" t="s">
        <v>665</v>
      </c>
      <c r="E213" s="33" t="s">
        <v>12891</v>
      </c>
    </row>
    <row r="214" ht="153">
      <c r="A214" s="1" t="s">
        <v>666</v>
      </c>
      <c r="E214" s="27" t="s">
        <v>902</v>
      </c>
    </row>
  </sheetData>
  <sheetProtection sheet="1" objects="1" scenarios="1" spinCount="100000" saltValue="otFbm1snzuQiNH6ixiK9T/+o96R7sQWoWDcHkfi+XJVi6j5j33MuVKH7ysmauJ/RQ7uiQ4xsFVvIk5EX1S7C+Q==" hashValue="51ltF+RgK3ZqCahgY6tlHF6BrVT6LVO6uFV+MZWvlJLVJvSB4oBi4tEh8OMPaDM5j+Xp2XQBodroHQSBXg9r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12892</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5070</v>
      </c>
      <c r="D10" t="s">
        <v>661</v>
      </c>
      <c r="E10" s="27" t="s">
        <v>5071</v>
      </c>
      <c r="F10" s="28" t="s">
        <v>663</v>
      </c>
      <c r="G10" s="29">
        <v>118.36</v>
      </c>
      <c r="H10" s="28">
        <v>0</v>
      </c>
      <c r="I10" s="30">
        <f>ROUND(G10*H10,P4)</f>
        <v>0</v>
      </c>
      <c r="L10" s="31">
        <v>0</v>
      </c>
      <c r="M10" s="24">
        <f>ROUND(G10*L10,P4)</f>
        <v>0</v>
      </c>
      <c r="N10" s="25" t="s">
        <v>1309</v>
      </c>
      <c r="O10" s="32">
        <f>M10*AA10</f>
        <v>0</v>
      </c>
      <c r="P10" s="1">
        <v>3</v>
      </c>
      <c r="AA10" s="1">
        <f>IF(P10=1,$O$3,IF(P10=2,$O$4,$O$5))</f>
        <v>0</v>
      </c>
    </row>
    <row r="11">
      <c r="A11" s="1" t="s">
        <v>664</v>
      </c>
      <c r="E11" s="27" t="s">
        <v>661</v>
      </c>
    </row>
    <row r="12" ht="38.25">
      <c r="A12" s="1" t="s">
        <v>665</v>
      </c>
      <c r="E12" s="33" t="s">
        <v>12893</v>
      </c>
    </row>
    <row r="13" ht="318.75">
      <c r="A13" s="1" t="s">
        <v>666</v>
      </c>
      <c r="E13" s="27" t="s">
        <v>5076</v>
      </c>
    </row>
    <row r="14">
      <c r="A14" s="1" t="s">
        <v>656</v>
      </c>
      <c r="C14" s="22" t="s">
        <v>2817</v>
      </c>
      <c r="E14" s="23" t="s">
        <v>2818</v>
      </c>
      <c r="L14" s="24">
        <f>SUMIFS(L15:L30,A15:A30,"P")</f>
        <v>0</v>
      </c>
      <c r="M14" s="24">
        <f>SUMIFS(M15:M30,A15:A30,"P")</f>
        <v>0</v>
      </c>
      <c r="N14" s="25"/>
    </row>
    <row r="15">
      <c r="A15" s="1" t="s">
        <v>659</v>
      </c>
      <c r="B15" s="1">
        <v>2</v>
      </c>
      <c r="C15" s="26" t="s">
        <v>5246</v>
      </c>
      <c r="D15" t="s">
        <v>661</v>
      </c>
      <c r="E15" s="27" t="s">
        <v>5247</v>
      </c>
      <c r="F15" s="28" t="s">
        <v>663</v>
      </c>
      <c r="G15" s="29">
        <v>5.2080000000000002</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12894</v>
      </c>
    </row>
    <row r="18" ht="114.75">
      <c r="A18" s="1" t="s">
        <v>666</v>
      </c>
      <c r="E18" s="27" t="s">
        <v>5248</v>
      </c>
    </row>
    <row r="19">
      <c r="A19" s="1" t="s">
        <v>659</v>
      </c>
      <c r="B19" s="1">
        <v>3</v>
      </c>
      <c r="C19" s="26" t="s">
        <v>6714</v>
      </c>
      <c r="D19" t="s">
        <v>661</v>
      </c>
      <c r="E19" s="27" t="s">
        <v>6715</v>
      </c>
      <c r="F19" s="28" t="s">
        <v>663</v>
      </c>
      <c r="G19" s="29">
        <v>237.416</v>
      </c>
      <c r="H19" s="28">
        <v>0</v>
      </c>
      <c r="I19" s="30">
        <f>ROUND(G19*H19,P4)</f>
        <v>0</v>
      </c>
      <c r="L19" s="31">
        <v>0</v>
      </c>
      <c r="M19" s="24">
        <f>ROUND(G19*L19,P4)</f>
        <v>0</v>
      </c>
      <c r="N19" s="25" t="s">
        <v>1309</v>
      </c>
      <c r="O19" s="32">
        <f>M19*AA19</f>
        <v>0</v>
      </c>
      <c r="P19" s="1">
        <v>3</v>
      </c>
      <c r="AA19" s="1">
        <f>IF(P19=1,$O$3,IF(P19=2,$O$4,$O$5))</f>
        <v>0</v>
      </c>
    </row>
    <row r="20">
      <c r="A20" s="1" t="s">
        <v>664</v>
      </c>
      <c r="E20" s="27" t="s">
        <v>661</v>
      </c>
    </row>
    <row r="21" ht="51">
      <c r="A21" s="1" t="s">
        <v>665</v>
      </c>
      <c r="E21" s="33" t="s">
        <v>12895</v>
      </c>
    </row>
    <row r="22" ht="114.75">
      <c r="A22" s="1" t="s">
        <v>666</v>
      </c>
      <c r="E22" s="27" t="s">
        <v>5248</v>
      </c>
    </row>
    <row r="23">
      <c r="A23" s="1" t="s">
        <v>659</v>
      </c>
      <c r="B23" s="1">
        <v>4</v>
      </c>
      <c r="C23" s="26" t="s">
        <v>9537</v>
      </c>
      <c r="D23" t="s">
        <v>661</v>
      </c>
      <c r="E23" s="27" t="s">
        <v>9538</v>
      </c>
      <c r="F23" s="28" t="s">
        <v>899</v>
      </c>
      <c r="G23" s="29">
        <v>0.32000000000000001</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12896</v>
      </c>
    </row>
    <row r="26" ht="114.75">
      <c r="A26" s="1" t="s">
        <v>666</v>
      </c>
      <c r="E26" s="27" t="s">
        <v>9541</v>
      </c>
    </row>
    <row r="27">
      <c r="A27" s="1" t="s">
        <v>659</v>
      </c>
      <c r="B27" s="1">
        <v>5</v>
      </c>
      <c r="C27" s="26" t="s">
        <v>10204</v>
      </c>
      <c r="D27" t="s">
        <v>661</v>
      </c>
      <c r="E27" s="27" t="s">
        <v>9563</v>
      </c>
      <c r="F27" s="28" t="s">
        <v>677</v>
      </c>
      <c r="G27" s="29">
        <v>154.33000000000001</v>
      </c>
      <c r="H27" s="28">
        <v>0</v>
      </c>
      <c r="I27" s="30">
        <f>ROUND(G27*H27,P4)</f>
        <v>0</v>
      </c>
      <c r="L27" s="31">
        <v>0</v>
      </c>
      <c r="M27" s="24">
        <f>ROUND(G27*L27,P4)</f>
        <v>0</v>
      </c>
      <c r="N27" s="25" t="s">
        <v>1309</v>
      </c>
      <c r="O27" s="32">
        <f>M27*AA27</f>
        <v>0</v>
      </c>
      <c r="P27" s="1">
        <v>3</v>
      </c>
      <c r="AA27" s="1">
        <f>IF(P27=1,$O$3,IF(P27=2,$O$4,$O$5))</f>
        <v>0</v>
      </c>
    </row>
    <row r="28">
      <c r="A28" s="1" t="s">
        <v>664</v>
      </c>
      <c r="E28" s="27" t="s">
        <v>661</v>
      </c>
    </row>
    <row r="29" ht="38.25">
      <c r="A29" s="1" t="s">
        <v>665</v>
      </c>
      <c r="E29" s="33" t="s">
        <v>12897</v>
      </c>
    </row>
    <row r="30" ht="114.75">
      <c r="A30" s="1" t="s">
        <v>666</v>
      </c>
      <c r="E30" s="27" t="s">
        <v>10206</v>
      </c>
    </row>
    <row r="31">
      <c r="A31" s="1" t="s">
        <v>656</v>
      </c>
      <c r="C31" s="22" t="s">
        <v>894</v>
      </c>
      <c r="E31" s="23" t="s">
        <v>2900</v>
      </c>
      <c r="L31" s="24">
        <f>SUMIFS(L32:L47,A32:A47,"P")</f>
        <v>0</v>
      </c>
      <c r="M31" s="24">
        <f>SUMIFS(M32:M47,A32:A47,"P")</f>
        <v>0</v>
      </c>
      <c r="N31" s="25"/>
    </row>
    <row r="32" ht="25.5">
      <c r="A32" s="1" t="s">
        <v>659</v>
      </c>
      <c r="B32" s="1">
        <v>6</v>
      </c>
      <c r="C32" s="26" t="s">
        <v>3803</v>
      </c>
      <c r="D32" t="s">
        <v>897</v>
      </c>
      <c r="E32" s="27" t="s">
        <v>3804</v>
      </c>
      <c r="F32" s="28" t="s">
        <v>899</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900</v>
      </c>
    </row>
    <row r="34">
      <c r="A34" s="1" t="s">
        <v>665</v>
      </c>
      <c r="E34" s="33" t="s">
        <v>12898</v>
      </c>
    </row>
    <row r="35" ht="153">
      <c r="A35" s="1" t="s">
        <v>666</v>
      </c>
      <c r="E35" s="27" t="s">
        <v>902</v>
      </c>
    </row>
    <row r="36" ht="38.25">
      <c r="A36" s="1" t="s">
        <v>659</v>
      </c>
      <c r="B36" s="1">
        <v>7</v>
      </c>
      <c r="C36" s="26" t="s">
        <v>896</v>
      </c>
      <c r="D36" t="s">
        <v>897</v>
      </c>
      <c r="E36" s="27" t="s">
        <v>898</v>
      </c>
      <c r="F36" s="28" t="s">
        <v>899</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900</v>
      </c>
    </row>
    <row r="38" ht="38.25">
      <c r="A38" s="1" t="s">
        <v>665</v>
      </c>
      <c r="E38" s="33" t="s">
        <v>12899</v>
      </c>
    </row>
    <row r="39" ht="153">
      <c r="A39" s="1" t="s">
        <v>666</v>
      </c>
      <c r="E39" s="27" t="s">
        <v>902</v>
      </c>
    </row>
    <row r="40" ht="38.25">
      <c r="A40" s="1" t="s">
        <v>659</v>
      </c>
      <c r="B40" s="1">
        <v>8</v>
      </c>
      <c r="C40" s="26" t="s">
        <v>9569</v>
      </c>
      <c r="D40" t="s">
        <v>897</v>
      </c>
      <c r="E40" s="27" t="s">
        <v>9570</v>
      </c>
      <c r="F40" s="28" t="s">
        <v>899</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9571</v>
      </c>
    </row>
    <row r="42">
      <c r="A42" s="1" t="s">
        <v>665</v>
      </c>
      <c r="E42" s="33" t="s">
        <v>12900</v>
      </c>
    </row>
    <row r="43" ht="153">
      <c r="A43" s="1" t="s">
        <v>666</v>
      </c>
      <c r="E43" s="27" t="s">
        <v>907</v>
      </c>
    </row>
    <row r="44" ht="25.5">
      <c r="A44" s="1" t="s">
        <v>659</v>
      </c>
      <c r="B44" s="1">
        <v>9</v>
      </c>
      <c r="C44" s="26" t="s">
        <v>912</v>
      </c>
      <c r="D44" t="s">
        <v>897</v>
      </c>
      <c r="E44" s="27" t="s">
        <v>913</v>
      </c>
      <c r="F44" s="28" t="s">
        <v>899</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914</v>
      </c>
    </row>
    <row r="46">
      <c r="A46" s="1" t="s">
        <v>665</v>
      </c>
      <c r="E46" s="33" t="s">
        <v>12901</v>
      </c>
    </row>
    <row r="47" ht="153">
      <c r="A47" s="1" t="s">
        <v>666</v>
      </c>
      <c r="E47" s="27" t="s">
        <v>902</v>
      </c>
    </row>
  </sheetData>
  <sheetProtection sheet="1" objects="1" scenarios="1" spinCount="100000" saltValue="7pqWixeV/6ug/lUMCTt5OfdN6Ej/X98JPPHLu90tq6S219M+GXz53OXlssxs0w0TeIFXFMhpzKMFaMZm9P2kag==" hashValue="ANwZHbMj/KyF1hg54Wo91JM0JDe8lxv85JRV4y/68j4ZkhVXBZGn1iR5jMTF95ehd7DyP6QTR4UGypaN6FnG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12902</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12903</v>
      </c>
      <c r="D10" t="s">
        <v>661</v>
      </c>
      <c r="E10" s="27" t="s">
        <v>12904</v>
      </c>
      <c r="F10" s="28" t="s">
        <v>868</v>
      </c>
      <c r="G10" s="29">
        <v>15888</v>
      </c>
      <c r="H10" s="28">
        <v>0</v>
      </c>
      <c r="I10" s="30">
        <f>ROUND(G10*H10,P4)</f>
        <v>0</v>
      </c>
      <c r="L10" s="31">
        <v>0</v>
      </c>
      <c r="M10" s="24">
        <f>ROUND(G10*L10,P4)</f>
        <v>0</v>
      </c>
      <c r="N10" s="25" t="s">
        <v>1309</v>
      </c>
      <c r="O10" s="32">
        <f>M10*AA10</f>
        <v>0</v>
      </c>
      <c r="P10" s="1">
        <v>3</v>
      </c>
      <c r="AA10" s="1">
        <f>IF(P10=1,$O$3,IF(P10=2,$O$4,$O$5))</f>
        <v>0</v>
      </c>
    </row>
    <row r="11">
      <c r="A11" s="1" t="s">
        <v>664</v>
      </c>
      <c r="E11" s="27" t="s">
        <v>661</v>
      </c>
    </row>
    <row r="12" ht="25.5">
      <c r="A12" s="1" t="s">
        <v>665</v>
      </c>
      <c r="E12" s="33" t="s">
        <v>12905</v>
      </c>
    </row>
    <row r="13" ht="38.25">
      <c r="A13" s="1" t="s">
        <v>666</v>
      </c>
      <c r="E13" s="27" t="s">
        <v>10367</v>
      </c>
    </row>
    <row r="14">
      <c r="A14" s="1" t="s">
        <v>659</v>
      </c>
      <c r="B14" s="1">
        <v>2</v>
      </c>
      <c r="C14" s="26" t="s">
        <v>11958</v>
      </c>
      <c r="D14" t="s">
        <v>661</v>
      </c>
      <c r="E14" s="27" t="s">
        <v>11959</v>
      </c>
      <c r="F14" s="28" t="s">
        <v>670</v>
      </c>
      <c r="G14" s="29">
        <v>40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12906</v>
      </c>
    </row>
    <row r="17" ht="38.25">
      <c r="A17" s="1" t="s">
        <v>666</v>
      </c>
      <c r="E17" s="27" t="s">
        <v>10372</v>
      </c>
    </row>
    <row r="18">
      <c r="A18" s="1" t="s">
        <v>659</v>
      </c>
      <c r="B18" s="1">
        <v>3</v>
      </c>
      <c r="C18" s="26" t="s">
        <v>9119</v>
      </c>
      <c r="D18" t="s">
        <v>661</v>
      </c>
      <c r="E18" s="27" t="s">
        <v>9120</v>
      </c>
      <c r="F18" s="28" t="s">
        <v>663</v>
      </c>
      <c r="G18" s="29">
        <v>285.44799999999998</v>
      </c>
      <c r="H18" s="28">
        <v>0</v>
      </c>
      <c r="I18" s="30">
        <f>ROUND(G18*H18,P4)</f>
        <v>0</v>
      </c>
      <c r="L18" s="31">
        <v>0</v>
      </c>
      <c r="M18" s="24">
        <f>ROUND(G18*L18,P4)</f>
        <v>0</v>
      </c>
      <c r="N18" s="25" t="s">
        <v>1309</v>
      </c>
      <c r="O18" s="32">
        <f>M18*AA18</f>
        <v>0</v>
      </c>
      <c r="P18" s="1">
        <v>3</v>
      </c>
      <c r="AA18" s="1">
        <f>IF(P18=1,$O$3,IF(P18=2,$O$4,$O$5))</f>
        <v>0</v>
      </c>
    </row>
    <row r="19">
      <c r="A19" s="1" t="s">
        <v>664</v>
      </c>
      <c r="E19" s="27" t="s">
        <v>661</v>
      </c>
    </row>
    <row r="20" ht="89.25">
      <c r="A20" s="1" t="s">
        <v>665</v>
      </c>
      <c r="E20" s="33" t="s">
        <v>12907</v>
      </c>
    </row>
    <row r="21" ht="306">
      <c r="A21" s="1" t="s">
        <v>666</v>
      </c>
      <c r="E21" s="27" t="s">
        <v>9122</v>
      </c>
    </row>
    <row r="22">
      <c r="A22" s="1" t="s">
        <v>659</v>
      </c>
      <c r="B22" s="1">
        <v>4</v>
      </c>
      <c r="C22" s="26" t="s">
        <v>5070</v>
      </c>
      <c r="D22" t="s">
        <v>661</v>
      </c>
      <c r="E22" s="27" t="s">
        <v>5071</v>
      </c>
      <c r="F22" s="28" t="s">
        <v>663</v>
      </c>
      <c r="G22" s="29">
        <v>776.94000000000005</v>
      </c>
      <c r="H22" s="28">
        <v>0</v>
      </c>
      <c r="I22" s="30">
        <f>ROUND(G22*H22,P4)</f>
        <v>0</v>
      </c>
      <c r="L22" s="31">
        <v>0</v>
      </c>
      <c r="M22" s="24">
        <f>ROUND(G22*L22,P4)</f>
        <v>0</v>
      </c>
      <c r="N22" s="25" t="s">
        <v>1309</v>
      </c>
      <c r="O22" s="32">
        <f>M22*AA22</f>
        <v>0</v>
      </c>
      <c r="P22" s="1">
        <v>3</v>
      </c>
      <c r="AA22" s="1">
        <f>IF(P22=1,$O$3,IF(P22=2,$O$4,$O$5))</f>
        <v>0</v>
      </c>
    </row>
    <row r="23">
      <c r="A23" s="1" t="s">
        <v>664</v>
      </c>
      <c r="E23" s="27" t="s">
        <v>661</v>
      </c>
    </row>
    <row r="24" ht="114.75">
      <c r="A24" s="1" t="s">
        <v>665</v>
      </c>
      <c r="E24" s="33" t="s">
        <v>12908</v>
      </c>
    </row>
    <row r="25" ht="318.75">
      <c r="A25" s="1" t="s">
        <v>666</v>
      </c>
      <c r="E25" s="27" t="s">
        <v>5076</v>
      </c>
    </row>
    <row r="26">
      <c r="A26" s="1" t="s">
        <v>659</v>
      </c>
      <c r="B26" s="1">
        <v>5</v>
      </c>
      <c r="C26" s="26" t="s">
        <v>12909</v>
      </c>
      <c r="D26" t="s">
        <v>661</v>
      </c>
      <c r="E26" s="27" t="s">
        <v>12910</v>
      </c>
      <c r="F26" s="28" t="s">
        <v>663</v>
      </c>
      <c r="G26" s="29">
        <v>5.5330000000000004</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12911</v>
      </c>
    </row>
    <row r="29" ht="318.75">
      <c r="A29" s="1" t="s">
        <v>666</v>
      </c>
      <c r="E29" s="27" t="s">
        <v>5076</v>
      </c>
    </row>
    <row r="30">
      <c r="A30" s="1" t="s">
        <v>659</v>
      </c>
      <c r="B30" s="1">
        <v>6</v>
      </c>
      <c r="C30" s="26" t="s">
        <v>12912</v>
      </c>
      <c r="D30" t="s">
        <v>661</v>
      </c>
      <c r="E30" s="27" t="s">
        <v>12913</v>
      </c>
      <c r="F30" s="28" t="s">
        <v>670</v>
      </c>
      <c r="G30" s="29">
        <v>11</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10298</v>
      </c>
    </row>
    <row r="33" ht="25.5">
      <c r="A33" s="1" t="s">
        <v>666</v>
      </c>
      <c r="E33" s="27" t="s">
        <v>671</v>
      </c>
    </row>
    <row r="34">
      <c r="A34" s="1" t="s">
        <v>659</v>
      </c>
      <c r="B34" s="1">
        <v>7</v>
      </c>
      <c r="C34" s="26" t="s">
        <v>9394</v>
      </c>
      <c r="D34" t="s">
        <v>661</v>
      </c>
      <c r="E34" s="27" t="s">
        <v>9395</v>
      </c>
      <c r="F34" s="28" t="s">
        <v>663</v>
      </c>
      <c r="G34" s="29">
        <v>285.44799999999998</v>
      </c>
      <c r="H34" s="28">
        <v>0</v>
      </c>
      <c r="I34" s="30">
        <f>ROUND(G34*H34,P4)</f>
        <v>0</v>
      </c>
      <c r="L34" s="31">
        <v>0</v>
      </c>
      <c r="M34" s="24">
        <f>ROUND(G34*L34,P4)</f>
        <v>0</v>
      </c>
      <c r="N34" s="25" t="s">
        <v>1309</v>
      </c>
      <c r="O34" s="32">
        <f>M34*AA34</f>
        <v>0</v>
      </c>
      <c r="P34" s="1">
        <v>3</v>
      </c>
      <c r="AA34" s="1">
        <f>IF(P34=1,$O$3,IF(P34=2,$O$4,$O$5))</f>
        <v>0</v>
      </c>
    </row>
    <row r="35">
      <c r="A35" s="1" t="s">
        <v>664</v>
      </c>
      <c r="E35" s="27" t="s">
        <v>12914</v>
      </c>
    </row>
    <row r="36" ht="89.25">
      <c r="A36" s="1" t="s">
        <v>665</v>
      </c>
      <c r="E36" s="33" t="s">
        <v>12907</v>
      </c>
    </row>
    <row r="37" ht="191.25">
      <c r="A37" s="1" t="s">
        <v>666</v>
      </c>
      <c r="E37" s="27" t="s">
        <v>9398</v>
      </c>
    </row>
    <row r="38">
      <c r="A38" s="1" t="s">
        <v>659</v>
      </c>
      <c r="B38" s="1">
        <v>8</v>
      </c>
      <c r="C38" s="26" t="s">
        <v>672</v>
      </c>
      <c r="D38" t="s">
        <v>661</v>
      </c>
      <c r="E38" s="27" t="s">
        <v>673</v>
      </c>
      <c r="F38" s="28" t="s">
        <v>663</v>
      </c>
      <c r="G38" s="29">
        <v>285.44799999999998</v>
      </c>
      <c r="H38" s="28">
        <v>0</v>
      </c>
      <c r="I38" s="30">
        <f>ROUND(G38*H38,P4)</f>
        <v>0</v>
      </c>
      <c r="L38" s="31">
        <v>0</v>
      </c>
      <c r="M38" s="24">
        <f>ROUND(G38*L38,P4)</f>
        <v>0</v>
      </c>
      <c r="N38" s="25" t="s">
        <v>1309</v>
      </c>
      <c r="O38" s="32">
        <f>M38*AA38</f>
        <v>0</v>
      </c>
      <c r="P38" s="1">
        <v>3</v>
      </c>
      <c r="AA38" s="1">
        <f>IF(P38=1,$O$3,IF(P38=2,$O$4,$O$5))</f>
        <v>0</v>
      </c>
    </row>
    <row r="39">
      <c r="A39" s="1" t="s">
        <v>664</v>
      </c>
      <c r="E39" s="27" t="s">
        <v>661</v>
      </c>
    </row>
    <row r="40" ht="89.25">
      <c r="A40" s="1" t="s">
        <v>665</v>
      </c>
      <c r="E40" s="33" t="s">
        <v>12907</v>
      </c>
    </row>
    <row r="41" ht="229.5">
      <c r="A41" s="1" t="s">
        <v>666</v>
      </c>
      <c r="E41" s="27" t="s">
        <v>674</v>
      </c>
    </row>
    <row r="42">
      <c r="A42" s="1" t="s">
        <v>659</v>
      </c>
      <c r="B42" s="1">
        <v>9</v>
      </c>
      <c r="C42" s="26" t="s">
        <v>10256</v>
      </c>
      <c r="D42" t="s">
        <v>661</v>
      </c>
      <c r="E42" s="27" t="s">
        <v>10257</v>
      </c>
      <c r="F42" s="28" t="s">
        <v>677</v>
      </c>
      <c r="G42" s="29">
        <v>129.80000000000001</v>
      </c>
      <c r="H42" s="28">
        <v>0</v>
      </c>
      <c r="I42" s="30">
        <f>ROUND(G42*H42,P4)</f>
        <v>0</v>
      </c>
      <c r="L42" s="31">
        <v>0</v>
      </c>
      <c r="M42" s="24">
        <f>ROUND(G42*L42,P4)</f>
        <v>0</v>
      </c>
      <c r="N42" s="25" t="s">
        <v>1309</v>
      </c>
      <c r="O42" s="32">
        <f>M42*AA42</f>
        <v>0</v>
      </c>
      <c r="P42" s="1">
        <v>3</v>
      </c>
      <c r="AA42" s="1">
        <f>IF(P42=1,$O$3,IF(P42=2,$O$4,$O$5))</f>
        <v>0</v>
      </c>
    </row>
    <row r="43">
      <c r="A43" s="1" t="s">
        <v>664</v>
      </c>
      <c r="E43" s="27" t="s">
        <v>661</v>
      </c>
    </row>
    <row r="44" ht="51">
      <c r="A44" s="1" t="s">
        <v>665</v>
      </c>
      <c r="E44" s="33" t="s">
        <v>12915</v>
      </c>
    </row>
    <row r="45" ht="25.5">
      <c r="A45" s="1" t="s">
        <v>666</v>
      </c>
      <c r="E45" s="27" t="s">
        <v>10259</v>
      </c>
    </row>
    <row r="46">
      <c r="A46" s="1" t="s">
        <v>659</v>
      </c>
      <c r="B46" s="1">
        <v>10</v>
      </c>
      <c r="C46" s="26" t="s">
        <v>5969</v>
      </c>
      <c r="D46" t="s">
        <v>661</v>
      </c>
      <c r="E46" s="27" t="s">
        <v>5970</v>
      </c>
      <c r="F46" s="28" t="s">
        <v>677</v>
      </c>
      <c r="G46" s="29">
        <v>25</v>
      </c>
      <c r="H46" s="28">
        <v>0</v>
      </c>
      <c r="I46" s="30">
        <f>ROUND(G46*H46,P4)</f>
        <v>0</v>
      </c>
      <c r="L46" s="31">
        <v>0</v>
      </c>
      <c r="M46" s="24">
        <f>ROUND(G46*L46,P4)</f>
        <v>0</v>
      </c>
      <c r="N46" s="25" t="s">
        <v>1309</v>
      </c>
      <c r="O46" s="32">
        <f>M46*AA46</f>
        <v>0</v>
      </c>
      <c r="P46" s="1">
        <v>3</v>
      </c>
      <c r="AA46" s="1">
        <f>IF(P46=1,$O$3,IF(P46=2,$O$4,$O$5))</f>
        <v>0</v>
      </c>
    </row>
    <row r="47">
      <c r="A47" s="1" t="s">
        <v>664</v>
      </c>
      <c r="E47" s="27" t="s">
        <v>12916</v>
      </c>
    </row>
    <row r="48">
      <c r="A48" s="1" t="s">
        <v>665</v>
      </c>
      <c r="E48" s="33" t="s">
        <v>12917</v>
      </c>
    </row>
    <row r="49" ht="25.5">
      <c r="A49" s="1" t="s">
        <v>666</v>
      </c>
      <c r="E49" s="27" t="s">
        <v>5972</v>
      </c>
    </row>
    <row r="50">
      <c r="A50" s="1" t="s">
        <v>659</v>
      </c>
      <c r="B50" s="1">
        <v>11</v>
      </c>
      <c r="C50" s="26" t="s">
        <v>5973</v>
      </c>
      <c r="D50" t="s">
        <v>661</v>
      </c>
      <c r="E50" s="27" t="s">
        <v>5974</v>
      </c>
      <c r="F50" s="28" t="s">
        <v>677</v>
      </c>
      <c r="G50" s="29">
        <v>154.80000000000001</v>
      </c>
      <c r="H50" s="28">
        <v>0</v>
      </c>
      <c r="I50" s="30">
        <f>ROUND(G50*H50,P4)</f>
        <v>0</v>
      </c>
      <c r="L50" s="31">
        <v>0</v>
      </c>
      <c r="M50" s="24">
        <f>ROUND(G50*L50,P4)</f>
        <v>0</v>
      </c>
      <c r="N50" s="25" t="s">
        <v>1309</v>
      </c>
      <c r="O50" s="32">
        <f>M50*AA50</f>
        <v>0</v>
      </c>
      <c r="P50" s="1">
        <v>3</v>
      </c>
      <c r="AA50" s="1">
        <f>IF(P50=1,$O$3,IF(P50=2,$O$4,$O$5))</f>
        <v>0</v>
      </c>
    </row>
    <row r="51">
      <c r="A51" s="1" t="s">
        <v>664</v>
      </c>
      <c r="E51" s="27" t="s">
        <v>661</v>
      </c>
    </row>
    <row r="52" ht="51">
      <c r="A52" s="1" t="s">
        <v>665</v>
      </c>
      <c r="E52" s="33" t="s">
        <v>12918</v>
      </c>
    </row>
    <row r="53" ht="38.25">
      <c r="A53" s="1" t="s">
        <v>666</v>
      </c>
      <c r="E53" s="27" t="s">
        <v>6611</v>
      </c>
    </row>
    <row r="54">
      <c r="A54" s="1" t="s">
        <v>656</v>
      </c>
      <c r="C54" s="22" t="s">
        <v>1329</v>
      </c>
      <c r="E54" s="23" t="s">
        <v>3214</v>
      </c>
      <c r="L54" s="24">
        <f>SUMIFS(L55:L114,A55:A114,"P")</f>
        <v>0</v>
      </c>
      <c r="M54" s="24">
        <f>SUMIFS(M55:M114,A55:A114,"P")</f>
        <v>0</v>
      </c>
      <c r="N54" s="25"/>
    </row>
    <row r="55">
      <c r="A55" s="1" t="s">
        <v>659</v>
      </c>
      <c r="B55" s="1">
        <v>12</v>
      </c>
      <c r="C55" s="26" t="s">
        <v>12665</v>
      </c>
      <c r="D55" t="s">
        <v>661</v>
      </c>
      <c r="E55" s="27" t="s">
        <v>12666</v>
      </c>
      <c r="F55" s="28" t="s">
        <v>663</v>
      </c>
      <c r="G55" s="29">
        <v>62.347999999999999</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12919</v>
      </c>
    </row>
    <row r="58" ht="409.5">
      <c r="A58" s="1" t="s">
        <v>666</v>
      </c>
      <c r="E58" s="27" t="s">
        <v>9273</v>
      </c>
    </row>
    <row r="59">
      <c r="A59" s="1" t="s">
        <v>659</v>
      </c>
      <c r="B59" s="1">
        <v>13</v>
      </c>
      <c r="C59" s="26" t="s">
        <v>9274</v>
      </c>
      <c r="D59" t="s">
        <v>661</v>
      </c>
      <c r="E59" s="27" t="s">
        <v>9275</v>
      </c>
      <c r="F59" s="28" t="s">
        <v>899</v>
      </c>
      <c r="G59" s="29">
        <v>4.3840000000000003</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12920</v>
      </c>
    </row>
    <row r="62" ht="255">
      <c r="A62" s="1" t="s">
        <v>666</v>
      </c>
      <c r="E62" s="27" t="s">
        <v>9277</v>
      </c>
    </row>
    <row r="63">
      <c r="A63" s="1" t="s">
        <v>659</v>
      </c>
      <c r="B63" s="1">
        <v>14</v>
      </c>
      <c r="C63" s="26" t="s">
        <v>8670</v>
      </c>
      <c r="D63" t="s">
        <v>661</v>
      </c>
      <c r="E63" s="27" t="s">
        <v>8671</v>
      </c>
      <c r="F63" s="28" t="s">
        <v>899</v>
      </c>
      <c r="G63" s="29">
        <v>17.734000000000002</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12921</v>
      </c>
    </row>
    <row r="66" ht="38.25">
      <c r="A66" s="1" t="s">
        <v>666</v>
      </c>
      <c r="E66" s="27" t="s">
        <v>8674</v>
      </c>
    </row>
    <row r="67">
      <c r="A67" s="1" t="s">
        <v>659</v>
      </c>
      <c r="B67" s="1">
        <v>15</v>
      </c>
      <c r="C67" s="26" t="s">
        <v>8675</v>
      </c>
      <c r="D67" t="s">
        <v>661</v>
      </c>
      <c r="E67" s="27" t="s">
        <v>8676</v>
      </c>
      <c r="F67" s="28" t="s">
        <v>677</v>
      </c>
      <c r="G67" s="29">
        <v>172.27000000000001</v>
      </c>
      <c r="H67" s="28">
        <v>0</v>
      </c>
      <c r="I67" s="30">
        <f>ROUND(G67*H67,P4)</f>
        <v>0</v>
      </c>
      <c r="L67" s="31">
        <v>0</v>
      </c>
      <c r="M67" s="24">
        <f>ROUND(G67*L67,P4)</f>
        <v>0</v>
      </c>
      <c r="N67" s="25" t="s">
        <v>1309</v>
      </c>
      <c r="O67" s="32">
        <f>M67*AA67</f>
        <v>0</v>
      </c>
      <c r="P67" s="1">
        <v>3</v>
      </c>
      <c r="AA67" s="1">
        <f>IF(P67=1,$O$3,IF(P67=2,$O$4,$O$5))</f>
        <v>0</v>
      </c>
    </row>
    <row r="68">
      <c r="A68" s="1" t="s">
        <v>664</v>
      </c>
      <c r="E68" s="27" t="s">
        <v>661</v>
      </c>
    </row>
    <row r="69" ht="63.75">
      <c r="A69" s="1" t="s">
        <v>665</v>
      </c>
      <c r="E69" s="33" t="s">
        <v>12922</v>
      </c>
    </row>
    <row r="70">
      <c r="A70" s="1" t="s">
        <v>666</v>
      </c>
      <c r="E70" s="27" t="s">
        <v>6262</v>
      </c>
    </row>
    <row r="71">
      <c r="A71" s="1" t="s">
        <v>659</v>
      </c>
      <c r="B71" s="1">
        <v>16</v>
      </c>
      <c r="C71" s="26" t="s">
        <v>12923</v>
      </c>
      <c r="D71" t="s">
        <v>661</v>
      </c>
      <c r="E71" s="27" t="s">
        <v>12924</v>
      </c>
      <c r="F71" s="28" t="s">
        <v>670</v>
      </c>
      <c r="G71" s="29">
        <v>94</v>
      </c>
      <c r="H71" s="28">
        <v>0</v>
      </c>
      <c r="I71" s="30">
        <f>ROUND(G71*H71,P4)</f>
        <v>0</v>
      </c>
      <c r="L71" s="31">
        <v>0</v>
      </c>
      <c r="M71" s="24">
        <f>ROUND(G71*L71,P4)</f>
        <v>0</v>
      </c>
      <c r="N71" s="25" t="s">
        <v>1309</v>
      </c>
      <c r="O71" s="32">
        <f>M71*AA71</f>
        <v>0</v>
      </c>
      <c r="P71" s="1">
        <v>3</v>
      </c>
      <c r="AA71" s="1">
        <f>IF(P71=1,$O$3,IF(P71=2,$O$4,$O$5))</f>
        <v>0</v>
      </c>
    </row>
    <row r="72">
      <c r="A72" s="1" t="s">
        <v>664</v>
      </c>
      <c r="E72" s="27" t="s">
        <v>12925</v>
      </c>
    </row>
    <row r="73" ht="25.5">
      <c r="A73" s="1" t="s">
        <v>665</v>
      </c>
      <c r="E73" s="33" t="s">
        <v>12926</v>
      </c>
    </row>
    <row r="74" ht="63.75">
      <c r="A74" s="1" t="s">
        <v>666</v>
      </c>
      <c r="E74" s="27" t="s">
        <v>6627</v>
      </c>
    </row>
    <row r="75">
      <c r="A75" s="1" t="s">
        <v>659</v>
      </c>
      <c r="B75" s="1">
        <v>17</v>
      </c>
      <c r="C75" s="26" t="s">
        <v>12680</v>
      </c>
      <c r="D75" t="s">
        <v>661</v>
      </c>
      <c r="E75" s="27" t="s">
        <v>12681</v>
      </c>
      <c r="F75" s="28" t="s">
        <v>670</v>
      </c>
      <c r="G75" s="29">
        <v>19.199999999999999</v>
      </c>
      <c r="H75" s="28">
        <v>0</v>
      </c>
      <c r="I75" s="30">
        <f>ROUND(G75*H75,P4)</f>
        <v>0</v>
      </c>
      <c r="L75" s="31">
        <v>0</v>
      </c>
      <c r="M75" s="24">
        <f>ROUND(G75*L75,P4)</f>
        <v>0</v>
      </c>
      <c r="N75" s="25" t="s">
        <v>1309</v>
      </c>
      <c r="O75" s="32">
        <f>M75*AA75</f>
        <v>0</v>
      </c>
      <c r="P75" s="1">
        <v>3</v>
      </c>
      <c r="AA75" s="1">
        <f>IF(P75=1,$O$3,IF(P75=2,$O$4,$O$5))</f>
        <v>0</v>
      </c>
    </row>
    <row r="76">
      <c r="A76" s="1" t="s">
        <v>664</v>
      </c>
      <c r="E76" s="27" t="s">
        <v>12927</v>
      </c>
    </row>
    <row r="77" ht="38.25">
      <c r="A77" s="1" t="s">
        <v>665</v>
      </c>
      <c r="E77" s="33" t="s">
        <v>12928</v>
      </c>
    </row>
    <row r="78" ht="63.75">
      <c r="A78" s="1" t="s">
        <v>666</v>
      </c>
      <c r="E78" s="27" t="s">
        <v>6627</v>
      </c>
    </row>
    <row r="79" ht="25.5">
      <c r="A79" s="1" t="s">
        <v>659</v>
      </c>
      <c r="B79" s="1">
        <v>18</v>
      </c>
      <c r="C79" s="26" t="s">
        <v>12929</v>
      </c>
      <c r="D79" t="s">
        <v>661</v>
      </c>
      <c r="E79" s="27" t="s">
        <v>12930</v>
      </c>
      <c r="F79" s="28" t="s">
        <v>670</v>
      </c>
      <c r="G79" s="29">
        <v>1</v>
      </c>
      <c r="H79" s="28">
        <v>0</v>
      </c>
      <c r="I79" s="30">
        <f>ROUND(G79*H79,P4)</f>
        <v>0</v>
      </c>
      <c r="L79" s="31">
        <v>0</v>
      </c>
      <c r="M79" s="24">
        <f>ROUND(G79*L79,P4)</f>
        <v>0</v>
      </c>
      <c r="N79" s="25" t="s">
        <v>1309</v>
      </c>
      <c r="O79" s="32">
        <f>M79*AA79</f>
        <v>0</v>
      </c>
      <c r="P79" s="1">
        <v>3</v>
      </c>
      <c r="AA79" s="1">
        <f>IF(P79=1,$O$3,IF(P79=2,$O$4,$O$5))</f>
        <v>0</v>
      </c>
    </row>
    <row r="80">
      <c r="A80" s="1" t="s">
        <v>664</v>
      </c>
      <c r="E80" s="27" t="s">
        <v>12931</v>
      </c>
    </row>
    <row r="81">
      <c r="A81" s="1" t="s">
        <v>665</v>
      </c>
      <c r="E81" s="33" t="s">
        <v>12932</v>
      </c>
    </row>
    <row r="82" ht="63.75">
      <c r="A82" s="1" t="s">
        <v>666</v>
      </c>
      <c r="E82" s="27" t="s">
        <v>6627</v>
      </c>
    </row>
    <row r="83">
      <c r="A83" s="1" t="s">
        <v>659</v>
      </c>
      <c r="B83" s="1">
        <v>19</v>
      </c>
      <c r="C83" s="26" t="s">
        <v>11887</v>
      </c>
      <c r="D83" t="s">
        <v>661</v>
      </c>
      <c r="E83" s="27" t="s">
        <v>11888</v>
      </c>
      <c r="F83" s="28" t="s">
        <v>670</v>
      </c>
      <c r="G83" s="29">
        <v>114.09999999999999</v>
      </c>
      <c r="H83" s="28">
        <v>0</v>
      </c>
      <c r="I83" s="30">
        <f>ROUND(G83*H83,P4)</f>
        <v>0</v>
      </c>
      <c r="L83" s="31">
        <v>0</v>
      </c>
      <c r="M83" s="24">
        <f>ROUND(G83*L83,P4)</f>
        <v>0</v>
      </c>
      <c r="N83" s="25" t="s">
        <v>1309</v>
      </c>
      <c r="O83" s="32">
        <f>M83*AA83</f>
        <v>0</v>
      </c>
      <c r="P83" s="1">
        <v>3</v>
      </c>
      <c r="AA83" s="1">
        <f>IF(P83=1,$O$3,IF(P83=2,$O$4,$O$5))</f>
        <v>0</v>
      </c>
    </row>
    <row r="84">
      <c r="A84" s="1" t="s">
        <v>664</v>
      </c>
      <c r="E84" s="27" t="s">
        <v>661</v>
      </c>
    </row>
    <row r="85" ht="63.75">
      <c r="A85" s="1" t="s">
        <v>665</v>
      </c>
      <c r="E85" s="33" t="s">
        <v>12933</v>
      </c>
    </row>
    <row r="86" ht="63.75">
      <c r="A86" s="1" t="s">
        <v>666</v>
      </c>
      <c r="E86" s="27" t="s">
        <v>6627</v>
      </c>
    </row>
    <row r="87">
      <c r="A87" s="1" t="s">
        <v>659</v>
      </c>
      <c r="B87" s="1">
        <v>20</v>
      </c>
      <c r="C87" s="26" t="s">
        <v>12070</v>
      </c>
      <c r="D87" t="s">
        <v>661</v>
      </c>
      <c r="E87" s="27" t="s">
        <v>12071</v>
      </c>
      <c r="F87" s="28" t="s">
        <v>670</v>
      </c>
      <c r="G87" s="29">
        <v>44</v>
      </c>
      <c r="H87" s="28">
        <v>0</v>
      </c>
      <c r="I87" s="30">
        <f>ROUND(G87*H87,P4)</f>
        <v>0</v>
      </c>
      <c r="L87" s="31">
        <v>0</v>
      </c>
      <c r="M87" s="24">
        <f>ROUND(G87*L87,P4)</f>
        <v>0</v>
      </c>
      <c r="N87" s="25" t="s">
        <v>1309</v>
      </c>
      <c r="O87" s="32">
        <f>M87*AA87</f>
        <v>0</v>
      </c>
      <c r="P87" s="1">
        <v>3</v>
      </c>
      <c r="AA87" s="1">
        <f>IF(P87=1,$O$3,IF(P87=2,$O$4,$O$5))</f>
        <v>0</v>
      </c>
    </row>
    <row r="88">
      <c r="A88" s="1" t="s">
        <v>664</v>
      </c>
      <c r="E88" s="27" t="s">
        <v>12325</v>
      </c>
    </row>
    <row r="89">
      <c r="A89" s="1" t="s">
        <v>665</v>
      </c>
      <c r="E89" s="33" t="s">
        <v>12934</v>
      </c>
    </row>
    <row r="90" ht="63.75">
      <c r="A90" s="1" t="s">
        <v>666</v>
      </c>
      <c r="E90" s="27" t="s">
        <v>6627</v>
      </c>
    </row>
    <row r="91">
      <c r="A91" s="1" t="s">
        <v>659</v>
      </c>
      <c r="B91" s="1">
        <v>21</v>
      </c>
      <c r="C91" s="26" t="s">
        <v>12078</v>
      </c>
      <c r="D91" t="s">
        <v>661</v>
      </c>
      <c r="E91" s="27" t="s">
        <v>12079</v>
      </c>
      <c r="F91" s="28" t="s">
        <v>670</v>
      </c>
      <c r="G91" s="29">
        <v>266.19999999999999</v>
      </c>
      <c r="H91" s="28">
        <v>0</v>
      </c>
      <c r="I91" s="30">
        <f>ROUND(G91*H91,P4)</f>
        <v>0</v>
      </c>
      <c r="L91" s="31">
        <v>0</v>
      </c>
      <c r="M91" s="24">
        <f>ROUND(G91*L91,P4)</f>
        <v>0</v>
      </c>
      <c r="N91" s="25" t="s">
        <v>1309</v>
      </c>
      <c r="O91" s="32">
        <f>M91*AA91</f>
        <v>0</v>
      </c>
      <c r="P91" s="1">
        <v>3</v>
      </c>
      <c r="AA91" s="1">
        <f>IF(P91=1,$O$3,IF(P91=2,$O$4,$O$5))</f>
        <v>0</v>
      </c>
    </row>
    <row r="92">
      <c r="A92" s="1" t="s">
        <v>664</v>
      </c>
      <c r="E92" s="27" t="s">
        <v>10268</v>
      </c>
    </row>
    <row r="93">
      <c r="A93" s="1" t="s">
        <v>665</v>
      </c>
      <c r="E93" s="33" t="s">
        <v>12935</v>
      </c>
    </row>
    <row r="94" ht="63.75">
      <c r="A94" s="1" t="s">
        <v>666</v>
      </c>
      <c r="E94" s="27" t="s">
        <v>6627</v>
      </c>
    </row>
    <row r="95">
      <c r="A95" s="1" t="s">
        <v>659</v>
      </c>
      <c r="B95" s="1">
        <v>22</v>
      </c>
      <c r="C95" s="26" t="s">
        <v>11639</v>
      </c>
      <c r="D95" t="s">
        <v>661</v>
      </c>
      <c r="E95" s="27" t="s">
        <v>11640</v>
      </c>
      <c r="F95" s="28" t="s">
        <v>670</v>
      </c>
      <c r="G95" s="29">
        <v>98</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12936</v>
      </c>
    </row>
    <row r="98" ht="191.25">
      <c r="A98" s="1" t="s">
        <v>666</v>
      </c>
      <c r="E98" s="27" t="s">
        <v>8683</v>
      </c>
    </row>
    <row r="99">
      <c r="A99" s="1" t="s">
        <v>659</v>
      </c>
      <c r="B99" s="1">
        <v>23</v>
      </c>
      <c r="C99" s="26" t="s">
        <v>12937</v>
      </c>
      <c r="D99" t="s">
        <v>661</v>
      </c>
      <c r="E99" s="27" t="s">
        <v>12938</v>
      </c>
      <c r="F99" s="28" t="s">
        <v>683</v>
      </c>
      <c r="G99" s="29">
        <v>6</v>
      </c>
      <c r="H99" s="28">
        <v>0</v>
      </c>
      <c r="I99" s="30">
        <f>ROUND(G99*H99,P4)</f>
        <v>0</v>
      </c>
      <c r="L99" s="31">
        <v>0</v>
      </c>
      <c r="M99" s="24">
        <f>ROUND(G99*L99,P4)</f>
        <v>0</v>
      </c>
      <c r="N99" s="25" t="s">
        <v>1309</v>
      </c>
      <c r="O99" s="32">
        <f>M99*AA99</f>
        <v>0</v>
      </c>
      <c r="P99" s="1">
        <v>3</v>
      </c>
      <c r="AA99" s="1">
        <f>IF(P99=1,$O$3,IF(P99=2,$O$4,$O$5))</f>
        <v>0</v>
      </c>
    </row>
    <row r="100">
      <c r="A100" s="1" t="s">
        <v>664</v>
      </c>
      <c r="E100" s="27" t="s">
        <v>661</v>
      </c>
    </row>
    <row r="101">
      <c r="A101" s="1" t="s">
        <v>665</v>
      </c>
      <c r="E101" s="33" t="s">
        <v>8496</v>
      </c>
    </row>
    <row r="102" ht="38.25">
      <c r="A102" s="1" t="s">
        <v>666</v>
      </c>
      <c r="E102" s="27" t="s">
        <v>6632</v>
      </c>
    </row>
    <row r="103">
      <c r="A103" s="1" t="s">
        <v>659</v>
      </c>
      <c r="B103" s="1">
        <v>24</v>
      </c>
      <c r="C103" s="26" t="s">
        <v>9314</v>
      </c>
      <c r="D103" t="s">
        <v>661</v>
      </c>
      <c r="E103" s="27" t="s">
        <v>9315</v>
      </c>
      <c r="F103" s="28" t="s">
        <v>683</v>
      </c>
      <c r="G103" s="29">
        <v>4</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c r="E105" s="33" t="s">
        <v>7440</v>
      </c>
    </row>
    <row r="106" ht="38.25">
      <c r="A106" s="1" t="s">
        <v>666</v>
      </c>
      <c r="E106" s="27" t="s">
        <v>6632</v>
      </c>
    </row>
    <row r="107">
      <c r="A107" s="1" t="s">
        <v>659</v>
      </c>
      <c r="B107" s="1">
        <v>25</v>
      </c>
      <c r="C107" s="26" t="s">
        <v>9317</v>
      </c>
      <c r="D107" t="s">
        <v>661</v>
      </c>
      <c r="E107" s="27" t="s">
        <v>9318</v>
      </c>
      <c r="F107" s="28" t="s">
        <v>670</v>
      </c>
      <c r="G107" s="29">
        <v>8</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c r="A109" s="1" t="s">
        <v>665</v>
      </c>
      <c r="E109" s="33" t="s">
        <v>12939</v>
      </c>
    </row>
    <row r="110" ht="38.25">
      <c r="A110" s="1" t="s">
        <v>666</v>
      </c>
      <c r="E110" s="27" t="s">
        <v>9320</v>
      </c>
    </row>
    <row r="111">
      <c r="A111" s="1" t="s">
        <v>659</v>
      </c>
      <c r="B111" s="1">
        <v>26</v>
      </c>
      <c r="C111" s="26" t="s">
        <v>9411</v>
      </c>
      <c r="D111" t="s">
        <v>661</v>
      </c>
      <c r="E111" s="27" t="s">
        <v>9412</v>
      </c>
      <c r="F111" s="28" t="s">
        <v>683</v>
      </c>
      <c r="G111" s="29">
        <v>94</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c r="E113" s="33" t="s">
        <v>12940</v>
      </c>
    </row>
    <row r="114" ht="63.75">
      <c r="A114" s="1" t="s">
        <v>666</v>
      </c>
      <c r="E114" s="27" t="s">
        <v>9415</v>
      </c>
    </row>
    <row r="115">
      <c r="A115" s="1" t="s">
        <v>656</v>
      </c>
      <c r="C115" s="22" t="s">
        <v>1331</v>
      </c>
      <c r="E115" s="23" t="s">
        <v>6638</v>
      </c>
      <c r="L115" s="24">
        <f>SUMIFS(L116:L139,A116:A139,"P")</f>
        <v>0</v>
      </c>
      <c r="M115" s="24">
        <f>SUMIFS(M116:M139,A116:A139,"P")</f>
        <v>0</v>
      </c>
      <c r="N115" s="25"/>
    </row>
    <row r="116" ht="25.5">
      <c r="A116" s="1" t="s">
        <v>659</v>
      </c>
      <c r="B116" s="1">
        <v>27</v>
      </c>
      <c r="C116" s="26" t="s">
        <v>6448</v>
      </c>
      <c r="D116" t="s">
        <v>661</v>
      </c>
      <c r="E116" s="27" t="s">
        <v>6449</v>
      </c>
      <c r="F116" s="28" t="s">
        <v>663</v>
      </c>
      <c r="G116" s="29">
        <v>5.0499999999999998</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12941</v>
      </c>
    </row>
    <row r="119" ht="25.5">
      <c r="A119" s="1" t="s">
        <v>666</v>
      </c>
      <c r="E119" s="27" t="s">
        <v>6451</v>
      </c>
    </row>
    <row r="120">
      <c r="A120" s="1" t="s">
        <v>659</v>
      </c>
      <c r="B120" s="1">
        <v>28</v>
      </c>
      <c r="C120" s="26" t="s">
        <v>6639</v>
      </c>
      <c r="D120" t="s">
        <v>657</v>
      </c>
      <c r="E120" s="27" t="s">
        <v>6640</v>
      </c>
      <c r="F120" s="28" t="s">
        <v>663</v>
      </c>
      <c r="G120" s="29">
        <v>108.2</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ht="38.25">
      <c r="A122" s="1" t="s">
        <v>665</v>
      </c>
      <c r="E122" s="33" t="s">
        <v>12942</v>
      </c>
    </row>
    <row r="123" ht="357">
      <c r="A123" s="1" t="s">
        <v>666</v>
      </c>
      <c r="E123" s="27" t="s">
        <v>6455</v>
      </c>
    </row>
    <row r="124">
      <c r="A124" s="1" t="s">
        <v>659</v>
      </c>
      <c r="B124" s="1">
        <v>29</v>
      </c>
      <c r="C124" s="26" t="s">
        <v>6639</v>
      </c>
      <c r="D124" t="s">
        <v>1329</v>
      </c>
      <c r="E124" s="27" t="s">
        <v>6640</v>
      </c>
      <c r="F124" s="28" t="s">
        <v>663</v>
      </c>
      <c r="G124" s="29">
        <v>7.202</v>
      </c>
      <c r="H124" s="28">
        <v>0</v>
      </c>
      <c r="I124" s="30">
        <f>ROUND(G124*H124,P4)</f>
        <v>0</v>
      </c>
      <c r="L124" s="31">
        <v>0</v>
      </c>
      <c r="M124" s="24">
        <f>ROUND(G124*L124,P4)</f>
        <v>0</v>
      </c>
      <c r="N124" s="25" t="s">
        <v>1309</v>
      </c>
      <c r="O124" s="32">
        <f>M124*AA124</f>
        <v>0</v>
      </c>
      <c r="P124" s="1">
        <v>3</v>
      </c>
      <c r="AA124" s="1">
        <f>IF(P124=1,$O$3,IF(P124=2,$O$4,$O$5))</f>
        <v>0</v>
      </c>
    </row>
    <row r="125">
      <c r="A125" s="1" t="s">
        <v>664</v>
      </c>
      <c r="E125" s="27" t="s">
        <v>12943</v>
      </c>
    </row>
    <row r="126" ht="51">
      <c r="A126" s="1" t="s">
        <v>665</v>
      </c>
      <c r="E126" s="33" t="s">
        <v>12944</v>
      </c>
    </row>
    <row r="127" ht="357">
      <c r="A127" s="1" t="s">
        <v>666</v>
      </c>
      <c r="E127" s="27" t="s">
        <v>6455</v>
      </c>
    </row>
    <row r="128">
      <c r="A128" s="1" t="s">
        <v>659</v>
      </c>
      <c r="B128" s="1">
        <v>30</v>
      </c>
      <c r="C128" s="26" t="s">
        <v>6643</v>
      </c>
      <c r="D128" t="s">
        <v>661</v>
      </c>
      <c r="E128" s="27" t="s">
        <v>6644</v>
      </c>
      <c r="F128" s="28" t="s">
        <v>899</v>
      </c>
      <c r="G128" s="29">
        <v>12.814</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ht="38.25">
      <c r="A130" s="1" t="s">
        <v>665</v>
      </c>
      <c r="E130" s="33" t="s">
        <v>12945</v>
      </c>
    </row>
    <row r="131" ht="267.75">
      <c r="A131" s="1" t="s">
        <v>666</v>
      </c>
      <c r="E131" s="27" t="s">
        <v>3696</v>
      </c>
    </row>
    <row r="132">
      <c r="A132" s="1" t="s">
        <v>659</v>
      </c>
      <c r="B132" s="1">
        <v>31</v>
      </c>
      <c r="C132" s="26" t="s">
        <v>7039</v>
      </c>
      <c r="D132" t="s">
        <v>661</v>
      </c>
      <c r="E132" s="27" t="s">
        <v>7040</v>
      </c>
      <c r="F132" s="28" t="s">
        <v>899</v>
      </c>
      <c r="G132" s="29">
        <v>0.90700000000000003</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ht="38.25">
      <c r="A134" s="1" t="s">
        <v>665</v>
      </c>
      <c r="E134" s="33" t="s">
        <v>12946</v>
      </c>
    </row>
    <row r="135" ht="267.75">
      <c r="A135" s="1" t="s">
        <v>666</v>
      </c>
      <c r="E135" s="27" t="s">
        <v>3696</v>
      </c>
    </row>
    <row r="136">
      <c r="A136" s="1" t="s">
        <v>659</v>
      </c>
      <c r="B136" s="1">
        <v>32</v>
      </c>
      <c r="C136" s="26" t="s">
        <v>12335</v>
      </c>
      <c r="D136" t="s">
        <v>661</v>
      </c>
      <c r="E136" s="27" t="s">
        <v>12336</v>
      </c>
      <c r="F136" s="28" t="s">
        <v>663</v>
      </c>
      <c r="G136" s="29">
        <v>43.32</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12947</v>
      </c>
    </row>
    <row r="139" ht="229.5">
      <c r="A139" s="1" t="s">
        <v>666</v>
      </c>
      <c r="E139" s="27" t="s">
        <v>7037</v>
      </c>
    </row>
    <row r="140">
      <c r="A140" s="1" t="s">
        <v>656</v>
      </c>
      <c r="C140" s="22" t="s">
        <v>1333</v>
      </c>
      <c r="E140" s="23" t="s">
        <v>5082</v>
      </c>
      <c r="L140" s="24">
        <f>SUMIFS(L141:L180,A141:A180,"P")</f>
        <v>0</v>
      </c>
      <c r="M140" s="24">
        <f>SUMIFS(M141:M180,A141:A180,"P")</f>
        <v>0</v>
      </c>
      <c r="N140" s="25"/>
    </row>
    <row r="141">
      <c r="A141" s="1" t="s">
        <v>659</v>
      </c>
      <c r="B141" s="1">
        <v>33</v>
      </c>
      <c r="C141" s="26" t="s">
        <v>7240</v>
      </c>
      <c r="D141" t="s">
        <v>657</v>
      </c>
      <c r="E141" s="27" t="s">
        <v>7241</v>
      </c>
      <c r="F141" s="28" t="s">
        <v>663</v>
      </c>
      <c r="G141" s="29">
        <v>5.7350000000000003</v>
      </c>
      <c r="H141" s="28">
        <v>0</v>
      </c>
      <c r="I141" s="30">
        <f>ROUND(G141*H141,P4)</f>
        <v>0</v>
      </c>
      <c r="L141" s="31">
        <v>0</v>
      </c>
      <c r="M141" s="24">
        <f>ROUND(G141*L141,P4)</f>
        <v>0</v>
      </c>
      <c r="N141" s="25" t="s">
        <v>1309</v>
      </c>
      <c r="O141" s="32">
        <f>M141*AA141</f>
        <v>0</v>
      </c>
      <c r="P141" s="1">
        <v>3</v>
      </c>
      <c r="AA141" s="1">
        <f>IF(P141=1,$O$3,IF(P141=2,$O$4,$O$5))</f>
        <v>0</v>
      </c>
    </row>
    <row r="142">
      <c r="A142" s="1" t="s">
        <v>664</v>
      </c>
      <c r="E142" s="27" t="s">
        <v>12948</v>
      </c>
    </row>
    <row r="143" ht="25.5">
      <c r="A143" s="1" t="s">
        <v>665</v>
      </c>
      <c r="E143" s="33" t="s">
        <v>12949</v>
      </c>
    </row>
    <row r="144" ht="357">
      <c r="A144" s="1" t="s">
        <v>666</v>
      </c>
      <c r="E144" s="27" t="s">
        <v>6455</v>
      </c>
    </row>
    <row r="145">
      <c r="A145" s="1" t="s">
        <v>659</v>
      </c>
      <c r="B145" s="1">
        <v>34</v>
      </c>
      <c r="C145" s="26" t="s">
        <v>7240</v>
      </c>
      <c r="D145" t="s">
        <v>1329</v>
      </c>
      <c r="E145" s="27" t="s">
        <v>7241</v>
      </c>
      <c r="F145" s="28" t="s">
        <v>663</v>
      </c>
      <c r="G145" s="29">
        <v>2.1299999999999999</v>
      </c>
      <c r="H145" s="28">
        <v>0</v>
      </c>
      <c r="I145" s="30">
        <f>ROUND(G145*H145,P4)</f>
        <v>0</v>
      </c>
      <c r="L145" s="31">
        <v>0</v>
      </c>
      <c r="M145" s="24">
        <f>ROUND(G145*L145,P4)</f>
        <v>0</v>
      </c>
      <c r="N145" s="25" t="s">
        <v>1309</v>
      </c>
      <c r="O145" s="32">
        <f>M145*AA145</f>
        <v>0</v>
      </c>
      <c r="P145" s="1">
        <v>3</v>
      </c>
      <c r="AA145" s="1">
        <f>IF(P145=1,$O$3,IF(P145=2,$O$4,$O$5))</f>
        <v>0</v>
      </c>
    </row>
    <row r="146">
      <c r="A146" s="1" t="s">
        <v>664</v>
      </c>
      <c r="E146" s="27" t="s">
        <v>12950</v>
      </c>
    </row>
    <row r="147" ht="38.25">
      <c r="A147" s="1" t="s">
        <v>665</v>
      </c>
      <c r="E147" s="33" t="s">
        <v>12951</v>
      </c>
    </row>
    <row r="148" ht="357">
      <c r="A148" s="1" t="s">
        <v>666</v>
      </c>
      <c r="E148" s="27" t="s">
        <v>6455</v>
      </c>
    </row>
    <row r="149">
      <c r="A149" s="1" t="s">
        <v>659</v>
      </c>
      <c r="B149" s="1">
        <v>35</v>
      </c>
      <c r="C149" s="26" t="s">
        <v>9339</v>
      </c>
      <c r="D149" t="s">
        <v>657</v>
      </c>
      <c r="E149" s="27" t="s">
        <v>9340</v>
      </c>
      <c r="F149" s="28" t="s">
        <v>663</v>
      </c>
      <c r="G149" s="29">
        <v>22.108000000000001</v>
      </c>
      <c r="H149" s="28">
        <v>0</v>
      </c>
      <c r="I149" s="30">
        <f>ROUND(G149*H149,P4)</f>
        <v>0</v>
      </c>
      <c r="L149" s="31">
        <v>0</v>
      </c>
      <c r="M149" s="24">
        <f>ROUND(G149*L149,P4)</f>
        <v>0</v>
      </c>
      <c r="N149" s="25" t="s">
        <v>1309</v>
      </c>
      <c r="O149" s="32">
        <f>M149*AA149</f>
        <v>0</v>
      </c>
      <c r="P149" s="1">
        <v>3</v>
      </c>
      <c r="AA149" s="1">
        <f>IF(P149=1,$O$3,IF(P149=2,$O$4,$O$5))</f>
        <v>0</v>
      </c>
    </row>
    <row r="150">
      <c r="A150" s="1" t="s">
        <v>664</v>
      </c>
      <c r="E150" s="27" t="s">
        <v>11806</v>
      </c>
    </row>
    <row r="151" ht="51">
      <c r="A151" s="1" t="s">
        <v>665</v>
      </c>
      <c r="E151" s="33" t="s">
        <v>12952</v>
      </c>
    </row>
    <row r="152" ht="357">
      <c r="A152" s="1" t="s">
        <v>666</v>
      </c>
      <c r="E152" s="27" t="s">
        <v>6455</v>
      </c>
    </row>
    <row r="153">
      <c r="A153" s="1" t="s">
        <v>659</v>
      </c>
      <c r="B153" s="1">
        <v>36</v>
      </c>
      <c r="C153" s="26" t="s">
        <v>9339</v>
      </c>
      <c r="D153" t="s">
        <v>1329</v>
      </c>
      <c r="E153" s="27" t="s">
        <v>9340</v>
      </c>
      <c r="F153" s="28" t="s">
        <v>663</v>
      </c>
      <c r="G153" s="29">
        <v>1.8999999999999999</v>
      </c>
      <c r="H153" s="28">
        <v>0</v>
      </c>
      <c r="I153" s="30">
        <f>ROUND(G153*H153,P4)</f>
        <v>0</v>
      </c>
      <c r="L153" s="31">
        <v>0</v>
      </c>
      <c r="M153" s="24">
        <f>ROUND(G153*L153,P4)</f>
        <v>0</v>
      </c>
      <c r="N153" s="25" t="s">
        <v>1309</v>
      </c>
      <c r="O153" s="32">
        <f>M153*AA153</f>
        <v>0</v>
      </c>
      <c r="P153" s="1">
        <v>3</v>
      </c>
      <c r="AA153" s="1">
        <f>IF(P153=1,$O$3,IF(P153=2,$O$4,$O$5))</f>
        <v>0</v>
      </c>
    </row>
    <row r="154">
      <c r="A154" s="1" t="s">
        <v>664</v>
      </c>
      <c r="E154" s="27" t="s">
        <v>12953</v>
      </c>
    </row>
    <row r="155">
      <c r="A155" s="1" t="s">
        <v>665</v>
      </c>
      <c r="E155" s="33" t="s">
        <v>12954</v>
      </c>
    </row>
    <row r="156" ht="357">
      <c r="A156" s="1" t="s">
        <v>666</v>
      </c>
      <c r="E156" s="27" t="s">
        <v>6455</v>
      </c>
    </row>
    <row r="157">
      <c r="A157" s="1" t="s">
        <v>659</v>
      </c>
      <c r="B157" s="1">
        <v>37</v>
      </c>
      <c r="C157" s="26" t="s">
        <v>12003</v>
      </c>
      <c r="D157" t="s">
        <v>661</v>
      </c>
      <c r="E157" s="27" t="s">
        <v>12004</v>
      </c>
      <c r="F157" s="28" t="s">
        <v>663</v>
      </c>
      <c r="G157" s="29">
        <v>13.932</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12955</v>
      </c>
    </row>
    <row r="160" ht="357">
      <c r="A160" s="1" t="s">
        <v>666</v>
      </c>
      <c r="E160" s="27" t="s">
        <v>6455</v>
      </c>
    </row>
    <row r="161">
      <c r="A161" s="1" t="s">
        <v>659</v>
      </c>
      <c r="B161" s="1">
        <v>38</v>
      </c>
      <c r="C161" s="26" t="s">
        <v>11137</v>
      </c>
      <c r="D161" t="s">
        <v>661</v>
      </c>
      <c r="E161" s="27" t="s">
        <v>11138</v>
      </c>
      <c r="F161" s="28" t="s">
        <v>899</v>
      </c>
      <c r="G161" s="29">
        <v>0.035000000000000003</v>
      </c>
      <c r="H161" s="28">
        <v>0</v>
      </c>
      <c r="I161" s="30">
        <f>ROUND(G161*H161,P4)</f>
        <v>0</v>
      </c>
      <c r="L161" s="31">
        <v>0</v>
      </c>
      <c r="M161" s="24">
        <f>ROUND(G161*L161,P4)</f>
        <v>0</v>
      </c>
      <c r="N161" s="25" t="s">
        <v>1309</v>
      </c>
      <c r="O161" s="32">
        <f>M161*AA161</f>
        <v>0</v>
      </c>
      <c r="P161" s="1">
        <v>3</v>
      </c>
      <c r="AA161" s="1">
        <f>IF(P161=1,$O$3,IF(P161=2,$O$4,$O$5))</f>
        <v>0</v>
      </c>
    </row>
    <row r="162">
      <c r="A162" s="1" t="s">
        <v>664</v>
      </c>
      <c r="E162" s="27" t="s">
        <v>12956</v>
      </c>
    </row>
    <row r="163" ht="25.5">
      <c r="A163" s="1" t="s">
        <v>665</v>
      </c>
      <c r="E163" s="33" t="s">
        <v>12957</v>
      </c>
    </row>
    <row r="164" ht="178.5">
      <c r="A164" s="1" t="s">
        <v>666</v>
      </c>
      <c r="E164" s="27" t="s">
        <v>9345</v>
      </c>
    </row>
    <row r="165">
      <c r="A165" s="1" t="s">
        <v>659</v>
      </c>
      <c r="B165" s="1">
        <v>39</v>
      </c>
      <c r="C165" s="26" t="s">
        <v>9342</v>
      </c>
      <c r="D165" t="s">
        <v>661</v>
      </c>
      <c r="E165" s="27" t="s">
        <v>9343</v>
      </c>
      <c r="F165" s="28" t="s">
        <v>899</v>
      </c>
      <c r="G165" s="29">
        <v>1.54</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ht="38.25">
      <c r="A167" s="1" t="s">
        <v>665</v>
      </c>
      <c r="E167" s="33" t="s">
        <v>12958</v>
      </c>
    </row>
    <row r="168" ht="178.5">
      <c r="A168" s="1" t="s">
        <v>666</v>
      </c>
      <c r="E168" s="27" t="s">
        <v>9345</v>
      </c>
    </row>
    <row r="169">
      <c r="A169" s="1" t="s">
        <v>659</v>
      </c>
      <c r="B169" s="1">
        <v>40</v>
      </c>
      <c r="C169" s="26" t="s">
        <v>10469</v>
      </c>
      <c r="D169" t="s">
        <v>661</v>
      </c>
      <c r="E169" s="27" t="s">
        <v>10470</v>
      </c>
      <c r="F169" s="28" t="s">
        <v>663</v>
      </c>
      <c r="G169" s="29">
        <v>20.120000000000001</v>
      </c>
      <c r="H169" s="28">
        <v>0</v>
      </c>
      <c r="I169" s="30">
        <f>ROUND(G169*H169,P4)</f>
        <v>0</v>
      </c>
      <c r="L169" s="31">
        <v>0</v>
      </c>
      <c r="M169" s="24">
        <f>ROUND(G169*L169,P4)</f>
        <v>0</v>
      </c>
      <c r="N169" s="25" t="s">
        <v>1309</v>
      </c>
      <c r="O169" s="32">
        <f>M169*AA169</f>
        <v>0</v>
      </c>
      <c r="P169" s="1">
        <v>3</v>
      </c>
      <c r="AA169" s="1">
        <f>IF(P169=1,$O$3,IF(P169=2,$O$4,$O$5))</f>
        <v>0</v>
      </c>
    </row>
    <row r="170">
      <c r="A170" s="1" t="s">
        <v>664</v>
      </c>
      <c r="E170" s="27" t="s">
        <v>12959</v>
      </c>
    </row>
    <row r="171">
      <c r="A171" s="1" t="s">
        <v>665</v>
      </c>
      <c r="E171" s="33" t="s">
        <v>12960</v>
      </c>
    </row>
    <row r="172" ht="25.5">
      <c r="A172" s="1" t="s">
        <v>666</v>
      </c>
      <c r="E172" s="27" t="s">
        <v>10473</v>
      </c>
    </row>
    <row r="173">
      <c r="A173" s="1" t="s">
        <v>659</v>
      </c>
      <c r="B173" s="1">
        <v>41</v>
      </c>
      <c r="C173" s="26" t="s">
        <v>9346</v>
      </c>
      <c r="D173" t="s">
        <v>661</v>
      </c>
      <c r="E173" s="27" t="s">
        <v>9347</v>
      </c>
      <c r="F173" s="28" t="s">
        <v>663</v>
      </c>
      <c r="G173" s="29">
        <v>890.79999999999995</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12961</v>
      </c>
    </row>
    <row r="176" ht="38.25">
      <c r="A176" s="1" t="s">
        <v>666</v>
      </c>
      <c r="E176" s="27" t="s">
        <v>6457</v>
      </c>
    </row>
    <row r="177">
      <c r="A177" s="1" t="s">
        <v>659</v>
      </c>
      <c r="B177" s="1">
        <v>42</v>
      </c>
      <c r="C177" s="26" t="s">
        <v>6006</v>
      </c>
      <c r="D177" t="s">
        <v>661</v>
      </c>
      <c r="E177" s="27" t="s">
        <v>6007</v>
      </c>
      <c r="F177" s="28" t="s">
        <v>663</v>
      </c>
      <c r="G177" s="29">
        <v>2.02</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ht="38.25">
      <c r="A179" s="1" t="s">
        <v>665</v>
      </c>
      <c r="E179" s="33" t="s">
        <v>12962</v>
      </c>
    </row>
    <row r="180" ht="102">
      <c r="A180" s="1" t="s">
        <v>666</v>
      </c>
      <c r="E180" s="27" t="s">
        <v>6805</v>
      </c>
    </row>
    <row r="181">
      <c r="A181" s="1" t="s">
        <v>656</v>
      </c>
      <c r="C181" s="22" t="s">
        <v>679</v>
      </c>
      <c r="E181" s="23" t="s">
        <v>680</v>
      </c>
      <c r="L181" s="24">
        <f>SUMIFS(L182:L193,A182:A193,"P")</f>
        <v>0</v>
      </c>
      <c r="M181" s="24">
        <f>SUMIFS(M182:M193,A182:A193,"P")</f>
        <v>0</v>
      </c>
      <c r="N181" s="25"/>
    </row>
    <row r="182" ht="25.5">
      <c r="A182" s="1" t="s">
        <v>659</v>
      </c>
      <c r="B182" s="1">
        <v>43</v>
      </c>
      <c r="C182" s="26" t="s">
        <v>6039</v>
      </c>
      <c r="D182" t="s">
        <v>661</v>
      </c>
      <c r="E182" s="27" t="s">
        <v>6040</v>
      </c>
      <c r="F182" s="28" t="s">
        <v>677</v>
      </c>
      <c r="G182" s="29">
        <v>190.99000000000001</v>
      </c>
      <c r="H182" s="28">
        <v>0</v>
      </c>
      <c r="I182" s="30">
        <f>ROUND(G182*H182,P4)</f>
        <v>0</v>
      </c>
      <c r="L182" s="31">
        <v>0</v>
      </c>
      <c r="M182" s="24">
        <f>ROUND(G182*L182,P4)</f>
        <v>0</v>
      </c>
      <c r="N182" s="25" t="s">
        <v>1309</v>
      </c>
      <c r="O182" s="32">
        <f>M182*AA182</f>
        <v>0</v>
      </c>
      <c r="P182" s="1">
        <v>3</v>
      </c>
      <c r="AA182" s="1">
        <f>IF(P182=1,$O$3,IF(P182=2,$O$4,$O$5))</f>
        <v>0</v>
      </c>
    </row>
    <row r="183">
      <c r="A183" s="1" t="s">
        <v>664</v>
      </c>
      <c r="E183" s="27" t="s">
        <v>12963</v>
      </c>
    </row>
    <row r="184">
      <c r="A184" s="1" t="s">
        <v>665</v>
      </c>
      <c r="E184" s="33" t="s">
        <v>12964</v>
      </c>
    </row>
    <row r="185" ht="191.25">
      <c r="A185" s="1" t="s">
        <v>666</v>
      </c>
      <c r="E185" s="27" t="s">
        <v>6667</v>
      </c>
    </row>
    <row r="186">
      <c r="A186" s="1" t="s">
        <v>659</v>
      </c>
      <c r="B186" s="1">
        <v>44</v>
      </c>
      <c r="C186" s="26" t="s">
        <v>10318</v>
      </c>
      <c r="D186" t="s">
        <v>661</v>
      </c>
      <c r="E186" s="27" t="s">
        <v>10319</v>
      </c>
      <c r="F186" s="28" t="s">
        <v>677</v>
      </c>
      <c r="G186" s="29">
        <v>136.31999999999999</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ht="38.25">
      <c r="A188" s="1" t="s">
        <v>665</v>
      </c>
      <c r="E188" s="33" t="s">
        <v>12965</v>
      </c>
    </row>
    <row r="189" ht="191.25">
      <c r="A189" s="1" t="s">
        <v>666</v>
      </c>
      <c r="E189" s="27" t="s">
        <v>6667</v>
      </c>
    </row>
    <row r="190">
      <c r="A190" s="1" t="s">
        <v>659</v>
      </c>
      <c r="B190" s="1">
        <v>45</v>
      </c>
      <c r="C190" s="26" t="s">
        <v>8717</v>
      </c>
      <c r="D190" t="s">
        <v>661</v>
      </c>
      <c r="E190" s="27" t="s">
        <v>8718</v>
      </c>
      <c r="F190" s="28" t="s">
        <v>677</v>
      </c>
      <c r="G190" s="29">
        <v>136.31999999999999</v>
      </c>
      <c r="H190" s="28">
        <v>0</v>
      </c>
      <c r="I190" s="30">
        <f>ROUND(G190*H190,P4)</f>
        <v>0</v>
      </c>
      <c r="L190" s="31">
        <v>0</v>
      </c>
      <c r="M190" s="24">
        <f>ROUND(G190*L190,P4)</f>
        <v>0</v>
      </c>
      <c r="N190" s="25" t="s">
        <v>1309</v>
      </c>
      <c r="O190" s="32">
        <f>M190*AA190</f>
        <v>0</v>
      </c>
      <c r="P190" s="1">
        <v>3</v>
      </c>
      <c r="AA190" s="1">
        <f>IF(P190=1,$O$3,IF(P190=2,$O$4,$O$5))</f>
        <v>0</v>
      </c>
    </row>
    <row r="191">
      <c r="A191" s="1" t="s">
        <v>664</v>
      </c>
      <c r="E191" s="27" t="s">
        <v>661</v>
      </c>
    </row>
    <row r="192" ht="38.25">
      <c r="A192" s="1" t="s">
        <v>665</v>
      </c>
      <c r="E192" s="33" t="s">
        <v>12965</v>
      </c>
    </row>
    <row r="193" ht="38.25">
      <c r="A193" s="1" t="s">
        <v>666</v>
      </c>
      <c r="E193" s="27" t="s">
        <v>8720</v>
      </c>
    </row>
    <row r="194">
      <c r="A194" s="1" t="s">
        <v>656</v>
      </c>
      <c r="C194" s="22" t="s">
        <v>6055</v>
      </c>
      <c r="E194" s="23" t="s">
        <v>6673</v>
      </c>
      <c r="L194" s="24">
        <f>SUMIFS(L195:L206,A195:A206,"P")</f>
        <v>0</v>
      </c>
      <c r="M194" s="24">
        <f>SUMIFS(M195:M206,A195:A206,"P")</f>
        <v>0</v>
      </c>
      <c r="N194" s="25"/>
    </row>
    <row r="195">
      <c r="A195" s="1" t="s">
        <v>659</v>
      </c>
      <c r="B195" s="1">
        <v>46</v>
      </c>
      <c r="C195" s="26" t="s">
        <v>6465</v>
      </c>
      <c r="D195" t="s">
        <v>661</v>
      </c>
      <c r="E195" s="27" t="s">
        <v>6466</v>
      </c>
      <c r="F195" s="28" t="s">
        <v>670</v>
      </c>
      <c r="G195" s="29">
        <v>4.2000000000000002</v>
      </c>
      <c r="H195" s="28">
        <v>0</v>
      </c>
      <c r="I195" s="30">
        <f>ROUND(G195*H195,P4)</f>
        <v>0</v>
      </c>
      <c r="L195" s="31">
        <v>0</v>
      </c>
      <c r="M195" s="24">
        <f>ROUND(G195*L195,P4)</f>
        <v>0</v>
      </c>
      <c r="N195" s="25" t="s">
        <v>1309</v>
      </c>
      <c r="O195" s="32">
        <f>M195*AA195</f>
        <v>0</v>
      </c>
      <c r="P195" s="1">
        <v>3</v>
      </c>
      <c r="AA195" s="1">
        <f>IF(P195=1,$O$3,IF(P195=2,$O$4,$O$5))</f>
        <v>0</v>
      </c>
    </row>
    <row r="196">
      <c r="A196" s="1" t="s">
        <v>664</v>
      </c>
      <c r="E196" s="27" t="s">
        <v>12966</v>
      </c>
    </row>
    <row r="197">
      <c r="A197" s="1" t="s">
        <v>665</v>
      </c>
      <c r="E197" s="33" t="s">
        <v>12967</v>
      </c>
    </row>
    <row r="198" ht="242.25">
      <c r="A198" s="1" t="s">
        <v>666</v>
      </c>
      <c r="E198" s="27" t="s">
        <v>6468</v>
      </c>
    </row>
    <row r="199">
      <c r="A199" s="1" t="s">
        <v>659</v>
      </c>
      <c r="B199" s="1">
        <v>47</v>
      </c>
      <c r="C199" s="26" t="s">
        <v>6684</v>
      </c>
      <c r="D199" t="s">
        <v>661</v>
      </c>
      <c r="E199" s="27" t="s">
        <v>6685</v>
      </c>
      <c r="F199" s="28" t="s">
        <v>683</v>
      </c>
      <c r="G199" s="29">
        <v>2</v>
      </c>
      <c r="H199" s="28">
        <v>0</v>
      </c>
      <c r="I199" s="30">
        <f>ROUND(G199*H199,P4)</f>
        <v>0</v>
      </c>
      <c r="L199" s="31">
        <v>0</v>
      </c>
      <c r="M199" s="24">
        <f>ROUND(G199*L199,P4)</f>
        <v>0</v>
      </c>
      <c r="N199" s="25" t="s">
        <v>1309</v>
      </c>
      <c r="O199" s="32">
        <f>M199*AA199</f>
        <v>0</v>
      </c>
      <c r="P199" s="1">
        <v>3</v>
      </c>
      <c r="AA199" s="1">
        <f>IF(P199=1,$O$3,IF(P199=2,$O$4,$O$5))</f>
        <v>0</v>
      </c>
    </row>
    <row r="200">
      <c r="A200" s="1" t="s">
        <v>664</v>
      </c>
      <c r="E200" s="27" t="s">
        <v>12968</v>
      </c>
    </row>
    <row r="201">
      <c r="A201" s="1" t="s">
        <v>665</v>
      </c>
      <c r="E201" s="33" t="s">
        <v>3500</v>
      </c>
    </row>
    <row r="202">
      <c r="A202" s="1" t="s">
        <v>666</v>
      </c>
      <c r="E202" s="27" t="s">
        <v>6687</v>
      </c>
    </row>
    <row r="203">
      <c r="A203" s="1" t="s">
        <v>659</v>
      </c>
      <c r="B203" s="1">
        <v>48</v>
      </c>
      <c r="C203" s="26" t="s">
        <v>12018</v>
      </c>
      <c r="D203" t="s">
        <v>661</v>
      </c>
      <c r="E203" s="27" t="s">
        <v>9367</v>
      </c>
      <c r="F203" s="28" t="s">
        <v>683</v>
      </c>
      <c r="G203" s="29">
        <v>18</v>
      </c>
      <c r="H203" s="28">
        <v>0</v>
      </c>
      <c r="I203" s="30">
        <f>ROUND(G203*H203,P4)</f>
        <v>0</v>
      </c>
      <c r="L203" s="31">
        <v>0</v>
      </c>
      <c r="M203" s="24">
        <f>ROUND(G203*L203,P4)</f>
        <v>0</v>
      </c>
      <c r="N203" s="25" t="s">
        <v>1309</v>
      </c>
      <c r="O203" s="32">
        <f>M203*AA203</f>
        <v>0</v>
      </c>
      <c r="P203" s="1">
        <v>3</v>
      </c>
      <c r="AA203" s="1">
        <f>IF(P203=1,$O$3,IF(P203=2,$O$4,$O$5))</f>
        <v>0</v>
      </c>
    </row>
    <row r="204">
      <c r="A204" s="1" t="s">
        <v>664</v>
      </c>
      <c r="E204" s="27" t="s">
        <v>661</v>
      </c>
    </row>
    <row r="205">
      <c r="A205" s="1" t="s">
        <v>665</v>
      </c>
      <c r="E205" s="33" t="s">
        <v>12969</v>
      </c>
    </row>
    <row r="206" ht="38.25">
      <c r="A206" s="1" t="s">
        <v>666</v>
      </c>
      <c r="E206" s="27" t="s">
        <v>5261</v>
      </c>
    </row>
    <row r="207">
      <c r="A207" s="1" t="s">
        <v>656</v>
      </c>
      <c r="C207" s="22" t="s">
        <v>2817</v>
      </c>
      <c r="E207" s="23" t="s">
        <v>2818</v>
      </c>
      <c r="L207" s="24">
        <f>SUMIFS(L208:L247,A208:A247,"P")</f>
        <v>0</v>
      </c>
      <c r="M207" s="24">
        <f>SUMIFS(M208:M247,A208:A247,"P")</f>
        <v>0</v>
      </c>
      <c r="N207" s="25"/>
    </row>
    <row r="208">
      <c r="A208" s="1" t="s">
        <v>659</v>
      </c>
      <c r="B208" s="1">
        <v>49</v>
      </c>
      <c r="C208" s="26" t="s">
        <v>9516</v>
      </c>
      <c r="D208" t="s">
        <v>661</v>
      </c>
      <c r="E208" s="27" t="s">
        <v>9517</v>
      </c>
      <c r="F208" s="28" t="s">
        <v>670</v>
      </c>
      <c r="G208" s="29">
        <v>7.2000000000000002</v>
      </c>
      <c r="H208" s="28">
        <v>0</v>
      </c>
      <c r="I208" s="30">
        <f>ROUND(G208*H208,P4)</f>
        <v>0</v>
      </c>
      <c r="L208" s="31">
        <v>0</v>
      </c>
      <c r="M208" s="24">
        <f>ROUND(G208*L208,P4)</f>
        <v>0</v>
      </c>
      <c r="N208" s="25" t="s">
        <v>1309</v>
      </c>
      <c r="O208" s="32">
        <f>M208*AA208</f>
        <v>0</v>
      </c>
      <c r="P208" s="1">
        <v>3</v>
      </c>
      <c r="AA208" s="1">
        <f>IF(P208=1,$O$3,IF(P208=2,$O$4,$O$5))</f>
        <v>0</v>
      </c>
    </row>
    <row r="209">
      <c r="A209" s="1" t="s">
        <v>664</v>
      </c>
      <c r="E209" s="27" t="s">
        <v>661</v>
      </c>
    </row>
    <row r="210">
      <c r="A210" s="1" t="s">
        <v>665</v>
      </c>
      <c r="E210" s="33" t="s">
        <v>12970</v>
      </c>
    </row>
    <row r="211" ht="63.75">
      <c r="A211" s="1" t="s">
        <v>666</v>
      </c>
      <c r="E211" s="27" t="s">
        <v>9520</v>
      </c>
    </row>
    <row r="212">
      <c r="A212" s="1" t="s">
        <v>659</v>
      </c>
      <c r="B212" s="1">
        <v>50</v>
      </c>
      <c r="C212" s="26" t="s">
        <v>10180</v>
      </c>
      <c r="D212" t="s">
        <v>661</v>
      </c>
      <c r="E212" s="27" t="s">
        <v>10181</v>
      </c>
      <c r="F212" s="28" t="s">
        <v>670</v>
      </c>
      <c r="G212" s="29">
        <v>6.4000000000000004</v>
      </c>
      <c r="H212" s="28">
        <v>0</v>
      </c>
      <c r="I212" s="30">
        <f>ROUND(G212*H212,P4)</f>
        <v>0</v>
      </c>
      <c r="L212" s="31">
        <v>0</v>
      </c>
      <c r="M212" s="24">
        <f>ROUND(G212*L212,P4)</f>
        <v>0</v>
      </c>
      <c r="N212" s="25" t="s">
        <v>1309</v>
      </c>
      <c r="O212" s="32">
        <f>M212*AA212</f>
        <v>0</v>
      </c>
      <c r="P212" s="1">
        <v>3</v>
      </c>
      <c r="AA212" s="1">
        <f>IF(P212=1,$O$3,IF(P212=2,$O$4,$O$5))</f>
        <v>0</v>
      </c>
    </row>
    <row r="213">
      <c r="A213" s="1" t="s">
        <v>664</v>
      </c>
      <c r="E213" s="27" t="s">
        <v>661</v>
      </c>
    </row>
    <row r="214">
      <c r="A214" s="1" t="s">
        <v>665</v>
      </c>
      <c r="E214" s="33" t="s">
        <v>12971</v>
      </c>
    </row>
    <row r="215" ht="38.25">
      <c r="A215" s="1" t="s">
        <v>666</v>
      </c>
      <c r="E215" s="27" t="s">
        <v>10183</v>
      </c>
    </row>
    <row r="216">
      <c r="A216" s="1" t="s">
        <v>659</v>
      </c>
      <c r="B216" s="1">
        <v>51</v>
      </c>
      <c r="C216" s="26" t="s">
        <v>10992</v>
      </c>
      <c r="D216" t="s">
        <v>661</v>
      </c>
      <c r="E216" s="27" t="s">
        <v>10993</v>
      </c>
      <c r="F216" s="28" t="s">
        <v>677</v>
      </c>
      <c r="G216" s="29">
        <v>13.199999999999999</v>
      </c>
      <c r="H216" s="28">
        <v>0</v>
      </c>
      <c r="I216" s="30">
        <f>ROUND(G216*H216,P4)</f>
        <v>0</v>
      </c>
      <c r="L216" s="31">
        <v>0</v>
      </c>
      <c r="M216" s="24">
        <f>ROUND(G216*L216,P4)</f>
        <v>0</v>
      </c>
      <c r="N216" s="25" t="s">
        <v>1309</v>
      </c>
      <c r="O216" s="32">
        <f>M216*AA216</f>
        <v>0</v>
      </c>
      <c r="P216" s="1">
        <v>3</v>
      </c>
      <c r="AA216" s="1">
        <f>IF(P216=1,$O$3,IF(P216=2,$O$4,$O$5))</f>
        <v>0</v>
      </c>
    </row>
    <row r="217">
      <c r="A217" s="1" t="s">
        <v>664</v>
      </c>
      <c r="E217" s="27" t="s">
        <v>12972</v>
      </c>
    </row>
    <row r="218">
      <c r="A218" s="1" t="s">
        <v>665</v>
      </c>
      <c r="E218" s="33" t="s">
        <v>12973</v>
      </c>
    </row>
    <row r="219" ht="25.5">
      <c r="A219" s="1" t="s">
        <v>666</v>
      </c>
      <c r="E219" s="27" t="s">
        <v>10996</v>
      </c>
    </row>
    <row r="220">
      <c r="A220" s="1" t="s">
        <v>659</v>
      </c>
      <c r="B220" s="1">
        <v>52</v>
      </c>
      <c r="C220" s="26" t="s">
        <v>12974</v>
      </c>
      <c r="D220" t="s">
        <v>661</v>
      </c>
      <c r="E220" s="27" t="s">
        <v>12975</v>
      </c>
      <c r="F220" s="28" t="s">
        <v>670</v>
      </c>
      <c r="G220" s="29">
        <v>2.7999999999999998</v>
      </c>
      <c r="H220" s="28">
        <v>0</v>
      </c>
      <c r="I220" s="30">
        <f>ROUND(G220*H220,P4)</f>
        <v>0</v>
      </c>
      <c r="L220" s="31">
        <v>0</v>
      </c>
      <c r="M220" s="24">
        <f>ROUND(G220*L220,P4)</f>
        <v>0</v>
      </c>
      <c r="N220" s="25" t="s">
        <v>1309</v>
      </c>
      <c r="O220" s="32">
        <f>M220*AA220</f>
        <v>0</v>
      </c>
      <c r="P220" s="1">
        <v>3</v>
      </c>
      <c r="AA220" s="1">
        <f>IF(P220=1,$O$3,IF(P220=2,$O$4,$O$5))</f>
        <v>0</v>
      </c>
    </row>
    <row r="221">
      <c r="A221" s="1" t="s">
        <v>664</v>
      </c>
      <c r="E221" s="27" t="s">
        <v>12976</v>
      </c>
    </row>
    <row r="222">
      <c r="A222" s="1" t="s">
        <v>665</v>
      </c>
      <c r="E222" s="33" t="s">
        <v>12977</v>
      </c>
    </row>
    <row r="223" ht="25.5">
      <c r="A223" s="1" t="s">
        <v>666</v>
      </c>
      <c r="E223" s="27" t="s">
        <v>12978</v>
      </c>
    </row>
    <row r="224">
      <c r="A224" s="1" t="s">
        <v>659</v>
      </c>
      <c r="B224" s="1">
        <v>53</v>
      </c>
      <c r="C224" s="26" t="s">
        <v>12200</v>
      </c>
      <c r="D224" t="s">
        <v>661</v>
      </c>
      <c r="E224" s="27" t="s">
        <v>12201</v>
      </c>
      <c r="F224" s="28" t="s">
        <v>683</v>
      </c>
      <c r="G224" s="29">
        <v>2</v>
      </c>
      <c r="H224" s="28">
        <v>0</v>
      </c>
      <c r="I224" s="30">
        <f>ROUND(G224*H224,P4)</f>
        <v>0</v>
      </c>
      <c r="L224" s="31">
        <v>0</v>
      </c>
      <c r="M224" s="24">
        <f>ROUND(G224*L224,P4)</f>
        <v>0</v>
      </c>
      <c r="N224" s="25" t="s">
        <v>1309</v>
      </c>
      <c r="O224" s="32">
        <f>M224*AA224</f>
        <v>0</v>
      </c>
      <c r="P224" s="1">
        <v>3</v>
      </c>
      <c r="AA224" s="1">
        <f>IF(P224=1,$O$3,IF(P224=2,$O$4,$O$5))</f>
        <v>0</v>
      </c>
    </row>
    <row r="225">
      <c r="A225" s="1" t="s">
        <v>664</v>
      </c>
      <c r="E225" s="27" t="s">
        <v>661</v>
      </c>
    </row>
    <row r="226">
      <c r="A226" s="1" t="s">
        <v>665</v>
      </c>
      <c r="E226" s="33" t="s">
        <v>12979</v>
      </c>
    </row>
    <row r="227" ht="127.5">
      <c r="A227" s="1" t="s">
        <v>666</v>
      </c>
      <c r="E227" s="27" t="s">
        <v>12203</v>
      </c>
    </row>
    <row r="228">
      <c r="A228" s="1" t="s">
        <v>659</v>
      </c>
      <c r="B228" s="1">
        <v>54</v>
      </c>
      <c r="C228" s="26" t="s">
        <v>9375</v>
      </c>
      <c r="D228" t="s">
        <v>661</v>
      </c>
      <c r="E228" s="27" t="s">
        <v>9376</v>
      </c>
      <c r="F228" s="28" t="s">
        <v>683</v>
      </c>
      <c r="G228" s="29">
        <v>14</v>
      </c>
      <c r="H228" s="28">
        <v>0</v>
      </c>
      <c r="I228" s="30">
        <f>ROUND(G228*H228,P4)</f>
        <v>0</v>
      </c>
      <c r="L228" s="31">
        <v>0</v>
      </c>
      <c r="M228" s="24">
        <f>ROUND(G228*L228,P4)</f>
        <v>0</v>
      </c>
      <c r="N228" s="25" t="s">
        <v>1309</v>
      </c>
      <c r="O228" s="32">
        <f>M228*AA228</f>
        <v>0</v>
      </c>
      <c r="P228" s="1">
        <v>3</v>
      </c>
      <c r="AA228" s="1">
        <f>IF(P228=1,$O$3,IF(P228=2,$O$4,$O$5))</f>
        <v>0</v>
      </c>
    </row>
    <row r="229">
      <c r="A229" s="1" t="s">
        <v>664</v>
      </c>
      <c r="E229" s="27" t="s">
        <v>12980</v>
      </c>
    </row>
    <row r="230">
      <c r="A230" s="1" t="s">
        <v>665</v>
      </c>
      <c r="E230" s="33" t="s">
        <v>8614</v>
      </c>
    </row>
    <row r="231" ht="63.75">
      <c r="A231" s="1" t="s">
        <v>666</v>
      </c>
      <c r="E231" s="27" t="s">
        <v>9378</v>
      </c>
    </row>
    <row r="232">
      <c r="A232" s="1" t="s">
        <v>659</v>
      </c>
      <c r="B232" s="1">
        <v>55</v>
      </c>
      <c r="C232" s="26" t="s">
        <v>9528</v>
      </c>
      <c r="D232" t="s">
        <v>661</v>
      </c>
      <c r="E232" s="27" t="s">
        <v>9529</v>
      </c>
      <c r="F232" s="28" t="s">
        <v>2682</v>
      </c>
      <c r="G232" s="29">
        <v>54.259999999999998</v>
      </c>
      <c r="H232" s="28">
        <v>0</v>
      </c>
      <c r="I232" s="30">
        <f>ROUND(G232*H232,P4)</f>
        <v>0</v>
      </c>
      <c r="L232" s="31">
        <v>0</v>
      </c>
      <c r="M232" s="24">
        <f>ROUND(G232*L232,P4)</f>
        <v>0</v>
      </c>
      <c r="N232" s="25" t="s">
        <v>1309</v>
      </c>
      <c r="O232" s="32">
        <f>M232*AA232</f>
        <v>0</v>
      </c>
      <c r="P232" s="1">
        <v>3</v>
      </c>
      <c r="AA232" s="1">
        <f>IF(P232=1,$O$3,IF(P232=2,$O$4,$O$5))</f>
        <v>0</v>
      </c>
    </row>
    <row r="233">
      <c r="A233" s="1" t="s">
        <v>664</v>
      </c>
      <c r="E233" s="27" t="s">
        <v>12981</v>
      </c>
    </row>
    <row r="234" ht="38.25">
      <c r="A234" s="1" t="s">
        <v>665</v>
      </c>
      <c r="E234" s="33" t="s">
        <v>12982</v>
      </c>
    </row>
    <row r="235" ht="344.25">
      <c r="A235" s="1" t="s">
        <v>666</v>
      </c>
      <c r="E235" s="27" t="s">
        <v>9531</v>
      </c>
    </row>
    <row r="236">
      <c r="A236" s="1" t="s">
        <v>659</v>
      </c>
      <c r="B236" s="1">
        <v>56</v>
      </c>
      <c r="C236" s="26" t="s">
        <v>6710</v>
      </c>
      <c r="D236" t="s">
        <v>661</v>
      </c>
      <c r="E236" s="27" t="s">
        <v>6711</v>
      </c>
      <c r="F236" s="28" t="s">
        <v>663</v>
      </c>
      <c r="G236" s="29">
        <v>165.536</v>
      </c>
      <c r="H236" s="28">
        <v>0</v>
      </c>
      <c r="I236" s="30">
        <f>ROUND(G236*H236,P4)</f>
        <v>0</v>
      </c>
      <c r="L236" s="31">
        <v>0</v>
      </c>
      <c r="M236" s="24">
        <f>ROUND(G236*L236,P4)</f>
        <v>0</v>
      </c>
      <c r="N236" s="25" t="s">
        <v>1309</v>
      </c>
      <c r="O236" s="32">
        <f>M236*AA236</f>
        <v>0</v>
      </c>
      <c r="P236" s="1">
        <v>3</v>
      </c>
      <c r="AA236" s="1">
        <f>IF(P236=1,$O$3,IF(P236=2,$O$4,$O$5))</f>
        <v>0</v>
      </c>
    </row>
    <row r="237">
      <c r="A237" s="1" t="s">
        <v>664</v>
      </c>
      <c r="E237" s="27" t="s">
        <v>661</v>
      </c>
    </row>
    <row r="238" ht="63.75">
      <c r="A238" s="1" t="s">
        <v>665</v>
      </c>
      <c r="E238" s="33" t="s">
        <v>12983</v>
      </c>
    </row>
    <row r="239" ht="114.75">
      <c r="A239" s="1" t="s">
        <v>666</v>
      </c>
      <c r="E239" s="27" t="s">
        <v>5248</v>
      </c>
    </row>
    <row r="240">
      <c r="A240" s="1" t="s">
        <v>659</v>
      </c>
      <c r="B240" s="1">
        <v>57</v>
      </c>
      <c r="C240" s="26" t="s">
        <v>6714</v>
      </c>
      <c r="D240" t="s">
        <v>661</v>
      </c>
      <c r="E240" s="27" t="s">
        <v>6715</v>
      </c>
      <c r="F240" s="28" t="s">
        <v>663</v>
      </c>
      <c r="G240" s="29">
        <v>377.02699999999999</v>
      </c>
      <c r="H240" s="28">
        <v>0</v>
      </c>
      <c r="I240" s="30">
        <f>ROUND(G240*H240,P4)</f>
        <v>0</v>
      </c>
      <c r="L240" s="31">
        <v>0</v>
      </c>
      <c r="M240" s="24">
        <f>ROUND(G240*L240,P4)</f>
        <v>0</v>
      </c>
      <c r="N240" s="25" t="s">
        <v>1309</v>
      </c>
      <c r="O240" s="32">
        <f>M240*AA240</f>
        <v>0</v>
      </c>
      <c r="P240" s="1">
        <v>3</v>
      </c>
      <c r="AA240" s="1">
        <f>IF(P240=1,$O$3,IF(P240=2,$O$4,$O$5))</f>
        <v>0</v>
      </c>
    </row>
    <row r="241">
      <c r="A241" s="1" t="s">
        <v>664</v>
      </c>
      <c r="E241" s="27" t="s">
        <v>661</v>
      </c>
    </row>
    <row r="242" ht="127.5">
      <c r="A242" s="1" t="s">
        <v>665</v>
      </c>
      <c r="E242" s="33" t="s">
        <v>12984</v>
      </c>
    </row>
    <row r="243" ht="114.75">
      <c r="A243" s="1" t="s">
        <v>666</v>
      </c>
      <c r="E243" s="27" t="s">
        <v>5248</v>
      </c>
    </row>
    <row r="244">
      <c r="A244" s="1" t="s">
        <v>659</v>
      </c>
      <c r="B244" s="1">
        <v>58</v>
      </c>
      <c r="C244" s="26" t="s">
        <v>10204</v>
      </c>
      <c r="D244" t="s">
        <v>661</v>
      </c>
      <c r="E244" s="27" t="s">
        <v>9563</v>
      </c>
      <c r="F244" s="28" t="s">
        <v>677</v>
      </c>
      <c r="G244" s="29">
        <v>72.480000000000004</v>
      </c>
      <c r="H244" s="28">
        <v>0</v>
      </c>
      <c r="I244" s="30">
        <f>ROUND(G244*H244,P4)</f>
        <v>0</v>
      </c>
      <c r="L244" s="31">
        <v>0</v>
      </c>
      <c r="M244" s="24">
        <f>ROUND(G244*L244,P4)</f>
        <v>0</v>
      </c>
      <c r="N244" s="25" t="s">
        <v>1309</v>
      </c>
      <c r="O244" s="32">
        <f>M244*AA244</f>
        <v>0</v>
      </c>
      <c r="P244" s="1">
        <v>3</v>
      </c>
      <c r="AA244" s="1">
        <f>IF(P244=1,$O$3,IF(P244=2,$O$4,$O$5))</f>
        <v>0</v>
      </c>
    </row>
    <row r="245">
      <c r="A245" s="1" t="s">
        <v>664</v>
      </c>
      <c r="E245" s="27" t="s">
        <v>661</v>
      </c>
    </row>
    <row r="246" ht="38.25">
      <c r="A246" s="1" t="s">
        <v>665</v>
      </c>
      <c r="E246" s="33" t="s">
        <v>12985</v>
      </c>
    </row>
    <row r="247" ht="114.75">
      <c r="A247" s="1" t="s">
        <v>666</v>
      </c>
      <c r="E247" s="27" t="s">
        <v>10206</v>
      </c>
    </row>
    <row r="248">
      <c r="A248" s="1" t="s">
        <v>656</v>
      </c>
      <c r="C248" s="22" t="s">
        <v>894</v>
      </c>
      <c r="E248" s="23" t="s">
        <v>2900</v>
      </c>
      <c r="L248" s="24">
        <f>SUMIFS(L249:L268,A249:A268,"P")</f>
        <v>0</v>
      </c>
      <c r="M248" s="24">
        <f>SUMIFS(M249:M268,A249:A268,"P")</f>
        <v>0</v>
      </c>
      <c r="N248" s="25"/>
    </row>
    <row r="249" ht="25.5">
      <c r="A249" s="1" t="s">
        <v>659</v>
      </c>
      <c r="B249" s="1">
        <v>59</v>
      </c>
      <c r="C249" s="26" t="s">
        <v>3803</v>
      </c>
      <c r="D249" t="s">
        <v>897</v>
      </c>
      <c r="E249" s="27" t="s">
        <v>3804</v>
      </c>
      <c r="F249" s="28" t="s">
        <v>899</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900</v>
      </c>
    </row>
    <row r="251" ht="102">
      <c r="A251" s="1" t="s">
        <v>665</v>
      </c>
      <c r="E251" s="33" t="s">
        <v>12986</v>
      </c>
    </row>
    <row r="252" ht="153">
      <c r="A252" s="1" t="s">
        <v>666</v>
      </c>
      <c r="E252" s="27" t="s">
        <v>902</v>
      </c>
    </row>
    <row r="253" ht="25.5">
      <c r="A253" s="1" t="s">
        <v>659</v>
      </c>
      <c r="B253" s="1">
        <v>60</v>
      </c>
      <c r="C253" s="26" t="s">
        <v>3419</v>
      </c>
      <c r="D253" t="s">
        <v>897</v>
      </c>
      <c r="E253" s="27" t="s">
        <v>3420</v>
      </c>
      <c r="F253" s="28" t="s">
        <v>899</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910</v>
      </c>
    </row>
    <row r="255">
      <c r="A255" s="1" t="s">
        <v>665</v>
      </c>
      <c r="E255" s="33" t="s">
        <v>12987</v>
      </c>
    </row>
    <row r="256" ht="153">
      <c r="A256" s="1" t="s">
        <v>666</v>
      </c>
      <c r="E256" s="27" t="s">
        <v>902</v>
      </c>
    </row>
    <row r="257" ht="38.25">
      <c r="A257" s="1" t="s">
        <v>659</v>
      </c>
      <c r="B257" s="1">
        <v>61</v>
      </c>
      <c r="C257" s="26" t="s">
        <v>896</v>
      </c>
      <c r="D257" t="s">
        <v>897</v>
      </c>
      <c r="E257" s="27" t="s">
        <v>898</v>
      </c>
      <c r="F257" s="28" t="s">
        <v>899</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900</v>
      </c>
    </row>
    <row r="259">
      <c r="A259" s="1" t="s">
        <v>665</v>
      </c>
      <c r="E259" s="33" t="s">
        <v>12988</v>
      </c>
    </row>
    <row r="260" ht="153">
      <c r="A260" s="1" t="s">
        <v>666</v>
      </c>
      <c r="E260" s="27" t="s">
        <v>902</v>
      </c>
    </row>
    <row r="261" ht="38.25">
      <c r="A261" s="1" t="s">
        <v>659</v>
      </c>
      <c r="B261" s="1">
        <v>62</v>
      </c>
      <c r="C261" s="26" t="s">
        <v>9569</v>
      </c>
      <c r="D261" t="s">
        <v>897</v>
      </c>
      <c r="E261" s="27" t="s">
        <v>9570</v>
      </c>
      <c r="F261" s="28" t="s">
        <v>899</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9571</v>
      </c>
    </row>
    <row r="263">
      <c r="A263" s="1" t="s">
        <v>665</v>
      </c>
      <c r="E263" s="33" t="s">
        <v>12989</v>
      </c>
    </row>
    <row r="264" ht="153">
      <c r="A264" s="1" t="s">
        <v>666</v>
      </c>
      <c r="E264" s="27" t="s">
        <v>907</v>
      </c>
    </row>
    <row r="265" ht="25.5">
      <c r="A265" s="1" t="s">
        <v>659</v>
      </c>
      <c r="B265" s="1">
        <v>63</v>
      </c>
      <c r="C265" s="26" t="s">
        <v>912</v>
      </c>
      <c r="D265" t="s">
        <v>897</v>
      </c>
      <c r="E265" s="27" t="s">
        <v>913</v>
      </c>
      <c r="F265" s="28" t="s">
        <v>899</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914</v>
      </c>
    </row>
    <row r="267">
      <c r="A267" s="1" t="s">
        <v>665</v>
      </c>
      <c r="E267" s="33" t="s">
        <v>12990</v>
      </c>
    </row>
    <row r="268" ht="153">
      <c r="A268" s="1" t="s">
        <v>666</v>
      </c>
      <c r="E268" s="27" t="s">
        <v>902</v>
      </c>
    </row>
  </sheetData>
  <sheetProtection sheet="1" objects="1" scenarios="1" spinCount="100000" saltValue="/uIMxZ2Zh7yTbo5EixBPedSbUXDIRYQ6fIHuhhgo+S3V/pBFRp18QsazlxdazvuHJmSQjMCf56zFO1lh5fGXbQ==" hashValue="pSlOXUBL2OjbDyyTkVjSpqr/gvyzmdei/+NBb+2YEPM/SWGo3Ff5shj6QTh49C1l/uvUePaKPAw8Qz1Fbudq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12991</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7948</v>
      </c>
      <c r="D10" t="s">
        <v>661</v>
      </c>
      <c r="E10" s="27" t="s">
        <v>7949</v>
      </c>
      <c r="F10" s="28" t="s">
        <v>663</v>
      </c>
      <c r="G10" s="29">
        <v>6.3070000000000004</v>
      </c>
      <c r="H10" s="28">
        <v>0</v>
      </c>
      <c r="I10" s="30">
        <f>ROUND(G10*H10,P4)</f>
        <v>0</v>
      </c>
      <c r="L10" s="31">
        <v>0</v>
      </c>
      <c r="M10" s="24">
        <f>ROUND(G10*L10,P4)</f>
        <v>0</v>
      </c>
      <c r="N10" s="25" t="s">
        <v>1309</v>
      </c>
      <c r="O10" s="32">
        <f>M10*AA10</f>
        <v>0</v>
      </c>
      <c r="P10" s="1">
        <v>3</v>
      </c>
      <c r="AA10" s="1">
        <f>IF(P10=1,$O$3,IF(P10=2,$O$4,$O$5))</f>
        <v>0</v>
      </c>
    </row>
    <row r="11">
      <c r="A11" s="1" t="s">
        <v>664</v>
      </c>
      <c r="E11" s="27" t="s">
        <v>12992</v>
      </c>
    </row>
    <row r="12">
      <c r="A12" s="1" t="s">
        <v>665</v>
      </c>
      <c r="E12" s="33" t="s">
        <v>12993</v>
      </c>
    </row>
    <row r="13" ht="63.75">
      <c r="A13" s="1" t="s">
        <v>666</v>
      </c>
      <c r="E13" s="27" t="s">
        <v>5065</v>
      </c>
    </row>
    <row r="14">
      <c r="A14" s="1" t="s">
        <v>659</v>
      </c>
      <c r="B14" s="1">
        <v>2</v>
      </c>
      <c r="C14" s="26" t="s">
        <v>5070</v>
      </c>
      <c r="D14" t="s">
        <v>661</v>
      </c>
      <c r="E14" s="27" t="s">
        <v>5071</v>
      </c>
      <c r="F14" s="28" t="s">
        <v>663</v>
      </c>
      <c r="G14" s="29">
        <v>766.54999999999995</v>
      </c>
      <c r="H14" s="28">
        <v>0</v>
      </c>
      <c r="I14" s="30">
        <f>ROUND(G14*H14,P4)</f>
        <v>0</v>
      </c>
      <c r="L14" s="31">
        <v>0</v>
      </c>
      <c r="M14" s="24">
        <f>ROUND(G14*L14,P4)</f>
        <v>0</v>
      </c>
      <c r="N14" s="25" t="s">
        <v>1309</v>
      </c>
      <c r="O14" s="32">
        <f>M14*AA14</f>
        <v>0</v>
      </c>
      <c r="P14" s="1">
        <v>3</v>
      </c>
      <c r="AA14" s="1">
        <f>IF(P14=1,$O$3,IF(P14=2,$O$4,$O$5))</f>
        <v>0</v>
      </c>
    </row>
    <row r="15">
      <c r="A15" s="1" t="s">
        <v>664</v>
      </c>
      <c r="E15" s="27" t="s">
        <v>661</v>
      </c>
    </row>
    <row r="16" ht="89.25">
      <c r="A16" s="1" t="s">
        <v>665</v>
      </c>
      <c r="E16" s="33" t="s">
        <v>12994</v>
      </c>
    </row>
    <row r="17" ht="318.75">
      <c r="A17" s="1" t="s">
        <v>666</v>
      </c>
      <c r="E17" s="27" t="s">
        <v>5076</v>
      </c>
    </row>
    <row r="18">
      <c r="A18" s="1" t="s">
        <v>656</v>
      </c>
      <c r="C18" s="22" t="s">
        <v>1329</v>
      </c>
      <c r="E18" s="23" t="s">
        <v>3214</v>
      </c>
      <c r="L18" s="24">
        <f>SUMIFS(L19:L22,A19:A22,"P")</f>
        <v>0</v>
      </c>
      <c r="M18" s="24">
        <f>SUMIFS(M19:M22,A19:A22,"P")</f>
        <v>0</v>
      </c>
      <c r="N18" s="25"/>
    </row>
    <row r="19">
      <c r="A19" s="1" t="s">
        <v>659</v>
      </c>
      <c r="B19" s="1">
        <v>3</v>
      </c>
      <c r="C19" s="26" t="s">
        <v>12995</v>
      </c>
      <c r="D19" t="s">
        <v>661</v>
      </c>
      <c r="E19" s="27" t="s">
        <v>9412</v>
      </c>
      <c r="F19" s="28" t="s">
        <v>683</v>
      </c>
      <c r="G19" s="29">
        <v>344</v>
      </c>
      <c r="H19" s="28">
        <v>0</v>
      </c>
      <c r="I19" s="30">
        <f>ROUND(G19*H19,P4)</f>
        <v>0</v>
      </c>
      <c r="L19" s="31">
        <v>0</v>
      </c>
      <c r="M19" s="24">
        <f>ROUND(G19*L19,P4)</f>
        <v>0</v>
      </c>
      <c r="N19" s="25" t="s">
        <v>1309</v>
      </c>
      <c r="O19" s="32">
        <f>M19*AA19</f>
        <v>0</v>
      </c>
      <c r="P19" s="1">
        <v>3</v>
      </c>
      <c r="AA19" s="1">
        <f>IF(P19=1,$O$3,IF(P19=2,$O$4,$O$5))</f>
        <v>0</v>
      </c>
    </row>
    <row r="20" ht="51">
      <c r="A20" s="1" t="s">
        <v>664</v>
      </c>
      <c r="E20" s="27" t="s">
        <v>12996</v>
      </c>
    </row>
    <row r="21" ht="38.25">
      <c r="A21" s="1" t="s">
        <v>665</v>
      </c>
      <c r="E21" s="33" t="s">
        <v>12997</v>
      </c>
    </row>
    <row r="22" ht="63.75">
      <c r="A22" s="1" t="s">
        <v>666</v>
      </c>
      <c r="E22" s="27" t="s">
        <v>12998</v>
      </c>
    </row>
    <row r="23">
      <c r="A23" s="1" t="s">
        <v>656</v>
      </c>
      <c r="C23" s="22" t="s">
        <v>1331</v>
      </c>
      <c r="E23" s="23" t="s">
        <v>6638</v>
      </c>
      <c r="L23" s="24">
        <f>SUMIFS(L24:L43,A24:A43,"P")</f>
        <v>0</v>
      </c>
      <c r="M23" s="24">
        <f>SUMIFS(M24:M43,A24:A43,"P")</f>
        <v>0</v>
      </c>
      <c r="N23" s="25"/>
    </row>
    <row r="24">
      <c r="A24" s="1" t="s">
        <v>659</v>
      </c>
      <c r="B24" s="1">
        <v>4</v>
      </c>
      <c r="C24" s="26" t="s">
        <v>9420</v>
      </c>
      <c r="D24" t="s">
        <v>661</v>
      </c>
      <c r="E24" s="27" t="s">
        <v>9421</v>
      </c>
      <c r="F24" s="28" t="s">
        <v>663</v>
      </c>
      <c r="G24" s="29">
        <v>31.161999999999999</v>
      </c>
      <c r="H24" s="28">
        <v>0</v>
      </c>
      <c r="I24" s="30">
        <f>ROUND(G24*H24,P4)</f>
        <v>0</v>
      </c>
      <c r="L24" s="31">
        <v>0</v>
      </c>
      <c r="M24" s="24">
        <f>ROUND(G24*L24,P4)</f>
        <v>0</v>
      </c>
      <c r="N24" s="25" t="s">
        <v>1309</v>
      </c>
      <c r="O24" s="32">
        <f>M24*AA24</f>
        <v>0</v>
      </c>
      <c r="P24" s="1">
        <v>3</v>
      </c>
      <c r="AA24" s="1">
        <f>IF(P24=1,$O$3,IF(P24=2,$O$4,$O$5))</f>
        <v>0</v>
      </c>
    </row>
    <row r="25" ht="25.5">
      <c r="A25" s="1" t="s">
        <v>664</v>
      </c>
      <c r="E25" s="27" t="s">
        <v>12999</v>
      </c>
    </row>
    <row r="26" ht="114.75">
      <c r="A26" s="1" t="s">
        <v>665</v>
      </c>
      <c r="E26" s="33" t="s">
        <v>13000</v>
      </c>
    </row>
    <row r="27" ht="369.75">
      <c r="A27" s="1" t="s">
        <v>666</v>
      </c>
      <c r="E27" s="27" t="s">
        <v>9424</v>
      </c>
    </row>
    <row r="28">
      <c r="A28" s="1" t="s">
        <v>659</v>
      </c>
      <c r="B28" s="1">
        <v>5</v>
      </c>
      <c r="C28" s="26" t="s">
        <v>9425</v>
      </c>
      <c r="D28" t="s">
        <v>661</v>
      </c>
      <c r="E28" s="27" t="s">
        <v>9426</v>
      </c>
      <c r="F28" s="28" t="s">
        <v>899</v>
      </c>
      <c r="G28" s="29">
        <v>3.4950000000000001</v>
      </c>
      <c r="H28" s="28">
        <v>0</v>
      </c>
      <c r="I28" s="30">
        <f>ROUND(G28*H28,P4)</f>
        <v>0</v>
      </c>
      <c r="L28" s="31">
        <v>0</v>
      </c>
      <c r="M28" s="24">
        <f>ROUND(G28*L28,P4)</f>
        <v>0</v>
      </c>
      <c r="N28" s="25" t="s">
        <v>1309</v>
      </c>
      <c r="O28" s="32">
        <f>M28*AA28</f>
        <v>0</v>
      </c>
      <c r="P28" s="1">
        <v>3</v>
      </c>
      <c r="AA28" s="1">
        <f>IF(P28=1,$O$3,IF(P28=2,$O$4,$O$5))</f>
        <v>0</v>
      </c>
    </row>
    <row r="29" ht="25.5">
      <c r="A29" s="1" t="s">
        <v>664</v>
      </c>
      <c r="E29" s="27" t="s">
        <v>13001</v>
      </c>
    </row>
    <row r="30" ht="89.25">
      <c r="A30" s="1" t="s">
        <v>665</v>
      </c>
      <c r="E30" s="33" t="s">
        <v>13002</v>
      </c>
    </row>
    <row r="31" ht="242.25">
      <c r="A31" s="1" t="s">
        <v>666</v>
      </c>
      <c r="E31" s="27" t="s">
        <v>9428</v>
      </c>
    </row>
    <row r="32">
      <c r="A32" s="1" t="s">
        <v>659</v>
      </c>
      <c r="B32" s="1">
        <v>6</v>
      </c>
      <c r="C32" s="26" t="s">
        <v>6639</v>
      </c>
      <c r="D32" t="s">
        <v>661</v>
      </c>
      <c r="E32" s="27" t="s">
        <v>6640</v>
      </c>
      <c r="F32" s="28" t="s">
        <v>663</v>
      </c>
      <c r="G32" s="29">
        <v>25.957999999999998</v>
      </c>
      <c r="H32" s="28">
        <v>0</v>
      </c>
      <c r="I32" s="30">
        <f>ROUND(G32*H32,P4)</f>
        <v>0</v>
      </c>
      <c r="L32" s="31">
        <v>0</v>
      </c>
      <c r="M32" s="24">
        <f>ROUND(G32*L32,P4)</f>
        <v>0</v>
      </c>
      <c r="N32" s="25" t="s">
        <v>1309</v>
      </c>
      <c r="O32" s="32">
        <f>M32*AA32</f>
        <v>0</v>
      </c>
      <c r="P32" s="1">
        <v>3</v>
      </c>
      <c r="AA32" s="1">
        <f>IF(P32=1,$O$3,IF(P32=2,$O$4,$O$5))</f>
        <v>0</v>
      </c>
    </row>
    <row r="33">
      <c r="A33" s="1" t="s">
        <v>664</v>
      </c>
      <c r="E33" s="27" t="s">
        <v>13003</v>
      </c>
    </row>
    <row r="34" ht="63.75">
      <c r="A34" s="1" t="s">
        <v>665</v>
      </c>
      <c r="E34" s="33" t="s">
        <v>13004</v>
      </c>
    </row>
    <row r="35" ht="357">
      <c r="A35" s="1" t="s">
        <v>666</v>
      </c>
      <c r="E35" s="27" t="s">
        <v>6455</v>
      </c>
    </row>
    <row r="36">
      <c r="A36" s="1" t="s">
        <v>659</v>
      </c>
      <c r="B36" s="1">
        <v>7</v>
      </c>
      <c r="C36" s="26" t="s">
        <v>6643</v>
      </c>
      <c r="D36" t="s">
        <v>661</v>
      </c>
      <c r="E36" s="27" t="s">
        <v>6644</v>
      </c>
      <c r="F36" s="28" t="s">
        <v>899</v>
      </c>
      <c r="G36" s="29">
        <v>2.5990000000000002</v>
      </c>
      <c r="H36" s="28">
        <v>0</v>
      </c>
      <c r="I36" s="30">
        <f>ROUND(G36*H36,P4)</f>
        <v>0</v>
      </c>
      <c r="L36" s="31">
        <v>0</v>
      </c>
      <c r="M36" s="24">
        <f>ROUND(G36*L36,P4)</f>
        <v>0</v>
      </c>
      <c r="N36" s="25" t="s">
        <v>1309</v>
      </c>
      <c r="O36" s="32">
        <f>M36*AA36</f>
        <v>0</v>
      </c>
      <c r="P36" s="1">
        <v>3</v>
      </c>
      <c r="AA36" s="1">
        <f>IF(P36=1,$O$3,IF(P36=2,$O$4,$O$5))</f>
        <v>0</v>
      </c>
    </row>
    <row r="37">
      <c r="A37" s="1" t="s">
        <v>664</v>
      </c>
      <c r="E37" s="27" t="s">
        <v>13005</v>
      </c>
    </row>
    <row r="38">
      <c r="A38" s="1" t="s">
        <v>665</v>
      </c>
      <c r="E38" s="33" t="s">
        <v>13006</v>
      </c>
    </row>
    <row r="39" ht="267.75">
      <c r="A39" s="1" t="s">
        <v>666</v>
      </c>
      <c r="E39" s="27" t="s">
        <v>3696</v>
      </c>
    </row>
    <row r="40">
      <c r="A40" s="1" t="s">
        <v>659</v>
      </c>
      <c r="B40" s="1">
        <v>8</v>
      </c>
      <c r="C40" s="26" t="s">
        <v>8936</v>
      </c>
      <c r="D40" t="s">
        <v>661</v>
      </c>
      <c r="E40" s="27" t="s">
        <v>8937</v>
      </c>
      <c r="F40" s="28" t="s">
        <v>2682</v>
      </c>
      <c r="G40" s="29">
        <v>2720.4499999999998</v>
      </c>
      <c r="H40" s="28">
        <v>0</v>
      </c>
      <c r="I40" s="30">
        <f>ROUND(G40*H40,P4)</f>
        <v>0</v>
      </c>
      <c r="L40" s="31">
        <v>0</v>
      </c>
      <c r="M40" s="24">
        <f>ROUND(G40*L40,P4)</f>
        <v>0</v>
      </c>
      <c r="N40" s="25" t="s">
        <v>1309</v>
      </c>
      <c r="O40" s="32">
        <f>M40*AA40</f>
        <v>0</v>
      </c>
      <c r="P40" s="1">
        <v>3</v>
      </c>
      <c r="AA40" s="1">
        <f>IF(P40=1,$O$3,IF(P40=2,$O$4,$O$5))</f>
        <v>0</v>
      </c>
    </row>
    <row r="41">
      <c r="A41" s="1" t="s">
        <v>664</v>
      </c>
      <c r="E41" s="27" t="s">
        <v>13007</v>
      </c>
    </row>
    <row r="42">
      <c r="A42" s="1" t="s">
        <v>665</v>
      </c>
      <c r="E42" s="33" t="s">
        <v>13008</v>
      </c>
    </row>
    <row r="43" ht="293.25">
      <c r="A43" s="1" t="s">
        <v>666</v>
      </c>
      <c r="E43" s="27" t="s">
        <v>8939</v>
      </c>
    </row>
    <row r="44">
      <c r="A44" s="1" t="s">
        <v>656</v>
      </c>
      <c r="C44" s="22" t="s">
        <v>1333</v>
      </c>
      <c r="E44" s="23" t="s">
        <v>5082</v>
      </c>
      <c r="L44" s="24">
        <f>SUMIFS(L45:L68,A45:A68,"P")</f>
        <v>0</v>
      </c>
      <c r="M44" s="24">
        <f>SUMIFS(M45:M68,A45:A68,"P")</f>
        <v>0</v>
      </c>
      <c r="N44" s="25"/>
    </row>
    <row r="45">
      <c r="A45" s="1" t="s">
        <v>659</v>
      </c>
      <c r="B45" s="1">
        <v>9</v>
      </c>
      <c r="C45" s="26" t="s">
        <v>6002</v>
      </c>
      <c r="D45" t="s">
        <v>661</v>
      </c>
      <c r="E45" s="27" t="s">
        <v>6003</v>
      </c>
      <c r="F45" s="28" t="s">
        <v>663</v>
      </c>
      <c r="G45" s="29">
        <v>0.91200000000000003</v>
      </c>
      <c r="H45" s="28">
        <v>0</v>
      </c>
      <c r="I45" s="30">
        <f>ROUND(G45*H45,P4)</f>
        <v>0</v>
      </c>
      <c r="L45" s="31">
        <v>0</v>
      </c>
      <c r="M45" s="24">
        <f>ROUND(G45*L45,P4)</f>
        <v>0</v>
      </c>
      <c r="N45" s="25" t="s">
        <v>1309</v>
      </c>
      <c r="O45" s="32">
        <f>M45*AA45</f>
        <v>0</v>
      </c>
      <c r="P45" s="1">
        <v>3</v>
      </c>
      <c r="AA45" s="1">
        <f>IF(P45=1,$O$3,IF(P45=2,$O$4,$O$5))</f>
        <v>0</v>
      </c>
    </row>
    <row r="46">
      <c r="A46" s="1" t="s">
        <v>664</v>
      </c>
      <c r="E46" s="27" t="s">
        <v>13009</v>
      </c>
    </row>
    <row r="47">
      <c r="A47" s="1" t="s">
        <v>665</v>
      </c>
      <c r="E47" s="33" t="s">
        <v>13010</v>
      </c>
    </row>
    <row r="48" ht="357">
      <c r="A48" s="1" t="s">
        <v>666</v>
      </c>
      <c r="E48" s="27" t="s">
        <v>6455</v>
      </c>
    </row>
    <row r="49">
      <c r="A49" s="1" t="s">
        <v>659</v>
      </c>
      <c r="B49" s="1">
        <v>10</v>
      </c>
      <c r="C49" s="26" t="s">
        <v>9339</v>
      </c>
      <c r="D49" t="s">
        <v>661</v>
      </c>
      <c r="E49" s="27" t="s">
        <v>9340</v>
      </c>
      <c r="F49" s="28" t="s">
        <v>663</v>
      </c>
      <c r="G49" s="29">
        <v>8.0220000000000002</v>
      </c>
      <c r="H49" s="28">
        <v>0</v>
      </c>
      <c r="I49" s="30">
        <f>ROUND(G49*H49,P4)</f>
        <v>0</v>
      </c>
      <c r="L49" s="31">
        <v>0</v>
      </c>
      <c r="M49" s="24">
        <f>ROUND(G49*L49,P4)</f>
        <v>0</v>
      </c>
      <c r="N49" s="25" t="s">
        <v>1309</v>
      </c>
      <c r="O49" s="32">
        <f>M49*AA49</f>
        <v>0</v>
      </c>
      <c r="P49" s="1">
        <v>3</v>
      </c>
      <c r="AA49" s="1">
        <f>IF(P49=1,$O$3,IF(P49=2,$O$4,$O$5))</f>
        <v>0</v>
      </c>
    </row>
    <row r="50" ht="25.5">
      <c r="A50" s="1" t="s">
        <v>664</v>
      </c>
      <c r="E50" s="27" t="s">
        <v>13011</v>
      </c>
    </row>
    <row r="51" ht="38.25">
      <c r="A51" s="1" t="s">
        <v>665</v>
      </c>
      <c r="E51" s="33" t="s">
        <v>13012</v>
      </c>
    </row>
    <row r="52" ht="357">
      <c r="A52" s="1" t="s">
        <v>666</v>
      </c>
      <c r="E52" s="27" t="s">
        <v>6455</v>
      </c>
    </row>
    <row r="53">
      <c r="A53" s="1" t="s">
        <v>659</v>
      </c>
      <c r="B53" s="1">
        <v>11</v>
      </c>
      <c r="C53" s="26" t="s">
        <v>10979</v>
      </c>
      <c r="D53" t="s">
        <v>661</v>
      </c>
      <c r="E53" s="27" t="s">
        <v>10980</v>
      </c>
      <c r="F53" s="28" t="s">
        <v>899</v>
      </c>
      <c r="G53" s="29">
        <v>0.24099999999999999</v>
      </c>
      <c r="H53" s="28">
        <v>0</v>
      </c>
      <c r="I53" s="30">
        <f>ROUND(G53*H53,P4)</f>
        <v>0</v>
      </c>
      <c r="L53" s="31">
        <v>0</v>
      </c>
      <c r="M53" s="24">
        <f>ROUND(G53*L53,P4)</f>
        <v>0</v>
      </c>
      <c r="N53" s="25" t="s">
        <v>1309</v>
      </c>
      <c r="O53" s="32">
        <f>M53*AA53</f>
        <v>0</v>
      </c>
      <c r="P53" s="1">
        <v>3</v>
      </c>
      <c r="AA53" s="1">
        <f>IF(P53=1,$O$3,IF(P53=2,$O$4,$O$5))</f>
        <v>0</v>
      </c>
    </row>
    <row r="54" ht="38.25">
      <c r="A54" s="1" t="s">
        <v>664</v>
      </c>
      <c r="E54" s="27" t="s">
        <v>13013</v>
      </c>
    </row>
    <row r="55" ht="38.25">
      <c r="A55" s="1" t="s">
        <v>665</v>
      </c>
      <c r="E55" s="33" t="s">
        <v>13014</v>
      </c>
    </row>
    <row r="56" ht="178.5">
      <c r="A56" s="1" t="s">
        <v>666</v>
      </c>
      <c r="E56" s="27" t="s">
        <v>9345</v>
      </c>
    </row>
    <row r="57">
      <c r="A57" s="1" t="s">
        <v>659</v>
      </c>
      <c r="B57" s="1">
        <v>12</v>
      </c>
      <c r="C57" s="26" t="s">
        <v>9346</v>
      </c>
      <c r="D57" t="s">
        <v>661</v>
      </c>
      <c r="E57" s="27" t="s">
        <v>9347</v>
      </c>
      <c r="F57" s="28" t="s">
        <v>663</v>
      </c>
      <c r="G57" s="29">
        <v>460.75</v>
      </c>
      <c r="H57" s="28">
        <v>0</v>
      </c>
      <c r="I57" s="30">
        <f>ROUND(G57*H57,P4)</f>
        <v>0</v>
      </c>
      <c r="L57" s="31">
        <v>0</v>
      </c>
      <c r="M57" s="24">
        <f>ROUND(G57*L57,P4)</f>
        <v>0</v>
      </c>
      <c r="N57" s="25" t="s">
        <v>1309</v>
      </c>
      <c r="O57" s="32">
        <f>M57*AA57</f>
        <v>0</v>
      </c>
      <c r="P57" s="1">
        <v>3</v>
      </c>
      <c r="AA57" s="1">
        <f>IF(P57=1,$O$3,IF(P57=2,$O$4,$O$5))</f>
        <v>0</v>
      </c>
    </row>
    <row r="58">
      <c r="A58" s="1" t="s">
        <v>664</v>
      </c>
      <c r="E58" s="27" t="s">
        <v>661</v>
      </c>
    </row>
    <row r="59" ht="127.5">
      <c r="A59" s="1" t="s">
        <v>665</v>
      </c>
      <c r="E59" s="33" t="s">
        <v>13015</v>
      </c>
    </row>
    <row r="60" ht="38.25">
      <c r="A60" s="1" t="s">
        <v>666</v>
      </c>
      <c r="E60" s="27" t="s">
        <v>6457</v>
      </c>
    </row>
    <row r="61">
      <c r="A61" s="1" t="s">
        <v>659</v>
      </c>
      <c r="B61" s="1">
        <v>13</v>
      </c>
      <c r="C61" s="26" t="s">
        <v>9600</v>
      </c>
      <c r="D61" t="s">
        <v>661</v>
      </c>
      <c r="E61" s="27" t="s">
        <v>9601</v>
      </c>
      <c r="F61" s="28" t="s">
        <v>663</v>
      </c>
      <c r="G61" s="29">
        <v>142.31100000000001</v>
      </c>
      <c r="H61" s="28">
        <v>0</v>
      </c>
      <c r="I61" s="30">
        <f>ROUND(G61*H61,P4)</f>
        <v>0</v>
      </c>
      <c r="L61" s="31">
        <v>0</v>
      </c>
      <c r="M61" s="24">
        <f>ROUND(G61*L61,P4)</f>
        <v>0</v>
      </c>
      <c r="N61" s="25" t="s">
        <v>1309</v>
      </c>
      <c r="O61" s="32">
        <f>M61*AA61</f>
        <v>0</v>
      </c>
      <c r="P61" s="1">
        <v>3</v>
      </c>
      <c r="AA61" s="1">
        <f>IF(P61=1,$O$3,IF(P61=2,$O$4,$O$5))</f>
        <v>0</v>
      </c>
    </row>
    <row r="62">
      <c r="A62" s="1" t="s">
        <v>664</v>
      </c>
      <c r="E62" s="27" t="s">
        <v>13016</v>
      </c>
    </row>
    <row r="63" ht="51">
      <c r="A63" s="1" t="s">
        <v>665</v>
      </c>
      <c r="E63" s="33" t="s">
        <v>13017</v>
      </c>
    </row>
    <row r="64" ht="51">
      <c r="A64" s="1" t="s">
        <v>666</v>
      </c>
      <c r="E64" s="27" t="s">
        <v>9604</v>
      </c>
    </row>
    <row r="65">
      <c r="A65" s="1" t="s">
        <v>659</v>
      </c>
      <c r="B65" s="1">
        <v>14</v>
      </c>
      <c r="C65" s="26" t="s">
        <v>6006</v>
      </c>
      <c r="D65" t="s">
        <v>661</v>
      </c>
      <c r="E65" s="27" t="s">
        <v>6007</v>
      </c>
      <c r="F65" s="28" t="s">
        <v>663</v>
      </c>
      <c r="G65" s="29">
        <v>1.8240000000000001</v>
      </c>
      <c r="H65" s="28">
        <v>0</v>
      </c>
      <c r="I65" s="30">
        <f>ROUND(G65*H65,P4)</f>
        <v>0</v>
      </c>
      <c r="L65" s="31">
        <v>0</v>
      </c>
      <c r="M65" s="24">
        <f>ROUND(G65*L65,P4)</f>
        <v>0</v>
      </c>
      <c r="N65" s="25" t="s">
        <v>1309</v>
      </c>
      <c r="O65" s="32">
        <f>M65*AA65</f>
        <v>0</v>
      </c>
      <c r="P65" s="1">
        <v>3</v>
      </c>
      <c r="AA65" s="1">
        <f>IF(P65=1,$O$3,IF(P65=2,$O$4,$O$5))</f>
        <v>0</v>
      </c>
    </row>
    <row r="66">
      <c r="A66" s="1" t="s">
        <v>664</v>
      </c>
      <c r="E66" s="27" t="s">
        <v>13009</v>
      </c>
    </row>
    <row r="67">
      <c r="A67" s="1" t="s">
        <v>665</v>
      </c>
      <c r="E67" s="33" t="s">
        <v>13018</v>
      </c>
    </row>
    <row r="68" ht="102">
      <c r="A68" s="1" t="s">
        <v>666</v>
      </c>
      <c r="E68" s="27" t="s">
        <v>6805</v>
      </c>
    </row>
    <row r="69">
      <c r="A69" s="1" t="s">
        <v>656</v>
      </c>
      <c r="C69" s="22" t="s">
        <v>952</v>
      </c>
      <c r="E69" s="23" t="s">
        <v>953</v>
      </c>
      <c r="L69" s="24">
        <f>SUMIFS(L70:L77,A70:A77,"P")</f>
        <v>0</v>
      </c>
      <c r="M69" s="24">
        <f>SUMIFS(M70:M77,A70:A77,"P")</f>
        <v>0</v>
      </c>
      <c r="N69" s="25"/>
    </row>
    <row r="70">
      <c r="A70" s="1" t="s">
        <v>659</v>
      </c>
      <c r="B70" s="1">
        <v>15</v>
      </c>
      <c r="C70" s="26" t="s">
        <v>13019</v>
      </c>
      <c r="D70" t="s">
        <v>661</v>
      </c>
      <c r="E70" s="27" t="s">
        <v>13020</v>
      </c>
      <c r="F70" s="28" t="s">
        <v>663</v>
      </c>
      <c r="G70" s="29">
        <v>6.3070000000000004</v>
      </c>
      <c r="H70" s="28">
        <v>0</v>
      </c>
      <c r="I70" s="30">
        <f>ROUND(G70*H70,P4)</f>
        <v>0</v>
      </c>
      <c r="L70" s="31">
        <v>0</v>
      </c>
      <c r="M70" s="24">
        <f>ROUND(G70*L70,P4)</f>
        <v>0</v>
      </c>
      <c r="N70" s="25" t="s">
        <v>1309</v>
      </c>
      <c r="O70" s="32">
        <f>M70*AA70</f>
        <v>0</v>
      </c>
      <c r="P70" s="1">
        <v>3</v>
      </c>
      <c r="AA70" s="1">
        <f>IF(P70=1,$O$3,IF(P70=2,$O$4,$O$5))</f>
        <v>0</v>
      </c>
    </row>
    <row r="71">
      <c r="A71" s="1" t="s">
        <v>664</v>
      </c>
      <c r="E71" s="27" t="s">
        <v>12992</v>
      </c>
    </row>
    <row r="72">
      <c r="A72" s="1" t="s">
        <v>665</v>
      </c>
      <c r="E72" s="33" t="s">
        <v>12993</v>
      </c>
    </row>
    <row r="73" ht="140.25">
      <c r="A73" s="1" t="s">
        <v>666</v>
      </c>
      <c r="E73" s="27" t="s">
        <v>13021</v>
      </c>
    </row>
    <row r="74">
      <c r="A74" s="1" t="s">
        <v>659</v>
      </c>
      <c r="B74" s="1">
        <v>16</v>
      </c>
      <c r="C74" s="26" t="s">
        <v>13022</v>
      </c>
      <c r="D74" t="s">
        <v>661</v>
      </c>
      <c r="E74" s="27" t="s">
        <v>13023</v>
      </c>
      <c r="F74" s="28" t="s">
        <v>677</v>
      </c>
      <c r="G74" s="29">
        <v>21.875</v>
      </c>
      <c r="H74" s="28">
        <v>0</v>
      </c>
      <c r="I74" s="30">
        <f>ROUND(G74*H74,P4)</f>
        <v>0</v>
      </c>
      <c r="L74" s="31">
        <v>0</v>
      </c>
      <c r="M74" s="24">
        <f>ROUND(G74*L74,P4)</f>
        <v>0</v>
      </c>
      <c r="N74" s="25" t="s">
        <v>1309</v>
      </c>
      <c r="O74" s="32">
        <f>M74*AA74</f>
        <v>0</v>
      </c>
      <c r="P74" s="1">
        <v>3</v>
      </c>
      <c r="AA74" s="1">
        <f>IF(P74=1,$O$3,IF(P74=2,$O$4,$O$5))</f>
        <v>0</v>
      </c>
    </row>
    <row r="75">
      <c r="A75" s="1" t="s">
        <v>664</v>
      </c>
      <c r="E75" s="27" t="s">
        <v>13024</v>
      </c>
    </row>
    <row r="76">
      <c r="A76" s="1" t="s">
        <v>665</v>
      </c>
      <c r="E76" s="33" t="s">
        <v>13025</v>
      </c>
    </row>
    <row r="77" ht="89.25">
      <c r="A77" s="1" t="s">
        <v>666</v>
      </c>
      <c r="E77" s="27" t="s">
        <v>13026</v>
      </c>
    </row>
    <row r="78">
      <c r="A78" s="1" t="s">
        <v>656</v>
      </c>
      <c r="C78" s="22" t="s">
        <v>5253</v>
      </c>
      <c r="E78" s="23" t="s">
        <v>5254</v>
      </c>
      <c r="L78" s="24">
        <f>SUMIFS(L79:L98,A79:A98,"P")</f>
        <v>0</v>
      </c>
      <c r="M78" s="24">
        <f>SUMIFS(M79:M98,A79:A98,"P")</f>
        <v>0</v>
      </c>
      <c r="N78" s="25"/>
    </row>
    <row r="79" ht="25.5">
      <c r="A79" s="1" t="s">
        <v>659</v>
      </c>
      <c r="B79" s="1">
        <v>17</v>
      </c>
      <c r="C79" s="26" t="s">
        <v>11333</v>
      </c>
      <c r="D79" t="s">
        <v>661</v>
      </c>
      <c r="E79" s="27" t="s">
        <v>11334</v>
      </c>
      <c r="F79" s="28" t="s">
        <v>677</v>
      </c>
      <c r="G79" s="29">
        <v>229.90000000000001</v>
      </c>
      <c r="H79" s="28">
        <v>0</v>
      </c>
      <c r="I79" s="30">
        <f>ROUND(G79*H79,P4)</f>
        <v>0</v>
      </c>
      <c r="L79" s="31">
        <v>0</v>
      </c>
      <c r="M79" s="24">
        <f>ROUND(G79*L79,P4)</f>
        <v>0</v>
      </c>
      <c r="N79" s="25" t="s">
        <v>1309</v>
      </c>
      <c r="O79" s="32">
        <f>M79*AA79</f>
        <v>0</v>
      </c>
      <c r="P79" s="1">
        <v>3</v>
      </c>
      <c r="AA79" s="1">
        <f>IF(P79=1,$O$3,IF(P79=2,$O$4,$O$5))</f>
        <v>0</v>
      </c>
    </row>
    <row r="80">
      <c r="A80" s="1" t="s">
        <v>664</v>
      </c>
      <c r="E80" s="27" t="s">
        <v>13027</v>
      </c>
    </row>
    <row r="81" ht="38.25">
      <c r="A81" s="1" t="s">
        <v>665</v>
      </c>
      <c r="E81" s="33" t="s">
        <v>13028</v>
      </c>
    </row>
    <row r="82" ht="63.75">
      <c r="A82" s="1" t="s">
        <v>666</v>
      </c>
      <c r="E82" s="27" t="s">
        <v>8851</v>
      </c>
    </row>
    <row r="83">
      <c r="A83" s="1" t="s">
        <v>659</v>
      </c>
      <c r="B83" s="1">
        <v>18</v>
      </c>
      <c r="C83" s="26" t="s">
        <v>8852</v>
      </c>
      <c r="D83" t="s">
        <v>661</v>
      </c>
      <c r="E83" s="27" t="s">
        <v>8853</v>
      </c>
      <c r="F83" s="28" t="s">
        <v>677</v>
      </c>
      <c r="G83" s="29">
        <v>229.90000000000001</v>
      </c>
      <c r="H83" s="28">
        <v>0</v>
      </c>
      <c r="I83" s="30">
        <f>ROUND(G83*H83,P4)</f>
        <v>0</v>
      </c>
      <c r="L83" s="31">
        <v>0</v>
      </c>
      <c r="M83" s="24">
        <f>ROUND(G83*L83,P4)</f>
        <v>0</v>
      </c>
      <c r="N83" s="25" t="s">
        <v>1309</v>
      </c>
      <c r="O83" s="32">
        <f>M83*AA83</f>
        <v>0</v>
      </c>
      <c r="P83" s="1">
        <v>3</v>
      </c>
      <c r="AA83" s="1">
        <f>IF(P83=1,$O$3,IF(P83=2,$O$4,$O$5))</f>
        <v>0</v>
      </c>
    </row>
    <row r="84">
      <c r="A84" s="1" t="s">
        <v>664</v>
      </c>
      <c r="E84" s="27" t="s">
        <v>13027</v>
      </c>
    </row>
    <row r="85" ht="38.25">
      <c r="A85" s="1" t="s">
        <v>665</v>
      </c>
      <c r="E85" s="33" t="s">
        <v>13028</v>
      </c>
    </row>
    <row r="86" ht="63.75">
      <c r="A86" s="1" t="s">
        <v>666</v>
      </c>
      <c r="E86" s="27" t="s">
        <v>8851</v>
      </c>
    </row>
    <row r="87">
      <c r="A87" s="1" t="s">
        <v>659</v>
      </c>
      <c r="B87" s="1">
        <v>19</v>
      </c>
      <c r="C87" s="26" t="s">
        <v>8855</v>
      </c>
      <c r="D87" t="s">
        <v>661</v>
      </c>
      <c r="E87" s="27" t="s">
        <v>8856</v>
      </c>
      <c r="F87" s="28" t="s">
        <v>677</v>
      </c>
      <c r="G87" s="29">
        <v>418</v>
      </c>
      <c r="H87" s="28">
        <v>0</v>
      </c>
      <c r="I87" s="30">
        <f>ROUND(G87*H87,P4)</f>
        <v>0</v>
      </c>
      <c r="L87" s="31">
        <v>0</v>
      </c>
      <c r="M87" s="24">
        <f>ROUND(G87*L87,P4)</f>
        <v>0</v>
      </c>
      <c r="N87" s="25" t="s">
        <v>1309</v>
      </c>
      <c r="O87" s="32">
        <f>M87*AA87</f>
        <v>0</v>
      </c>
      <c r="P87" s="1">
        <v>3</v>
      </c>
      <c r="AA87" s="1">
        <f>IF(P87=1,$O$3,IF(P87=2,$O$4,$O$5))</f>
        <v>0</v>
      </c>
    </row>
    <row r="88">
      <c r="A88" s="1" t="s">
        <v>664</v>
      </c>
      <c r="E88" s="27" t="s">
        <v>13027</v>
      </c>
    </row>
    <row r="89" ht="38.25">
      <c r="A89" s="1" t="s">
        <v>665</v>
      </c>
      <c r="E89" s="33" t="s">
        <v>13029</v>
      </c>
    </row>
    <row r="90" ht="63.75">
      <c r="A90" s="1" t="s">
        <v>666</v>
      </c>
      <c r="E90" s="27" t="s">
        <v>8851</v>
      </c>
    </row>
    <row r="91">
      <c r="A91" s="1" t="s">
        <v>659</v>
      </c>
      <c r="B91" s="1">
        <v>20</v>
      </c>
      <c r="C91" s="26" t="s">
        <v>9742</v>
      </c>
      <c r="D91" t="s">
        <v>661</v>
      </c>
      <c r="E91" s="27" t="s">
        <v>9743</v>
      </c>
      <c r="F91" s="28" t="s">
        <v>670</v>
      </c>
      <c r="G91" s="29">
        <v>34.713999999999999</v>
      </c>
      <c r="H91" s="28">
        <v>0</v>
      </c>
      <c r="I91" s="30">
        <f>ROUND(G91*H91,P4)</f>
        <v>0</v>
      </c>
      <c r="L91" s="31">
        <v>0</v>
      </c>
      <c r="M91" s="24">
        <f>ROUND(G91*L91,P4)</f>
        <v>0</v>
      </c>
      <c r="N91" s="25" t="s">
        <v>1309</v>
      </c>
      <c r="O91" s="32">
        <f>M91*AA91</f>
        <v>0</v>
      </c>
      <c r="P91" s="1">
        <v>3</v>
      </c>
      <c r="AA91" s="1">
        <f>IF(P91=1,$O$3,IF(P91=2,$O$4,$O$5))</f>
        <v>0</v>
      </c>
    </row>
    <row r="92" ht="25.5">
      <c r="A92" s="1" t="s">
        <v>664</v>
      </c>
      <c r="E92" s="27" t="s">
        <v>13030</v>
      </c>
    </row>
    <row r="93" ht="76.5">
      <c r="A93" s="1" t="s">
        <v>665</v>
      </c>
      <c r="E93" s="33" t="s">
        <v>13031</v>
      </c>
    </row>
    <row r="94" ht="63.75">
      <c r="A94" s="1" t="s">
        <v>666</v>
      </c>
      <c r="E94" s="27" t="s">
        <v>9472</v>
      </c>
    </row>
    <row r="95">
      <c r="A95" s="1" t="s">
        <v>659</v>
      </c>
      <c r="B95" s="1">
        <v>21</v>
      </c>
      <c r="C95" s="26" t="s">
        <v>10314</v>
      </c>
      <c r="D95" t="s">
        <v>661</v>
      </c>
      <c r="E95" s="27" t="s">
        <v>10315</v>
      </c>
      <c r="F95" s="28" t="s">
        <v>677</v>
      </c>
      <c r="G95" s="29">
        <v>6.7999999999999998</v>
      </c>
      <c r="H95" s="28">
        <v>0</v>
      </c>
      <c r="I95" s="30">
        <f>ROUND(G95*H95,P4)</f>
        <v>0</v>
      </c>
      <c r="L95" s="31">
        <v>0</v>
      </c>
      <c r="M95" s="24">
        <f>ROUND(G95*L95,P4)</f>
        <v>0</v>
      </c>
      <c r="N95" s="25" t="s">
        <v>1309</v>
      </c>
      <c r="O95" s="32">
        <f>M95*AA95</f>
        <v>0</v>
      </c>
      <c r="P95" s="1">
        <v>3</v>
      </c>
      <c r="AA95" s="1">
        <f>IF(P95=1,$O$3,IF(P95=2,$O$4,$O$5))</f>
        <v>0</v>
      </c>
    </row>
    <row r="96">
      <c r="A96" s="1" t="s">
        <v>664</v>
      </c>
      <c r="E96" s="27" t="s">
        <v>13027</v>
      </c>
    </row>
    <row r="97">
      <c r="A97" s="1" t="s">
        <v>665</v>
      </c>
      <c r="E97" s="33" t="s">
        <v>13032</v>
      </c>
    </row>
    <row r="98" ht="76.5">
      <c r="A98" s="1" t="s">
        <v>666</v>
      </c>
      <c r="E98" s="27" t="s">
        <v>10317</v>
      </c>
    </row>
    <row r="99">
      <c r="A99" s="1" t="s">
        <v>656</v>
      </c>
      <c r="C99" s="22" t="s">
        <v>679</v>
      </c>
      <c r="E99" s="23" t="s">
        <v>680</v>
      </c>
      <c r="L99" s="24">
        <f>SUMIFS(L100:L119,A100:A119,"P")</f>
        <v>0</v>
      </c>
      <c r="M99" s="24">
        <f>SUMIFS(M100:M119,A100:A119,"P")</f>
        <v>0</v>
      </c>
      <c r="N99" s="25"/>
    </row>
    <row r="100" ht="25.5">
      <c r="A100" s="1" t="s">
        <v>659</v>
      </c>
      <c r="B100" s="1">
        <v>22</v>
      </c>
      <c r="C100" s="26" t="s">
        <v>6039</v>
      </c>
      <c r="D100" t="s">
        <v>661</v>
      </c>
      <c r="E100" s="27" t="s">
        <v>6040</v>
      </c>
      <c r="F100" s="28" t="s">
        <v>677</v>
      </c>
      <c r="G100" s="29">
        <v>136.80000000000001</v>
      </c>
      <c r="H100" s="28">
        <v>0</v>
      </c>
      <c r="I100" s="30">
        <f>ROUND(G100*H100,P4)</f>
        <v>0</v>
      </c>
      <c r="L100" s="31">
        <v>0</v>
      </c>
      <c r="M100" s="24">
        <f>ROUND(G100*L100,P4)</f>
        <v>0</v>
      </c>
      <c r="N100" s="25" t="s">
        <v>1309</v>
      </c>
      <c r="O100" s="32">
        <f>M100*AA100</f>
        <v>0</v>
      </c>
      <c r="P100" s="1">
        <v>3</v>
      </c>
      <c r="AA100" s="1">
        <f>IF(P100=1,$O$3,IF(P100=2,$O$4,$O$5))</f>
        <v>0</v>
      </c>
    </row>
    <row r="101">
      <c r="A101" s="1" t="s">
        <v>664</v>
      </c>
      <c r="E101" s="27" t="s">
        <v>13033</v>
      </c>
    </row>
    <row r="102" ht="25.5">
      <c r="A102" s="1" t="s">
        <v>665</v>
      </c>
      <c r="E102" s="33" t="s">
        <v>13034</v>
      </c>
    </row>
    <row r="103" ht="191.25">
      <c r="A103" s="1" t="s">
        <v>666</v>
      </c>
      <c r="E103" s="27" t="s">
        <v>6667</v>
      </c>
    </row>
    <row r="104">
      <c r="A104" s="1" t="s">
        <v>659</v>
      </c>
      <c r="B104" s="1">
        <v>23</v>
      </c>
      <c r="C104" s="26" t="s">
        <v>10318</v>
      </c>
      <c r="D104" t="s">
        <v>661</v>
      </c>
      <c r="E104" s="27" t="s">
        <v>10319</v>
      </c>
      <c r="F104" s="28" t="s">
        <v>677</v>
      </c>
      <c r="G104" s="29">
        <v>263.5</v>
      </c>
      <c r="H104" s="28">
        <v>0</v>
      </c>
      <c r="I104" s="30">
        <f>ROUND(G104*H104,P4)</f>
        <v>0</v>
      </c>
      <c r="L104" s="31">
        <v>0</v>
      </c>
      <c r="M104" s="24">
        <f>ROUND(G104*L104,P4)</f>
        <v>0</v>
      </c>
      <c r="N104" s="25" t="s">
        <v>1309</v>
      </c>
      <c r="O104" s="32">
        <f>M104*AA104</f>
        <v>0</v>
      </c>
      <c r="P104" s="1">
        <v>3</v>
      </c>
      <c r="AA104" s="1">
        <f>IF(P104=1,$O$3,IF(P104=2,$O$4,$O$5))</f>
        <v>0</v>
      </c>
    </row>
    <row r="105">
      <c r="A105" s="1" t="s">
        <v>664</v>
      </c>
      <c r="E105" s="27" t="s">
        <v>13033</v>
      </c>
    </row>
    <row r="106" ht="25.5">
      <c r="A106" s="1" t="s">
        <v>665</v>
      </c>
      <c r="E106" s="33" t="s">
        <v>13035</v>
      </c>
    </row>
    <row r="107" ht="191.25">
      <c r="A107" s="1" t="s">
        <v>666</v>
      </c>
      <c r="E107" s="27" t="s">
        <v>6667</v>
      </c>
    </row>
    <row r="108">
      <c r="A108" s="1" t="s">
        <v>659</v>
      </c>
      <c r="B108" s="1">
        <v>24</v>
      </c>
      <c r="C108" s="26" t="s">
        <v>10942</v>
      </c>
      <c r="D108" t="s">
        <v>661</v>
      </c>
      <c r="E108" s="27" t="s">
        <v>10943</v>
      </c>
      <c r="F108" s="28" t="s">
        <v>677</v>
      </c>
      <c r="G108" s="29">
        <v>156</v>
      </c>
      <c r="H108" s="28">
        <v>0</v>
      </c>
      <c r="I108" s="30">
        <f>ROUND(G108*H108,P4)</f>
        <v>0</v>
      </c>
      <c r="L108" s="31">
        <v>0</v>
      </c>
      <c r="M108" s="24">
        <f>ROUND(G108*L108,P4)</f>
        <v>0</v>
      </c>
      <c r="N108" s="25" t="s">
        <v>1309</v>
      </c>
      <c r="O108" s="32">
        <f>M108*AA108</f>
        <v>0</v>
      </c>
      <c r="P108" s="1">
        <v>3</v>
      </c>
      <c r="AA108" s="1">
        <f>IF(P108=1,$O$3,IF(P108=2,$O$4,$O$5))</f>
        <v>0</v>
      </c>
    </row>
    <row r="109">
      <c r="A109" s="1" t="s">
        <v>664</v>
      </c>
      <c r="E109" s="27" t="s">
        <v>13033</v>
      </c>
    </row>
    <row r="110" ht="25.5">
      <c r="A110" s="1" t="s">
        <v>665</v>
      </c>
      <c r="E110" s="33" t="s">
        <v>13036</v>
      </c>
    </row>
    <row r="111" ht="204">
      <c r="A111" s="1" t="s">
        <v>666</v>
      </c>
      <c r="E111" s="27" t="s">
        <v>10945</v>
      </c>
    </row>
    <row r="112">
      <c r="A112" s="1" t="s">
        <v>659</v>
      </c>
      <c r="B112" s="1">
        <v>25</v>
      </c>
      <c r="C112" s="26" t="s">
        <v>8717</v>
      </c>
      <c r="D112" t="s">
        <v>661</v>
      </c>
      <c r="E112" s="27" t="s">
        <v>8718</v>
      </c>
      <c r="F112" s="28" t="s">
        <v>677</v>
      </c>
      <c r="G112" s="29">
        <v>156</v>
      </c>
      <c r="H112" s="28">
        <v>0</v>
      </c>
      <c r="I112" s="30">
        <f>ROUND(G112*H112,P4)</f>
        <v>0</v>
      </c>
      <c r="L112" s="31">
        <v>0</v>
      </c>
      <c r="M112" s="24">
        <f>ROUND(G112*L112,P4)</f>
        <v>0</v>
      </c>
      <c r="N112" s="25" t="s">
        <v>1309</v>
      </c>
      <c r="O112" s="32">
        <f>M112*AA112</f>
        <v>0</v>
      </c>
      <c r="P112" s="1">
        <v>3</v>
      </c>
      <c r="AA112" s="1">
        <f>IF(P112=1,$O$3,IF(P112=2,$O$4,$O$5))</f>
        <v>0</v>
      </c>
    </row>
    <row r="113">
      <c r="A113" s="1" t="s">
        <v>664</v>
      </c>
      <c r="E113" s="27" t="s">
        <v>13033</v>
      </c>
    </row>
    <row r="114" ht="25.5">
      <c r="A114" s="1" t="s">
        <v>665</v>
      </c>
      <c r="E114" s="33" t="s">
        <v>13036</v>
      </c>
    </row>
    <row r="115" ht="38.25">
      <c r="A115" s="1" t="s">
        <v>666</v>
      </c>
      <c r="E115" s="27" t="s">
        <v>8720</v>
      </c>
    </row>
    <row r="116">
      <c r="A116" s="1" t="s">
        <v>659</v>
      </c>
      <c r="B116" s="1">
        <v>26</v>
      </c>
      <c r="C116" s="26" t="s">
        <v>9362</v>
      </c>
      <c r="D116" t="s">
        <v>661</v>
      </c>
      <c r="E116" s="27" t="s">
        <v>9363</v>
      </c>
      <c r="F116" s="28" t="s">
        <v>677</v>
      </c>
      <c r="G116" s="29">
        <v>263.5</v>
      </c>
      <c r="H116" s="28">
        <v>0</v>
      </c>
      <c r="I116" s="30">
        <f>ROUND(G116*H116,P4)</f>
        <v>0</v>
      </c>
      <c r="L116" s="31">
        <v>0</v>
      </c>
      <c r="M116" s="24">
        <f>ROUND(G116*L116,P4)</f>
        <v>0</v>
      </c>
      <c r="N116" s="25" t="s">
        <v>1309</v>
      </c>
      <c r="O116" s="32">
        <f>M116*AA116</f>
        <v>0</v>
      </c>
      <c r="P116" s="1">
        <v>3</v>
      </c>
      <c r="AA116" s="1">
        <f>IF(P116=1,$O$3,IF(P116=2,$O$4,$O$5))</f>
        <v>0</v>
      </c>
    </row>
    <row r="117">
      <c r="A117" s="1" t="s">
        <v>664</v>
      </c>
      <c r="E117" s="27" t="s">
        <v>13033</v>
      </c>
    </row>
    <row r="118" ht="25.5">
      <c r="A118" s="1" t="s">
        <v>665</v>
      </c>
      <c r="E118" s="33" t="s">
        <v>13035</v>
      </c>
    </row>
    <row r="119" ht="38.25">
      <c r="A119" s="1" t="s">
        <v>666</v>
      </c>
      <c r="E119" s="27" t="s">
        <v>8720</v>
      </c>
    </row>
    <row r="120">
      <c r="A120" s="1" t="s">
        <v>656</v>
      </c>
      <c r="C120" s="22" t="s">
        <v>6055</v>
      </c>
      <c r="E120" s="23" t="s">
        <v>6673</v>
      </c>
      <c r="L120" s="24">
        <f>SUMIFS(L121:L124,A121:A124,"P")</f>
        <v>0</v>
      </c>
      <c r="M120" s="24">
        <f>SUMIFS(M121:M124,A121:A124,"P")</f>
        <v>0</v>
      </c>
      <c r="N120" s="25"/>
    </row>
    <row r="121">
      <c r="A121" s="1" t="s">
        <v>659</v>
      </c>
      <c r="B121" s="1">
        <v>27</v>
      </c>
      <c r="C121" s="26" t="s">
        <v>11702</v>
      </c>
      <c r="D121" t="s">
        <v>661</v>
      </c>
      <c r="E121" s="27" t="s">
        <v>11703</v>
      </c>
      <c r="F121" s="28" t="s">
        <v>670</v>
      </c>
      <c r="G121" s="29">
        <v>66</v>
      </c>
      <c r="H121" s="28">
        <v>0</v>
      </c>
      <c r="I121" s="30">
        <f>ROUND(G121*H121,P4)</f>
        <v>0</v>
      </c>
      <c r="L121" s="31">
        <v>0</v>
      </c>
      <c r="M121" s="24">
        <f>ROUND(G121*L121,P4)</f>
        <v>0</v>
      </c>
      <c r="N121" s="25" t="s">
        <v>1309</v>
      </c>
      <c r="O121" s="32">
        <f>M121*AA121</f>
        <v>0</v>
      </c>
      <c r="P121" s="1">
        <v>3</v>
      </c>
      <c r="AA121" s="1">
        <f>IF(P121=1,$O$3,IF(P121=2,$O$4,$O$5))</f>
        <v>0</v>
      </c>
    </row>
    <row r="122">
      <c r="A122" s="1" t="s">
        <v>664</v>
      </c>
      <c r="E122" s="27" t="s">
        <v>13037</v>
      </c>
    </row>
    <row r="123">
      <c r="A123" s="1" t="s">
        <v>665</v>
      </c>
      <c r="E123" s="33" t="s">
        <v>13038</v>
      </c>
    </row>
    <row r="124" ht="242.25">
      <c r="A124" s="1" t="s">
        <v>666</v>
      </c>
      <c r="E124" s="27" t="s">
        <v>6470</v>
      </c>
    </row>
    <row r="125">
      <c r="A125" s="1" t="s">
        <v>656</v>
      </c>
      <c r="C125" s="22" t="s">
        <v>2817</v>
      </c>
      <c r="E125" s="23" t="s">
        <v>2818</v>
      </c>
      <c r="L125" s="24">
        <f>SUMIFS(L126:L165,A126:A165,"P")</f>
        <v>0</v>
      </c>
      <c r="M125" s="24">
        <f>SUMIFS(M126:M165,A126:A165,"P")</f>
        <v>0</v>
      </c>
      <c r="N125" s="25"/>
    </row>
    <row r="126">
      <c r="A126" s="1" t="s">
        <v>659</v>
      </c>
      <c r="B126" s="1">
        <v>28</v>
      </c>
      <c r="C126" s="26" t="s">
        <v>10184</v>
      </c>
      <c r="D126" t="s">
        <v>661</v>
      </c>
      <c r="E126" s="27" t="s">
        <v>10185</v>
      </c>
      <c r="F126" s="28" t="s">
        <v>683</v>
      </c>
      <c r="G126" s="29">
        <v>2</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3500</v>
      </c>
    </row>
    <row r="129" ht="25.5">
      <c r="A129" s="1" t="s">
        <v>666</v>
      </c>
      <c r="E129" s="27" t="s">
        <v>10186</v>
      </c>
    </row>
    <row r="130" ht="25.5">
      <c r="A130" s="1" t="s">
        <v>659</v>
      </c>
      <c r="B130" s="1">
        <v>29</v>
      </c>
      <c r="C130" s="26" t="s">
        <v>9166</v>
      </c>
      <c r="D130" t="s">
        <v>661</v>
      </c>
      <c r="E130" s="27" t="s">
        <v>9167</v>
      </c>
      <c r="F130" s="28" t="s">
        <v>683</v>
      </c>
      <c r="G130" s="29">
        <v>2</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3500</v>
      </c>
    </row>
    <row r="133" ht="25.5">
      <c r="A133" s="1" t="s">
        <v>666</v>
      </c>
      <c r="E133" s="27" t="s">
        <v>9169</v>
      </c>
    </row>
    <row r="134">
      <c r="A134" s="1" t="s">
        <v>659</v>
      </c>
      <c r="B134" s="1">
        <v>30</v>
      </c>
      <c r="C134" s="26" t="s">
        <v>9170</v>
      </c>
      <c r="D134" t="s">
        <v>661</v>
      </c>
      <c r="E134" s="27" t="s">
        <v>9171</v>
      </c>
      <c r="F134" s="28" t="s">
        <v>683</v>
      </c>
      <c r="G134" s="29">
        <v>1</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3494</v>
      </c>
    </row>
    <row r="137" ht="25.5">
      <c r="A137" s="1" t="s">
        <v>666</v>
      </c>
      <c r="E137" s="27" t="s">
        <v>9173</v>
      </c>
    </row>
    <row r="138">
      <c r="A138" s="1" t="s">
        <v>659</v>
      </c>
      <c r="B138" s="1">
        <v>31</v>
      </c>
      <c r="C138" s="26" t="s">
        <v>9528</v>
      </c>
      <c r="D138" t="s">
        <v>661</v>
      </c>
      <c r="E138" s="27" t="s">
        <v>9529</v>
      </c>
      <c r="F138" s="28" t="s">
        <v>2682</v>
      </c>
      <c r="G138" s="29">
        <v>664.73000000000002</v>
      </c>
      <c r="H138" s="28">
        <v>0</v>
      </c>
      <c r="I138" s="30">
        <f>ROUND(G138*H138,P4)</f>
        <v>0</v>
      </c>
      <c r="L138" s="31">
        <v>0</v>
      </c>
      <c r="M138" s="24">
        <f>ROUND(G138*L138,P4)</f>
        <v>0</v>
      </c>
      <c r="N138" s="25" t="s">
        <v>1309</v>
      </c>
      <c r="O138" s="32">
        <f>M138*AA138</f>
        <v>0</v>
      </c>
      <c r="P138" s="1">
        <v>3</v>
      </c>
      <c r="AA138" s="1">
        <f>IF(P138=1,$O$3,IF(P138=2,$O$4,$O$5))</f>
        <v>0</v>
      </c>
    </row>
    <row r="139" ht="25.5">
      <c r="A139" s="1" t="s">
        <v>664</v>
      </c>
      <c r="E139" s="27" t="s">
        <v>13039</v>
      </c>
    </row>
    <row r="140" ht="38.25">
      <c r="A140" s="1" t="s">
        <v>665</v>
      </c>
      <c r="E140" s="33" t="s">
        <v>13040</v>
      </c>
    </row>
    <row r="141" ht="344.25">
      <c r="A141" s="1" t="s">
        <v>666</v>
      </c>
      <c r="E141" s="27" t="s">
        <v>9531</v>
      </c>
    </row>
    <row r="142">
      <c r="A142" s="1" t="s">
        <v>659</v>
      </c>
      <c r="B142" s="1">
        <v>32</v>
      </c>
      <c r="C142" s="26" t="s">
        <v>13041</v>
      </c>
      <c r="D142" t="s">
        <v>661</v>
      </c>
      <c r="E142" s="27" t="s">
        <v>13042</v>
      </c>
      <c r="F142" s="28" t="s">
        <v>2682</v>
      </c>
      <c r="G142" s="29">
        <v>102.06</v>
      </c>
      <c r="H142" s="28">
        <v>0</v>
      </c>
      <c r="I142" s="30">
        <f>ROUND(G142*H142,P4)</f>
        <v>0</v>
      </c>
      <c r="L142" s="31">
        <v>0</v>
      </c>
      <c r="M142" s="24">
        <f>ROUND(G142*L142,P4)</f>
        <v>0</v>
      </c>
      <c r="N142" s="25" t="s">
        <v>1309</v>
      </c>
      <c r="O142" s="32">
        <f>M142*AA142</f>
        <v>0</v>
      </c>
      <c r="P142" s="1">
        <v>3</v>
      </c>
      <c r="AA142" s="1">
        <f>IF(P142=1,$O$3,IF(P142=2,$O$4,$O$5))</f>
        <v>0</v>
      </c>
    </row>
    <row r="143">
      <c r="A143" s="1" t="s">
        <v>664</v>
      </c>
      <c r="E143" s="27" t="s">
        <v>13043</v>
      </c>
    </row>
    <row r="144">
      <c r="A144" s="1" t="s">
        <v>665</v>
      </c>
      <c r="E144" s="33" t="s">
        <v>13044</v>
      </c>
    </row>
    <row r="145" ht="344.25">
      <c r="A145" s="1" t="s">
        <v>666</v>
      </c>
      <c r="E145" s="27" t="s">
        <v>9531</v>
      </c>
    </row>
    <row r="146">
      <c r="A146" s="1" t="s">
        <v>659</v>
      </c>
      <c r="B146" s="1">
        <v>33</v>
      </c>
      <c r="C146" s="26" t="s">
        <v>10906</v>
      </c>
      <c r="D146" t="s">
        <v>661</v>
      </c>
      <c r="E146" s="27" t="s">
        <v>10907</v>
      </c>
      <c r="F146" s="28" t="s">
        <v>677</v>
      </c>
      <c r="G146" s="29">
        <v>22.5</v>
      </c>
      <c r="H146" s="28">
        <v>0</v>
      </c>
      <c r="I146" s="30">
        <f>ROUND(G146*H146,P4)</f>
        <v>0</v>
      </c>
      <c r="L146" s="31">
        <v>0</v>
      </c>
      <c r="M146" s="24">
        <f>ROUND(G146*L146,P4)</f>
        <v>0</v>
      </c>
      <c r="N146" s="25" t="s">
        <v>1309</v>
      </c>
      <c r="O146" s="32">
        <f>M146*AA146</f>
        <v>0</v>
      </c>
      <c r="P146" s="1">
        <v>3</v>
      </c>
      <c r="AA146" s="1">
        <f>IF(P146=1,$O$3,IF(P146=2,$O$4,$O$5))</f>
        <v>0</v>
      </c>
    </row>
    <row r="147">
      <c r="A147" s="1" t="s">
        <v>664</v>
      </c>
      <c r="E147" s="27" t="s">
        <v>13027</v>
      </c>
    </row>
    <row r="148">
      <c r="A148" s="1" t="s">
        <v>665</v>
      </c>
      <c r="E148" s="33" t="s">
        <v>13045</v>
      </c>
    </row>
    <row r="149">
      <c r="A149" s="1" t="s">
        <v>666</v>
      </c>
      <c r="E149" s="27" t="s">
        <v>8901</v>
      </c>
    </row>
    <row r="150">
      <c r="A150" s="1" t="s">
        <v>659</v>
      </c>
      <c r="B150" s="1">
        <v>34</v>
      </c>
      <c r="C150" s="26" t="s">
        <v>10340</v>
      </c>
      <c r="D150" t="s">
        <v>661</v>
      </c>
      <c r="E150" s="27" t="s">
        <v>10341</v>
      </c>
      <c r="F150" s="28" t="s">
        <v>677</v>
      </c>
      <c r="G150" s="29">
        <v>731.20000000000005</v>
      </c>
      <c r="H150" s="28">
        <v>0</v>
      </c>
      <c r="I150" s="30">
        <f>ROUND(G150*H150,P4)</f>
        <v>0</v>
      </c>
      <c r="L150" s="31">
        <v>0</v>
      </c>
      <c r="M150" s="24">
        <f>ROUND(G150*L150,P4)</f>
        <v>0</v>
      </c>
      <c r="N150" s="25" t="s">
        <v>1309</v>
      </c>
      <c r="O150" s="32">
        <f>M150*AA150</f>
        <v>0</v>
      </c>
      <c r="P150" s="1">
        <v>3</v>
      </c>
      <c r="AA150" s="1">
        <f>IF(P150=1,$O$3,IF(P150=2,$O$4,$O$5))</f>
        <v>0</v>
      </c>
    </row>
    <row r="151">
      <c r="A151" s="1" t="s">
        <v>664</v>
      </c>
      <c r="E151" s="27" t="s">
        <v>13027</v>
      </c>
    </row>
    <row r="152" ht="38.25">
      <c r="A152" s="1" t="s">
        <v>665</v>
      </c>
      <c r="E152" s="33" t="s">
        <v>13046</v>
      </c>
    </row>
    <row r="153">
      <c r="A153" s="1" t="s">
        <v>666</v>
      </c>
      <c r="E153" s="27" t="s">
        <v>8901</v>
      </c>
    </row>
    <row r="154">
      <c r="A154" s="1" t="s">
        <v>659</v>
      </c>
      <c r="B154" s="1">
        <v>35</v>
      </c>
      <c r="C154" s="26" t="s">
        <v>6714</v>
      </c>
      <c r="D154" t="s">
        <v>661</v>
      </c>
      <c r="E154" s="27" t="s">
        <v>6715</v>
      </c>
      <c r="F154" s="28" t="s">
        <v>663</v>
      </c>
      <c r="G154" s="29">
        <v>19.318999999999999</v>
      </c>
      <c r="H154" s="28">
        <v>0</v>
      </c>
      <c r="I154" s="30">
        <f>ROUND(G154*H154,P4)</f>
        <v>0</v>
      </c>
      <c r="L154" s="31">
        <v>0</v>
      </c>
      <c r="M154" s="24">
        <f>ROUND(G154*L154,P4)</f>
        <v>0</v>
      </c>
      <c r="N154" s="25" t="s">
        <v>1309</v>
      </c>
      <c r="O154" s="32">
        <f>M154*AA154</f>
        <v>0</v>
      </c>
      <c r="P154" s="1">
        <v>3</v>
      </c>
      <c r="AA154" s="1">
        <f>IF(P154=1,$O$3,IF(P154=2,$O$4,$O$5))</f>
        <v>0</v>
      </c>
    </row>
    <row r="155">
      <c r="A155" s="1" t="s">
        <v>664</v>
      </c>
      <c r="E155" s="27" t="s">
        <v>13047</v>
      </c>
    </row>
    <row r="156" ht="114.75">
      <c r="A156" s="1" t="s">
        <v>665</v>
      </c>
      <c r="E156" s="33" t="s">
        <v>13048</v>
      </c>
    </row>
    <row r="157" ht="114.75">
      <c r="A157" s="1" t="s">
        <v>666</v>
      </c>
      <c r="E157" s="27" t="s">
        <v>5248</v>
      </c>
    </row>
    <row r="158">
      <c r="A158" s="1" t="s">
        <v>659</v>
      </c>
      <c r="B158" s="1">
        <v>36</v>
      </c>
      <c r="C158" s="26" t="s">
        <v>9537</v>
      </c>
      <c r="D158" t="s">
        <v>661</v>
      </c>
      <c r="E158" s="27" t="s">
        <v>9538</v>
      </c>
      <c r="F158" s="28" t="s">
        <v>899</v>
      </c>
      <c r="G158" s="29">
        <v>4.9980000000000002</v>
      </c>
      <c r="H158" s="28">
        <v>0</v>
      </c>
      <c r="I158" s="30">
        <f>ROUND(G158*H158,P4)</f>
        <v>0</v>
      </c>
      <c r="L158" s="31">
        <v>0</v>
      </c>
      <c r="M158" s="24">
        <f>ROUND(G158*L158,P4)</f>
        <v>0</v>
      </c>
      <c r="N158" s="25" t="s">
        <v>1309</v>
      </c>
      <c r="O158" s="32">
        <f>M158*AA158</f>
        <v>0</v>
      </c>
      <c r="P158" s="1">
        <v>3</v>
      </c>
      <c r="AA158" s="1">
        <f>IF(P158=1,$O$3,IF(P158=2,$O$4,$O$5))</f>
        <v>0</v>
      </c>
    </row>
    <row r="159">
      <c r="A159" s="1" t="s">
        <v>664</v>
      </c>
      <c r="E159" s="27" t="s">
        <v>661</v>
      </c>
    </row>
    <row r="160" ht="153">
      <c r="A160" s="1" t="s">
        <v>665</v>
      </c>
      <c r="E160" s="33" t="s">
        <v>13049</v>
      </c>
    </row>
    <row r="161" ht="114.75">
      <c r="A161" s="1" t="s">
        <v>666</v>
      </c>
      <c r="E161" s="27" t="s">
        <v>9541</v>
      </c>
    </row>
    <row r="162">
      <c r="A162" s="1" t="s">
        <v>659</v>
      </c>
      <c r="B162" s="1">
        <v>37</v>
      </c>
      <c r="C162" s="26" t="s">
        <v>10204</v>
      </c>
      <c r="D162" t="s">
        <v>661</v>
      </c>
      <c r="E162" s="27" t="s">
        <v>9563</v>
      </c>
      <c r="F162" s="28" t="s">
        <v>677</v>
      </c>
      <c r="G162" s="29">
        <v>215.16999999999999</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ht="89.25">
      <c r="A164" s="1" t="s">
        <v>665</v>
      </c>
      <c r="E164" s="33" t="s">
        <v>13050</v>
      </c>
    </row>
    <row r="165" ht="114.75">
      <c r="A165" s="1" t="s">
        <v>666</v>
      </c>
      <c r="E165" s="27" t="s">
        <v>10206</v>
      </c>
    </row>
    <row r="166">
      <c r="A166" s="1" t="s">
        <v>656</v>
      </c>
      <c r="C166" s="22" t="s">
        <v>894</v>
      </c>
      <c r="E166" s="23" t="s">
        <v>895</v>
      </c>
      <c r="L166" s="24">
        <f>SUMIFS(L167:L182,A167:A182,"P")</f>
        <v>0</v>
      </c>
      <c r="M166" s="24">
        <f>SUMIFS(M167:M182,A167:A182,"P")</f>
        <v>0</v>
      </c>
      <c r="N166" s="25"/>
    </row>
    <row r="167" ht="25.5">
      <c r="A167" s="1" t="s">
        <v>659</v>
      </c>
      <c r="B167" s="1">
        <v>38</v>
      </c>
      <c r="C167" s="26" t="s">
        <v>3803</v>
      </c>
      <c r="D167" t="s">
        <v>897</v>
      </c>
      <c r="E167" s="27" t="s">
        <v>3804</v>
      </c>
      <c r="F167" s="28" t="s">
        <v>899</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900</v>
      </c>
    </row>
    <row r="169">
      <c r="A169" s="1" t="s">
        <v>665</v>
      </c>
      <c r="E169" s="33" t="s">
        <v>13051</v>
      </c>
    </row>
    <row r="170" ht="153">
      <c r="A170" s="1" t="s">
        <v>666</v>
      </c>
      <c r="E170" s="27" t="s">
        <v>902</v>
      </c>
    </row>
    <row r="171" ht="38.25">
      <c r="A171" s="1" t="s">
        <v>659</v>
      </c>
      <c r="B171" s="1">
        <v>39</v>
      </c>
      <c r="C171" s="26" t="s">
        <v>896</v>
      </c>
      <c r="D171" t="s">
        <v>897</v>
      </c>
      <c r="E171" s="27" t="s">
        <v>898</v>
      </c>
      <c r="F171" s="28" t="s">
        <v>899</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900</v>
      </c>
    </row>
    <row r="173">
      <c r="A173" s="1" t="s">
        <v>665</v>
      </c>
      <c r="E173" s="33" t="s">
        <v>13052</v>
      </c>
    </row>
    <row r="174" ht="153">
      <c r="A174" s="1" t="s">
        <v>666</v>
      </c>
      <c r="E174" s="27" t="s">
        <v>902</v>
      </c>
    </row>
    <row r="175" ht="38.25">
      <c r="A175" s="1" t="s">
        <v>659</v>
      </c>
      <c r="B175" s="1">
        <v>40</v>
      </c>
      <c r="C175" s="26" t="s">
        <v>9569</v>
      </c>
      <c r="D175" t="s">
        <v>897</v>
      </c>
      <c r="E175" s="27" t="s">
        <v>9570</v>
      </c>
      <c r="F175" s="28" t="s">
        <v>899</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9571</v>
      </c>
    </row>
    <row r="177" ht="38.25">
      <c r="A177" s="1" t="s">
        <v>665</v>
      </c>
      <c r="E177" s="33" t="s">
        <v>13053</v>
      </c>
    </row>
    <row r="178" ht="153">
      <c r="A178" s="1" t="s">
        <v>666</v>
      </c>
      <c r="E178" s="27" t="s">
        <v>907</v>
      </c>
    </row>
    <row r="179" ht="25.5">
      <c r="A179" s="1" t="s">
        <v>659</v>
      </c>
      <c r="B179" s="1">
        <v>41</v>
      </c>
      <c r="C179" s="26" t="s">
        <v>912</v>
      </c>
      <c r="D179" t="s">
        <v>897</v>
      </c>
      <c r="E179" s="27" t="s">
        <v>913</v>
      </c>
      <c r="F179" s="28" t="s">
        <v>899</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914</v>
      </c>
    </row>
    <row r="181">
      <c r="A181" s="1" t="s">
        <v>665</v>
      </c>
      <c r="E181" s="33" t="s">
        <v>13054</v>
      </c>
    </row>
    <row r="182" ht="153">
      <c r="A182" s="1" t="s">
        <v>666</v>
      </c>
      <c r="E182" s="27" t="s">
        <v>902</v>
      </c>
    </row>
  </sheetData>
  <sheetProtection sheet="1" objects="1" scenarios="1" spinCount="100000" saltValue="dl6qSj1PbAPpJjKLcPN0chPxwvxh7ycGaHTWC+KYvCrT1Yr5W7251DUw/9he2WMYfXNnxCXc0keUkvVO1YaN9g==" hashValue="D4+ASFnNJzBbbmR6u+rnJTcj2srXm5aOXmMB7TsV7521bCW9hIh804aJYHRihkVqVIDuLlHqD4PGJNs0Qv4S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13055</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5070</v>
      </c>
      <c r="D10" t="s">
        <v>661</v>
      </c>
      <c r="E10" s="27" t="s">
        <v>5071</v>
      </c>
      <c r="F10" s="28" t="s">
        <v>663</v>
      </c>
      <c r="G10" s="29">
        <v>646.41999999999996</v>
      </c>
      <c r="H10" s="28">
        <v>0</v>
      </c>
      <c r="I10" s="30">
        <f>ROUND(G10*H10,P4)</f>
        <v>0</v>
      </c>
      <c r="L10" s="31">
        <v>0</v>
      </c>
      <c r="M10" s="24">
        <f>ROUND(G10*L10,P4)</f>
        <v>0</v>
      </c>
      <c r="N10" s="25" t="s">
        <v>1309</v>
      </c>
      <c r="O10" s="32">
        <f>M10*AA10</f>
        <v>0</v>
      </c>
      <c r="P10" s="1">
        <v>3</v>
      </c>
      <c r="AA10" s="1">
        <f>IF(P10=1,$O$3,IF(P10=2,$O$4,$O$5))</f>
        <v>0</v>
      </c>
    </row>
    <row r="11">
      <c r="A11" s="1" t="s">
        <v>664</v>
      </c>
      <c r="E11" s="27" t="s">
        <v>661</v>
      </c>
    </row>
    <row r="12" ht="51">
      <c r="A12" s="1" t="s">
        <v>665</v>
      </c>
      <c r="E12" s="33" t="s">
        <v>13056</v>
      </c>
    </row>
    <row r="13" ht="318.75">
      <c r="A13" s="1" t="s">
        <v>666</v>
      </c>
      <c r="E13" s="27" t="s">
        <v>5076</v>
      </c>
    </row>
    <row r="14">
      <c r="A14" s="1" t="s">
        <v>659</v>
      </c>
      <c r="B14" s="1">
        <v>2</v>
      </c>
      <c r="C14" s="26" t="s">
        <v>13057</v>
      </c>
      <c r="D14" t="s">
        <v>661</v>
      </c>
      <c r="E14" s="27" t="s">
        <v>13058</v>
      </c>
      <c r="F14" s="28" t="s">
        <v>663</v>
      </c>
      <c r="G14" s="29">
        <v>189.97200000000001</v>
      </c>
      <c r="H14" s="28">
        <v>0</v>
      </c>
      <c r="I14" s="30">
        <f>ROUND(G14*H14,P4)</f>
        <v>0</v>
      </c>
      <c r="L14" s="31">
        <v>0</v>
      </c>
      <c r="M14" s="24">
        <f>ROUND(G14*L14,P4)</f>
        <v>0</v>
      </c>
      <c r="N14" s="25" t="s">
        <v>1309</v>
      </c>
      <c r="O14" s="32">
        <f>M14*AA14</f>
        <v>0</v>
      </c>
      <c r="P14" s="1">
        <v>3</v>
      </c>
      <c r="AA14" s="1">
        <f>IF(P14=1,$O$3,IF(P14=2,$O$4,$O$5))</f>
        <v>0</v>
      </c>
    </row>
    <row r="15">
      <c r="A15" s="1" t="s">
        <v>664</v>
      </c>
      <c r="E15" s="27" t="s">
        <v>13059</v>
      </c>
    </row>
    <row r="16">
      <c r="A16" s="1" t="s">
        <v>665</v>
      </c>
      <c r="E16" s="33" t="s">
        <v>13060</v>
      </c>
    </row>
    <row r="17" ht="280.5">
      <c r="A17" s="1" t="s">
        <v>666</v>
      </c>
      <c r="E17" s="27" t="s">
        <v>6970</v>
      </c>
    </row>
    <row r="18">
      <c r="A18" s="1" t="s">
        <v>656</v>
      </c>
      <c r="C18" s="22" t="s">
        <v>1329</v>
      </c>
      <c r="E18" s="23" t="s">
        <v>3214</v>
      </c>
      <c r="L18" s="24">
        <f>SUMIFS(L19:L26,A19:A26,"P")</f>
        <v>0</v>
      </c>
      <c r="M18" s="24">
        <f>SUMIFS(M19:M26,A19:A26,"P")</f>
        <v>0</v>
      </c>
      <c r="N18" s="25"/>
    </row>
    <row r="19">
      <c r="A19" s="1" t="s">
        <v>659</v>
      </c>
      <c r="B19" s="1">
        <v>3</v>
      </c>
      <c r="C19" s="26" t="s">
        <v>12680</v>
      </c>
      <c r="D19" t="s">
        <v>661</v>
      </c>
      <c r="E19" s="27" t="s">
        <v>12681</v>
      </c>
      <c r="F19" s="28" t="s">
        <v>670</v>
      </c>
      <c r="G19" s="29">
        <v>51</v>
      </c>
      <c r="H19" s="28">
        <v>0</v>
      </c>
      <c r="I19" s="30">
        <f>ROUND(G19*H19,P4)</f>
        <v>0</v>
      </c>
      <c r="L19" s="31">
        <v>0</v>
      </c>
      <c r="M19" s="24">
        <f>ROUND(G19*L19,P4)</f>
        <v>0</v>
      </c>
      <c r="N19" s="25" t="s">
        <v>1309</v>
      </c>
      <c r="O19" s="32">
        <f>M19*AA19</f>
        <v>0</v>
      </c>
      <c r="P19" s="1">
        <v>3</v>
      </c>
      <c r="AA19" s="1">
        <f>IF(P19=1,$O$3,IF(P19=2,$O$4,$O$5))</f>
        <v>0</v>
      </c>
    </row>
    <row r="20">
      <c r="A20" s="1" t="s">
        <v>664</v>
      </c>
      <c r="E20" s="27" t="s">
        <v>13061</v>
      </c>
    </row>
    <row r="21">
      <c r="A21" s="1" t="s">
        <v>665</v>
      </c>
      <c r="E21" s="33" t="s">
        <v>13062</v>
      </c>
    </row>
    <row r="22" ht="63.75">
      <c r="A22" s="1" t="s">
        <v>666</v>
      </c>
      <c r="E22" s="27" t="s">
        <v>6627</v>
      </c>
    </row>
    <row r="23">
      <c r="A23" s="1" t="s">
        <v>659</v>
      </c>
      <c r="B23" s="1">
        <v>4</v>
      </c>
      <c r="C23" s="26" t="s">
        <v>13063</v>
      </c>
      <c r="D23" t="s">
        <v>661</v>
      </c>
      <c r="E23" s="27" t="s">
        <v>13064</v>
      </c>
      <c r="F23" s="28" t="s">
        <v>663</v>
      </c>
      <c r="G23" s="29">
        <v>0.050000000000000003</v>
      </c>
      <c r="H23" s="28">
        <v>0</v>
      </c>
      <c r="I23" s="30">
        <f>ROUND(G23*H23,P4)</f>
        <v>0</v>
      </c>
      <c r="L23" s="31">
        <v>0</v>
      </c>
      <c r="M23" s="24">
        <f>ROUND(G23*L23,P4)</f>
        <v>0</v>
      </c>
      <c r="N23" s="25" t="s">
        <v>1309</v>
      </c>
      <c r="O23" s="32">
        <f>M23*AA23</f>
        <v>0</v>
      </c>
      <c r="P23" s="1">
        <v>3</v>
      </c>
      <c r="AA23" s="1">
        <f>IF(P23=1,$O$3,IF(P23=2,$O$4,$O$5))</f>
        <v>0</v>
      </c>
    </row>
    <row r="24">
      <c r="A24" s="1" t="s">
        <v>664</v>
      </c>
      <c r="E24" s="27" t="s">
        <v>13065</v>
      </c>
    </row>
    <row r="25">
      <c r="A25" s="1" t="s">
        <v>665</v>
      </c>
      <c r="E25" s="33" t="s">
        <v>13066</v>
      </c>
    </row>
    <row r="26" ht="76.5">
      <c r="A26" s="1" t="s">
        <v>666</v>
      </c>
      <c r="E26" s="27" t="s">
        <v>10277</v>
      </c>
    </row>
    <row r="27">
      <c r="A27" s="1" t="s">
        <v>656</v>
      </c>
      <c r="C27" s="22" t="s">
        <v>1331</v>
      </c>
      <c r="E27" s="23" t="s">
        <v>6638</v>
      </c>
      <c r="L27" s="24">
        <f>SUMIFS(L28:L35,A28:A35,"P")</f>
        <v>0</v>
      </c>
      <c r="M27" s="24">
        <f>SUMIFS(M28:M35,A28:A35,"P")</f>
        <v>0</v>
      </c>
      <c r="N27" s="25"/>
    </row>
    <row r="28">
      <c r="A28" s="1" t="s">
        <v>659</v>
      </c>
      <c r="B28" s="1">
        <v>5</v>
      </c>
      <c r="C28" s="26" t="s">
        <v>9420</v>
      </c>
      <c r="D28" t="s">
        <v>661</v>
      </c>
      <c r="E28" s="27" t="s">
        <v>9421</v>
      </c>
      <c r="F28" s="28" t="s">
        <v>663</v>
      </c>
      <c r="G28" s="29">
        <v>10.66</v>
      </c>
      <c r="H28" s="28">
        <v>0</v>
      </c>
      <c r="I28" s="30">
        <f>ROUND(G28*H28,P4)</f>
        <v>0</v>
      </c>
      <c r="L28" s="31">
        <v>0</v>
      </c>
      <c r="M28" s="24">
        <f>ROUND(G28*L28,P4)</f>
        <v>0</v>
      </c>
      <c r="N28" s="25" t="s">
        <v>1309</v>
      </c>
      <c r="O28" s="32">
        <f>M28*AA28</f>
        <v>0</v>
      </c>
      <c r="P28" s="1">
        <v>3</v>
      </c>
      <c r="AA28" s="1">
        <f>IF(P28=1,$O$3,IF(P28=2,$O$4,$O$5))</f>
        <v>0</v>
      </c>
    </row>
    <row r="29">
      <c r="A29" s="1" t="s">
        <v>664</v>
      </c>
      <c r="E29" s="27" t="s">
        <v>13067</v>
      </c>
    </row>
    <row r="30">
      <c r="A30" s="1" t="s">
        <v>665</v>
      </c>
      <c r="E30" s="33" t="s">
        <v>13068</v>
      </c>
    </row>
    <row r="31" ht="369.75">
      <c r="A31" s="1" t="s">
        <v>666</v>
      </c>
      <c r="E31" s="27" t="s">
        <v>9424</v>
      </c>
    </row>
    <row r="32">
      <c r="A32" s="1" t="s">
        <v>659</v>
      </c>
      <c r="B32" s="1">
        <v>6</v>
      </c>
      <c r="C32" s="26" t="s">
        <v>9425</v>
      </c>
      <c r="D32" t="s">
        <v>661</v>
      </c>
      <c r="E32" s="27" t="s">
        <v>9426</v>
      </c>
      <c r="F32" s="28" t="s">
        <v>899</v>
      </c>
      <c r="G32" s="29">
        <v>1.034</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13069</v>
      </c>
    </row>
    <row r="35" ht="242.25">
      <c r="A35" s="1" t="s">
        <v>666</v>
      </c>
      <c r="E35" s="27" t="s">
        <v>9428</v>
      </c>
    </row>
    <row r="36">
      <c r="A36" s="1" t="s">
        <v>656</v>
      </c>
      <c r="C36" s="22" t="s">
        <v>1333</v>
      </c>
      <c r="E36" s="23" t="s">
        <v>5082</v>
      </c>
      <c r="L36" s="24">
        <f>SUMIFS(L37:L40,A37:A40,"P")</f>
        <v>0</v>
      </c>
      <c r="M36" s="24">
        <f>SUMIFS(M37:M40,A37:A40,"P")</f>
        <v>0</v>
      </c>
      <c r="N36" s="25"/>
    </row>
    <row r="37">
      <c r="A37" s="1" t="s">
        <v>659</v>
      </c>
      <c r="B37" s="1">
        <v>7</v>
      </c>
      <c r="C37" s="26" t="s">
        <v>9346</v>
      </c>
      <c r="D37" t="s">
        <v>661</v>
      </c>
      <c r="E37" s="27" t="s">
        <v>9347</v>
      </c>
      <c r="F37" s="28" t="s">
        <v>663</v>
      </c>
      <c r="G37" s="29">
        <v>501.83999999999997</v>
      </c>
      <c r="H37" s="28">
        <v>0</v>
      </c>
      <c r="I37" s="30">
        <f>ROUND(G37*H37,P4)</f>
        <v>0</v>
      </c>
      <c r="L37" s="31">
        <v>0</v>
      </c>
      <c r="M37" s="24">
        <f>ROUND(G37*L37,P4)</f>
        <v>0</v>
      </c>
      <c r="N37" s="25" t="s">
        <v>1309</v>
      </c>
      <c r="O37" s="32">
        <f>M37*AA37</f>
        <v>0</v>
      </c>
      <c r="P37" s="1">
        <v>3</v>
      </c>
      <c r="AA37" s="1">
        <f>IF(P37=1,$O$3,IF(P37=2,$O$4,$O$5))</f>
        <v>0</v>
      </c>
    </row>
    <row r="38">
      <c r="A38" s="1" t="s">
        <v>664</v>
      </c>
      <c r="E38" s="27" t="s">
        <v>661</v>
      </c>
    </row>
    <row r="39" ht="51">
      <c r="A39" s="1" t="s">
        <v>665</v>
      </c>
      <c r="E39" s="33" t="s">
        <v>13070</v>
      </c>
    </row>
    <row r="40" ht="38.25">
      <c r="A40" s="1" t="s">
        <v>666</v>
      </c>
      <c r="E40" s="27" t="s">
        <v>6457</v>
      </c>
    </row>
    <row r="41">
      <c r="A41" s="1" t="s">
        <v>656</v>
      </c>
      <c r="C41" s="22" t="s">
        <v>5253</v>
      </c>
      <c r="E41" s="23" t="s">
        <v>5254</v>
      </c>
      <c r="L41" s="24">
        <f>SUMIFS(L42:L65,A42:A65,"P")</f>
        <v>0</v>
      </c>
      <c r="M41" s="24">
        <f>SUMIFS(M42:M65,A42:A65,"P")</f>
        <v>0</v>
      </c>
      <c r="N41" s="25"/>
    </row>
    <row r="42" ht="25.5">
      <c r="A42" s="1" t="s">
        <v>659</v>
      </c>
      <c r="B42" s="1">
        <v>8</v>
      </c>
      <c r="C42" s="26" t="s">
        <v>8847</v>
      </c>
      <c r="D42" t="s">
        <v>661</v>
      </c>
      <c r="E42" s="27" t="s">
        <v>8848</v>
      </c>
      <c r="F42" s="28" t="s">
        <v>677</v>
      </c>
      <c r="G42" s="29">
        <v>317.88</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13071</v>
      </c>
    </row>
    <row r="45" ht="63.75">
      <c r="A45" s="1" t="s">
        <v>666</v>
      </c>
      <c r="E45" s="27" t="s">
        <v>8851</v>
      </c>
    </row>
    <row r="46" ht="25.5">
      <c r="A46" s="1" t="s">
        <v>659</v>
      </c>
      <c r="B46" s="1">
        <v>9</v>
      </c>
      <c r="C46" s="26" t="s">
        <v>9454</v>
      </c>
      <c r="D46" t="s">
        <v>661</v>
      </c>
      <c r="E46" s="27" t="s">
        <v>9455</v>
      </c>
      <c r="F46" s="28" t="s">
        <v>677</v>
      </c>
      <c r="G46" s="29">
        <v>105.95999999999999</v>
      </c>
      <c r="H46" s="28">
        <v>0</v>
      </c>
      <c r="I46" s="30">
        <f>ROUND(G46*H46,P4)</f>
        <v>0</v>
      </c>
      <c r="L46" s="31">
        <v>0</v>
      </c>
      <c r="M46" s="24">
        <f>ROUND(G46*L46,P4)</f>
        <v>0</v>
      </c>
      <c r="N46" s="25" t="s">
        <v>1309</v>
      </c>
      <c r="O46" s="32">
        <f>M46*AA46</f>
        <v>0</v>
      </c>
      <c r="P46" s="1">
        <v>3</v>
      </c>
      <c r="AA46" s="1">
        <f>IF(P46=1,$O$3,IF(P46=2,$O$4,$O$5))</f>
        <v>0</v>
      </c>
    </row>
    <row r="47">
      <c r="A47" s="1" t="s">
        <v>664</v>
      </c>
      <c r="E47" s="27" t="s">
        <v>661</v>
      </c>
    </row>
    <row r="48">
      <c r="A48" s="1" t="s">
        <v>665</v>
      </c>
      <c r="E48" s="33" t="s">
        <v>13072</v>
      </c>
    </row>
    <row r="49" ht="63.75">
      <c r="A49" s="1" t="s">
        <v>666</v>
      </c>
      <c r="E49" s="27" t="s">
        <v>8851</v>
      </c>
    </row>
    <row r="50" ht="25.5">
      <c r="A50" s="1" t="s">
        <v>659</v>
      </c>
      <c r="B50" s="1">
        <v>10</v>
      </c>
      <c r="C50" s="26" t="s">
        <v>10308</v>
      </c>
      <c r="D50" t="s">
        <v>661</v>
      </c>
      <c r="E50" s="27" t="s">
        <v>10309</v>
      </c>
      <c r="F50" s="28" t="s">
        <v>677</v>
      </c>
      <c r="G50" s="29">
        <v>653.92399999999998</v>
      </c>
      <c r="H50" s="28">
        <v>0</v>
      </c>
      <c r="I50" s="30">
        <f>ROUND(G50*H50,P4)</f>
        <v>0</v>
      </c>
      <c r="L50" s="31">
        <v>0</v>
      </c>
      <c r="M50" s="24">
        <f>ROUND(G50*L50,P4)</f>
        <v>0</v>
      </c>
      <c r="N50" s="25" t="s">
        <v>1309</v>
      </c>
      <c r="O50" s="32">
        <f>M50*AA50</f>
        <v>0</v>
      </c>
      <c r="P50" s="1">
        <v>3</v>
      </c>
      <c r="AA50" s="1">
        <f>IF(P50=1,$O$3,IF(P50=2,$O$4,$O$5))</f>
        <v>0</v>
      </c>
    </row>
    <row r="51">
      <c r="A51" s="1" t="s">
        <v>664</v>
      </c>
      <c r="E51" s="27" t="s">
        <v>661</v>
      </c>
    </row>
    <row r="52">
      <c r="A52" s="1" t="s">
        <v>665</v>
      </c>
      <c r="E52" s="33" t="s">
        <v>13073</v>
      </c>
    </row>
    <row r="53" ht="63.75">
      <c r="A53" s="1" t="s">
        <v>666</v>
      </c>
      <c r="E53" s="27" t="s">
        <v>8851</v>
      </c>
    </row>
    <row r="54">
      <c r="A54" s="1" t="s">
        <v>659</v>
      </c>
      <c r="B54" s="1">
        <v>11</v>
      </c>
      <c r="C54" s="26" t="s">
        <v>8852</v>
      </c>
      <c r="D54" t="s">
        <v>661</v>
      </c>
      <c r="E54" s="27" t="s">
        <v>8853</v>
      </c>
      <c r="F54" s="28" t="s">
        <v>677</v>
      </c>
      <c r="G54" s="29">
        <v>1077.7639999999999</v>
      </c>
      <c r="H54" s="28">
        <v>0</v>
      </c>
      <c r="I54" s="30">
        <f>ROUND(G54*H54,P4)</f>
        <v>0</v>
      </c>
      <c r="L54" s="31">
        <v>0</v>
      </c>
      <c r="M54" s="24">
        <f>ROUND(G54*L54,P4)</f>
        <v>0</v>
      </c>
      <c r="N54" s="25" t="s">
        <v>1309</v>
      </c>
      <c r="O54" s="32">
        <f>M54*AA54</f>
        <v>0</v>
      </c>
      <c r="P54" s="1">
        <v>3</v>
      </c>
      <c r="AA54" s="1">
        <f>IF(P54=1,$O$3,IF(P54=2,$O$4,$O$5))</f>
        <v>0</v>
      </c>
    </row>
    <row r="55">
      <c r="A55" s="1" t="s">
        <v>664</v>
      </c>
      <c r="E55" s="27" t="s">
        <v>661</v>
      </c>
    </row>
    <row r="56" ht="38.25">
      <c r="A56" s="1" t="s">
        <v>665</v>
      </c>
      <c r="E56" s="33" t="s">
        <v>13074</v>
      </c>
    </row>
    <row r="57" ht="63.75">
      <c r="A57" s="1" t="s">
        <v>666</v>
      </c>
      <c r="E57" s="27" t="s">
        <v>8851</v>
      </c>
    </row>
    <row r="58">
      <c r="A58" s="1" t="s">
        <v>659</v>
      </c>
      <c r="B58" s="1">
        <v>12</v>
      </c>
      <c r="C58" s="26" t="s">
        <v>8855</v>
      </c>
      <c r="D58" t="s">
        <v>661</v>
      </c>
      <c r="E58" s="27" t="s">
        <v>8856</v>
      </c>
      <c r="F58" s="28" t="s">
        <v>677</v>
      </c>
      <c r="G58" s="29">
        <v>1059.6010000000001</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13075</v>
      </c>
    </row>
    <row r="61" ht="63.75">
      <c r="A61" s="1" t="s">
        <v>666</v>
      </c>
      <c r="E61" s="27" t="s">
        <v>8851</v>
      </c>
    </row>
    <row r="62">
      <c r="A62" s="1" t="s">
        <v>659</v>
      </c>
      <c r="B62" s="1">
        <v>29</v>
      </c>
      <c r="C62" s="26" t="s">
        <v>13076</v>
      </c>
      <c r="D62" t="s">
        <v>661</v>
      </c>
      <c r="E62" s="27" t="s">
        <v>13077</v>
      </c>
      <c r="F62" s="28" t="s">
        <v>670</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13078</v>
      </c>
    </row>
    <row r="65" ht="25.5">
      <c r="A65" s="1" t="s">
        <v>666</v>
      </c>
      <c r="E65" s="27" t="s">
        <v>13079</v>
      </c>
    </row>
    <row r="66">
      <c r="A66" s="1" t="s">
        <v>656</v>
      </c>
      <c r="C66" s="22" t="s">
        <v>679</v>
      </c>
      <c r="E66" s="23" t="s">
        <v>680</v>
      </c>
      <c r="L66" s="24">
        <f>SUMIFS(L67:L74,A67:A74,"P")</f>
        <v>0</v>
      </c>
      <c r="M66" s="24">
        <f>SUMIFS(M67:M74,A67:A74,"P")</f>
        <v>0</v>
      </c>
      <c r="N66" s="25"/>
    </row>
    <row r="67" ht="25.5">
      <c r="A67" s="1" t="s">
        <v>659</v>
      </c>
      <c r="B67" s="1">
        <v>13</v>
      </c>
      <c r="C67" s="26" t="s">
        <v>8713</v>
      </c>
      <c r="D67" t="s">
        <v>661</v>
      </c>
      <c r="E67" s="27" t="s">
        <v>8714</v>
      </c>
      <c r="F67" s="28" t="s">
        <v>677</v>
      </c>
      <c r="G67" s="29">
        <v>670.16300000000001</v>
      </c>
      <c r="H67" s="28">
        <v>0</v>
      </c>
      <c r="I67" s="30">
        <f>ROUND(G67*H67,P4)</f>
        <v>0</v>
      </c>
      <c r="L67" s="31">
        <v>0</v>
      </c>
      <c r="M67" s="24">
        <f>ROUND(G67*L67,P4)</f>
        <v>0</v>
      </c>
      <c r="N67" s="25" t="s">
        <v>1309</v>
      </c>
      <c r="O67" s="32">
        <f>M67*AA67</f>
        <v>0</v>
      </c>
      <c r="P67" s="1">
        <v>3</v>
      </c>
      <c r="AA67" s="1">
        <f>IF(P67=1,$O$3,IF(P67=2,$O$4,$O$5))</f>
        <v>0</v>
      </c>
    </row>
    <row r="68">
      <c r="A68" s="1" t="s">
        <v>664</v>
      </c>
      <c r="E68" s="27" t="s">
        <v>661</v>
      </c>
    </row>
    <row r="69" ht="51">
      <c r="A69" s="1" t="s">
        <v>665</v>
      </c>
      <c r="E69" s="33" t="s">
        <v>13080</v>
      </c>
    </row>
    <row r="70" ht="191.25">
      <c r="A70" s="1" t="s">
        <v>666</v>
      </c>
      <c r="E70" s="27" t="s">
        <v>6667</v>
      </c>
    </row>
    <row r="71">
      <c r="A71" s="1" t="s">
        <v>659</v>
      </c>
      <c r="B71" s="1">
        <v>14</v>
      </c>
      <c r="C71" s="26" t="s">
        <v>8717</v>
      </c>
      <c r="D71" t="s">
        <v>661</v>
      </c>
      <c r="E71" s="27" t="s">
        <v>8718</v>
      </c>
      <c r="F71" s="28" t="s">
        <v>677</v>
      </c>
      <c r="G71" s="29">
        <v>670.16300000000001</v>
      </c>
      <c r="H71" s="28">
        <v>0</v>
      </c>
      <c r="I71" s="30">
        <f>ROUND(G71*H71,P4)</f>
        <v>0</v>
      </c>
      <c r="L71" s="31">
        <v>0</v>
      </c>
      <c r="M71" s="24">
        <f>ROUND(G71*L71,P4)</f>
        <v>0</v>
      </c>
      <c r="N71" s="25" t="s">
        <v>1309</v>
      </c>
      <c r="O71" s="32">
        <f>M71*AA71</f>
        <v>0</v>
      </c>
      <c r="P71" s="1">
        <v>3</v>
      </c>
      <c r="AA71" s="1">
        <f>IF(P71=1,$O$3,IF(P71=2,$O$4,$O$5))</f>
        <v>0</v>
      </c>
    </row>
    <row r="72" ht="38.25">
      <c r="A72" s="1" t="s">
        <v>664</v>
      </c>
      <c r="E72" s="27" t="s">
        <v>13081</v>
      </c>
    </row>
    <row r="73">
      <c r="A73" s="1" t="s">
        <v>665</v>
      </c>
      <c r="E73" s="33" t="s">
        <v>13082</v>
      </c>
    </row>
    <row r="74" ht="38.25">
      <c r="A74" s="1" t="s">
        <v>666</v>
      </c>
      <c r="E74" s="27" t="s">
        <v>8720</v>
      </c>
    </row>
    <row r="75">
      <c r="A75" s="1" t="s">
        <v>656</v>
      </c>
      <c r="C75" s="22" t="s">
        <v>2817</v>
      </c>
      <c r="E75" s="23" t="s">
        <v>2818</v>
      </c>
      <c r="L75" s="24">
        <f>SUMIFS(L76:L115,A76:A115,"P")</f>
        <v>0</v>
      </c>
      <c r="M75" s="24">
        <f>SUMIFS(M76:M115,A76:A115,"P")</f>
        <v>0</v>
      </c>
      <c r="N75" s="25"/>
    </row>
    <row r="76">
      <c r="A76" s="1" t="s">
        <v>659</v>
      </c>
      <c r="B76" s="1">
        <v>15</v>
      </c>
      <c r="C76" s="26" t="s">
        <v>13083</v>
      </c>
      <c r="D76" t="s">
        <v>661</v>
      </c>
      <c r="E76" s="27" t="s">
        <v>13084</v>
      </c>
      <c r="F76" s="28" t="s">
        <v>683</v>
      </c>
      <c r="G76" s="29">
        <v>6</v>
      </c>
      <c r="H76" s="28">
        <v>0</v>
      </c>
      <c r="I76" s="30">
        <f>ROUND(G76*H76,P4)</f>
        <v>0</v>
      </c>
      <c r="L76" s="31">
        <v>0</v>
      </c>
      <c r="M76" s="24">
        <f>ROUND(G76*L76,P4)</f>
        <v>0</v>
      </c>
      <c r="N76" s="25" t="s">
        <v>1309</v>
      </c>
      <c r="O76" s="32">
        <f>M76*AA76</f>
        <v>0</v>
      </c>
      <c r="P76" s="1">
        <v>3</v>
      </c>
      <c r="AA76" s="1">
        <f>IF(P76=1,$O$3,IF(P76=2,$O$4,$O$5))</f>
        <v>0</v>
      </c>
    </row>
    <row r="77">
      <c r="A77" s="1" t="s">
        <v>664</v>
      </c>
      <c r="E77" s="27" t="s">
        <v>13085</v>
      </c>
    </row>
    <row r="78">
      <c r="A78" s="1" t="s">
        <v>665</v>
      </c>
      <c r="E78" s="33" t="s">
        <v>8496</v>
      </c>
    </row>
    <row r="79" ht="114.75">
      <c r="A79" s="1" t="s">
        <v>666</v>
      </c>
      <c r="E79" s="27" t="s">
        <v>11236</v>
      </c>
    </row>
    <row r="80">
      <c r="A80" s="1" t="s">
        <v>659</v>
      </c>
      <c r="B80" s="1">
        <v>16</v>
      </c>
      <c r="C80" s="26" t="s">
        <v>11234</v>
      </c>
      <c r="D80" t="s">
        <v>661</v>
      </c>
      <c r="E80" s="27" t="s">
        <v>11235</v>
      </c>
      <c r="F80" s="28" t="s">
        <v>683</v>
      </c>
      <c r="G80" s="29">
        <v>4</v>
      </c>
      <c r="H80" s="28">
        <v>0</v>
      </c>
      <c r="I80" s="30">
        <f>ROUND(G80*H80,P4)</f>
        <v>0</v>
      </c>
      <c r="L80" s="31">
        <v>0</v>
      </c>
      <c r="M80" s="24">
        <f>ROUND(G80*L80,P4)</f>
        <v>0</v>
      </c>
      <c r="N80" s="25" t="s">
        <v>1309</v>
      </c>
      <c r="O80" s="32">
        <f>M80*AA80</f>
        <v>0</v>
      </c>
      <c r="P80" s="1">
        <v>3</v>
      </c>
      <c r="AA80" s="1">
        <f>IF(P80=1,$O$3,IF(P80=2,$O$4,$O$5))</f>
        <v>0</v>
      </c>
    </row>
    <row r="81">
      <c r="A81" s="1" t="s">
        <v>664</v>
      </c>
      <c r="E81" s="27" t="s">
        <v>13086</v>
      </c>
    </row>
    <row r="82">
      <c r="A82" s="1" t="s">
        <v>665</v>
      </c>
      <c r="E82" s="33" t="s">
        <v>7440</v>
      </c>
    </row>
    <row r="83" ht="114.75">
      <c r="A83" s="1" t="s">
        <v>666</v>
      </c>
      <c r="E83" s="27" t="s">
        <v>11236</v>
      </c>
    </row>
    <row r="84">
      <c r="A84" s="1" t="s">
        <v>659</v>
      </c>
      <c r="B84" s="1">
        <v>17</v>
      </c>
      <c r="C84" s="26" t="s">
        <v>9516</v>
      </c>
      <c r="D84" t="s">
        <v>661</v>
      </c>
      <c r="E84" s="27" t="s">
        <v>9517</v>
      </c>
      <c r="F84" s="28" t="s">
        <v>670</v>
      </c>
      <c r="G84" s="29">
        <v>39.997999999999998</v>
      </c>
      <c r="H84" s="28">
        <v>0</v>
      </c>
      <c r="I84" s="30">
        <f>ROUND(G84*H84,P4)</f>
        <v>0</v>
      </c>
      <c r="L84" s="31">
        <v>0</v>
      </c>
      <c r="M84" s="24">
        <f>ROUND(G84*L84,P4)</f>
        <v>0</v>
      </c>
      <c r="N84" s="25" t="s">
        <v>1309</v>
      </c>
      <c r="O84" s="32">
        <f>M84*AA84</f>
        <v>0</v>
      </c>
      <c r="P84" s="1">
        <v>3</v>
      </c>
      <c r="AA84" s="1">
        <f>IF(P84=1,$O$3,IF(P84=2,$O$4,$O$5))</f>
        <v>0</v>
      </c>
    </row>
    <row r="85">
      <c r="A85" s="1" t="s">
        <v>664</v>
      </c>
      <c r="E85" s="27" t="s">
        <v>13087</v>
      </c>
    </row>
    <row r="86">
      <c r="A86" s="1" t="s">
        <v>665</v>
      </c>
      <c r="E86" s="33" t="s">
        <v>13088</v>
      </c>
    </row>
    <row r="87" ht="63.75">
      <c r="A87" s="1" t="s">
        <v>666</v>
      </c>
      <c r="E87" s="27" t="s">
        <v>9520</v>
      </c>
    </row>
    <row r="88">
      <c r="A88" s="1" t="s">
        <v>659</v>
      </c>
      <c r="B88" s="1">
        <v>18</v>
      </c>
      <c r="C88" s="26" t="s">
        <v>10180</v>
      </c>
      <c r="D88" t="s">
        <v>661</v>
      </c>
      <c r="E88" s="27" t="s">
        <v>10181</v>
      </c>
      <c r="F88" s="28" t="s">
        <v>670</v>
      </c>
      <c r="G88" s="29">
        <v>60.850000000000001</v>
      </c>
      <c r="H88" s="28">
        <v>0</v>
      </c>
      <c r="I88" s="30">
        <f>ROUND(G88*H88,P4)</f>
        <v>0</v>
      </c>
      <c r="L88" s="31">
        <v>0</v>
      </c>
      <c r="M88" s="24">
        <f>ROUND(G88*L88,P4)</f>
        <v>0</v>
      </c>
      <c r="N88" s="25" t="s">
        <v>1309</v>
      </c>
      <c r="O88" s="32">
        <f>M88*AA88</f>
        <v>0</v>
      </c>
      <c r="P88" s="1">
        <v>3</v>
      </c>
      <c r="AA88" s="1">
        <f>IF(P88=1,$O$3,IF(P88=2,$O$4,$O$5))</f>
        <v>0</v>
      </c>
    </row>
    <row r="89">
      <c r="A89" s="1" t="s">
        <v>664</v>
      </c>
      <c r="E89" s="27" t="s">
        <v>661</v>
      </c>
    </row>
    <row r="90">
      <c r="A90" s="1" t="s">
        <v>665</v>
      </c>
      <c r="E90" s="33" t="s">
        <v>13089</v>
      </c>
    </row>
    <row r="91" ht="38.25">
      <c r="A91" s="1" t="s">
        <v>666</v>
      </c>
      <c r="E91" s="27" t="s">
        <v>10183</v>
      </c>
    </row>
    <row r="92">
      <c r="A92" s="1" t="s">
        <v>659</v>
      </c>
      <c r="B92" s="1">
        <v>19</v>
      </c>
      <c r="C92" s="26" t="s">
        <v>10184</v>
      </c>
      <c r="D92" t="s">
        <v>661</v>
      </c>
      <c r="E92" s="27" t="s">
        <v>10185</v>
      </c>
      <c r="F92" s="28" t="s">
        <v>683</v>
      </c>
      <c r="G92" s="29">
        <v>2</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row>
    <row r="95" ht="25.5">
      <c r="A95" s="1" t="s">
        <v>666</v>
      </c>
      <c r="E95" s="27" t="s">
        <v>10186</v>
      </c>
    </row>
    <row r="96">
      <c r="A96" s="1" t="s">
        <v>659</v>
      </c>
      <c r="B96" s="1">
        <v>20</v>
      </c>
      <c r="C96" s="26" t="s">
        <v>8898</v>
      </c>
      <c r="D96" t="s">
        <v>661</v>
      </c>
      <c r="E96" s="27" t="s">
        <v>8899</v>
      </c>
      <c r="F96" s="28" t="s">
        <v>677</v>
      </c>
      <c r="G96" s="29">
        <v>1059.5999999999999</v>
      </c>
      <c r="H96" s="28">
        <v>0</v>
      </c>
      <c r="I96" s="30">
        <f>ROUND(G96*H96,P4)</f>
        <v>0</v>
      </c>
      <c r="L96" s="31">
        <v>0</v>
      </c>
      <c r="M96" s="24">
        <f>ROUND(G96*L96,P4)</f>
        <v>0</v>
      </c>
      <c r="N96" s="25" t="s">
        <v>1309</v>
      </c>
      <c r="O96" s="32">
        <f>M96*AA96</f>
        <v>0</v>
      </c>
      <c r="P96" s="1">
        <v>3</v>
      </c>
      <c r="AA96" s="1">
        <f>IF(P96=1,$O$3,IF(P96=2,$O$4,$O$5))</f>
        <v>0</v>
      </c>
    </row>
    <row r="97">
      <c r="A97" s="1" t="s">
        <v>664</v>
      </c>
      <c r="E97" s="27" t="s">
        <v>661</v>
      </c>
    </row>
    <row r="98" ht="89.25">
      <c r="A98" s="1" t="s">
        <v>665</v>
      </c>
      <c r="E98" s="33" t="s">
        <v>13090</v>
      </c>
    </row>
    <row r="99">
      <c r="A99" s="1" t="s">
        <v>666</v>
      </c>
      <c r="E99" s="27" t="s">
        <v>8901</v>
      </c>
    </row>
    <row r="100">
      <c r="A100" s="1" t="s">
        <v>659</v>
      </c>
      <c r="B100" s="1">
        <v>21</v>
      </c>
      <c r="C100" s="26" t="s">
        <v>13091</v>
      </c>
      <c r="D100" t="s">
        <v>661</v>
      </c>
      <c r="E100" s="27" t="s">
        <v>13092</v>
      </c>
      <c r="F100" s="28" t="s">
        <v>9772</v>
      </c>
      <c r="G100" s="29">
        <v>1525.5</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13093</v>
      </c>
    </row>
    <row r="103" ht="25.5">
      <c r="A103" s="1" t="s">
        <v>666</v>
      </c>
      <c r="E103" s="27" t="s">
        <v>9774</v>
      </c>
    </row>
    <row r="104">
      <c r="A104" s="1" t="s">
        <v>659</v>
      </c>
      <c r="B104" s="1">
        <v>22</v>
      </c>
      <c r="C104" s="26" t="s">
        <v>6714</v>
      </c>
      <c r="D104" t="s">
        <v>661</v>
      </c>
      <c r="E104" s="27" t="s">
        <v>6715</v>
      </c>
      <c r="F104" s="28" t="s">
        <v>663</v>
      </c>
      <c r="G104" s="29">
        <v>14.768000000000001</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ht="38.25">
      <c r="A106" s="1" t="s">
        <v>665</v>
      </c>
      <c r="E106" s="33" t="s">
        <v>13094</v>
      </c>
    </row>
    <row r="107" ht="114.75">
      <c r="A107" s="1" t="s">
        <v>666</v>
      </c>
      <c r="E107" s="27" t="s">
        <v>5248</v>
      </c>
    </row>
    <row r="108">
      <c r="A108" s="1" t="s">
        <v>659</v>
      </c>
      <c r="B108" s="1">
        <v>23</v>
      </c>
      <c r="C108" s="26" t="s">
        <v>9537</v>
      </c>
      <c r="D108" t="s">
        <v>661</v>
      </c>
      <c r="E108" s="27" t="s">
        <v>9538</v>
      </c>
      <c r="F108" s="28" t="s">
        <v>899</v>
      </c>
      <c r="G108" s="29">
        <v>0.59799999999999998</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ht="38.25">
      <c r="A110" s="1" t="s">
        <v>665</v>
      </c>
      <c r="E110" s="33" t="s">
        <v>13095</v>
      </c>
    </row>
    <row r="111" ht="114.75">
      <c r="A111" s="1" t="s">
        <v>666</v>
      </c>
      <c r="E111" s="27" t="s">
        <v>9541</v>
      </c>
    </row>
    <row r="112">
      <c r="A112" s="1" t="s">
        <v>659</v>
      </c>
      <c r="B112" s="1">
        <v>24</v>
      </c>
      <c r="C112" s="26" t="s">
        <v>10204</v>
      </c>
      <c r="D112" t="s">
        <v>661</v>
      </c>
      <c r="E112" s="27" t="s">
        <v>9563</v>
      </c>
      <c r="F112" s="28" t="s">
        <v>677</v>
      </c>
      <c r="G112" s="29">
        <v>685.56399999999996</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13096</v>
      </c>
    </row>
    <row r="115" ht="114.75">
      <c r="A115" s="1" t="s">
        <v>666</v>
      </c>
      <c r="E115" s="27" t="s">
        <v>10206</v>
      </c>
    </row>
    <row r="116">
      <c r="A116" s="1" t="s">
        <v>656</v>
      </c>
      <c r="C116" s="22" t="s">
        <v>894</v>
      </c>
      <c r="E116" s="23" t="s">
        <v>2900</v>
      </c>
      <c r="L116" s="24">
        <f>SUMIFS(L117:L132,A117:A132,"P")</f>
        <v>0</v>
      </c>
      <c r="M116" s="24">
        <f>SUMIFS(M117:M132,A117:A132,"P")</f>
        <v>0</v>
      </c>
      <c r="N116" s="25"/>
    </row>
    <row r="117" ht="25.5">
      <c r="A117" s="1" t="s">
        <v>659</v>
      </c>
      <c r="B117" s="1">
        <v>25</v>
      </c>
      <c r="C117" s="26" t="s">
        <v>3803</v>
      </c>
      <c r="D117" t="s">
        <v>897</v>
      </c>
      <c r="E117" s="27" t="s">
        <v>3804</v>
      </c>
      <c r="F117" s="28" t="s">
        <v>899</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900</v>
      </c>
    </row>
    <row r="119">
      <c r="A119" s="1" t="s">
        <v>665</v>
      </c>
      <c r="E119" s="33" t="s">
        <v>13097</v>
      </c>
    </row>
    <row r="120" ht="153">
      <c r="A120" s="1" t="s">
        <v>666</v>
      </c>
      <c r="E120" s="27" t="s">
        <v>902</v>
      </c>
    </row>
    <row r="121" ht="38.25">
      <c r="A121" s="1" t="s">
        <v>659</v>
      </c>
      <c r="B121" s="1">
        <v>26</v>
      </c>
      <c r="C121" s="26" t="s">
        <v>896</v>
      </c>
      <c r="D121" t="s">
        <v>897</v>
      </c>
      <c r="E121" s="27" t="s">
        <v>898</v>
      </c>
      <c r="F121" s="28" t="s">
        <v>899</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900</v>
      </c>
    </row>
    <row r="123">
      <c r="A123" s="1" t="s">
        <v>665</v>
      </c>
      <c r="E123" s="33" t="s">
        <v>13098</v>
      </c>
    </row>
    <row r="124" ht="153">
      <c r="A124" s="1" t="s">
        <v>666</v>
      </c>
      <c r="E124" s="27" t="s">
        <v>902</v>
      </c>
    </row>
    <row r="125" ht="38.25">
      <c r="A125" s="1" t="s">
        <v>659</v>
      </c>
      <c r="B125" s="1">
        <v>27</v>
      </c>
      <c r="C125" s="26" t="s">
        <v>9569</v>
      </c>
      <c r="D125" t="s">
        <v>897</v>
      </c>
      <c r="E125" s="27" t="s">
        <v>9570</v>
      </c>
      <c r="F125" s="28" t="s">
        <v>899</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9571</v>
      </c>
    </row>
    <row r="127">
      <c r="A127" s="1" t="s">
        <v>665</v>
      </c>
      <c r="E127" s="33" t="s">
        <v>13099</v>
      </c>
    </row>
    <row r="128" ht="153">
      <c r="A128" s="1" t="s">
        <v>666</v>
      </c>
      <c r="E128" s="27" t="s">
        <v>907</v>
      </c>
    </row>
    <row r="129" ht="25.5">
      <c r="A129" s="1" t="s">
        <v>659</v>
      </c>
      <c r="B129" s="1">
        <v>28</v>
      </c>
      <c r="C129" s="26" t="s">
        <v>912</v>
      </c>
      <c r="D129" t="s">
        <v>897</v>
      </c>
      <c r="E129" s="27" t="s">
        <v>913</v>
      </c>
      <c r="F129" s="28" t="s">
        <v>899</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914</v>
      </c>
    </row>
    <row r="131">
      <c r="A131" s="1" t="s">
        <v>665</v>
      </c>
      <c r="E131" s="33" t="s">
        <v>13100</v>
      </c>
    </row>
    <row r="132" ht="153">
      <c r="A132" s="1" t="s">
        <v>666</v>
      </c>
      <c r="E132" s="27" t="s">
        <v>902</v>
      </c>
    </row>
  </sheetData>
  <sheetProtection sheet="1" objects="1" scenarios="1" spinCount="100000" saltValue="jvHOTIvOam1XB3thUb/JYK1a/7hRUF5tm76z45ds2jxFgxDOj9EIPV7DiyFURiuufpNjbo7IWhmG94Uf46mT8A==" hashValue="QONJdCYHpVdpPaH03+xX/MTrZdLQFXJRURmt94ttxLg+rjI9YxE5R+uPirn/faBDY7rLkCV3hEs+Jxbfal9x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13101</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5070</v>
      </c>
      <c r="D10" t="s">
        <v>661</v>
      </c>
      <c r="E10" s="27" t="s">
        <v>5071</v>
      </c>
      <c r="F10" s="28" t="s">
        <v>663</v>
      </c>
      <c r="G10" s="29">
        <v>377.846</v>
      </c>
      <c r="H10" s="28">
        <v>0</v>
      </c>
      <c r="I10" s="30">
        <f>ROUND(G10*H10,P4)</f>
        <v>0</v>
      </c>
      <c r="L10" s="31">
        <v>0</v>
      </c>
      <c r="M10" s="24">
        <f>ROUND(G10*L10,P4)</f>
        <v>0</v>
      </c>
      <c r="N10" s="25" t="s">
        <v>1309</v>
      </c>
      <c r="O10" s="32">
        <f>M10*AA10</f>
        <v>0</v>
      </c>
      <c r="P10" s="1">
        <v>3</v>
      </c>
      <c r="AA10" s="1">
        <f>IF(P10=1,$O$3,IF(P10=2,$O$4,$O$5))</f>
        <v>0</v>
      </c>
    </row>
    <row r="11">
      <c r="A11" s="1" t="s">
        <v>664</v>
      </c>
      <c r="E11" s="27" t="s">
        <v>661</v>
      </c>
    </row>
    <row r="12" ht="63.75">
      <c r="A12" s="1" t="s">
        <v>665</v>
      </c>
      <c r="E12" s="33" t="s">
        <v>13102</v>
      </c>
    </row>
    <row r="13" ht="318.75">
      <c r="A13" s="1" t="s">
        <v>666</v>
      </c>
      <c r="E13" s="27" t="s">
        <v>5076</v>
      </c>
    </row>
    <row r="14">
      <c r="A14" s="1" t="s">
        <v>659</v>
      </c>
      <c r="B14" s="1">
        <v>2</v>
      </c>
      <c r="C14" s="26" t="s">
        <v>6435</v>
      </c>
      <c r="D14" t="s">
        <v>661</v>
      </c>
      <c r="E14" s="27" t="s">
        <v>6436</v>
      </c>
      <c r="F14" s="28" t="s">
        <v>663</v>
      </c>
      <c r="G14" s="29">
        <v>2.6400000000000001</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13103</v>
      </c>
    </row>
    <row r="17" ht="293.25">
      <c r="A17" s="1" t="s">
        <v>666</v>
      </c>
      <c r="E17" s="27" t="s">
        <v>6438</v>
      </c>
    </row>
    <row r="18">
      <c r="A18" s="1" t="s">
        <v>659</v>
      </c>
      <c r="B18" s="1">
        <v>3</v>
      </c>
      <c r="C18" s="26" t="s">
        <v>8793</v>
      </c>
      <c r="D18" t="s">
        <v>661</v>
      </c>
      <c r="E18" s="27" t="s">
        <v>8794</v>
      </c>
      <c r="F18" s="28" t="s">
        <v>663</v>
      </c>
      <c r="G18" s="29">
        <v>6.2800000000000002</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13104</v>
      </c>
    </row>
    <row r="21" ht="242.25">
      <c r="A21" s="1" t="s">
        <v>666</v>
      </c>
      <c r="E21" s="27" t="s">
        <v>8797</v>
      </c>
    </row>
    <row r="22">
      <c r="A22" s="1" t="s">
        <v>656</v>
      </c>
      <c r="C22" s="22" t="s">
        <v>1329</v>
      </c>
      <c r="E22" s="23" t="s">
        <v>3214</v>
      </c>
      <c r="L22" s="24">
        <f>SUMIFS(L23:L50,A23:A50,"P")</f>
        <v>0</v>
      </c>
      <c r="M22" s="24">
        <f>SUMIFS(M23:M50,A23:A50,"P")</f>
        <v>0</v>
      </c>
      <c r="N22" s="25"/>
    </row>
    <row r="23">
      <c r="A23" s="1" t="s">
        <v>659</v>
      </c>
      <c r="B23" s="1">
        <v>4</v>
      </c>
      <c r="C23" s="26" t="s">
        <v>8670</v>
      </c>
      <c r="D23" t="s">
        <v>661</v>
      </c>
      <c r="E23" s="27" t="s">
        <v>8671</v>
      </c>
      <c r="F23" s="28" t="s">
        <v>899</v>
      </c>
      <c r="G23" s="29">
        <v>6.2629999999999999</v>
      </c>
      <c r="H23" s="28">
        <v>0</v>
      </c>
      <c r="I23" s="30">
        <f>ROUND(G23*H23,P4)</f>
        <v>0</v>
      </c>
      <c r="L23" s="31">
        <v>0</v>
      </c>
      <c r="M23" s="24">
        <f>ROUND(G23*L23,P4)</f>
        <v>0</v>
      </c>
      <c r="N23" s="25" t="s">
        <v>1309</v>
      </c>
      <c r="O23" s="32">
        <f>M23*AA23</f>
        <v>0</v>
      </c>
      <c r="P23" s="1">
        <v>3</v>
      </c>
      <c r="AA23" s="1">
        <f>IF(P23=1,$O$3,IF(P23=2,$O$4,$O$5))</f>
        <v>0</v>
      </c>
    </row>
    <row r="24">
      <c r="A24" s="1" t="s">
        <v>664</v>
      </c>
      <c r="E24" s="27" t="s">
        <v>661</v>
      </c>
    </row>
    <row r="25" ht="51">
      <c r="A25" s="1" t="s">
        <v>665</v>
      </c>
      <c r="E25" s="33" t="s">
        <v>13105</v>
      </c>
    </row>
    <row r="26" ht="38.25">
      <c r="A26" s="1" t="s">
        <v>666</v>
      </c>
      <c r="E26" s="27" t="s">
        <v>8674</v>
      </c>
    </row>
    <row r="27">
      <c r="A27" s="1" t="s">
        <v>659</v>
      </c>
      <c r="B27" s="1">
        <v>5</v>
      </c>
      <c r="C27" s="26" t="s">
        <v>8675</v>
      </c>
      <c r="D27" t="s">
        <v>661</v>
      </c>
      <c r="E27" s="27" t="s">
        <v>8676</v>
      </c>
      <c r="F27" s="28" t="s">
        <v>677</v>
      </c>
      <c r="G27" s="29">
        <v>33.600000000000001</v>
      </c>
      <c r="H27" s="28">
        <v>0</v>
      </c>
      <c r="I27" s="30">
        <f>ROUND(G27*H27,P4)</f>
        <v>0</v>
      </c>
      <c r="L27" s="31">
        <v>0</v>
      </c>
      <c r="M27" s="24">
        <f>ROUND(G27*L27,P4)</f>
        <v>0</v>
      </c>
      <c r="N27" s="25" t="s">
        <v>1309</v>
      </c>
      <c r="O27" s="32">
        <f>M27*AA27</f>
        <v>0</v>
      </c>
      <c r="P27" s="1">
        <v>3</v>
      </c>
      <c r="AA27" s="1">
        <f>IF(P27=1,$O$3,IF(P27=2,$O$4,$O$5))</f>
        <v>0</v>
      </c>
    </row>
    <row r="28">
      <c r="A28" s="1" t="s">
        <v>664</v>
      </c>
      <c r="E28" s="27" t="s">
        <v>13106</v>
      </c>
    </row>
    <row r="29" ht="25.5">
      <c r="A29" s="1" t="s">
        <v>665</v>
      </c>
      <c r="E29" s="33" t="s">
        <v>13107</v>
      </c>
    </row>
    <row r="30">
      <c r="A30" s="1" t="s">
        <v>666</v>
      </c>
      <c r="E30" s="27" t="s">
        <v>6262</v>
      </c>
    </row>
    <row r="31">
      <c r="A31" s="1" t="s">
        <v>659</v>
      </c>
      <c r="B31" s="1">
        <v>6</v>
      </c>
      <c r="C31" s="26" t="s">
        <v>9837</v>
      </c>
      <c r="D31" t="s">
        <v>661</v>
      </c>
      <c r="E31" s="27" t="s">
        <v>9838</v>
      </c>
      <c r="F31" s="28" t="s">
        <v>683</v>
      </c>
      <c r="G31" s="29">
        <v>20</v>
      </c>
      <c r="H31" s="28">
        <v>0</v>
      </c>
      <c r="I31" s="30">
        <f>ROUND(G31*H31,P4)</f>
        <v>0</v>
      </c>
      <c r="L31" s="31">
        <v>0</v>
      </c>
      <c r="M31" s="24">
        <f>ROUND(G31*L31,P4)</f>
        <v>0</v>
      </c>
      <c r="N31" s="25" t="s">
        <v>1309</v>
      </c>
      <c r="O31" s="32">
        <f>M31*AA31</f>
        <v>0</v>
      </c>
      <c r="P31" s="1">
        <v>3</v>
      </c>
      <c r="AA31" s="1">
        <f>IF(P31=1,$O$3,IF(P31=2,$O$4,$O$5))</f>
        <v>0</v>
      </c>
    </row>
    <row r="32">
      <c r="A32" s="1" t="s">
        <v>664</v>
      </c>
      <c r="E32" s="27" t="s">
        <v>13108</v>
      </c>
    </row>
    <row r="33">
      <c r="A33" s="1" t="s">
        <v>665</v>
      </c>
      <c r="E33" s="33" t="s">
        <v>12562</v>
      </c>
    </row>
    <row r="34">
      <c r="A34" s="1" t="s">
        <v>666</v>
      </c>
      <c r="E34" s="27" t="s">
        <v>9287</v>
      </c>
    </row>
    <row r="35">
      <c r="A35" s="1" t="s">
        <v>659</v>
      </c>
      <c r="B35" s="1">
        <v>7</v>
      </c>
      <c r="C35" s="26" t="s">
        <v>9288</v>
      </c>
      <c r="D35" t="s">
        <v>661</v>
      </c>
      <c r="E35" s="27" t="s">
        <v>9289</v>
      </c>
      <c r="F35" s="28" t="s">
        <v>899</v>
      </c>
      <c r="G35" s="29">
        <v>4.383</v>
      </c>
      <c r="H35" s="28">
        <v>0</v>
      </c>
      <c r="I35" s="30">
        <f>ROUND(G35*H35,P4)</f>
        <v>0</v>
      </c>
      <c r="L35" s="31">
        <v>0</v>
      </c>
      <c r="M35" s="24">
        <f>ROUND(G35*L35,P4)</f>
        <v>0</v>
      </c>
      <c r="N35" s="25" t="s">
        <v>1309</v>
      </c>
      <c r="O35" s="32">
        <f>M35*AA35</f>
        <v>0</v>
      </c>
      <c r="P35" s="1">
        <v>3</v>
      </c>
      <c r="AA35" s="1">
        <f>IF(P35=1,$O$3,IF(P35=2,$O$4,$O$5))</f>
        <v>0</v>
      </c>
    </row>
    <row r="36">
      <c r="A36" s="1" t="s">
        <v>664</v>
      </c>
      <c r="E36" s="27" t="s">
        <v>661</v>
      </c>
    </row>
    <row r="37" ht="25.5">
      <c r="A37" s="1" t="s">
        <v>665</v>
      </c>
      <c r="E37" s="33" t="s">
        <v>13109</v>
      </c>
    </row>
    <row r="38" ht="331.5">
      <c r="A38" s="1" t="s">
        <v>666</v>
      </c>
      <c r="E38" s="27" t="s">
        <v>9291</v>
      </c>
    </row>
    <row r="39">
      <c r="A39" s="1" t="s">
        <v>659</v>
      </c>
      <c r="B39" s="1">
        <v>8</v>
      </c>
      <c r="C39" s="26" t="s">
        <v>11322</v>
      </c>
      <c r="D39" t="s">
        <v>661</v>
      </c>
      <c r="E39" s="27" t="s">
        <v>11323</v>
      </c>
      <c r="F39" s="28" t="s">
        <v>677</v>
      </c>
      <c r="G39" s="29">
        <v>35.399999999999999</v>
      </c>
      <c r="H39" s="28">
        <v>0</v>
      </c>
      <c r="I39" s="30">
        <f>ROUND(G39*H39,P4)</f>
        <v>0</v>
      </c>
      <c r="L39" s="31">
        <v>0</v>
      </c>
      <c r="M39" s="24">
        <f>ROUND(G39*L39,P4)</f>
        <v>0</v>
      </c>
      <c r="N39" s="25" t="s">
        <v>1309</v>
      </c>
      <c r="O39" s="32">
        <f>M39*AA39</f>
        <v>0</v>
      </c>
      <c r="P39" s="1">
        <v>3</v>
      </c>
      <c r="AA39" s="1">
        <f>IF(P39=1,$O$3,IF(P39=2,$O$4,$O$5))</f>
        <v>0</v>
      </c>
    </row>
    <row r="40">
      <c r="A40" s="1" t="s">
        <v>664</v>
      </c>
      <c r="E40" s="27" t="s">
        <v>661</v>
      </c>
    </row>
    <row r="41" ht="25.5">
      <c r="A41" s="1" t="s">
        <v>665</v>
      </c>
      <c r="E41" s="33" t="s">
        <v>13110</v>
      </c>
    </row>
    <row r="42">
      <c r="A42" s="1" t="s">
        <v>666</v>
      </c>
      <c r="E42" s="27" t="s">
        <v>9294</v>
      </c>
    </row>
    <row r="43">
      <c r="A43" s="1" t="s">
        <v>659</v>
      </c>
      <c r="B43" s="1">
        <v>9</v>
      </c>
      <c r="C43" s="26" t="s">
        <v>13111</v>
      </c>
      <c r="D43" t="s">
        <v>661</v>
      </c>
      <c r="E43" s="27" t="s">
        <v>13112</v>
      </c>
      <c r="F43" s="28" t="s">
        <v>670</v>
      </c>
      <c r="G43" s="29">
        <v>36</v>
      </c>
      <c r="H43" s="28">
        <v>0</v>
      </c>
      <c r="I43" s="30">
        <f>ROUND(G43*H43,P4)</f>
        <v>0</v>
      </c>
      <c r="L43" s="31">
        <v>0</v>
      </c>
      <c r="M43" s="24">
        <f>ROUND(G43*L43,P4)</f>
        <v>0</v>
      </c>
      <c r="N43" s="25" t="s">
        <v>1309</v>
      </c>
      <c r="O43" s="32">
        <f>M43*AA43</f>
        <v>0</v>
      </c>
      <c r="P43" s="1">
        <v>3</v>
      </c>
      <c r="AA43" s="1">
        <f>IF(P43=1,$O$3,IF(P43=2,$O$4,$O$5))</f>
        <v>0</v>
      </c>
    </row>
    <row r="44">
      <c r="A44" s="1" t="s">
        <v>664</v>
      </c>
      <c r="E44" s="27" t="s">
        <v>13113</v>
      </c>
    </row>
    <row r="45">
      <c r="A45" s="1" t="s">
        <v>665</v>
      </c>
      <c r="E45" s="33" t="s">
        <v>13114</v>
      </c>
    </row>
    <row r="46" ht="63.75">
      <c r="A46" s="1" t="s">
        <v>666</v>
      </c>
      <c r="E46" s="27" t="s">
        <v>6627</v>
      </c>
    </row>
    <row r="47">
      <c r="A47" s="1" t="s">
        <v>659</v>
      </c>
      <c r="B47" s="1">
        <v>10</v>
      </c>
      <c r="C47" s="26" t="s">
        <v>9299</v>
      </c>
      <c r="D47" t="s">
        <v>661</v>
      </c>
      <c r="E47" s="27" t="s">
        <v>9300</v>
      </c>
      <c r="F47" s="28" t="s">
        <v>670</v>
      </c>
      <c r="G47" s="29">
        <v>80</v>
      </c>
      <c r="H47" s="28">
        <v>0</v>
      </c>
      <c r="I47" s="30">
        <f>ROUND(G47*H47,P4)</f>
        <v>0</v>
      </c>
      <c r="L47" s="31">
        <v>0</v>
      </c>
      <c r="M47" s="24">
        <f>ROUND(G47*L47,P4)</f>
        <v>0</v>
      </c>
      <c r="N47" s="25" t="s">
        <v>1309</v>
      </c>
      <c r="O47" s="32">
        <f>M47*AA47</f>
        <v>0</v>
      </c>
      <c r="P47" s="1">
        <v>3</v>
      </c>
      <c r="AA47" s="1">
        <f>IF(P47=1,$O$3,IF(P47=2,$O$4,$O$5))</f>
        <v>0</v>
      </c>
    </row>
    <row r="48">
      <c r="A48" s="1" t="s">
        <v>664</v>
      </c>
      <c r="E48" s="27" t="s">
        <v>661</v>
      </c>
    </row>
    <row r="49" ht="25.5">
      <c r="A49" s="1" t="s">
        <v>665</v>
      </c>
      <c r="E49" s="33" t="s">
        <v>13115</v>
      </c>
    </row>
    <row r="50" ht="63.75">
      <c r="A50" s="1" t="s">
        <v>666</v>
      </c>
      <c r="E50" s="27" t="s">
        <v>6627</v>
      </c>
    </row>
    <row r="51">
      <c r="A51" s="1" t="s">
        <v>656</v>
      </c>
      <c r="C51" s="22" t="s">
        <v>1331</v>
      </c>
      <c r="E51" s="23" t="s">
        <v>6638</v>
      </c>
      <c r="L51" s="24">
        <f>SUMIFS(L52:L67,A52:A67,"P")</f>
        <v>0</v>
      </c>
      <c r="M51" s="24">
        <f>SUMIFS(M52:M67,A52:A67,"P")</f>
        <v>0</v>
      </c>
      <c r="N51" s="25"/>
    </row>
    <row r="52">
      <c r="A52" s="1" t="s">
        <v>659</v>
      </c>
      <c r="B52" s="1">
        <v>11</v>
      </c>
      <c r="C52" s="26" t="s">
        <v>13116</v>
      </c>
      <c r="D52" t="s">
        <v>661</v>
      </c>
      <c r="E52" s="27" t="s">
        <v>13117</v>
      </c>
      <c r="F52" s="28" t="s">
        <v>663</v>
      </c>
      <c r="G52" s="29">
        <v>1.4399999999999999</v>
      </c>
      <c r="H52" s="28">
        <v>0</v>
      </c>
      <c r="I52" s="30">
        <f>ROUND(G52*H52,P4)</f>
        <v>0</v>
      </c>
      <c r="L52" s="31">
        <v>0</v>
      </c>
      <c r="M52" s="24">
        <f>ROUND(G52*L52,P4)</f>
        <v>0</v>
      </c>
      <c r="N52" s="25" t="s">
        <v>1309</v>
      </c>
      <c r="O52" s="32">
        <f>M52*AA52</f>
        <v>0</v>
      </c>
      <c r="P52" s="1">
        <v>3</v>
      </c>
      <c r="AA52" s="1">
        <f>IF(P52=1,$O$3,IF(P52=2,$O$4,$O$5))</f>
        <v>0</v>
      </c>
    </row>
    <row r="53">
      <c r="A53" s="1" t="s">
        <v>664</v>
      </c>
      <c r="E53" s="27" t="s">
        <v>13118</v>
      </c>
    </row>
    <row r="54">
      <c r="A54" s="1" t="s">
        <v>665</v>
      </c>
      <c r="E54" s="33" t="s">
        <v>13119</v>
      </c>
    </row>
    <row r="55" ht="25.5">
      <c r="A55" s="1" t="s">
        <v>666</v>
      </c>
      <c r="E55" s="27" t="s">
        <v>13120</v>
      </c>
    </row>
    <row r="56">
      <c r="A56" s="1" t="s">
        <v>659</v>
      </c>
      <c r="B56" s="1">
        <v>12</v>
      </c>
      <c r="C56" s="26" t="s">
        <v>6639</v>
      </c>
      <c r="D56" t="s">
        <v>661</v>
      </c>
      <c r="E56" s="27" t="s">
        <v>6640</v>
      </c>
      <c r="F56" s="28" t="s">
        <v>663</v>
      </c>
      <c r="G56" s="29">
        <v>84.790999999999997</v>
      </c>
      <c r="H56" s="28">
        <v>0</v>
      </c>
      <c r="I56" s="30">
        <f>ROUND(G56*H56,P4)</f>
        <v>0</v>
      </c>
      <c r="L56" s="31">
        <v>0</v>
      </c>
      <c r="M56" s="24">
        <f>ROUND(G56*L56,P4)</f>
        <v>0</v>
      </c>
      <c r="N56" s="25" t="s">
        <v>1309</v>
      </c>
      <c r="O56" s="32">
        <f>M56*AA56</f>
        <v>0</v>
      </c>
      <c r="P56" s="1">
        <v>3</v>
      </c>
      <c r="AA56" s="1">
        <f>IF(P56=1,$O$3,IF(P56=2,$O$4,$O$5))</f>
        <v>0</v>
      </c>
    </row>
    <row r="57">
      <c r="A57" s="1" t="s">
        <v>664</v>
      </c>
      <c r="E57" s="27" t="s">
        <v>661</v>
      </c>
    </row>
    <row r="58" ht="76.5">
      <c r="A58" s="1" t="s">
        <v>665</v>
      </c>
      <c r="E58" s="33" t="s">
        <v>13121</v>
      </c>
    </row>
    <row r="59" ht="357">
      <c r="A59" s="1" t="s">
        <v>666</v>
      </c>
      <c r="E59" s="27" t="s">
        <v>6455</v>
      </c>
    </row>
    <row r="60">
      <c r="A60" s="1" t="s">
        <v>659</v>
      </c>
      <c r="B60" s="1">
        <v>13</v>
      </c>
      <c r="C60" s="26" t="s">
        <v>6643</v>
      </c>
      <c r="D60" t="s">
        <v>661</v>
      </c>
      <c r="E60" s="27" t="s">
        <v>6644</v>
      </c>
      <c r="F60" s="28" t="s">
        <v>899</v>
      </c>
      <c r="G60" s="29">
        <v>9.8209999999999997</v>
      </c>
      <c r="H60" s="28">
        <v>0</v>
      </c>
      <c r="I60" s="30">
        <f>ROUND(G60*H60,P4)</f>
        <v>0</v>
      </c>
      <c r="L60" s="31">
        <v>0</v>
      </c>
      <c r="M60" s="24">
        <f>ROUND(G60*L60,P4)</f>
        <v>0</v>
      </c>
      <c r="N60" s="25" t="s">
        <v>1309</v>
      </c>
      <c r="O60" s="32">
        <f>M60*AA60</f>
        <v>0</v>
      </c>
      <c r="P60" s="1">
        <v>3</v>
      </c>
      <c r="AA60" s="1">
        <f>IF(P60=1,$O$3,IF(P60=2,$O$4,$O$5))</f>
        <v>0</v>
      </c>
    </row>
    <row r="61">
      <c r="A61" s="1" t="s">
        <v>664</v>
      </c>
      <c r="E61" s="27" t="s">
        <v>661</v>
      </c>
    </row>
    <row r="62" ht="25.5">
      <c r="A62" s="1" t="s">
        <v>665</v>
      </c>
      <c r="E62" s="33" t="s">
        <v>13122</v>
      </c>
    </row>
    <row r="63" ht="267.75">
      <c r="A63" s="1" t="s">
        <v>666</v>
      </c>
      <c r="E63" s="27" t="s">
        <v>3696</v>
      </c>
    </row>
    <row r="64">
      <c r="A64" s="1" t="s">
        <v>659</v>
      </c>
      <c r="B64" s="1">
        <v>14</v>
      </c>
      <c r="C64" s="26" t="s">
        <v>8936</v>
      </c>
      <c r="D64" t="s">
        <v>661</v>
      </c>
      <c r="E64" s="27" t="s">
        <v>8937</v>
      </c>
      <c r="F64" s="28" t="s">
        <v>2682</v>
      </c>
      <c r="G64" s="29">
        <v>878.16999999999996</v>
      </c>
      <c r="H64" s="28">
        <v>0</v>
      </c>
      <c r="I64" s="30">
        <f>ROUND(G64*H64,P4)</f>
        <v>0</v>
      </c>
      <c r="L64" s="31">
        <v>0</v>
      </c>
      <c r="M64" s="24">
        <f>ROUND(G64*L64,P4)</f>
        <v>0</v>
      </c>
      <c r="N64" s="25" t="s">
        <v>1309</v>
      </c>
      <c r="O64" s="32">
        <f>M64*AA64</f>
        <v>0</v>
      </c>
      <c r="P64" s="1">
        <v>3</v>
      </c>
      <c r="AA64" s="1">
        <f>IF(P64=1,$O$3,IF(P64=2,$O$4,$O$5))</f>
        <v>0</v>
      </c>
    </row>
    <row r="65">
      <c r="A65" s="1" t="s">
        <v>664</v>
      </c>
      <c r="E65" s="27" t="s">
        <v>661</v>
      </c>
    </row>
    <row r="66" ht="25.5">
      <c r="A66" s="1" t="s">
        <v>665</v>
      </c>
      <c r="E66" s="33" t="s">
        <v>13123</v>
      </c>
    </row>
    <row r="67" ht="293.25">
      <c r="A67" s="1" t="s">
        <v>666</v>
      </c>
      <c r="E67" s="27" t="s">
        <v>8939</v>
      </c>
    </row>
    <row r="68">
      <c r="A68" s="1" t="s">
        <v>656</v>
      </c>
      <c r="C68" s="22" t="s">
        <v>1333</v>
      </c>
      <c r="E68" s="23" t="s">
        <v>5082</v>
      </c>
      <c r="L68" s="24">
        <f>SUMIFS(L69:L88,A69:A88,"P")</f>
        <v>0</v>
      </c>
      <c r="M68" s="24">
        <f>SUMIFS(M69:M88,A69:A88,"P")</f>
        <v>0</v>
      </c>
      <c r="N68" s="25"/>
    </row>
    <row r="69">
      <c r="A69" s="1" t="s">
        <v>659</v>
      </c>
      <c r="B69" s="1">
        <v>15</v>
      </c>
      <c r="C69" s="26" t="s">
        <v>9330</v>
      </c>
      <c r="D69" t="s">
        <v>661</v>
      </c>
      <c r="E69" s="27" t="s">
        <v>9331</v>
      </c>
      <c r="F69" s="28" t="s">
        <v>663</v>
      </c>
      <c r="G69" s="29">
        <v>58.93</v>
      </c>
      <c r="H69" s="28">
        <v>0</v>
      </c>
      <c r="I69" s="30">
        <f>ROUND(G69*H69,P4)</f>
        <v>0</v>
      </c>
      <c r="L69" s="31">
        <v>0</v>
      </c>
      <c r="M69" s="24">
        <f>ROUND(G69*L69,P4)</f>
        <v>0</v>
      </c>
      <c r="N69" s="25" t="s">
        <v>1309</v>
      </c>
      <c r="O69" s="32">
        <f>M69*AA69</f>
        <v>0</v>
      </c>
      <c r="P69" s="1">
        <v>3</v>
      </c>
      <c r="AA69" s="1">
        <f>IF(P69=1,$O$3,IF(P69=2,$O$4,$O$5))</f>
        <v>0</v>
      </c>
    </row>
    <row r="70">
      <c r="A70" s="1" t="s">
        <v>664</v>
      </c>
      <c r="E70" s="27" t="s">
        <v>661</v>
      </c>
    </row>
    <row r="71" ht="38.25">
      <c r="A71" s="1" t="s">
        <v>665</v>
      </c>
      <c r="E71" s="33" t="s">
        <v>13124</v>
      </c>
    </row>
    <row r="72" ht="357">
      <c r="A72" s="1" t="s">
        <v>666</v>
      </c>
      <c r="E72" s="27" t="s">
        <v>6455</v>
      </c>
    </row>
    <row r="73">
      <c r="A73" s="1" t="s">
        <v>659</v>
      </c>
      <c r="B73" s="1">
        <v>16</v>
      </c>
      <c r="C73" s="26" t="s">
        <v>9333</v>
      </c>
      <c r="D73" t="s">
        <v>661</v>
      </c>
      <c r="E73" s="27" t="s">
        <v>9334</v>
      </c>
      <c r="F73" s="28" t="s">
        <v>899</v>
      </c>
      <c r="G73" s="29">
        <v>10.468999999999999</v>
      </c>
      <c r="H73" s="28">
        <v>0</v>
      </c>
      <c r="I73" s="30">
        <f>ROUND(G73*H73,P4)</f>
        <v>0</v>
      </c>
      <c r="L73" s="31">
        <v>0</v>
      </c>
      <c r="M73" s="24">
        <f>ROUND(G73*L73,P4)</f>
        <v>0</v>
      </c>
      <c r="N73" s="25" t="s">
        <v>1309</v>
      </c>
      <c r="O73" s="32">
        <f>M73*AA73</f>
        <v>0</v>
      </c>
      <c r="P73" s="1">
        <v>3</v>
      </c>
      <c r="AA73" s="1">
        <f>IF(P73=1,$O$3,IF(P73=2,$O$4,$O$5))</f>
        <v>0</v>
      </c>
    </row>
    <row r="74">
      <c r="A74" s="1" t="s">
        <v>664</v>
      </c>
      <c r="E74" s="27" t="s">
        <v>661</v>
      </c>
    </row>
    <row r="75" ht="25.5">
      <c r="A75" s="1" t="s">
        <v>665</v>
      </c>
      <c r="E75" s="33" t="s">
        <v>13125</v>
      </c>
    </row>
    <row r="76" ht="267.75">
      <c r="A76" s="1" t="s">
        <v>666</v>
      </c>
      <c r="E76" s="27" t="s">
        <v>9336</v>
      </c>
    </row>
    <row r="77">
      <c r="A77" s="1" t="s">
        <v>659</v>
      </c>
      <c r="B77" s="1">
        <v>17</v>
      </c>
      <c r="C77" s="26" t="s">
        <v>6652</v>
      </c>
      <c r="D77" t="s">
        <v>661</v>
      </c>
      <c r="E77" s="27" t="s">
        <v>6653</v>
      </c>
      <c r="F77" s="28" t="s">
        <v>663</v>
      </c>
      <c r="G77" s="29">
        <v>4.2779999999999996</v>
      </c>
      <c r="H77" s="28">
        <v>0</v>
      </c>
      <c r="I77" s="30">
        <f>ROUND(G77*H77,P4)</f>
        <v>0</v>
      </c>
      <c r="L77" s="31">
        <v>0</v>
      </c>
      <c r="M77" s="24">
        <f>ROUND(G77*L77,P4)</f>
        <v>0</v>
      </c>
      <c r="N77" s="25" t="s">
        <v>1309</v>
      </c>
      <c r="O77" s="32">
        <f>M77*AA77</f>
        <v>0</v>
      </c>
      <c r="P77" s="1">
        <v>3</v>
      </c>
      <c r="AA77" s="1">
        <f>IF(P77=1,$O$3,IF(P77=2,$O$4,$O$5))</f>
        <v>0</v>
      </c>
    </row>
    <row r="78">
      <c r="A78" s="1" t="s">
        <v>664</v>
      </c>
      <c r="E78" s="27" t="s">
        <v>13126</v>
      </c>
    </row>
    <row r="79">
      <c r="A79" s="1" t="s">
        <v>665</v>
      </c>
      <c r="E79" s="33" t="s">
        <v>13127</v>
      </c>
    </row>
    <row r="80" ht="357">
      <c r="A80" s="1" t="s">
        <v>666</v>
      </c>
      <c r="E80" s="27" t="s">
        <v>6455</v>
      </c>
    </row>
    <row r="81">
      <c r="A81" s="1" t="s">
        <v>659</v>
      </c>
      <c r="B81" s="1">
        <v>18</v>
      </c>
      <c r="C81" s="26" t="s">
        <v>10831</v>
      </c>
      <c r="D81" t="s">
        <v>661</v>
      </c>
      <c r="E81" s="27" t="s">
        <v>10832</v>
      </c>
      <c r="F81" s="28" t="s">
        <v>663</v>
      </c>
      <c r="G81" s="29">
        <v>19.305</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13128</v>
      </c>
    </row>
    <row r="84" ht="357">
      <c r="A84" s="1" t="s">
        <v>666</v>
      </c>
      <c r="E84" s="27" t="s">
        <v>6455</v>
      </c>
    </row>
    <row r="85">
      <c r="A85" s="1" t="s">
        <v>659</v>
      </c>
      <c r="B85" s="1">
        <v>19</v>
      </c>
      <c r="C85" s="26" t="s">
        <v>9346</v>
      </c>
      <c r="D85" t="s">
        <v>661</v>
      </c>
      <c r="E85" s="27" t="s">
        <v>9347</v>
      </c>
      <c r="F85" s="28" t="s">
        <v>663</v>
      </c>
      <c r="G85" s="29">
        <v>184.31999999999999</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13129</v>
      </c>
    </row>
    <row r="88" ht="38.25">
      <c r="A88" s="1" t="s">
        <v>666</v>
      </c>
      <c r="E88" s="27" t="s">
        <v>6457</v>
      </c>
    </row>
    <row r="89">
      <c r="A89" s="1" t="s">
        <v>656</v>
      </c>
      <c r="C89" s="22" t="s">
        <v>5253</v>
      </c>
      <c r="E89" s="23" t="s">
        <v>5254</v>
      </c>
      <c r="L89" s="24">
        <f>SUMIFS(L90:L93,A90:A93,"P")</f>
        <v>0</v>
      </c>
      <c r="M89" s="24">
        <f>SUMIFS(M90:M93,A90:A93,"P")</f>
        <v>0</v>
      </c>
      <c r="N89" s="25"/>
    </row>
    <row r="90">
      <c r="A90" s="1" t="s">
        <v>659</v>
      </c>
      <c r="B90" s="1">
        <v>20</v>
      </c>
      <c r="C90" s="26" t="s">
        <v>10314</v>
      </c>
      <c r="D90" t="s">
        <v>661</v>
      </c>
      <c r="E90" s="27" t="s">
        <v>10315</v>
      </c>
      <c r="F90" s="28" t="s">
        <v>677</v>
      </c>
      <c r="G90" s="29">
        <v>140.71799999999999</v>
      </c>
      <c r="H90" s="28">
        <v>0</v>
      </c>
      <c r="I90" s="30">
        <f>ROUND(G90*H90,P4)</f>
        <v>0</v>
      </c>
      <c r="L90" s="31">
        <v>0</v>
      </c>
      <c r="M90" s="24">
        <f>ROUND(G90*L90,P4)</f>
        <v>0</v>
      </c>
      <c r="N90" s="25" t="s">
        <v>1309</v>
      </c>
      <c r="O90" s="32">
        <f>M90*AA90</f>
        <v>0</v>
      </c>
      <c r="P90" s="1">
        <v>3</v>
      </c>
      <c r="AA90" s="1">
        <f>IF(P90=1,$O$3,IF(P90=2,$O$4,$O$5))</f>
        <v>0</v>
      </c>
    </row>
    <row r="91">
      <c r="A91" s="1" t="s">
        <v>664</v>
      </c>
      <c r="E91" s="27" t="s">
        <v>661</v>
      </c>
    </row>
    <row r="92" ht="38.25">
      <c r="A92" s="1" t="s">
        <v>665</v>
      </c>
      <c r="E92" s="33" t="s">
        <v>13130</v>
      </c>
    </row>
    <row r="93" ht="76.5">
      <c r="A93" s="1" t="s">
        <v>666</v>
      </c>
      <c r="E93" s="27" t="s">
        <v>10317</v>
      </c>
    </row>
    <row r="94">
      <c r="A94" s="1" t="s">
        <v>656</v>
      </c>
      <c r="C94" s="22" t="s">
        <v>679</v>
      </c>
      <c r="E94" s="23" t="s">
        <v>680</v>
      </c>
      <c r="L94" s="24">
        <f>SUMIFS(L95:L110,A95:A110,"P")</f>
        <v>0</v>
      </c>
      <c r="M94" s="24">
        <f>SUMIFS(M95:M110,A95:A110,"P")</f>
        <v>0</v>
      </c>
      <c r="N94" s="25"/>
    </row>
    <row r="95" ht="25.5">
      <c r="A95" s="1" t="s">
        <v>659</v>
      </c>
      <c r="B95" s="1">
        <v>21</v>
      </c>
      <c r="C95" s="26" t="s">
        <v>6039</v>
      </c>
      <c r="D95" t="s">
        <v>661</v>
      </c>
      <c r="E95" s="27" t="s">
        <v>6040</v>
      </c>
      <c r="F95" s="28" t="s">
        <v>677</v>
      </c>
      <c r="G95" s="29">
        <v>35.600000000000001</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13131</v>
      </c>
    </row>
    <row r="98" ht="191.25">
      <c r="A98" s="1" t="s">
        <v>666</v>
      </c>
      <c r="E98" s="27" t="s">
        <v>6667</v>
      </c>
    </row>
    <row r="99" ht="25.5">
      <c r="A99" s="1" t="s">
        <v>659</v>
      </c>
      <c r="B99" s="1">
        <v>22</v>
      </c>
      <c r="C99" s="26" t="s">
        <v>8713</v>
      </c>
      <c r="D99" t="s">
        <v>661</v>
      </c>
      <c r="E99" s="27" t="s">
        <v>8714</v>
      </c>
      <c r="F99" s="28" t="s">
        <v>677</v>
      </c>
      <c r="G99" s="29">
        <v>355.18000000000001</v>
      </c>
      <c r="H99" s="28">
        <v>0</v>
      </c>
      <c r="I99" s="30">
        <f>ROUND(G99*H99,P4)</f>
        <v>0</v>
      </c>
      <c r="L99" s="31">
        <v>0</v>
      </c>
      <c r="M99" s="24">
        <f>ROUND(G99*L99,P4)</f>
        <v>0</v>
      </c>
      <c r="N99" s="25" t="s">
        <v>1309</v>
      </c>
      <c r="O99" s="32">
        <f>M99*AA99</f>
        <v>0</v>
      </c>
      <c r="P99" s="1">
        <v>3</v>
      </c>
      <c r="AA99" s="1">
        <f>IF(P99=1,$O$3,IF(P99=2,$O$4,$O$5))</f>
        <v>0</v>
      </c>
    </row>
    <row r="100">
      <c r="A100" s="1" t="s">
        <v>664</v>
      </c>
      <c r="E100" s="27" t="s">
        <v>661</v>
      </c>
    </row>
    <row r="101" ht="51">
      <c r="A101" s="1" t="s">
        <v>665</v>
      </c>
      <c r="E101" s="33" t="s">
        <v>13132</v>
      </c>
    </row>
    <row r="102" ht="191.25">
      <c r="A102" s="1" t="s">
        <v>666</v>
      </c>
      <c r="E102" s="27" t="s">
        <v>6667</v>
      </c>
    </row>
    <row r="103">
      <c r="A103" s="1" t="s">
        <v>659</v>
      </c>
      <c r="B103" s="1">
        <v>23</v>
      </c>
      <c r="C103" s="26" t="s">
        <v>8717</v>
      </c>
      <c r="D103" t="s">
        <v>661</v>
      </c>
      <c r="E103" s="27" t="s">
        <v>8718</v>
      </c>
      <c r="F103" s="28" t="s">
        <v>677</v>
      </c>
      <c r="G103" s="29">
        <v>226.47999999999999</v>
      </c>
      <c r="H103" s="28">
        <v>0</v>
      </c>
      <c r="I103" s="30">
        <f>ROUND(G103*H103,P4)</f>
        <v>0</v>
      </c>
      <c r="L103" s="31">
        <v>0</v>
      </c>
      <c r="M103" s="24">
        <f>ROUND(G103*L103,P4)</f>
        <v>0</v>
      </c>
      <c r="N103" s="25" t="s">
        <v>1309</v>
      </c>
      <c r="O103" s="32">
        <f>M103*AA103</f>
        <v>0</v>
      </c>
      <c r="P103" s="1">
        <v>3</v>
      </c>
      <c r="AA103" s="1">
        <f>IF(P103=1,$O$3,IF(P103=2,$O$4,$O$5))</f>
        <v>0</v>
      </c>
    </row>
    <row r="104" ht="38.25">
      <c r="A104" s="1" t="s">
        <v>664</v>
      </c>
      <c r="E104" s="27" t="s">
        <v>13081</v>
      </c>
    </row>
    <row r="105" ht="38.25">
      <c r="A105" s="1" t="s">
        <v>665</v>
      </c>
      <c r="E105" s="33" t="s">
        <v>13133</v>
      </c>
    </row>
    <row r="106" ht="38.25">
      <c r="A106" s="1" t="s">
        <v>666</v>
      </c>
      <c r="E106" s="27" t="s">
        <v>8720</v>
      </c>
    </row>
    <row r="107">
      <c r="A107" s="1" t="s">
        <v>659</v>
      </c>
      <c r="B107" s="1">
        <v>24</v>
      </c>
      <c r="C107" s="26" t="s">
        <v>9362</v>
      </c>
      <c r="D107" t="s">
        <v>661</v>
      </c>
      <c r="E107" s="27" t="s">
        <v>9363</v>
      </c>
      <c r="F107" s="28" t="s">
        <v>677</v>
      </c>
      <c r="G107" s="29">
        <v>164.30000000000001</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ht="38.25">
      <c r="A109" s="1" t="s">
        <v>665</v>
      </c>
      <c r="E109" s="33" t="s">
        <v>13134</v>
      </c>
    </row>
    <row r="110" ht="38.25">
      <c r="A110" s="1" t="s">
        <v>666</v>
      </c>
      <c r="E110" s="27" t="s">
        <v>8720</v>
      </c>
    </row>
    <row r="111">
      <c r="A111" s="1" t="s">
        <v>656</v>
      </c>
      <c r="C111" s="22" t="s">
        <v>6055</v>
      </c>
      <c r="E111" s="23" t="s">
        <v>6673</v>
      </c>
      <c r="L111" s="24">
        <f>SUMIFS(L112:L119,A112:A119,"P")</f>
        <v>0</v>
      </c>
      <c r="M111" s="24">
        <f>SUMIFS(M112:M119,A112:A119,"P")</f>
        <v>0</v>
      </c>
      <c r="N111" s="25"/>
    </row>
    <row r="112">
      <c r="A112" s="1" t="s">
        <v>659</v>
      </c>
      <c r="B112" s="1">
        <v>25</v>
      </c>
      <c r="C112" s="26" t="s">
        <v>7705</v>
      </c>
      <c r="D112" t="s">
        <v>661</v>
      </c>
      <c r="E112" s="27" t="s">
        <v>7706</v>
      </c>
      <c r="F112" s="28" t="s">
        <v>670</v>
      </c>
      <c r="G112" s="29">
        <v>42</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13135</v>
      </c>
    </row>
    <row r="115" ht="242.25">
      <c r="A115" s="1" t="s">
        <v>666</v>
      </c>
      <c r="E115" s="27" t="s">
        <v>6468</v>
      </c>
    </row>
    <row r="116">
      <c r="A116" s="1" t="s">
        <v>659</v>
      </c>
      <c r="B116" s="1">
        <v>26</v>
      </c>
      <c r="C116" s="26" t="s">
        <v>11355</v>
      </c>
      <c r="D116" t="s">
        <v>661</v>
      </c>
      <c r="E116" s="27" t="s">
        <v>11356</v>
      </c>
      <c r="F116" s="28" t="s">
        <v>683</v>
      </c>
      <c r="G116" s="29">
        <v>8</v>
      </c>
      <c r="H116" s="28">
        <v>0</v>
      </c>
      <c r="I116" s="30">
        <f>ROUND(G116*H116,P4)</f>
        <v>0</v>
      </c>
      <c r="L116" s="31">
        <v>0</v>
      </c>
      <c r="M116" s="24">
        <f>ROUND(G116*L116,P4)</f>
        <v>0</v>
      </c>
      <c r="N116" s="25" t="s">
        <v>1309</v>
      </c>
      <c r="O116" s="32">
        <f>M116*AA116</f>
        <v>0</v>
      </c>
      <c r="P116" s="1">
        <v>3</v>
      </c>
      <c r="AA116" s="1">
        <f>IF(P116=1,$O$3,IF(P116=2,$O$4,$O$5))</f>
        <v>0</v>
      </c>
    </row>
    <row r="117">
      <c r="A117" s="1" t="s">
        <v>664</v>
      </c>
      <c r="E117" s="27" t="s">
        <v>13136</v>
      </c>
    </row>
    <row r="118">
      <c r="A118" s="1" t="s">
        <v>665</v>
      </c>
      <c r="E118" s="33" t="s">
        <v>13137</v>
      </c>
    </row>
    <row r="119" ht="38.25">
      <c r="A119" s="1" t="s">
        <v>666</v>
      </c>
      <c r="E119" s="27" t="s">
        <v>5261</v>
      </c>
    </row>
    <row r="120">
      <c r="A120" s="1" t="s">
        <v>656</v>
      </c>
      <c r="C120" s="22" t="s">
        <v>2817</v>
      </c>
      <c r="E120" s="23" t="s">
        <v>2818</v>
      </c>
      <c r="L120" s="24">
        <f>SUMIFS(L121:L152,A121:A152,"P")</f>
        <v>0</v>
      </c>
      <c r="M120" s="24">
        <f>SUMIFS(M121:M152,A121:A152,"P")</f>
        <v>0</v>
      </c>
      <c r="N120" s="25"/>
    </row>
    <row r="121">
      <c r="A121" s="1" t="s">
        <v>659</v>
      </c>
      <c r="B121" s="1">
        <v>27</v>
      </c>
      <c r="C121" s="26" t="s">
        <v>10180</v>
      </c>
      <c r="D121" t="s">
        <v>661</v>
      </c>
      <c r="E121" s="27" t="s">
        <v>10181</v>
      </c>
      <c r="F121" s="28" t="s">
        <v>670</v>
      </c>
      <c r="G121" s="29">
        <v>19.199999999999999</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c r="A123" s="1" t="s">
        <v>665</v>
      </c>
      <c r="E123" s="33" t="s">
        <v>13138</v>
      </c>
    </row>
    <row r="124" ht="38.25">
      <c r="A124" s="1" t="s">
        <v>666</v>
      </c>
      <c r="E124" s="27" t="s">
        <v>10183</v>
      </c>
    </row>
    <row r="125">
      <c r="A125" s="1" t="s">
        <v>659</v>
      </c>
      <c r="B125" s="1">
        <v>28</v>
      </c>
      <c r="C125" s="26" t="s">
        <v>10184</v>
      </c>
      <c r="D125" t="s">
        <v>661</v>
      </c>
      <c r="E125" s="27" t="s">
        <v>10185</v>
      </c>
      <c r="F125" s="28" t="s">
        <v>683</v>
      </c>
      <c r="G125" s="29">
        <v>2</v>
      </c>
      <c r="H125" s="28">
        <v>0</v>
      </c>
      <c r="I125" s="30">
        <f>ROUND(G125*H125,P4)</f>
        <v>0</v>
      </c>
      <c r="L125" s="31">
        <v>0</v>
      </c>
      <c r="M125" s="24">
        <f>ROUND(G125*L125,P4)</f>
        <v>0</v>
      </c>
      <c r="N125" s="25" t="s">
        <v>1309</v>
      </c>
      <c r="O125" s="32">
        <f>M125*AA125</f>
        <v>0</v>
      </c>
      <c r="P125" s="1">
        <v>3</v>
      </c>
      <c r="AA125" s="1">
        <f>IF(P125=1,$O$3,IF(P125=2,$O$4,$O$5))</f>
        <v>0</v>
      </c>
    </row>
    <row r="126">
      <c r="A126" s="1" t="s">
        <v>664</v>
      </c>
      <c r="E126" s="27" t="s">
        <v>661</v>
      </c>
    </row>
    <row r="127">
      <c r="A127" s="1" t="s">
        <v>665</v>
      </c>
    </row>
    <row r="128" ht="25.5">
      <c r="A128" s="1" t="s">
        <v>666</v>
      </c>
      <c r="E128" s="27" t="s">
        <v>10186</v>
      </c>
    </row>
    <row r="129">
      <c r="A129" s="1" t="s">
        <v>659</v>
      </c>
      <c r="B129" s="1">
        <v>29</v>
      </c>
      <c r="C129" s="26" t="s">
        <v>9890</v>
      </c>
      <c r="D129" t="s">
        <v>661</v>
      </c>
      <c r="E129" s="27" t="s">
        <v>9891</v>
      </c>
      <c r="F129" s="28" t="s">
        <v>670</v>
      </c>
      <c r="G129" s="29">
        <v>16.800000000000001</v>
      </c>
      <c r="H129" s="28">
        <v>0</v>
      </c>
      <c r="I129" s="30">
        <f>ROUND(G129*H129,P4)</f>
        <v>0</v>
      </c>
      <c r="L129" s="31">
        <v>0</v>
      </c>
      <c r="M129" s="24">
        <f>ROUND(G129*L129,P4)</f>
        <v>0</v>
      </c>
      <c r="N129" s="25" t="s">
        <v>1309</v>
      </c>
      <c r="O129" s="32">
        <f>M129*AA129</f>
        <v>0</v>
      </c>
      <c r="P129" s="1">
        <v>3</v>
      </c>
      <c r="AA129" s="1">
        <f>IF(P129=1,$O$3,IF(P129=2,$O$4,$O$5))</f>
        <v>0</v>
      </c>
    </row>
    <row r="130">
      <c r="A130" s="1" t="s">
        <v>664</v>
      </c>
      <c r="E130" s="27" t="s">
        <v>661</v>
      </c>
    </row>
    <row r="131">
      <c r="A131" s="1" t="s">
        <v>665</v>
      </c>
      <c r="E131" s="33" t="s">
        <v>13139</v>
      </c>
    </row>
    <row r="132" ht="89.25">
      <c r="A132" s="1" t="s">
        <v>666</v>
      </c>
      <c r="E132" s="27" t="s">
        <v>6692</v>
      </c>
    </row>
    <row r="133">
      <c r="A133" s="1" t="s">
        <v>659</v>
      </c>
      <c r="B133" s="1">
        <v>30</v>
      </c>
      <c r="C133" s="26" t="s">
        <v>8898</v>
      </c>
      <c r="D133" t="s">
        <v>661</v>
      </c>
      <c r="E133" s="27" t="s">
        <v>8899</v>
      </c>
      <c r="F133" s="28" t="s">
        <v>677</v>
      </c>
      <c r="G133" s="29">
        <v>140.71799999999999</v>
      </c>
      <c r="H133" s="28">
        <v>0</v>
      </c>
      <c r="I133" s="30">
        <f>ROUND(G133*H133,P4)</f>
        <v>0</v>
      </c>
      <c r="L133" s="31">
        <v>0</v>
      </c>
      <c r="M133" s="24">
        <f>ROUND(G133*L133,P4)</f>
        <v>0</v>
      </c>
      <c r="N133" s="25" t="s">
        <v>1309</v>
      </c>
      <c r="O133" s="32">
        <f>M133*AA133</f>
        <v>0</v>
      </c>
      <c r="P133" s="1">
        <v>3</v>
      </c>
      <c r="AA133" s="1">
        <f>IF(P133=1,$O$3,IF(P133=2,$O$4,$O$5))</f>
        <v>0</v>
      </c>
    </row>
    <row r="134">
      <c r="A134" s="1" t="s">
        <v>664</v>
      </c>
      <c r="E134" s="27" t="s">
        <v>661</v>
      </c>
    </row>
    <row r="135" ht="38.25">
      <c r="A135" s="1" t="s">
        <v>665</v>
      </c>
      <c r="E135" s="33" t="s">
        <v>13130</v>
      </c>
    </row>
    <row r="136">
      <c r="A136" s="1" t="s">
        <v>666</v>
      </c>
      <c r="E136" s="27" t="s">
        <v>8901</v>
      </c>
    </row>
    <row r="137">
      <c r="A137" s="1" t="s">
        <v>659</v>
      </c>
      <c r="B137" s="1">
        <v>31</v>
      </c>
      <c r="C137" s="26" t="s">
        <v>6710</v>
      </c>
      <c r="D137" t="s">
        <v>661</v>
      </c>
      <c r="E137" s="27" t="s">
        <v>6711</v>
      </c>
      <c r="F137" s="28" t="s">
        <v>663</v>
      </c>
      <c r="G137" s="29">
        <v>10.855</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ht="51">
      <c r="A139" s="1" t="s">
        <v>665</v>
      </c>
      <c r="E139" s="33" t="s">
        <v>13140</v>
      </c>
    </row>
    <row r="140" ht="114.75">
      <c r="A140" s="1" t="s">
        <v>666</v>
      </c>
      <c r="E140" s="27" t="s">
        <v>5248</v>
      </c>
    </row>
    <row r="141">
      <c r="A141" s="1" t="s">
        <v>659</v>
      </c>
      <c r="B141" s="1">
        <v>32</v>
      </c>
      <c r="C141" s="26" t="s">
        <v>6714</v>
      </c>
      <c r="D141" t="s">
        <v>661</v>
      </c>
      <c r="E141" s="27" t="s">
        <v>6715</v>
      </c>
      <c r="F141" s="28" t="s">
        <v>663</v>
      </c>
      <c r="G141" s="29">
        <v>81.366</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ht="63.75">
      <c r="A143" s="1" t="s">
        <v>665</v>
      </c>
      <c r="E143" s="33" t="s">
        <v>13141</v>
      </c>
    </row>
    <row r="144" ht="114.75">
      <c r="A144" s="1" t="s">
        <v>666</v>
      </c>
      <c r="E144" s="27" t="s">
        <v>5248</v>
      </c>
    </row>
    <row r="145">
      <c r="A145" s="1" t="s">
        <v>659</v>
      </c>
      <c r="B145" s="1">
        <v>33</v>
      </c>
      <c r="C145" s="26" t="s">
        <v>9537</v>
      </c>
      <c r="D145" t="s">
        <v>661</v>
      </c>
      <c r="E145" s="27" t="s">
        <v>9538</v>
      </c>
      <c r="F145" s="28" t="s">
        <v>899</v>
      </c>
      <c r="G145" s="29">
        <v>11.192</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ht="38.25">
      <c r="A147" s="1" t="s">
        <v>665</v>
      </c>
      <c r="E147" s="33" t="s">
        <v>13142</v>
      </c>
    </row>
    <row r="148" ht="114.75">
      <c r="A148" s="1" t="s">
        <v>666</v>
      </c>
      <c r="E148" s="27" t="s">
        <v>9541</v>
      </c>
    </row>
    <row r="149">
      <c r="A149" s="1" t="s">
        <v>659</v>
      </c>
      <c r="B149" s="1">
        <v>34</v>
      </c>
      <c r="C149" s="26" t="s">
        <v>10204</v>
      </c>
      <c r="D149" t="s">
        <v>661</v>
      </c>
      <c r="E149" s="27" t="s">
        <v>9563</v>
      </c>
      <c r="F149" s="28" t="s">
        <v>677</v>
      </c>
      <c r="G149" s="29">
        <v>143.09999999999999</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13143</v>
      </c>
    </row>
    <row r="152" ht="114.75">
      <c r="A152" s="1" t="s">
        <v>666</v>
      </c>
      <c r="E152" s="27" t="s">
        <v>10206</v>
      </c>
    </row>
    <row r="153">
      <c r="A153" s="1" t="s">
        <v>656</v>
      </c>
      <c r="C153" s="22" t="s">
        <v>894</v>
      </c>
      <c r="E153" s="23" t="s">
        <v>2900</v>
      </c>
      <c r="L153" s="24">
        <f>SUMIFS(L154:L173,A154:A173,"P")</f>
        <v>0</v>
      </c>
      <c r="M153" s="24">
        <f>SUMIFS(M154:M173,A154:A173,"P")</f>
        <v>0</v>
      </c>
      <c r="N153" s="25"/>
    </row>
    <row r="154" ht="25.5">
      <c r="A154" s="1" t="s">
        <v>659</v>
      </c>
      <c r="B154" s="1">
        <v>35</v>
      </c>
      <c r="C154" s="26" t="s">
        <v>3803</v>
      </c>
      <c r="D154" t="s">
        <v>897</v>
      </c>
      <c r="E154" s="27" t="s">
        <v>3804</v>
      </c>
      <c r="F154" s="28" t="s">
        <v>899</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900</v>
      </c>
    </row>
    <row r="156">
      <c r="A156" s="1" t="s">
        <v>665</v>
      </c>
      <c r="E156" s="33" t="s">
        <v>13144</v>
      </c>
    </row>
    <row r="157" ht="153">
      <c r="A157" s="1" t="s">
        <v>666</v>
      </c>
      <c r="E157" s="27" t="s">
        <v>902</v>
      </c>
    </row>
    <row r="158" ht="25.5">
      <c r="A158" s="1" t="s">
        <v>659</v>
      </c>
      <c r="B158" s="1">
        <v>36</v>
      </c>
      <c r="C158" s="26" t="s">
        <v>3419</v>
      </c>
      <c r="D158" t="s">
        <v>897</v>
      </c>
      <c r="E158" s="27" t="s">
        <v>3420</v>
      </c>
      <c r="F158" s="28" t="s">
        <v>899</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910</v>
      </c>
    </row>
    <row r="160">
      <c r="A160" s="1" t="s">
        <v>665</v>
      </c>
      <c r="E160" s="33" t="s">
        <v>13145</v>
      </c>
    </row>
    <row r="161" ht="153">
      <c r="A161" s="1" t="s">
        <v>666</v>
      </c>
      <c r="E161" s="27" t="s">
        <v>902</v>
      </c>
    </row>
    <row r="162" ht="38.25">
      <c r="A162" s="1" t="s">
        <v>659</v>
      </c>
      <c r="B162" s="1">
        <v>37</v>
      </c>
      <c r="C162" s="26" t="s">
        <v>896</v>
      </c>
      <c r="D162" t="s">
        <v>897</v>
      </c>
      <c r="E162" s="27" t="s">
        <v>898</v>
      </c>
      <c r="F162" s="28" t="s">
        <v>899</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900</v>
      </c>
    </row>
    <row r="164">
      <c r="A164" s="1" t="s">
        <v>665</v>
      </c>
      <c r="E164" s="33" t="s">
        <v>13146</v>
      </c>
    </row>
    <row r="165" ht="153">
      <c r="A165" s="1" t="s">
        <v>666</v>
      </c>
      <c r="E165" s="27" t="s">
        <v>902</v>
      </c>
    </row>
    <row r="166" ht="38.25">
      <c r="A166" s="1" t="s">
        <v>659</v>
      </c>
      <c r="B166" s="1">
        <v>38</v>
      </c>
      <c r="C166" s="26" t="s">
        <v>9569</v>
      </c>
      <c r="D166" t="s">
        <v>897</v>
      </c>
      <c r="E166" s="27" t="s">
        <v>9570</v>
      </c>
      <c r="F166" s="28" t="s">
        <v>899</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9571</v>
      </c>
    </row>
    <row r="168">
      <c r="A168" s="1" t="s">
        <v>665</v>
      </c>
      <c r="E168" s="33" t="s">
        <v>13147</v>
      </c>
    </row>
    <row r="169" ht="153">
      <c r="A169" s="1" t="s">
        <v>666</v>
      </c>
      <c r="E169" s="27" t="s">
        <v>907</v>
      </c>
    </row>
    <row r="170" ht="25.5">
      <c r="A170" s="1" t="s">
        <v>659</v>
      </c>
      <c r="B170" s="1">
        <v>39</v>
      </c>
      <c r="C170" s="26" t="s">
        <v>912</v>
      </c>
      <c r="D170" t="s">
        <v>897</v>
      </c>
      <c r="E170" s="27" t="s">
        <v>913</v>
      </c>
      <c r="F170" s="28" t="s">
        <v>899</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914</v>
      </c>
    </row>
    <row r="172">
      <c r="A172" s="1" t="s">
        <v>665</v>
      </c>
      <c r="E172" s="33" t="s">
        <v>13148</v>
      </c>
    </row>
    <row r="173" ht="153">
      <c r="A173" s="1" t="s">
        <v>666</v>
      </c>
      <c r="E173" s="27" t="s">
        <v>902</v>
      </c>
    </row>
  </sheetData>
  <sheetProtection sheet="1" objects="1" scenarios="1" spinCount="100000" saltValue="thlwDY8dXeAI8Fll1Wbr9YTMrAHa3TRebF9/NI89dHaZc58S/APaumbecr+1MamXMbS8hnU7GaozB9FgjPaRvg==" hashValue="Nth/fGOBTB+YjjuHAf358W1XcYfbIIxJfEQ+/4kMKY9Z1nB66c5jwrNQpwCGhcqv0rPaZ+s2rvt0z8Q3MS9V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13149</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5070</v>
      </c>
      <c r="D10" t="s">
        <v>661</v>
      </c>
      <c r="E10" s="27" t="s">
        <v>5071</v>
      </c>
      <c r="F10" s="28" t="s">
        <v>663</v>
      </c>
      <c r="G10" s="29">
        <v>607.34699999999998</v>
      </c>
      <c r="H10" s="28">
        <v>0</v>
      </c>
      <c r="I10" s="30">
        <f>ROUND(G10*H10,P4)</f>
        <v>0</v>
      </c>
      <c r="L10" s="31">
        <v>0</v>
      </c>
      <c r="M10" s="24">
        <f>ROUND(G10*L10,P4)</f>
        <v>0</v>
      </c>
      <c r="N10" s="25" t="s">
        <v>1309</v>
      </c>
      <c r="O10" s="32">
        <f>M10*AA10</f>
        <v>0</v>
      </c>
      <c r="P10" s="1">
        <v>3</v>
      </c>
      <c r="AA10" s="1">
        <f>IF(P10=1,$O$3,IF(P10=2,$O$4,$O$5))</f>
        <v>0</v>
      </c>
    </row>
    <row r="11">
      <c r="A11" s="1" t="s">
        <v>664</v>
      </c>
      <c r="E11" s="27" t="s">
        <v>661</v>
      </c>
    </row>
    <row r="12" ht="51">
      <c r="A12" s="1" t="s">
        <v>665</v>
      </c>
      <c r="E12" s="33" t="s">
        <v>13150</v>
      </c>
    </row>
    <row r="13" ht="318.75">
      <c r="A13" s="1" t="s">
        <v>666</v>
      </c>
      <c r="E13" s="27" t="s">
        <v>5076</v>
      </c>
    </row>
    <row r="14">
      <c r="A14" s="1" t="s">
        <v>659</v>
      </c>
      <c r="B14" s="1">
        <v>2</v>
      </c>
      <c r="C14" s="26" t="s">
        <v>6967</v>
      </c>
      <c r="D14" t="s">
        <v>661</v>
      </c>
      <c r="E14" s="27" t="s">
        <v>6968</v>
      </c>
      <c r="F14" s="28" t="s">
        <v>663</v>
      </c>
      <c r="G14" s="29">
        <v>136</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13151</v>
      </c>
    </row>
    <row r="17" ht="280.5">
      <c r="A17" s="1" t="s">
        <v>666</v>
      </c>
      <c r="E17" s="27" t="s">
        <v>6970</v>
      </c>
    </row>
    <row r="18">
      <c r="A18" s="1" t="s">
        <v>659</v>
      </c>
      <c r="B18" s="1">
        <v>3</v>
      </c>
      <c r="C18" s="26" t="s">
        <v>8793</v>
      </c>
      <c r="D18" t="s">
        <v>661</v>
      </c>
      <c r="E18" s="27" t="s">
        <v>8794</v>
      </c>
      <c r="F18" s="28" t="s">
        <v>663</v>
      </c>
      <c r="G18" s="29">
        <v>6.2800000000000002</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13104</v>
      </c>
    </row>
    <row r="21" ht="242.25">
      <c r="A21" s="1" t="s">
        <v>666</v>
      </c>
      <c r="E21" s="27" t="s">
        <v>8797</v>
      </c>
    </row>
    <row r="22">
      <c r="A22" s="1" t="s">
        <v>656</v>
      </c>
      <c r="C22" s="22" t="s">
        <v>1329</v>
      </c>
      <c r="E22" s="23" t="s">
        <v>3214</v>
      </c>
      <c r="L22" s="24">
        <f>SUMIFS(L23:L78,A23:A78,"P")</f>
        <v>0</v>
      </c>
      <c r="M22" s="24">
        <f>SUMIFS(M23:M78,A23:A78,"P")</f>
        <v>0</v>
      </c>
      <c r="N22" s="25"/>
    </row>
    <row r="23">
      <c r="A23" s="1" t="s">
        <v>659</v>
      </c>
      <c r="B23" s="1">
        <v>4</v>
      </c>
      <c r="C23" s="26" t="s">
        <v>8670</v>
      </c>
      <c r="D23" t="s">
        <v>661</v>
      </c>
      <c r="E23" s="27" t="s">
        <v>8671</v>
      </c>
      <c r="F23" s="28" t="s">
        <v>899</v>
      </c>
      <c r="G23" s="29">
        <v>6.3419999999999996</v>
      </c>
      <c r="H23" s="28">
        <v>0</v>
      </c>
      <c r="I23" s="30">
        <f>ROUND(G23*H23,P4)</f>
        <v>0</v>
      </c>
      <c r="L23" s="31">
        <v>0</v>
      </c>
      <c r="M23" s="24">
        <f>ROUND(G23*L23,P4)</f>
        <v>0</v>
      </c>
      <c r="N23" s="25" t="s">
        <v>1309</v>
      </c>
      <c r="O23" s="32">
        <f>M23*AA23</f>
        <v>0</v>
      </c>
      <c r="P23" s="1">
        <v>3</v>
      </c>
      <c r="AA23" s="1">
        <f>IF(P23=1,$O$3,IF(P23=2,$O$4,$O$5))</f>
        <v>0</v>
      </c>
    </row>
    <row r="24">
      <c r="A24" s="1" t="s">
        <v>664</v>
      </c>
      <c r="E24" s="27" t="s">
        <v>661</v>
      </c>
    </row>
    <row r="25" ht="51">
      <c r="A25" s="1" t="s">
        <v>665</v>
      </c>
      <c r="E25" s="33" t="s">
        <v>13152</v>
      </c>
    </row>
    <row r="26" ht="38.25">
      <c r="A26" s="1" t="s">
        <v>666</v>
      </c>
      <c r="E26" s="27" t="s">
        <v>8674</v>
      </c>
    </row>
    <row r="27">
      <c r="A27" s="1" t="s">
        <v>659</v>
      </c>
      <c r="B27" s="1">
        <v>5</v>
      </c>
      <c r="C27" s="26" t="s">
        <v>8675</v>
      </c>
      <c r="D27" t="s">
        <v>661</v>
      </c>
      <c r="E27" s="27" t="s">
        <v>8676</v>
      </c>
      <c r="F27" s="28" t="s">
        <v>677</v>
      </c>
      <c r="G27" s="29">
        <v>54</v>
      </c>
      <c r="H27" s="28">
        <v>0</v>
      </c>
      <c r="I27" s="30">
        <f>ROUND(G27*H27,P4)</f>
        <v>0</v>
      </c>
      <c r="L27" s="31">
        <v>0</v>
      </c>
      <c r="M27" s="24">
        <f>ROUND(G27*L27,P4)</f>
        <v>0</v>
      </c>
      <c r="N27" s="25" t="s">
        <v>1309</v>
      </c>
      <c r="O27" s="32">
        <f>M27*AA27</f>
        <v>0</v>
      </c>
      <c r="P27" s="1">
        <v>3</v>
      </c>
      <c r="AA27" s="1">
        <f>IF(P27=1,$O$3,IF(P27=2,$O$4,$O$5))</f>
        <v>0</v>
      </c>
    </row>
    <row r="28">
      <c r="A28" s="1" t="s">
        <v>664</v>
      </c>
      <c r="E28" s="27" t="s">
        <v>13106</v>
      </c>
    </row>
    <row r="29" ht="25.5">
      <c r="A29" s="1" t="s">
        <v>665</v>
      </c>
      <c r="E29" s="33" t="s">
        <v>13153</v>
      </c>
    </row>
    <row r="30">
      <c r="A30" s="1" t="s">
        <v>666</v>
      </c>
      <c r="E30" s="27" t="s">
        <v>6262</v>
      </c>
    </row>
    <row r="31">
      <c r="A31" s="1" t="s">
        <v>659</v>
      </c>
      <c r="B31" s="1">
        <v>6</v>
      </c>
      <c r="C31" s="26" t="s">
        <v>9837</v>
      </c>
      <c r="D31" t="s">
        <v>661</v>
      </c>
      <c r="E31" s="27" t="s">
        <v>9838</v>
      </c>
      <c r="F31" s="28" t="s">
        <v>683</v>
      </c>
      <c r="G31" s="29">
        <v>21</v>
      </c>
      <c r="H31" s="28">
        <v>0</v>
      </c>
      <c r="I31" s="30">
        <f>ROUND(G31*H31,P4)</f>
        <v>0</v>
      </c>
      <c r="L31" s="31">
        <v>0</v>
      </c>
      <c r="M31" s="24">
        <f>ROUND(G31*L31,P4)</f>
        <v>0</v>
      </c>
      <c r="N31" s="25" t="s">
        <v>1309</v>
      </c>
      <c r="O31" s="32">
        <f>M31*AA31</f>
        <v>0</v>
      </c>
      <c r="P31" s="1">
        <v>3</v>
      </c>
      <c r="AA31" s="1">
        <f>IF(P31=1,$O$3,IF(P31=2,$O$4,$O$5))</f>
        <v>0</v>
      </c>
    </row>
    <row r="32">
      <c r="A32" s="1" t="s">
        <v>664</v>
      </c>
      <c r="E32" s="27" t="s">
        <v>13108</v>
      </c>
    </row>
    <row r="33">
      <c r="A33" s="1" t="s">
        <v>665</v>
      </c>
      <c r="E33" s="33" t="s">
        <v>13154</v>
      </c>
    </row>
    <row r="34">
      <c r="A34" s="1" t="s">
        <v>666</v>
      </c>
      <c r="E34" s="27" t="s">
        <v>9287</v>
      </c>
    </row>
    <row r="35">
      <c r="A35" s="1" t="s">
        <v>659</v>
      </c>
      <c r="B35" s="1">
        <v>7</v>
      </c>
      <c r="C35" s="26" t="s">
        <v>9288</v>
      </c>
      <c r="D35" t="s">
        <v>661</v>
      </c>
      <c r="E35" s="27" t="s">
        <v>9289</v>
      </c>
      <c r="F35" s="28" t="s">
        <v>899</v>
      </c>
      <c r="G35" s="29">
        <v>9.718</v>
      </c>
      <c r="H35" s="28">
        <v>0</v>
      </c>
      <c r="I35" s="30">
        <f>ROUND(G35*H35,P4)</f>
        <v>0</v>
      </c>
      <c r="L35" s="31">
        <v>0</v>
      </c>
      <c r="M35" s="24">
        <f>ROUND(G35*L35,P4)</f>
        <v>0</v>
      </c>
      <c r="N35" s="25" t="s">
        <v>1309</v>
      </c>
      <c r="O35" s="32">
        <f>M35*AA35</f>
        <v>0</v>
      </c>
      <c r="P35" s="1">
        <v>3</v>
      </c>
      <c r="AA35" s="1">
        <f>IF(P35=1,$O$3,IF(P35=2,$O$4,$O$5))</f>
        <v>0</v>
      </c>
    </row>
    <row r="36">
      <c r="A36" s="1" t="s">
        <v>664</v>
      </c>
      <c r="E36" s="27" t="s">
        <v>661</v>
      </c>
    </row>
    <row r="37" ht="25.5">
      <c r="A37" s="1" t="s">
        <v>665</v>
      </c>
      <c r="E37" s="33" t="s">
        <v>13155</v>
      </c>
    </row>
    <row r="38" ht="331.5">
      <c r="A38" s="1" t="s">
        <v>666</v>
      </c>
      <c r="E38" s="27" t="s">
        <v>9291</v>
      </c>
    </row>
    <row r="39">
      <c r="A39" s="1" t="s">
        <v>659</v>
      </c>
      <c r="B39" s="1">
        <v>8</v>
      </c>
      <c r="C39" s="26" t="s">
        <v>11322</v>
      </c>
      <c r="D39" t="s">
        <v>661</v>
      </c>
      <c r="E39" s="27" t="s">
        <v>11323</v>
      </c>
      <c r="F39" s="28" t="s">
        <v>677</v>
      </c>
      <c r="G39" s="29">
        <v>78.599999999999994</v>
      </c>
      <c r="H39" s="28">
        <v>0</v>
      </c>
      <c r="I39" s="30">
        <f>ROUND(G39*H39,P4)</f>
        <v>0</v>
      </c>
      <c r="L39" s="31">
        <v>0</v>
      </c>
      <c r="M39" s="24">
        <f>ROUND(G39*L39,P4)</f>
        <v>0</v>
      </c>
      <c r="N39" s="25" t="s">
        <v>1309</v>
      </c>
      <c r="O39" s="32">
        <f>M39*AA39</f>
        <v>0</v>
      </c>
      <c r="P39" s="1">
        <v>3</v>
      </c>
      <c r="AA39" s="1">
        <f>IF(P39=1,$O$3,IF(P39=2,$O$4,$O$5))</f>
        <v>0</v>
      </c>
    </row>
    <row r="40">
      <c r="A40" s="1" t="s">
        <v>664</v>
      </c>
      <c r="E40" s="27" t="s">
        <v>661</v>
      </c>
    </row>
    <row r="41" ht="25.5">
      <c r="A41" s="1" t="s">
        <v>665</v>
      </c>
      <c r="E41" s="33" t="s">
        <v>13156</v>
      </c>
    </row>
    <row r="42">
      <c r="A42" s="1" t="s">
        <v>666</v>
      </c>
      <c r="E42" s="27" t="s">
        <v>9294</v>
      </c>
    </row>
    <row r="43">
      <c r="A43" s="1" t="s">
        <v>659</v>
      </c>
      <c r="B43" s="1">
        <v>9</v>
      </c>
      <c r="C43" s="26" t="s">
        <v>13111</v>
      </c>
      <c r="D43" t="s">
        <v>661</v>
      </c>
      <c r="E43" s="27" t="s">
        <v>13112</v>
      </c>
      <c r="F43" s="28" t="s">
        <v>670</v>
      </c>
      <c r="G43" s="29">
        <v>21</v>
      </c>
      <c r="H43" s="28">
        <v>0</v>
      </c>
      <c r="I43" s="30">
        <f>ROUND(G43*H43,P4)</f>
        <v>0</v>
      </c>
      <c r="L43" s="31">
        <v>0</v>
      </c>
      <c r="M43" s="24">
        <f>ROUND(G43*L43,P4)</f>
        <v>0</v>
      </c>
      <c r="N43" s="25" t="s">
        <v>1309</v>
      </c>
      <c r="O43" s="32">
        <f>M43*AA43</f>
        <v>0</v>
      </c>
      <c r="P43" s="1">
        <v>3</v>
      </c>
      <c r="AA43" s="1">
        <f>IF(P43=1,$O$3,IF(P43=2,$O$4,$O$5))</f>
        <v>0</v>
      </c>
    </row>
    <row r="44">
      <c r="A44" s="1" t="s">
        <v>664</v>
      </c>
      <c r="E44" s="27" t="s">
        <v>13113</v>
      </c>
    </row>
    <row r="45">
      <c r="A45" s="1" t="s">
        <v>665</v>
      </c>
      <c r="E45" s="33" t="s">
        <v>13157</v>
      </c>
    </row>
    <row r="46" ht="63.75">
      <c r="A46" s="1" t="s">
        <v>666</v>
      </c>
      <c r="E46" s="27" t="s">
        <v>6627</v>
      </c>
    </row>
    <row r="47">
      <c r="A47" s="1" t="s">
        <v>659</v>
      </c>
      <c r="B47" s="1">
        <v>10</v>
      </c>
      <c r="C47" s="26" t="s">
        <v>9299</v>
      </c>
      <c r="D47" t="s">
        <v>661</v>
      </c>
      <c r="E47" s="27" t="s">
        <v>9300</v>
      </c>
      <c r="F47" s="28" t="s">
        <v>670</v>
      </c>
      <c r="G47" s="29">
        <v>107</v>
      </c>
      <c r="H47" s="28">
        <v>0</v>
      </c>
      <c r="I47" s="30">
        <f>ROUND(G47*H47,P4)</f>
        <v>0</v>
      </c>
      <c r="L47" s="31">
        <v>0</v>
      </c>
      <c r="M47" s="24">
        <f>ROUND(G47*L47,P4)</f>
        <v>0</v>
      </c>
      <c r="N47" s="25" t="s">
        <v>1309</v>
      </c>
      <c r="O47" s="32">
        <f>M47*AA47</f>
        <v>0</v>
      </c>
      <c r="P47" s="1">
        <v>3</v>
      </c>
      <c r="AA47" s="1">
        <f>IF(P47=1,$O$3,IF(P47=2,$O$4,$O$5))</f>
        <v>0</v>
      </c>
    </row>
    <row r="48">
      <c r="A48" s="1" t="s">
        <v>664</v>
      </c>
      <c r="E48" s="27" t="s">
        <v>661</v>
      </c>
    </row>
    <row r="49" ht="25.5">
      <c r="A49" s="1" t="s">
        <v>665</v>
      </c>
      <c r="E49" s="33" t="s">
        <v>13158</v>
      </c>
    </row>
    <row r="50" ht="63.75">
      <c r="A50" s="1" t="s">
        <v>666</v>
      </c>
      <c r="E50" s="27" t="s">
        <v>6627</v>
      </c>
    </row>
    <row r="51">
      <c r="A51" s="1" t="s">
        <v>659</v>
      </c>
      <c r="B51" s="1">
        <v>11</v>
      </c>
      <c r="C51" s="26" t="s">
        <v>11786</v>
      </c>
      <c r="D51" t="s">
        <v>661</v>
      </c>
      <c r="E51" s="27" t="s">
        <v>11787</v>
      </c>
      <c r="F51" s="28" t="s">
        <v>670</v>
      </c>
      <c r="G51" s="29">
        <v>505.40300000000002</v>
      </c>
      <c r="H51" s="28">
        <v>0</v>
      </c>
      <c r="I51" s="30">
        <f>ROUND(G51*H51,P4)</f>
        <v>0</v>
      </c>
      <c r="L51" s="31">
        <v>0</v>
      </c>
      <c r="M51" s="24">
        <f>ROUND(G51*L51,P4)</f>
        <v>0</v>
      </c>
      <c r="N51" s="25" t="s">
        <v>1309</v>
      </c>
      <c r="O51" s="32">
        <f>M51*AA51</f>
        <v>0</v>
      </c>
      <c r="P51" s="1">
        <v>3</v>
      </c>
      <c r="AA51" s="1">
        <f>IF(P51=1,$O$3,IF(P51=2,$O$4,$O$5))</f>
        <v>0</v>
      </c>
    </row>
    <row r="52">
      <c r="A52" s="1" t="s">
        <v>664</v>
      </c>
      <c r="E52" s="27" t="s">
        <v>661</v>
      </c>
    </row>
    <row r="53" ht="114.75">
      <c r="A53" s="1" t="s">
        <v>665</v>
      </c>
      <c r="E53" s="33" t="s">
        <v>13159</v>
      </c>
    </row>
    <row r="54" ht="63.75">
      <c r="A54" s="1" t="s">
        <v>666</v>
      </c>
      <c r="E54" s="27" t="s">
        <v>6627</v>
      </c>
    </row>
    <row r="55">
      <c r="A55" s="1" t="s">
        <v>659</v>
      </c>
      <c r="B55" s="1">
        <v>12</v>
      </c>
      <c r="C55" s="26" t="s">
        <v>12680</v>
      </c>
      <c r="D55" t="s">
        <v>661</v>
      </c>
      <c r="E55" s="27" t="s">
        <v>12681</v>
      </c>
      <c r="F55" s="28" t="s">
        <v>670</v>
      </c>
      <c r="G55" s="29">
        <v>9</v>
      </c>
      <c r="H55" s="28">
        <v>0</v>
      </c>
      <c r="I55" s="30">
        <f>ROUND(G55*H55,P4)</f>
        <v>0</v>
      </c>
      <c r="L55" s="31">
        <v>0</v>
      </c>
      <c r="M55" s="24">
        <f>ROUND(G55*L55,P4)</f>
        <v>0</v>
      </c>
      <c r="N55" s="25" t="s">
        <v>1309</v>
      </c>
      <c r="O55" s="32">
        <f>M55*AA55</f>
        <v>0</v>
      </c>
      <c r="P55" s="1">
        <v>3</v>
      </c>
      <c r="AA55" s="1">
        <f>IF(P55=1,$O$3,IF(P55=2,$O$4,$O$5))</f>
        <v>0</v>
      </c>
    </row>
    <row r="56">
      <c r="A56" s="1" t="s">
        <v>664</v>
      </c>
      <c r="E56" s="27" t="s">
        <v>13061</v>
      </c>
    </row>
    <row r="57" ht="25.5">
      <c r="A57" s="1" t="s">
        <v>665</v>
      </c>
      <c r="E57" s="33" t="s">
        <v>13160</v>
      </c>
    </row>
    <row r="58" ht="63.75">
      <c r="A58" s="1" t="s">
        <v>666</v>
      </c>
      <c r="E58" s="27" t="s">
        <v>6627</v>
      </c>
    </row>
    <row r="59">
      <c r="A59" s="1" t="s">
        <v>659</v>
      </c>
      <c r="B59" s="1">
        <v>13</v>
      </c>
      <c r="C59" s="26" t="s">
        <v>13161</v>
      </c>
      <c r="D59" t="s">
        <v>661</v>
      </c>
      <c r="E59" s="27" t="s">
        <v>13162</v>
      </c>
      <c r="F59" s="28" t="s">
        <v>670</v>
      </c>
      <c r="G59" s="29">
        <v>16</v>
      </c>
      <c r="H59" s="28">
        <v>0</v>
      </c>
      <c r="I59" s="30">
        <f>ROUND(G59*H59,P4)</f>
        <v>0</v>
      </c>
      <c r="L59" s="31">
        <v>0</v>
      </c>
      <c r="M59" s="24">
        <f>ROUND(G59*L59,P4)</f>
        <v>0</v>
      </c>
      <c r="N59" s="25" t="s">
        <v>1309</v>
      </c>
      <c r="O59" s="32">
        <f>M59*AA59</f>
        <v>0</v>
      </c>
      <c r="P59" s="1">
        <v>3</v>
      </c>
      <c r="AA59" s="1">
        <f>IF(P59=1,$O$3,IF(P59=2,$O$4,$O$5))</f>
        <v>0</v>
      </c>
    </row>
    <row r="60">
      <c r="A60" s="1" t="s">
        <v>664</v>
      </c>
      <c r="E60" s="27" t="s">
        <v>661</v>
      </c>
    </row>
    <row r="61" ht="25.5">
      <c r="A61" s="1" t="s">
        <v>665</v>
      </c>
      <c r="E61" s="33" t="s">
        <v>13163</v>
      </c>
    </row>
    <row r="62" ht="63.75">
      <c r="A62" s="1" t="s">
        <v>666</v>
      </c>
      <c r="E62" s="27" t="s">
        <v>6627</v>
      </c>
    </row>
    <row r="63">
      <c r="A63" s="1" t="s">
        <v>659</v>
      </c>
      <c r="B63" s="1">
        <v>14</v>
      </c>
      <c r="C63" s="26" t="s">
        <v>13164</v>
      </c>
      <c r="D63" t="s">
        <v>661</v>
      </c>
      <c r="E63" s="27" t="s">
        <v>13165</v>
      </c>
      <c r="F63" s="28" t="s">
        <v>670</v>
      </c>
      <c r="G63" s="29">
        <v>14</v>
      </c>
      <c r="H63" s="28">
        <v>0</v>
      </c>
      <c r="I63" s="30">
        <f>ROUND(G63*H63,P4)</f>
        <v>0</v>
      </c>
      <c r="L63" s="31">
        <v>0</v>
      </c>
      <c r="M63" s="24">
        <f>ROUND(G63*L63,P4)</f>
        <v>0</v>
      </c>
      <c r="N63" s="25" t="s">
        <v>1309</v>
      </c>
      <c r="O63" s="32">
        <f>M63*AA63</f>
        <v>0</v>
      </c>
      <c r="P63" s="1">
        <v>3</v>
      </c>
      <c r="AA63" s="1">
        <f>IF(P63=1,$O$3,IF(P63=2,$O$4,$O$5))</f>
        <v>0</v>
      </c>
    </row>
    <row r="64">
      <c r="A64" s="1" t="s">
        <v>664</v>
      </c>
      <c r="E64" s="27" t="s">
        <v>13166</v>
      </c>
    </row>
    <row r="65">
      <c r="A65" s="1" t="s">
        <v>665</v>
      </c>
      <c r="E65" s="33" t="s">
        <v>13167</v>
      </c>
    </row>
    <row r="66" ht="63.75">
      <c r="A66" s="1" t="s">
        <v>666</v>
      </c>
      <c r="E66" s="27" t="s">
        <v>6627</v>
      </c>
    </row>
    <row r="67" ht="25.5">
      <c r="A67" s="1" t="s">
        <v>659</v>
      </c>
      <c r="B67" s="1">
        <v>15</v>
      </c>
      <c r="C67" s="26" t="s">
        <v>12929</v>
      </c>
      <c r="D67" t="s">
        <v>661</v>
      </c>
      <c r="E67" s="27" t="s">
        <v>12930</v>
      </c>
      <c r="F67" s="28" t="s">
        <v>670</v>
      </c>
      <c r="G67" s="29">
        <v>7.2000000000000002</v>
      </c>
      <c r="H67" s="28">
        <v>0</v>
      </c>
      <c r="I67" s="30">
        <f>ROUND(G67*H67,P4)</f>
        <v>0</v>
      </c>
      <c r="L67" s="31">
        <v>0</v>
      </c>
      <c r="M67" s="24">
        <f>ROUND(G67*L67,P4)</f>
        <v>0</v>
      </c>
      <c r="N67" s="25" t="s">
        <v>1309</v>
      </c>
      <c r="O67" s="32">
        <f>M67*AA67</f>
        <v>0</v>
      </c>
      <c r="P67" s="1">
        <v>3</v>
      </c>
      <c r="AA67" s="1">
        <f>IF(P67=1,$O$3,IF(P67=2,$O$4,$O$5))</f>
        <v>0</v>
      </c>
    </row>
    <row r="68">
      <c r="A68" s="1" t="s">
        <v>664</v>
      </c>
      <c r="E68" s="27" t="s">
        <v>13168</v>
      </c>
    </row>
    <row r="69">
      <c r="A69" s="1" t="s">
        <v>665</v>
      </c>
      <c r="E69" s="33" t="s">
        <v>13169</v>
      </c>
    </row>
    <row r="70" ht="63.75">
      <c r="A70" s="1" t="s">
        <v>666</v>
      </c>
      <c r="E70" s="27" t="s">
        <v>6627</v>
      </c>
    </row>
    <row r="71">
      <c r="A71" s="1" t="s">
        <v>659</v>
      </c>
      <c r="B71" s="1">
        <v>16</v>
      </c>
      <c r="C71" s="26" t="s">
        <v>10274</v>
      </c>
      <c r="D71" t="s">
        <v>661</v>
      </c>
      <c r="E71" s="27" t="s">
        <v>10275</v>
      </c>
      <c r="F71" s="28" t="s">
        <v>663</v>
      </c>
      <c r="G71" s="29">
        <v>12.206</v>
      </c>
      <c r="H71" s="28">
        <v>0</v>
      </c>
      <c r="I71" s="30">
        <f>ROUND(G71*H71,P4)</f>
        <v>0</v>
      </c>
      <c r="L71" s="31">
        <v>0</v>
      </c>
      <c r="M71" s="24">
        <f>ROUND(G71*L71,P4)</f>
        <v>0</v>
      </c>
      <c r="N71" s="25" t="s">
        <v>1309</v>
      </c>
      <c r="O71" s="32">
        <f>M71*AA71</f>
        <v>0</v>
      </c>
      <c r="P71" s="1">
        <v>3</v>
      </c>
      <c r="AA71" s="1">
        <f>IF(P71=1,$O$3,IF(P71=2,$O$4,$O$5))</f>
        <v>0</v>
      </c>
    </row>
    <row r="72">
      <c r="A72" s="1" t="s">
        <v>664</v>
      </c>
      <c r="E72" s="27" t="s">
        <v>13170</v>
      </c>
    </row>
    <row r="73">
      <c r="A73" s="1" t="s">
        <v>665</v>
      </c>
      <c r="E73" s="33" t="s">
        <v>13171</v>
      </c>
    </row>
    <row r="74" ht="76.5">
      <c r="A74" s="1" t="s">
        <v>666</v>
      </c>
      <c r="E74" s="27" t="s">
        <v>10277</v>
      </c>
    </row>
    <row r="75">
      <c r="A75" s="1" t="s">
        <v>659</v>
      </c>
      <c r="B75" s="1">
        <v>17</v>
      </c>
      <c r="C75" s="26" t="s">
        <v>13063</v>
      </c>
      <c r="D75" t="s">
        <v>661</v>
      </c>
      <c r="E75" s="27" t="s">
        <v>13064</v>
      </c>
      <c r="F75" s="28" t="s">
        <v>663</v>
      </c>
      <c r="G75" s="29">
        <v>0.10000000000000001</v>
      </c>
      <c r="H75" s="28">
        <v>0</v>
      </c>
      <c r="I75" s="30">
        <f>ROUND(G75*H75,P4)</f>
        <v>0</v>
      </c>
      <c r="L75" s="31">
        <v>0</v>
      </c>
      <c r="M75" s="24">
        <f>ROUND(G75*L75,P4)</f>
        <v>0</v>
      </c>
      <c r="N75" s="25" t="s">
        <v>1309</v>
      </c>
      <c r="O75" s="32">
        <f>M75*AA75</f>
        <v>0</v>
      </c>
      <c r="P75" s="1">
        <v>3</v>
      </c>
      <c r="AA75" s="1">
        <f>IF(P75=1,$O$3,IF(P75=2,$O$4,$O$5))</f>
        <v>0</v>
      </c>
    </row>
    <row r="76">
      <c r="A76" s="1" t="s">
        <v>664</v>
      </c>
      <c r="E76" s="27" t="s">
        <v>13065</v>
      </c>
    </row>
    <row r="77" ht="25.5">
      <c r="A77" s="1" t="s">
        <v>665</v>
      </c>
      <c r="E77" s="33" t="s">
        <v>13172</v>
      </c>
    </row>
    <row r="78" ht="76.5">
      <c r="A78" s="1" t="s">
        <v>666</v>
      </c>
      <c r="E78" s="27" t="s">
        <v>10277</v>
      </c>
    </row>
    <row r="79">
      <c r="A79" s="1" t="s">
        <v>656</v>
      </c>
      <c r="C79" s="22" t="s">
        <v>1331</v>
      </c>
      <c r="E79" s="23" t="s">
        <v>6638</v>
      </c>
      <c r="L79" s="24">
        <f>SUMIFS(L80:L99,A80:A99,"P")</f>
        <v>0</v>
      </c>
      <c r="M79" s="24">
        <f>SUMIFS(M80:M99,A80:A99,"P")</f>
        <v>0</v>
      </c>
      <c r="N79" s="25"/>
    </row>
    <row r="80">
      <c r="A80" s="1" t="s">
        <v>659</v>
      </c>
      <c r="B80" s="1">
        <v>18</v>
      </c>
      <c r="C80" s="26" t="s">
        <v>9420</v>
      </c>
      <c r="D80" t="s">
        <v>661</v>
      </c>
      <c r="E80" s="27" t="s">
        <v>9421</v>
      </c>
      <c r="F80" s="28" t="s">
        <v>663</v>
      </c>
      <c r="G80" s="29">
        <v>2.952</v>
      </c>
      <c r="H80" s="28">
        <v>0</v>
      </c>
      <c r="I80" s="30">
        <f>ROUND(G80*H80,P4)</f>
        <v>0</v>
      </c>
      <c r="L80" s="31">
        <v>0</v>
      </c>
      <c r="M80" s="24">
        <f>ROUND(G80*L80,P4)</f>
        <v>0</v>
      </c>
      <c r="N80" s="25" t="s">
        <v>1309</v>
      </c>
      <c r="O80" s="32">
        <f>M80*AA80</f>
        <v>0</v>
      </c>
      <c r="P80" s="1">
        <v>3</v>
      </c>
      <c r="AA80" s="1">
        <f>IF(P80=1,$O$3,IF(P80=2,$O$4,$O$5))</f>
        <v>0</v>
      </c>
    </row>
    <row r="81">
      <c r="A81" s="1" t="s">
        <v>664</v>
      </c>
      <c r="E81" s="27" t="s">
        <v>661</v>
      </c>
    </row>
    <row r="82" ht="25.5">
      <c r="A82" s="1" t="s">
        <v>665</v>
      </c>
      <c r="E82" s="33" t="s">
        <v>13173</v>
      </c>
    </row>
    <row r="83" ht="369.75">
      <c r="A83" s="1" t="s">
        <v>666</v>
      </c>
      <c r="E83" s="27" t="s">
        <v>9424</v>
      </c>
    </row>
    <row r="84">
      <c r="A84" s="1" t="s">
        <v>659</v>
      </c>
      <c r="B84" s="1">
        <v>19</v>
      </c>
      <c r="C84" s="26" t="s">
        <v>9425</v>
      </c>
      <c r="D84" t="s">
        <v>661</v>
      </c>
      <c r="E84" s="27" t="s">
        <v>9426</v>
      </c>
      <c r="F84" s="28" t="s">
        <v>899</v>
      </c>
      <c r="G84" s="29">
        <v>0.42999999999999999</v>
      </c>
      <c r="H84" s="28">
        <v>0</v>
      </c>
      <c r="I84" s="30">
        <f>ROUND(G84*H84,P4)</f>
        <v>0</v>
      </c>
      <c r="L84" s="31">
        <v>0</v>
      </c>
      <c r="M84" s="24">
        <f>ROUND(G84*L84,P4)</f>
        <v>0</v>
      </c>
      <c r="N84" s="25" t="s">
        <v>1309</v>
      </c>
      <c r="O84" s="32">
        <f>M84*AA84</f>
        <v>0</v>
      </c>
      <c r="P84" s="1">
        <v>3</v>
      </c>
      <c r="AA84" s="1">
        <f>IF(P84=1,$O$3,IF(P84=2,$O$4,$O$5))</f>
        <v>0</v>
      </c>
    </row>
    <row r="85">
      <c r="A85" s="1" t="s">
        <v>664</v>
      </c>
      <c r="E85" s="27" t="s">
        <v>661</v>
      </c>
    </row>
    <row r="86" ht="25.5">
      <c r="A86" s="1" t="s">
        <v>665</v>
      </c>
      <c r="E86" s="33" t="s">
        <v>13174</v>
      </c>
    </row>
    <row r="87" ht="242.25">
      <c r="A87" s="1" t="s">
        <v>666</v>
      </c>
      <c r="E87" s="27" t="s">
        <v>9428</v>
      </c>
    </row>
    <row r="88">
      <c r="A88" s="1" t="s">
        <v>659</v>
      </c>
      <c r="B88" s="1">
        <v>20</v>
      </c>
      <c r="C88" s="26" t="s">
        <v>6639</v>
      </c>
      <c r="D88" t="s">
        <v>661</v>
      </c>
      <c r="E88" s="27" t="s">
        <v>6640</v>
      </c>
      <c r="F88" s="28" t="s">
        <v>663</v>
      </c>
      <c r="G88" s="29">
        <v>62.067</v>
      </c>
      <c r="H88" s="28">
        <v>0</v>
      </c>
      <c r="I88" s="30">
        <f>ROUND(G88*H88,P4)</f>
        <v>0</v>
      </c>
      <c r="L88" s="31">
        <v>0</v>
      </c>
      <c r="M88" s="24">
        <f>ROUND(G88*L88,P4)</f>
        <v>0</v>
      </c>
      <c r="N88" s="25" t="s">
        <v>1309</v>
      </c>
      <c r="O88" s="32">
        <f>M88*AA88</f>
        <v>0</v>
      </c>
      <c r="P88" s="1">
        <v>3</v>
      </c>
      <c r="AA88" s="1">
        <f>IF(P88=1,$O$3,IF(P88=2,$O$4,$O$5))</f>
        <v>0</v>
      </c>
    </row>
    <row r="89">
      <c r="A89" s="1" t="s">
        <v>664</v>
      </c>
      <c r="E89" s="27" t="s">
        <v>661</v>
      </c>
    </row>
    <row r="90" ht="51">
      <c r="A90" s="1" t="s">
        <v>665</v>
      </c>
      <c r="E90" s="33" t="s">
        <v>13175</v>
      </c>
    </row>
    <row r="91" ht="357">
      <c r="A91" s="1" t="s">
        <v>666</v>
      </c>
      <c r="E91" s="27" t="s">
        <v>6455</v>
      </c>
    </row>
    <row r="92">
      <c r="A92" s="1" t="s">
        <v>659</v>
      </c>
      <c r="B92" s="1">
        <v>21</v>
      </c>
      <c r="C92" s="26" t="s">
        <v>6643</v>
      </c>
      <c r="D92" t="s">
        <v>661</v>
      </c>
      <c r="E92" s="27" t="s">
        <v>6644</v>
      </c>
      <c r="F92" s="28" t="s">
        <v>899</v>
      </c>
      <c r="G92" s="29">
        <v>5.9269999999999996</v>
      </c>
      <c r="H92" s="28">
        <v>0</v>
      </c>
      <c r="I92" s="30">
        <f>ROUND(G92*H92,P4)</f>
        <v>0</v>
      </c>
      <c r="L92" s="31">
        <v>0</v>
      </c>
      <c r="M92" s="24">
        <f>ROUND(G92*L92,P4)</f>
        <v>0</v>
      </c>
      <c r="N92" s="25" t="s">
        <v>1309</v>
      </c>
      <c r="O92" s="32">
        <f>M92*AA92</f>
        <v>0</v>
      </c>
      <c r="P92" s="1">
        <v>3</v>
      </c>
      <c r="AA92" s="1">
        <f>IF(P92=1,$O$3,IF(P92=2,$O$4,$O$5))</f>
        <v>0</v>
      </c>
    </row>
    <row r="93">
      <c r="A93" s="1" t="s">
        <v>664</v>
      </c>
      <c r="E93" s="27" t="s">
        <v>661</v>
      </c>
    </row>
    <row r="94" ht="25.5">
      <c r="A94" s="1" t="s">
        <v>665</v>
      </c>
      <c r="E94" s="33" t="s">
        <v>13176</v>
      </c>
    </row>
    <row r="95" ht="267.75">
      <c r="A95" s="1" t="s">
        <v>666</v>
      </c>
      <c r="E95" s="27" t="s">
        <v>3696</v>
      </c>
    </row>
    <row r="96">
      <c r="A96" s="1" t="s">
        <v>659</v>
      </c>
      <c r="B96" s="1">
        <v>22</v>
      </c>
      <c r="C96" s="26" t="s">
        <v>8936</v>
      </c>
      <c r="D96" t="s">
        <v>661</v>
      </c>
      <c r="E96" s="27" t="s">
        <v>8937</v>
      </c>
      <c r="F96" s="28" t="s">
        <v>2682</v>
      </c>
      <c r="G96" s="29">
        <v>917.55999999999995</v>
      </c>
      <c r="H96" s="28">
        <v>0</v>
      </c>
      <c r="I96" s="30">
        <f>ROUND(G96*H96,P4)</f>
        <v>0</v>
      </c>
      <c r="L96" s="31">
        <v>0</v>
      </c>
      <c r="M96" s="24">
        <f>ROUND(G96*L96,P4)</f>
        <v>0</v>
      </c>
      <c r="N96" s="25" t="s">
        <v>1309</v>
      </c>
      <c r="O96" s="32">
        <f>M96*AA96</f>
        <v>0</v>
      </c>
      <c r="P96" s="1">
        <v>3</v>
      </c>
      <c r="AA96" s="1">
        <f>IF(P96=1,$O$3,IF(P96=2,$O$4,$O$5))</f>
        <v>0</v>
      </c>
    </row>
    <row r="97">
      <c r="A97" s="1" t="s">
        <v>664</v>
      </c>
      <c r="E97" s="27" t="s">
        <v>661</v>
      </c>
    </row>
    <row r="98" ht="25.5">
      <c r="A98" s="1" t="s">
        <v>665</v>
      </c>
      <c r="E98" s="33" t="s">
        <v>13177</v>
      </c>
    </row>
    <row r="99" ht="293.25">
      <c r="A99" s="1" t="s">
        <v>666</v>
      </c>
      <c r="E99" s="27" t="s">
        <v>8939</v>
      </c>
    </row>
    <row r="100">
      <c r="A100" s="1" t="s">
        <v>656</v>
      </c>
      <c r="C100" s="22" t="s">
        <v>1333</v>
      </c>
      <c r="E100" s="23" t="s">
        <v>5082</v>
      </c>
      <c r="L100" s="24">
        <f>SUMIFS(L101:L120,A101:A120,"P")</f>
        <v>0</v>
      </c>
      <c r="M100" s="24">
        <f>SUMIFS(M101:M120,A101:A120,"P")</f>
        <v>0</v>
      </c>
      <c r="N100" s="25"/>
    </row>
    <row r="101">
      <c r="A101" s="1" t="s">
        <v>659</v>
      </c>
      <c r="B101" s="1">
        <v>23</v>
      </c>
      <c r="C101" s="26" t="s">
        <v>9330</v>
      </c>
      <c r="D101" t="s">
        <v>661</v>
      </c>
      <c r="E101" s="27" t="s">
        <v>9331</v>
      </c>
      <c r="F101" s="28" t="s">
        <v>663</v>
      </c>
      <c r="G101" s="29">
        <v>20.945</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ht="25.5">
      <c r="A103" s="1" t="s">
        <v>665</v>
      </c>
      <c r="E103" s="33" t="s">
        <v>13178</v>
      </c>
    </row>
    <row r="104" ht="357">
      <c r="A104" s="1" t="s">
        <v>666</v>
      </c>
      <c r="E104" s="27" t="s">
        <v>6455</v>
      </c>
    </row>
    <row r="105">
      <c r="A105" s="1" t="s">
        <v>659</v>
      </c>
      <c r="B105" s="1">
        <v>24</v>
      </c>
      <c r="C105" s="26" t="s">
        <v>9333</v>
      </c>
      <c r="D105" t="s">
        <v>661</v>
      </c>
      <c r="E105" s="27" t="s">
        <v>9334</v>
      </c>
      <c r="F105" s="28" t="s">
        <v>899</v>
      </c>
      <c r="G105" s="29">
        <v>3.294</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ht="25.5">
      <c r="A107" s="1" t="s">
        <v>665</v>
      </c>
      <c r="E107" s="33" t="s">
        <v>13179</v>
      </c>
    </row>
    <row r="108" ht="267.75">
      <c r="A108" s="1" t="s">
        <v>666</v>
      </c>
      <c r="E108" s="27" t="s">
        <v>9336</v>
      </c>
    </row>
    <row r="109">
      <c r="A109" s="1" t="s">
        <v>659</v>
      </c>
      <c r="B109" s="1">
        <v>25</v>
      </c>
      <c r="C109" s="26" t="s">
        <v>6652</v>
      </c>
      <c r="D109" t="s">
        <v>661</v>
      </c>
      <c r="E109" s="27" t="s">
        <v>6653</v>
      </c>
      <c r="F109" s="28" t="s">
        <v>663</v>
      </c>
      <c r="G109" s="29">
        <v>1.367</v>
      </c>
      <c r="H109" s="28">
        <v>0</v>
      </c>
      <c r="I109" s="30">
        <f>ROUND(G109*H109,P4)</f>
        <v>0</v>
      </c>
      <c r="L109" s="31">
        <v>0</v>
      </c>
      <c r="M109" s="24">
        <f>ROUND(G109*L109,P4)</f>
        <v>0</v>
      </c>
      <c r="N109" s="25" t="s">
        <v>1309</v>
      </c>
      <c r="O109" s="32">
        <f>M109*AA109</f>
        <v>0</v>
      </c>
      <c r="P109" s="1">
        <v>3</v>
      </c>
      <c r="AA109" s="1">
        <f>IF(P109=1,$O$3,IF(P109=2,$O$4,$O$5))</f>
        <v>0</v>
      </c>
    </row>
    <row r="110">
      <c r="A110" s="1" t="s">
        <v>664</v>
      </c>
      <c r="E110" s="27" t="s">
        <v>13180</v>
      </c>
    </row>
    <row r="111">
      <c r="A111" s="1" t="s">
        <v>665</v>
      </c>
      <c r="E111" s="33" t="s">
        <v>13181</v>
      </c>
    </row>
    <row r="112" ht="357">
      <c r="A112" s="1" t="s">
        <v>666</v>
      </c>
      <c r="E112" s="27" t="s">
        <v>6455</v>
      </c>
    </row>
    <row r="113">
      <c r="A113" s="1" t="s">
        <v>659</v>
      </c>
      <c r="B113" s="1">
        <v>26</v>
      </c>
      <c r="C113" s="26" t="s">
        <v>10831</v>
      </c>
      <c r="D113" t="s">
        <v>661</v>
      </c>
      <c r="E113" s="27" t="s">
        <v>10832</v>
      </c>
      <c r="F113" s="28" t="s">
        <v>663</v>
      </c>
      <c r="G113" s="29">
        <v>6.4850000000000003</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c r="A115" s="1" t="s">
        <v>665</v>
      </c>
      <c r="E115" s="33" t="s">
        <v>13182</v>
      </c>
    </row>
    <row r="116" ht="357">
      <c r="A116" s="1" t="s">
        <v>666</v>
      </c>
      <c r="E116" s="27" t="s">
        <v>6455</v>
      </c>
    </row>
    <row r="117">
      <c r="A117" s="1" t="s">
        <v>659</v>
      </c>
      <c r="B117" s="1">
        <v>27</v>
      </c>
      <c r="C117" s="26" t="s">
        <v>9346</v>
      </c>
      <c r="D117" t="s">
        <v>661</v>
      </c>
      <c r="E117" s="27" t="s">
        <v>9347</v>
      </c>
      <c r="F117" s="28" t="s">
        <v>663</v>
      </c>
      <c r="G117" s="29">
        <v>269.86000000000001</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c r="A119" s="1" t="s">
        <v>665</v>
      </c>
      <c r="E119" s="33" t="s">
        <v>13183</v>
      </c>
    </row>
    <row r="120" ht="38.25">
      <c r="A120" s="1" t="s">
        <v>666</v>
      </c>
      <c r="E120" s="27" t="s">
        <v>6457</v>
      </c>
    </row>
    <row r="121">
      <c r="A121" s="1" t="s">
        <v>656</v>
      </c>
      <c r="C121" s="22" t="s">
        <v>5253</v>
      </c>
      <c r="E121" s="23" t="s">
        <v>5254</v>
      </c>
      <c r="L121" s="24">
        <f>SUMIFS(L122:L137,A122:A137,"P")</f>
        <v>0</v>
      </c>
      <c r="M121" s="24">
        <f>SUMIFS(M122:M137,A122:A137,"P")</f>
        <v>0</v>
      </c>
      <c r="N121" s="25"/>
    </row>
    <row r="122" ht="25.5">
      <c r="A122" s="1" t="s">
        <v>659</v>
      </c>
      <c r="B122" s="1">
        <v>28</v>
      </c>
      <c r="C122" s="26" t="s">
        <v>8847</v>
      </c>
      <c r="D122" t="s">
        <v>661</v>
      </c>
      <c r="E122" s="27" t="s">
        <v>8848</v>
      </c>
      <c r="F122" s="28" t="s">
        <v>677</v>
      </c>
      <c r="G122" s="29">
        <v>34.030999999999999</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13184</v>
      </c>
    </row>
    <row r="125" ht="63.75">
      <c r="A125" s="1" t="s">
        <v>666</v>
      </c>
      <c r="E125" s="27" t="s">
        <v>8851</v>
      </c>
    </row>
    <row r="126" ht="25.5">
      <c r="A126" s="1" t="s">
        <v>659</v>
      </c>
      <c r="B126" s="1">
        <v>29</v>
      </c>
      <c r="C126" s="26" t="s">
        <v>10308</v>
      </c>
      <c r="D126" t="s">
        <v>661</v>
      </c>
      <c r="E126" s="27" t="s">
        <v>10309</v>
      </c>
      <c r="F126" s="28" t="s">
        <v>677</v>
      </c>
      <c r="G126" s="29">
        <v>98.799999999999997</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13185</v>
      </c>
    </row>
    <row r="129" ht="63.75">
      <c r="A129" s="1" t="s">
        <v>666</v>
      </c>
      <c r="E129" s="27" t="s">
        <v>8851</v>
      </c>
    </row>
    <row r="130">
      <c r="A130" s="1" t="s">
        <v>659</v>
      </c>
      <c r="B130" s="1">
        <v>30</v>
      </c>
      <c r="C130" s="26" t="s">
        <v>8855</v>
      </c>
      <c r="D130" t="s">
        <v>661</v>
      </c>
      <c r="E130" s="27" t="s">
        <v>8856</v>
      </c>
      <c r="F130" s="28" t="s">
        <v>677</v>
      </c>
      <c r="G130" s="29">
        <v>113.435</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13186</v>
      </c>
    </row>
    <row r="133" ht="63.75">
      <c r="A133" s="1" t="s">
        <v>666</v>
      </c>
      <c r="E133" s="27" t="s">
        <v>8851</v>
      </c>
    </row>
    <row r="134">
      <c r="A134" s="1" t="s">
        <v>659</v>
      </c>
      <c r="B134" s="1">
        <v>31</v>
      </c>
      <c r="C134" s="26" t="s">
        <v>10314</v>
      </c>
      <c r="D134" t="s">
        <v>661</v>
      </c>
      <c r="E134" s="27" t="s">
        <v>10315</v>
      </c>
      <c r="F134" s="28" t="s">
        <v>677</v>
      </c>
      <c r="G134" s="29">
        <v>25.428000000000001</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c r="E136" s="33" t="s">
        <v>13187</v>
      </c>
    </row>
    <row r="137" ht="76.5">
      <c r="A137" s="1" t="s">
        <v>666</v>
      </c>
      <c r="E137" s="27" t="s">
        <v>10317</v>
      </c>
    </row>
    <row r="138">
      <c r="A138" s="1" t="s">
        <v>656</v>
      </c>
      <c r="C138" s="22" t="s">
        <v>679</v>
      </c>
      <c r="E138" s="23" t="s">
        <v>680</v>
      </c>
      <c r="L138" s="24">
        <f>SUMIFS(L139:L154,A139:A154,"P")</f>
        <v>0</v>
      </c>
      <c r="M138" s="24">
        <f>SUMIFS(M139:M154,A139:A154,"P")</f>
        <v>0</v>
      </c>
      <c r="N138" s="25"/>
    </row>
    <row r="139" ht="25.5">
      <c r="A139" s="1" t="s">
        <v>659</v>
      </c>
      <c r="B139" s="1">
        <v>32</v>
      </c>
      <c r="C139" s="26" t="s">
        <v>6039</v>
      </c>
      <c r="D139" t="s">
        <v>661</v>
      </c>
      <c r="E139" s="27" t="s">
        <v>6040</v>
      </c>
      <c r="F139" s="28" t="s">
        <v>677</v>
      </c>
      <c r="G139" s="29">
        <v>34.399999999999999</v>
      </c>
      <c r="H139" s="28">
        <v>0</v>
      </c>
      <c r="I139" s="30">
        <f>ROUND(G139*H139,P4)</f>
        <v>0</v>
      </c>
      <c r="L139" s="31">
        <v>0</v>
      </c>
      <c r="M139" s="24">
        <f>ROUND(G139*L139,P4)</f>
        <v>0</v>
      </c>
      <c r="N139" s="25" t="s">
        <v>1309</v>
      </c>
      <c r="O139" s="32">
        <f>M139*AA139</f>
        <v>0</v>
      </c>
      <c r="P139" s="1">
        <v>3</v>
      </c>
      <c r="AA139" s="1">
        <f>IF(P139=1,$O$3,IF(P139=2,$O$4,$O$5))</f>
        <v>0</v>
      </c>
    </row>
    <row r="140">
      <c r="A140" s="1" t="s">
        <v>664</v>
      </c>
      <c r="E140" s="27" t="s">
        <v>661</v>
      </c>
    </row>
    <row r="141">
      <c r="A141" s="1" t="s">
        <v>665</v>
      </c>
      <c r="E141" s="33" t="s">
        <v>13188</v>
      </c>
    </row>
    <row r="142" ht="191.25">
      <c r="A142" s="1" t="s">
        <v>666</v>
      </c>
      <c r="E142" s="27" t="s">
        <v>6667</v>
      </c>
    </row>
    <row r="143" ht="25.5">
      <c r="A143" s="1" t="s">
        <v>659</v>
      </c>
      <c r="B143" s="1">
        <v>33</v>
      </c>
      <c r="C143" s="26" t="s">
        <v>8713</v>
      </c>
      <c r="D143" t="s">
        <v>661</v>
      </c>
      <c r="E143" s="27" t="s">
        <v>8714</v>
      </c>
      <c r="F143" s="28" t="s">
        <v>677</v>
      </c>
      <c r="G143" s="29">
        <v>354.76999999999998</v>
      </c>
      <c r="H143" s="28">
        <v>0</v>
      </c>
      <c r="I143" s="30">
        <f>ROUND(G143*H143,P4)</f>
        <v>0</v>
      </c>
      <c r="L143" s="31">
        <v>0</v>
      </c>
      <c r="M143" s="24">
        <f>ROUND(G143*L143,P4)</f>
        <v>0</v>
      </c>
      <c r="N143" s="25" t="s">
        <v>1309</v>
      </c>
      <c r="O143" s="32">
        <f>M143*AA143</f>
        <v>0</v>
      </c>
      <c r="P143" s="1">
        <v>3</v>
      </c>
      <c r="AA143" s="1">
        <f>IF(P143=1,$O$3,IF(P143=2,$O$4,$O$5))</f>
        <v>0</v>
      </c>
    </row>
    <row r="144">
      <c r="A144" s="1" t="s">
        <v>664</v>
      </c>
      <c r="E144" s="27" t="s">
        <v>661</v>
      </c>
    </row>
    <row r="145" ht="51">
      <c r="A145" s="1" t="s">
        <v>665</v>
      </c>
      <c r="E145" s="33" t="s">
        <v>13189</v>
      </c>
    </row>
    <row r="146" ht="191.25">
      <c r="A146" s="1" t="s">
        <v>666</v>
      </c>
      <c r="E146" s="27" t="s">
        <v>6667</v>
      </c>
    </row>
    <row r="147">
      <c r="A147" s="1" t="s">
        <v>659</v>
      </c>
      <c r="B147" s="1">
        <v>34</v>
      </c>
      <c r="C147" s="26" t="s">
        <v>8717</v>
      </c>
      <c r="D147" t="s">
        <v>661</v>
      </c>
      <c r="E147" s="27" t="s">
        <v>8718</v>
      </c>
      <c r="F147" s="28" t="s">
        <v>677</v>
      </c>
      <c r="G147" s="29">
        <v>301.31</v>
      </c>
      <c r="H147" s="28">
        <v>0</v>
      </c>
      <c r="I147" s="30">
        <f>ROUND(G147*H147,P4)</f>
        <v>0</v>
      </c>
      <c r="L147" s="31">
        <v>0</v>
      </c>
      <c r="M147" s="24">
        <f>ROUND(G147*L147,P4)</f>
        <v>0</v>
      </c>
      <c r="N147" s="25" t="s">
        <v>1309</v>
      </c>
      <c r="O147" s="32">
        <f>M147*AA147</f>
        <v>0</v>
      </c>
      <c r="P147" s="1">
        <v>3</v>
      </c>
      <c r="AA147" s="1">
        <f>IF(P147=1,$O$3,IF(P147=2,$O$4,$O$5))</f>
        <v>0</v>
      </c>
    </row>
    <row r="148" ht="38.25">
      <c r="A148" s="1" t="s">
        <v>664</v>
      </c>
      <c r="E148" s="27" t="s">
        <v>13081</v>
      </c>
    </row>
    <row r="149" ht="38.25">
      <c r="A149" s="1" t="s">
        <v>665</v>
      </c>
      <c r="E149" s="33" t="s">
        <v>13190</v>
      </c>
    </row>
    <row r="150" ht="38.25">
      <c r="A150" s="1" t="s">
        <v>666</v>
      </c>
      <c r="E150" s="27" t="s">
        <v>8720</v>
      </c>
    </row>
    <row r="151">
      <c r="A151" s="1" t="s">
        <v>659</v>
      </c>
      <c r="B151" s="1">
        <v>35</v>
      </c>
      <c r="C151" s="26" t="s">
        <v>9362</v>
      </c>
      <c r="D151" t="s">
        <v>661</v>
      </c>
      <c r="E151" s="27" t="s">
        <v>9363</v>
      </c>
      <c r="F151" s="28" t="s">
        <v>677</v>
      </c>
      <c r="G151" s="29">
        <v>87.859999999999999</v>
      </c>
      <c r="H151" s="28">
        <v>0</v>
      </c>
      <c r="I151" s="30">
        <f>ROUND(G151*H151,P4)</f>
        <v>0</v>
      </c>
      <c r="L151" s="31">
        <v>0</v>
      </c>
      <c r="M151" s="24">
        <f>ROUND(G151*L151,P4)</f>
        <v>0</v>
      </c>
      <c r="N151" s="25" t="s">
        <v>1309</v>
      </c>
      <c r="O151" s="32">
        <f>M151*AA151</f>
        <v>0</v>
      </c>
      <c r="P151" s="1">
        <v>3</v>
      </c>
      <c r="AA151" s="1">
        <f>IF(P151=1,$O$3,IF(P151=2,$O$4,$O$5))</f>
        <v>0</v>
      </c>
    </row>
    <row r="152">
      <c r="A152" s="1" t="s">
        <v>664</v>
      </c>
      <c r="E152" s="27" t="s">
        <v>661</v>
      </c>
    </row>
    <row r="153" ht="38.25">
      <c r="A153" s="1" t="s">
        <v>665</v>
      </c>
      <c r="E153" s="33" t="s">
        <v>13191</v>
      </c>
    </row>
    <row r="154" ht="38.25">
      <c r="A154" s="1" t="s">
        <v>666</v>
      </c>
      <c r="E154" s="27" t="s">
        <v>8720</v>
      </c>
    </row>
    <row r="155">
      <c r="A155" s="1" t="s">
        <v>656</v>
      </c>
      <c r="C155" s="22" t="s">
        <v>6055</v>
      </c>
      <c r="E155" s="23" t="s">
        <v>6673</v>
      </c>
      <c r="L155" s="24">
        <f>SUMIFS(L156:L163,A156:A163,"P")</f>
        <v>0</v>
      </c>
      <c r="M155" s="24">
        <f>SUMIFS(M156:M163,A156:A163,"P")</f>
        <v>0</v>
      </c>
      <c r="N155" s="25"/>
    </row>
    <row r="156">
      <c r="A156" s="1" t="s">
        <v>659</v>
      </c>
      <c r="B156" s="1">
        <v>36</v>
      </c>
      <c r="C156" s="26" t="s">
        <v>7705</v>
      </c>
      <c r="D156" t="s">
        <v>661</v>
      </c>
      <c r="E156" s="27" t="s">
        <v>7706</v>
      </c>
      <c r="F156" s="28" t="s">
        <v>670</v>
      </c>
      <c r="G156" s="29">
        <v>27</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13192</v>
      </c>
    </row>
    <row r="159" ht="242.25">
      <c r="A159" s="1" t="s">
        <v>666</v>
      </c>
      <c r="E159" s="27" t="s">
        <v>6468</v>
      </c>
    </row>
    <row r="160">
      <c r="A160" s="1" t="s">
        <v>659</v>
      </c>
      <c r="B160" s="1">
        <v>37</v>
      </c>
      <c r="C160" s="26" t="s">
        <v>13193</v>
      </c>
      <c r="D160" t="s">
        <v>661</v>
      </c>
      <c r="E160" s="27" t="s">
        <v>13194</v>
      </c>
      <c r="F160" s="28" t="s">
        <v>683</v>
      </c>
      <c r="G160" s="29">
        <v>8</v>
      </c>
      <c r="H160" s="28">
        <v>0</v>
      </c>
      <c r="I160" s="30">
        <f>ROUND(G160*H160,P4)</f>
        <v>0</v>
      </c>
      <c r="L160" s="31">
        <v>0</v>
      </c>
      <c r="M160" s="24">
        <f>ROUND(G160*L160,P4)</f>
        <v>0</v>
      </c>
      <c r="N160" s="25" t="s">
        <v>1309</v>
      </c>
      <c r="O160" s="32">
        <f>M160*AA160</f>
        <v>0</v>
      </c>
      <c r="P160" s="1">
        <v>3</v>
      </c>
      <c r="AA160" s="1">
        <f>IF(P160=1,$O$3,IF(P160=2,$O$4,$O$5))</f>
        <v>0</v>
      </c>
    </row>
    <row r="161">
      <c r="A161" s="1" t="s">
        <v>664</v>
      </c>
      <c r="E161" s="27" t="s">
        <v>13195</v>
      </c>
    </row>
    <row r="162" ht="38.25">
      <c r="A162" s="1" t="s">
        <v>665</v>
      </c>
      <c r="E162" s="33" t="s">
        <v>13196</v>
      </c>
    </row>
    <row r="163" ht="89.25">
      <c r="A163" s="1" t="s">
        <v>666</v>
      </c>
      <c r="E163" s="27" t="s">
        <v>6474</v>
      </c>
    </row>
    <row r="164">
      <c r="A164" s="1" t="s">
        <v>656</v>
      </c>
      <c r="C164" s="22" t="s">
        <v>2817</v>
      </c>
      <c r="E164" s="23" t="s">
        <v>2818</v>
      </c>
      <c r="L164" s="24">
        <f>SUMIFS(L165:L192,A165:A192,"P")</f>
        <v>0</v>
      </c>
      <c r="M164" s="24">
        <f>SUMIFS(M165:M192,A165:A192,"P")</f>
        <v>0</v>
      </c>
      <c r="N164" s="25"/>
    </row>
    <row r="165">
      <c r="A165" s="1" t="s">
        <v>659</v>
      </c>
      <c r="B165" s="1">
        <v>38</v>
      </c>
      <c r="C165" s="26" t="s">
        <v>10180</v>
      </c>
      <c r="D165" t="s">
        <v>661</v>
      </c>
      <c r="E165" s="27" t="s">
        <v>10181</v>
      </c>
      <c r="F165" s="28" t="s">
        <v>670</v>
      </c>
      <c r="G165" s="29">
        <v>30.800000000000001</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13197</v>
      </c>
    </row>
    <row r="168" ht="38.25">
      <c r="A168" s="1" t="s">
        <v>666</v>
      </c>
      <c r="E168" s="27" t="s">
        <v>10183</v>
      </c>
    </row>
    <row r="169">
      <c r="A169" s="1" t="s">
        <v>659</v>
      </c>
      <c r="B169" s="1">
        <v>39</v>
      </c>
      <c r="C169" s="26" t="s">
        <v>10184</v>
      </c>
      <c r="D169" t="s">
        <v>661</v>
      </c>
      <c r="E169" s="27" t="s">
        <v>10185</v>
      </c>
      <c r="F169" s="28" t="s">
        <v>683</v>
      </c>
      <c r="G169" s="29">
        <v>2</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row>
    <row r="172" ht="25.5">
      <c r="A172" s="1" t="s">
        <v>666</v>
      </c>
      <c r="E172" s="27" t="s">
        <v>10186</v>
      </c>
    </row>
    <row r="173">
      <c r="A173" s="1" t="s">
        <v>659</v>
      </c>
      <c r="B173" s="1">
        <v>40</v>
      </c>
      <c r="C173" s="26" t="s">
        <v>13198</v>
      </c>
      <c r="D173" t="s">
        <v>661</v>
      </c>
      <c r="E173" s="27" t="s">
        <v>13199</v>
      </c>
      <c r="F173" s="28" t="s">
        <v>670</v>
      </c>
      <c r="G173" s="29">
        <v>7.2000000000000002</v>
      </c>
      <c r="H173" s="28">
        <v>0</v>
      </c>
      <c r="I173" s="30">
        <f>ROUND(G173*H173,P4)</f>
        <v>0</v>
      </c>
      <c r="L173" s="31">
        <v>0</v>
      </c>
      <c r="M173" s="24">
        <f>ROUND(G173*L173,P4)</f>
        <v>0</v>
      </c>
      <c r="N173" s="25" t="s">
        <v>1309</v>
      </c>
      <c r="O173" s="32">
        <f>M173*AA173</f>
        <v>0</v>
      </c>
      <c r="P173" s="1">
        <v>3</v>
      </c>
      <c r="AA173" s="1">
        <f>IF(P173=1,$O$3,IF(P173=2,$O$4,$O$5))</f>
        <v>0</v>
      </c>
    </row>
    <row r="174">
      <c r="A174" s="1" t="s">
        <v>664</v>
      </c>
      <c r="E174" s="27" t="s">
        <v>13200</v>
      </c>
    </row>
    <row r="175">
      <c r="A175" s="1" t="s">
        <v>665</v>
      </c>
      <c r="E175" s="33" t="s">
        <v>12970</v>
      </c>
    </row>
    <row r="176" ht="25.5">
      <c r="A176" s="1" t="s">
        <v>666</v>
      </c>
      <c r="E176" s="27" t="s">
        <v>12978</v>
      </c>
    </row>
    <row r="177">
      <c r="A177" s="1" t="s">
        <v>659</v>
      </c>
      <c r="B177" s="1">
        <v>41</v>
      </c>
      <c r="C177" s="26" t="s">
        <v>8898</v>
      </c>
      <c r="D177" t="s">
        <v>661</v>
      </c>
      <c r="E177" s="27" t="s">
        <v>8899</v>
      </c>
      <c r="F177" s="28" t="s">
        <v>677</v>
      </c>
      <c r="G177" s="29">
        <v>164.291</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ht="102">
      <c r="A179" s="1" t="s">
        <v>665</v>
      </c>
      <c r="E179" s="33" t="s">
        <v>13201</v>
      </c>
    </row>
    <row r="180">
      <c r="A180" s="1" t="s">
        <v>666</v>
      </c>
      <c r="E180" s="27" t="s">
        <v>8901</v>
      </c>
    </row>
    <row r="181">
      <c r="A181" s="1" t="s">
        <v>659</v>
      </c>
      <c r="B181" s="1">
        <v>42</v>
      </c>
      <c r="C181" s="26" t="s">
        <v>6714</v>
      </c>
      <c r="D181" t="s">
        <v>661</v>
      </c>
      <c r="E181" s="27" t="s">
        <v>6715</v>
      </c>
      <c r="F181" s="28" t="s">
        <v>663</v>
      </c>
      <c r="G181" s="29">
        <v>49.040999999999997</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ht="76.5">
      <c r="A183" s="1" t="s">
        <v>665</v>
      </c>
      <c r="E183" s="33" t="s">
        <v>13202</v>
      </c>
    </row>
    <row r="184" ht="114.75">
      <c r="A184" s="1" t="s">
        <v>666</v>
      </c>
      <c r="E184" s="27" t="s">
        <v>5248</v>
      </c>
    </row>
    <row r="185">
      <c r="A185" s="1" t="s">
        <v>659</v>
      </c>
      <c r="B185" s="1">
        <v>43</v>
      </c>
      <c r="C185" s="26" t="s">
        <v>9537</v>
      </c>
      <c r="D185" t="s">
        <v>661</v>
      </c>
      <c r="E185" s="27" t="s">
        <v>9538</v>
      </c>
      <c r="F185" s="28" t="s">
        <v>899</v>
      </c>
      <c r="G185" s="29">
        <v>0.85999999999999999</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13203</v>
      </c>
    </row>
    <row r="188" ht="114.75">
      <c r="A188" s="1" t="s">
        <v>666</v>
      </c>
      <c r="E188" s="27" t="s">
        <v>9541</v>
      </c>
    </row>
    <row r="189">
      <c r="A189" s="1" t="s">
        <v>659</v>
      </c>
      <c r="B189" s="1">
        <v>44</v>
      </c>
      <c r="C189" s="26" t="s">
        <v>10204</v>
      </c>
      <c r="D189" t="s">
        <v>661</v>
      </c>
      <c r="E189" s="27" t="s">
        <v>9563</v>
      </c>
      <c r="F189" s="28" t="s">
        <v>677</v>
      </c>
      <c r="G189" s="29">
        <v>99.75</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13204</v>
      </c>
    </row>
    <row r="192" ht="114.75">
      <c r="A192" s="1" t="s">
        <v>666</v>
      </c>
      <c r="E192" s="27" t="s">
        <v>10206</v>
      </c>
    </row>
    <row r="193">
      <c r="A193" s="1" t="s">
        <v>656</v>
      </c>
      <c r="C193" s="22" t="s">
        <v>894</v>
      </c>
      <c r="E193" s="23" t="s">
        <v>2900</v>
      </c>
      <c r="L193" s="24">
        <f>SUMIFS(L194:L209,A194:A209,"P")</f>
        <v>0</v>
      </c>
      <c r="M193" s="24">
        <f>SUMIFS(M194:M209,A194:A209,"P")</f>
        <v>0</v>
      </c>
      <c r="N193" s="25"/>
    </row>
    <row r="194" ht="25.5">
      <c r="A194" s="1" t="s">
        <v>659</v>
      </c>
      <c r="B194" s="1">
        <v>45</v>
      </c>
      <c r="C194" s="26" t="s">
        <v>3803</v>
      </c>
      <c r="D194" t="s">
        <v>897</v>
      </c>
      <c r="E194" s="27" t="s">
        <v>3804</v>
      </c>
      <c r="F194" s="28" t="s">
        <v>899</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900</v>
      </c>
    </row>
    <row r="196">
      <c r="A196" s="1" t="s">
        <v>665</v>
      </c>
      <c r="E196" s="33" t="s">
        <v>13205</v>
      </c>
    </row>
    <row r="197" ht="153">
      <c r="A197" s="1" t="s">
        <v>666</v>
      </c>
      <c r="E197" s="27" t="s">
        <v>902</v>
      </c>
    </row>
    <row r="198" ht="38.25">
      <c r="A198" s="1" t="s">
        <v>659</v>
      </c>
      <c r="B198" s="1">
        <v>46</v>
      </c>
      <c r="C198" s="26" t="s">
        <v>896</v>
      </c>
      <c r="D198" t="s">
        <v>897</v>
      </c>
      <c r="E198" s="27" t="s">
        <v>898</v>
      </c>
      <c r="F198" s="28" t="s">
        <v>899</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900</v>
      </c>
    </row>
    <row r="200">
      <c r="A200" s="1" t="s">
        <v>665</v>
      </c>
      <c r="E200" s="33" t="s">
        <v>13206</v>
      </c>
    </row>
    <row r="201" ht="153">
      <c r="A201" s="1" t="s">
        <v>666</v>
      </c>
      <c r="E201" s="27" t="s">
        <v>902</v>
      </c>
    </row>
    <row r="202" ht="38.25">
      <c r="A202" s="1" t="s">
        <v>659</v>
      </c>
      <c r="B202" s="1">
        <v>47</v>
      </c>
      <c r="C202" s="26" t="s">
        <v>9569</v>
      </c>
      <c r="D202" t="s">
        <v>897</v>
      </c>
      <c r="E202" s="27" t="s">
        <v>9570</v>
      </c>
      <c r="F202" s="28" t="s">
        <v>899</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9571</v>
      </c>
    </row>
    <row r="204">
      <c r="A204" s="1" t="s">
        <v>665</v>
      </c>
      <c r="E204" s="33" t="s">
        <v>13207</v>
      </c>
    </row>
    <row r="205" ht="153">
      <c r="A205" s="1" t="s">
        <v>666</v>
      </c>
      <c r="E205" s="27" t="s">
        <v>907</v>
      </c>
    </row>
    <row r="206" ht="25.5">
      <c r="A206" s="1" t="s">
        <v>659</v>
      </c>
      <c r="B206" s="1">
        <v>48</v>
      </c>
      <c r="C206" s="26" t="s">
        <v>912</v>
      </c>
      <c r="D206" t="s">
        <v>897</v>
      </c>
      <c r="E206" s="27" t="s">
        <v>913</v>
      </c>
      <c r="F206" s="28" t="s">
        <v>899</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914</v>
      </c>
    </row>
    <row r="208">
      <c r="A208" s="1" t="s">
        <v>665</v>
      </c>
      <c r="E208" s="33" t="s">
        <v>13208</v>
      </c>
    </row>
    <row r="209" ht="153">
      <c r="A209" s="1" t="s">
        <v>666</v>
      </c>
      <c r="E209" s="27" t="s">
        <v>902</v>
      </c>
    </row>
  </sheetData>
  <sheetProtection sheet="1" objects="1" scenarios="1" spinCount="100000" saltValue="Q/VGEFeCl8h0zx+SrnzRB5SjRaYcuxdhvoolDfr9F6XEalYVxxgqlQngwXLDqFn8u2tPyO7/T0qYdyyZuq32sQ==" hashValue="i248SdsOwQobC53lEDNiNiweWwjQLJJfs6gcy5SVJkKAUOTu+AQe0DCP2ESyzhclBJfoDGM3Nt+40ZaIXZYP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13209</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10710</v>
      </c>
      <c r="D10" t="s">
        <v>661</v>
      </c>
      <c r="E10" s="27" t="s">
        <v>10711</v>
      </c>
      <c r="F10" s="28" t="s">
        <v>677</v>
      </c>
      <c r="G10" s="29">
        <v>60</v>
      </c>
      <c r="H10" s="28">
        <v>0</v>
      </c>
      <c r="I10" s="30">
        <f>ROUND(G10*H10,P4)</f>
        <v>0</v>
      </c>
      <c r="L10" s="31">
        <v>0</v>
      </c>
      <c r="M10" s="24">
        <f>ROUND(G10*L10,P4)</f>
        <v>0</v>
      </c>
      <c r="N10" s="25" t="s">
        <v>5809</v>
      </c>
      <c r="O10" s="32">
        <f>M10*AA10</f>
        <v>0</v>
      </c>
      <c r="P10" s="1">
        <v>3</v>
      </c>
      <c r="AA10" s="1">
        <f>IF(P10=1,$O$3,IF(P10=2,$O$4,$O$5))</f>
        <v>0</v>
      </c>
    </row>
    <row r="11">
      <c r="A11" s="1" t="s">
        <v>664</v>
      </c>
      <c r="E11" s="27" t="s">
        <v>10711</v>
      </c>
    </row>
    <row r="12">
      <c r="A12" s="1" t="s">
        <v>665</v>
      </c>
    </row>
    <row r="13" ht="25.5">
      <c r="A13" s="1" t="s">
        <v>666</v>
      </c>
      <c r="E13" s="27" t="s">
        <v>10713</v>
      </c>
    </row>
    <row r="14">
      <c r="A14" s="1" t="s">
        <v>659</v>
      </c>
      <c r="B14" s="1">
        <v>2</v>
      </c>
      <c r="C14" s="26" t="s">
        <v>6589</v>
      </c>
      <c r="D14" t="s">
        <v>661</v>
      </c>
      <c r="E14" s="27" t="s">
        <v>6590</v>
      </c>
      <c r="F14" s="28" t="s">
        <v>663</v>
      </c>
      <c r="G14" s="29">
        <v>775.41300000000001</v>
      </c>
      <c r="H14" s="28">
        <v>0</v>
      </c>
      <c r="I14" s="30">
        <f>ROUND(G14*H14,P4)</f>
        <v>0</v>
      </c>
      <c r="L14" s="31">
        <v>0</v>
      </c>
      <c r="M14" s="24">
        <f>ROUND(G14*L14,P4)</f>
        <v>0</v>
      </c>
      <c r="N14" s="25" t="s">
        <v>5809</v>
      </c>
      <c r="O14" s="32">
        <f>M14*AA14</f>
        <v>0</v>
      </c>
      <c r="P14" s="1">
        <v>3</v>
      </c>
      <c r="AA14" s="1">
        <f>IF(P14=1,$O$3,IF(P14=2,$O$4,$O$5))</f>
        <v>0</v>
      </c>
    </row>
    <row r="15">
      <c r="A15" s="1" t="s">
        <v>664</v>
      </c>
      <c r="E15" s="27" t="s">
        <v>6590</v>
      </c>
    </row>
    <row r="16" ht="25.5">
      <c r="A16" s="1" t="s">
        <v>665</v>
      </c>
      <c r="E16" s="33" t="s">
        <v>13210</v>
      </c>
    </row>
    <row r="17" ht="242.25">
      <c r="A17" s="1" t="s">
        <v>666</v>
      </c>
      <c r="E17" s="27" t="s">
        <v>5948</v>
      </c>
    </row>
    <row r="18">
      <c r="A18" s="1" t="s">
        <v>659</v>
      </c>
      <c r="B18" s="1">
        <v>3</v>
      </c>
      <c r="C18" s="26" t="s">
        <v>8776</v>
      </c>
      <c r="D18" t="s">
        <v>661</v>
      </c>
      <c r="E18" s="27" t="s">
        <v>8777</v>
      </c>
      <c r="F18" s="28" t="s">
        <v>663</v>
      </c>
      <c r="G18" s="29">
        <v>125.387</v>
      </c>
      <c r="H18" s="28">
        <v>0</v>
      </c>
      <c r="I18" s="30">
        <f>ROUND(G18*H18,P4)</f>
        <v>0</v>
      </c>
      <c r="L18" s="31">
        <v>0</v>
      </c>
      <c r="M18" s="24">
        <f>ROUND(G18*L18,P4)</f>
        <v>0</v>
      </c>
      <c r="N18" s="25" t="s">
        <v>5809</v>
      </c>
      <c r="O18" s="32">
        <f>M18*AA18</f>
        <v>0</v>
      </c>
      <c r="P18" s="1">
        <v>3</v>
      </c>
      <c r="AA18" s="1">
        <f>IF(P18=1,$O$3,IF(P18=2,$O$4,$O$5))</f>
        <v>0</v>
      </c>
    </row>
    <row r="19">
      <c r="A19" s="1" t="s">
        <v>664</v>
      </c>
      <c r="E19" s="27" t="s">
        <v>8777</v>
      </c>
    </row>
    <row r="20">
      <c r="A20" s="1" t="s">
        <v>665</v>
      </c>
      <c r="E20" s="33" t="s">
        <v>13211</v>
      </c>
    </row>
    <row r="21" ht="191.25">
      <c r="A21" s="1" t="s">
        <v>666</v>
      </c>
      <c r="E21" s="27" t="s">
        <v>11309</v>
      </c>
    </row>
    <row r="22">
      <c r="A22" s="1" t="s">
        <v>659</v>
      </c>
      <c r="B22" s="1">
        <v>4</v>
      </c>
      <c r="C22" s="26" t="s">
        <v>9394</v>
      </c>
      <c r="D22" t="s">
        <v>661</v>
      </c>
      <c r="E22" s="27" t="s">
        <v>9395</v>
      </c>
      <c r="F22" s="28" t="s">
        <v>663</v>
      </c>
      <c r="G22" s="29">
        <v>824.04399999999998</v>
      </c>
      <c r="H22" s="28">
        <v>0</v>
      </c>
      <c r="I22" s="30">
        <f>ROUND(G22*H22,P4)</f>
        <v>0</v>
      </c>
      <c r="L22" s="31">
        <v>0</v>
      </c>
      <c r="M22" s="24">
        <f>ROUND(G22*L22,P4)</f>
        <v>0</v>
      </c>
      <c r="N22" s="25" t="s">
        <v>5809</v>
      </c>
      <c r="O22" s="32">
        <f>M22*AA22</f>
        <v>0</v>
      </c>
      <c r="P22" s="1">
        <v>3</v>
      </c>
      <c r="AA22" s="1">
        <f>IF(P22=1,$O$3,IF(P22=2,$O$4,$O$5))</f>
        <v>0</v>
      </c>
    </row>
    <row r="23">
      <c r="A23" s="1" t="s">
        <v>664</v>
      </c>
      <c r="E23" s="27" t="s">
        <v>9395</v>
      </c>
    </row>
    <row r="24" ht="38.25">
      <c r="A24" s="1" t="s">
        <v>665</v>
      </c>
      <c r="E24" s="33" t="s">
        <v>13212</v>
      </c>
    </row>
    <row r="25" ht="140.25">
      <c r="A25" s="1" t="s">
        <v>666</v>
      </c>
      <c r="E25" s="27" t="s">
        <v>10790</v>
      </c>
    </row>
    <row r="26">
      <c r="A26" s="1" t="s">
        <v>659</v>
      </c>
      <c r="B26" s="1">
        <v>5</v>
      </c>
      <c r="C26" s="26" t="s">
        <v>672</v>
      </c>
      <c r="D26" t="s">
        <v>661</v>
      </c>
      <c r="E26" s="27" t="s">
        <v>673</v>
      </c>
      <c r="F26" s="28" t="s">
        <v>663</v>
      </c>
      <c r="G26" s="29">
        <v>125.387</v>
      </c>
      <c r="H26" s="28">
        <v>0</v>
      </c>
      <c r="I26" s="30">
        <f>ROUND(G26*H26,P4)</f>
        <v>0</v>
      </c>
      <c r="L26" s="31">
        <v>0</v>
      </c>
      <c r="M26" s="24">
        <f>ROUND(G26*L26,P4)</f>
        <v>0</v>
      </c>
      <c r="N26" s="25" t="s">
        <v>5809</v>
      </c>
      <c r="O26" s="32">
        <f>M26*AA26</f>
        <v>0</v>
      </c>
      <c r="P26" s="1">
        <v>3</v>
      </c>
      <c r="AA26" s="1">
        <f>IF(P26=1,$O$3,IF(P26=2,$O$4,$O$5))</f>
        <v>0</v>
      </c>
    </row>
    <row r="27">
      <c r="A27" s="1" t="s">
        <v>664</v>
      </c>
      <c r="E27" s="27" t="s">
        <v>673</v>
      </c>
    </row>
    <row r="28">
      <c r="A28" s="1" t="s">
        <v>665</v>
      </c>
      <c r="E28" s="33" t="s">
        <v>13211</v>
      </c>
    </row>
    <row r="29" ht="165.75">
      <c r="A29" s="1" t="s">
        <v>666</v>
      </c>
      <c r="E29" s="27" t="s">
        <v>13213</v>
      </c>
    </row>
    <row r="30">
      <c r="A30" s="1" t="s">
        <v>659</v>
      </c>
      <c r="B30" s="1">
        <v>6</v>
      </c>
      <c r="C30" s="26" t="s">
        <v>1540</v>
      </c>
      <c r="D30" t="s">
        <v>661</v>
      </c>
      <c r="E30" s="27" t="s">
        <v>1541</v>
      </c>
      <c r="F30" s="28" t="s">
        <v>663</v>
      </c>
      <c r="G30" s="29">
        <v>125.387</v>
      </c>
      <c r="H30" s="28">
        <v>0</v>
      </c>
      <c r="I30" s="30">
        <f>ROUND(G30*H30,P4)</f>
        <v>0</v>
      </c>
      <c r="L30" s="31">
        <v>0</v>
      </c>
      <c r="M30" s="24">
        <f>ROUND(G30*L30,P4)</f>
        <v>0</v>
      </c>
      <c r="N30" s="25" t="s">
        <v>5809</v>
      </c>
      <c r="O30" s="32">
        <f>M30*AA30</f>
        <v>0</v>
      </c>
      <c r="P30" s="1">
        <v>3</v>
      </c>
      <c r="AA30" s="1">
        <f>IF(P30=1,$O$3,IF(P30=2,$O$4,$O$5))</f>
        <v>0</v>
      </c>
    </row>
    <row r="31">
      <c r="A31" s="1" t="s">
        <v>664</v>
      </c>
      <c r="E31" s="27" t="s">
        <v>1541</v>
      </c>
    </row>
    <row r="32">
      <c r="A32" s="1" t="s">
        <v>665</v>
      </c>
      <c r="E32" s="33" t="s">
        <v>13211</v>
      </c>
    </row>
    <row r="33" ht="165.75">
      <c r="A33" s="1" t="s">
        <v>666</v>
      </c>
      <c r="E33" s="27" t="s">
        <v>10792</v>
      </c>
    </row>
    <row r="34">
      <c r="A34" s="1" t="s">
        <v>659</v>
      </c>
      <c r="B34" s="1">
        <v>7</v>
      </c>
      <c r="C34" s="26" t="s">
        <v>5965</v>
      </c>
      <c r="D34" t="s">
        <v>661</v>
      </c>
      <c r="E34" s="27" t="s">
        <v>5966</v>
      </c>
      <c r="F34" s="28" t="s">
        <v>677</v>
      </c>
      <c r="G34" s="29">
        <v>716.36400000000003</v>
      </c>
      <c r="H34" s="28">
        <v>0</v>
      </c>
      <c r="I34" s="30">
        <f>ROUND(G34*H34,P4)</f>
        <v>0</v>
      </c>
      <c r="L34" s="31">
        <v>0</v>
      </c>
      <c r="M34" s="24">
        <f>ROUND(G34*L34,P4)</f>
        <v>0</v>
      </c>
      <c r="N34" s="25" t="s">
        <v>5809</v>
      </c>
      <c r="O34" s="32">
        <f>M34*AA34</f>
        <v>0</v>
      </c>
      <c r="P34" s="1">
        <v>3</v>
      </c>
      <c r="AA34" s="1">
        <f>IF(P34=1,$O$3,IF(P34=2,$O$4,$O$5))</f>
        <v>0</v>
      </c>
    </row>
    <row r="35">
      <c r="A35" s="1" t="s">
        <v>664</v>
      </c>
      <c r="E35" s="27" t="s">
        <v>5966</v>
      </c>
    </row>
    <row r="36">
      <c r="A36" s="1" t="s">
        <v>665</v>
      </c>
      <c r="E36" s="33" t="s">
        <v>13214</v>
      </c>
    </row>
    <row r="37" ht="25.5">
      <c r="A37" s="1" t="s">
        <v>666</v>
      </c>
      <c r="E37" s="27" t="s">
        <v>5968</v>
      </c>
    </row>
    <row r="38">
      <c r="A38" s="1" t="s">
        <v>656</v>
      </c>
      <c r="C38" s="22" t="s">
        <v>1329</v>
      </c>
      <c r="E38" s="23" t="s">
        <v>5985</v>
      </c>
      <c r="L38" s="24">
        <f>SUMIFS(L39:L78,A39:A78,"P")</f>
        <v>0</v>
      </c>
      <c r="M38" s="24">
        <f>SUMIFS(M39:M78,A39:A78,"P")</f>
        <v>0</v>
      </c>
      <c r="N38" s="25"/>
    </row>
    <row r="39">
      <c r="A39" s="1" t="s">
        <v>659</v>
      </c>
      <c r="B39" s="1">
        <v>8</v>
      </c>
      <c r="C39" s="26" t="s">
        <v>11313</v>
      </c>
      <c r="D39" t="s">
        <v>661</v>
      </c>
      <c r="E39" s="27" t="s">
        <v>11314</v>
      </c>
      <c r="F39" s="28" t="s">
        <v>677</v>
      </c>
      <c r="G39" s="29">
        <v>386.39999999999998</v>
      </c>
      <c r="H39" s="28">
        <v>0</v>
      </c>
      <c r="I39" s="30">
        <f>ROUND(G39*H39,P4)</f>
        <v>0</v>
      </c>
      <c r="L39" s="31">
        <v>0</v>
      </c>
      <c r="M39" s="24">
        <f>ROUND(G39*L39,P4)</f>
        <v>0</v>
      </c>
      <c r="N39" s="25" t="s">
        <v>5809</v>
      </c>
      <c r="O39" s="32">
        <f>M39*AA39</f>
        <v>0</v>
      </c>
      <c r="P39" s="1">
        <v>3</v>
      </c>
      <c r="AA39" s="1">
        <f>IF(P39=1,$O$3,IF(P39=2,$O$4,$O$5))</f>
        <v>0</v>
      </c>
    </row>
    <row r="40">
      <c r="A40" s="1" t="s">
        <v>664</v>
      </c>
      <c r="E40" s="27" t="s">
        <v>11314</v>
      </c>
    </row>
    <row r="41">
      <c r="A41" s="1" t="s">
        <v>665</v>
      </c>
      <c r="E41" s="33" t="s">
        <v>13215</v>
      </c>
    </row>
    <row r="42" ht="51">
      <c r="A42" s="1" t="s">
        <v>666</v>
      </c>
      <c r="E42" s="27" t="s">
        <v>6256</v>
      </c>
    </row>
    <row r="43">
      <c r="A43" s="1" t="s">
        <v>659</v>
      </c>
      <c r="B43" s="1">
        <v>9</v>
      </c>
      <c r="C43" s="26" t="s">
        <v>8670</v>
      </c>
      <c r="D43" t="s">
        <v>661</v>
      </c>
      <c r="E43" s="27" t="s">
        <v>8671</v>
      </c>
      <c r="F43" s="28" t="s">
        <v>899</v>
      </c>
      <c r="G43" s="29">
        <v>15.177</v>
      </c>
      <c r="H43" s="28">
        <v>0</v>
      </c>
      <c r="I43" s="30">
        <f>ROUND(G43*H43,P4)</f>
        <v>0</v>
      </c>
      <c r="L43" s="31">
        <v>0</v>
      </c>
      <c r="M43" s="24">
        <f>ROUND(G43*L43,P4)</f>
        <v>0</v>
      </c>
      <c r="N43" s="25" t="s">
        <v>5809</v>
      </c>
      <c r="O43" s="32">
        <f>M43*AA43</f>
        <v>0</v>
      </c>
      <c r="P43" s="1">
        <v>3</v>
      </c>
      <c r="AA43" s="1">
        <f>IF(P43=1,$O$3,IF(P43=2,$O$4,$O$5))</f>
        <v>0</v>
      </c>
    </row>
    <row r="44">
      <c r="A44" s="1" t="s">
        <v>664</v>
      </c>
      <c r="E44" s="27" t="s">
        <v>8671</v>
      </c>
    </row>
    <row r="45">
      <c r="A45" s="1" t="s">
        <v>665</v>
      </c>
      <c r="E45" s="33" t="s">
        <v>13216</v>
      </c>
    </row>
    <row r="46" ht="38.25">
      <c r="A46" s="1" t="s">
        <v>666</v>
      </c>
      <c r="E46" s="27" t="s">
        <v>8674</v>
      </c>
    </row>
    <row r="47">
      <c r="A47" s="1" t="s">
        <v>659</v>
      </c>
      <c r="B47" s="1">
        <v>10</v>
      </c>
      <c r="C47" s="26" t="s">
        <v>8675</v>
      </c>
      <c r="D47" t="s">
        <v>661</v>
      </c>
      <c r="E47" s="27" t="s">
        <v>8676</v>
      </c>
      <c r="F47" s="28" t="s">
        <v>677</v>
      </c>
      <c r="G47" s="29">
        <v>144</v>
      </c>
      <c r="H47" s="28">
        <v>0</v>
      </c>
      <c r="I47" s="30">
        <f>ROUND(G47*H47,P4)</f>
        <v>0</v>
      </c>
      <c r="L47" s="31">
        <v>0</v>
      </c>
      <c r="M47" s="24">
        <f>ROUND(G47*L47,P4)</f>
        <v>0</v>
      </c>
      <c r="N47" s="25" t="s">
        <v>5809</v>
      </c>
      <c r="O47" s="32">
        <f>M47*AA47</f>
        <v>0</v>
      </c>
      <c r="P47" s="1">
        <v>3</v>
      </c>
      <c r="AA47" s="1">
        <f>IF(P47=1,$O$3,IF(P47=2,$O$4,$O$5))</f>
        <v>0</v>
      </c>
    </row>
    <row r="48">
      <c r="A48" s="1" t="s">
        <v>664</v>
      </c>
      <c r="E48" s="27" t="s">
        <v>8676</v>
      </c>
    </row>
    <row r="49">
      <c r="A49" s="1" t="s">
        <v>665</v>
      </c>
      <c r="E49" s="33" t="s">
        <v>13217</v>
      </c>
    </row>
    <row r="50">
      <c r="A50" s="1" t="s">
        <v>666</v>
      </c>
      <c r="E50" s="27" t="s">
        <v>6262</v>
      </c>
    </row>
    <row r="51">
      <c r="A51" s="1" t="s">
        <v>659</v>
      </c>
      <c r="B51" s="1">
        <v>11</v>
      </c>
      <c r="C51" s="26" t="s">
        <v>9280</v>
      </c>
      <c r="D51" t="s">
        <v>661</v>
      </c>
      <c r="E51" s="27" t="s">
        <v>9281</v>
      </c>
      <c r="F51" s="28" t="s">
        <v>670</v>
      </c>
      <c r="G51" s="29">
        <v>192</v>
      </c>
      <c r="H51" s="28">
        <v>0</v>
      </c>
      <c r="I51" s="30">
        <f>ROUND(G51*H51,P4)</f>
        <v>0</v>
      </c>
      <c r="L51" s="31">
        <v>0</v>
      </c>
      <c r="M51" s="24">
        <f>ROUND(G51*L51,P4)</f>
        <v>0</v>
      </c>
      <c r="N51" s="25" t="s">
        <v>5809</v>
      </c>
      <c r="O51" s="32">
        <f>M51*AA51</f>
        <v>0</v>
      </c>
      <c r="P51" s="1">
        <v>3</v>
      </c>
      <c r="AA51" s="1">
        <f>IF(P51=1,$O$3,IF(P51=2,$O$4,$O$5))</f>
        <v>0</v>
      </c>
    </row>
    <row r="52">
      <c r="A52" s="1" t="s">
        <v>664</v>
      </c>
      <c r="E52" s="27" t="s">
        <v>9281</v>
      </c>
    </row>
    <row r="53">
      <c r="A53" s="1" t="s">
        <v>665</v>
      </c>
      <c r="E53" s="33" t="s">
        <v>13218</v>
      </c>
    </row>
    <row r="54" ht="51">
      <c r="A54" s="1" t="s">
        <v>666</v>
      </c>
      <c r="E54" s="27" t="s">
        <v>9283</v>
      </c>
    </row>
    <row r="55">
      <c r="A55" s="1" t="s">
        <v>659</v>
      </c>
      <c r="B55" s="1">
        <v>12</v>
      </c>
      <c r="C55" s="26" t="s">
        <v>11318</v>
      </c>
      <c r="D55" t="s">
        <v>661</v>
      </c>
      <c r="E55" s="27" t="s">
        <v>11319</v>
      </c>
      <c r="F55" s="28" t="s">
        <v>677</v>
      </c>
      <c r="G55" s="29">
        <v>136.80000000000001</v>
      </c>
      <c r="H55" s="28">
        <v>0</v>
      </c>
      <c r="I55" s="30">
        <f>ROUND(G55*H55,P4)</f>
        <v>0</v>
      </c>
      <c r="L55" s="31">
        <v>0</v>
      </c>
      <c r="M55" s="24">
        <f>ROUND(G55*L55,P4)</f>
        <v>0</v>
      </c>
      <c r="N55" s="25" t="s">
        <v>5809</v>
      </c>
      <c r="O55" s="32">
        <f>M55*AA55</f>
        <v>0</v>
      </c>
      <c r="P55" s="1">
        <v>3</v>
      </c>
      <c r="AA55" s="1">
        <f>IF(P55=1,$O$3,IF(P55=2,$O$4,$O$5))</f>
        <v>0</v>
      </c>
    </row>
    <row r="56">
      <c r="A56" s="1" t="s">
        <v>664</v>
      </c>
      <c r="E56" s="27" t="s">
        <v>11319</v>
      </c>
    </row>
    <row r="57">
      <c r="A57" s="1" t="s">
        <v>665</v>
      </c>
      <c r="E57" s="33" t="s">
        <v>13219</v>
      </c>
    </row>
    <row r="58" ht="216.75">
      <c r="A58" s="1" t="s">
        <v>666</v>
      </c>
      <c r="E58" s="27" t="s">
        <v>11321</v>
      </c>
    </row>
    <row r="59">
      <c r="A59" s="1" t="s">
        <v>659</v>
      </c>
      <c r="B59" s="1">
        <v>13</v>
      </c>
      <c r="C59" s="26" t="s">
        <v>11322</v>
      </c>
      <c r="D59" t="s">
        <v>661</v>
      </c>
      <c r="E59" s="27" t="s">
        <v>11323</v>
      </c>
      <c r="F59" s="28" t="s">
        <v>677</v>
      </c>
      <c r="G59" s="29">
        <v>136.80000000000001</v>
      </c>
      <c r="H59" s="28">
        <v>0</v>
      </c>
      <c r="I59" s="30">
        <f>ROUND(G59*H59,P4)</f>
        <v>0</v>
      </c>
      <c r="L59" s="31">
        <v>0</v>
      </c>
      <c r="M59" s="24">
        <f>ROUND(G59*L59,P4)</f>
        <v>0</v>
      </c>
      <c r="N59" s="25" t="s">
        <v>5809</v>
      </c>
      <c r="O59" s="32">
        <f>M59*AA59</f>
        <v>0</v>
      </c>
      <c r="P59" s="1">
        <v>3</v>
      </c>
      <c r="AA59" s="1">
        <f>IF(P59=1,$O$3,IF(P59=2,$O$4,$O$5))</f>
        <v>0</v>
      </c>
    </row>
    <row r="60">
      <c r="A60" s="1" t="s">
        <v>664</v>
      </c>
      <c r="E60" s="27" t="s">
        <v>11323</v>
      </c>
    </row>
    <row r="61">
      <c r="A61" s="1" t="s">
        <v>665</v>
      </c>
      <c r="E61" s="33" t="s">
        <v>13219</v>
      </c>
    </row>
    <row r="62">
      <c r="A62" s="1" t="s">
        <v>666</v>
      </c>
      <c r="E62" s="27" t="s">
        <v>9294</v>
      </c>
    </row>
    <row r="63">
      <c r="A63" s="1" t="s">
        <v>659</v>
      </c>
      <c r="B63" s="1">
        <v>14</v>
      </c>
      <c r="C63" s="26" t="s">
        <v>10552</v>
      </c>
      <c r="D63" t="s">
        <v>661</v>
      </c>
      <c r="E63" s="27" t="s">
        <v>10553</v>
      </c>
      <c r="F63" s="28" t="s">
        <v>670</v>
      </c>
      <c r="G63" s="29">
        <v>300</v>
      </c>
      <c r="H63" s="28">
        <v>0</v>
      </c>
      <c r="I63" s="30">
        <f>ROUND(G63*H63,P4)</f>
        <v>0</v>
      </c>
      <c r="L63" s="31">
        <v>0</v>
      </c>
      <c r="M63" s="24">
        <f>ROUND(G63*L63,P4)</f>
        <v>0</v>
      </c>
      <c r="N63" s="25" t="s">
        <v>5809</v>
      </c>
      <c r="O63" s="32">
        <f>M63*AA63</f>
        <v>0</v>
      </c>
      <c r="P63" s="1">
        <v>3</v>
      </c>
      <c r="AA63" s="1">
        <f>IF(P63=1,$O$3,IF(P63=2,$O$4,$O$5))</f>
        <v>0</v>
      </c>
    </row>
    <row r="64">
      <c r="A64" s="1" t="s">
        <v>664</v>
      </c>
      <c r="E64" s="27" t="s">
        <v>10553</v>
      </c>
    </row>
    <row r="65">
      <c r="A65" s="1" t="s">
        <v>665</v>
      </c>
      <c r="E65" s="33" t="s">
        <v>13220</v>
      </c>
    </row>
    <row r="66" ht="51">
      <c r="A66" s="1" t="s">
        <v>666</v>
      </c>
      <c r="E66" s="27" t="s">
        <v>10732</v>
      </c>
    </row>
    <row r="67">
      <c r="A67" s="1" t="s">
        <v>659</v>
      </c>
      <c r="B67" s="1">
        <v>15</v>
      </c>
      <c r="C67" s="26" t="s">
        <v>9299</v>
      </c>
      <c r="D67" t="s">
        <v>661</v>
      </c>
      <c r="E67" s="27" t="s">
        <v>9300</v>
      </c>
      <c r="F67" s="28" t="s">
        <v>670</v>
      </c>
      <c r="G67" s="29">
        <v>192</v>
      </c>
      <c r="H67" s="28">
        <v>0</v>
      </c>
      <c r="I67" s="30">
        <f>ROUND(G67*H67,P4)</f>
        <v>0</v>
      </c>
      <c r="L67" s="31">
        <v>0</v>
      </c>
      <c r="M67" s="24">
        <f>ROUND(G67*L67,P4)</f>
        <v>0</v>
      </c>
      <c r="N67" s="25" t="s">
        <v>5809</v>
      </c>
      <c r="O67" s="32">
        <f>M67*AA67</f>
        <v>0</v>
      </c>
      <c r="P67" s="1">
        <v>3</v>
      </c>
      <c r="AA67" s="1">
        <f>IF(P67=1,$O$3,IF(P67=2,$O$4,$O$5))</f>
        <v>0</v>
      </c>
    </row>
    <row r="68">
      <c r="A68" s="1" t="s">
        <v>664</v>
      </c>
      <c r="E68" s="27" t="s">
        <v>9300</v>
      </c>
    </row>
    <row r="69">
      <c r="A69" s="1" t="s">
        <v>665</v>
      </c>
      <c r="E69" s="33" t="s">
        <v>13221</v>
      </c>
    </row>
    <row r="70" ht="51">
      <c r="A70" s="1" t="s">
        <v>666</v>
      </c>
      <c r="E70" s="27" t="s">
        <v>10732</v>
      </c>
    </row>
    <row r="71">
      <c r="A71" s="1" t="s">
        <v>659</v>
      </c>
      <c r="B71" s="1">
        <v>16</v>
      </c>
      <c r="C71" s="26" t="s">
        <v>10823</v>
      </c>
      <c r="D71" t="s">
        <v>661</v>
      </c>
      <c r="E71" s="27" t="s">
        <v>10824</v>
      </c>
      <c r="F71" s="28" t="s">
        <v>683</v>
      </c>
      <c r="G71" s="29">
        <v>300</v>
      </c>
      <c r="H71" s="28">
        <v>0</v>
      </c>
      <c r="I71" s="30">
        <f>ROUND(G71*H71,P4)</f>
        <v>0</v>
      </c>
      <c r="L71" s="31">
        <v>0</v>
      </c>
      <c r="M71" s="24">
        <f>ROUND(G71*L71,P4)</f>
        <v>0</v>
      </c>
      <c r="N71" s="25" t="s">
        <v>5809</v>
      </c>
      <c r="O71" s="32">
        <f>M71*AA71</f>
        <v>0</v>
      </c>
      <c r="P71" s="1">
        <v>3</v>
      </c>
      <c r="AA71" s="1">
        <f>IF(P71=1,$O$3,IF(P71=2,$O$4,$O$5))</f>
        <v>0</v>
      </c>
    </row>
    <row r="72">
      <c r="A72" s="1" t="s">
        <v>664</v>
      </c>
      <c r="E72" s="27" t="s">
        <v>10824</v>
      </c>
    </row>
    <row r="73">
      <c r="A73" s="1" t="s">
        <v>665</v>
      </c>
      <c r="E73" s="33" t="s">
        <v>13220</v>
      </c>
    </row>
    <row r="74" ht="25.5">
      <c r="A74" s="1" t="s">
        <v>666</v>
      </c>
      <c r="E74" s="27" t="s">
        <v>11325</v>
      </c>
    </row>
    <row r="75">
      <c r="A75" s="1" t="s">
        <v>659</v>
      </c>
      <c r="B75" s="1">
        <v>17</v>
      </c>
      <c r="C75" s="26" t="s">
        <v>13222</v>
      </c>
      <c r="D75" t="s">
        <v>661</v>
      </c>
      <c r="E75" s="27" t="s">
        <v>13223</v>
      </c>
      <c r="F75" s="28" t="s">
        <v>683</v>
      </c>
      <c r="G75" s="29">
        <v>164</v>
      </c>
      <c r="H75" s="28">
        <v>0</v>
      </c>
      <c r="I75" s="30">
        <f>ROUND(G75*H75,P4)</f>
        <v>0</v>
      </c>
      <c r="L75" s="31">
        <v>0</v>
      </c>
      <c r="M75" s="24">
        <f>ROUND(G75*L75,P4)</f>
        <v>0</v>
      </c>
      <c r="N75" s="25" t="s">
        <v>661</v>
      </c>
      <c r="O75" s="32">
        <f>M75*AA75</f>
        <v>0</v>
      </c>
      <c r="P75" s="1">
        <v>3</v>
      </c>
      <c r="AA75" s="1">
        <f>IF(P75=1,$O$3,IF(P75=2,$O$4,$O$5))</f>
        <v>0</v>
      </c>
    </row>
    <row r="76">
      <c r="A76" s="1" t="s">
        <v>664</v>
      </c>
      <c r="E76" s="27" t="s">
        <v>13223</v>
      </c>
    </row>
    <row r="77">
      <c r="A77" s="1" t="s">
        <v>665</v>
      </c>
      <c r="E77" s="33" t="s">
        <v>13224</v>
      </c>
    </row>
    <row r="78" ht="51">
      <c r="A78" s="1" t="s">
        <v>666</v>
      </c>
      <c r="E78" s="27" t="s">
        <v>13225</v>
      </c>
    </row>
    <row r="79">
      <c r="A79" s="1" t="s">
        <v>656</v>
      </c>
      <c r="C79" s="22" t="s">
        <v>1331</v>
      </c>
      <c r="E79" s="23" t="s">
        <v>6447</v>
      </c>
      <c r="L79" s="24">
        <f>SUMIFS(L80:L91,A80:A91,"P")</f>
        <v>0</v>
      </c>
      <c r="M79" s="24">
        <f>SUMIFS(M80:M91,A80:A91,"P")</f>
        <v>0</v>
      </c>
      <c r="N79" s="25"/>
    </row>
    <row r="80">
      <c r="A80" s="1" t="s">
        <v>659</v>
      </c>
      <c r="B80" s="1">
        <v>18</v>
      </c>
      <c r="C80" s="26" t="s">
        <v>9701</v>
      </c>
      <c r="D80" t="s">
        <v>661</v>
      </c>
      <c r="E80" s="27" t="s">
        <v>9702</v>
      </c>
      <c r="F80" s="28" t="s">
        <v>663</v>
      </c>
      <c r="G80" s="29">
        <v>21.829999999999998</v>
      </c>
      <c r="H80" s="28">
        <v>0</v>
      </c>
      <c r="I80" s="30">
        <f>ROUND(G80*H80,P4)</f>
        <v>0</v>
      </c>
      <c r="L80" s="31">
        <v>0</v>
      </c>
      <c r="M80" s="24">
        <f>ROUND(G80*L80,P4)</f>
        <v>0</v>
      </c>
      <c r="N80" s="25" t="s">
        <v>5809</v>
      </c>
      <c r="O80" s="32">
        <f>M80*AA80</f>
        <v>0</v>
      </c>
      <c r="P80" s="1">
        <v>3</v>
      </c>
      <c r="AA80" s="1">
        <f>IF(P80=1,$O$3,IF(P80=2,$O$4,$O$5))</f>
        <v>0</v>
      </c>
    </row>
    <row r="81">
      <c r="A81" s="1" t="s">
        <v>664</v>
      </c>
      <c r="E81" s="27" t="s">
        <v>9702</v>
      </c>
    </row>
    <row r="82">
      <c r="A82" s="1" t="s">
        <v>665</v>
      </c>
      <c r="E82" s="33" t="s">
        <v>13226</v>
      </c>
    </row>
    <row r="83" ht="255">
      <c r="A83" s="1" t="s">
        <v>666</v>
      </c>
      <c r="E83" s="27" t="s">
        <v>11327</v>
      </c>
    </row>
    <row r="84">
      <c r="A84" s="1" t="s">
        <v>659</v>
      </c>
      <c r="B84" s="1">
        <v>19</v>
      </c>
      <c r="C84" s="26" t="s">
        <v>9705</v>
      </c>
      <c r="D84" t="s">
        <v>661</v>
      </c>
      <c r="E84" s="27" t="s">
        <v>9706</v>
      </c>
      <c r="F84" s="28" t="s">
        <v>899</v>
      </c>
      <c r="G84" s="29">
        <v>1.8500000000000001</v>
      </c>
      <c r="H84" s="28">
        <v>0</v>
      </c>
      <c r="I84" s="30">
        <f>ROUND(G84*H84,P4)</f>
        <v>0</v>
      </c>
      <c r="L84" s="31">
        <v>0</v>
      </c>
      <c r="M84" s="24">
        <f>ROUND(G84*L84,P4)</f>
        <v>0</v>
      </c>
      <c r="N84" s="25" t="s">
        <v>5809</v>
      </c>
      <c r="O84" s="32">
        <f>M84*AA84</f>
        <v>0</v>
      </c>
      <c r="P84" s="1">
        <v>3</v>
      </c>
      <c r="AA84" s="1">
        <f>IF(P84=1,$O$3,IF(P84=2,$O$4,$O$5))</f>
        <v>0</v>
      </c>
    </row>
    <row r="85">
      <c r="A85" s="1" t="s">
        <v>664</v>
      </c>
      <c r="E85" s="27" t="s">
        <v>9706</v>
      </c>
    </row>
    <row r="86">
      <c r="A86" s="1" t="s">
        <v>665</v>
      </c>
      <c r="E86" s="33" t="s">
        <v>13227</v>
      </c>
    </row>
    <row r="87" ht="191.25">
      <c r="A87" s="1" t="s">
        <v>666</v>
      </c>
      <c r="E87" s="27" t="s">
        <v>10742</v>
      </c>
    </row>
    <row r="88">
      <c r="A88" s="1" t="s">
        <v>659</v>
      </c>
      <c r="B88" s="1">
        <v>20</v>
      </c>
      <c r="C88" s="26" t="s">
        <v>13228</v>
      </c>
      <c r="D88" t="s">
        <v>661</v>
      </c>
      <c r="E88" s="27" t="s">
        <v>13229</v>
      </c>
      <c r="F88" s="28" t="s">
        <v>677</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13229</v>
      </c>
    </row>
    <row r="90">
      <c r="A90" s="1" t="s">
        <v>665</v>
      </c>
      <c r="E90" s="33" t="s">
        <v>13230</v>
      </c>
    </row>
    <row r="91" ht="38.25">
      <c r="A91" s="1" t="s">
        <v>666</v>
      </c>
      <c r="E91" s="27" t="s">
        <v>13231</v>
      </c>
    </row>
    <row r="92">
      <c r="A92" s="1" t="s">
        <v>656</v>
      </c>
      <c r="C92" s="22" t="s">
        <v>1333</v>
      </c>
      <c r="E92" s="23" t="s">
        <v>5082</v>
      </c>
      <c r="L92" s="24">
        <f>SUMIFS(L93:L108,A93:A108,"P")</f>
        <v>0</v>
      </c>
      <c r="M92" s="24">
        <f>SUMIFS(M93:M108,A93:A108,"P")</f>
        <v>0</v>
      </c>
      <c r="N92" s="25"/>
    </row>
    <row r="93">
      <c r="A93" s="1" t="s">
        <v>659</v>
      </c>
      <c r="B93" s="1">
        <v>21</v>
      </c>
      <c r="C93" s="26" t="s">
        <v>9330</v>
      </c>
      <c r="D93" t="s">
        <v>661</v>
      </c>
      <c r="E93" s="27" t="s">
        <v>9331</v>
      </c>
      <c r="F93" s="28" t="s">
        <v>663</v>
      </c>
      <c r="G93" s="29">
        <v>129.30000000000001</v>
      </c>
      <c r="H93" s="28">
        <v>0</v>
      </c>
      <c r="I93" s="30">
        <f>ROUND(G93*H93,P4)</f>
        <v>0</v>
      </c>
      <c r="L93" s="31">
        <v>0</v>
      </c>
      <c r="M93" s="24">
        <f>ROUND(G93*L93,P4)</f>
        <v>0</v>
      </c>
      <c r="N93" s="25" t="s">
        <v>5809</v>
      </c>
      <c r="O93" s="32">
        <f>M93*AA93</f>
        <v>0</v>
      </c>
      <c r="P93" s="1">
        <v>3</v>
      </c>
      <c r="AA93" s="1">
        <f>IF(P93=1,$O$3,IF(P93=2,$O$4,$O$5))</f>
        <v>0</v>
      </c>
    </row>
    <row r="94">
      <c r="A94" s="1" t="s">
        <v>664</v>
      </c>
      <c r="E94" s="27" t="s">
        <v>9331</v>
      </c>
    </row>
    <row r="95">
      <c r="A95" s="1" t="s">
        <v>665</v>
      </c>
      <c r="E95" s="33" t="s">
        <v>13232</v>
      </c>
    </row>
    <row r="96" ht="255">
      <c r="A96" s="1" t="s">
        <v>666</v>
      </c>
      <c r="E96" s="27" t="s">
        <v>11327</v>
      </c>
    </row>
    <row r="97">
      <c r="A97" s="1" t="s">
        <v>659</v>
      </c>
      <c r="B97" s="1">
        <v>22</v>
      </c>
      <c r="C97" s="26" t="s">
        <v>9333</v>
      </c>
      <c r="D97" t="s">
        <v>661</v>
      </c>
      <c r="E97" s="27" t="s">
        <v>9334</v>
      </c>
      <c r="F97" s="28" t="s">
        <v>899</v>
      </c>
      <c r="G97" s="29">
        <v>9.8490000000000002</v>
      </c>
      <c r="H97" s="28">
        <v>0</v>
      </c>
      <c r="I97" s="30">
        <f>ROUND(G97*H97,P4)</f>
        <v>0</v>
      </c>
      <c r="L97" s="31">
        <v>0</v>
      </c>
      <c r="M97" s="24">
        <f>ROUND(G97*L97,P4)</f>
        <v>0</v>
      </c>
      <c r="N97" s="25" t="s">
        <v>5809</v>
      </c>
      <c r="O97" s="32">
        <f>M97*AA97</f>
        <v>0</v>
      </c>
      <c r="P97" s="1">
        <v>3</v>
      </c>
      <c r="AA97" s="1">
        <f>IF(P97=1,$O$3,IF(P97=2,$O$4,$O$5))</f>
        <v>0</v>
      </c>
    </row>
    <row r="98">
      <c r="A98" s="1" t="s">
        <v>664</v>
      </c>
      <c r="E98" s="27" t="s">
        <v>9334</v>
      </c>
    </row>
    <row r="99">
      <c r="A99" s="1" t="s">
        <v>665</v>
      </c>
      <c r="E99" s="33" t="s">
        <v>13233</v>
      </c>
    </row>
    <row r="100" ht="191.25">
      <c r="A100" s="1" t="s">
        <v>666</v>
      </c>
      <c r="E100" s="27" t="s">
        <v>10883</v>
      </c>
    </row>
    <row r="101">
      <c r="A101" s="1" t="s">
        <v>659</v>
      </c>
      <c r="B101" s="1">
        <v>23</v>
      </c>
      <c r="C101" s="26" t="s">
        <v>6002</v>
      </c>
      <c r="D101" t="s">
        <v>661</v>
      </c>
      <c r="E101" s="27" t="s">
        <v>6003</v>
      </c>
      <c r="F101" s="28" t="s">
        <v>663</v>
      </c>
      <c r="G101" s="29">
        <v>48.68</v>
      </c>
      <c r="H101" s="28">
        <v>0</v>
      </c>
      <c r="I101" s="30">
        <f>ROUND(G101*H101,P4)</f>
        <v>0</v>
      </c>
      <c r="L101" s="31">
        <v>0</v>
      </c>
      <c r="M101" s="24">
        <f>ROUND(G101*L101,P4)</f>
        <v>0</v>
      </c>
      <c r="N101" s="25" t="s">
        <v>5809</v>
      </c>
      <c r="O101" s="32">
        <f>M101*AA101</f>
        <v>0</v>
      </c>
      <c r="P101" s="1">
        <v>3</v>
      </c>
      <c r="AA101" s="1">
        <f>IF(P101=1,$O$3,IF(P101=2,$O$4,$O$5))</f>
        <v>0</v>
      </c>
    </row>
    <row r="102">
      <c r="A102" s="1" t="s">
        <v>664</v>
      </c>
      <c r="E102" s="27" t="s">
        <v>6003</v>
      </c>
    </row>
    <row r="103">
      <c r="A103" s="1" t="s">
        <v>665</v>
      </c>
      <c r="E103" s="33" t="s">
        <v>13234</v>
      </c>
    </row>
    <row r="104" ht="255">
      <c r="A104" s="1" t="s">
        <v>666</v>
      </c>
      <c r="E104" s="27" t="s">
        <v>11327</v>
      </c>
    </row>
    <row r="105">
      <c r="A105" s="1" t="s">
        <v>659</v>
      </c>
      <c r="B105" s="1">
        <v>24</v>
      </c>
      <c r="C105" s="26" t="s">
        <v>10835</v>
      </c>
      <c r="D105" t="s">
        <v>661</v>
      </c>
      <c r="E105" s="27" t="s">
        <v>10836</v>
      </c>
      <c r="F105" s="28" t="s">
        <v>663</v>
      </c>
      <c r="G105" s="29">
        <v>7.9480000000000004</v>
      </c>
      <c r="H105" s="28">
        <v>0</v>
      </c>
      <c r="I105" s="30">
        <f>ROUND(G105*H105,P4)</f>
        <v>0</v>
      </c>
      <c r="L105" s="31">
        <v>0</v>
      </c>
      <c r="M105" s="24">
        <f>ROUND(G105*L105,P4)</f>
        <v>0</v>
      </c>
      <c r="N105" s="25" t="s">
        <v>5809</v>
      </c>
      <c r="O105" s="32">
        <f>M105*AA105</f>
        <v>0</v>
      </c>
      <c r="P105" s="1">
        <v>3</v>
      </c>
      <c r="AA105" s="1">
        <f>IF(P105=1,$O$3,IF(P105=2,$O$4,$O$5))</f>
        <v>0</v>
      </c>
    </row>
    <row r="106">
      <c r="A106" s="1" t="s">
        <v>664</v>
      </c>
      <c r="E106" s="27" t="s">
        <v>10836</v>
      </c>
    </row>
    <row r="107">
      <c r="A107" s="1" t="s">
        <v>665</v>
      </c>
      <c r="E107" s="33" t="s">
        <v>13235</v>
      </c>
    </row>
    <row r="108" ht="255">
      <c r="A108" s="1" t="s">
        <v>666</v>
      </c>
      <c r="E108" s="27" t="s">
        <v>11327</v>
      </c>
    </row>
    <row r="109">
      <c r="A109" s="1" t="s">
        <v>656</v>
      </c>
      <c r="C109" s="22" t="s">
        <v>5253</v>
      </c>
      <c r="E109" s="23" t="s">
        <v>10886</v>
      </c>
      <c r="L109" s="24">
        <f>SUMIFS(L110:L157,A110:A157,"P")</f>
        <v>0</v>
      </c>
      <c r="M109" s="24">
        <f>SUMIFS(M110:M157,A110:A157,"P")</f>
        <v>0</v>
      </c>
      <c r="N109" s="25"/>
    </row>
    <row r="110">
      <c r="A110" s="1" t="s">
        <v>659</v>
      </c>
      <c r="B110" s="1">
        <v>25</v>
      </c>
      <c r="C110" s="26" t="s">
        <v>11329</v>
      </c>
      <c r="D110" t="s">
        <v>661</v>
      </c>
      <c r="E110" s="27" t="s">
        <v>11330</v>
      </c>
      <c r="F110" s="28" t="s">
        <v>677</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11330</v>
      </c>
    </row>
    <row r="112">
      <c r="A112" s="1" t="s">
        <v>665</v>
      </c>
      <c r="E112" s="33" t="s">
        <v>13236</v>
      </c>
    </row>
    <row r="113" ht="51">
      <c r="A113" s="1" t="s">
        <v>666</v>
      </c>
      <c r="E113" s="27" t="s">
        <v>11332</v>
      </c>
    </row>
    <row r="114" ht="25.5">
      <c r="A114" s="1" t="s">
        <v>659</v>
      </c>
      <c r="B114" s="1">
        <v>26</v>
      </c>
      <c r="C114" s="26" t="s">
        <v>11333</v>
      </c>
      <c r="D114" t="s">
        <v>661</v>
      </c>
      <c r="E114" s="27" t="s">
        <v>11334</v>
      </c>
      <c r="F114" s="28" t="s">
        <v>677</v>
      </c>
      <c r="G114" s="29">
        <v>251.17699999999999</v>
      </c>
      <c r="H114" s="28">
        <v>0</v>
      </c>
      <c r="I114" s="30">
        <f>ROUND(G114*H114,P4)</f>
        <v>0</v>
      </c>
      <c r="L114" s="31">
        <v>0</v>
      </c>
      <c r="M114" s="24">
        <f>ROUND(G114*L114,P4)</f>
        <v>0</v>
      </c>
      <c r="N114" s="25" t="s">
        <v>5809</v>
      </c>
      <c r="O114" s="32">
        <f>M114*AA114</f>
        <v>0</v>
      </c>
      <c r="P114" s="1">
        <v>3</v>
      </c>
      <c r="AA114" s="1">
        <f>IF(P114=1,$O$3,IF(P114=2,$O$4,$O$5))</f>
        <v>0</v>
      </c>
    </row>
    <row r="115" ht="25.5">
      <c r="A115" s="1" t="s">
        <v>664</v>
      </c>
      <c r="E115" s="27" t="s">
        <v>11334</v>
      </c>
    </row>
    <row r="116">
      <c r="A116" s="1" t="s">
        <v>665</v>
      </c>
      <c r="E116" s="33" t="s">
        <v>13237</v>
      </c>
    </row>
    <row r="117" ht="51">
      <c r="A117" s="1" t="s">
        <v>666</v>
      </c>
      <c r="E117" s="27" t="s">
        <v>10890</v>
      </c>
    </row>
    <row r="118" ht="25.5">
      <c r="A118" s="1" t="s">
        <v>659</v>
      </c>
      <c r="B118" s="1">
        <v>27</v>
      </c>
      <c r="C118" s="26" t="s">
        <v>11336</v>
      </c>
      <c r="D118" t="s">
        <v>661</v>
      </c>
      <c r="E118" s="27" t="s">
        <v>9455</v>
      </c>
      <c r="F118" s="28" t="s">
        <v>677</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9455</v>
      </c>
    </row>
    <row r="120">
      <c r="A120" s="1" t="s">
        <v>665</v>
      </c>
      <c r="E120" s="33" t="s">
        <v>13238</v>
      </c>
    </row>
    <row r="121" ht="51">
      <c r="A121" s="1" t="s">
        <v>666</v>
      </c>
      <c r="E121" s="27" t="s">
        <v>10890</v>
      </c>
    </row>
    <row r="122" ht="25.5">
      <c r="A122" s="1" t="s">
        <v>659</v>
      </c>
      <c r="B122" s="1">
        <v>28</v>
      </c>
      <c r="C122" s="26" t="s">
        <v>10891</v>
      </c>
      <c r="D122" t="s">
        <v>661</v>
      </c>
      <c r="E122" s="27" t="s">
        <v>10892</v>
      </c>
      <c r="F122" s="28" t="s">
        <v>677</v>
      </c>
      <c r="G122" s="29">
        <v>77.421000000000006</v>
      </c>
      <c r="H122" s="28">
        <v>0</v>
      </c>
      <c r="I122" s="30">
        <f>ROUND(G122*H122,P4)</f>
        <v>0</v>
      </c>
      <c r="L122" s="31">
        <v>0</v>
      </c>
      <c r="M122" s="24">
        <f>ROUND(G122*L122,P4)</f>
        <v>0</v>
      </c>
      <c r="N122" s="25" t="s">
        <v>5809</v>
      </c>
      <c r="O122" s="32">
        <f>M122*AA122</f>
        <v>0</v>
      </c>
      <c r="P122" s="1">
        <v>3</v>
      </c>
      <c r="AA122" s="1">
        <f>IF(P122=1,$O$3,IF(P122=2,$O$4,$O$5))</f>
        <v>0</v>
      </c>
    </row>
    <row r="123" ht="25.5">
      <c r="A123" s="1" t="s">
        <v>664</v>
      </c>
      <c r="E123" s="27" t="s">
        <v>10892</v>
      </c>
    </row>
    <row r="124">
      <c r="A124" s="1" t="s">
        <v>665</v>
      </c>
      <c r="E124" s="33" t="s">
        <v>13239</v>
      </c>
    </row>
    <row r="125" ht="51">
      <c r="A125" s="1" t="s">
        <v>666</v>
      </c>
      <c r="E125" s="27" t="s">
        <v>10890</v>
      </c>
    </row>
    <row r="126">
      <c r="A126" s="1" t="s">
        <v>659</v>
      </c>
      <c r="B126" s="1">
        <v>29</v>
      </c>
      <c r="C126" s="26" t="s">
        <v>8852</v>
      </c>
      <c r="D126" t="s">
        <v>661</v>
      </c>
      <c r="E126" s="27" t="s">
        <v>8853</v>
      </c>
      <c r="F126" s="28" t="s">
        <v>677</v>
      </c>
      <c r="G126" s="29">
        <v>251.17699999999999</v>
      </c>
      <c r="H126" s="28">
        <v>0</v>
      </c>
      <c r="I126" s="30">
        <f>ROUND(G126*H126,P4)</f>
        <v>0</v>
      </c>
      <c r="L126" s="31">
        <v>0</v>
      </c>
      <c r="M126" s="24">
        <f>ROUND(G126*L126,P4)</f>
        <v>0</v>
      </c>
      <c r="N126" s="25" t="s">
        <v>5809</v>
      </c>
      <c r="O126" s="32">
        <f>M126*AA126</f>
        <v>0</v>
      </c>
      <c r="P126" s="1">
        <v>3</v>
      </c>
      <c r="AA126" s="1">
        <f>IF(P126=1,$O$3,IF(P126=2,$O$4,$O$5))</f>
        <v>0</v>
      </c>
    </row>
    <row r="127">
      <c r="A127" s="1" t="s">
        <v>664</v>
      </c>
      <c r="E127" s="27" t="s">
        <v>8853</v>
      </c>
    </row>
    <row r="128">
      <c r="A128" s="1" t="s">
        <v>665</v>
      </c>
      <c r="E128" s="33" t="s">
        <v>13237</v>
      </c>
    </row>
    <row r="129" ht="51">
      <c r="A129" s="1" t="s">
        <v>666</v>
      </c>
      <c r="E129" s="27" t="s">
        <v>10890</v>
      </c>
    </row>
    <row r="130">
      <c r="A130" s="1" t="s">
        <v>659</v>
      </c>
      <c r="B130" s="1">
        <v>30</v>
      </c>
      <c r="C130" s="26" t="s">
        <v>8855</v>
      </c>
      <c r="D130" t="s">
        <v>661</v>
      </c>
      <c r="E130" s="27" t="s">
        <v>8856</v>
      </c>
      <c r="F130" s="28" t="s">
        <v>677</v>
      </c>
      <c r="G130" s="29">
        <v>251.17699999999999</v>
      </c>
      <c r="H130" s="28">
        <v>0</v>
      </c>
      <c r="I130" s="30">
        <f>ROUND(G130*H130,P4)</f>
        <v>0</v>
      </c>
      <c r="L130" s="31">
        <v>0</v>
      </c>
      <c r="M130" s="24">
        <f>ROUND(G130*L130,P4)</f>
        <v>0</v>
      </c>
      <c r="N130" s="25" t="s">
        <v>5809</v>
      </c>
      <c r="O130" s="32">
        <f>M130*AA130</f>
        <v>0</v>
      </c>
      <c r="P130" s="1">
        <v>3</v>
      </c>
      <c r="AA130" s="1">
        <f>IF(P130=1,$O$3,IF(P130=2,$O$4,$O$5))</f>
        <v>0</v>
      </c>
    </row>
    <row r="131">
      <c r="A131" s="1" t="s">
        <v>664</v>
      </c>
      <c r="E131" s="27" t="s">
        <v>8856</v>
      </c>
    </row>
    <row r="132">
      <c r="A132" s="1" t="s">
        <v>665</v>
      </c>
      <c r="E132" s="33" t="s">
        <v>13237</v>
      </c>
    </row>
    <row r="133" ht="51">
      <c r="A133" s="1" t="s">
        <v>666</v>
      </c>
      <c r="E133" s="27" t="s">
        <v>10890</v>
      </c>
    </row>
    <row r="134">
      <c r="A134" s="1" t="s">
        <v>659</v>
      </c>
      <c r="B134" s="1">
        <v>31</v>
      </c>
      <c r="C134" s="26" t="s">
        <v>9463</v>
      </c>
      <c r="D134" t="s">
        <v>661</v>
      </c>
      <c r="E134" s="27" t="s">
        <v>9464</v>
      </c>
      <c r="F134" s="28" t="s">
        <v>677</v>
      </c>
      <c r="G134" s="29">
        <v>77.421000000000006</v>
      </c>
      <c r="H134" s="28">
        <v>0</v>
      </c>
      <c r="I134" s="30">
        <f>ROUND(G134*H134,P4)</f>
        <v>0</v>
      </c>
      <c r="L134" s="31">
        <v>0</v>
      </c>
      <c r="M134" s="24">
        <f>ROUND(G134*L134,P4)</f>
        <v>0</v>
      </c>
      <c r="N134" s="25" t="s">
        <v>5809</v>
      </c>
      <c r="O134" s="32">
        <f>M134*AA134</f>
        <v>0</v>
      </c>
      <c r="P134" s="1">
        <v>3</v>
      </c>
      <c r="AA134" s="1">
        <f>IF(P134=1,$O$3,IF(P134=2,$O$4,$O$5))</f>
        <v>0</v>
      </c>
    </row>
    <row r="135">
      <c r="A135" s="1" t="s">
        <v>664</v>
      </c>
      <c r="E135" s="27" t="s">
        <v>9464</v>
      </c>
    </row>
    <row r="136">
      <c r="A136" s="1" t="s">
        <v>665</v>
      </c>
      <c r="E136" s="33" t="s">
        <v>13239</v>
      </c>
    </row>
    <row r="137" ht="38.25">
      <c r="A137" s="1" t="s">
        <v>666</v>
      </c>
      <c r="E137" s="27" t="s">
        <v>11341</v>
      </c>
    </row>
    <row r="138">
      <c r="A138" s="1" t="s">
        <v>659</v>
      </c>
      <c r="B138" s="1">
        <v>32</v>
      </c>
      <c r="C138" s="26" t="s">
        <v>9735</v>
      </c>
      <c r="D138" t="s">
        <v>661</v>
      </c>
      <c r="E138" s="27" t="s">
        <v>9736</v>
      </c>
      <c r="F138" s="28" t="s">
        <v>670</v>
      </c>
      <c r="G138" s="29">
        <v>48</v>
      </c>
      <c r="H138" s="28">
        <v>0</v>
      </c>
      <c r="I138" s="30">
        <f>ROUND(G138*H138,P4)</f>
        <v>0</v>
      </c>
      <c r="L138" s="31">
        <v>0</v>
      </c>
      <c r="M138" s="24">
        <f>ROUND(G138*L138,P4)</f>
        <v>0</v>
      </c>
      <c r="N138" s="25" t="s">
        <v>5809</v>
      </c>
      <c r="O138" s="32">
        <f>M138*AA138</f>
        <v>0</v>
      </c>
      <c r="P138" s="1">
        <v>3</v>
      </c>
      <c r="AA138" s="1">
        <f>IF(P138=1,$O$3,IF(P138=2,$O$4,$O$5))</f>
        <v>0</v>
      </c>
    </row>
    <row r="139">
      <c r="A139" s="1" t="s">
        <v>664</v>
      </c>
      <c r="E139" s="27" t="s">
        <v>9736</v>
      </c>
    </row>
    <row r="140">
      <c r="A140" s="1" t="s">
        <v>665</v>
      </c>
      <c r="E140" s="33" t="s">
        <v>11342</v>
      </c>
    </row>
    <row r="141" ht="38.25">
      <c r="A141" s="1" t="s">
        <v>666</v>
      </c>
      <c r="E141" s="27" t="s">
        <v>10896</v>
      </c>
    </row>
    <row r="142">
      <c r="A142" s="1" t="s">
        <v>659</v>
      </c>
      <c r="B142" s="1">
        <v>33</v>
      </c>
      <c r="C142" s="26" t="s">
        <v>9468</v>
      </c>
      <c r="D142" t="s">
        <v>661</v>
      </c>
      <c r="E142" s="27" t="s">
        <v>9469</v>
      </c>
      <c r="F142" s="28" t="s">
        <v>670</v>
      </c>
      <c r="G142" s="29">
        <v>48</v>
      </c>
      <c r="H142" s="28">
        <v>0</v>
      </c>
      <c r="I142" s="30">
        <f>ROUND(G142*H142,P4)</f>
        <v>0</v>
      </c>
      <c r="L142" s="31">
        <v>0</v>
      </c>
      <c r="M142" s="24">
        <f>ROUND(G142*L142,P4)</f>
        <v>0</v>
      </c>
      <c r="N142" s="25" t="s">
        <v>5809</v>
      </c>
      <c r="O142" s="32">
        <f>M142*AA142</f>
        <v>0</v>
      </c>
      <c r="P142" s="1">
        <v>3</v>
      </c>
      <c r="AA142" s="1">
        <f>IF(P142=1,$O$3,IF(P142=2,$O$4,$O$5))</f>
        <v>0</v>
      </c>
    </row>
    <row r="143">
      <c r="A143" s="1" t="s">
        <v>664</v>
      </c>
      <c r="E143" s="27" t="s">
        <v>9469</v>
      </c>
    </row>
    <row r="144">
      <c r="A144" s="1" t="s">
        <v>665</v>
      </c>
      <c r="E144" s="33" t="s">
        <v>11342</v>
      </c>
    </row>
    <row r="145" ht="38.25">
      <c r="A145" s="1" t="s">
        <v>666</v>
      </c>
      <c r="E145" s="27" t="s">
        <v>10896</v>
      </c>
    </row>
    <row r="146">
      <c r="A146" s="1" t="s">
        <v>659</v>
      </c>
      <c r="B146" s="1">
        <v>34</v>
      </c>
      <c r="C146" s="26" t="s">
        <v>9739</v>
      </c>
      <c r="D146" t="s">
        <v>661</v>
      </c>
      <c r="E146" s="27" t="s">
        <v>9740</v>
      </c>
      <c r="F146" s="28" t="s">
        <v>670</v>
      </c>
      <c r="G146" s="29">
        <v>12</v>
      </c>
      <c r="H146" s="28">
        <v>0</v>
      </c>
      <c r="I146" s="30">
        <f>ROUND(G146*H146,P4)</f>
        <v>0</v>
      </c>
      <c r="L146" s="31">
        <v>0</v>
      </c>
      <c r="M146" s="24">
        <f>ROUND(G146*L146,P4)</f>
        <v>0</v>
      </c>
      <c r="N146" s="25" t="s">
        <v>5809</v>
      </c>
      <c r="O146" s="32">
        <f>M146*AA146</f>
        <v>0</v>
      </c>
      <c r="P146" s="1">
        <v>3</v>
      </c>
      <c r="AA146" s="1">
        <f>IF(P146=1,$O$3,IF(P146=2,$O$4,$O$5))</f>
        <v>0</v>
      </c>
    </row>
    <row r="147">
      <c r="A147" s="1" t="s">
        <v>664</v>
      </c>
      <c r="E147" s="27" t="s">
        <v>9740</v>
      </c>
    </row>
    <row r="148">
      <c r="A148" s="1" t="s">
        <v>665</v>
      </c>
      <c r="E148" s="33" t="s">
        <v>11343</v>
      </c>
    </row>
    <row r="149" ht="38.25">
      <c r="A149" s="1" t="s">
        <v>666</v>
      </c>
      <c r="E149" s="27" t="s">
        <v>10896</v>
      </c>
    </row>
    <row r="150">
      <c r="A150" s="1" t="s">
        <v>659</v>
      </c>
      <c r="B150" s="1">
        <v>35</v>
      </c>
      <c r="C150" s="26" t="s">
        <v>10314</v>
      </c>
      <c r="D150" t="s">
        <v>661</v>
      </c>
      <c r="E150" s="27" t="s">
        <v>10315</v>
      </c>
      <c r="F150" s="28" t="s">
        <v>677</v>
      </c>
      <c r="G150" s="29">
        <v>197.27799999999999</v>
      </c>
      <c r="H150" s="28">
        <v>0</v>
      </c>
      <c r="I150" s="30">
        <f>ROUND(G150*H150,P4)</f>
        <v>0</v>
      </c>
      <c r="L150" s="31">
        <v>0</v>
      </c>
      <c r="M150" s="24">
        <f>ROUND(G150*L150,P4)</f>
        <v>0</v>
      </c>
      <c r="N150" s="25" t="s">
        <v>5809</v>
      </c>
      <c r="O150" s="32">
        <f>M150*AA150</f>
        <v>0</v>
      </c>
      <c r="P150" s="1">
        <v>3</v>
      </c>
      <c r="AA150" s="1">
        <f>IF(P150=1,$O$3,IF(P150=2,$O$4,$O$5))</f>
        <v>0</v>
      </c>
    </row>
    <row r="151">
      <c r="A151" s="1" t="s">
        <v>664</v>
      </c>
      <c r="E151" s="27" t="s">
        <v>10315</v>
      </c>
    </row>
    <row r="152">
      <c r="A152" s="1" t="s">
        <v>665</v>
      </c>
      <c r="E152" s="33" t="s">
        <v>13240</v>
      </c>
    </row>
    <row r="153" ht="51">
      <c r="A153" s="1" t="s">
        <v>666</v>
      </c>
      <c r="E153" s="27" t="s">
        <v>12534</v>
      </c>
    </row>
    <row r="154">
      <c r="A154" s="1" t="s">
        <v>659</v>
      </c>
      <c r="B154" s="1">
        <v>36</v>
      </c>
      <c r="C154" s="26" t="s">
        <v>11344</v>
      </c>
      <c r="D154" t="s">
        <v>661</v>
      </c>
      <c r="E154" s="27" t="s">
        <v>11345</v>
      </c>
      <c r="F154" s="28" t="s">
        <v>677</v>
      </c>
      <c r="G154" s="29">
        <v>157.274</v>
      </c>
      <c r="H154" s="28">
        <v>0</v>
      </c>
      <c r="I154" s="30">
        <f>ROUND(G154*H154,P4)</f>
        <v>0</v>
      </c>
      <c r="L154" s="31">
        <v>0</v>
      </c>
      <c r="M154" s="24">
        <f>ROUND(G154*L154,P4)</f>
        <v>0</v>
      </c>
      <c r="N154" s="25" t="s">
        <v>5809</v>
      </c>
      <c r="O154" s="32">
        <f>M154*AA154</f>
        <v>0</v>
      </c>
      <c r="P154" s="1">
        <v>3</v>
      </c>
      <c r="AA154" s="1">
        <f>IF(P154=1,$O$3,IF(P154=2,$O$4,$O$5))</f>
        <v>0</v>
      </c>
    </row>
    <row r="155">
      <c r="A155" s="1" t="s">
        <v>664</v>
      </c>
      <c r="E155" s="27" t="s">
        <v>11345</v>
      </c>
    </row>
    <row r="156">
      <c r="A156" s="1" t="s">
        <v>665</v>
      </c>
      <c r="E156" s="33" t="s">
        <v>13241</v>
      </c>
    </row>
    <row r="157" ht="51">
      <c r="A157" s="1" t="s">
        <v>666</v>
      </c>
      <c r="E157" s="27" t="s">
        <v>10890</v>
      </c>
    </row>
    <row r="158">
      <c r="A158" s="1" t="s">
        <v>656</v>
      </c>
      <c r="C158" s="22" t="s">
        <v>6037</v>
      </c>
      <c r="E158" s="23" t="s">
        <v>6038</v>
      </c>
      <c r="L158" s="24">
        <f>SUMIFS(L159:L174,A159:A174,"P")</f>
        <v>0</v>
      </c>
      <c r="M158" s="24">
        <f>SUMIFS(M159:M174,A159:A174,"P")</f>
        <v>0</v>
      </c>
      <c r="N158" s="25"/>
    </row>
    <row r="159" ht="25.5">
      <c r="A159" s="1" t="s">
        <v>659</v>
      </c>
      <c r="B159" s="1">
        <v>37</v>
      </c>
      <c r="C159" s="26" t="s">
        <v>6039</v>
      </c>
      <c r="D159" t="s">
        <v>661</v>
      </c>
      <c r="E159" s="27" t="s">
        <v>6040</v>
      </c>
      <c r="F159" s="28" t="s">
        <v>677</v>
      </c>
      <c r="G159" s="29">
        <v>56</v>
      </c>
      <c r="H159" s="28">
        <v>0</v>
      </c>
      <c r="I159" s="30">
        <f>ROUND(G159*H159,P4)</f>
        <v>0</v>
      </c>
      <c r="L159" s="31">
        <v>0</v>
      </c>
      <c r="M159" s="24">
        <f>ROUND(G159*L159,P4)</f>
        <v>0</v>
      </c>
      <c r="N159" s="25" t="s">
        <v>5809</v>
      </c>
      <c r="O159" s="32">
        <f>M159*AA159</f>
        <v>0</v>
      </c>
      <c r="P159" s="1">
        <v>3</v>
      </c>
      <c r="AA159" s="1">
        <f>IF(P159=1,$O$3,IF(P159=2,$O$4,$O$5))</f>
        <v>0</v>
      </c>
    </row>
    <row r="160" ht="25.5">
      <c r="A160" s="1" t="s">
        <v>664</v>
      </c>
      <c r="E160" s="27" t="s">
        <v>6040</v>
      </c>
    </row>
    <row r="161">
      <c r="A161" s="1" t="s">
        <v>665</v>
      </c>
      <c r="E161" s="33" t="s">
        <v>7957</v>
      </c>
    </row>
    <row r="162" ht="140.25">
      <c r="A162" s="1" t="s">
        <v>666</v>
      </c>
      <c r="E162" s="27" t="s">
        <v>11347</v>
      </c>
    </row>
    <row r="163" ht="25.5">
      <c r="A163" s="1" t="s">
        <v>659</v>
      </c>
      <c r="B163" s="1">
        <v>38</v>
      </c>
      <c r="C163" s="26" t="s">
        <v>11348</v>
      </c>
      <c r="D163" t="s">
        <v>661</v>
      </c>
      <c r="E163" s="27" t="s">
        <v>11349</v>
      </c>
      <c r="F163" s="28" t="s">
        <v>677</v>
      </c>
      <c r="G163" s="29">
        <v>20</v>
      </c>
      <c r="H163" s="28">
        <v>0</v>
      </c>
      <c r="I163" s="30">
        <f>ROUND(G163*H163,P4)</f>
        <v>0</v>
      </c>
      <c r="L163" s="31">
        <v>0</v>
      </c>
      <c r="M163" s="24">
        <f>ROUND(G163*L163,P4)</f>
        <v>0</v>
      </c>
      <c r="N163" s="25" t="s">
        <v>5809</v>
      </c>
      <c r="O163" s="32">
        <f>M163*AA163</f>
        <v>0</v>
      </c>
      <c r="P163" s="1">
        <v>3</v>
      </c>
      <c r="AA163" s="1">
        <f>IF(P163=1,$O$3,IF(P163=2,$O$4,$O$5))</f>
        <v>0</v>
      </c>
    </row>
    <row r="164" ht="25.5">
      <c r="A164" s="1" t="s">
        <v>664</v>
      </c>
      <c r="E164" s="27" t="s">
        <v>11349</v>
      </c>
    </row>
    <row r="165">
      <c r="A165" s="1" t="s">
        <v>665</v>
      </c>
      <c r="E165" s="33" t="s">
        <v>8007</v>
      </c>
    </row>
    <row r="166" ht="140.25">
      <c r="A166" s="1" t="s">
        <v>666</v>
      </c>
      <c r="E166" s="27" t="s">
        <v>11347</v>
      </c>
    </row>
    <row r="167" ht="25.5">
      <c r="A167" s="1" t="s">
        <v>659</v>
      </c>
      <c r="B167" s="1">
        <v>39</v>
      </c>
      <c r="C167" s="26" t="s">
        <v>8713</v>
      </c>
      <c r="D167" t="s">
        <v>661</v>
      </c>
      <c r="E167" s="27" t="s">
        <v>8714</v>
      </c>
      <c r="F167" s="28" t="s">
        <v>677</v>
      </c>
      <c r="G167" s="29">
        <v>789.71199999999999</v>
      </c>
      <c r="H167" s="28">
        <v>0</v>
      </c>
      <c r="I167" s="30">
        <f>ROUND(G167*H167,P4)</f>
        <v>0</v>
      </c>
      <c r="L167" s="31">
        <v>0</v>
      </c>
      <c r="M167" s="24">
        <f>ROUND(G167*L167,P4)</f>
        <v>0</v>
      </c>
      <c r="N167" s="25" t="s">
        <v>5809</v>
      </c>
      <c r="O167" s="32">
        <f>M167*AA167</f>
        <v>0</v>
      </c>
      <c r="P167" s="1">
        <v>3</v>
      </c>
      <c r="AA167" s="1">
        <f>IF(P167=1,$O$3,IF(P167=2,$O$4,$O$5))</f>
        <v>0</v>
      </c>
    </row>
    <row r="168" ht="25.5">
      <c r="A168" s="1" t="s">
        <v>664</v>
      </c>
      <c r="E168" s="27" t="s">
        <v>8714</v>
      </c>
    </row>
    <row r="169">
      <c r="A169" s="1" t="s">
        <v>665</v>
      </c>
      <c r="E169" s="33" t="s">
        <v>13242</v>
      </c>
    </row>
    <row r="170" ht="140.25">
      <c r="A170" s="1" t="s">
        <v>666</v>
      </c>
      <c r="E170" s="27" t="s">
        <v>11347</v>
      </c>
    </row>
    <row r="171">
      <c r="A171" s="1" t="s">
        <v>659</v>
      </c>
      <c r="B171" s="1">
        <v>40</v>
      </c>
      <c r="C171" s="26" t="s">
        <v>8717</v>
      </c>
      <c r="D171" t="s">
        <v>661</v>
      </c>
      <c r="E171" s="27" t="s">
        <v>8718</v>
      </c>
      <c r="F171" s="28" t="s">
        <v>677</v>
      </c>
      <c r="G171" s="29">
        <v>484.17599999999999</v>
      </c>
      <c r="H171" s="28">
        <v>0</v>
      </c>
      <c r="I171" s="30">
        <f>ROUND(G171*H171,P4)</f>
        <v>0</v>
      </c>
      <c r="L171" s="31">
        <v>0</v>
      </c>
      <c r="M171" s="24">
        <f>ROUND(G171*L171,P4)</f>
        <v>0</v>
      </c>
      <c r="N171" s="25" t="s">
        <v>5809</v>
      </c>
      <c r="O171" s="32">
        <f>M171*AA171</f>
        <v>0</v>
      </c>
      <c r="P171" s="1">
        <v>3</v>
      </c>
      <c r="AA171" s="1">
        <f>IF(P171=1,$O$3,IF(P171=2,$O$4,$O$5))</f>
        <v>0</v>
      </c>
    </row>
    <row r="172">
      <c r="A172" s="1" t="s">
        <v>664</v>
      </c>
      <c r="E172" s="27" t="s">
        <v>8718</v>
      </c>
    </row>
    <row r="173">
      <c r="A173" s="1" t="s">
        <v>665</v>
      </c>
      <c r="E173" s="33" t="s">
        <v>13243</v>
      </c>
    </row>
    <row r="174" ht="25.5">
      <c r="A174" s="1" t="s">
        <v>666</v>
      </c>
      <c r="E174" s="27" t="s">
        <v>11351</v>
      </c>
    </row>
    <row r="175">
      <c r="A175" s="1" t="s">
        <v>656</v>
      </c>
      <c r="C175" s="22" t="s">
        <v>6055</v>
      </c>
      <c r="E175" s="23" t="s">
        <v>6056</v>
      </c>
      <c r="L175" s="24">
        <f>SUMIFS(L176:L183,A176:A183,"P")</f>
        <v>0</v>
      </c>
      <c r="M175" s="24">
        <f>SUMIFS(M176:M183,A176:A183,"P")</f>
        <v>0</v>
      </c>
      <c r="N175" s="25"/>
    </row>
    <row r="176">
      <c r="A176" s="1" t="s">
        <v>659</v>
      </c>
      <c r="B176" s="1">
        <v>41</v>
      </c>
      <c r="C176" s="26" t="s">
        <v>10032</v>
      </c>
      <c r="D176" t="s">
        <v>661</v>
      </c>
      <c r="E176" s="27" t="s">
        <v>11352</v>
      </c>
      <c r="F176" s="28" t="s">
        <v>670</v>
      </c>
      <c r="G176" s="29">
        <v>62.003999999999998</v>
      </c>
      <c r="H176" s="28">
        <v>0</v>
      </c>
      <c r="I176" s="30">
        <f>ROUND(G176*H176,P4)</f>
        <v>0</v>
      </c>
      <c r="L176" s="31">
        <v>0</v>
      </c>
      <c r="M176" s="24">
        <f>ROUND(G176*L176,P4)</f>
        <v>0</v>
      </c>
      <c r="N176" s="25" t="s">
        <v>5809</v>
      </c>
      <c r="O176" s="32">
        <f>M176*AA176</f>
        <v>0</v>
      </c>
      <c r="P176" s="1">
        <v>3</v>
      </c>
      <c r="AA176" s="1">
        <f>IF(P176=1,$O$3,IF(P176=2,$O$4,$O$5))</f>
        <v>0</v>
      </c>
    </row>
    <row r="177">
      <c r="A177" s="1" t="s">
        <v>664</v>
      </c>
      <c r="E177" s="27" t="s">
        <v>11352</v>
      </c>
    </row>
    <row r="178">
      <c r="A178" s="1" t="s">
        <v>665</v>
      </c>
      <c r="E178" s="33" t="s">
        <v>13244</v>
      </c>
    </row>
    <row r="179" ht="127.5">
      <c r="A179" s="1" t="s">
        <v>666</v>
      </c>
      <c r="E179" s="27" t="s">
        <v>11354</v>
      </c>
    </row>
    <row r="180">
      <c r="A180" s="1" t="s">
        <v>659</v>
      </c>
      <c r="B180" s="1">
        <v>42</v>
      </c>
      <c r="C180" s="26" t="s">
        <v>11355</v>
      </c>
      <c r="D180" t="s">
        <v>661</v>
      </c>
      <c r="E180" s="27" t="s">
        <v>11356</v>
      </c>
      <c r="F180" s="28" t="s">
        <v>683</v>
      </c>
      <c r="G180" s="29">
        <v>4</v>
      </c>
      <c r="H180" s="28">
        <v>0</v>
      </c>
      <c r="I180" s="30">
        <f>ROUND(G180*H180,P4)</f>
        <v>0</v>
      </c>
      <c r="L180" s="31">
        <v>0</v>
      </c>
      <c r="M180" s="24">
        <f>ROUND(G180*L180,P4)</f>
        <v>0</v>
      </c>
      <c r="N180" s="25" t="s">
        <v>5809</v>
      </c>
      <c r="O180" s="32">
        <f>M180*AA180</f>
        <v>0</v>
      </c>
      <c r="P180" s="1">
        <v>3</v>
      </c>
      <c r="AA180" s="1">
        <f>IF(P180=1,$O$3,IF(P180=2,$O$4,$O$5))</f>
        <v>0</v>
      </c>
    </row>
    <row r="181">
      <c r="A181" s="1" t="s">
        <v>664</v>
      </c>
      <c r="E181" s="27" t="s">
        <v>11356</v>
      </c>
    </row>
    <row r="182">
      <c r="A182" s="1" t="s">
        <v>665</v>
      </c>
      <c r="E182" s="33" t="s">
        <v>11357</v>
      </c>
    </row>
    <row r="183" ht="38.25">
      <c r="A183" s="1" t="s">
        <v>666</v>
      </c>
      <c r="E183" s="27" t="s">
        <v>5261</v>
      </c>
    </row>
    <row r="184">
      <c r="A184" s="1" t="s">
        <v>656</v>
      </c>
      <c r="C184" s="22" t="s">
        <v>2817</v>
      </c>
      <c r="E184" s="23" t="s">
        <v>5866</v>
      </c>
      <c r="L184" s="24">
        <f>SUMIFS(L185:L232,A185:A232,"P")</f>
        <v>0</v>
      </c>
      <c r="M184" s="24">
        <f>SUMIFS(M185:M232,A185:A232,"P")</f>
        <v>0</v>
      </c>
      <c r="N184" s="25"/>
    </row>
    <row r="185">
      <c r="A185" s="1" t="s">
        <v>659</v>
      </c>
      <c r="B185" s="1">
        <v>43</v>
      </c>
      <c r="C185" s="26" t="s">
        <v>9516</v>
      </c>
      <c r="D185" t="s">
        <v>661</v>
      </c>
      <c r="E185" s="27" t="s">
        <v>9517</v>
      </c>
      <c r="F185" s="28" t="s">
        <v>670</v>
      </c>
      <c r="G185" s="29">
        <v>23</v>
      </c>
      <c r="H185" s="28">
        <v>0</v>
      </c>
      <c r="I185" s="30">
        <f>ROUND(G185*H185,P4)</f>
        <v>0</v>
      </c>
      <c r="L185" s="31">
        <v>0</v>
      </c>
      <c r="M185" s="24">
        <f>ROUND(G185*L185,P4)</f>
        <v>0</v>
      </c>
      <c r="N185" s="25" t="s">
        <v>5809</v>
      </c>
      <c r="O185" s="32">
        <f>M185*AA185</f>
        <v>0</v>
      </c>
      <c r="P185" s="1">
        <v>3</v>
      </c>
      <c r="AA185" s="1">
        <f>IF(P185=1,$O$3,IF(P185=2,$O$4,$O$5))</f>
        <v>0</v>
      </c>
    </row>
    <row r="186">
      <c r="A186" s="1" t="s">
        <v>664</v>
      </c>
      <c r="E186" s="27" t="s">
        <v>9517</v>
      </c>
    </row>
    <row r="187">
      <c r="A187" s="1" t="s">
        <v>665</v>
      </c>
      <c r="E187" s="33" t="s">
        <v>13245</v>
      </c>
    </row>
    <row r="188" ht="51">
      <c r="A188" s="1" t="s">
        <v>666</v>
      </c>
      <c r="E188" s="27" t="s">
        <v>11068</v>
      </c>
    </row>
    <row r="189">
      <c r="A189" s="1" t="s">
        <v>659</v>
      </c>
      <c r="B189" s="1">
        <v>44</v>
      </c>
      <c r="C189" s="26" t="s">
        <v>10180</v>
      </c>
      <c r="D189" t="s">
        <v>661</v>
      </c>
      <c r="E189" s="27" t="s">
        <v>10181</v>
      </c>
      <c r="F189" s="28" t="s">
        <v>670</v>
      </c>
      <c r="G189" s="29">
        <v>21.300000000000001</v>
      </c>
      <c r="H189" s="28">
        <v>0</v>
      </c>
      <c r="I189" s="30">
        <f>ROUND(G189*H189,P4)</f>
        <v>0</v>
      </c>
      <c r="L189" s="31">
        <v>0</v>
      </c>
      <c r="M189" s="24">
        <f>ROUND(G189*L189,P4)</f>
        <v>0</v>
      </c>
      <c r="N189" s="25" t="s">
        <v>5809</v>
      </c>
      <c r="O189" s="32">
        <f>M189*AA189</f>
        <v>0</v>
      </c>
      <c r="P189" s="1">
        <v>3</v>
      </c>
      <c r="AA189" s="1">
        <f>IF(P189=1,$O$3,IF(P189=2,$O$4,$O$5))</f>
        <v>0</v>
      </c>
    </row>
    <row r="190">
      <c r="A190" s="1" t="s">
        <v>664</v>
      </c>
      <c r="E190" s="27" t="s">
        <v>10181</v>
      </c>
    </row>
    <row r="191">
      <c r="A191" s="1" t="s">
        <v>665</v>
      </c>
      <c r="E191" s="33" t="s">
        <v>13246</v>
      </c>
    </row>
    <row r="192" ht="25.5">
      <c r="A192" s="1" t="s">
        <v>666</v>
      </c>
      <c r="E192" s="27" t="s">
        <v>11359</v>
      </c>
    </row>
    <row r="193">
      <c r="A193" s="1" t="s">
        <v>659</v>
      </c>
      <c r="B193" s="1">
        <v>45</v>
      </c>
      <c r="C193" s="26" t="s">
        <v>10045</v>
      </c>
      <c r="D193" t="s">
        <v>661</v>
      </c>
      <c r="E193" s="27" t="s">
        <v>10046</v>
      </c>
      <c r="F193" s="28" t="s">
        <v>683</v>
      </c>
      <c r="G193" s="29">
        <v>4</v>
      </c>
      <c r="H193" s="28">
        <v>0</v>
      </c>
      <c r="I193" s="30">
        <f>ROUND(G193*H193,P4)</f>
        <v>0</v>
      </c>
      <c r="L193" s="31">
        <v>0</v>
      </c>
      <c r="M193" s="24">
        <f>ROUND(G193*L193,P4)</f>
        <v>0</v>
      </c>
      <c r="N193" s="25" t="s">
        <v>5809</v>
      </c>
      <c r="O193" s="32">
        <f>M193*AA193</f>
        <v>0</v>
      </c>
      <c r="P193" s="1">
        <v>3</v>
      </c>
      <c r="AA193" s="1">
        <f>IF(P193=1,$O$3,IF(P193=2,$O$4,$O$5))</f>
        <v>0</v>
      </c>
    </row>
    <row r="194">
      <c r="A194" s="1" t="s">
        <v>664</v>
      </c>
      <c r="E194" s="27" t="s">
        <v>10046</v>
      </c>
    </row>
    <row r="195">
      <c r="A195" s="1" t="s">
        <v>665</v>
      </c>
      <c r="E195" s="33" t="s">
        <v>7440</v>
      </c>
    </row>
    <row r="196" ht="38.25">
      <c r="A196" s="1" t="s">
        <v>666</v>
      </c>
      <c r="E196" s="27" t="s">
        <v>10903</v>
      </c>
    </row>
    <row r="197" ht="25.5">
      <c r="A197" s="1" t="s">
        <v>659</v>
      </c>
      <c r="B197" s="1">
        <v>46</v>
      </c>
      <c r="C197" s="26" t="s">
        <v>11360</v>
      </c>
      <c r="D197" t="s">
        <v>661</v>
      </c>
      <c r="E197" s="27" t="s">
        <v>11361</v>
      </c>
      <c r="F197" s="28" t="s">
        <v>670</v>
      </c>
      <c r="G197" s="29">
        <v>47.18</v>
      </c>
      <c r="H197" s="28">
        <v>0</v>
      </c>
      <c r="I197" s="30">
        <f>ROUND(G197*H197,P4)</f>
        <v>0</v>
      </c>
      <c r="L197" s="31">
        <v>0</v>
      </c>
      <c r="M197" s="24">
        <f>ROUND(G197*L197,P4)</f>
        <v>0</v>
      </c>
      <c r="N197" s="25" t="s">
        <v>5809</v>
      </c>
      <c r="O197" s="32">
        <f>M197*AA197</f>
        <v>0</v>
      </c>
      <c r="P197" s="1">
        <v>3</v>
      </c>
      <c r="AA197" s="1">
        <f>IF(P197=1,$O$3,IF(P197=2,$O$4,$O$5))</f>
        <v>0</v>
      </c>
    </row>
    <row r="198" ht="25.5">
      <c r="A198" s="1" t="s">
        <v>664</v>
      </c>
      <c r="E198" s="27" t="s">
        <v>11361</v>
      </c>
    </row>
    <row r="199">
      <c r="A199" s="1" t="s">
        <v>665</v>
      </c>
      <c r="E199" s="33" t="s">
        <v>13247</v>
      </c>
    </row>
    <row r="200" ht="25.5">
      <c r="A200" s="1" t="s">
        <v>666</v>
      </c>
      <c r="E200" s="27" t="s">
        <v>10768</v>
      </c>
    </row>
    <row r="201">
      <c r="A201" s="1" t="s">
        <v>659</v>
      </c>
      <c r="B201" s="1">
        <v>47</v>
      </c>
      <c r="C201" s="26" t="s">
        <v>11363</v>
      </c>
      <c r="D201" t="s">
        <v>661</v>
      </c>
      <c r="E201" s="27" t="s">
        <v>11364</v>
      </c>
      <c r="F201" s="28" t="s">
        <v>670</v>
      </c>
      <c r="G201" s="29">
        <v>47.18</v>
      </c>
      <c r="H201" s="28">
        <v>0</v>
      </c>
      <c r="I201" s="30">
        <f>ROUND(G201*H201,P4)</f>
        <v>0</v>
      </c>
      <c r="L201" s="31">
        <v>0</v>
      </c>
      <c r="M201" s="24">
        <f>ROUND(G201*L201,P4)</f>
        <v>0</v>
      </c>
      <c r="N201" s="25" t="s">
        <v>5809</v>
      </c>
      <c r="O201" s="32">
        <f>M201*AA201</f>
        <v>0</v>
      </c>
      <c r="P201" s="1">
        <v>3</v>
      </c>
      <c r="AA201" s="1">
        <f>IF(P201=1,$O$3,IF(P201=2,$O$4,$O$5))</f>
        <v>0</v>
      </c>
    </row>
    <row r="202">
      <c r="A202" s="1" t="s">
        <v>664</v>
      </c>
      <c r="E202" s="27" t="s">
        <v>11364</v>
      </c>
    </row>
    <row r="203">
      <c r="A203" s="1" t="s">
        <v>665</v>
      </c>
      <c r="E203" s="33" t="s">
        <v>13247</v>
      </c>
    </row>
    <row r="204" ht="25.5">
      <c r="A204" s="1" t="s">
        <v>666</v>
      </c>
      <c r="E204" s="27" t="s">
        <v>10427</v>
      </c>
    </row>
    <row r="205">
      <c r="A205" s="1" t="s">
        <v>659</v>
      </c>
      <c r="B205" s="1">
        <v>48</v>
      </c>
      <c r="C205" s="26" t="s">
        <v>13248</v>
      </c>
      <c r="D205" t="s">
        <v>661</v>
      </c>
      <c r="E205" s="27" t="s">
        <v>13249</v>
      </c>
      <c r="F205" s="28" t="s">
        <v>677</v>
      </c>
      <c r="G205" s="29">
        <v>73.102999999999994</v>
      </c>
      <c r="H205" s="28">
        <v>0</v>
      </c>
      <c r="I205" s="30">
        <f>ROUND(G205*H205,P4)</f>
        <v>0</v>
      </c>
      <c r="L205" s="31">
        <v>0</v>
      </c>
      <c r="M205" s="24">
        <f>ROUND(G205*L205,P4)</f>
        <v>0</v>
      </c>
      <c r="N205" s="25" t="s">
        <v>5809</v>
      </c>
      <c r="O205" s="32">
        <f>M205*AA205</f>
        <v>0</v>
      </c>
      <c r="P205" s="1">
        <v>3</v>
      </c>
      <c r="AA205" s="1">
        <f>IF(P205=1,$O$3,IF(P205=2,$O$4,$O$5))</f>
        <v>0</v>
      </c>
    </row>
    <row r="206">
      <c r="A206" s="1" t="s">
        <v>664</v>
      </c>
      <c r="E206" s="27" t="s">
        <v>13249</v>
      </c>
    </row>
    <row r="207">
      <c r="A207" s="1" t="s">
        <v>665</v>
      </c>
      <c r="E207" s="33" t="s">
        <v>13250</v>
      </c>
    </row>
    <row r="208">
      <c r="A208" s="1" t="s">
        <v>666</v>
      </c>
      <c r="E208" s="27" t="s">
        <v>8901</v>
      </c>
    </row>
    <row r="209">
      <c r="A209" s="1" t="s">
        <v>659</v>
      </c>
      <c r="B209" s="1">
        <v>49</v>
      </c>
      <c r="C209" s="26" t="s">
        <v>13251</v>
      </c>
      <c r="D209" t="s">
        <v>661</v>
      </c>
      <c r="E209" s="27" t="s">
        <v>13252</v>
      </c>
      <c r="F209" s="28" t="s">
        <v>677</v>
      </c>
      <c r="G209" s="29">
        <v>182.75800000000001</v>
      </c>
      <c r="H209" s="28">
        <v>0</v>
      </c>
      <c r="I209" s="30">
        <f>ROUND(G209*H209,P4)</f>
        <v>0</v>
      </c>
      <c r="L209" s="31">
        <v>0</v>
      </c>
      <c r="M209" s="24">
        <f>ROUND(G209*L209,P4)</f>
        <v>0</v>
      </c>
      <c r="N209" s="25" t="s">
        <v>5809</v>
      </c>
      <c r="O209" s="32">
        <f>M209*AA209</f>
        <v>0</v>
      </c>
      <c r="P209" s="1">
        <v>3</v>
      </c>
      <c r="AA209" s="1">
        <f>IF(P209=1,$O$3,IF(P209=2,$O$4,$O$5))</f>
        <v>0</v>
      </c>
    </row>
    <row r="210">
      <c r="A210" s="1" t="s">
        <v>664</v>
      </c>
      <c r="E210" s="27" t="s">
        <v>13252</v>
      </c>
    </row>
    <row r="211">
      <c r="A211" s="1" t="s">
        <v>665</v>
      </c>
      <c r="E211" s="33" t="s">
        <v>13253</v>
      </c>
    </row>
    <row r="212">
      <c r="A212" s="1" t="s">
        <v>666</v>
      </c>
      <c r="E212" s="27" t="s">
        <v>8901</v>
      </c>
    </row>
    <row r="213">
      <c r="A213" s="1" t="s">
        <v>659</v>
      </c>
      <c r="B213" s="1">
        <v>50</v>
      </c>
      <c r="C213" s="26" t="s">
        <v>11365</v>
      </c>
      <c r="D213" t="s">
        <v>661</v>
      </c>
      <c r="E213" s="27" t="s">
        <v>11366</v>
      </c>
      <c r="F213" s="28" t="s">
        <v>677</v>
      </c>
      <c r="G213" s="29">
        <v>100.471</v>
      </c>
      <c r="H213" s="28">
        <v>0</v>
      </c>
      <c r="I213" s="30">
        <f>ROUND(G213*H213,P4)</f>
        <v>0</v>
      </c>
      <c r="L213" s="31">
        <v>0</v>
      </c>
      <c r="M213" s="24">
        <f>ROUND(G213*L213,P4)</f>
        <v>0</v>
      </c>
      <c r="N213" s="25" t="s">
        <v>5809</v>
      </c>
      <c r="O213" s="32">
        <f>M213*AA213</f>
        <v>0</v>
      </c>
      <c r="P213" s="1">
        <v>3</v>
      </c>
      <c r="AA213" s="1">
        <f>IF(P213=1,$O$3,IF(P213=2,$O$4,$O$5))</f>
        <v>0</v>
      </c>
    </row>
    <row r="214">
      <c r="A214" s="1" t="s">
        <v>664</v>
      </c>
      <c r="E214" s="27" t="s">
        <v>11366</v>
      </c>
    </row>
    <row r="215">
      <c r="A215" s="1" t="s">
        <v>665</v>
      </c>
      <c r="E215" s="33" t="s">
        <v>13238</v>
      </c>
    </row>
    <row r="216">
      <c r="A216" s="1" t="s">
        <v>666</v>
      </c>
      <c r="E216" s="27" t="s">
        <v>8901</v>
      </c>
    </row>
    <row r="217">
      <c r="A217" s="1" t="s">
        <v>659</v>
      </c>
      <c r="B217" s="1">
        <v>51</v>
      </c>
      <c r="C217" s="26" t="s">
        <v>11367</v>
      </c>
      <c r="D217" t="s">
        <v>661</v>
      </c>
      <c r="E217" s="27" t="s">
        <v>11368</v>
      </c>
      <c r="F217" s="28" t="s">
        <v>677</v>
      </c>
      <c r="G217" s="29">
        <v>251.17699999999999</v>
      </c>
      <c r="H217" s="28">
        <v>0</v>
      </c>
      <c r="I217" s="30">
        <f>ROUND(G217*H217,P4)</f>
        <v>0</v>
      </c>
      <c r="L217" s="31">
        <v>0</v>
      </c>
      <c r="M217" s="24">
        <f>ROUND(G217*L217,P4)</f>
        <v>0</v>
      </c>
      <c r="N217" s="25" t="s">
        <v>5809</v>
      </c>
      <c r="O217" s="32">
        <f>M217*AA217</f>
        <v>0</v>
      </c>
      <c r="P217" s="1">
        <v>3</v>
      </c>
      <c r="AA217" s="1">
        <f>IF(P217=1,$O$3,IF(P217=2,$O$4,$O$5))</f>
        <v>0</v>
      </c>
    </row>
    <row r="218">
      <c r="A218" s="1" t="s">
        <v>664</v>
      </c>
      <c r="E218" s="27" t="s">
        <v>11368</v>
      </c>
    </row>
    <row r="219">
      <c r="A219" s="1" t="s">
        <v>665</v>
      </c>
      <c r="E219" s="33" t="s">
        <v>13237</v>
      </c>
    </row>
    <row r="220">
      <c r="A220" s="1" t="s">
        <v>666</v>
      </c>
      <c r="E220" s="27" t="s">
        <v>8901</v>
      </c>
    </row>
    <row r="221">
      <c r="A221" s="1" t="s">
        <v>659</v>
      </c>
      <c r="B221" s="1">
        <v>52</v>
      </c>
      <c r="C221" s="26" t="s">
        <v>6710</v>
      </c>
      <c r="D221" t="s">
        <v>661</v>
      </c>
      <c r="E221" s="27" t="s">
        <v>6711</v>
      </c>
      <c r="F221" s="28" t="s">
        <v>663</v>
      </c>
      <c r="G221" s="29">
        <v>36.375</v>
      </c>
      <c r="H221" s="28">
        <v>0</v>
      </c>
      <c r="I221" s="30">
        <f>ROUND(G221*H221,P4)</f>
        <v>0</v>
      </c>
      <c r="L221" s="31">
        <v>0</v>
      </c>
      <c r="M221" s="24">
        <f>ROUND(G221*L221,P4)</f>
        <v>0</v>
      </c>
      <c r="N221" s="25" t="s">
        <v>5809</v>
      </c>
      <c r="O221" s="32">
        <f>M221*AA221</f>
        <v>0</v>
      </c>
      <c r="P221" s="1">
        <v>3</v>
      </c>
      <c r="AA221" s="1">
        <f>IF(P221=1,$O$3,IF(P221=2,$O$4,$O$5))</f>
        <v>0</v>
      </c>
    </row>
    <row r="222">
      <c r="A222" s="1" t="s">
        <v>664</v>
      </c>
      <c r="E222" s="27" t="s">
        <v>6711</v>
      </c>
    </row>
    <row r="223">
      <c r="A223" s="1" t="s">
        <v>665</v>
      </c>
      <c r="E223" s="33" t="s">
        <v>13254</v>
      </c>
    </row>
    <row r="224" ht="102">
      <c r="A224" s="1" t="s">
        <v>666</v>
      </c>
      <c r="E224" s="27" t="s">
        <v>10795</v>
      </c>
    </row>
    <row r="225">
      <c r="A225" s="1" t="s">
        <v>659</v>
      </c>
      <c r="B225" s="1">
        <v>53</v>
      </c>
      <c r="C225" s="26" t="s">
        <v>6714</v>
      </c>
      <c r="D225" t="s">
        <v>661</v>
      </c>
      <c r="E225" s="27" t="s">
        <v>6715</v>
      </c>
      <c r="F225" s="28" t="s">
        <v>663</v>
      </c>
      <c r="G225" s="29">
        <v>39.600000000000001</v>
      </c>
      <c r="H225" s="28">
        <v>0</v>
      </c>
      <c r="I225" s="30">
        <f>ROUND(G225*H225,P4)</f>
        <v>0</v>
      </c>
      <c r="L225" s="31">
        <v>0</v>
      </c>
      <c r="M225" s="24">
        <f>ROUND(G225*L225,P4)</f>
        <v>0</v>
      </c>
      <c r="N225" s="25" t="s">
        <v>5809</v>
      </c>
      <c r="O225" s="32">
        <f>M225*AA225</f>
        <v>0</v>
      </c>
      <c r="P225" s="1">
        <v>3</v>
      </c>
      <c r="AA225" s="1">
        <f>IF(P225=1,$O$3,IF(P225=2,$O$4,$O$5))</f>
        <v>0</v>
      </c>
    </row>
    <row r="226">
      <c r="A226" s="1" t="s">
        <v>664</v>
      </c>
      <c r="E226" s="27" t="s">
        <v>6715</v>
      </c>
    </row>
    <row r="227">
      <c r="A227" s="1" t="s">
        <v>665</v>
      </c>
      <c r="E227" s="33" t="s">
        <v>13255</v>
      </c>
    </row>
    <row r="228" ht="102">
      <c r="A228" s="1" t="s">
        <v>666</v>
      </c>
      <c r="E228" s="27" t="s">
        <v>10795</v>
      </c>
    </row>
    <row r="229">
      <c r="A229" s="1" t="s">
        <v>659</v>
      </c>
      <c r="B229" s="1">
        <v>54</v>
      </c>
      <c r="C229" s="26" t="s">
        <v>10204</v>
      </c>
      <c r="D229" t="s">
        <v>661</v>
      </c>
      <c r="E229" s="27" t="s">
        <v>9563</v>
      </c>
      <c r="F229" s="28" t="s">
        <v>677</v>
      </c>
      <c r="G229" s="29">
        <v>180.86500000000001</v>
      </c>
      <c r="H229" s="28">
        <v>0</v>
      </c>
      <c r="I229" s="30">
        <f>ROUND(G229*H229,P4)</f>
        <v>0</v>
      </c>
      <c r="L229" s="31">
        <v>0</v>
      </c>
      <c r="M229" s="24">
        <f>ROUND(G229*L229,P4)</f>
        <v>0</v>
      </c>
      <c r="N229" s="25" t="s">
        <v>5809</v>
      </c>
      <c r="O229" s="32">
        <f>M229*AA229</f>
        <v>0</v>
      </c>
      <c r="P229" s="1">
        <v>3</v>
      </c>
      <c r="AA229" s="1">
        <f>IF(P229=1,$O$3,IF(P229=2,$O$4,$O$5))</f>
        <v>0</v>
      </c>
    </row>
    <row r="230">
      <c r="A230" s="1" t="s">
        <v>664</v>
      </c>
      <c r="E230" s="27" t="s">
        <v>9563</v>
      </c>
    </row>
    <row r="231">
      <c r="A231" s="1" t="s">
        <v>665</v>
      </c>
      <c r="E231" s="33" t="s">
        <v>13256</v>
      </c>
    </row>
    <row r="232" ht="89.25">
      <c r="A232" s="1" t="s">
        <v>666</v>
      </c>
      <c r="E232" s="27" t="s">
        <v>11372</v>
      </c>
    </row>
    <row r="233">
      <c r="A233" s="1" t="s">
        <v>656</v>
      </c>
      <c r="C233" s="22" t="s">
        <v>894</v>
      </c>
      <c r="E233" s="23" t="s">
        <v>2900</v>
      </c>
      <c r="L233" s="24">
        <f>SUMIFS(L234:L253,A234:A253,"P")</f>
        <v>0</v>
      </c>
      <c r="M233" s="24">
        <f>SUMIFS(M234:M253,A234:A253,"P")</f>
        <v>0</v>
      </c>
      <c r="N233" s="25"/>
    </row>
    <row r="234" ht="38.25">
      <c r="A234" s="1" t="s">
        <v>659</v>
      </c>
      <c r="B234" s="1">
        <v>55</v>
      </c>
      <c r="C234" s="26" t="s">
        <v>3803</v>
      </c>
      <c r="D234" t="s">
        <v>897</v>
      </c>
      <c r="E234" s="27" t="s">
        <v>11373</v>
      </c>
      <c r="F234" s="28" t="s">
        <v>899</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900</v>
      </c>
    </row>
    <row r="236">
      <c r="A236" s="1" t="s">
        <v>665</v>
      </c>
      <c r="E236" s="33" t="s">
        <v>13257</v>
      </c>
    </row>
    <row r="237" ht="153">
      <c r="A237" s="1" t="s">
        <v>666</v>
      </c>
      <c r="E237" s="27" t="s">
        <v>902</v>
      </c>
    </row>
    <row r="238" ht="25.5">
      <c r="A238" s="1" t="s">
        <v>659</v>
      </c>
      <c r="B238" s="1">
        <v>56</v>
      </c>
      <c r="C238" s="26" t="s">
        <v>3419</v>
      </c>
      <c r="D238" t="s">
        <v>897</v>
      </c>
      <c r="E238" s="27" t="s">
        <v>3420</v>
      </c>
      <c r="F238" s="28" t="s">
        <v>899</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910</v>
      </c>
    </row>
    <row r="240">
      <c r="A240" s="1" t="s">
        <v>665</v>
      </c>
      <c r="E240" s="33" t="s">
        <v>13258</v>
      </c>
    </row>
    <row r="241" ht="153">
      <c r="A241" s="1" t="s">
        <v>666</v>
      </c>
      <c r="E241" s="27" t="s">
        <v>902</v>
      </c>
    </row>
    <row r="242" ht="38.25">
      <c r="A242" s="1" t="s">
        <v>659</v>
      </c>
      <c r="B242" s="1">
        <v>57</v>
      </c>
      <c r="C242" s="26" t="s">
        <v>896</v>
      </c>
      <c r="D242" t="s">
        <v>897</v>
      </c>
      <c r="E242" s="27" t="s">
        <v>10797</v>
      </c>
      <c r="F242" s="28" t="s">
        <v>899</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900</v>
      </c>
    </row>
    <row r="244">
      <c r="A244" s="1" t="s">
        <v>665</v>
      </c>
      <c r="E244" s="33" t="s">
        <v>13259</v>
      </c>
    </row>
    <row r="245" ht="153">
      <c r="A245" s="1" t="s">
        <v>666</v>
      </c>
      <c r="E245" s="27" t="s">
        <v>902</v>
      </c>
    </row>
    <row r="246" ht="25.5">
      <c r="A246" s="1" t="s">
        <v>659</v>
      </c>
      <c r="B246" s="1">
        <v>58</v>
      </c>
      <c r="C246" s="26" t="s">
        <v>10782</v>
      </c>
      <c r="D246" t="s">
        <v>897</v>
      </c>
      <c r="E246" s="27" t="s">
        <v>10783</v>
      </c>
      <c r="F246" s="28" t="s">
        <v>899</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10784</v>
      </c>
    </row>
    <row r="248">
      <c r="A248" s="1" t="s">
        <v>665</v>
      </c>
      <c r="E248" s="33" t="s">
        <v>11377</v>
      </c>
    </row>
    <row r="249" ht="153">
      <c r="A249" s="1" t="s">
        <v>666</v>
      </c>
      <c r="E249" s="27" t="s">
        <v>10786</v>
      </c>
    </row>
    <row r="250" ht="25.5">
      <c r="A250" s="1" t="s">
        <v>659</v>
      </c>
      <c r="B250" s="1">
        <v>59</v>
      </c>
      <c r="C250" s="26" t="s">
        <v>908</v>
      </c>
      <c r="D250" t="s">
        <v>897</v>
      </c>
      <c r="E250" s="27" t="s">
        <v>909</v>
      </c>
      <c r="F250" s="28" t="s">
        <v>899</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910</v>
      </c>
    </row>
    <row r="252">
      <c r="A252" s="1" t="s">
        <v>665</v>
      </c>
      <c r="E252" s="33" t="s">
        <v>13260</v>
      </c>
    </row>
    <row r="253" ht="153">
      <c r="A253" s="1" t="s">
        <v>666</v>
      </c>
      <c r="E253" s="27" t="s">
        <v>907</v>
      </c>
    </row>
  </sheetData>
  <sheetProtection sheet="1" objects="1" scenarios="1" spinCount="100000" saltValue="IVdIlCELRw2Q9zKTcdNo1oxESWI3zK/GBEClqxbhmIKVkoxEn8w0LRhpe4kQfkGJAjXY2PcuKqeeup4QvYulrA==" hashValue="ThnL/mv13QhqDptjRr8cmM2StwgBfIieHOPS3PGNFvYn4767Ps8M8Y4Gn1Nfc6dfCGGm85XnSAPJOb2NQQIc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13261</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5070</v>
      </c>
      <c r="D10" t="s">
        <v>661</v>
      </c>
      <c r="E10" s="27" t="s">
        <v>5071</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13262</v>
      </c>
    </row>
    <row r="13" ht="318.75">
      <c r="A13" s="1" t="s">
        <v>666</v>
      </c>
      <c r="E13" s="27" t="s">
        <v>5076</v>
      </c>
    </row>
    <row r="14">
      <c r="A14" s="1" t="s">
        <v>659</v>
      </c>
      <c r="B14" s="1">
        <v>2</v>
      </c>
      <c r="C14" s="26" t="s">
        <v>6435</v>
      </c>
      <c r="D14" t="s">
        <v>661</v>
      </c>
      <c r="E14" s="27" t="s">
        <v>6436</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13263</v>
      </c>
    </row>
    <row r="17" ht="293.25">
      <c r="A17" s="1" t="s">
        <v>666</v>
      </c>
      <c r="E17" s="27" t="s">
        <v>6438</v>
      </c>
    </row>
    <row r="18">
      <c r="A18" s="1" t="s">
        <v>659</v>
      </c>
      <c r="B18" s="1">
        <v>3</v>
      </c>
      <c r="C18" s="26" t="s">
        <v>5969</v>
      </c>
      <c r="D18" t="s">
        <v>661</v>
      </c>
      <c r="E18" s="27" t="s">
        <v>5970</v>
      </c>
      <c r="F18" s="28" t="s">
        <v>677</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13264</v>
      </c>
    </row>
    <row r="20" ht="25.5">
      <c r="A20" s="1" t="s">
        <v>665</v>
      </c>
      <c r="E20" s="33" t="s">
        <v>13265</v>
      </c>
    </row>
    <row r="21" ht="25.5">
      <c r="A21" s="1" t="s">
        <v>666</v>
      </c>
      <c r="E21" s="27" t="s">
        <v>5972</v>
      </c>
    </row>
    <row r="22">
      <c r="A22" s="1" t="s">
        <v>656</v>
      </c>
      <c r="C22" s="22" t="s">
        <v>1329</v>
      </c>
      <c r="E22" s="23" t="s">
        <v>3214</v>
      </c>
      <c r="L22" s="24">
        <f>SUMIFS(L23:L74,A23:A74,"P")</f>
        <v>0</v>
      </c>
      <c r="M22" s="24">
        <f>SUMIFS(M23:M74,A23:A74,"P")</f>
        <v>0</v>
      </c>
      <c r="N22" s="25"/>
    </row>
    <row r="23">
      <c r="A23" s="1" t="s">
        <v>659</v>
      </c>
      <c r="B23" s="1">
        <v>4</v>
      </c>
      <c r="C23" s="26" t="s">
        <v>8670</v>
      </c>
      <c r="D23" t="s">
        <v>661</v>
      </c>
      <c r="E23" s="27" t="s">
        <v>8671</v>
      </c>
      <c r="F23" s="28" t="s">
        <v>899</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12320</v>
      </c>
    </row>
    <row r="25" ht="63.75">
      <c r="A25" s="1" t="s">
        <v>665</v>
      </c>
      <c r="E25" s="33" t="s">
        <v>13266</v>
      </c>
    </row>
    <row r="26" ht="38.25">
      <c r="A26" s="1" t="s">
        <v>666</v>
      </c>
      <c r="E26" s="27" t="s">
        <v>8674</v>
      </c>
    </row>
    <row r="27">
      <c r="A27" s="1" t="s">
        <v>659</v>
      </c>
      <c r="B27" s="1">
        <v>5</v>
      </c>
      <c r="C27" s="26" t="s">
        <v>8675</v>
      </c>
      <c r="D27" t="s">
        <v>661</v>
      </c>
      <c r="E27" s="27" t="s">
        <v>8676</v>
      </c>
      <c r="F27" s="28" t="s">
        <v>677</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13267</v>
      </c>
    </row>
    <row r="30">
      <c r="A30" s="1" t="s">
        <v>666</v>
      </c>
      <c r="E30" s="27" t="s">
        <v>6262</v>
      </c>
    </row>
    <row r="31">
      <c r="A31" s="1" t="s">
        <v>659</v>
      </c>
      <c r="B31" s="1">
        <v>6</v>
      </c>
      <c r="C31" s="26" t="s">
        <v>9851</v>
      </c>
      <c r="D31" t="s">
        <v>661</v>
      </c>
      <c r="E31" s="27" t="s">
        <v>9852</v>
      </c>
      <c r="F31" s="28" t="s">
        <v>670</v>
      </c>
      <c r="G31" s="29">
        <v>420</v>
      </c>
      <c r="H31" s="28">
        <v>0</v>
      </c>
      <c r="I31" s="30">
        <f>ROUND(G31*H31,P4)</f>
        <v>0</v>
      </c>
      <c r="L31" s="31">
        <v>0</v>
      </c>
      <c r="M31" s="24">
        <f>ROUND(G31*L31,P4)</f>
        <v>0</v>
      </c>
      <c r="N31" s="25" t="s">
        <v>661</v>
      </c>
      <c r="O31" s="32">
        <f>M31*AA31</f>
        <v>0</v>
      </c>
      <c r="P31" s="1">
        <v>3</v>
      </c>
      <c r="AA31" s="1">
        <f>IF(P31=1,$O$3,IF(P31=2,$O$4,$O$5))</f>
        <v>0</v>
      </c>
    </row>
    <row r="32">
      <c r="A32" s="1" t="s">
        <v>664</v>
      </c>
      <c r="E32" s="27" t="s">
        <v>13268</v>
      </c>
    </row>
    <row r="33" ht="38.25">
      <c r="A33" s="1" t="s">
        <v>665</v>
      </c>
      <c r="E33" s="33" t="s">
        <v>13269</v>
      </c>
    </row>
    <row r="34" ht="51">
      <c r="A34" s="1" t="s">
        <v>666</v>
      </c>
      <c r="E34" s="27" t="s">
        <v>9283</v>
      </c>
    </row>
    <row r="35">
      <c r="A35" s="1" t="s">
        <v>659</v>
      </c>
      <c r="B35" s="1">
        <v>7</v>
      </c>
      <c r="C35" s="26" t="s">
        <v>11786</v>
      </c>
      <c r="D35" t="s">
        <v>661</v>
      </c>
      <c r="E35" s="27" t="s">
        <v>11787</v>
      </c>
      <c r="F35" s="28" t="s">
        <v>670</v>
      </c>
      <c r="G35" s="29">
        <v>162</v>
      </c>
      <c r="H35" s="28">
        <v>0</v>
      </c>
      <c r="I35" s="30">
        <f>ROUND(G35*H35,P4)</f>
        <v>0</v>
      </c>
      <c r="L35" s="31">
        <v>0</v>
      </c>
      <c r="M35" s="24">
        <f>ROUND(G35*L35,P4)</f>
        <v>0</v>
      </c>
      <c r="N35" s="25" t="s">
        <v>661</v>
      </c>
      <c r="O35" s="32">
        <f>M35*AA35</f>
        <v>0</v>
      </c>
      <c r="P35" s="1">
        <v>3</v>
      </c>
      <c r="AA35" s="1">
        <f>IF(P35=1,$O$3,IF(P35=2,$O$4,$O$5))</f>
        <v>0</v>
      </c>
    </row>
    <row r="36">
      <c r="A36" s="1" t="s">
        <v>664</v>
      </c>
      <c r="E36" s="27" t="s">
        <v>13270</v>
      </c>
    </row>
    <row r="37" ht="63.75">
      <c r="A37" s="1" t="s">
        <v>665</v>
      </c>
      <c r="E37" s="33" t="s">
        <v>13271</v>
      </c>
    </row>
    <row r="38" ht="63.75">
      <c r="A38" s="1" t="s">
        <v>666</v>
      </c>
      <c r="E38" s="27" t="s">
        <v>6627</v>
      </c>
    </row>
    <row r="39">
      <c r="A39" s="1" t="s">
        <v>659</v>
      </c>
      <c r="B39" s="1">
        <v>8</v>
      </c>
      <c r="C39" s="26" t="s">
        <v>12269</v>
      </c>
      <c r="D39" t="s">
        <v>661</v>
      </c>
      <c r="E39" s="27" t="s">
        <v>12270</v>
      </c>
      <c r="F39" s="28" t="s">
        <v>670</v>
      </c>
      <c r="G39" s="29">
        <v>420</v>
      </c>
      <c r="H39" s="28">
        <v>0</v>
      </c>
      <c r="I39" s="30">
        <f>ROUND(G39*H39,P4)</f>
        <v>0</v>
      </c>
      <c r="L39" s="31">
        <v>0</v>
      </c>
      <c r="M39" s="24">
        <f>ROUND(G39*L39,P4)</f>
        <v>0</v>
      </c>
      <c r="N39" s="25" t="s">
        <v>661</v>
      </c>
      <c r="O39" s="32">
        <f>M39*AA39</f>
        <v>0</v>
      </c>
      <c r="P39" s="1">
        <v>3</v>
      </c>
      <c r="AA39" s="1">
        <f>IF(P39=1,$O$3,IF(P39=2,$O$4,$O$5))</f>
        <v>0</v>
      </c>
    </row>
    <row r="40">
      <c r="A40" s="1" t="s">
        <v>664</v>
      </c>
      <c r="E40" s="27" t="s">
        <v>13268</v>
      </c>
    </row>
    <row r="41" ht="38.25">
      <c r="A41" s="1" t="s">
        <v>665</v>
      </c>
      <c r="E41" s="33" t="s">
        <v>13269</v>
      </c>
    </row>
    <row r="42" ht="63.75">
      <c r="A42" s="1" t="s">
        <v>666</v>
      </c>
      <c r="E42" s="27" t="s">
        <v>6627</v>
      </c>
    </row>
    <row r="43">
      <c r="A43" s="1" t="s">
        <v>659</v>
      </c>
      <c r="B43" s="1">
        <v>9</v>
      </c>
      <c r="C43" s="26" t="s">
        <v>11887</v>
      </c>
      <c r="D43" t="s">
        <v>661</v>
      </c>
      <c r="E43" s="27" t="s">
        <v>11888</v>
      </c>
      <c r="F43" s="28" t="s">
        <v>670</v>
      </c>
      <c r="G43" s="29">
        <v>176</v>
      </c>
      <c r="H43" s="28">
        <v>0</v>
      </c>
      <c r="I43" s="30">
        <f>ROUND(G43*H43,P4)</f>
        <v>0</v>
      </c>
      <c r="L43" s="31">
        <v>0</v>
      </c>
      <c r="M43" s="24">
        <f>ROUND(G43*L43,P4)</f>
        <v>0</v>
      </c>
      <c r="N43" s="25" t="s">
        <v>661</v>
      </c>
      <c r="O43" s="32">
        <f>M43*AA43</f>
        <v>0</v>
      </c>
      <c r="P43" s="1">
        <v>3</v>
      </c>
      <c r="AA43" s="1">
        <f>IF(P43=1,$O$3,IF(P43=2,$O$4,$O$5))</f>
        <v>0</v>
      </c>
    </row>
    <row r="44">
      <c r="A44" s="1" t="s">
        <v>664</v>
      </c>
      <c r="E44" s="27" t="s">
        <v>12323</v>
      </c>
    </row>
    <row r="45" ht="63.75">
      <c r="A45" s="1" t="s">
        <v>665</v>
      </c>
      <c r="E45" s="33" t="s">
        <v>13272</v>
      </c>
    </row>
    <row r="46" ht="63.75">
      <c r="A46" s="1" t="s">
        <v>666</v>
      </c>
      <c r="E46" s="27" t="s">
        <v>6627</v>
      </c>
    </row>
    <row r="47">
      <c r="A47" s="1" t="s">
        <v>659</v>
      </c>
      <c r="B47" s="1">
        <v>10</v>
      </c>
      <c r="C47" s="26" t="s">
        <v>12070</v>
      </c>
      <c r="D47" t="s">
        <v>661</v>
      </c>
      <c r="E47" s="27" t="s">
        <v>12071</v>
      </c>
      <c r="F47" s="28" t="s">
        <v>670</v>
      </c>
      <c r="G47" s="29">
        <v>96</v>
      </c>
      <c r="H47" s="28">
        <v>0</v>
      </c>
      <c r="I47" s="30">
        <f>ROUND(G47*H47,P4)</f>
        <v>0</v>
      </c>
      <c r="L47" s="31">
        <v>0</v>
      </c>
      <c r="M47" s="24">
        <f>ROUND(G47*L47,P4)</f>
        <v>0</v>
      </c>
      <c r="N47" s="25" t="s">
        <v>661</v>
      </c>
      <c r="O47" s="32">
        <f>M47*AA47</f>
        <v>0</v>
      </c>
      <c r="P47" s="1">
        <v>3</v>
      </c>
      <c r="AA47" s="1">
        <f>IF(P47=1,$O$3,IF(P47=2,$O$4,$O$5))</f>
        <v>0</v>
      </c>
    </row>
    <row r="48">
      <c r="A48" s="1" t="s">
        <v>664</v>
      </c>
      <c r="E48" s="27" t="s">
        <v>13273</v>
      </c>
    </row>
    <row r="49" ht="63.75">
      <c r="A49" s="1" t="s">
        <v>665</v>
      </c>
      <c r="E49" s="33" t="s">
        <v>13274</v>
      </c>
    </row>
    <row r="50" ht="63.75">
      <c r="A50" s="1" t="s">
        <v>666</v>
      </c>
      <c r="E50" s="27" t="s">
        <v>6627</v>
      </c>
    </row>
    <row r="51">
      <c r="A51" s="1" t="s">
        <v>659</v>
      </c>
      <c r="B51" s="1">
        <v>11</v>
      </c>
      <c r="C51" s="26" t="s">
        <v>12078</v>
      </c>
      <c r="D51" t="s">
        <v>661</v>
      </c>
      <c r="E51" s="27" t="s">
        <v>12079</v>
      </c>
      <c r="F51" s="28" t="s">
        <v>670</v>
      </c>
      <c r="G51" s="29">
        <v>75</v>
      </c>
      <c r="H51" s="28">
        <v>0</v>
      </c>
      <c r="I51" s="30">
        <f>ROUND(G51*H51,P4)</f>
        <v>0</v>
      </c>
      <c r="L51" s="31">
        <v>0</v>
      </c>
      <c r="M51" s="24">
        <f>ROUND(G51*L51,P4)</f>
        <v>0</v>
      </c>
      <c r="N51" s="25" t="s">
        <v>661</v>
      </c>
      <c r="O51" s="32">
        <f>M51*AA51</f>
        <v>0</v>
      </c>
      <c r="P51" s="1">
        <v>3</v>
      </c>
      <c r="AA51" s="1">
        <f>IF(P51=1,$O$3,IF(P51=2,$O$4,$O$5))</f>
        <v>0</v>
      </c>
    </row>
    <row r="52">
      <c r="A52" s="1" t="s">
        <v>664</v>
      </c>
      <c r="E52" s="27" t="s">
        <v>10268</v>
      </c>
    </row>
    <row r="53" ht="51">
      <c r="A53" s="1" t="s">
        <v>665</v>
      </c>
      <c r="E53" s="33" t="s">
        <v>13275</v>
      </c>
    </row>
    <row r="54" ht="63.75">
      <c r="A54" s="1" t="s">
        <v>666</v>
      </c>
      <c r="E54" s="27" t="s">
        <v>6627</v>
      </c>
    </row>
    <row r="55">
      <c r="A55" s="1" t="s">
        <v>659</v>
      </c>
      <c r="B55" s="1">
        <v>12</v>
      </c>
      <c r="C55" s="26" t="s">
        <v>12273</v>
      </c>
      <c r="D55" t="s">
        <v>661</v>
      </c>
      <c r="E55" s="27" t="s">
        <v>12274</v>
      </c>
      <c r="F55" s="28" t="s">
        <v>670</v>
      </c>
      <c r="G55" s="29">
        <v>64</v>
      </c>
      <c r="H55" s="28">
        <v>0</v>
      </c>
      <c r="I55" s="30">
        <f>ROUND(G55*H55,P4)</f>
        <v>0</v>
      </c>
      <c r="L55" s="31">
        <v>0</v>
      </c>
      <c r="M55" s="24">
        <f>ROUND(G55*L55,P4)</f>
        <v>0</v>
      </c>
      <c r="N55" s="25" t="s">
        <v>661</v>
      </c>
      <c r="O55" s="32">
        <f>M55*AA55</f>
        <v>0</v>
      </c>
      <c r="P55" s="1">
        <v>3</v>
      </c>
      <c r="AA55" s="1">
        <f>IF(P55=1,$O$3,IF(P55=2,$O$4,$O$5))</f>
        <v>0</v>
      </c>
    </row>
    <row r="56">
      <c r="A56" s="1" t="s">
        <v>664</v>
      </c>
      <c r="E56" s="27" t="s">
        <v>13276</v>
      </c>
    </row>
    <row r="57" ht="51">
      <c r="A57" s="1" t="s">
        <v>665</v>
      </c>
      <c r="E57" s="33" t="s">
        <v>13277</v>
      </c>
    </row>
    <row r="58" ht="63.75">
      <c r="A58" s="1" t="s">
        <v>666</v>
      </c>
      <c r="E58" s="27" t="s">
        <v>6627</v>
      </c>
    </row>
    <row r="59">
      <c r="A59" s="1" t="s">
        <v>659</v>
      </c>
      <c r="B59" s="1">
        <v>13</v>
      </c>
      <c r="C59" s="26" t="s">
        <v>12090</v>
      </c>
      <c r="D59" t="s">
        <v>661</v>
      </c>
      <c r="E59" s="27" t="s">
        <v>12091</v>
      </c>
      <c r="F59" s="28" t="s">
        <v>670</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13278</v>
      </c>
    </row>
    <row r="61" ht="25.5">
      <c r="A61" s="1" t="s">
        <v>665</v>
      </c>
      <c r="E61" s="33" t="s">
        <v>13279</v>
      </c>
    </row>
    <row r="62" ht="63.75">
      <c r="A62" s="1" t="s">
        <v>666</v>
      </c>
      <c r="E62" s="27" t="s">
        <v>6627</v>
      </c>
    </row>
    <row r="63">
      <c r="A63" s="1" t="s">
        <v>659</v>
      </c>
      <c r="B63" s="1">
        <v>14</v>
      </c>
      <c r="C63" s="26" t="s">
        <v>10274</v>
      </c>
      <c r="D63" t="s">
        <v>661</v>
      </c>
      <c r="E63" s="27" t="s">
        <v>10275</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13170</v>
      </c>
    </row>
    <row r="65" ht="25.5">
      <c r="A65" s="1" t="s">
        <v>665</v>
      </c>
      <c r="E65" s="33" t="s">
        <v>13280</v>
      </c>
    </row>
    <row r="66" ht="76.5">
      <c r="A66" s="1" t="s">
        <v>666</v>
      </c>
      <c r="E66" s="27" t="s">
        <v>10277</v>
      </c>
    </row>
    <row r="67">
      <c r="A67" s="1" t="s">
        <v>659</v>
      </c>
      <c r="B67" s="1">
        <v>15</v>
      </c>
      <c r="C67" s="26" t="s">
        <v>13063</v>
      </c>
      <c r="D67" t="s">
        <v>661</v>
      </c>
      <c r="E67" s="27" t="s">
        <v>13064</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13281</v>
      </c>
    </row>
    <row r="69" ht="51">
      <c r="A69" s="1" t="s">
        <v>665</v>
      </c>
      <c r="E69" s="33" t="s">
        <v>13282</v>
      </c>
    </row>
    <row r="70" ht="76.5">
      <c r="A70" s="1" t="s">
        <v>666</v>
      </c>
      <c r="E70" s="27" t="s">
        <v>10277</v>
      </c>
    </row>
    <row r="71">
      <c r="A71" s="1" t="s">
        <v>659</v>
      </c>
      <c r="B71" s="1">
        <v>16</v>
      </c>
      <c r="C71" s="26" t="s">
        <v>12937</v>
      </c>
      <c r="D71" t="s">
        <v>661</v>
      </c>
      <c r="E71" s="27" t="s">
        <v>12938</v>
      </c>
      <c r="F71" s="28" t="s">
        <v>683</v>
      </c>
      <c r="G71" s="29">
        <v>16</v>
      </c>
      <c r="H71" s="28">
        <v>0</v>
      </c>
      <c r="I71" s="30">
        <f>ROUND(G71*H71,P4)</f>
        <v>0</v>
      </c>
      <c r="L71" s="31">
        <v>0</v>
      </c>
      <c r="M71" s="24">
        <f>ROUND(G71*L71,P4)</f>
        <v>0</v>
      </c>
      <c r="N71" s="25" t="s">
        <v>661</v>
      </c>
      <c r="O71" s="32">
        <f>M71*AA71</f>
        <v>0</v>
      </c>
      <c r="P71" s="1">
        <v>3</v>
      </c>
      <c r="AA71" s="1">
        <f>IF(P71=1,$O$3,IF(P71=2,$O$4,$O$5))</f>
        <v>0</v>
      </c>
    </row>
    <row r="72">
      <c r="A72" s="1" t="s">
        <v>664</v>
      </c>
      <c r="E72" s="27" t="s">
        <v>12329</v>
      </c>
    </row>
    <row r="73" ht="25.5">
      <c r="A73" s="1" t="s">
        <v>665</v>
      </c>
      <c r="E73" s="33" t="s">
        <v>13283</v>
      </c>
    </row>
    <row r="74" ht="38.25">
      <c r="A74" s="1" t="s">
        <v>666</v>
      </c>
      <c r="E74" s="27" t="s">
        <v>6632</v>
      </c>
    </row>
    <row r="75">
      <c r="A75" s="1" t="s">
        <v>656</v>
      </c>
      <c r="C75" s="22" t="s">
        <v>1331</v>
      </c>
      <c r="E75" s="23" t="s">
        <v>6638</v>
      </c>
      <c r="L75" s="24">
        <f>SUMIFS(L76:L99,A76:A99,"P")</f>
        <v>0</v>
      </c>
      <c r="M75" s="24">
        <f>SUMIFS(M76:M99,A76:A99,"P")</f>
        <v>0</v>
      </c>
      <c r="N75" s="25"/>
    </row>
    <row r="76">
      <c r="A76" s="1" t="s">
        <v>659</v>
      </c>
      <c r="B76" s="1">
        <v>17</v>
      </c>
      <c r="C76" s="26" t="s">
        <v>9420</v>
      </c>
      <c r="D76" t="s">
        <v>661</v>
      </c>
      <c r="E76" s="27" t="s">
        <v>9421</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13284</v>
      </c>
    </row>
    <row r="79" ht="369.75">
      <c r="A79" s="1" t="s">
        <v>666</v>
      </c>
      <c r="E79" s="27" t="s">
        <v>9424</v>
      </c>
    </row>
    <row r="80">
      <c r="A80" s="1" t="s">
        <v>659</v>
      </c>
      <c r="B80" s="1">
        <v>18</v>
      </c>
      <c r="C80" s="26" t="s">
        <v>9425</v>
      </c>
      <c r="D80" t="s">
        <v>661</v>
      </c>
      <c r="E80" s="27" t="s">
        <v>9426</v>
      </c>
      <c r="F80" s="28" t="s">
        <v>899</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13285</v>
      </c>
    </row>
    <row r="83" ht="242.25">
      <c r="A83" s="1" t="s">
        <v>666</v>
      </c>
      <c r="E83" s="27" t="s">
        <v>9428</v>
      </c>
    </row>
    <row r="84">
      <c r="A84" s="1" t="s">
        <v>659</v>
      </c>
      <c r="B84" s="1">
        <v>19</v>
      </c>
      <c r="C84" s="26" t="s">
        <v>6639</v>
      </c>
      <c r="D84" t="s">
        <v>661</v>
      </c>
      <c r="E84" s="27" t="s">
        <v>6640</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13286</v>
      </c>
    </row>
    <row r="87" ht="357">
      <c r="A87" s="1" t="s">
        <v>666</v>
      </c>
      <c r="E87" s="27" t="s">
        <v>6455</v>
      </c>
    </row>
    <row r="88">
      <c r="A88" s="1" t="s">
        <v>659</v>
      </c>
      <c r="B88" s="1">
        <v>20</v>
      </c>
      <c r="C88" s="26" t="s">
        <v>6643</v>
      </c>
      <c r="D88" t="s">
        <v>661</v>
      </c>
      <c r="E88" s="27" t="s">
        <v>6644</v>
      </c>
      <c r="F88" s="28" t="s">
        <v>899</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13287</v>
      </c>
    </row>
    <row r="91" ht="267.75">
      <c r="A91" s="1" t="s">
        <v>666</v>
      </c>
      <c r="E91" s="27" t="s">
        <v>3696</v>
      </c>
    </row>
    <row r="92">
      <c r="A92" s="1" t="s">
        <v>659</v>
      </c>
      <c r="B92" s="1">
        <v>21</v>
      </c>
      <c r="C92" s="26" t="s">
        <v>9701</v>
      </c>
      <c r="D92" t="s">
        <v>661</v>
      </c>
      <c r="E92" s="27" t="s">
        <v>9702</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12282</v>
      </c>
    </row>
    <row r="94" ht="25.5">
      <c r="A94" s="1" t="s">
        <v>665</v>
      </c>
      <c r="E94" s="33" t="s">
        <v>13288</v>
      </c>
    </row>
    <row r="95" ht="357">
      <c r="A95" s="1" t="s">
        <v>666</v>
      </c>
      <c r="E95" s="27" t="s">
        <v>6455</v>
      </c>
    </row>
    <row r="96">
      <c r="A96" s="1" t="s">
        <v>659</v>
      </c>
      <c r="B96" s="1">
        <v>22</v>
      </c>
      <c r="C96" s="26" t="s">
        <v>9705</v>
      </c>
      <c r="D96" t="s">
        <v>661</v>
      </c>
      <c r="E96" s="27" t="s">
        <v>9706</v>
      </c>
      <c r="F96" s="28" t="s">
        <v>899</v>
      </c>
      <c r="G96" s="29">
        <v>2.016</v>
      </c>
      <c r="H96" s="28">
        <v>0</v>
      </c>
      <c r="I96" s="30">
        <f>ROUND(G96*H96,P4)</f>
        <v>0</v>
      </c>
      <c r="L96" s="31">
        <v>0</v>
      </c>
      <c r="M96" s="24">
        <f>ROUND(G96*L96,P4)</f>
        <v>0</v>
      </c>
      <c r="N96" s="25" t="s">
        <v>661</v>
      </c>
      <c r="O96" s="32">
        <f>M96*AA96</f>
        <v>0</v>
      </c>
      <c r="P96" s="1">
        <v>3</v>
      </c>
      <c r="AA96" s="1">
        <f>IF(P96=1,$O$3,IF(P96=2,$O$4,$O$5))</f>
        <v>0</v>
      </c>
    </row>
    <row r="97">
      <c r="A97" s="1" t="s">
        <v>664</v>
      </c>
      <c r="E97" s="27" t="s">
        <v>12282</v>
      </c>
    </row>
    <row r="98" ht="25.5">
      <c r="A98" s="1" t="s">
        <v>665</v>
      </c>
      <c r="E98" s="33" t="s">
        <v>13289</v>
      </c>
    </row>
    <row r="99" ht="267.75">
      <c r="A99" s="1" t="s">
        <v>666</v>
      </c>
      <c r="E99" s="27" t="s">
        <v>3696</v>
      </c>
    </row>
    <row r="100">
      <c r="A100" s="1" t="s">
        <v>656</v>
      </c>
      <c r="C100" s="22" t="s">
        <v>1333</v>
      </c>
      <c r="E100" s="23" t="s">
        <v>5082</v>
      </c>
      <c r="L100" s="24">
        <f>SUMIFS(L101:L128,A101:A128,"P")</f>
        <v>0</v>
      </c>
      <c r="M100" s="24">
        <f>SUMIFS(M101:M128,A101:A128,"P")</f>
        <v>0</v>
      </c>
      <c r="N100" s="25"/>
    </row>
    <row r="101">
      <c r="A101" s="1" t="s">
        <v>659</v>
      </c>
      <c r="B101" s="1">
        <v>23</v>
      </c>
      <c r="C101" s="26" t="s">
        <v>9330</v>
      </c>
      <c r="D101" t="s">
        <v>661</v>
      </c>
      <c r="E101" s="27" t="s">
        <v>9331</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13290</v>
      </c>
    </row>
    <row r="103" ht="25.5">
      <c r="A103" s="1" t="s">
        <v>665</v>
      </c>
      <c r="E103" s="33" t="s">
        <v>13291</v>
      </c>
    </row>
    <row r="104" ht="357">
      <c r="A104" s="1" t="s">
        <v>666</v>
      </c>
      <c r="E104" s="27" t="s">
        <v>6455</v>
      </c>
    </row>
    <row r="105">
      <c r="A105" s="1" t="s">
        <v>659</v>
      </c>
      <c r="B105" s="1">
        <v>24</v>
      </c>
      <c r="C105" s="26" t="s">
        <v>9333</v>
      </c>
      <c r="D105" t="s">
        <v>661</v>
      </c>
      <c r="E105" s="27" t="s">
        <v>9334</v>
      </c>
      <c r="F105" s="28" t="s">
        <v>899</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13292</v>
      </c>
    </row>
    <row r="108" ht="267.75">
      <c r="A108" s="1" t="s">
        <v>666</v>
      </c>
      <c r="E108" s="27" t="s">
        <v>9336</v>
      </c>
    </row>
    <row r="109">
      <c r="A109" s="1" t="s">
        <v>659</v>
      </c>
      <c r="B109" s="1">
        <v>25</v>
      </c>
      <c r="C109" s="26" t="s">
        <v>12288</v>
      </c>
      <c r="D109" t="s">
        <v>661</v>
      </c>
      <c r="E109" s="27" t="s">
        <v>12289</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13293</v>
      </c>
    </row>
    <row r="111" ht="76.5">
      <c r="A111" s="1" t="s">
        <v>665</v>
      </c>
      <c r="E111" s="33" t="s">
        <v>13294</v>
      </c>
    </row>
    <row r="112" ht="357">
      <c r="A112" s="1" t="s">
        <v>666</v>
      </c>
      <c r="E112" s="27" t="s">
        <v>6455</v>
      </c>
    </row>
    <row r="113">
      <c r="A113" s="1" t="s">
        <v>659</v>
      </c>
      <c r="B113" s="1">
        <v>26</v>
      </c>
      <c r="C113" s="26" t="s">
        <v>9342</v>
      </c>
      <c r="D113" t="s">
        <v>661</v>
      </c>
      <c r="E113" s="27" t="s">
        <v>9343</v>
      </c>
      <c r="F113" s="28" t="s">
        <v>899</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13295</v>
      </c>
    </row>
    <row r="115" ht="63.75">
      <c r="A115" s="1" t="s">
        <v>665</v>
      </c>
      <c r="E115" s="33" t="s">
        <v>13296</v>
      </c>
    </row>
    <row r="116" ht="178.5">
      <c r="A116" s="1" t="s">
        <v>666</v>
      </c>
      <c r="E116" s="27" t="s">
        <v>9345</v>
      </c>
    </row>
    <row r="117">
      <c r="A117" s="1" t="s">
        <v>659</v>
      </c>
      <c r="B117" s="1">
        <v>27</v>
      </c>
      <c r="C117" s="26" t="s">
        <v>10835</v>
      </c>
      <c r="D117" t="s">
        <v>661</v>
      </c>
      <c r="E117" s="27" t="s">
        <v>10836</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13297</v>
      </c>
    </row>
    <row r="119" ht="25.5">
      <c r="A119" s="1" t="s">
        <v>665</v>
      </c>
      <c r="E119" s="33" t="s">
        <v>13298</v>
      </c>
    </row>
    <row r="120" ht="357">
      <c r="A120" s="1" t="s">
        <v>666</v>
      </c>
      <c r="E120" s="27" t="s">
        <v>6455</v>
      </c>
    </row>
    <row r="121">
      <c r="A121" s="1" t="s">
        <v>659</v>
      </c>
      <c r="B121" s="1">
        <v>28</v>
      </c>
      <c r="C121" s="26" t="s">
        <v>12292</v>
      </c>
      <c r="D121" t="s">
        <v>661</v>
      </c>
      <c r="E121" s="27" t="s">
        <v>12293</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12294</v>
      </c>
    </row>
    <row r="123" ht="25.5">
      <c r="A123" s="1" t="s">
        <v>665</v>
      </c>
      <c r="E123" s="33" t="s">
        <v>13299</v>
      </c>
    </row>
    <row r="124" ht="357">
      <c r="A124" s="1" t="s">
        <v>666</v>
      </c>
      <c r="E124" s="27" t="s">
        <v>6455</v>
      </c>
    </row>
    <row r="125">
      <c r="A125" s="1" t="s">
        <v>659</v>
      </c>
      <c r="B125" s="1">
        <v>29</v>
      </c>
      <c r="C125" s="26" t="s">
        <v>9346</v>
      </c>
      <c r="D125" t="s">
        <v>661</v>
      </c>
      <c r="E125" s="27" t="s">
        <v>9347</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13300</v>
      </c>
    </row>
    <row r="128" ht="38.25">
      <c r="A128" s="1" t="s">
        <v>666</v>
      </c>
      <c r="E128" s="27" t="s">
        <v>6457</v>
      </c>
    </row>
    <row r="129">
      <c r="A129" s="1" t="s">
        <v>656</v>
      </c>
      <c r="C129" s="22" t="s">
        <v>5253</v>
      </c>
      <c r="E129" s="23" t="s">
        <v>5254</v>
      </c>
      <c r="L129" s="24">
        <f>SUMIFS(L130:L145,A130:A145,"P")</f>
        <v>0</v>
      </c>
      <c r="M129" s="24">
        <f>SUMIFS(M130:M145,A130:A145,"P")</f>
        <v>0</v>
      </c>
      <c r="N129" s="25"/>
    </row>
    <row r="130" ht="25.5">
      <c r="A130" s="1" t="s">
        <v>659</v>
      </c>
      <c r="B130" s="1">
        <v>30</v>
      </c>
      <c r="C130" s="26" t="s">
        <v>8847</v>
      </c>
      <c r="D130" t="s">
        <v>661</v>
      </c>
      <c r="E130" s="27" t="s">
        <v>8848</v>
      </c>
      <c r="F130" s="28" t="s">
        <v>677</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13301</v>
      </c>
    </row>
    <row r="133" ht="63.75">
      <c r="A133" s="1" t="s">
        <v>666</v>
      </c>
      <c r="E133" s="27" t="s">
        <v>8851</v>
      </c>
    </row>
    <row r="134" ht="25.5">
      <c r="A134" s="1" t="s">
        <v>659</v>
      </c>
      <c r="B134" s="1">
        <v>31</v>
      </c>
      <c r="C134" s="26" t="s">
        <v>10308</v>
      </c>
      <c r="D134" t="s">
        <v>661</v>
      </c>
      <c r="E134" s="27" t="s">
        <v>10309</v>
      </c>
      <c r="F134" s="28" t="s">
        <v>677</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13302</v>
      </c>
    </row>
    <row r="137" ht="63.75">
      <c r="A137" s="1" t="s">
        <v>666</v>
      </c>
      <c r="E137" s="27" t="s">
        <v>8851</v>
      </c>
    </row>
    <row r="138">
      <c r="A138" s="1" t="s">
        <v>659</v>
      </c>
      <c r="B138" s="1">
        <v>32</v>
      </c>
      <c r="C138" s="26" t="s">
        <v>8855</v>
      </c>
      <c r="D138" t="s">
        <v>661</v>
      </c>
      <c r="E138" s="27" t="s">
        <v>8856</v>
      </c>
      <c r="F138" s="28" t="s">
        <v>677</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13303</v>
      </c>
    </row>
    <row r="141" ht="63.75">
      <c r="A141" s="1" t="s">
        <v>666</v>
      </c>
      <c r="E141" s="27" t="s">
        <v>8851</v>
      </c>
    </row>
    <row r="142">
      <c r="A142" s="1" t="s">
        <v>659</v>
      </c>
      <c r="B142" s="1">
        <v>33</v>
      </c>
      <c r="C142" s="26" t="s">
        <v>10314</v>
      </c>
      <c r="D142" t="s">
        <v>661</v>
      </c>
      <c r="E142" s="27" t="s">
        <v>10315</v>
      </c>
      <c r="F142" s="28" t="s">
        <v>677</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13304</v>
      </c>
    </row>
    <row r="145" ht="76.5">
      <c r="A145" s="1" t="s">
        <v>666</v>
      </c>
      <c r="E145" s="27" t="s">
        <v>10317</v>
      </c>
    </row>
    <row r="146">
      <c r="A146" s="1" t="s">
        <v>656</v>
      </c>
      <c r="C146" s="22" t="s">
        <v>679</v>
      </c>
      <c r="E146" s="23" t="s">
        <v>680</v>
      </c>
      <c r="L146" s="24">
        <f>SUMIFS(L147:L174,A147:A174,"P")</f>
        <v>0</v>
      </c>
      <c r="M146" s="24">
        <f>SUMIFS(M147:M174,A147:A174,"P")</f>
        <v>0</v>
      </c>
      <c r="N146" s="25"/>
    </row>
    <row r="147" ht="25.5">
      <c r="A147" s="1" t="s">
        <v>659</v>
      </c>
      <c r="B147" s="1">
        <v>34</v>
      </c>
      <c r="C147" s="26" t="s">
        <v>6039</v>
      </c>
      <c r="D147" t="s">
        <v>661</v>
      </c>
      <c r="E147" s="27" t="s">
        <v>6040</v>
      </c>
      <c r="F147" s="28" t="s">
        <v>677</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13305</v>
      </c>
    </row>
    <row r="149" ht="25.5">
      <c r="A149" s="1" t="s">
        <v>665</v>
      </c>
      <c r="E149" s="33" t="s">
        <v>13306</v>
      </c>
    </row>
    <row r="150" ht="191.25">
      <c r="A150" s="1" t="s">
        <v>666</v>
      </c>
      <c r="E150" s="27" t="s">
        <v>6667</v>
      </c>
    </row>
    <row r="151" ht="25.5">
      <c r="A151" s="1" t="s">
        <v>659</v>
      </c>
      <c r="B151" s="1">
        <v>35</v>
      </c>
      <c r="C151" s="26" t="s">
        <v>8713</v>
      </c>
      <c r="D151" t="s">
        <v>661</v>
      </c>
      <c r="E151" s="27" t="s">
        <v>8714</v>
      </c>
      <c r="F151" s="28" t="s">
        <v>677</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13307</v>
      </c>
    </row>
    <row r="154" ht="191.25">
      <c r="A154" s="1" t="s">
        <v>666</v>
      </c>
      <c r="E154" s="27" t="s">
        <v>6667</v>
      </c>
    </row>
    <row r="155">
      <c r="A155" s="1" t="s">
        <v>659</v>
      </c>
      <c r="B155" s="1">
        <v>36</v>
      </c>
      <c r="C155" s="26" t="s">
        <v>10942</v>
      </c>
      <c r="D155" t="s">
        <v>661</v>
      </c>
      <c r="E155" s="27" t="s">
        <v>10943</v>
      </c>
      <c r="F155" s="28" t="s">
        <v>677</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12300</v>
      </c>
    </row>
    <row r="157" ht="25.5">
      <c r="A157" s="1" t="s">
        <v>665</v>
      </c>
      <c r="E157" s="33" t="s">
        <v>13308</v>
      </c>
    </row>
    <row r="158" ht="204">
      <c r="A158" s="1" t="s">
        <v>666</v>
      </c>
      <c r="E158" s="27" t="s">
        <v>10945</v>
      </c>
    </row>
    <row r="159">
      <c r="A159" s="1" t="s">
        <v>659</v>
      </c>
      <c r="B159" s="1">
        <v>37</v>
      </c>
      <c r="C159" s="26" t="s">
        <v>8717</v>
      </c>
      <c r="D159" t="s">
        <v>661</v>
      </c>
      <c r="E159" s="27" t="s">
        <v>8718</v>
      </c>
      <c r="F159" s="28" t="s">
        <v>677</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13309</v>
      </c>
    </row>
    <row r="161" ht="76.5">
      <c r="A161" s="1" t="s">
        <v>665</v>
      </c>
      <c r="E161" s="33" t="s">
        <v>13307</v>
      </c>
    </row>
    <row r="162" ht="38.25">
      <c r="A162" s="1" t="s">
        <v>666</v>
      </c>
      <c r="E162" s="27" t="s">
        <v>8720</v>
      </c>
    </row>
    <row r="163">
      <c r="A163" s="1" t="s">
        <v>659</v>
      </c>
      <c r="B163" s="1">
        <v>38</v>
      </c>
      <c r="C163" s="26" t="s">
        <v>9362</v>
      </c>
      <c r="D163" t="s">
        <v>661</v>
      </c>
      <c r="E163" s="27" t="s">
        <v>9363</v>
      </c>
      <c r="F163" s="28" t="s">
        <v>677</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13310</v>
      </c>
    </row>
    <row r="165" ht="51">
      <c r="A165" s="1" t="s">
        <v>665</v>
      </c>
      <c r="E165" s="33" t="s">
        <v>13311</v>
      </c>
    </row>
    <row r="166" ht="38.25">
      <c r="A166" s="1" t="s">
        <v>666</v>
      </c>
      <c r="E166" s="27" t="s">
        <v>8720</v>
      </c>
    </row>
    <row r="167">
      <c r="A167" s="1" t="s">
        <v>659</v>
      </c>
      <c r="B167" s="1">
        <v>39</v>
      </c>
      <c r="C167" s="26" t="s">
        <v>10324</v>
      </c>
      <c r="D167" t="s">
        <v>661</v>
      </c>
      <c r="E167" s="27" t="s">
        <v>10325</v>
      </c>
      <c r="F167" s="28" t="s">
        <v>677</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12730</v>
      </c>
    </row>
    <row r="169" ht="25.5">
      <c r="A169" s="1" t="s">
        <v>665</v>
      </c>
      <c r="E169" s="33" t="s">
        <v>13312</v>
      </c>
    </row>
    <row r="170" ht="38.25">
      <c r="A170" s="1" t="s">
        <v>666</v>
      </c>
      <c r="E170" s="27" t="s">
        <v>9880</v>
      </c>
    </row>
    <row r="171">
      <c r="A171" s="1" t="s">
        <v>659</v>
      </c>
      <c r="B171" s="1">
        <v>40</v>
      </c>
      <c r="C171" s="26" t="s">
        <v>12732</v>
      </c>
      <c r="D171" t="s">
        <v>661</v>
      </c>
      <c r="E171" s="27" t="s">
        <v>12733</v>
      </c>
      <c r="F171" s="28" t="s">
        <v>677</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13313</v>
      </c>
    </row>
    <row r="173" ht="25.5">
      <c r="A173" s="1" t="s">
        <v>665</v>
      </c>
      <c r="E173" s="33" t="s">
        <v>13312</v>
      </c>
    </row>
    <row r="174" ht="38.25">
      <c r="A174" s="1" t="s">
        <v>666</v>
      </c>
      <c r="E174" s="27" t="s">
        <v>9880</v>
      </c>
    </row>
    <row r="175">
      <c r="A175" s="1" t="s">
        <v>656</v>
      </c>
      <c r="C175" s="22" t="s">
        <v>6055</v>
      </c>
      <c r="E175" s="23" t="s">
        <v>6673</v>
      </c>
      <c r="L175" s="24">
        <f>SUMIFS(L176:L183,A176:A183,"P")</f>
        <v>0</v>
      </c>
      <c r="M175" s="24">
        <f>SUMIFS(M176:M183,A176:A183,"P")</f>
        <v>0</v>
      </c>
      <c r="N175" s="25"/>
    </row>
    <row r="176">
      <c r="A176" s="1" t="s">
        <v>659</v>
      </c>
      <c r="B176" s="1">
        <v>41</v>
      </c>
      <c r="C176" s="26" t="s">
        <v>7705</v>
      </c>
      <c r="D176" t="s">
        <v>661</v>
      </c>
      <c r="E176" s="27" t="s">
        <v>7706</v>
      </c>
      <c r="F176" s="28" t="s">
        <v>670</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12738</v>
      </c>
    </row>
    <row r="178" ht="25.5">
      <c r="A178" s="1" t="s">
        <v>665</v>
      </c>
      <c r="E178" s="33" t="s">
        <v>13314</v>
      </c>
    </row>
    <row r="179" ht="242.25">
      <c r="A179" s="1" t="s">
        <v>666</v>
      </c>
      <c r="E179" s="27" t="s">
        <v>6468</v>
      </c>
    </row>
    <row r="180">
      <c r="A180" s="1" t="s">
        <v>659</v>
      </c>
      <c r="B180" s="1">
        <v>42</v>
      </c>
      <c r="C180" s="26" t="s">
        <v>13193</v>
      </c>
      <c r="D180" t="s">
        <v>661</v>
      </c>
      <c r="E180" s="27" t="s">
        <v>13194</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7774</v>
      </c>
    </row>
    <row r="183" ht="89.25">
      <c r="A183" s="1" t="s">
        <v>666</v>
      </c>
      <c r="E183" s="27" t="s">
        <v>6474</v>
      </c>
    </row>
    <row r="184">
      <c r="A184" s="1" t="s">
        <v>656</v>
      </c>
      <c r="C184" s="22" t="s">
        <v>2817</v>
      </c>
      <c r="E184" s="23" t="s">
        <v>2818</v>
      </c>
      <c r="L184" s="24">
        <f>SUMIFS(L185:L228,A185:A228,"P")</f>
        <v>0</v>
      </c>
      <c r="M184" s="24">
        <f>SUMIFS(M185:M228,A185:A228,"P")</f>
        <v>0</v>
      </c>
      <c r="N184" s="25"/>
    </row>
    <row r="185">
      <c r="A185" s="1" t="s">
        <v>659</v>
      </c>
      <c r="B185" s="1">
        <v>43</v>
      </c>
      <c r="C185" s="26" t="s">
        <v>9516</v>
      </c>
      <c r="D185" t="s">
        <v>661</v>
      </c>
      <c r="E185" s="27" t="s">
        <v>9517</v>
      </c>
      <c r="F185" s="28" t="s">
        <v>670</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13315</v>
      </c>
    </row>
    <row r="188" ht="63.75">
      <c r="A188" s="1" t="s">
        <v>666</v>
      </c>
      <c r="E188" s="27" t="s">
        <v>9520</v>
      </c>
    </row>
    <row r="189">
      <c r="A189" s="1" t="s">
        <v>659</v>
      </c>
      <c r="B189" s="1">
        <v>44</v>
      </c>
      <c r="C189" s="26" t="s">
        <v>10180</v>
      </c>
      <c r="D189" t="s">
        <v>661</v>
      </c>
      <c r="E189" s="27" t="s">
        <v>10181</v>
      </c>
      <c r="F189" s="28" t="s">
        <v>670</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13316</v>
      </c>
    </row>
    <row r="192" ht="38.25">
      <c r="A192" s="1" t="s">
        <v>666</v>
      </c>
      <c r="E192" s="27" t="s">
        <v>10183</v>
      </c>
    </row>
    <row r="193">
      <c r="A193" s="1" t="s">
        <v>659</v>
      </c>
      <c r="B193" s="1">
        <v>45</v>
      </c>
      <c r="C193" s="26" t="s">
        <v>10184</v>
      </c>
      <c r="D193" t="s">
        <v>661</v>
      </c>
      <c r="E193" s="27" t="s">
        <v>10185</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10186</v>
      </c>
    </row>
    <row r="197">
      <c r="A197" s="1" t="s">
        <v>659</v>
      </c>
      <c r="B197" s="1">
        <v>46</v>
      </c>
      <c r="C197" s="26" t="s">
        <v>10992</v>
      </c>
      <c r="D197" t="s">
        <v>661</v>
      </c>
      <c r="E197" s="27" t="s">
        <v>10993</v>
      </c>
      <c r="F197" s="28" t="s">
        <v>677</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13317</v>
      </c>
    </row>
    <row r="200" ht="25.5">
      <c r="A200" s="1" t="s">
        <v>666</v>
      </c>
      <c r="E200" s="27" t="s">
        <v>10996</v>
      </c>
    </row>
    <row r="201">
      <c r="A201" s="1" t="s">
        <v>659</v>
      </c>
      <c r="B201" s="1">
        <v>47</v>
      </c>
      <c r="C201" s="26" t="s">
        <v>9528</v>
      </c>
      <c r="D201" t="s">
        <v>661</v>
      </c>
      <c r="E201" s="27" t="s">
        <v>9529</v>
      </c>
      <c r="F201" s="28" t="s">
        <v>2682</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12761</v>
      </c>
    </row>
    <row r="203" ht="25.5">
      <c r="A203" s="1" t="s">
        <v>665</v>
      </c>
      <c r="E203" s="33" t="s">
        <v>13318</v>
      </c>
    </row>
    <row r="204" ht="344.25">
      <c r="A204" s="1" t="s">
        <v>666</v>
      </c>
      <c r="E204" s="27" t="s">
        <v>9531</v>
      </c>
    </row>
    <row r="205">
      <c r="A205" s="1" t="s">
        <v>659</v>
      </c>
      <c r="B205" s="1">
        <v>48</v>
      </c>
      <c r="C205" s="26" t="s">
        <v>8898</v>
      </c>
      <c r="D205" t="s">
        <v>661</v>
      </c>
      <c r="E205" s="27" t="s">
        <v>8899</v>
      </c>
      <c r="F205" s="28" t="s">
        <v>677</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13319</v>
      </c>
    </row>
    <row r="208">
      <c r="A208" s="1" t="s">
        <v>666</v>
      </c>
      <c r="E208" s="27" t="s">
        <v>8901</v>
      </c>
    </row>
    <row r="209">
      <c r="A209" s="1" t="s">
        <v>659</v>
      </c>
      <c r="B209" s="1">
        <v>49</v>
      </c>
      <c r="C209" s="26" t="s">
        <v>10343</v>
      </c>
      <c r="D209" t="s">
        <v>661</v>
      </c>
      <c r="E209" s="27" t="s">
        <v>10344</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13320</v>
      </c>
    </row>
    <row r="212" ht="114.75">
      <c r="A212" s="1" t="s">
        <v>666</v>
      </c>
      <c r="E212" s="27" t="s">
        <v>5248</v>
      </c>
    </row>
    <row r="213">
      <c r="A213" s="1" t="s">
        <v>659</v>
      </c>
      <c r="B213" s="1">
        <v>50</v>
      </c>
      <c r="C213" s="26" t="s">
        <v>6710</v>
      </c>
      <c r="D213" t="s">
        <v>661</v>
      </c>
      <c r="E213" s="27" t="s">
        <v>6711</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13321</v>
      </c>
    </row>
    <row r="216" ht="114.75">
      <c r="A216" s="1" t="s">
        <v>666</v>
      </c>
      <c r="E216" s="27" t="s">
        <v>5248</v>
      </c>
    </row>
    <row r="217">
      <c r="A217" s="1" t="s">
        <v>659</v>
      </c>
      <c r="B217" s="1">
        <v>51</v>
      </c>
      <c r="C217" s="26" t="s">
        <v>6714</v>
      </c>
      <c r="D217" t="s">
        <v>661</v>
      </c>
      <c r="E217" s="27" t="s">
        <v>6715</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13322</v>
      </c>
    </row>
    <row r="220" ht="114.75">
      <c r="A220" s="1" t="s">
        <v>666</v>
      </c>
      <c r="E220" s="27" t="s">
        <v>5248</v>
      </c>
    </row>
    <row r="221">
      <c r="A221" s="1" t="s">
        <v>659</v>
      </c>
      <c r="B221" s="1">
        <v>52</v>
      </c>
      <c r="C221" s="26" t="s">
        <v>9537</v>
      </c>
      <c r="D221" t="s">
        <v>661</v>
      </c>
      <c r="E221" s="27" t="s">
        <v>9538</v>
      </c>
      <c r="F221" s="28" t="s">
        <v>899</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13323</v>
      </c>
    </row>
    <row r="224" ht="114.75">
      <c r="A224" s="1" t="s">
        <v>666</v>
      </c>
      <c r="E224" s="27" t="s">
        <v>9541</v>
      </c>
    </row>
    <row r="225">
      <c r="A225" s="1" t="s">
        <v>659</v>
      </c>
      <c r="B225" s="1">
        <v>53</v>
      </c>
      <c r="C225" s="26" t="s">
        <v>10204</v>
      </c>
      <c r="D225" t="s">
        <v>661</v>
      </c>
      <c r="E225" s="27" t="s">
        <v>9563</v>
      </c>
      <c r="F225" s="28" t="s">
        <v>677</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13324</v>
      </c>
    </row>
    <row r="228" ht="114.75">
      <c r="A228" s="1" t="s">
        <v>666</v>
      </c>
      <c r="E228" s="27" t="s">
        <v>10206</v>
      </c>
    </row>
    <row r="229">
      <c r="A229" s="1" t="s">
        <v>656</v>
      </c>
      <c r="C229" s="22" t="s">
        <v>894</v>
      </c>
      <c r="E229" s="23" t="s">
        <v>2900</v>
      </c>
      <c r="L229" s="24">
        <f>SUMIFS(L230:L253,A230:A253,"P")</f>
        <v>0</v>
      </c>
      <c r="M229" s="24">
        <f>SUMIFS(M230:M253,A230:A253,"P")</f>
        <v>0</v>
      </c>
      <c r="N229" s="25"/>
    </row>
    <row r="230" ht="25.5">
      <c r="A230" s="1" t="s">
        <v>659</v>
      </c>
      <c r="B230" s="1">
        <v>54</v>
      </c>
      <c r="C230" s="26" t="s">
        <v>3803</v>
      </c>
      <c r="D230" t="s">
        <v>897</v>
      </c>
      <c r="E230" s="27" t="s">
        <v>3804</v>
      </c>
      <c r="F230" s="28" t="s">
        <v>899</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900</v>
      </c>
    </row>
    <row r="232" ht="114.75">
      <c r="A232" s="1" t="s">
        <v>665</v>
      </c>
      <c r="E232" s="33" t="s">
        <v>13325</v>
      </c>
    </row>
    <row r="233" ht="153">
      <c r="A233" s="1" t="s">
        <v>666</v>
      </c>
      <c r="E233" s="27" t="s">
        <v>902</v>
      </c>
    </row>
    <row r="234" ht="38.25">
      <c r="A234" s="1" t="s">
        <v>659</v>
      </c>
      <c r="B234" s="1">
        <v>55</v>
      </c>
      <c r="C234" s="26" t="s">
        <v>6122</v>
      </c>
      <c r="D234" t="s">
        <v>897</v>
      </c>
      <c r="E234" s="27" t="s">
        <v>6123</v>
      </c>
      <c r="F234" s="28" t="s">
        <v>899</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6124</v>
      </c>
    </row>
    <row r="236" ht="25.5">
      <c r="A236" s="1" t="s">
        <v>665</v>
      </c>
      <c r="E236" s="33" t="s">
        <v>13326</v>
      </c>
    </row>
    <row r="237" ht="153">
      <c r="A237" s="1" t="s">
        <v>666</v>
      </c>
      <c r="E237" s="27" t="s">
        <v>902</v>
      </c>
    </row>
    <row r="238" ht="25.5">
      <c r="A238" s="1" t="s">
        <v>659</v>
      </c>
      <c r="B238" s="1">
        <v>56</v>
      </c>
      <c r="C238" s="26" t="s">
        <v>3419</v>
      </c>
      <c r="D238" t="s">
        <v>897</v>
      </c>
      <c r="E238" s="27" t="s">
        <v>3420</v>
      </c>
      <c r="F238" s="28" t="s">
        <v>899</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910</v>
      </c>
    </row>
    <row r="240" ht="25.5">
      <c r="A240" s="1" t="s">
        <v>665</v>
      </c>
      <c r="E240" s="33" t="s">
        <v>13327</v>
      </c>
    </row>
    <row r="241" ht="153">
      <c r="A241" s="1" t="s">
        <v>666</v>
      </c>
      <c r="E241" s="27" t="s">
        <v>902</v>
      </c>
    </row>
    <row r="242" ht="38.25">
      <c r="A242" s="1" t="s">
        <v>659</v>
      </c>
      <c r="B242" s="1">
        <v>57</v>
      </c>
      <c r="C242" s="26" t="s">
        <v>896</v>
      </c>
      <c r="D242" t="s">
        <v>897</v>
      </c>
      <c r="E242" s="27" t="s">
        <v>898</v>
      </c>
      <c r="F242" s="28" t="s">
        <v>899</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900</v>
      </c>
    </row>
    <row r="244" ht="25.5">
      <c r="A244" s="1" t="s">
        <v>665</v>
      </c>
      <c r="E244" s="33" t="s">
        <v>13328</v>
      </c>
    </row>
    <row r="245" ht="153">
      <c r="A245" s="1" t="s">
        <v>666</v>
      </c>
      <c r="E245" s="27" t="s">
        <v>902</v>
      </c>
    </row>
    <row r="246" ht="38.25">
      <c r="A246" s="1" t="s">
        <v>659</v>
      </c>
      <c r="B246" s="1">
        <v>58</v>
      </c>
      <c r="C246" s="26" t="s">
        <v>9569</v>
      </c>
      <c r="D246" t="s">
        <v>897</v>
      </c>
      <c r="E246" s="27" t="s">
        <v>9570</v>
      </c>
      <c r="F246" s="28" t="s">
        <v>899</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9571</v>
      </c>
    </row>
    <row r="248" ht="25.5">
      <c r="A248" s="1" t="s">
        <v>665</v>
      </c>
      <c r="E248" s="33" t="s">
        <v>13329</v>
      </c>
    </row>
    <row r="249" ht="153">
      <c r="A249" s="1" t="s">
        <v>666</v>
      </c>
      <c r="E249" s="27" t="s">
        <v>907</v>
      </c>
    </row>
    <row r="250" ht="25.5">
      <c r="A250" s="1" t="s">
        <v>659</v>
      </c>
      <c r="B250" s="1">
        <v>59</v>
      </c>
      <c r="C250" s="26" t="s">
        <v>912</v>
      </c>
      <c r="D250" t="s">
        <v>897</v>
      </c>
      <c r="E250" s="27" t="s">
        <v>913</v>
      </c>
      <c r="F250" s="28" t="s">
        <v>899</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914</v>
      </c>
    </row>
    <row r="252" ht="51">
      <c r="A252" s="1" t="s">
        <v>665</v>
      </c>
      <c r="E252" s="33" t="s">
        <v>13330</v>
      </c>
    </row>
    <row r="253" ht="153">
      <c r="A253" s="1" t="s">
        <v>666</v>
      </c>
      <c r="E253" s="27" t="s">
        <v>902</v>
      </c>
    </row>
  </sheetData>
  <sheetProtection sheet="1" objects="1" scenarios="1" spinCount="100000" saltValue="ofhorchUrtIBxkbOxE4Mf+8SzDyvEs/JE+6bJ08VaCCdCkWcegq5OG4OlCac82O6MPuYGU/ONYT2OHI1Wiq/Tw==" hashValue="wXMVyNgarpzPpCXJAd4wofCxerz/2mvJOdDOR0GaKJq2U0vFrlD+pGS8kEto1aghmXtOQrAsGtsBWIFNP/SZ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13331</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10710</v>
      </c>
      <c r="D10" t="s">
        <v>661</v>
      </c>
      <c r="E10" s="27" t="s">
        <v>10711</v>
      </c>
      <c r="F10" s="28" t="s">
        <v>677</v>
      </c>
      <c r="G10" s="29">
        <v>30</v>
      </c>
      <c r="H10" s="28">
        <v>0</v>
      </c>
      <c r="I10" s="30">
        <f>ROUND(G10*H10,P4)</f>
        <v>0</v>
      </c>
      <c r="L10" s="31">
        <v>0</v>
      </c>
      <c r="M10" s="24">
        <f>ROUND(G10*L10,P4)</f>
        <v>0</v>
      </c>
      <c r="N10" s="25" t="s">
        <v>661</v>
      </c>
      <c r="O10" s="32">
        <f>M10*AA10</f>
        <v>0</v>
      </c>
      <c r="P10" s="1">
        <v>3</v>
      </c>
      <c r="AA10" s="1">
        <f>IF(P10=1,$O$3,IF(P10=2,$O$4,$O$5))</f>
        <v>0</v>
      </c>
    </row>
    <row r="11">
      <c r="A11" s="1" t="s">
        <v>664</v>
      </c>
      <c r="E11" s="27" t="s">
        <v>10711</v>
      </c>
    </row>
    <row r="12" ht="25.5">
      <c r="A12" s="1" t="s">
        <v>665</v>
      </c>
      <c r="E12" s="33" t="s">
        <v>6552</v>
      </c>
    </row>
    <row r="13" ht="25.5">
      <c r="A13" s="1" t="s">
        <v>666</v>
      </c>
      <c r="E13" s="27" t="s">
        <v>10713</v>
      </c>
    </row>
    <row r="14">
      <c r="A14" s="1" t="s">
        <v>659</v>
      </c>
      <c r="B14" s="1">
        <v>3</v>
      </c>
      <c r="C14" s="26" t="s">
        <v>10714</v>
      </c>
      <c r="D14" t="s">
        <v>661</v>
      </c>
      <c r="E14" s="27" t="s">
        <v>10715</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10715</v>
      </c>
    </row>
    <row r="16" ht="25.5">
      <c r="A16" s="1" t="s">
        <v>665</v>
      </c>
      <c r="E16" s="33" t="s">
        <v>13332</v>
      </c>
    </row>
    <row r="17" ht="25.5">
      <c r="A17" s="1" t="s">
        <v>666</v>
      </c>
      <c r="E17" s="27" t="s">
        <v>10717</v>
      </c>
    </row>
    <row r="18">
      <c r="A18" s="1" t="s">
        <v>659</v>
      </c>
      <c r="B18" s="1">
        <v>4</v>
      </c>
      <c r="C18" s="26" t="s">
        <v>9119</v>
      </c>
      <c r="D18" t="s">
        <v>661</v>
      </c>
      <c r="E18" s="27" t="s">
        <v>9120</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9120</v>
      </c>
    </row>
    <row r="20" ht="25.5">
      <c r="A20" s="1" t="s">
        <v>665</v>
      </c>
      <c r="E20" s="33" t="s">
        <v>13333</v>
      </c>
    </row>
    <row r="21" ht="204">
      <c r="A21" s="1" t="s">
        <v>666</v>
      </c>
      <c r="E21" s="27" t="s">
        <v>10719</v>
      </c>
    </row>
    <row r="22">
      <c r="A22" s="1" t="s">
        <v>659</v>
      </c>
      <c r="B22" s="1">
        <v>5</v>
      </c>
      <c r="C22" s="26" t="s">
        <v>5070</v>
      </c>
      <c r="D22" t="s">
        <v>661</v>
      </c>
      <c r="E22" s="27" t="s">
        <v>5071</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5071</v>
      </c>
    </row>
    <row r="24" ht="38.25">
      <c r="A24" s="1" t="s">
        <v>665</v>
      </c>
      <c r="E24" s="33" t="s">
        <v>13334</v>
      </c>
    </row>
    <row r="25" ht="216.75">
      <c r="A25" s="1" t="s">
        <v>666</v>
      </c>
      <c r="E25" s="27" t="s">
        <v>5954</v>
      </c>
    </row>
    <row r="26">
      <c r="A26" s="1" t="s">
        <v>659</v>
      </c>
      <c r="B26" s="1">
        <v>6</v>
      </c>
      <c r="C26" s="26" t="s">
        <v>9394</v>
      </c>
      <c r="D26" t="s">
        <v>661</v>
      </c>
      <c r="E26" s="27" t="s">
        <v>9395</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9395</v>
      </c>
    </row>
    <row r="28" ht="25.5">
      <c r="A28" s="1" t="s">
        <v>665</v>
      </c>
      <c r="E28" s="33" t="s">
        <v>13333</v>
      </c>
    </row>
    <row r="29" ht="140.25">
      <c r="A29" s="1" t="s">
        <v>666</v>
      </c>
      <c r="E29" s="27" t="s">
        <v>10722</v>
      </c>
    </row>
    <row r="30">
      <c r="A30" s="1" t="s">
        <v>659</v>
      </c>
      <c r="B30" s="1">
        <v>7</v>
      </c>
      <c r="C30" s="26" t="s">
        <v>10380</v>
      </c>
      <c r="D30" t="s">
        <v>661</v>
      </c>
      <c r="E30" s="27" t="s">
        <v>10381</v>
      </c>
      <c r="F30" s="28" t="s">
        <v>677</v>
      </c>
      <c r="G30" s="29">
        <v>20</v>
      </c>
      <c r="H30" s="28">
        <v>0</v>
      </c>
      <c r="I30" s="30">
        <f>ROUND(G30*H30,P4)</f>
        <v>0</v>
      </c>
      <c r="L30" s="31">
        <v>0</v>
      </c>
      <c r="M30" s="24">
        <f>ROUND(G30*L30,P4)</f>
        <v>0</v>
      </c>
      <c r="N30" s="25" t="s">
        <v>661</v>
      </c>
      <c r="O30" s="32">
        <f>M30*AA30</f>
        <v>0</v>
      </c>
      <c r="P30" s="1">
        <v>3</v>
      </c>
      <c r="AA30" s="1">
        <f>IF(P30=1,$O$3,IF(P30=2,$O$4,$O$5))</f>
        <v>0</v>
      </c>
    </row>
    <row r="31">
      <c r="A31" s="1" t="s">
        <v>664</v>
      </c>
      <c r="E31" s="27" t="s">
        <v>10381</v>
      </c>
    </row>
    <row r="32" ht="25.5">
      <c r="A32" s="1" t="s">
        <v>665</v>
      </c>
      <c r="E32" s="33" t="s">
        <v>7919</v>
      </c>
    </row>
    <row r="33" ht="51">
      <c r="A33" s="1" t="s">
        <v>666</v>
      </c>
      <c r="E33" s="27" t="s">
        <v>10723</v>
      </c>
    </row>
    <row r="34">
      <c r="A34" s="1" t="s">
        <v>659</v>
      </c>
      <c r="B34" s="1">
        <v>8</v>
      </c>
      <c r="C34" s="26" t="s">
        <v>9809</v>
      </c>
      <c r="D34" t="s">
        <v>661</v>
      </c>
      <c r="E34" s="27" t="s">
        <v>9810</v>
      </c>
      <c r="F34" s="28" t="s">
        <v>677</v>
      </c>
      <c r="G34" s="29">
        <v>20</v>
      </c>
      <c r="H34" s="28">
        <v>0</v>
      </c>
      <c r="I34" s="30">
        <f>ROUND(G34*H34,P4)</f>
        <v>0</v>
      </c>
      <c r="L34" s="31">
        <v>0</v>
      </c>
      <c r="M34" s="24">
        <f>ROUND(G34*L34,P4)</f>
        <v>0</v>
      </c>
      <c r="N34" s="25" t="s">
        <v>661</v>
      </c>
      <c r="O34" s="32">
        <f>M34*AA34</f>
        <v>0</v>
      </c>
      <c r="P34" s="1">
        <v>3</v>
      </c>
      <c r="AA34" s="1">
        <f>IF(P34=1,$O$3,IF(P34=2,$O$4,$O$5))</f>
        <v>0</v>
      </c>
    </row>
    <row r="35">
      <c r="A35" s="1" t="s">
        <v>664</v>
      </c>
      <c r="E35" s="27" t="s">
        <v>9810</v>
      </c>
    </row>
    <row r="36" ht="25.5">
      <c r="A36" s="1" t="s">
        <v>665</v>
      </c>
      <c r="E36" s="33" t="s">
        <v>7919</v>
      </c>
    </row>
    <row r="37" ht="25.5">
      <c r="A37" s="1" t="s">
        <v>666</v>
      </c>
      <c r="E37" s="27" t="s">
        <v>9811</v>
      </c>
    </row>
    <row r="38">
      <c r="A38" s="1" t="s">
        <v>659</v>
      </c>
      <c r="B38" s="1">
        <v>9</v>
      </c>
      <c r="C38" s="26" t="s">
        <v>10724</v>
      </c>
      <c r="D38" t="s">
        <v>661</v>
      </c>
      <c r="E38" s="27" t="s">
        <v>10725</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10725</v>
      </c>
    </row>
    <row r="40" ht="25.5">
      <c r="A40" s="1" t="s">
        <v>665</v>
      </c>
      <c r="E40" s="33" t="s">
        <v>13332</v>
      </c>
    </row>
    <row r="41" ht="51">
      <c r="A41" s="1" t="s">
        <v>666</v>
      </c>
      <c r="E41" s="27" t="s">
        <v>10726</v>
      </c>
    </row>
    <row r="42">
      <c r="A42" s="1" t="s">
        <v>656</v>
      </c>
      <c r="C42" s="22" t="s">
        <v>1329</v>
      </c>
      <c r="E42" s="23" t="s">
        <v>5985</v>
      </c>
      <c r="L42" s="24">
        <f>SUMIFS(L43:L58,A43:A58,"P")</f>
        <v>0</v>
      </c>
      <c r="M42" s="24">
        <f>SUMIFS(M43:M58,A43:A58,"P")</f>
        <v>0</v>
      </c>
      <c r="N42" s="25"/>
    </row>
    <row r="43">
      <c r="A43" s="1" t="s">
        <v>659</v>
      </c>
      <c r="B43" s="1">
        <v>10</v>
      </c>
      <c r="C43" s="26" t="s">
        <v>8929</v>
      </c>
      <c r="D43" t="s">
        <v>661</v>
      </c>
      <c r="E43" s="27" t="s">
        <v>8930</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8930</v>
      </c>
    </row>
    <row r="45" ht="25.5">
      <c r="A45" s="1" t="s">
        <v>665</v>
      </c>
      <c r="E45" s="33" t="s">
        <v>13335</v>
      </c>
    </row>
    <row r="46" ht="267.75">
      <c r="A46" s="1" t="s">
        <v>666</v>
      </c>
      <c r="E46" s="27" t="s">
        <v>10737</v>
      </c>
    </row>
    <row r="47">
      <c r="A47" s="1" t="s">
        <v>659</v>
      </c>
      <c r="B47" s="1">
        <v>11</v>
      </c>
      <c r="C47" s="26" t="s">
        <v>9416</v>
      </c>
      <c r="D47" t="s">
        <v>661</v>
      </c>
      <c r="E47" s="27" t="s">
        <v>9417</v>
      </c>
      <c r="F47" s="28" t="s">
        <v>683</v>
      </c>
      <c r="G47" s="29">
        <v>48</v>
      </c>
      <c r="H47" s="28">
        <v>0</v>
      </c>
      <c r="I47" s="30">
        <f>ROUND(G47*H47,P4)</f>
        <v>0</v>
      </c>
      <c r="L47" s="31">
        <v>0</v>
      </c>
      <c r="M47" s="24">
        <f>ROUND(G47*L47,P4)</f>
        <v>0</v>
      </c>
      <c r="N47" s="25" t="s">
        <v>661</v>
      </c>
      <c r="O47" s="32">
        <f>M47*AA47</f>
        <v>0</v>
      </c>
      <c r="P47" s="1">
        <v>3</v>
      </c>
      <c r="AA47" s="1">
        <f>IF(P47=1,$O$3,IF(P47=2,$O$4,$O$5))</f>
        <v>0</v>
      </c>
    </row>
    <row r="48">
      <c r="A48" s="1" t="s">
        <v>664</v>
      </c>
      <c r="E48" s="27" t="s">
        <v>9417</v>
      </c>
    </row>
    <row r="49" ht="25.5">
      <c r="A49" s="1" t="s">
        <v>665</v>
      </c>
      <c r="E49" s="33" t="s">
        <v>13336</v>
      </c>
    </row>
    <row r="50" ht="51">
      <c r="A50" s="1" t="s">
        <v>666</v>
      </c>
      <c r="E50" s="27" t="s">
        <v>10872</v>
      </c>
    </row>
    <row r="51">
      <c r="A51" s="1" t="s">
        <v>659</v>
      </c>
      <c r="B51" s="1">
        <v>40</v>
      </c>
      <c r="C51" s="26" t="s">
        <v>12372</v>
      </c>
      <c r="D51" t="s">
        <v>661</v>
      </c>
      <c r="E51" s="27" t="s">
        <v>9417</v>
      </c>
      <c r="F51" s="28" t="s">
        <v>683</v>
      </c>
      <c r="G51" s="29">
        <v>48</v>
      </c>
      <c r="H51" s="28">
        <v>0</v>
      </c>
      <c r="I51" s="30">
        <f>ROUND(G51*H51,P4)</f>
        <v>0</v>
      </c>
      <c r="L51" s="31">
        <v>0</v>
      </c>
      <c r="M51" s="24">
        <f>ROUND(G51*L51,P4)</f>
        <v>0</v>
      </c>
      <c r="N51" s="25" t="s">
        <v>661</v>
      </c>
      <c r="O51" s="32">
        <f>M51*AA51</f>
        <v>0</v>
      </c>
      <c r="P51" s="1">
        <v>3</v>
      </c>
      <c r="AA51" s="1">
        <f>IF(P51=1,$O$3,IF(P51=2,$O$4,$O$5))</f>
        <v>0</v>
      </c>
    </row>
    <row r="52">
      <c r="A52" s="1" t="s">
        <v>664</v>
      </c>
      <c r="E52" s="27" t="s">
        <v>9417</v>
      </c>
    </row>
    <row r="53" ht="25.5">
      <c r="A53" s="1" t="s">
        <v>665</v>
      </c>
      <c r="E53" s="33" t="s">
        <v>13337</v>
      </c>
    </row>
    <row r="54" ht="51">
      <c r="A54" s="1" t="s">
        <v>666</v>
      </c>
      <c r="E54" s="27" t="s">
        <v>10872</v>
      </c>
    </row>
    <row r="55">
      <c r="A55" s="1" t="s">
        <v>659</v>
      </c>
      <c r="B55" s="1">
        <v>42</v>
      </c>
      <c r="C55" s="26" t="s">
        <v>10869</v>
      </c>
      <c r="D55" t="s">
        <v>661</v>
      </c>
      <c r="E55" s="27" t="s">
        <v>10870</v>
      </c>
      <c r="F55" s="28" t="s">
        <v>683</v>
      </c>
      <c r="G55" s="29">
        <v>36</v>
      </c>
      <c r="H55" s="28">
        <v>0</v>
      </c>
      <c r="I55" s="30">
        <f>ROUND(G55*H55,P4)</f>
        <v>0</v>
      </c>
      <c r="L55" s="31">
        <v>0</v>
      </c>
      <c r="M55" s="24">
        <f>ROUND(G55*L55,P4)</f>
        <v>0</v>
      </c>
      <c r="N55" s="25" t="s">
        <v>661</v>
      </c>
      <c r="O55" s="32">
        <f>M55*AA55</f>
        <v>0</v>
      </c>
      <c r="P55" s="1">
        <v>3</v>
      </c>
      <c r="AA55" s="1">
        <f>IF(P55=1,$O$3,IF(P55=2,$O$4,$O$5))</f>
        <v>0</v>
      </c>
    </row>
    <row r="56">
      <c r="A56" s="1" t="s">
        <v>664</v>
      </c>
      <c r="E56" s="27" t="s">
        <v>10870</v>
      </c>
    </row>
    <row r="57" ht="25.5">
      <c r="A57" s="1" t="s">
        <v>665</v>
      </c>
      <c r="E57" s="33" t="s">
        <v>13338</v>
      </c>
    </row>
    <row r="58" ht="51">
      <c r="A58" s="1" t="s">
        <v>666</v>
      </c>
      <c r="E58" s="27" t="s">
        <v>10872</v>
      </c>
    </row>
    <row r="59">
      <c r="A59" s="1" t="s">
        <v>656</v>
      </c>
      <c r="C59" s="22" t="s">
        <v>1331</v>
      </c>
      <c r="E59" s="23" t="s">
        <v>6447</v>
      </c>
      <c r="L59" s="24">
        <f>SUMIFS(L60:L79,A60:A79,"P")</f>
        <v>0</v>
      </c>
      <c r="M59" s="24">
        <f>SUMIFS(M60:M79,A60:A79,"P")</f>
        <v>0</v>
      </c>
      <c r="N59" s="25"/>
    </row>
    <row r="60">
      <c r="A60" s="1" t="s">
        <v>659</v>
      </c>
      <c r="B60" s="1">
        <v>12</v>
      </c>
      <c r="C60" s="26" t="s">
        <v>9420</v>
      </c>
      <c r="D60" t="s">
        <v>661</v>
      </c>
      <c r="E60" s="27" t="s">
        <v>9421</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9421</v>
      </c>
    </row>
    <row r="62" ht="25.5">
      <c r="A62" s="1" t="s">
        <v>665</v>
      </c>
      <c r="E62" s="33" t="s">
        <v>13339</v>
      </c>
    </row>
    <row r="63" ht="280.5">
      <c r="A63" s="1" t="s">
        <v>666</v>
      </c>
      <c r="E63" s="27" t="s">
        <v>11038</v>
      </c>
    </row>
    <row r="64">
      <c r="A64" s="1" t="s">
        <v>659</v>
      </c>
      <c r="B64" s="1">
        <v>13</v>
      </c>
      <c r="C64" s="26" t="s">
        <v>9425</v>
      </c>
      <c r="D64" t="s">
        <v>661</v>
      </c>
      <c r="E64" s="27" t="s">
        <v>9426</v>
      </c>
      <c r="F64" s="28" t="s">
        <v>899</v>
      </c>
      <c r="G64" s="29">
        <v>3.508</v>
      </c>
      <c r="H64" s="28">
        <v>0</v>
      </c>
      <c r="I64" s="30">
        <f>ROUND(G64*H64,P4)</f>
        <v>0</v>
      </c>
      <c r="L64" s="31">
        <v>0</v>
      </c>
      <c r="M64" s="24">
        <f>ROUND(G64*L64,P4)</f>
        <v>0</v>
      </c>
      <c r="N64" s="25" t="s">
        <v>661</v>
      </c>
      <c r="O64" s="32">
        <f>M64*AA64</f>
        <v>0</v>
      </c>
      <c r="P64" s="1">
        <v>3</v>
      </c>
      <c r="AA64" s="1">
        <f>IF(P64=1,$O$3,IF(P64=2,$O$4,$O$5))</f>
        <v>0</v>
      </c>
    </row>
    <row r="65">
      <c r="A65" s="1" t="s">
        <v>664</v>
      </c>
      <c r="E65" s="27" t="s">
        <v>9426</v>
      </c>
    </row>
    <row r="66" ht="25.5">
      <c r="A66" s="1" t="s">
        <v>665</v>
      </c>
      <c r="E66" s="33" t="s">
        <v>13340</v>
      </c>
    </row>
    <row r="67" ht="165.75">
      <c r="A67" s="1" t="s">
        <v>666</v>
      </c>
      <c r="E67" s="27" t="s">
        <v>11040</v>
      </c>
    </row>
    <row r="68">
      <c r="A68" s="1" t="s">
        <v>659</v>
      </c>
      <c r="B68" s="1">
        <v>43</v>
      </c>
      <c r="C68" s="26" t="s">
        <v>9701</v>
      </c>
      <c r="D68" t="s">
        <v>661</v>
      </c>
      <c r="E68" s="27" t="s">
        <v>9702</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9702</v>
      </c>
    </row>
    <row r="70" ht="25.5">
      <c r="A70" s="1" t="s">
        <v>665</v>
      </c>
      <c r="E70" s="33" t="s">
        <v>13341</v>
      </c>
    </row>
    <row r="71" ht="267.75">
      <c r="A71" s="1" t="s">
        <v>666</v>
      </c>
      <c r="E71" s="27" t="s">
        <v>6107</v>
      </c>
    </row>
    <row r="72">
      <c r="A72" s="1" t="s">
        <v>659</v>
      </c>
      <c r="B72" s="1">
        <v>15</v>
      </c>
      <c r="C72" s="26" t="s">
        <v>9705</v>
      </c>
      <c r="D72" t="s">
        <v>661</v>
      </c>
      <c r="E72" s="27" t="s">
        <v>9706</v>
      </c>
      <c r="F72" s="28" t="s">
        <v>899</v>
      </c>
      <c r="G72" s="29">
        <v>3.266</v>
      </c>
      <c r="H72" s="28">
        <v>0</v>
      </c>
      <c r="I72" s="30">
        <f>ROUND(G72*H72,P4)</f>
        <v>0</v>
      </c>
      <c r="L72" s="31">
        <v>0</v>
      </c>
      <c r="M72" s="24">
        <f>ROUND(G72*L72,P4)</f>
        <v>0</v>
      </c>
      <c r="N72" s="25" t="s">
        <v>661</v>
      </c>
      <c r="O72" s="32">
        <f>M72*AA72</f>
        <v>0</v>
      </c>
      <c r="P72" s="1">
        <v>3</v>
      </c>
      <c r="AA72" s="1">
        <f>IF(P72=1,$O$3,IF(P72=2,$O$4,$O$5))</f>
        <v>0</v>
      </c>
    </row>
    <row r="73">
      <c r="A73" s="1" t="s">
        <v>664</v>
      </c>
      <c r="E73" s="27" t="s">
        <v>9706</v>
      </c>
    </row>
    <row r="74" ht="25.5">
      <c r="A74" s="1" t="s">
        <v>665</v>
      </c>
      <c r="E74" s="33" t="s">
        <v>13342</v>
      </c>
    </row>
    <row r="75" ht="191.25">
      <c r="A75" s="1" t="s">
        <v>666</v>
      </c>
      <c r="E75" s="27" t="s">
        <v>10742</v>
      </c>
    </row>
    <row r="76">
      <c r="A76" s="1" t="s">
        <v>659</v>
      </c>
      <c r="B76" s="1">
        <v>16</v>
      </c>
      <c r="C76" s="26" t="s">
        <v>8936</v>
      </c>
      <c r="D76" t="s">
        <v>661</v>
      </c>
      <c r="E76" s="27" t="s">
        <v>8937</v>
      </c>
      <c r="F76" s="28" t="s">
        <v>2682</v>
      </c>
      <c r="G76" s="29">
        <v>885</v>
      </c>
      <c r="H76" s="28">
        <v>0</v>
      </c>
      <c r="I76" s="30">
        <f>ROUND(G76*H76,P4)</f>
        <v>0</v>
      </c>
      <c r="L76" s="31">
        <v>0</v>
      </c>
      <c r="M76" s="24">
        <f>ROUND(G76*L76,P4)</f>
        <v>0</v>
      </c>
      <c r="N76" s="25" t="s">
        <v>661</v>
      </c>
      <c r="O76" s="32">
        <f>M76*AA76</f>
        <v>0</v>
      </c>
      <c r="P76" s="1">
        <v>3</v>
      </c>
      <c r="AA76" s="1">
        <f>IF(P76=1,$O$3,IF(P76=2,$O$4,$O$5))</f>
        <v>0</v>
      </c>
    </row>
    <row r="77">
      <c r="A77" s="1" t="s">
        <v>664</v>
      </c>
      <c r="E77" s="27" t="s">
        <v>8937</v>
      </c>
    </row>
    <row r="78" ht="25.5">
      <c r="A78" s="1" t="s">
        <v>665</v>
      </c>
      <c r="E78" s="33" t="s">
        <v>13343</v>
      </c>
    </row>
    <row r="79" ht="204">
      <c r="A79" s="1" t="s">
        <v>666</v>
      </c>
      <c r="E79" s="27" t="s">
        <v>10878</v>
      </c>
    </row>
    <row r="80">
      <c r="A80" s="1" t="s">
        <v>656</v>
      </c>
      <c r="C80" s="22" t="s">
        <v>1333</v>
      </c>
      <c r="E80" s="23" t="s">
        <v>5082</v>
      </c>
      <c r="L80" s="24">
        <f>SUMIFS(L81:L96,A81:A96,"P")</f>
        <v>0</v>
      </c>
      <c r="M80" s="24">
        <f>SUMIFS(M81:M96,A81:A96,"P")</f>
        <v>0</v>
      </c>
      <c r="N80" s="25"/>
    </row>
    <row r="81">
      <c r="A81" s="1" t="s">
        <v>659</v>
      </c>
      <c r="B81" s="1">
        <v>41</v>
      </c>
      <c r="C81" s="26" t="s">
        <v>10879</v>
      </c>
      <c r="D81" t="s">
        <v>661</v>
      </c>
      <c r="E81" s="27" t="s">
        <v>10880</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10880</v>
      </c>
    </row>
    <row r="83" ht="25.5">
      <c r="A83" s="1" t="s">
        <v>665</v>
      </c>
      <c r="E83" s="33" t="s">
        <v>13344</v>
      </c>
    </row>
    <row r="84" ht="267.75">
      <c r="A84" s="1" t="s">
        <v>666</v>
      </c>
      <c r="E84" s="27" t="s">
        <v>6107</v>
      </c>
    </row>
    <row r="85">
      <c r="A85" s="1" t="s">
        <v>659</v>
      </c>
      <c r="B85" s="1">
        <v>18</v>
      </c>
      <c r="C85" s="26" t="s">
        <v>9333</v>
      </c>
      <c r="D85" t="s">
        <v>661</v>
      </c>
      <c r="E85" s="27" t="s">
        <v>9334</v>
      </c>
      <c r="F85" s="28" t="s">
        <v>899</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9334</v>
      </c>
    </row>
    <row r="87" ht="25.5">
      <c r="A87" s="1" t="s">
        <v>665</v>
      </c>
      <c r="E87" s="33" t="s">
        <v>13345</v>
      </c>
    </row>
    <row r="88" ht="191.25">
      <c r="A88" s="1" t="s">
        <v>666</v>
      </c>
      <c r="E88" s="27" t="s">
        <v>10883</v>
      </c>
    </row>
    <row r="89">
      <c r="A89" s="1" t="s">
        <v>659</v>
      </c>
      <c r="B89" s="1">
        <v>19</v>
      </c>
      <c r="C89" s="26" t="s">
        <v>9346</v>
      </c>
      <c r="D89" t="s">
        <v>661</v>
      </c>
      <c r="E89" s="27" t="s">
        <v>9347</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9347</v>
      </c>
    </row>
    <row r="91" ht="38.25">
      <c r="A91" s="1" t="s">
        <v>665</v>
      </c>
      <c r="E91" s="33" t="s">
        <v>13346</v>
      </c>
    </row>
    <row r="92" ht="38.25">
      <c r="A92" s="1" t="s">
        <v>666</v>
      </c>
      <c r="E92" s="27" t="s">
        <v>5085</v>
      </c>
    </row>
    <row r="93">
      <c r="A93" s="1" t="s">
        <v>659</v>
      </c>
      <c r="B93" s="1">
        <v>20</v>
      </c>
      <c r="C93" s="26" t="s">
        <v>6006</v>
      </c>
      <c r="D93" t="s">
        <v>661</v>
      </c>
      <c r="E93" s="27" t="s">
        <v>6007</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6007</v>
      </c>
    </row>
    <row r="95" ht="25.5">
      <c r="A95" s="1" t="s">
        <v>665</v>
      </c>
      <c r="E95" s="33" t="s">
        <v>13347</v>
      </c>
    </row>
    <row r="96" ht="76.5">
      <c r="A96" s="1" t="s">
        <v>666</v>
      </c>
      <c r="E96" s="27" t="s">
        <v>10753</v>
      </c>
    </row>
    <row r="97">
      <c r="A97" s="1" t="s">
        <v>656</v>
      </c>
      <c r="C97" s="22" t="s">
        <v>5253</v>
      </c>
      <c r="E97" s="23" t="s">
        <v>10886</v>
      </c>
      <c r="L97" s="24">
        <f>SUMIFS(L98:L113,A98:A113,"P")</f>
        <v>0</v>
      </c>
      <c r="M97" s="24">
        <f>SUMIFS(M98:M113,A98:A113,"P")</f>
        <v>0</v>
      </c>
      <c r="N97" s="25"/>
    </row>
    <row r="98">
      <c r="A98" s="1" t="s">
        <v>659</v>
      </c>
      <c r="B98" s="1">
        <v>21</v>
      </c>
      <c r="C98" s="26" t="s">
        <v>10887</v>
      </c>
      <c r="D98" t="s">
        <v>661</v>
      </c>
      <c r="E98" s="27" t="s">
        <v>10888</v>
      </c>
      <c r="F98" s="28" t="s">
        <v>677</v>
      </c>
      <c r="G98" s="29">
        <v>26.488</v>
      </c>
      <c r="H98" s="28">
        <v>0</v>
      </c>
      <c r="I98" s="30">
        <f>ROUND(G98*H98,P4)</f>
        <v>0</v>
      </c>
      <c r="L98" s="31">
        <v>0</v>
      </c>
      <c r="M98" s="24">
        <f>ROUND(G98*L98,P4)</f>
        <v>0</v>
      </c>
      <c r="N98" s="25" t="s">
        <v>661</v>
      </c>
      <c r="O98" s="32">
        <f>M98*AA98</f>
        <v>0</v>
      </c>
      <c r="P98" s="1">
        <v>3</v>
      </c>
      <c r="AA98" s="1">
        <f>IF(P98=1,$O$3,IF(P98=2,$O$4,$O$5))</f>
        <v>0</v>
      </c>
    </row>
    <row r="99">
      <c r="A99" s="1" t="s">
        <v>664</v>
      </c>
      <c r="E99" s="27" t="s">
        <v>10888</v>
      </c>
    </row>
    <row r="100" ht="38.25">
      <c r="A100" s="1" t="s">
        <v>665</v>
      </c>
      <c r="E100" s="33" t="s">
        <v>13348</v>
      </c>
    </row>
    <row r="101" ht="51">
      <c r="A101" s="1" t="s">
        <v>666</v>
      </c>
      <c r="E101" s="27" t="s">
        <v>10890</v>
      </c>
    </row>
    <row r="102" ht="25.5">
      <c r="A102" s="1" t="s">
        <v>659</v>
      </c>
      <c r="B102" s="1">
        <v>22</v>
      </c>
      <c r="C102" s="26" t="s">
        <v>10891</v>
      </c>
      <c r="D102" t="s">
        <v>661</v>
      </c>
      <c r="E102" s="27" t="s">
        <v>10892</v>
      </c>
      <c r="F102" s="28" t="s">
        <v>677</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10892</v>
      </c>
    </row>
    <row r="104" ht="38.25">
      <c r="A104" s="1" t="s">
        <v>665</v>
      </c>
      <c r="E104" s="33" t="s">
        <v>13349</v>
      </c>
    </row>
    <row r="105" ht="51">
      <c r="A105" s="1" t="s">
        <v>666</v>
      </c>
      <c r="E105" s="27" t="s">
        <v>10890</v>
      </c>
    </row>
    <row r="106">
      <c r="A106" s="1" t="s">
        <v>659</v>
      </c>
      <c r="B106" s="1">
        <v>23</v>
      </c>
      <c r="C106" s="26" t="s">
        <v>8855</v>
      </c>
      <c r="D106" t="s">
        <v>661</v>
      </c>
      <c r="E106" s="27" t="s">
        <v>8856</v>
      </c>
      <c r="F106" s="28" t="s">
        <v>677</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8856</v>
      </c>
    </row>
    <row r="108" ht="25.5">
      <c r="A108" s="1" t="s">
        <v>665</v>
      </c>
      <c r="E108" s="33" t="s">
        <v>13350</v>
      </c>
    </row>
    <row r="109" ht="51">
      <c r="A109" s="1" t="s">
        <v>666</v>
      </c>
      <c r="E109" s="27" t="s">
        <v>10890</v>
      </c>
    </row>
    <row r="110">
      <c r="A110" s="1" t="s">
        <v>659</v>
      </c>
      <c r="B110" s="1">
        <v>24</v>
      </c>
      <c r="C110" s="26" t="s">
        <v>9735</v>
      </c>
      <c r="D110" t="s">
        <v>661</v>
      </c>
      <c r="E110" s="27" t="s">
        <v>9736</v>
      </c>
      <c r="F110" s="28" t="s">
        <v>670</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9736</v>
      </c>
    </row>
    <row r="112" ht="38.25">
      <c r="A112" s="1" t="s">
        <v>665</v>
      </c>
      <c r="E112" s="33" t="s">
        <v>13351</v>
      </c>
    </row>
    <row r="113" ht="38.25">
      <c r="A113" s="1" t="s">
        <v>666</v>
      </c>
      <c r="E113" s="27" t="s">
        <v>10896</v>
      </c>
    </row>
    <row r="114">
      <c r="A114" s="1" t="s">
        <v>656</v>
      </c>
      <c r="C114" s="22" t="s">
        <v>6037</v>
      </c>
      <c r="E114" s="23" t="s">
        <v>6038</v>
      </c>
      <c r="L114" s="24">
        <f>SUMIFS(L115:L122,A115:A122,"P")</f>
        <v>0</v>
      </c>
      <c r="M114" s="24">
        <f>SUMIFS(M115:M122,A115:A122,"P")</f>
        <v>0</v>
      </c>
      <c r="N114" s="25"/>
    </row>
    <row r="115" ht="25.5">
      <c r="A115" s="1" t="s">
        <v>659</v>
      </c>
      <c r="B115" s="1">
        <v>25</v>
      </c>
      <c r="C115" s="26" t="s">
        <v>6039</v>
      </c>
      <c r="D115" t="s">
        <v>661</v>
      </c>
      <c r="E115" s="27" t="s">
        <v>6040</v>
      </c>
      <c r="F115" s="28" t="s">
        <v>677</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6040</v>
      </c>
    </row>
    <row r="117" ht="25.5">
      <c r="A117" s="1" t="s">
        <v>665</v>
      </c>
      <c r="E117" s="33" t="s">
        <v>13352</v>
      </c>
    </row>
    <row r="118" ht="140.25">
      <c r="A118" s="1" t="s">
        <v>666</v>
      </c>
      <c r="E118" s="27" t="s">
        <v>6042</v>
      </c>
    </row>
    <row r="119">
      <c r="A119" s="1" t="s">
        <v>659</v>
      </c>
      <c r="B119" s="1">
        <v>26</v>
      </c>
      <c r="C119" s="26" t="s">
        <v>10318</v>
      </c>
      <c r="D119" t="s">
        <v>661</v>
      </c>
      <c r="E119" s="27" t="s">
        <v>10319</v>
      </c>
      <c r="F119" s="28" t="s">
        <v>677</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10319</v>
      </c>
    </row>
    <row r="121" ht="25.5">
      <c r="A121" s="1" t="s">
        <v>665</v>
      </c>
      <c r="E121" s="33" t="s">
        <v>13353</v>
      </c>
    </row>
    <row r="122" ht="140.25">
      <c r="A122" s="1" t="s">
        <v>666</v>
      </c>
      <c r="E122" s="27" t="s">
        <v>6042</v>
      </c>
    </row>
    <row r="123">
      <c r="A123" s="1" t="s">
        <v>656</v>
      </c>
      <c r="C123" s="22" t="s">
        <v>10899</v>
      </c>
      <c r="E123" s="23" t="s">
        <v>10900</v>
      </c>
      <c r="L123" s="24">
        <f>SUMIFS(L124:L127,A124:A127,"P")</f>
        <v>0</v>
      </c>
      <c r="M123" s="24">
        <f>SUMIFS(M124:M127,A124:A127,"P")</f>
        <v>0</v>
      </c>
      <c r="N123" s="25"/>
    </row>
    <row r="124">
      <c r="A124" s="1" t="s">
        <v>659</v>
      </c>
      <c r="B124" s="1">
        <v>27</v>
      </c>
      <c r="C124" s="26" t="s">
        <v>10324</v>
      </c>
      <c r="D124" t="s">
        <v>661</v>
      </c>
      <c r="E124" s="27" t="s">
        <v>10325</v>
      </c>
      <c r="F124" s="28" t="s">
        <v>677</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10325</v>
      </c>
    </row>
    <row r="126" ht="25.5">
      <c r="A126" s="1" t="s">
        <v>665</v>
      </c>
      <c r="E126" s="33" t="s">
        <v>13350</v>
      </c>
    </row>
    <row r="127" ht="38.25">
      <c r="A127" s="1" t="s">
        <v>666</v>
      </c>
      <c r="E127" s="27" t="s">
        <v>9880</v>
      </c>
    </row>
    <row r="128">
      <c r="A128" s="1" t="s">
        <v>656</v>
      </c>
      <c r="C128" s="22" t="s">
        <v>6055</v>
      </c>
      <c r="E128" s="23" t="s">
        <v>6056</v>
      </c>
      <c r="L128" s="24">
        <f>SUMIFS(L129:L136,A129:A136,"P")</f>
        <v>0</v>
      </c>
      <c r="M128" s="24">
        <f>SUMIFS(M129:M136,A129:A136,"P")</f>
        <v>0</v>
      </c>
      <c r="N128" s="25"/>
    </row>
    <row r="129">
      <c r="A129" s="1" t="s">
        <v>659</v>
      </c>
      <c r="B129" s="1">
        <v>28</v>
      </c>
      <c r="C129" s="26" t="s">
        <v>7705</v>
      </c>
      <c r="D129" t="s">
        <v>661</v>
      </c>
      <c r="E129" s="27" t="s">
        <v>7706</v>
      </c>
      <c r="F129" s="28" t="s">
        <v>670</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7706</v>
      </c>
    </row>
    <row r="131" ht="25.5">
      <c r="A131" s="1" t="s">
        <v>665</v>
      </c>
      <c r="E131" s="33" t="s">
        <v>13354</v>
      </c>
    </row>
    <row r="132" ht="165.75">
      <c r="A132" s="1" t="s">
        <v>666</v>
      </c>
      <c r="E132" s="27" t="s">
        <v>10902</v>
      </c>
    </row>
    <row r="133">
      <c r="A133" s="1" t="s">
        <v>659</v>
      </c>
      <c r="B133" s="1">
        <v>29</v>
      </c>
      <c r="C133" s="26" t="s">
        <v>11355</v>
      </c>
      <c r="D133" t="s">
        <v>661</v>
      </c>
      <c r="E133" s="27" t="s">
        <v>11356</v>
      </c>
      <c r="F133" s="28" t="s">
        <v>683</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11356</v>
      </c>
    </row>
    <row r="135">
      <c r="A135" s="1" t="s">
        <v>665</v>
      </c>
    </row>
    <row r="136" ht="38.25">
      <c r="A136" s="1" t="s">
        <v>666</v>
      </c>
      <c r="E136" s="27" t="s">
        <v>5261</v>
      </c>
    </row>
    <row r="137">
      <c r="A137" s="1" t="s">
        <v>656</v>
      </c>
      <c r="C137" s="22" t="s">
        <v>2817</v>
      </c>
      <c r="E137" s="23" t="s">
        <v>5866</v>
      </c>
      <c r="L137" s="24">
        <f>SUMIFS(L138:L157,A138:A157,"P")</f>
        <v>0</v>
      </c>
      <c r="M137" s="24">
        <f>SUMIFS(M138:M157,A138:A157,"P")</f>
        <v>0</v>
      </c>
      <c r="N137" s="25"/>
    </row>
    <row r="138">
      <c r="A138" s="1" t="s">
        <v>659</v>
      </c>
      <c r="B138" s="1">
        <v>30</v>
      </c>
      <c r="C138" s="26" t="s">
        <v>10045</v>
      </c>
      <c r="D138" t="s">
        <v>661</v>
      </c>
      <c r="E138" s="27" t="s">
        <v>10046</v>
      </c>
      <c r="F138" s="28" t="s">
        <v>683</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10046</v>
      </c>
    </row>
    <row r="140" ht="25.5">
      <c r="A140" s="1" t="s">
        <v>665</v>
      </c>
      <c r="E140" s="33" t="s">
        <v>7774</v>
      </c>
    </row>
    <row r="141" ht="38.25">
      <c r="A141" s="1" t="s">
        <v>666</v>
      </c>
      <c r="E141" s="27" t="s">
        <v>10903</v>
      </c>
    </row>
    <row r="142">
      <c r="A142" s="1" t="s">
        <v>659</v>
      </c>
      <c r="B142" s="1">
        <v>31</v>
      </c>
      <c r="C142" s="26" t="s">
        <v>10765</v>
      </c>
      <c r="D142" t="s">
        <v>661</v>
      </c>
      <c r="E142" s="27" t="s">
        <v>10766</v>
      </c>
      <c r="F142" s="28" t="s">
        <v>670</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10766</v>
      </c>
    </row>
    <row r="144" ht="25.5">
      <c r="A144" s="1" t="s">
        <v>665</v>
      </c>
      <c r="E144" s="33" t="s">
        <v>13355</v>
      </c>
    </row>
    <row r="145" ht="25.5">
      <c r="A145" s="1" t="s">
        <v>666</v>
      </c>
      <c r="E145" s="27" t="s">
        <v>10768</v>
      </c>
    </row>
    <row r="146">
      <c r="A146" s="1" t="s">
        <v>659</v>
      </c>
      <c r="B146" s="1">
        <v>32</v>
      </c>
      <c r="C146" s="26" t="s">
        <v>10906</v>
      </c>
      <c r="D146" t="s">
        <v>661</v>
      </c>
      <c r="E146" s="27" t="s">
        <v>10907</v>
      </c>
      <c r="F146" s="28" t="s">
        <v>677</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10907</v>
      </c>
    </row>
    <row r="148" ht="63.75">
      <c r="A148" s="1" t="s">
        <v>665</v>
      </c>
      <c r="E148" s="33" t="s">
        <v>13356</v>
      </c>
    </row>
    <row r="149">
      <c r="A149" s="1" t="s">
        <v>666</v>
      </c>
      <c r="E149" s="27" t="s">
        <v>8901</v>
      </c>
    </row>
    <row r="150">
      <c r="A150" s="1" t="s">
        <v>659</v>
      </c>
      <c r="B150" s="1">
        <v>33</v>
      </c>
      <c r="C150" s="26" t="s">
        <v>10909</v>
      </c>
      <c r="D150" t="s">
        <v>661</v>
      </c>
      <c r="E150" s="27" t="s">
        <v>10910</v>
      </c>
      <c r="F150" s="28" t="s">
        <v>677</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10910</v>
      </c>
    </row>
    <row r="152" ht="63.75">
      <c r="A152" s="1" t="s">
        <v>665</v>
      </c>
      <c r="E152" s="33" t="s">
        <v>13357</v>
      </c>
    </row>
    <row r="153">
      <c r="A153" s="1" t="s">
        <v>666</v>
      </c>
      <c r="E153" s="27" t="s">
        <v>8901</v>
      </c>
    </row>
    <row r="154">
      <c r="A154" s="1" t="s">
        <v>659</v>
      </c>
      <c r="B154" s="1">
        <v>34</v>
      </c>
      <c r="C154" s="26" t="s">
        <v>10773</v>
      </c>
      <c r="D154" t="s">
        <v>661</v>
      </c>
      <c r="E154" s="27" t="s">
        <v>10774</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10774</v>
      </c>
    </row>
    <row r="156" ht="25.5">
      <c r="A156" s="1" t="s">
        <v>665</v>
      </c>
      <c r="E156" s="33" t="s">
        <v>13358</v>
      </c>
    </row>
    <row r="157" ht="102">
      <c r="A157" s="1" t="s">
        <v>666</v>
      </c>
      <c r="E157" s="27" t="s">
        <v>10776</v>
      </c>
    </row>
    <row r="158">
      <c r="A158" s="1" t="s">
        <v>656</v>
      </c>
      <c r="C158" s="22" t="s">
        <v>894</v>
      </c>
      <c r="E158" s="23" t="s">
        <v>895</v>
      </c>
      <c r="L158" s="24">
        <f>SUMIFS(L159:L178,A159:A178,"P")</f>
        <v>0</v>
      </c>
      <c r="M158" s="24">
        <f>SUMIFS(M159:M178,A159:A178,"P")</f>
        <v>0</v>
      </c>
      <c r="N158" s="25"/>
    </row>
    <row r="159" ht="25.5">
      <c r="A159" s="1" t="s">
        <v>659</v>
      </c>
      <c r="B159" s="1">
        <v>35</v>
      </c>
      <c r="C159" s="26" t="s">
        <v>3803</v>
      </c>
      <c r="D159" t="s">
        <v>897</v>
      </c>
      <c r="E159" s="27" t="s">
        <v>3804</v>
      </c>
      <c r="F159" s="28" t="s">
        <v>899</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900</v>
      </c>
    </row>
    <row r="161" ht="25.5">
      <c r="A161" s="1" t="s">
        <v>665</v>
      </c>
      <c r="E161" s="33" t="s">
        <v>13359</v>
      </c>
    </row>
    <row r="162" ht="153">
      <c r="A162" s="1" t="s">
        <v>666</v>
      </c>
      <c r="E162" s="27" t="s">
        <v>902</v>
      </c>
    </row>
    <row r="163" ht="38.25">
      <c r="A163" s="1" t="s">
        <v>659</v>
      </c>
      <c r="B163" s="1">
        <v>36</v>
      </c>
      <c r="C163" s="26" t="s">
        <v>896</v>
      </c>
      <c r="D163" t="s">
        <v>897</v>
      </c>
      <c r="E163" s="27" t="s">
        <v>898</v>
      </c>
      <c r="F163" s="28" t="s">
        <v>899</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900</v>
      </c>
    </row>
    <row r="165" ht="25.5">
      <c r="A165" s="1" t="s">
        <v>665</v>
      </c>
      <c r="E165" s="33" t="s">
        <v>13360</v>
      </c>
    </row>
    <row r="166" ht="153">
      <c r="A166" s="1" t="s">
        <v>666</v>
      </c>
      <c r="E166" s="27" t="s">
        <v>902</v>
      </c>
    </row>
    <row r="167" ht="25.5">
      <c r="A167" s="1" t="s">
        <v>659</v>
      </c>
      <c r="B167" s="1">
        <v>37</v>
      </c>
      <c r="C167" s="26" t="s">
        <v>10782</v>
      </c>
      <c r="D167" t="s">
        <v>897</v>
      </c>
      <c r="E167" s="27" t="s">
        <v>10783</v>
      </c>
      <c r="F167" s="28" t="s">
        <v>899</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10784</v>
      </c>
    </row>
    <row r="169" ht="25.5">
      <c r="A169" s="1" t="s">
        <v>665</v>
      </c>
      <c r="E169" s="33" t="s">
        <v>10785</v>
      </c>
    </row>
    <row r="170" ht="153">
      <c r="A170" s="1" t="s">
        <v>666</v>
      </c>
      <c r="E170" s="27" t="s">
        <v>10786</v>
      </c>
    </row>
    <row r="171" ht="25.5">
      <c r="A171" s="1" t="s">
        <v>659</v>
      </c>
      <c r="B171" s="1">
        <v>38</v>
      </c>
      <c r="C171" s="26" t="s">
        <v>908</v>
      </c>
      <c r="D171" t="s">
        <v>897</v>
      </c>
      <c r="E171" s="27" t="s">
        <v>909</v>
      </c>
      <c r="F171" s="28" t="s">
        <v>899</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910</v>
      </c>
    </row>
    <row r="173" ht="25.5">
      <c r="A173" s="1" t="s">
        <v>665</v>
      </c>
      <c r="E173" s="33" t="s">
        <v>13361</v>
      </c>
    </row>
    <row r="174" ht="153">
      <c r="A174" s="1" t="s">
        <v>666</v>
      </c>
      <c r="E174" s="27" t="s">
        <v>907</v>
      </c>
    </row>
    <row r="175" ht="25.5">
      <c r="A175" s="1" t="s">
        <v>659</v>
      </c>
      <c r="B175" s="1">
        <v>39</v>
      </c>
      <c r="C175" s="26" t="s">
        <v>3422</v>
      </c>
      <c r="D175" t="s">
        <v>897</v>
      </c>
      <c r="E175" s="27" t="s">
        <v>3423</v>
      </c>
      <c r="F175" s="28" t="s">
        <v>899</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914</v>
      </c>
    </row>
    <row r="177" ht="25.5">
      <c r="A177" s="1" t="s">
        <v>665</v>
      </c>
      <c r="E177" s="33" t="s">
        <v>13362</v>
      </c>
    </row>
    <row r="178" ht="153">
      <c r="A178" s="1" t="s">
        <v>666</v>
      </c>
      <c r="E178" s="27" t="s">
        <v>902</v>
      </c>
    </row>
    <row r="179">
      <c r="A179" s="1" t="s">
        <v>656</v>
      </c>
      <c r="C179" s="22" t="s">
        <v>5932</v>
      </c>
      <c r="E179" s="23" t="s">
        <v>2906</v>
      </c>
      <c r="L179" s="24">
        <f>SUMIFS(L180:L183,A180:A183,"P")</f>
        <v>0</v>
      </c>
      <c r="M179" s="24">
        <f>SUMIFS(M180:M183,A180:A183,"P")</f>
        <v>0</v>
      </c>
      <c r="N179" s="25"/>
    </row>
    <row r="180">
      <c r="A180" s="1" t="s">
        <v>659</v>
      </c>
      <c r="B180" s="1">
        <v>1</v>
      </c>
      <c r="C180" s="26" t="s">
        <v>9791</v>
      </c>
      <c r="D180" t="s">
        <v>661</v>
      </c>
      <c r="E180" s="27" t="s">
        <v>9792</v>
      </c>
      <c r="F180" s="28" t="s">
        <v>868</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9792</v>
      </c>
    </row>
    <row r="182" ht="25.5">
      <c r="A182" s="1" t="s">
        <v>665</v>
      </c>
      <c r="E182" s="33" t="s">
        <v>8337</v>
      </c>
    </row>
    <row r="183">
      <c r="A183" s="1" t="s">
        <v>666</v>
      </c>
      <c r="E183" s="27" t="s">
        <v>5940</v>
      </c>
    </row>
  </sheetData>
  <sheetProtection sheet="1" objects="1" scenarios="1" spinCount="100000" saltValue="RTnAeyGlQPbsU8cFoeIl0+oC/iRR/vxdrIaiKa6PZIjZorkCUGZ6Vk1JTYN3+xOqNyr6nIa1HyfGsG1xn+0RQw==" hashValue="kDAQasAsTtXLBO/kfEQId0XCYjs1BKZ5KKuS7Xjlg2i6JBr/UtmOmvn+t1t1OnqEOEbiA1k20yVhPeDPl1nZ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13363</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5070</v>
      </c>
      <c r="D10" t="s">
        <v>661</v>
      </c>
      <c r="E10" s="27" t="s">
        <v>5071</v>
      </c>
      <c r="F10" s="28" t="s">
        <v>663</v>
      </c>
      <c r="G10" s="29">
        <v>422.51400000000001</v>
      </c>
      <c r="H10" s="28">
        <v>0</v>
      </c>
      <c r="I10" s="30">
        <f>ROUND(G10*H10,P4)</f>
        <v>0</v>
      </c>
      <c r="L10" s="31">
        <v>0</v>
      </c>
      <c r="M10" s="24">
        <f>ROUND(G10*L10,P4)</f>
        <v>0</v>
      </c>
      <c r="N10" s="25" t="s">
        <v>1309</v>
      </c>
      <c r="O10" s="32">
        <f>M10*AA10</f>
        <v>0</v>
      </c>
      <c r="P10" s="1">
        <v>3</v>
      </c>
      <c r="AA10" s="1">
        <f>IF(P10=1,$O$3,IF(P10=2,$O$4,$O$5))</f>
        <v>0</v>
      </c>
    </row>
    <row r="11">
      <c r="A11" s="1" t="s">
        <v>664</v>
      </c>
      <c r="E11" s="27" t="s">
        <v>661</v>
      </c>
    </row>
    <row r="12" ht="89.25">
      <c r="A12" s="1" t="s">
        <v>665</v>
      </c>
      <c r="E12" s="33" t="s">
        <v>13364</v>
      </c>
    </row>
    <row r="13" ht="318.75">
      <c r="A13" s="1" t="s">
        <v>666</v>
      </c>
      <c r="E13" s="27" t="s">
        <v>5076</v>
      </c>
    </row>
    <row r="14">
      <c r="A14" s="1" t="s">
        <v>659</v>
      </c>
      <c r="B14" s="1">
        <v>2</v>
      </c>
      <c r="C14" s="26" t="s">
        <v>12909</v>
      </c>
      <c r="D14" t="s">
        <v>661</v>
      </c>
      <c r="E14" s="27" t="s">
        <v>12910</v>
      </c>
      <c r="F14" s="28" t="s">
        <v>663</v>
      </c>
      <c r="G14" s="29">
        <v>48.229999999999997</v>
      </c>
      <c r="H14" s="28">
        <v>0</v>
      </c>
      <c r="I14" s="30">
        <f>ROUND(G14*H14,P4)</f>
        <v>0</v>
      </c>
      <c r="L14" s="31">
        <v>0</v>
      </c>
      <c r="M14" s="24">
        <f>ROUND(G14*L14,P4)</f>
        <v>0</v>
      </c>
      <c r="N14" s="25" t="s">
        <v>1309</v>
      </c>
      <c r="O14" s="32">
        <f>M14*AA14</f>
        <v>0</v>
      </c>
      <c r="P14" s="1">
        <v>3</v>
      </c>
      <c r="AA14" s="1">
        <f>IF(P14=1,$O$3,IF(P14=2,$O$4,$O$5))</f>
        <v>0</v>
      </c>
    </row>
    <row r="15">
      <c r="A15" s="1" t="s">
        <v>664</v>
      </c>
      <c r="E15" s="27" t="s">
        <v>661</v>
      </c>
    </row>
    <row r="16" ht="25.5">
      <c r="A16" s="1" t="s">
        <v>665</v>
      </c>
      <c r="E16" s="33" t="s">
        <v>13365</v>
      </c>
    </row>
    <row r="17" ht="318.75">
      <c r="A17" s="1" t="s">
        <v>666</v>
      </c>
      <c r="E17" s="27" t="s">
        <v>5076</v>
      </c>
    </row>
    <row r="18">
      <c r="A18" s="1" t="s">
        <v>659</v>
      </c>
      <c r="B18" s="1">
        <v>3</v>
      </c>
      <c r="C18" s="26" t="s">
        <v>13366</v>
      </c>
      <c r="D18" t="s">
        <v>661</v>
      </c>
      <c r="E18" s="27" t="s">
        <v>13367</v>
      </c>
      <c r="F18" s="28" t="s">
        <v>928</v>
      </c>
      <c r="G18" s="29">
        <v>24</v>
      </c>
      <c r="H18" s="28">
        <v>0</v>
      </c>
      <c r="I18" s="30">
        <f>ROUND(G18*H18,P4)</f>
        <v>0</v>
      </c>
      <c r="L18" s="31">
        <v>0</v>
      </c>
      <c r="M18" s="24">
        <f>ROUND(G18*L18,P4)</f>
        <v>0</v>
      </c>
      <c r="N18" s="25" t="s">
        <v>1309</v>
      </c>
      <c r="O18" s="32">
        <f>M18*AA18</f>
        <v>0</v>
      </c>
      <c r="P18" s="1">
        <v>3</v>
      </c>
      <c r="AA18" s="1">
        <f>IF(P18=1,$O$3,IF(P18=2,$O$4,$O$5))</f>
        <v>0</v>
      </c>
    </row>
    <row r="19" ht="51">
      <c r="A19" s="1" t="s">
        <v>664</v>
      </c>
      <c r="E19" s="27" t="s">
        <v>13368</v>
      </c>
    </row>
    <row r="20">
      <c r="A20" s="1" t="s">
        <v>665</v>
      </c>
    </row>
    <row r="21" ht="25.5">
      <c r="A21" s="1" t="s">
        <v>666</v>
      </c>
      <c r="E21" s="27" t="s">
        <v>671</v>
      </c>
    </row>
    <row r="22">
      <c r="A22" s="1" t="s">
        <v>656</v>
      </c>
      <c r="C22" s="22" t="s">
        <v>1329</v>
      </c>
      <c r="E22" s="23" t="s">
        <v>3214</v>
      </c>
      <c r="L22" s="24">
        <f>SUMIFS(L23:L58,A23:A58,"P")</f>
        <v>0</v>
      </c>
      <c r="M22" s="24">
        <f>SUMIFS(M23:M58,A23:A58,"P")</f>
        <v>0</v>
      </c>
      <c r="N22" s="25"/>
    </row>
    <row r="23">
      <c r="A23" s="1" t="s">
        <v>659</v>
      </c>
      <c r="B23" s="1">
        <v>4</v>
      </c>
      <c r="C23" s="26" t="s">
        <v>13369</v>
      </c>
      <c r="D23" t="s">
        <v>661</v>
      </c>
      <c r="E23" s="27" t="s">
        <v>13370</v>
      </c>
      <c r="F23" s="28" t="s">
        <v>899</v>
      </c>
      <c r="G23" s="29">
        <v>61.484999999999999</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13371</v>
      </c>
    </row>
    <row r="26" ht="331.5">
      <c r="A26" s="1" t="s">
        <v>666</v>
      </c>
      <c r="E26" s="27" t="s">
        <v>9291</v>
      </c>
    </row>
    <row r="27">
      <c r="A27" s="1" t="s">
        <v>659</v>
      </c>
      <c r="B27" s="1">
        <v>5</v>
      </c>
      <c r="C27" s="26" t="s">
        <v>9292</v>
      </c>
      <c r="D27" t="s">
        <v>661</v>
      </c>
      <c r="E27" s="27" t="s">
        <v>9293</v>
      </c>
      <c r="F27" s="28" t="s">
        <v>899</v>
      </c>
      <c r="G27" s="29">
        <v>39.093000000000004</v>
      </c>
      <c r="H27" s="28">
        <v>0</v>
      </c>
      <c r="I27" s="30">
        <f>ROUND(G27*H27,P4)</f>
        <v>0</v>
      </c>
      <c r="L27" s="31">
        <v>0</v>
      </c>
      <c r="M27" s="24">
        <f>ROUND(G27*L27,P4)</f>
        <v>0</v>
      </c>
      <c r="N27" s="25" t="s">
        <v>1309</v>
      </c>
      <c r="O27" s="32">
        <f>M27*AA27</f>
        <v>0</v>
      </c>
      <c r="P27" s="1">
        <v>3</v>
      </c>
      <c r="AA27" s="1">
        <f>IF(P27=1,$O$3,IF(P27=2,$O$4,$O$5))</f>
        <v>0</v>
      </c>
    </row>
    <row r="28">
      <c r="A28" s="1" t="s">
        <v>664</v>
      </c>
      <c r="E28" s="27" t="s">
        <v>661</v>
      </c>
    </row>
    <row r="29" ht="25.5">
      <c r="A29" s="1" t="s">
        <v>665</v>
      </c>
      <c r="E29" s="33" t="s">
        <v>13372</v>
      </c>
    </row>
    <row r="30">
      <c r="A30" s="1" t="s">
        <v>666</v>
      </c>
      <c r="E30" s="27" t="s">
        <v>9294</v>
      </c>
    </row>
    <row r="31">
      <c r="A31" s="1" t="s">
        <v>659</v>
      </c>
      <c r="B31" s="1">
        <v>6</v>
      </c>
      <c r="C31" s="26" t="s">
        <v>13373</v>
      </c>
      <c r="D31" t="s">
        <v>661</v>
      </c>
      <c r="E31" s="27" t="s">
        <v>13374</v>
      </c>
      <c r="F31" s="28" t="s">
        <v>928</v>
      </c>
      <c r="G31" s="29">
        <v>25.359999999999999</v>
      </c>
      <c r="H31" s="28">
        <v>0</v>
      </c>
      <c r="I31" s="30">
        <f>ROUND(G31*H31,P4)</f>
        <v>0</v>
      </c>
      <c r="L31" s="31">
        <v>0</v>
      </c>
      <c r="M31" s="24">
        <f>ROUND(G31*L31,P4)</f>
        <v>0</v>
      </c>
      <c r="N31" s="25" t="s">
        <v>1309</v>
      </c>
      <c r="O31" s="32">
        <f>M31*AA31</f>
        <v>0</v>
      </c>
      <c r="P31" s="1">
        <v>3</v>
      </c>
      <c r="AA31" s="1">
        <f>IF(P31=1,$O$3,IF(P31=2,$O$4,$O$5))</f>
        <v>0</v>
      </c>
    </row>
    <row r="32">
      <c r="A32" s="1" t="s">
        <v>664</v>
      </c>
      <c r="E32" s="27" t="s">
        <v>661</v>
      </c>
    </row>
    <row r="33" ht="38.25">
      <c r="A33" s="1" t="s">
        <v>665</v>
      </c>
      <c r="E33" s="33" t="s">
        <v>13375</v>
      </c>
    </row>
    <row r="34">
      <c r="A34" s="1" t="s">
        <v>666</v>
      </c>
      <c r="E34" s="27" t="s">
        <v>9294</v>
      </c>
    </row>
    <row r="35">
      <c r="A35" s="1" t="s">
        <v>659</v>
      </c>
      <c r="B35" s="1">
        <v>7</v>
      </c>
      <c r="C35" s="26" t="s">
        <v>10552</v>
      </c>
      <c r="D35" t="s">
        <v>661</v>
      </c>
      <c r="E35" s="27" t="s">
        <v>10553</v>
      </c>
      <c r="F35" s="28" t="s">
        <v>928</v>
      </c>
      <c r="G35" s="29">
        <v>40</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13376</v>
      </c>
    </row>
    <row r="38" ht="63.75">
      <c r="A38" s="1" t="s">
        <v>666</v>
      </c>
      <c r="E38" s="27" t="s">
        <v>6627</v>
      </c>
    </row>
    <row r="39">
      <c r="A39" s="1" t="s">
        <v>659</v>
      </c>
      <c r="B39" s="1">
        <v>8</v>
      </c>
      <c r="C39" s="26" t="s">
        <v>9675</v>
      </c>
      <c r="D39" t="s">
        <v>661</v>
      </c>
      <c r="E39" s="27" t="s">
        <v>9676</v>
      </c>
      <c r="F39" s="28" t="s">
        <v>663</v>
      </c>
      <c r="G39" s="29">
        <v>21.027000000000001</v>
      </c>
      <c r="H39" s="28">
        <v>0</v>
      </c>
      <c r="I39" s="30">
        <f>ROUND(G39*H39,P4)</f>
        <v>0</v>
      </c>
      <c r="L39" s="31">
        <v>0</v>
      </c>
      <c r="M39" s="24">
        <f>ROUND(G39*L39,P4)</f>
        <v>0</v>
      </c>
      <c r="N39" s="25" t="s">
        <v>1309</v>
      </c>
      <c r="O39" s="32">
        <f>M39*AA39</f>
        <v>0</v>
      </c>
      <c r="P39" s="1">
        <v>3</v>
      </c>
      <c r="AA39" s="1">
        <f>IF(P39=1,$O$3,IF(P39=2,$O$4,$O$5))</f>
        <v>0</v>
      </c>
    </row>
    <row r="40">
      <c r="A40" s="1" t="s">
        <v>664</v>
      </c>
      <c r="E40" s="27" t="s">
        <v>661</v>
      </c>
    </row>
    <row r="41" ht="51">
      <c r="A41" s="1" t="s">
        <v>665</v>
      </c>
      <c r="E41" s="33" t="s">
        <v>13377</v>
      </c>
    </row>
    <row r="42" ht="357">
      <c r="A42" s="1" t="s">
        <v>666</v>
      </c>
      <c r="E42" s="27" t="s">
        <v>3218</v>
      </c>
    </row>
    <row r="43">
      <c r="A43" s="1" t="s">
        <v>659</v>
      </c>
      <c r="B43" s="1">
        <v>9</v>
      </c>
      <c r="C43" s="26" t="s">
        <v>3694</v>
      </c>
      <c r="D43" t="s">
        <v>661</v>
      </c>
      <c r="E43" s="27" t="s">
        <v>3695</v>
      </c>
      <c r="F43" s="28" t="s">
        <v>899</v>
      </c>
      <c r="G43" s="29">
        <v>0.38400000000000001</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13378</v>
      </c>
    </row>
    <row r="46" ht="267.75">
      <c r="A46" s="1" t="s">
        <v>666</v>
      </c>
      <c r="E46" s="27" t="s">
        <v>3696</v>
      </c>
    </row>
    <row r="47">
      <c r="A47" s="1" t="s">
        <v>659</v>
      </c>
      <c r="B47" s="1">
        <v>10</v>
      </c>
      <c r="C47" s="26" t="s">
        <v>10148</v>
      </c>
      <c r="D47" t="s">
        <v>661</v>
      </c>
      <c r="E47" s="27" t="s">
        <v>10149</v>
      </c>
      <c r="F47" s="28" t="s">
        <v>899</v>
      </c>
      <c r="G47" s="29">
        <v>0.81200000000000006</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13379</v>
      </c>
    </row>
    <row r="50" ht="267.75">
      <c r="A50" s="1" t="s">
        <v>666</v>
      </c>
      <c r="E50" s="27" t="s">
        <v>3696</v>
      </c>
    </row>
    <row r="51">
      <c r="A51" s="1" t="s">
        <v>659</v>
      </c>
      <c r="B51" s="1">
        <v>11</v>
      </c>
      <c r="C51" s="26" t="s">
        <v>9314</v>
      </c>
      <c r="D51" t="s">
        <v>661</v>
      </c>
      <c r="E51" s="27" t="s">
        <v>9315</v>
      </c>
      <c r="F51" s="28" t="s">
        <v>683</v>
      </c>
      <c r="G51" s="29">
        <v>4</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11357</v>
      </c>
    </row>
    <row r="54" ht="38.25">
      <c r="A54" s="1" t="s">
        <v>666</v>
      </c>
      <c r="E54" s="27" t="s">
        <v>6632</v>
      </c>
    </row>
    <row r="55">
      <c r="A55" s="1" t="s">
        <v>659</v>
      </c>
      <c r="B55" s="1">
        <v>12</v>
      </c>
      <c r="C55" s="26" t="s">
        <v>9317</v>
      </c>
      <c r="D55" t="s">
        <v>661</v>
      </c>
      <c r="E55" s="27" t="s">
        <v>9318</v>
      </c>
      <c r="F55" s="28" t="s">
        <v>928</v>
      </c>
      <c r="G55" s="29">
        <v>4</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13380</v>
      </c>
    </row>
    <row r="58" ht="38.25">
      <c r="A58" s="1" t="s">
        <v>666</v>
      </c>
      <c r="E58" s="27" t="s">
        <v>9320</v>
      </c>
    </row>
    <row r="59">
      <c r="A59" s="1" t="s">
        <v>656</v>
      </c>
      <c r="C59" s="22" t="s">
        <v>1333</v>
      </c>
      <c r="E59" s="23" t="s">
        <v>5082</v>
      </c>
      <c r="L59" s="24">
        <f>SUMIFS(L60:L83,A60:A83,"P")</f>
        <v>0</v>
      </c>
      <c r="M59" s="24">
        <f>SUMIFS(M60:M83,A60:A83,"P")</f>
        <v>0</v>
      </c>
      <c r="N59" s="25"/>
    </row>
    <row r="60">
      <c r="A60" s="1" t="s">
        <v>659</v>
      </c>
      <c r="B60" s="1">
        <v>13</v>
      </c>
      <c r="C60" s="26" t="s">
        <v>6002</v>
      </c>
      <c r="D60" t="s">
        <v>661</v>
      </c>
      <c r="E60" s="27" t="s">
        <v>6003</v>
      </c>
      <c r="F60" s="28" t="s">
        <v>663</v>
      </c>
      <c r="G60" s="29">
        <v>7.3540000000000001</v>
      </c>
      <c r="H60" s="28">
        <v>0</v>
      </c>
      <c r="I60" s="30">
        <f>ROUND(G60*H60,P4)</f>
        <v>0</v>
      </c>
      <c r="L60" s="31">
        <v>0</v>
      </c>
      <c r="M60" s="24">
        <f>ROUND(G60*L60,P4)</f>
        <v>0</v>
      </c>
      <c r="N60" s="25" t="s">
        <v>1309</v>
      </c>
      <c r="O60" s="32">
        <f>M60*AA60</f>
        <v>0</v>
      </c>
      <c r="P60" s="1">
        <v>3</v>
      </c>
      <c r="AA60" s="1">
        <f>IF(P60=1,$O$3,IF(P60=2,$O$4,$O$5))</f>
        <v>0</v>
      </c>
    </row>
    <row r="61">
      <c r="A61" s="1" t="s">
        <v>664</v>
      </c>
      <c r="E61" s="27" t="s">
        <v>13381</v>
      </c>
    </row>
    <row r="62" ht="51">
      <c r="A62" s="1" t="s">
        <v>665</v>
      </c>
      <c r="E62" s="33" t="s">
        <v>13382</v>
      </c>
    </row>
    <row r="63" ht="357">
      <c r="A63" s="1" t="s">
        <v>666</v>
      </c>
      <c r="E63" s="27" t="s">
        <v>6455</v>
      </c>
    </row>
    <row r="64">
      <c r="A64" s="1" t="s">
        <v>659</v>
      </c>
      <c r="B64" s="1">
        <v>14</v>
      </c>
      <c r="C64" s="26" t="s">
        <v>7240</v>
      </c>
      <c r="D64" t="s">
        <v>661</v>
      </c>
      <c r="E64" s="27" t="s">
        <v>7241</v>
      </c>
      <c r="F64" s="28" t="s">
        <v>663</v>
      </c>
      <c r="G64" s="29">
        <v>71.260999999999996</v>
      </c>
      <c r="H64" s="28">
        <v>0</v>
      </c>
      <c r="I64" s="30">
        <f>ROUND(G64*H64,P4)</f>
        <v>0</v>
      </c>
      <c r="L64" s="31">
        <v>0</v>
      </c>
      <c r="M64" s="24">
        <f>ROUND(G64*L64,P4)</f>
        <v>0</v>
      </c>
      <c r="N64" s="25" t="s">
        <v>1309</v>
      </c>
      <c r="O64" s="32">
        <f>M64*AA64</f>
        <v>0</v>
      </c>
      <c r="P64" s="1">
        <v>3</v>
      </c>
      <c r="AA64" s="1">
        <f>IF(P64=1,$O$3,IF(P64=2,$O$4,$O$5))</f>
        <v>0</v>
      </c>
    </row>
    <row r="65">
      <c r="A65" s="1" t="s">
        <v>664</v>
      </c>
      <c r="E65" s="27" t="s">
        <v>661</v>
      </c>
    </row>
    <row r="66" ht="38.25">
      <c r="A66" s="1" t="s">
        <v>665</v>
      </c>
      <c r="E66" s="33" t="s">
        <v>13383</v>
      </c>
    </row>
    <row r="67" ht="357">
      <c r="A67" s="1" t="s">
        <v>666</v>
      </c>
      <c r="E67" s="27" t="s">
        <v>6455</v>
      </c>
    </row>
    <row r="68">
      <c r="A68" s="1" t="s">
        <v>659</v>
      </c>
      <c r="B68" s="1">
        <v>15</v>
      </c>
      <c r="C68" s="26" t="s">
        <v>9339</v>
      </c>
      <c r="D68" t="s">
        <v>661</v>
      </c>
      <c r="E68" s="27" t="s">
        <v>9340</v>
      </c>
      <c r="F68" s="28" t="s">
        <v>663</v>
      </c>
      <c r="G68" s="29">
        <v>7.657</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13384</v>
      </c>
    </row>
    <row r="71" ht="357">
      <c r="A71" s="1" t="s">
        <v>666</v>
      </c>
      <c r="E71" s="27" t="s">
        <v>6455</v>
      </c>
    </row>
    <row r="72">
      <c r="A72" s="1" t="s">
        <v>659</v>
      </c>
      <c r="B72" s="1">
        <v>16</v>
      </c>
      <c r="C72" s="26" t="s">
        <v>10469</v>
      </c>
      <c r="D72" t="s">
        <v>661</v>
      </c>
      <c r="E72" s="27" t="s">
        <v>10470</v>
      </c>
      <c r="F72" s="28" t="s">
        <v>663</v>
      </c>
      <c r="G72" s="29">
        <v>21.603000000000002</v>
      </c>
      <c r="H72" s="28">
        <v>0</v>
      </c>
      <c r="I72" s="30">
        <f>ROUND(G72*H72,P4)</f>
        <v>0</v>
      </c>
      <c r="L72" s="31">
        <v>0</v>
      </c>
      <c r="M72" s="24">
        <f>ROUND(G72*L72,P4)</f>
        <v>0</v>
      </c>
      <c r="N72" s="25" t="s">
        <v>1309</v>
      </c>
      <c r="O72" s="32">
        <f>M72*AA72</f>
        <v>0</v>
      </c>
      <c r="P72" s="1">
        <v>3</v>
      </c>
      <c r="AA72" s="1">
        <f>IF(P72=1,$O$3,IF(P72=2,$O$4,$O$5))</f>
        <v>0</v>
      </c>
    </row>
    <row r="73">
      <c r="A73" s="1" t="s">
        <v>664</v>
      </c>
      <c r="E73" s="27" t="s">
        <v>661</v>
      </c>
    </row>
    <row r="74" ht="25.5">
      <c r="A74" s="1" t="s">
        <v>665</v>
      </c>
      <c r="E74" s="33" t="s">
        <v>13385</v>
      </c>
    </row>
    <row r="75" ht="25.5">
      <c r="A75" s="1" t="s">
        <v>666</v>
      </c>
      <c r="E75" s="27" t="s">
        <v>10473</v>
      </c>
    </row>
    <row r="76">
      <c r="A76" s="1" t="s">
        <v>659</v>
      </c>
      <c r="B76" s="1">
        <v>17</v>
      </c>
      <c r="C76" s="26" t="s">
        <v>9346</v>
      </c>
      <c r="D76" t="s">
        <v>661</v>
      </c>
      <c r="E76" s="27" t="s">
        <v>9347</v>
      </c>
      <c r="F76" s="28" t="s">
        <v>663</v>
      </c>
      <c r="G76" s="29">
        <v>319.28199999999998</v>
      </c>
      <c r="H76" s="28">
        <v>0</v>
      </c>
      <c r="I76" s="30">
        <f>ROUND(G76*H76,P4)</f>
        <v>0</v>
      </c>
      <c r="L76" s="31">
        <v>0</v>
      </c>
      <c r="M76" s="24">
        <f>ROUND(G76*L76,P4)</f>
        <v>0</v>
      </c>
      <c r="N76" s="25" t="s">
        <v>1309</v>
      </c>
      <c r="O76" s="32">
        <f>M76*AA76</f>
        <v>0</v>
      </c>
      <c r="P76" s="1">
        <v>3</v>
      </c>
      <c r="AA76" s="1">
        <f>IF(P76=1,$O$3,IF(P76=2,$O$4,$O$5))</f>
        <v>0</v>
      </c>
    </row>
    <row r="77">
      <c r="A77" s="1" t="s">
        <v>664</v>
      </c>
      <c r="E77" s="27" t="s">
        <v>661</v>
      </c>
    </row>
    <row r="78" ht="76.5">
      <c r="A78" s="1" t="s">
        <v>665</v>
      </c>
      <c r="E78" s="33" t="s">
        <v>13386</v>
      </c>
    </row>
    <row r="79" ht="38.25">
      <c r="A79" s="1" t="s">
        <v>666</v>
      </c>
      <c r="E79" s="27" t="s">
        <v>6457</v>
      </c>
    </row>
    <row r="80">
      <c r="A80" s="1" t="s">
        <v>659</v>
      </c>
      <c r="B80" s="1">
        <v>18</v>
      </c>
      <c r="C80" s="26" t="s">
        <v>6006</v>
      </c>
      <c r="D80" t="s">
        <v>661</v>
      </c>
      <c r="E80" s="27" t="s">
        <v>6007</v>
      </c>
      <c r="F80" s="28" t="s">
        <v>663</v>
      </c>
      <c r="G80" s="29">
        <v>14.696</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c r="E82" s="33" t="s">
        <v>13387</v>
      </c>
    </row>
    <row r="83" ht="102">
      <c r="A83" s="1" t="s">
        <v>666</v>
      </c>
      <c r="E83" s="27" t="s">
        <v>6805</v>
      </c>
    </row>
    <row r="84">
      <c r="A84" s="1" t="s">
        <v>656</v>
      </c>
      <c r="C84" s="22" t="s">
        <v>952</v>
      </c>
      <c r="E84" s="23" t="s">
        <v>953</v>
      </c>
      <c r="L84" s="24">
        <f>SUMIFS(L85:L88,A85:A88,"P")</f>
        <v>0</v>
      </c>
      <c r="M84" s="24">
        <f>SUMIFS(M85:M88,A85:A88,"P")</f>
        <v>0</v>
      </c>
      <c r="N84" s="25"/>
    </row>
    <row r="85">
      <c r="A85" s="1" t="s">
        <v>659</v>
      </c>
      <c r="B85" s="1">
        <v>19</v>
      </c>
      <c r="C85" s="26" t="s">
        <v>13388</v>
      </c>
      <c r="D85" t="s">
        <v>661</v>
      </c>
      <c r="E85" s="27" t="s">
        <v>13389</v>
      </c>
      <c r="F85" s="28" t="s">
        <v>10382</v>
      </c>
      <c r="G85" s="29">
        <v>24.5</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13390</v>
      </c>
    </row>
    <row r="88" ht="140.25">
      <c r="A88" s="1" t="s">
        <v>666</v>
      </c>
      <c r="E88" s="27" t="s">
        <v>9159</v>
      </c>
    </row>
    <row r="89">
      <c r="A89" s="1" t="s">
        <v>656</v>
      </c>
      <c r="C89" s="22" t="s">
        <v>2817</v>
      </c>
      <c r="E89" s="23" t="s">
        <v>2818</v>
      </c>
      <c r="L89" s="24">
        <f>SUMIFS(L90:L109,A90:A109,"P")</f>
        <v>0</v>
      </c>
      <c r="M89" s="24">
        <f>SUMIFS(M90:M109,A90:A109,"P")</f>
        <v>0</v>
      </c>
      <c r="N89" s="25"/>
    </row>
    <row r="90">
      <c r="A90" s="1" t="s">
        <v>659</v>
      </c>
      <c r="B90" s="1">
        <v>20</v>
      </c>
      <c r="C90" s="26" t="s">
        <v>10184</v>
      </c>
      <c r="D90" t="s">
        <v>661</v>
      </c>
      <c r="E90" s="27" t="s">
        <v>10185</v>
      </c>
      <c r="F90" s="28" t="s">
        <v>683</v>
      </c>
      <c r="G90" s="29">
        <v>2</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row>
    <row r="93" ht="25.5">
      <c r="A93" s="1" t="s">
        <v>666</v>
      </c>
      <c r="E93" s="27" t="s">
        <v>10186</v>
      </c>
    </row>
    <row r="94">
      <c r="A94" s="1" t="s">
        <v>659</v>
      </c>
      <c r="B94" s="1">
        <v>21</v>
      </c>
      <c r="C94" s="26" t="s">
        <v>13391</v>
      </c>
      <c r="D94" t="s">
        <v>661</v>
      </c>
      <c r="E94" s="27" t="s">
        <v>13392</v>
      </c>
      <c r="F94" s="28" t="s">
        <v>928</v>
      </c>
      <c r="G94" s="29">
        <v>18</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13393</v>
      </c>
    </row>
    <row r="97" ht="63.75">
      <c r="A97" s="1" t="s">
        <v>666</v>
      </c>
      <c r="E97" s="27" t="s">
        <v>10485</v>
      </c>
    </row>
    <row r="98">
      <c r="A98" s="1" t="s">
        <v>659</v>
      </c>
      <c r="B98" s="1">
        <v>22</v>
      </c>
      <c r="C98" s="26" t="s">
        <v>7668</v>
      </c>
      <c r="D98" t="s">
        <v>661</v>
      </c>
      <c r="E98" s="27" t="s">
        <v>7669</v>
      </c>
      <c r="F98" s="28" t="s">
        <v>10382</v>
      </c>
      <c r="G98" s="29">
        <v>24.5</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13394</v>
      </c>
    </row>
    <row r="101" ht="165.75">
      <c r="A101" s="1" t="s">
        <v>666</v>
      </c>
      <c r="E101" s="27" t="s">
        <v>6883</v>
      </c>
    </row>
    <row r="102">
      <c r="A102" s="1" t="s">
        <v>659</v>
      </c>
      <c r="B102" s="1">
        <v>23</v>
      </c>
      <c r="C102" s="26" t="s">
        <v>5566</v>
      </c>
      <c r="D102" t="s">
        <v>661</v>
      </c>
      <c r="E102" s="27" t="s">
        <v>5567</v>
      </c>
      <c r="F102" s="28" t="s">
        <v>663</v>
      </c>
      <c r="G102" s="29">
        <v>40.618000000000002</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13395</v>
      </c>
    </row>
    <row r="105" ht="102">
      <c r="A105" s="1" t="s">
        <v>666</v>
      </c>
      <c r="E105" s="27" t="s">
        <v>6572</v>
      </c>
    </row>
    <row r="106">
      <c r="A106" s="1" t="s">
        <v>659</v>
      </c>
      <c r="B106" s="1">
        <v>24</v>
      </c>
      <c r="C106" s="26" t="s">
        <v>5246</v>
      </c>
      <c r="D106" t="s">
        <v>661</v>
      </c>
      <c r="E106" s="27" t="s">
        <v>5247</v>
      </c>
      <c r="F106" s="28" t="s">
        <v>663</v>
      </c>
      <c r="G106" s="29">
        <v>5.9199999999999999</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ht="25.5">
      <c r="A108" s="1" t="s">
        <v>665</v>
      </c>
      <c r="E108" s="33" t="s">
        <v>13396</v>
      </c>
    </row>
    <row r="109" ht="114.75">
      <c r="A109" s="1" t="s">
        <v>666</v>
      </c>
      <c r="E109" s="27" t="s">
        <v>5248</v>
      </c>
    </row>
    <row r="110">
      <c r="A110" s="1" t="s">
        <v>656</v>
      </c>
      <c r="C110" s="22" t="s">
        <v>894</v>
      </c>
      <c r="E110" s="23" t="s">
        <v>2900</v>
      </c>
      <c r="L110" s="24">
        <f>SUMIFS(L111:L118,A111:A118,"P")</f>
        <v>0</v>
      </c>
      <c r="M110" s="24">
        <f>SUMIFS(M111:M118,A111:A118,"P")</f>
        <v>0</v>
      </c>
      <c r="N110" s="25"/>
    </row>
    <row r="111" ht="25.5">
      <c r="A111" s="1" t="s">
        <v>659</v>
      </c>
      <c r="B111" s="1">
        <v>25</v>
      </c>
      <c r="C111" s="26" t="s">
        <v>3803</v>
      </c>
      <c r="D111" t="s">
        <v>897</v>
      </c>
      <c r="E111" s="27" t="s">
        <v>10434</v>
      </c>
      <c r="F111" s="28" t="s">
        <v>899</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6124</v>
      </c>
    </row>
    <row r="113">
      <c r="A113" s="1" t="s">
        <v>665</v>
      </c>
      <c r="E113" s="33" t="s">
        <v>13397</v>
      </c>
    </row>
    <row r="114" ht="153">
      <c r="A114" s="1" t="s">
        <v>666</v>
      </c>
      <c r="E114" s="27" t="s">
        <v>907</v>
      </c>
    </row>
    <row r="115" ht="25.5">
      <c r="A115" s="1" t="s">
        <v>659</v>
      </c>
      <c r="B115" s="1">
        <v>26</v>
      </c>
      <c r="C115" s="26" t="s">
        <v>896</v>
      </c>
      <c r="D115" t="s">
        <v>897</v>
      </c>
      <c r="E115" s="27" t="s">
        <v>10436</v>
      </c>
      <c r="F115" s="28" t="s">
        <v>899</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10437</v>
      </c>
    </row>
    <row r="117" ht="38.25">
      <c r="A117" s="1" t="s">
        <v>665</v>
      </c>
      <c r="E117" s="33" t="s">
        <v>13398</v>
      </c>
    </row>
    <row r="118" ht="153">
      <c r="A118" s="1" t="s">
        <v>666</v>
      </c>
      <c r="E118" s="27" t="s">
        <v>907</v>
      </c>
    </row>
  </sheetData>
  <sheetProtection sheet="1" objects="1" scenarios="1" spinCount="100000" saltValue="I1PWJVu8iq5+NxIpIc4IoU62NectYHsEuL5bb07dLmnWL8fVqwIhPZb0KZHz4xSIFDeLYpUWdrgpS9Ot/wOOrg==" hashValue="mId2GJetcgzAZ9OhncoamVGzRJ04bEP0b9iuQvuphdcAHGDpliKud4fBUKPHz+laDO4fmVJjsuBAks8EEwwN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13399</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10801</v>
      </c>
      <c r="D10" t="s">
        <v>661</v>
      </c>
      <c r="E10" s="27" t="s">
        <v>10802</v>
      </c>
      <c r="F10" s="28" t="s">
        <v>677</v>
      </c>
      <c r="G10" s="29">
        <v>297.89999999999998</v>
      </c>
      <c r="H10" s="28">
        <v>0</v>
      </c>
      <c r="I10" s="30">
        <f>ROUND(G10*H10,P4)</f>
        <v>0</v>
      </c>
      <c r="L10" s="31">
        <v>0</v>
      </c>
      <c r="M10" s="24">
        <f>ROUND(G10*L10,P4)</f>
        <v>0</v>
      </c>
      <c r="N10" s="25" t="s">
        <v>1309</v>
      </c>
      <c r="O10" s="32">
        <f>M10*AA10</f>
        <v>0</v>
      </c>
      <c r="P10" s="1">
        <v>3</v>
      </c>
      <c r="AA10" s="1">
        <f>IF(P10=1,$O$3,IF(P10=2,$O$4,$O$5))</f>
        <v>0</v>
      </c>
    </row>
    <row r="11">
      <c r="A11" s="1" t="s">
        <v>664</v>
      </c>
      <c r="E11" s="27" t="s">
        <v>661</v>
      </c>
    </row>
    <row r="12" ht="38.25">
      <c r="A12" s="1" t="s">
        <v>665</v>
      </c>
      <c r="E12" s="33" t="s">
        <v>13400</v>
      </c>
    </row>
    <row r="13">
      <c r="A13" s="1" t="s">
        <v>666</v>
      </c>
      <c r="E13" s="27" t="s">
        <v>10804</v>
      </c>
    </row>
    <row r="14">
      <c r="A14" s="1" t="s">
        <v>659</v>
      </c>
      <c r="B14" s="1">
        <v>2</v>
      </c>
      <c r="C14" s="26" t="s">
        <v>13401</v>
      </c>
      <c r="D14" t="s">
        <v>661</v>
      </c>
      <c r="E14" s="27" t="s">
        <v>13402</v>
      </c>
      <c r="F14" s="28" t="s">
        <v>663</v>
      </c>
      <c r="G14" s="29">
        <v>396.47300000000001</v>
      </c>
      <c r="H14" s="28">
        <v>0</v>
      </c>
      <c r="I14" s="30">
        <f>ROUND(G14*H14,P4)</f>
        <v>0</v>
      </c>
      <c r="L14" s="31">
        <v>0</v>
      </c>
      <c r="M14" s="24">
        <f>ROUND(G14*L14,P4)</f>
        <v>0</v>
      </c>
      <c r="N14" s="25" t="s">
        <v>1309</v>
      </c>
      <c r="O14" s="32">
        <f>M14*AA14</f>
        <v>0</v>
      </c>
      <c r="P14" s="1">
        <v>3</v>
      </c>
      <c r="AA14" s="1">
        <f>IF(P14=1,$O$3,IF(P14=2,$O$4,$O$5))</f>
        <v>0</v>
      </c>
    </row>
    <row r="15">
      <c r="A15" s="1" t="s">
        <v>664</v>
      </c>
      <c r="E15" s="27" t="s">
        <v>661</v>
      </c>
    </row>
    <row r="16" ht="51">
      <c r="A16" s="1" t="s">
        <v>665</v>
      </c>
      <c r="E16" s="33" t="s">
        <v>13403</v>
      </c>
    </row>
    <row r="17" ht="369.75">
      <c r="A17" s="1" t="s">
        <v>666</v>
      </c>
      <c r="E17" s="27" t="s">
        <v>6592</v>
      </c>
    </row>
    <row r="18">
      <c r="A18" s="1" t="s">
        <v>659</v>
      </c>
      <c r="B18" s="1">
        <v>3</v>
      </c>
      <c r="C18" s="26" t="s">
        <v>11526</v>
      </c>
      <c r="D18" t="s">
        <v>661</v>
      </c>
      <c r="E18" s="27" t="s">
        <v>11527</v>
      </c>
      <c r="F18" s="28" t="s">
        <v>663</v>
      </c>
      <c r="G18" s="29">
        <v>100.572</v>
      </c>
      <c r="H18" s="28">
        <v>0</v>
      </c>
      <c r="I18" s="30">
        <f>ROUND(G18*H18,P4)</f>
        <v>0</v>
      </c>
      <c r="L18" s="31">
        <v>0</v>
      </c>
      <c r="M18" s="24">
        <f>ROUND(G18*L18,P4)</f>
        <v>0</v>
      </c>
      <c r="N18" s="25" t="s">
        <v>1309</v>
      </c>
      <c r="O18" s="32">
        <f>M18*AA18</f>
        <v>0</v>
      </c>
      <c r="P18" s="1">
        <v>3</v>
      </c>
      <c r="AA18" s="1">
        <f>IF(P18=1,$O$3,IF(P18=2,$O$4,$O$5))</f>
        <v>0</v>
      </c>
    </row>
    <row r="19">
      <c r="A19" s="1" t="s">
        <v>664</v>
      </c>
      <c r="E19" s="27" t="s">
        <v>661</v>
      </c>
    </row>
    <row r="20" ht="51">
      <c r="A20" s="1" t="s">
        <v>665</v>
      </c>
      <c r="E20" s="33" t="s">
        <v>13404</v>
      </c>
    </row>
    <row r="21" ht="306">
      <c r="A21" s="1" t="s">
        <v>666</v>
      </c>
      <c r="E21" s="27" t="s">
        <v>11529</v>
      </c>
    </row>
    <row r="22">
      <c r="A22" s="1" t="s">
        <v>659</v>
      </c>
      <c r="B22" s="1">
        <v>4</v>
      </c>
      <c r="C22" s="26" t="s">
        <v>9394</v>
      </c>
      <c r="D22" t="s">
        <v>661</v>
      </c>
      <c r="E22" s="27" t="s">
        <v>9395</v>
      </c>
      <c r="F22" s="28" t="s">
        <v>663</v>
      </c>
      <c r="G22" s="29">
        <v>100.572</v>
      </c>
      <c r="H22" s="28">
        <v>0</v>
      </c>
      <c r="I22" s="30">
        <f>ROUND(G22*H22,P4)</f>
        <v>0</v>
      </c>
      <c r="L22" s="31">
        <v>0</v>
      </c>
      <c r="M22" s="24">
        <f>ROUND(G22*L22,P4)</f>
        <v>0</v>
      </c>
      <c r="N22" s="25" t="s">
        <v>1309</v>
      </c>
      <c r="O22" s="32">
        <f>M22*AA22</f>
        <v>0</v>
      </c>
      <c r="P22" s="1">
        <v>3</v>
      </c>
      <c r="AA22" s="1">
        <f>IF(P22=1,$O$3,IF(P22=2,$O$4,$O$5))</f>
        <v>0</v>
      </c>
    </row>
    <row r="23">
      <c r="A23" s="1" t="s">
        <v>664</v>
      </c>
      <c r="E23" s="27" t="s">
        <v>661</v>
      </c>
    </row>
    <row r="24" ht="51">
      <c r="A24" s="1" t="s">
        <v>665</v>
      </c>
      <c r="E24" s="33" t="s">
        <v>13404</v>
      </c>
    </row>
    <row r="25" ht="191.25">
      <c r="A25" s="1" t="s">
        <v>666</v>
      </c>
      <c r="E25" s="27" t="s">
        <v>9398</v>
      </c>
    </row>
    <row r="26">
      <c r="A26" s="1" t="s">
        <v>659</v>
      </c>
      <c r="B26" s="1">
        <v>5</v>
      </c>
      <c r="C26" s="26" t="s">
        <v>672</v>
      </c>
      <c r="D26" t="s">
        <v>661</v>
      </c>
      <c r="E26" s="27" t="s">
        <v>673</v>
      </c>
      <c r="F26" s="28" t="s">
        <v>663</v>
      </c>
      <c r="G26" s="29">
        <v>100.572</v>
      </c>
      <c r="H26" s="28">
        <v>0</v>
      </c>
      <c r="I26" s="30">
        <f>ROUND(G26*H26,P4)</f>
        <v>0</v>
      </c>
      <c r="L26" s="31">
        <v>0</v>
      </c>
      <c r="M26" s="24">
        <f>ROUND(G26*L26,P4)</f>
        <v>0</v>
      </c>
      <c r="N26" s="25" t="s">
        <v>1309</v>
      </c>
      <c r="O26" s="32">
        <f>M26*AA26</f>
        <v>0</v>
      </c>
      <c r="P26" s="1">
        <v>3</v>
      </c>
      <c r="AA26" s="1">
        <f>IF(P26=1,$O$3,IF(P26=2,$O$4,$O$5))</f>
        <v>0</v>
      </c>
    </row>
    <row r="27">
      <c r="A27" s="1" t="s">
        <v>664</v>
      </c>
      <c r="E27" s="27" t="s">
        <v>661</v>
      </c>
    </row>
    <row r="28" ht="51">
      <c r="A28" s="1" t="s">
        <v>665</v>
      </c>
      <c r="E28" s="33" t="s">
        <v>13405</v>
      </c>
    </row>
    <row r="29" ht="229.5">
      <c r="A29" s="1" t="s">
        <v>666</v>
      </c>
      <c r="E29" s="27" t="s">
        <v>674</v>
      </c>
    </row>
    <row r="30">
      <c r="A30" s="1" t="s">
        <v>659</v>
      </c>
      <c r="B30" s="1">
        <v>6</v>
      </c>
      <c r="C30" s="26" t="s">
        <v>13406</v>
      </c>
      <c r="D30" t="s">
        <v>661</v>
      </c>
      <c r="E30" s="27" t="s">
        <v>13407</v>
      </c>
      <c r="F30" s="28" t="s">
        <v>663</v>
      </c>
      <c r="G30" s="29">
        <v>71.5</v>
      </c>
      <c r="H30" s="28">
        <v>0</v>
      </c>
      <c r="I30" s="30">
        <f>ROUND(G30*H30,P4)</f>
        <v>0</v>
      </c>
      <c r="L30" s="31">
        <v>0</v>
      </c>
      <c r="M30" s="24">
        <f>ROUND(G30*L30,P4)</f>
        <v>0</v>
      </c>
      <c r="N30" s="25" t="s">
        <v>1309</v>
      </c>
      <c r="O30" s="32">
        <f>M30*AA30</f>
        <v>0</v>
      </c>
      <c r="P30" s="1">
        <v>3</v>
      </c>
      <c r="AA30" s="1">
        <f>IF(P30=1,$O$3,IF(P30=2,$O$4,$O$5))</f>
        <v>0</v>
      </c>
    </row>
    <row r="31">
      <c r="A31" s="1" t="s">
        <v>664</v>
      </c>
      <c r="E31" s="27" t="s">
        <v>661</v>
      </c>
    </row>
    <row r="32" ht="25.5">
      <c r="A32" s="1" t="s">
        <v>665</v>
      </c>
      <c r="E32" s="33" t="s">
        <v>13408</v>
      </c>
    </row>
    <row r="33" ht="204">
      <c r="A33" s="1" t="s">
        <v>666</v>
      </c>
      <c r="E33" s="27" t="s">
        <v>13409</v>
      </c>
    </row>
    <row r="34">
      <c r="A34" s="1" t="s">
        <v>659</v>
      </c>
      <c r="B34" s="1">
        <v>7</v>
      </c>
      <c r="C34" s="26" t="s">
        <v>10256</v>
      </c>
      <c r="D34" t="s">
        <v>661</v>
      </c>
      <c r="E34" s="27" t="s">
        <v>10257</v>
      </c>
      <c r="F34" s="28" t="s">
        <v>677</v>
      </c>
      <c r="G34" s="29">
        <v>335.24000000000001</v>
      </c>
      <c r="H34" s="28">
        <v>0</v>
      </c>
      <c r="I34" s="30">
        <f>ROUND(G34*H34,P4)</f>
        <v>0</v>
      </c>
      <c r="L34" s="31">
        <v>0</v>
      </c>
      <c r="M34" s="24">
        <f>ROUND(G34*L34,P4)</f>
        <v>0</v>
      </c>
      <c r="N34" s="25" t="s">
        <v>1309</v>
      </c>
      <c r="O34" s="32">
        <f>M34*AA34</f>
        <v>0</v>
      </c>
      <c r="P34" s="1">
        <v>3</v>
      </c>
      <c r="AA34" s="1">
        <f>IF(P34=1,$O$3,IF(P34=2,$O$4,$O$5))</f>
        <v>0</v>
      </c>
    </row>
    <row r="35">
      <c r="A35" s="1" t="s">
        <v>664</v>
      </c>
      <c r="E35" s="27" t="s">
        <v>661</v>
      </c>
    </row>
    <row r="36" ht="38.25">
      <c r="A36" s="1" t="s">
        <v>665</v>
      </c>
      <c r="E36" s="33" t="s">
        <v>13410</v>
      </c>
    </row>
    <row r="37" ht="25.5">
      <c r="A37" s="1" t="s">
        <v>666</v>
      </c>
      <c r="E37" s="27" t="s">
        <v>10259</v>
      </c>
    </row>
    <row r="38">
      <c r="A38" s="1" t="s">
        <v>656</v>
      </c>
      <c r="C38" s="22" t="s">
        <v>1333</v>
      </c>
      <c r="E38" s="23" t="s">
        <v>5082</v>
      </c>
      <c r="L38" s="24">
        <f>SUMIFS(L39:L50,A39:A50,"P")</f>
        <v>0</v>
      </c>
      <c r="M38" s="24">
        <f>SUMIFS(M39:M50,A39:A50,"P")</f>
        <v>0</v>
      </c>
      <c r="N38" s="25"/>
    </row>
    <row r="39">
      <c r="A39" s="1" t="s">
        <v>659</v>
      </c>
      <c r="B39" s="1">
        <v>8</v>
      </c>
      <c r="C39" s="26" t="s">
        <v>7048</v>
      </c>
      <c r="D39" t="s">
        <v>661</v>
      </c>
      <c r="E39" s="27" t="s">
        <v>7049</v>
      </c>
      <c r="F39" s="28" t="s">
        <v>663</v>
      </c>
      <c r="G39" s="29">
        <v>15.797000000000001</v>
      </c>
      <c r="H39" s="28">
        <v>0</v>
      </c>
      <c r="I39" s="30">
        <f>ROUND(G39*H39,P4)</f>
        <v>0</v>
      </c>
      <c r="L39" s="31">
        <v>0</v>
      </c>
      <c r="M39" s="24">
        <f>ROUND(G39*L39,P4)</f>
        <v>0</v>
      </c>
      <c r="N39" s="25" t="s">
        <v>1309</v>
      </c>
      <c r="O39" s="32">
        <f>M39*AA39</f>
        <v>0</v>
      </c>
      <c r="P39" s="1">
        <v>3</v>
      </c>
      <c r="AA39" s="1">
        <f>IF(P39=1,$O$3,IF(P39=2,$O$4,$O$5))</f>
        <v>0</v>
      </c>
    </row>
    <row r="40">
      <c r="A40" s="1" t="s">
        <v>664</v>
      </c>
      <c r="E40" s="27" t="s">
        <v>13411</v>
      </c>
    </row>
    <row r="41" ht="51">
      <c r="A41" s="1" t="s">
        <v>665</v>
      </c>
      <c r="E41" s="33" t="s">
        <v>13412</v>
      </c>
    </row>
    <row r="42" ht="38.25">
      <c r="A42" s="1" t="s">
        <v>666</v>
      </c>
      <c r="E42" s="27" t="s">
        <v>6457</v>
      </c>
    </row>
    <row r="43">
      <c r="A43" s="1" t="s">
        <v>659</v>
      </c>
      <c r="B43" s="1">
        <v>9</v>
      </c>
      <c r="C43" s="26" t="s">
        <v>13413</v>
      </c>
      <c r="D43" t="s">
        <v>661</v>
      </c>
      <c r="E43" s="27" t="s">
        <v>13414</v>
      </c>
      <c r="F43" s="28" t="s">
        <v>663</v>
      </c>
      <c r="G43" s="29">
        <v>24.649999999999999</v>
      </c>
      <c r="H43" s="28">
        <v>0</v>
      </c>
      <c r="I43" s="30">
        <f>ROUND(G43*H43,P4)</f>
        <v>0</v>
      </c>
      <c r="L43" s="31">
        <v>0</v>
      </c>
      <c r="M43" s="24">
        <f>ROUND(G43*L43,P4)</f>
        <v>0</v>
      </c>
      <c r="N43" s="25" t="s">
        <v>1309</v>
      </c>
      <c r="O43" s="32">
        <f>M43*AA43</f>
        <v>0</v>
      </c>
      <c r="P43" s="1">
        <v>3</v>
      </c>
      <c r="AA43" s="1">
        <f>IF(P43=1,$O$3,IF(P43=2,$O$4,$O$5))</f>
        <v>0</v>
      </c>
    </row>
    <row r="44">
      <c r="A44" s="1" t="s">
        <v>664</v>
      </c>
      <c r="E44" s="27" t="s">
        <v>13415</v>
      </c>
    </row>
    <row r="45" ht="38.25">
      <c r="A45" s="1" t="s">
        <v>665</v>
      </c>
      <c r="E45" s="33" t="s">
        <v>13416</v>
      </c>
    </row>
    <row r="46" ht="51">
      <c r="A46" s="1" t="s">
        <v>666</v>
      </c>
      <c r="E46" s="27" t="s">
        <v>13417</v>
      </c>
    </row>
    <row r="47">
      <c r="A47" s="1" t="s">
        <v>659</v>
      </c>
      <c r="B47" s="1">
        <v>10</v>
      </c>
      <c r="C47" s="26" t="s">
        <v>13418</v>
      </c>
      <c r="D47" t="s">
        <v>661</v>
      </c>
      <c r="E47" s="27" t="s">
        <v>13419</v>
      </c>
      <c r="F47" s="28" t="s">
        <v>663</v>
      </c>
      <c r="G47" s="29">
        <v>47.390999999999998</v>
      </c>
      <c r="H47" s="28">
        <v>0</v>
      </c>
      <c r="I47" s="30">
        <f>ROUND(G47*H47,P4)</f>
        <v>0</v>
      </c>
      <c r="L47" s="31">
        <v>0</v>
      </c>
      <c r="M47" s="24">
        <f>ROUND(G47*L47,P4)</f>
        <v>0</v>
      </c>
      <c r="N47" s="25" t="s">
        <v>1309</v>
      </c>
      <c r="O47" s="32">
        <f>M47*AA47</f>
        <v>0</v>
      </c>
      <c r="P47" s="1">
        <v>3</v>
      </c>
      <c r="AA47" s="1">
        <f>IF(P47=1,$O$3,IF(P47=2,$O$4,$O$5))</f>
        <v>0</v>
      </c>
    </row>
    <row r="48">
      <c r="A48" s="1" t="s">
        <v>664</v>
      </c>
      <c r="E48" s="27" t="s">
        <v>13420</v>
      </c>
    </row>
    <row r="49" ht="51">
      <c r="A49" s="1" t="s">
        <v>665</v>
      </c>
      <c r="E49" s="33" t="s">
        <v>13421</v>
      </c>
    </row>
    <row r="50" ht="76.5">
      <c r="A50" s="1" t="s">
        <v>666</v>
      </c>
      <c r="E50" s="27" t="s">
        <v>13422</v>
      </c>
    </row>
    <row r="51">
      <c r="A51" s="1" t="s">
        <v>656</v>
      </c>
      <c r="C51" s="22" t="s">
        <v>894</v>
      </c>
      <c r="E51" s="23" t="s">
        <v>2900</v>
      </c>
      <c r="L51" s="24">
        <f>SUMIFS(L52:L55,A52:A55,"P")</f>
        <v>0</v>
      </c>
      <c r="M51" s="24">
        <f>SUMIFS(M52:M55,A52:A55,"P")</f>
        <v>0</v>
      </c>
      <c r="N51" s="25"/>
    </row>
    <row r="52" ht="25.5">
      <c r="A52" s="1" t="s">
        <v>659</v>
      </c>
      <c r="B52" s="1">
        <v>11</v>
      </c>
      <c r="C52" s="26" t="s">
        <v>3803</v>
      </c>
      <c r="D52" t="s">
        <v>897</v>
      </c>
      <c r="E52" s="27" t="s">
        <v>3804</v>
      </c>
      <c r="F52" s="28" t="s">
        <v>899</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900</v>
      </c>
    </row>
    <row r="54" ht="51">
      <c r="A54" s="1" t="s">
        <v>665</v>
      </c>
      <c r="E54" s="33" t="s">
        <v>13423</v>
      </c>
    </row>
    <row r="55" ht="153">
      <c r="A55" s="1" t="s">
        <v>666</v>
      </c>
      <c r="E55" s="27" t="s">
        <v>902</v>
      </c>
    </row>
  </sheetData>
  <sheetProtection sheet="1" objects="1" scenarios="1" spinCount="100000" saltValue="x8wc07Huj0sN0p87guOdVk+ze5RFMS/6meROhWoncbHjh5avGykPCkEFc1poRJQlfaDCVYSdvssygAMOCytb2g==" hashValue="MGgVAPFtWUjGWvtkaM4NLxB+kDpGcMl12rj2Y2nBPfMd/v767790ku0d8KRsTmDNIOVNyDVdL3ciEPaQIlKc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13424</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11057</v>
      </c>
      <c r="D10" t="s">
        <v>661</v>
      </c>
      <c r="E10" s="27" t="s">
        <v>11058</v>
      </c>
      <c r="F10" s="28" t="s">
        <v>868</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13425</v>
      </c>
    </row>
    <row r="13" ht="38.25">
      <c r="A13" s="1" t="s">
        <v>666</v>
      </c>
      <c r="E13" s="27" t="s">
        <v>10367</v>
      </c>
    </row>
    <row r="14">
      <c r="A14" s="1" t="s">
        <v>659</v>
      </c>
      <c r="B14" s="1">
        <v>2</v>
      </c>
      <c r="C14" s="26" t="s">
        <v>11958</v>
      </c>
      <c r="D14" t="s">
        <v>661</v>
      </c>
      <c r="E14" s="27" t="s">
        <v>11959</v>
      </c>
      <c r="F14" s="28" t="s">
        <v>670</v>
      </c>
      <c r="G14" s="29">
        <v>46</v>
      </c>
      <c r="H14" s="28">
        <v>0</v>
      </c>
      <c r="I14" s="30">
        <f>ROUND(G14*H14,P4)</f>
        <v>0</v>
      </c>
      <c r="L14" s="31">
        <v>0</v>
      </c>
      <c r="M14" s="24">
        <f>ROUND(G14*L14,P4)</f>
        <v>0</v>
      </c>
      <c r="N14" s="25" t="s">
        <v>661</v>
      </c>
      <c r="O14" s="32">
        <f>M14*AA14</f>
        <v>0</v>
      </c>
      <c r="P14" s="1">
        <v>3</v>
      </c>
      <c r="AA14" s="1">
        <f>IF(P14=1,$O$3,IF(P14=2,$O$4,$O$5))</f>
        <v>0</v>
      </c>
    </row>
    <row r="15">
      <c r="A15" s="1" t="s">
        <v>664</v>
      </c>
      <c r="E15" s="27" t="s">
        <v>13426</v>
      </c>
    </row>
    <row r="16" ht="51">
      <c r="A16" s="1" t="s">
        <v>665</v>
      </c>
      <c r="E16" s="33" t="s">
        <v>13427</v>
      </c>
    </row>
    <row r="17" ht="38.25">
      <c r="A17" s="1" t="s">
        <v>666</v>
      </c>
      <c r="E17" s="27" t="s">
        <v>10372</v>
      </c>
    </row>
    <row r="18">
      <c r="A18" s="1" t="s">
        <v>659</v>
      </c>
      <c r="B18" s="1">
        <v>3</v>
      </c>
      <c r="C18" s="26" t="s">
        <v>5070</v>
      </c>
      <c r="D18" t="s">
        <v>661</v>
      </c>
      <c r="E18" s="27" t="s">
        <v>5071</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13428</v>
      </c>
    </row>
    <row r="21" ht="318.75">
      <c r="A21" s="1" t="s">
        <v>666</v>
      </c>
      <c r="E21" s="27" t="s">
        <v>5076</v>
      </c>
    </row>
    <row r="22">
      <c r="A22" s="1" t="s">
        <v>659</v>
      </c>
      <c r="B22" s="1">
        <v>4</v>
      </c>
      <c r="C22" s="26" t="s">
        <v>5969</v>
      </c>
      <c r="D22" t="s">
        <v>661</v>
      </c>
      <c r="E22" s="27" t="s">
        <v>5970</v>
      </c>
      <c r="F22" s="28" t="s">
        <v>677</v>
      </c>
      <c r="G22" s="29">
        <v>67.5</v>
      </c>
      <c r="H22" s="28">
        <v>0</v>
      </c>
      <c r="I22" s="30">
        <f>ROUND(G22*H22,P4)</f>
        <v>0</v>
      </c>
      <c r="L22" s="31">
        <v>0</v>
      </c>
      <c r="M22" s="24">
        <f>ROUND(G22*L22,P4)</f>
        <v>0</v>
      </c>
      <c r="N22" s="25" t="s">
        <v>661</v>
      </c>
      <c r="O22" s="32">
        <f>M22*AA22</f>
        <v>0</v>
      </c>
      <c r="P22" s="1">
        <v>3</v>
      </c>
      <c r="AA22" s="1">
        <f>IF(P22=1,$O$3,IF(P22=2,$O$4,$O$5))</f>
        <v>0</v>
      </c>
    </row>
    <row r="23">
      <c r="A23" s="1" t="s">
        <v>664</v>
      </c>
      <c r="E23" s="27" t="s">
        <v>13429</v>
      </c>
    </row>
    <row r="24" ht="25.5">
      <c r="A24" s="1" t="s">
        <v>665</v>
      </c>
      <c r="E24" s="33" t="s">
        <v>13430</v>
      </c>
    </row>
    <row r="25" ht="25.5">
      <c r="A25" s="1" t="s">
        <v>666</v>
      </c>
      <c r="E25" s="27" t="s">
        <v>5972</v>
      </c>
    </row>
    <row r="26">
      <c r="A26" s="1" t="s">
        <v>656</v>
      </c>
      <c r="C26" s="22" t="s">
        <v>1329</v>
      </c>
      <c r="E26" s="23" t="s">
        <v>3214</v>
      </c>
      <c r="L26" s="24">
        <f>SUMIFS(L27:L58,A27:A58,"P")</f>
        <v>0</v>
      </c>
      <c r="M26" s="24">
        <f>SUMIFS(M27:M58,A27:A58,"P")</f>
        <v>0</v>
      </c>
      <c r="N26" s="25"/>
    </row>
    <row r="27">
      <c r="A27" s="1" t="s">
        <v>659</v>
      </c>
      <c r="B27" s="1">
        <v>5</v>
      </c>
      <c r="C27" s="26" t="s">
        <v>8670</v>
      </c>
      <c r="D27" t="s">
        <v>661</v>
      </c>
      <c r="E27" s="27" t="s">
        <v>8671</v>
      </c>
      <c r="F27" s="28" t="s">
        <v>899</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12320</v>
      </c>
    </row>
    <row r="29" ht="51">
      <c r="A29" s="1" t="s">
        <v>665</v>
      </c>
      <c r="E29" s="33" t="s">
        <v>13431</v>
      </c>
    </row>
    <row r="30" ht="38.25">
      <c r="A30" s="1" t="s">
        <v>666</v>
      </c>
      <c r="E30" s="27" t="s">
        <v>8674</v>
      </c>
    </row>
    <row r="31">
      <c r="A31" s="1" t="s">
        <v>659</v>
      </c>
      <c r="B31" s="1">
        <v>6</v>
      </c>
      <c r="C31" s="26" t="s">
        <v>8675</v>
      </c>
      <c r="D31" t="s">
        <v>661</v>
      </c>
      <c r="E31" s="27" t="s">
        <v>8676</v>
      </c>
      <c r="F31" s="28" t="s">
        <v>677</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13432</v>
      </c>
    </row>
    <row r="34">
      <c r="A34" s="1" t="s">
        <v>666</v>
      </c>
      <c r="E34" s="27" t="s">
        <v>6262</v>
      </c>
    </row>
    <row r="35">
      <c r="A35" s="1" t="s">
        <v>659</v>
      </c>
      <c r="B35" s="1">
        <v>7</v>
      </c>
      <c r="C35" s="26" t="s">
        <v>11887</v>
      </c>
      <c r="D35" t="s">
        <v>661</v>
      </c>
      <c r="E35" s="27" t="s">
        <v>11888</v>
      </c>
      <c r="F35" s="28" t="s">
        <v>670</v>
      </c>
      <c r="G35" s="29">
        <v>68</v>
      </c>
      <c r="H35" s="28">
        <v>0</v>
      </c>
      <c r="I35" s="30">
        <f>ROUND(G35*H35,P4)</f>
        <v>0</v>
      </c>
      <c r="L35" s="31">
        <v>0</v>
      </c>
      <c r="M35" s="24">
        <f>ROUND(G35*L35,P4)</f>
        <v>0</v>
      </c>
      <c r="N35" s="25" t="s">
        <v>661</v>
      </c>
      <c r="O35" s="32">
        <f>M35*AA35</f>
        <v>0</v>
      </c>
      <c r="P35" s="1">
        <v>3</v>
      </c>
      <c r="AA35" s="1">
        <f>IF(P35=1,$O$3,IF(P35=2,$O$4,$O$5))</f>
        <v>0</v>
      </c>
    </row>
    <row r="36">
      <c r="A36" s="1" t="s">
        <v>664</v>
      </c>
      <c r="E36" s="27" t="s">
        <v>12323</v>
      </c>
    </row>
    <row r="37" ht="51">
      <c r="A37" s="1" t="s">
        <v>665</v>
      </c>
      <c r="E37" s="33" t="s">
        <v>13433</v>
      </c>
    </row>
    <row r="38" ht="63.75">
      <c r="A38" s="1" t="s">
        <v>666</v>
      </c>
      <c r="E38" s="27" t="s">
        <v>6627</v>
      </c>
    </row>
    <row r="39">
      <c r="A39" s="1" t="s">
        <v>659</v>
      </c>
      <c r="B39" s="1">
        <v>8</v>
      </c>
      <c r="C39" s="26" t="s">
        <v>12070</v>
      </c>
      <c r="D39" t="s">
        <v>661</v>
      </c>
      <c r="E39" s="27" t="s">
        <v>12071</v>
      </c>
      <c r="F39" s="28" t="s">
        <v>670</v>
      </c>
      <c r="G39" s="29">
        <v>55</v>
      </c>
      <c r="H39" s="28">
        <v>0</v>
      </c>
      <c r="I39" s="30">
        <f>ROUND(G39*H39,P4)</f>
        <v>0</v>
      </c>
      <c r="L39" s="31">
        <v>0</v>
      </c>
      <c r="M39" s="24">
        <f>ROUND(G39*L39,P4)</f>
        <v>0</v>
      </c>
      <c r="N39" s="25" t="s">
        <v>661</v>
      </c>
      <c r="O39" s="32">
        <f>M39*AA39</f>
        <v>0</v>
      </c>
      <c r="P39" s="1">
        <v>3</v>
      </c>
      <c r="AA39" s="1">
        <f>IF(P39=1,$O$3,IF(P39=2,$O$4,$O$5))</f>
        <v>0</v>
      </c>
    </row>
    <row r="40">
      <c r="A40" s="1" t="s">
        <v>664</v>
      </c>
      <c r="E40" s="27" t="s">
        <v>13273</v>
      </c>
    </row>
    <row r="41" ht="63.75">
      <c r="A41" s="1" t="s">
        <v>665</v>
      </c>
      <c r="E41" s="33" t="s">
        <v>13434</v>
      </c>
    </row>
    <row r="42" ht="63.75">
      <c r="A42" s="1" t="s">
        <v>666</v>
      </c>
      <c r="E42" s="27" t="s">
        <v>6627</v>
      </c>
    </row>
    <row r="43">
      <c r="A43" s="1" t="s">
        <v>659</v>
      </c>
      <c r="B43" s="1">
        <v>9</v>
      </c>
      <c r="C43" s="26" t="s">
        <v>12078</v>
      </c>
      <c r="D43" t="s">
        <v>661</v>
      </c>
      <c r="E43" s="27" t="s">
        <v>12079</v>
      </c>
      <c r="F43" s="28" t="s">
        <v>670</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10268</v>
      </c>
    </row>
    <row r="45" ht="51">
      <c r="A45" s="1" t="s">
        <v>665</v>
      </c>
      <c r="E45" s="33" t="s">
        <v>13435</v>
      </c>
    </row>
    <row r="46" ht="63.75">
      <c r="A46" s="1" t="s">
        <v>666</v>
      </c>
      <c r="E46" s="27" t="s">
        <v>6627</v>
      </c>
    </row>
    <row r="47">
      <c r="A47" s="1" t="s">
        <v>659</v>
      </c>
      <c r="B47" s="1">
        <v>10</v>
      </c>
      <c r="C47" s="26" t="s">
        <v>8684</v>
      </c>
      <c r="D47" t="s">
        <v>661</v>
      </c>
      <c r="E47" s="27" t="s">
        <v>8685</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13436</v>
      </c>
    </row>
    <row r="50" ht="38.25">
      <c r="A50" s="1" t="s">
        <v>666</v>
      </c>
      <c r="E50" s="27" t="s">
        <v>6457</v>
      </c>
    </row>
    <row r="51">
      <c r="A51" s="1" t="s">
        <v>659</v>
      </c>
      <c r="B51" s="1">
        <v>11</v>
      </c>
      <c r="C51" s="26" t="s">
        <v>9675</v>
      </c>
      <c r="D51" t="s">
        <v>661</v>
      </c>
      <c r="E51" s="27" t="s">
        <v>9676</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13437</v>
      </c>
    </row>
    <row r="54" ht="357">
      <c r="A54" s="1" t="s">
        <v>666</v>
      </c>
      <c r="E54" s="27" t="s">
        <v>3218</v>
      </c>
    </row>
    <row r="55">
      <c r="A55" s="1" t="s">
        <v>659</v>
      </c>
      <c r="B55" s="1">
        <v>12</v>
      </c>
      <c r="C55" s="26" t="s">
        <v>12937</v>
      </c>
      <c r="D55" t="s">
        <v>661</v>
      </c>
      <c r="E55" s="27" t="s">
        <v>12938</v>
      </c>
      <c r="F55" s="28" t="s">
        <v>683</v>
      </c>
      <c r="G55" s="29">
        <v>10</v>
      </c>
      <c r="H55" s="28">
        <v>0</v>
      </c>
      <c r="I55" s="30">
        <f>ROUND(G55*H55,P4)</f>
        <v>0</v>
      </c>
      <c r="L55" s="31">
        <v>0</v>
      </c>
      <c r="M55" s="24">
        <f>ROUND(G55*L55,P4)</f>
        <v>0</v>
      </c>
      <c r="N55" s="25" t="s">
        <v>661</v>
      </c>
      <c r="O55" s="32">
        <f>M55*AA55</f>
        <v>0</v>
      </c>
      <c r="P55" s="1">
        <v>3</v>
      </c>
      <c r="AA55" s="1">
        <f>IF(P55=1,$O$3,IF(P55=2,$O$4,$O$5))</f>
        <v>0</v>
      </c>
    </row>
    <row r="56">
      <c r="A56" s="1" t="s">
        <v>664</v>
      </c>
      <c r="E56" s="27" t="s">
        <v>12329</v>
      </c>
    </row>
    <row r="57" ht="51">
      <c r="A57" s="1" t="s">
        <v>665</v>
      </c>
      <c r="E57" s="33" t="s">
        <v>13438</v>
      </c>
    </row>
    <row r="58" ht="38.25">
      <c r="A58" s="1" t="s">
        <v>666</v>
      </c>
      <c r="E58" s="27" t="s">
        <v>6632</v>
      </c>
    </row>
    <row r="59">
      <c r="A59" s="1" t="s">
        <v>656</v>
      </c>
      <c r="C59" s="22" t="s">
        <v>1331</v>
      </c>
      <c r="E59" s="23" t="s">
        <v>6638</v>
      </c>
      <c r="L59" s="24">
        <f>SUMIFS(L60:L79,A60:A79,"P")</f>
        <v>0</v>
      </c>
      <c r="M59" s="24">
        <f>SUMIFS(M60:M79,A60:A79,"P")</f>
        <v>0</v>
      </c>
      <c r="N59" s="25"/>
    </row>
    <row r="60">
      <c r="A60" s="1" t="s">
        <v>659</v>
      </c>
      <c r="B60" s="1">
        <v>13</v>
      </c>
      <c r="C60" s="26" t="s">
        <v>6639</v>
      </c>
      <c r="D60" t="s">
        <v>661</v>
      </c>
      <c r="E60" s="27" t="s">
        <v>6640</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13439</v>
      </c>
    </row>
    <row r="63" ht="357">
      <c r="A63" s="1" t="s">
        <v>666</v>
      </c>
      <c r="E63" s="27" t="s">
        <v>6455</v>
      </c>
    </row>
    <row r="64">
      <c r="A64" s="1" t="s">
        <v>659</v>
      </c>
      <c r="B64" s="1">
        <v>14</v>
      </c>
      <c r="C64" s="26" t="s">
        <v>6643</v>
      </c>
      <c r="D64" t="s">
        <v>661</v>
      </c>
      <c r="E64" s="27" t="s">
        <v>6644</v>
      </c>
      <c r="F64" s="28" t="s">
        <v>899</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13440</v>
      </c>
    </row>
    <row r="67" ht="267.75">
      <c r="A67" s="1" t="s">
        <v>666</v>
      </c>
      <c r="E67" s="27" t="s">
        <v>3696</v>
      </c>
    </row>
    <row r="68">
      <c r="A68" s="1" t="s">
        <v>659</v>
      </c>
      <c r="B68" s="1">
        <v>15</v>
      </c>
      <c r="C68" s="26" t="s">
        <v>10475</v>
      </c>
      <c r="D68" t="s">
        <v>661</v>
      </c>
      <c r="E68" s="27" t="s">
        <v>10476</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13441</v>
      </c>
    </row>
    <row r="71" ht="357">
      <c r="A71" s="1" t="s">
        <v>666</v>
      </c>
      <c r="E71" s="27" t="s">
        <v>6455</v>
      </c>
    </row>
    <row r="72">
      <c r="A72" s="1" t="s">
        <v>659</v>
      </c>
      <c r="B72" s="1">
        <v>16</v>
      </c>
      <c r="C72" s="26" t="s">
        <v>10478</v>
      </c>
      <c r="D72" t="s">
        <v>661</v>
      </c>
      <c r="E72" s="27" t="s">
        <v>10479</v>
      </c>
      <c r="F72" s="28" t="s">
        <v>899</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13442</v>
      </c>
    </row>
    <row r="75" ht="267.75">
      <c r="A75" s="1" t="s">
        <v>666</v>
      </c>
      <c r="E75" s="27" t="s">
        <v>3696</v>
      </c>
    </row>
    <row r="76">
      <c r="A76" s="1" t="s">
        <v>659</v>
      </c>
      <c r="B76" s="1">
        <v>17</v>
      </c>
      <c r="C76" s="26" t="s">
        <v>12335</v>
      </c>
      <c r="D76" t="s">
        <v>661</v>
      </c>
      <c r="E76" s="27" t="s">
        <v>12336</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13443</v>
      </c>
    </row>
    <row r="79" ht="229.5">
      <c r="A79" s="1" t="s">
        <v>666</v>
      </c>
      <c r="E79" s="27" t="s">
        <v>7037</v>
      </c>
    </row>
    <row r="80">
      <c r="A80" s="1" t="s">
        <v>656</v>
      </c>
      <c r="C80" s="22" t="s">
        <v>1333</v>
      </c>
      <c r="E80" s="23" t="s">
        <v>5082</v>
      </c>
      <c r="L80" s="24">
        <f>SUMIFS(L81:L108,A81:A108,"P")</f>
        <v>0</v>
      </c>
      <c r="M80" s="24">
        <f>SUMIFS(M81:M108,A81:A108,"P")</f>
        <v>0</v>
      </c>
      <c r="N80" s="25"/>
    </row>
    <row r="81">
      <c r="A81" s="1" t="s">
        <v>659</v>
      </c>
      <c r="B81" s="1">
        <v>18</v>
      </c>
      <c r="C81" s="26" t="s">
        <v>7240</v>
      </c>
      <c r="D81" t="s">
        <v>661</v>
      </c>
      <c r="E81" s="27" t="s">
        <v>7241</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13444</v>
      </c>
    </row>
    <row r="83" ht="63.75">
      <c r="A83" s="1" t="s">
        <v>665</v>
      </c>
      <c r="E83" s="33" t="s">
        <v>13445</v>
      </c>
    </row>
    <row r="84" ht="357">
      <c r="A84" s="1" t="s">
        <v>666</v>
      </c>
      <c r="E84" s="27" t="s">
        <v>6455</v>
      </c>
    </row>
    <row r="85">
      <c r="A85" s="1" t="s">
        <v>659</v>
      </c>
      <c r="B85" s="1">
        <v>19</v>
      </c>
      <c r="C85" s="26" t="s">
        <v>9339</v>
      </c>
      <c r="D85" t="s">
        <v>661</v>
      </c>
      <c r="E85" s="27" t="s">
        <v>9340</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11806</v>
      </c>
    </row>
    <row r="87" ht="76.5">
      <c r="A87" s="1" t="s">
        <v>665</v>
      </c>
      <c r="E87" s="33" t="s">
        <v>13446</v>
      </c>
    </row>
    <row r="88" ht="357">
      <c r="A88" s="1" t="s">
        <v>666</v>
      </c>
      <c r="E88" s="27" t="s">
        <v>6455</v>
      </c>
    </row>
    <row r="89">
      <c r="A89" s="1" t="s">
        <v>659</v>
      </c>
      <c r="B89" s="1">
        <v>20</v>
      </c>
      <c r="C89" s="26" t="s">
        <v>12288</v>
      </c>
      <c r="D89" t="s">
        <v>661</v>
      </c>
      <c r="E89" s="27" t="s">
        <v>12289</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12290</v>
      </c>
    </row>
    <row r="91" ht="114.75">
      <c r="A91" s="1" t="s">
        <v>665</v>
      </c>
      <c r="E91" s="33" t="s">
        <v>13447</v>
      </c>
    </row>
    <row r="92" ht="357">
      <c r="A92" s="1" t="s">
        <v>666</v>
      </c>
      <c r="E92" s="27" t="s">
        <v>6455</v>
      </c>
    </row>
    <row r="93">
      <c r="A93" s="1" t="s">
        <v>659</v>
      </c>
      <c r="B93" s="1">
        <v>21</v>
      </c>
      <c r="C93" s="26" t="s">
        <v>9342</v>
      </c>
      <c r="D93" t="s">
        <v>661</v>
      </c>
      <c r="E93" s="27" t="s">
        <v>9343</v>
      </c>
      <c r="F93" s="28" t="s">
        <v>899</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13448</v>
      </c>
    </row>
    <row r="96" ht="178.5">
      <c r="A96" s="1" t="s">
        <v>666</v>
      </c>
      <c r="E96" s="27" t="s">
        <v>9345</v>
      </c>
    </row>
    <row r="97">
      <c r="A97" s="1" t="s">
        <v>659</v>
      </c>
      <c r="B97" s="1">
        <v>22</v>
      </c>
      <c r="C97" s="26" t="s">
        <v>10469</v>
      </c>
      <c r="D97" t="s">
        <v>661</v>
      </c>
      <c r="E97" s="27" t="s">
        <v>10470</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12959</v>
      </c>
    </row>
    <row r="99" ht="25.5">
      <c r="A99" s="1" t="s">
        <v>665</v>
      </c>
      <c r="E99" s="33" t="s">
        <v>13449</v>
      </c>
    </row>
    <row r="100" ht="25.5">
      <c r="A100" s="1" t="s">
        <v>666</v>
      </c>
      <c r="E100" s="27" t="s">
        <v>10473</v>
      </c>
    </row>
    <row r="101">
      <c r="A101" s="1" t="s">
        <v>659</v>
      </c>
      <c r="B101" s="1">
        <v>23</v>
      </c>
      <c r="C101" s="26" t="s">
        <v>9346</v>
      </c>
      <c r="D101" t="s">
        <v>661</v>
      </c>
      <c r="E101" s="27" t="s">
        <v>9347</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11548</v>
      </c>
    </row>
    <row r="103" ht="63.75">
      <c r="A103" s="1" t="s">
        <v>665</v>
      </c>
      <c r="E103" s="33" t="s">
        <v>13450</v>
      </c>
    </row>
    <row r="104" ht="38.25">
      <c r="A104" s="1" t="s">
        <v>666</v>
      </c>
      <c r="E104" s="27" t="s">
        <v>6457</v>
      </c>
    </row>
    <row r="105">
      <c r="A105" s="1" t="s">
        <v>659</v>
      </c>
      <c r="B105" s="1">
        <v>24</v>
      </c>
      <c r="C105" s="26" t="s">
        <v>6006</v>
      </c>
      <c r="D105" t="s">
        <v>661</v>
      </c>
      <c r="E105" s="27" t="s">
        <v>6007</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13451</v>
      </c>
    </row>
    <row r="108" ht="102">
      <c r="A108" s="1" t="s">
        <v>666</v>
      </c>
      <c r="E108" s="27" t="s">
        <v>6805</v>
      </c>
    </row>
    <row r="109">
      <c r="A109" s="1" t="s">
        <v>656</v>
      </c>
      <c r="C109" s="22" t="s">
        <v>679</v>
      </c>
      <c r="E109" s="23" t="s">
        <v>680</v>
      </c>
      <c r="L109" s="24">
        <f>SUMIFS(L110:L121,A110:A121,"P")</f>
        <v>0</v>
      </c>
      <c r="M109" s="24">
        <f>SUMIFS(M110:M121,A110:A121,"P")</f>
        <v>0</v>
      </c>
      <c r="N109" s="25"/>
    </row>
    <row r="110" ht="25.5">
      <c r="A110" s="1" t="s">
        <v>659</v>
      </c>
      <c r="B110" s="1">
        <v>25</v>
      </c>
      <c r="C110" s="26" t="s">
        <v>11348</v>
      </c>
      <c r="D110" t="s">
        <v>661</v>
      </c>
      <c r="E110" s="27" t="s">
        <v>11349</v>
      </c>
      <c r="F110" s="28" t="s">
        <v>677</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13452</v>
      </c>
    </row>
    <row r="113" ht="191.25">
      <c r="A113" s="1" t="s">
        <v>666</v>
      </c>
      <c r="E113" s="27" t="s">
        <v>6667</v>
      </c>
    </row>
    <row r="114" ht="25.5">
      <c r="A114" s="1" t="s">
        <v>659</v>
      </c>
      <c r="B114" s="1">
        <v>26</v>
      </c>
      <c r="C114" s="26" t="s">
        <v>8713</v>
      </c>
      <c r="D114" t="s">
        <v>661</v>
      </c>
      <c r="E114" s="27" t="s">
        <v>8714</v>
      </c>
      <c r="F114" s="28" t="s">
        <v>677</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13453</v>
      </c>
    </row>
    <row r="117" ht="191.25">
      <c r="A117" s="1" t="s">
        <v>666</v>
      </c>
      <c r="E117" s="27" t="s">
        <v>6667</v>
      </c>
    </row>
    <row r="118">
      <c r="A118" s="1" t="s">
        <v>659</v>
      </c>
      <c r="B118" s="1">
        <v>27</v>
      </c>
      <c r="C118" s="26" t="s">
        <v>8717</v>
      </c>
      <c r="D118" t="s">
        <v>661</v>
      </c>
      <c r="E118" s="27" t="s">
        <v>8718</v>
      </c>
      <c r="F118" s="28" t="s">
        <v>677</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13453</v>
      </c>
    </row>
    <row r="121" ht="38.25">
      <c r="A121" s="1" t="s">
        <v>666</v>
      </c>
      <c r="E121" s="27" t="s">
        <v>8720</v>
      </c>
    </row>
    <row r="122">
      <c r="A122" s="1" t="s">
        <v>656</v>
      </c>
      <c r="C122" s="22" t="s">
        <v>2817</v>
      </c>
      <c r="E122" s="23" t="s">
        <v>2818</v>
      </c>
      <c r="L122" s="24">
        <f>SUMIFS(L123:L146,A123:A146,"P")</f>
        <v>0</v>
      </c>
      <c r="M122" s="24">
        <f>SUMIFS(M123:M146,A123:A146,"P")</f>
        <v>0</v>
      </c>
      <c r="N122" s="25"/>
    </row>
    <row r="123">
      <c r="A123" s="1" t="s">
        <v>659</v>
      </c>
      <c r="B123" s="1">
        <v>28</v>
      </c>
      <c r="C123" s="26" t="s">
        <v>10180</v>
      </c>
      <c r="D123" t="s">
        <v>661</v>
      </c>
      <c r="E123" s="27" t="s">
        <v>10181</v>
      </c>
      <c r="F123" s="28" t="s">
        <v>670</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7817</v>
      </c>
    </row>
    <row r="126" ht="38.25">
      <c r="A126" s="1" t="s">
        <v>666</v>
      </c>
      <c r="E126" s="27" t="s">
        <v>10183</v>
      </c>
    </row>
    <row r="127">
      <c r="A127" s="1" t="s">
        <v>659</v>
      </c>
      <c r="B127" s="1">
        <v>29</v>
      </c>
      <c r="C127" s="26" t="s">
        <v>12974</v>
      </c>
      <c r="D127" t="s">
        <v>661</v>
      </c>
      <c r="E127" s="27" t="s">
        <v>12975</v>
      </c>
      <c r="F127" s="28" t="s">
        <v>670</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13454</v>
      </c>
    </row>
    <row r="129" ht="25.5">
      <c r="A129" s="1" t="s">
        <v>665</v>
      </c>
      <c r="E129" s="33" t="s">
        <v>13455</v>
      </c>
    </row>
    <row r="130" ht="25.5">
      <c r="A130" s="1" t="s">
        <v>666</v>
      </c>
      <c r="E130" s="27" t="s">
        <v>12978</v>
      </c>
    </row>
    <row r="131">
      <c r="A131" s="1" t="s">
        <v>659</v>
      </c>
      <c r="B131" s="1">
        <v>30</v>
      </c>
      <c r="C131" s="26" t="s">
        <v>6710</v>
      </c>
      <c r="D131" t="s">
        <v>661</v>
      </c>
      <c r="E131" s="27" t="s">
        <v>6711</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13456</v>
      </c>
    </row>
    <row r="134" ht="114.75">
      <c r="A134" s="1" t="s">
        <v>666</v>
      </c>
      <c r="E134" s="27" t="s">
        <v>5248</v>
      </c>
    </row>
    <row r="135">
      <c r="A135" s="1" t="s">
        <v>659</v>
      </c>
      <c r="B135" s="1">
        <v>31</v>
      </c>
      <c r="C135" s="26" t="s">
        <v>6714</v>
      </c>
      <c r="D135" t="s">
        <v>661</v>
      </c>
      <c r="E135" s="27" t="s">
        <v>6715</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13457</v>
      </c>
    </row>
    <row r="138" ht="114.75">
      <c r="A138" s="1" t="s">
        <v>666</v>
      </c>
      <c r="E138" s="27" t="s">
        <v>5248</v>
      </c>
    </row>
    <row r="139">
      <c r="A139" s="1" t="s">
        <v>659</v>
      </c>
      <c r="B139" s="1">
        <v>32</v>
      </c>
      <c r="C139" s="26" t="s">
        <v>9537</v>
      </c>
      <c r="D139" t="s">
        <v>661</v>
      </c>
      <c r="E139" s="27" t="s">
        <v>9538</v>
      </c>
      <c r="F139" s="28" t="s">
        <v>899</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13458</v>
      </c>
    </row>
    <row r="142" ht="114.75">
      <c r="A142" s="1" t="s">
        <v>666</v>
      </c>
      <c r="E142" s="27" t="s">
        <v>9541</v>
      </c>
    </row>
    <row r="143">
      <c r="A143" s="1" t="s">
        <v>659</v>
      </c>
      <c r="B143" s="1">
        <v>33</v>
      </c>
      <c r="C143" s="26" t="s">
        <v>10204</v>
      </c>
      <c r="D143" t="s">
        <v>661</v>
      </c>
      <c r="E143" s="27" t="s">
        <v>9563</v>
      </c>
      <c r="F143" s="28" t="s">
        <v>677</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13459</v>
      </c>
    </row>
    <row r="146" ht="114.75">
      <c r="A146" s="1" t="s">
        <v>666</v>
      </c>
      <c r="E146" s="27" t="s">
        <v>10206</v>
      </c>
    </row>
    <row r="147">
      <c r="A147" s="1" t="s">
        <v>656</v>
      </c>
      <c r="C147" s="22" t="s">
        <v>894</v>
      </c>
      <c r="E147" s="23" t="s">
        <v>2900</v>
      </c>
      <c r="L147" s="24">
        <f>SUMIFS(L148:L167,A148:A167,"P")</f>
        <v>0</v>
      </c>
      <c r="M147" s="24">
        <f>SUMIFS(M148:M167,A148:A167,"P")</f>
        <v>0</v>
      </c>
      <c r="N147" s="25"/>
    </row>
    <row r="148" ht="25.5">
      <c r="A148" s="1" t="s">
        <v>659</v>
      </c>
      <c r="B148" s="1">
        <v>34</v>
      </c>
      <c r="C148" s="26" t="s">
        <v>3803</v>
      </c>
      <c r="D148" t="s">
        <v>897</v>
      </c>
      <c r="E148" s="27" t="s">
        <v>3804</v>
      </c>
      <c r="F148" s="28" t="s">
        <v>899</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900</v>
      </c>
    </row>
    <row r="150" ht="178.5">
      <c r="A150" s="1" t="s">
        <v>665</v>
      </c>
      <c r="E150" s="33" t="s">
        <v>13460</v>
      </c>
    </row>
    <row r="151" ht="153">
      <c r="A151" s="1" t="s">
        <v>666</v>
      </c>
      <c r="E151" s="27" t="s">
        <v>902</v>
      </c>
    </row>
    <row r="152" ht="25.5">
      <c r="A152" s="1" t="s">
        <v>659</v>
      </c>
      <c r="B152" s="1">
        <v>35</v>
      </c>
      <c r="C152" s="26" t="s">
        <v>3419</v>
      </c>
      <c r="D152" t="s">
        <v>897</v>
      </c>
      <c r="E152" s="27" t="s">
        <v>3420</v>
      </c>
      <c r="F152" s="28" t="s">
        <v>899</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910</v>
      </c>
    </row>
    <row r="154" ht="89.25">
      <c r="A154" s="1" t="s">
        <v>665</v>
      </c>
      <c r="E154" s="33" t="s">
        <v>13461</v>
      </c>
    </row>
    <row r="155" ht="153">
      <c r="A155" s="1" t="s">
        <v>666</v>
      </c>
      <c r="E155" s="27" t="s">
        <v>902</v>
      </c>
    </row>
    <row r="156" ht="38.25">
      <c r="A156" s="1" t="s">
        <v>659</v>
      </c>
      <c r="B156" s="1">
        <v>36</v>
      </c>
      <c r="C156" s="26" t="s">
        <v>896</v>
      </c>
      <c r="D156" t="s">
        <v>897</v>
      </c>
      <c r="E156" s="27" t="s">
        <v>898</v>
      </c>
      <c r="F156" s="28" t="s">
        <v>899</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900</v>
      </c>
    </row>
    <row r="158" ht="51">
      <c r="A158" s="1" t="s">
        <v>665</v>
      </c>
      <c r="E158" s="33" t="s">
        <v>13462</v>
      </c>
    </row>
    <row r="159" ht="153">
      <c r="A159" s="1" t="s">
        <v>666</v>
      </c>
      <c r="E159" s="27" t="s">
        <v>902</v>
      </c>
    </row>
    <row r="160" ht="38.25">
      <c r="A160" s="1" t="s">
        <v>659</v>
      </c>
      <c r="B160" s="1">
        <v>37</v>
      </c>
      <c r="C160" s="26" t="s">
        <v>9569</v>
      </c>
      <c r="D160" t="s">
        <v>897</v>
      </c>
      <c r="E160" s="27" t="s">
        <v>9570</v>
      </c>
      <c r="F160" s="28" t="s">
        <v>899</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9571</v>
      </c>
    </row>
    <row r="162" ht="38.25">
      <c r="A162" s="1" t="s">
        <v>665</v>
      </c>
      <c r="E162" s="33" t="s">
        <v>13463</v>
      </c>
    </row>
    <row r="163" ht="153">
      <c r="A163" s="1" t="s">
        <v>666</v>
      </c>
      <c r="E163" s="27" t="s">
        <v>907</v>
      </c>
    </row>
    <row r="164" ht="25.5">
      <c r="A164" s="1" t="s">
        <v>659</v>
      </c>
      <c r="B164" s="1">
        <v>38</v>
      </c>
      <c r="C164" s="26" t="s">
        <v>912</v>
      </c>
      <c r="D164" t="s">
        <v>897</v>
      </c>
      <c r="E164" s="27" t="s">
        <v>913</v>
      </c>
      <c r="F164" s="28" t="s">
        <v>899</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914</v>
      </c>
    </row>
    <row r="166" ht="25.5">
      <c r="A166" s="1" t="s">
        <v>665</v>
      </c>
      <c r="E166" s="33" t="s">
        <v>13458</v>
      </c>
    </row>
    <row r="167" ht="153">
      <c r="A167" s="1" t="s">
        <v>666</v>
      </c>
      <c r="E167" s="27" t="s">
        <v>902</v>
      </c>
    </row>
  </sheetData>
  <sheetProtection sheet="1" objects="1" scenarios="1" spinCount="100000" saltValue="R8wJ8VShwMM28qfs3c0tDtE9jL43c1DdS8xzEzBuW6R3q4mP1et9MhNu8ifmGydUZOmeQGRmWTzEBplcK48Row==" hashValue="tePMmfL7hRVteR89fhbfpW7rRDKYRHJWBF1NcGT00tb3frcHhOwHX87DaFn9+pyE/KzG5fdg3CPXUC2hRZ7U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13464</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10714</v>
      </c>
      <c r="D10" t="s">
        <v>661</v>
      </c>
      <c r="E10" s="27" t="s">
        <v>10715</v>
      </c>
      <c r="F10" s="28" t="s">
        <v>663</v>
      </c>
      <c r="G10" s="29">
        <v>38.25</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13465</v>
      </c>
    </row>
    <row r="13" ht="25.5">
      <c r="A13" s="1" t="s">
        <v>666</v>
      </c>
      <c r="E13" s="27" t="s">
        <v>13466</v>
      </c>
    </row>
    <row r="14">
      <c r="A14" s="1" t="s">
        <v>659</v>
      </c>
      <c r="B14" s="1">
        <v>2</v>
      </c>
      <c r="C14" s="26" t="s">
        <v>3210</v>
      </c>
      <c r="D14" t="s">
        <v>661</v>
      </c>
      <c r="E14" s="27" t="s">
        <v>3211</v>
      </c>
      <c r="F14" s="28" t="s">
        <v>663</v>
      </c>
      <c r="G14" s="29">
        <v>1125</v>
      </c>
      <c r="H14" s="28">
        <v>0</v>
      </c>
      <c r="I14" s="30">
        <f>ROUND(G14*H14,P4)</f>
        <v>0</v>
      </c>
      <c r="L14" s="31">
        <v>0</v>
      </c>
      <c r="M14" s="24">
        <f>ROUND(G14*L14,P4)</f>
        <v>0</v>
      </c>
      <c r="N14" s="25" t="s">
        <v>1309</v>
      </c>
      <c r="O14" s="32">
        <f>M14*AA14</f>
        <v>0</v>
      </c>
      <c r="P14" s="1">
        <v>3</v>
      </c>
      <c r="AA14" s="1">
        <f>IF(P14=1,$O$3,IF(P14=2,$O$4,$O$5))</f>
        <v>0</v>
      </c>
    </row>
    <row r="15">
      <c r="A15" s="1" t="s">
        <v>664</v>
      </c>
      <c r="E15" s="27" t="s">
        <v>661</v>
      </c>
    </row>
    <row r="16" ht="38.25">
      <c r="A16" s="1" t="s">
        <v>665</v>
      </c>
      <c r="E16" s="33" t="s">
        <v>13467</v>
      </c>
    </row>
    <row r="17" ht="318.75">
      <c r="A17" s="1" t="s">
        <v>666</v>
      </c>
      <c r="E17" s="27" t="s">
        <v>667</v>
      </c>
    </row>
    <row r="18">
      <c r="A18" s="1" t="s">
        <v>659</v>
      </c>
      <c r="B18" s="1">
        <v>3</v>
      </c>
      <c r="C18" s="26" t="s">
        <v>672</v>
      </c>
      <c r="D18" t="s">
        <v>661</v>
      </c>
      <c r="E18" s="27" t="s">
        <v>673</v>
      </c>
      <c r="F18" s="28" t="s">
        <v>663</v>
      </c>
      <c r="G18" s="29">
        <v>166</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13468</v>
      </c>
    </row>
    <row r="21" ht="229.5">
      <c r="A21" s="1" t="s">
        <v>666</v>
      </c>
      <c r="E21" s="27" t="s">
        <v>674</v>
      </c>
    </row>
    <row r="22">
      <c r="A22" s="1" t="s">
        <v>659</v>
      </c>
      <c r="B22" s="1">
        <v>4</v>
      </c>
      <c r="C22" s="26" t="s">
        <v>9131</v>
      </c>
      <c r="D22" t="s">
        <v>661</v>
      </c>
      <c r="E22" s="27" t="s">
        <v>9132</v>
      </c>
      <c r="F22" s="28" t="s">
        <v>663</v>
      </c>
      <c r="G22" s="29">
        <v>37.350000000000001</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13469</v>
      </c>
    </row>
    <row r="25" ht="38.25">
      <c r="A25" s="1" t="s">
        <v>666</v>
      </c>
      <c r="E25" s="27" t="s">
        <v>9134</v>
      </c>
    </row>
    <row r="26">
      <c r="A26" s="1" t="s">
        <v>659</v>
      </c>
      <c r="B26" s="1">
        <v>5</v>
      </c>
      <c r="C26" s="26" t="s">
        <v>9809</v>
      </c>
      <c r="D26" t="s">
        <v>661</v>
      </c>
      <c r="E26" s="27" t="s">
        <v>9810</v>
      </c>
      <c r="F26" s="28" t="s">
        <v>677</v>
      </c>
      <c r="G26" s="29">
        <v>249</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13470</v>
      </c>
    </row>
    <row r="29" ht="25.5">
      <c r="A29" s="1" t="s">
        <v>666</v>
      </c>
      <c r="E29" s="27" t="s">
        <v>9811</v>
      </c>
    </row>
    <row r="30">
      <c r="A30" s="1" t="s">
        <v>659</v>
      </c>
      <c r="B30" s="1">
        <v>6</v>
      </c>
      <c r="C30" s="26" t="s">
        <v>5973</v>
      </c>
      <c r="D30" t="s">
        <v>661</v>
      </c>
      <c r="E30" s="27" t="s">
        <v>5974</v>
      </c>
      <c r="F30" s="28" t="s">
        <v>677</v>
      </c>
      <c r="G30" s="29">
        <v>249</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13470</v>
      </c>
    </row>
    <row r="33" ht="38.25">
      <c r="A33" s="1" t="s">
        <v>666</v>
      </c>
      <c r="E33" s="27" t="s">
        <v>6611</v>
      </c>
    </row>
    <row r="34">
      <c r="A34" s="1" t="s">
        <v>656</v>
      </c>
      <c r="C34" s="22" t="s">
        <v>1329</v>
      </c>
      <c r="E34" s="23" t="s">
        <v>3214</v>
      </c>
      <c r="L34" s="24">
        <f>SUMIFS(L35:L46,A35:A46,"P")</f>
        <v>0</v>
      </c>
      <c r="M34" s="24">
        <f>SUMIFS(M35:M46,A35:A46,"P")</f>
        <v>0</v>
      </c>
      <c r="N34" s="25"/>
    </row>
    <row r="35">
      <c r="A35" s="1" t="s">
        <v>659</v>
      </c>
      <c r="B35" s="1">
        <v>7</v>
      </c>
      <c r="C35" s="26" t="s">
        <v>12665</v>
      </c>
      <c r="D35" t="s">
        <v>661</v>
      </c>
      <c r="E35" s="27" t="s">
        <v>12666</v>
      </c>
      <c r="F35" s="28" t="s">
        <v>663</v>
      </c>
      <c r="G35" s="29">
        <v>178.136</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13471</v>
      </c>
    </row>
    <row r="38" ht="409.5">
      <c r="A38" s="1" t="s">
        <v>666</v>
      </c>
      <c r="E38" s="27" t="s">
        <v>9273</v>
      </c>
    </row>
    <row r="39">
      <c r="A39" s="1" t="s">
        <v>659</v>
      </c>
      <c r="B39" s="1">
        <v>8</v>
      </c>
      <c r="C39" s="26" t="s">
        <v>13472</v>
      </c>
      <c r="D39" t="s">
        <v>661</v>
      </c>
      <c r="E39" s="27" t="s">
        <v>13473</v>
      </c>
      <c r="F39" s="28" t="s">
        <v>899</v>
      </c>
      <c r="G39" s="29">
        <v>12.526</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13474</v>
      </c>
    </row>
    <row r="42" ht="255">
      <c r="A42" s="1" t="s">
        <v>666</v>
      </c>
      <c r="E42" s="27" t="s">
        <v>9277</v>
      </c>
    </row>
    <row r="43">
      <c r="A43" s="1" t="s">
        <v>659</v>
      </c>
      <c r="B43" s="1">
        <v>9</v>
      </c>
      <c r="C43" s="26" t="s">
        <v>12100</v>
      </c>
      <c r="D43" t="s">
        <v>661</v>
      </c>
      <c r="E43" s="27" t="s">
        <v>12101</v>
      </c>
      <c r="F43" s="28" t="s">
        <v>670</v>
      </c>
      <c r="G43" s="29">
        <v>280</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13475</v>
      </c>
    </row>
    <row r="46" ht="191.25">
      <c r="A46" s="1" t="s">
        <v>666</v>
      </c>
      <c r="E46" s="27" t="s">
        <v>8683</v>
      </c>
    </row>
    <row r="47">
      <c r="A47" s="1" t="s">
        <v>656</v>
      </c>
      <c r="C47" s="22" t="s">
        <v>1331</v>
      </c>
      <c r="E47" s="23" t="s">
        <v>6638</v>
      </c>
      <c r="L47" s="24">
        <f>SUMIFS(L48:L55,A48:A55,"P")</f>
        <v>0</v>
      </c>
      <c r="M47" s="24">
        <f>SUMIFS(M48:M55,A48:A55,"P")</f>
        <v>0</v>
      </c>
      <c r="N47" s="25"/>
    </row>
    <row r="48">
      <c r="A48" s="1" t="s">
        <v>659</v>
      </c>
      <c r="B48" s="1">
        <v>10</v>
      </c>
      <c r="C48" s="26" t="s">
        <v>6639</v>
      </c>
      <c r="D48" t="s">
        <v>661</v>
      </c>
      <c r="E48" s="27" t="s">
        <v>6640</v>
      </c>
      <c r="F48" s="28" t="s">
        <v>663</v>
      </c>
      <c r="G48" s="29">
        <v>259.89999999999998</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13476</v>
      </c>
    </row>
    <row r="51" ht="357">
      <c r="A51" s="1" t="s">
        <v>666</v>
      </c>
      <c r="E51" s="27" t="s">
        <v>6455</v>
      </c>
    </row>
    <row r="52">
      <c r="A52" s="1" t="s">
        <v>659</v>
      </c>
      <c r="B52" s="1">
        <v>11</v>
      </c>
      <c r="C52" s="26" t="s">
        <v>6643</v>
      </c>
      <c r="D52" t="s">
        <v>661</v>
      </c>
      <c r="E52" s="27" t="s">
        <v>6644</v>
      </c>
      <c r="F52" s="28" t="s">
        <v>899</v>
      </c>
      <c r="G52" s="29">
        <v>28.119</v>
      </c>
      <c r="H52" s="28">
        <v>0</v>
      </c>
      <c r="I52" s="30">
        <f>ROUND(G52*H52,P4)</f>
        <v>0</v>
      </c>
      <c r="L52" s="31">
        <v>0</v>
      </c>
      <c r="M52" s="24">
        <f>ROUND(G52*L52,P4)</f>
        <v>0</v>
      </c>
      <c r="N52" s="25" t="s">
        <v>1309</v>
      </c>
      <c r="O52" s="32">
        <f>M52*AA52</f>
        <v>0</v>
      </c>
      <c r="P52" s="1">
        <v>3</v>
      </c>
      <c r="AA52" s="1">
        <f>IF(P52=1,$O$3,IF(P52=2,$O$4,$O$5))</f>
        <v>0</v>
      </c>
    </row>
    <row r="53">
      <c r="A53" s="1" t="s">
        <v>664</v>
      </c>
      <c r="E53" s="27" t="s">
        <v>661</v>
      </c>
    </row>
    <row r="54" ht="25.5">
      <c r="A54" s="1" t="s">
        <v>665</v>
      </c>
      <c r="E54" s="33" t="s">
        <v>13477</v>
      </c>
    </row>
    <row r="55" ht="267.75">
      <c r="A55" s="1" t="s">
        <v>666</v>
      </c>
      <c r="E55" s="27" t="s">
        <v>3696</v>
      </c>
    </row>
    <row r="56">
      <c r="A56" s="1" t="s">
        <v>656</v>
      </c>
      <c r="C56" s="22" t="s">
        <v>1333</v>
      </c>
      <c r="E56" s="23" t="s">
        <v>5082</v>
      </c>
      <c r="L56" s="24">
        <f>SUMIFS(L57:L72,A57:A72,"P")</f>
        <v>0</v>
      </c>
      <c r="M56" s="24">
        <f>SUMIFS(M57:M72,A57:A72,"P")</f>
        <v>0</v>
      </c>
      <c r="N56" s="25"/>
    </row>
    <row r="57">
      <c r="A57" s="1" t="s">
        <v>659</v>
      </c>
      <c r="B57" s="1">
        <v>12</v>
      </c>
      <c r="C57" s="26" t="s">
        <v>7240</v>
      </c>
      <c r="D57" t="s">
        <v>661</v>
      </c>
      <c r="E57" s="27" t="s">
        <v>7241</v>
      </c>
      <c r="F57" s="28" t="s">
        <v>663</v>
      </c>
      <c r="G57" s="29">
        <v>3.0800000000000001</v>
      </c>
      <c r="H57" s="28">
        <v>0</v>
      </c>
      <c r="I57" s="30">
        <f>ROUND(G57*H57,P4)</f>
        <v>0</v>
      </c>
      <c r="L57" s="31">
        <v>0</v>
      </c>
      <c r="M57" s="24">
        <f>ROUND(G57*L57,P4)</f>
        <v>0</v>
      </c>
      <c r="N57" s="25" t="s">
        <v>1309</v>
      </c>
      <c r="O57" s="32">
        <f>M57*AA57</f>
        <v>0</v>
      </c>
      <c r="P57" s="1">
        <v>3</v>
      </c>
      <c r="AA57" s="1">
        <f>IF(P57=1,$O$3,IF(P57=2,$O$4,$O$5))</f>
        <v>0</v>
      </c>
    </row>
    <row r="58">
      <c r="A58" s="1" t="s">
        <v>664</v>
      </c>
      <c r="E58" s="27" t="s">
        <v>661</v>
      </c>
    </row>
    <row r="59">
      <c r="A59" s="1" t="s">
        <v>665</v>
      </c>
      <c r="E59" s="33" t="s">
        <v>13478</v>
      </c>
    </row>
    <row r="60" ht="357">
      <c r="A60" s="1" t="s">
        <v>666</v>
      </c>
      <c r="E60" s="27" t="s">
        <v>6455</v>
      </c>
    </row>
    <row r="61">
      <c r="A61" s="1" t="s">
        <v>659</v>
      </c>
      <c r="B61" s="1">
        <v>13</v>
      </c>
      <c r="C61" s="26" t="s">
        <v>9339</v>
      </c>
      <c r="D61" t="s">
        <v>661</v>
      </c>
      <c r="E61" s="27" t="s">
        <v>9340</v>
      </c>
      <c r="F61" s="28" t="s">
        <v>663</v>
      </c>
      <c r="G61" s="29">
        <v>45.491999999999997</v>
      </c>
      <c r="H61" s="28">
        <v>0</v>
      </c>
      <c r="I61" s="30">
        <f>ROUND(G61*H61,P4)</f>
        <v>0</v>
      </c>
      <c r="L61" s="31">
        <v>0</v>
      </c>
      <c r="M61" s="24">
        <f>ROUND(G61*L61,P4)</f>
        <v>0</v>
      </c>
      <c r="N61" s="25" t="s">
        <v>1309</v>
      </c>
      <c r="O61" s="32">
        <f>M61*AA61</f>
        <v>0</v>
      </c>
      <c r="P61" s="1">
        <v>3</v>
      </c>
      <c r="AA61" s="1">
        <f>IF(P61=1,$O$3,IF(P61=2,$O$4,$O$5))</f>
        <v>0</v>
      </c>
    </row>
    <row r="62">
      <c r="A62" s="1" t="s">
        <v>664</v>
      </c>
      <c r="E62" s="27" t="s">
        <v>661</v>
      </c>
    </row>
    <row r="63" ht="51">
      <c r="A63" s="1" t="s">
        <v>665</v>
      </c>
      <c r="E63" s="33" t="s">
        <v>13479</v>
      </c>
    </row>
    <row r="64" ht="357">
      <c r="A64" s="1" t="s">
        <v>666</v>
      </c>
      <c r="E64" s="27" t="s">
        <v>6455</v>
      </c>
    </row>
    <row r="65">
      <c r="A65" s="1" t="s">
        <v>659</v>
      </c>
      <c r="B65" s="1">
        <v>14</v>
      </c>
      <c r="C65" s="26" t="s">
        <v>9342</v>
      </c>
      <c r="D65" t="s">
        <v>661</v>
      </c>
      <c r="E65" s="27" t="s">
        <v>9343</v>
      </c>
      <c r="F65" s="28" t="s">
        <v>899</v>
      </c>
      <c r="G65" s="29">
        <v>1.7</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13480</v>
      </c>
    </row>
    <row r="68" ht="178.5">
      <c r="A68" s="1" t="s">
        <v>666</v>
      </c>
      <c r="E68" s="27" t="s">
        <v>9345</v>
      </c>
    </row>
    <row r="69">
      <c r="A69" s="1" t="s">
        <v>659</v>
      </c>
      <c r="B69" s="1">
        <v>15</v>
      </c>
      <c r="C69" s="26" t="s">
        <v>9346</v>
      </c>
      <c r="D69" t="s">
        <v>661</v>
      </c>
      <c r="E69" s="27" t="s">
        <v>9347</v>
      </c>
      <c r="F69" s="28" t="s">
        <v>663</v>
      </c>
      <c r="G69" s="29">
        <v>831</v>
      </c>
      <c r="H69" s="28">
        <v>0</v>
      </c>
      <c r="I69" s="30">
        <f>ROUND(G69*H69,P4)</f>
        <v>0</v>
      </c>
      <c r="L69" s="31">
        <v>0</v>
      </c>
      <c r="M69" s="24">
        <f>ROUND(G69*L69,P4)</f>
        <v>0</v>
      </c>
      <c r="N69" s="25" t="s">
        <v>1309</v>
      </c>
      <c r="O69" s="32">
        <f>M69*AA69</f>
        <v>0</v>
      </c>
      <c r="P69" s="1">
        <v>3</v>
      </c>
      <c r="AA69" s="1">
        <f>IF(P69=1,$O$3,IF(P69=2,$O$4,$O$5))</f>
        <v>0</v>
      </c>
    </row>
    <row r="70">
      <c r="A70" s="1" t="s">
        <v>664</v>
      </c>
      <c r="E70" s="27" t="s">
        <v>661</v>
      </c>
    </row>
    <row r="71" ht="38.25">
      <c r="A71" s="1" t="s">
        <v>665</v>
      </c>
      <c r="E71" s="33" t="s">
        <v>13481</v>
      </c>
    </row>
    <row r="72" ht="38.25">
      <c r="A72" s="1" t="s">
        <v>666</v>
      </c>
      <c r="E72" s="27" t="s">
        <v>6457</v>
      </c>
    </row>
    <row r="73">
      <c r="A73" s="1" t="s">
        <v>656</v>
      </c>
      <c r="C73" s="22" t="s">
        <v>679</v>
      </c>
      <c r="E73" s="23" t="s">
        <v>680</v>
      </c>
      <c r="L73" s="24">
        <f>SUMIFS(L74:L93,A74:A93,"P")</f>
        <v>0</v>
      </c>
      <c r="M73" s="24">
        <f>SUMIFS(M74:M93,A74:A93,"P")</f>
        <v>0</v>
      </c>
      <c r="N73" s="25"/>
    </row>
    <row r="74" ht="25.5">
      <c r="A74" s="1" t="s">
        <v>659</v>
      </c>
      <c r="B74" s="1">
        <v>16</v>
      </c>
      <c r="C74" s="26" t="s">
        <v>6039</v>
      </c>
      <c r="D74" t="s">
        <v>661</v>
      </c>
      <c r="E74" s="27" t="s">
        <v>6040</v>
      </c>
      <c r="F74" s="28" t="s">
        <v>677</v>
      </c>
      <c r="G74" s="29">
        <v>128.696</v>
      </c>
      <c r="H74" s="28">
        <v>0</v>
      </c>
      <c r="I74" s="30">
        <f>ROUND(G74*H74,P4)</f>
        <v>0</v>
      </c>
      <c r="L74" s="31">
        <v>0</v>
      </c>
      <c r="M74" s="24">
        <f>ROUND(G74*L74,P4)</f>
        <v>0</v>
      </c>
      <c r="N74" s="25" t="s">
        <v>1309</v>
      </c>
      <c r="O74" s="32">
        <f>M74*AA74</f>
        <v>0</v>
      </c>
      <c r="P74" s="1">
        <v>3</v>
      </c>
      <c r="AA74" s="1">
        <f>IF(P74=1,$O$3,IF(P74=2,$O$4,$O$5))</f>
        <v>0</v>
      </c>
    </row>
    <row r="75">
      <c r="A75" s="1" t="s">
        <v>664</v>
      </c>
      <c r="E75" s="27" t="s">
        <v>13482</v>
      </c>
    </row>
    <row r="76">
      <c r="A76" s="1" t="s">
        <v>665</v>
      </c>
      <c r="E76" s="33" t="s">
        <v>13483</v>
      </c>
    </row>
    <row r="77" ht="191.25">
      <c r="A77" s="1" t="s">
        <v>666</v>
      </c>
      <c r="E77" s="27" t="s">
        <v>6667</v>
      </c>
    </row>
    <row r="78">
      <c r="A78" s="1" t="s">
        <v>659</v>
      </c>
      <c r="B78" s="1">
        <v>17</v>
      </c>
      <c r="C78" s="26" t="s">
        <v>10318</v>
      </c>
      <c r="D78" t="s">
        <v>661</v>
      </c>
      <c r="E78" s="27" t="s">
        <v>10319</v>
      </c>
      <c r="F78" s="28" t="s">
        <v>677</v>
      </c>
      <c r="G78" s="29">
        <v>434.56</v>
      </c>
      <c r="H78" s="28">
        <v>0</v>
      </c>
      <c r="I78" s="30">
        <f>ROUND(G78*H78,P4)</f>
        <v>0</v>
      </c>
      <c r="L78" s="31">
        <v>0</v>
      </c>
      <c r="M78" s="24">
        <f>ROUND(G78*L78,P4)</f>
        <v>0</v>
      </c>
      <c r="N78" s="25" t="s">
        <v>1309</v>
      </c>
      <c r="O78" s="32">
        <f>M78*AA78</f>
        <v>0</v>
      </c>
      <c r="P78" s="1">
        <v>3</v>
      </c>
      <c r="AA78" s="1">
        <f>IF(P78=1,$O$3,IF(P78=2,$O$4,$O$5))</f>
        <v>0</v>
      </c>
    </row>
    <row r="79">
      <c r="A79" s="1" t="s">
        <v>664</v>
      </c>
      <c r="E79" s="27" t="s">
        <v>13484</v>
      </c>
    </row>
    <row r="80" ht="38.25">
      <c r="A80" s="1" t="s">
        <v>665</v>
      </c>
      <c r="E80" s="33" t="s">
        <v>13485</v>
      </c>
    </row>
    <row r="81" ht="191.25">
      <c r="A81" s="1" t="s">
        <v>666</v>
      </c>
      <c r="E81" s="27" t="s">
        <v>6667</v>
      </c>
    </row>
    <row r="82">
      <c r="A82" s="1" t="s">
        <v>659</v>
      </c>
      <c r="B82" s="1">
        <v>18</v>
      </c>
      <c r="C82" s="26" t="s">
        <v>8717</v>
      </c>
      <c r="D82" t="s">
        <v>657</v>
      </c>
      <c r="E82" s="27" t="s">
        <v>8718</v>
      </c>
      <c r="F82" s="28" t="s">
        <v>677</v>
      </c>
      <c r="G82" s="29">
        <v>420.95999999999998</v>
      </c>
      <c r="H82" s="28">
        <v>0</v>
      </c>
      <c r="I82" s="30">
        <f>ROUND(G82*H82,P4)</f>
        <v>0</v>
      </c>
      <c r="L82" s="31">
        <v>0</v>
      </c>
      <c r="M82" s="24">
        <f>ROUND(G82*L82,P4)</f>
        <v>0</v>
      </c>
      <c r="N82" s="25" t="s">
        <v>1309</v>
      </c>
      <c r="O82" s="32">
        <f>M82*AA82</f>
        <v>0</v>
      </c>
      <c r="P82" s="1">
        <v>3</v>
      </c>
      <c r="AA82" s="1">
        <f>IF(P82=1,$O$3,IF(P82=2,$O$4,$O$5))</f>
        <v>0</v>
      </c>
    </row>
    <row r="83">
      <c r="A83" s="1" t="s">
        <v>664</v>
      </c>
      <c r="E83" s="27" t="s">
        <v>13486</v>
      </c>
    </row>
    <row r="84">
      <c r="A84" s="1" t="s">
        <v>665</v>
      </c>
      <c r="E84" s="33" t="s">
        <v>13487</v>
      </c>
    </row>
    <row r="85" ht="38.25">
      <c r="A85" s="1" t="s">
        <v>666</v>
      </c>
      <c r="E85" s="27" t="s">
        <v>8720</v>
      </c>
    </row>
    <row r="86">
      <c r="A86" s="1" t="s">
        <v>659</v>
      </c>
      <c r="B86" s="1">
        <v>19</v>
      </c>
      <c r="C86" s="26" t="s">
        <v>9362</v>
      </c>
      <c r="D86" t="s">
        <v>657</v>
      </c>
      <c r="E86" s="27" t="s">
        <v>9363</v>
      </c>
      <c r="F86" s="28" t="s">
        <v>677</v>
      </c>
      <c r="G86" s="29">
        <v>13.6</v>
      </c>
      <c r="H86" s="28">
        <v>0</v>
      </c>
      <c r="I86" s="30">
        <f>ROUND(G86*H86,P4)</f>
        <v>0</v>
      </c>
      <c r="L86" s="31">
        <v>0</v>
      </c>
      <c r="M86" s="24">
        <f>ROUND(G86*L86,P4)</f>
        <v>0</v>
      </c>
      <c r="N86" s="25" t="s">
        <v>1309</v>
      </c>
      <c r="O86" s="32">
        <f>M86*AA86</f>
        <v>0</v>
      </c>
      <c r="P86" s="1">
        <v>3</v>
      </c>
      <c r="AA86" s="1">
        <f>IF(P86=1,$O$3,IF(P86=2,$O$4,$O$5))</f>
        <v>0</v>
      </c>
    </row>
    <row r="87">
      <c r="A87" s="1" t="s">
        <v>664</v>
      </c>
      <c r="E87" s="27" t="s">
        <v>13488</v>
      </c>
    </row>
    <row r="88">
      <c r="A88" s="1" t="s">
        <v>665</v>
      </c>
      <c r="E88" s="33" t="s">
        <v>13489</v>
      </c>
    </row>
    <row r="89" ht="38.25">
      <c r="A89" s="1" t="s">
        <v>666</v>
      </c>
      <c r="E89" s="27" t="s">
        <v>8720</v>
      </c>
    </row>
    <row r="90">
      <c r="A90" s="1" t="s">
        <v>659</v>
      </c>
      <c r="B90" s="1">
        <v>20</v>
      </c>
      <c r="C90" s="26" t="s">
        <v>9362</v>
      </c>
      <c r="D90" t="s">
        <v>1329</v>
      </c>
      <c r="E90" s="27" t="s">
        <v>9363</v>
      </c>
      <c r="F90" s="28" t="s">
        <v>677</v>
      </c>
      <c r="G90" s="29">
        <v>128.696</v>
      </c>
      <c r="H90" s="28">
        <v>0</v>
      </c>
      <c r="I90" s="30">
        <f>ROUND(G90*H90,P4)</f>
        <v>0</v>
      </c>
      <c r="L90" s="31">
        <v>0</v>
      </c>
      <c r="M90" s="24">
        <f>ROUND(G90*L90,P4)</f>
        <v>0</v>
      </c>
      <c r="N90" s="25" t="s">
        <v>1309</v>
      </c>
      <c r="O90" s="32">
        <f>M90*AA90</f>
        <v>0</v>
      </c>
      <c r="P90" s="1">
        <v>3</v>
      </c>
      <c r="AA90" s="1">
        <f>IF(P90=1,$O$3,IF(P90=2,$O$4,$O$5))</f>
        <v>0</v>
      </c>
    </row>
    <row r="91">
      <c r="A91" s="1" t="s">
        <v>664</v>
      </c>
      <c r="E91" s="27" t="s">
        <v>13482</v>
      </c>
    </row>
    <row r="92">
      <c r="A92" s="1" t="s">
        <v>665</v>
      </c>
      <c r="E92" s="33" t="s">
        <v>13490</v>
      </c>
    </row>
    <row r="93" ht="38.25">
      <c r="A93" s="1" t="s">
        <v>666</v>
      </c>
      <c r="E93" s="27" t="s">
        <v>8720</v>
      </c>
    </row>
    <row r="94">
      <c r="A94" s="1" t="s">
        <v>656</v>
      </c>
      <c r="C94" s="22" t="s">
        <v>2817</v>
      </c>
      <c r="E94" s="23" t="s">
        <v>2818</v>
      </c>
      <c r="L94" s="24">
        <f>SUMIFS(L95:L102,A95:A102,"P")</f>
        <v>0</v>
      </c>
      <c r="M94" s="24">
        <f>SUMIFS(M95:M102,A95:A102,"P")</f>
        <v>0</v>
      </c>
      <c r="N94" s="25"/>
    </row>
    <row r="95">
      <c r="A95" s="1" t="s">
        <v>659</v>
      </c>
      <c r="B95" s="1">
        <v>21</v>
      </c>
      <c r="C95" s="26" t="s">
        <v>12200</v>
      </c>
      <c r="D95" t="s">
        <v>661</v>
      </c>
      <c r="E95" s="27" t="s">
        <v>12201</v>
      </c>
      <c r="F95" s="28" t="s">
        <v>683</v>
      </c>
      <c r="G95" s="29">
        <v>5</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13491</v>
      </c>
    </row>
    <row r="98" ht="127.5">
      <c r="A98" s="1" t="s">
        <v>666</v>
      </c>
      <c r="E98" s="27" t="s">
        <v>12203</v>
      </c>
    </row>
    <row r="99">
      <c r="A99" s="1" t="s">
        <v>659</v>
      </c>
      <c r="B99" s="1">
        <v>22</v>
      </c>
      <c r="C99" s="26" t="s">
        <v>9375</v>
      </c>
      <c r="D99" t="s">
        <v>661</v>
      </c>
      <c r="E99" s="27" t="s">
        <v>9376</v>
      </c>
      <c r="F99" s="28" t="s">
        <v>683</v>
      </c>
      <c r="G99" s="29">
        <v>40</v>
      </c>
      <c r="H99" s="28">
        <v>0</v>
      </c>
      <c r="I99" s="30">
        <f>ROUND(G99*H99,P4)</f>
        <v>0</v>
      </c>
      <c r="L99" s="31">
        <v>0</v>
      </c>
      <c r="M99" s="24">
        <f>ROUND(G99*L99,P4)</f>
        <v>0</v>
      </c>
      <c r="N99" s="25" t="s">
        <v>1309</v>
      </c>
      <c r="O99" s="32">
        <f>M99*AA99</f>
        <v>0</v>
      </c>
      <c r="P99" s="1">
        <v>3</v>
      </c>
      <c r="AA99" s="1">
        <f>IF(P99=1,$O$3,IF(P99=2,$O$4,$O$5))</f>
        <v>0</v>
      </c>
    </row>
    <row r="100">
      <c r="A100" s="1" t="s">
        <v>664</v>
      </c>
      <c r="E100" s="27" t="s">
        <v>13492</v>
      </c>
    </row>
    <row r="101">
      <c r="A101" s="1" t="s">
        <v>665</v>
      </c>
      <c r="E101" s="33" t="s">
        <v>12906</v>
      </c>
    </row>
    <row r="102" ht="63.75">
      <c r="A102" s="1" t="s">
        <v>666</v>
      </c>
      <c r="E102" s="27" t="s">
        <v>9378</v>
      </c>
    </row>
    <row r="103">
      <c r="A103" s="1" t="s">
        <v>656</v>
      </c>
      <c r="C103" s="22" t="s">
        <v>894</v>
      </c>
      <c r="E103" s="23" t="s">
        <v>2900</v>
      </c>
      <c r="L103" s="24">
        <f>SUMIFS(L104:L107,A104:A107,"P")</f>
        <v>0</v>
      </c>
      <c r="M103" s="24">
        <f>SUMIFS(M104:M107,A104:A107,"P")</f>
        <v>0</v>
      </c>
      <c r="N103" s="25"/>
    </row>
    <row r="104" ht="25.5">
      <c r="A104" s="1" t="s">
        <v>659</v>
      </c>
      <c r="B104" s="1">
        <v>23</v>
      </c>
      <c r="C104" s="26" t="s">
        <v>3803</v>
      </c>
      <c r="D104" t="s">
        <v>897</v>
      </c>
      <c r="E104" s="27" t="s">
        <v>3804</v>
      </c>
      <c r="F104" s="28" t="s">
        <v>899</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900</v>
      </c>
    </row>
    <row r="106" ht="51">
      <c r="A106" s="1" t="s">
        <v>665</v>
      </c>
      <c r="E106" s="33" t="s">
        <v>13493</v>
      </c>
    </row>
    <row r="107" ht="153">
      <c r="A107" s="1" t="s">
        <v>666</v>
      </c>
      <c r="E107" s="27" t="s">
        <v>902</v>
      </c>
    </row>
  </sheetData>
  <sheetProtection sheet="1" objects="1" scenarios="1" spinCount="100000" saltValue="WrKq+yuaziQ69YD2dQu4tmGpQU9Le7+jh84n3eUUV/GaEShrlYzub4+N8ppYJi0CFfbO3jG8g+TFErt7E7nqJw==" hashValue="1vNUKlo+QQ80y0OdNmr5wgOnCh260gba/VwzrAK5wwpXP7hn71Mtqk5CKuhHnqjG1H/2YO+sDXlnHAohFKPh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13494</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5070</v>
      </c>
      <c r="D10" t="s">
        <v>661</v>
      </c>
      <c r="E10" s="27" t="s">
        <v>5071</v>
      </c>
      <c r="F10" s="28" t="s">
        <v>663</v>
      </c>
      <c r="G10" s="29">
        <v>134.40000000000001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13495</v>
      </c>
    </row>
    <row r="13" ht="318.75">
      <c r="A13" s="1" t="s">
        <v>666</v>
      </c>
      <c r="E13" s="27" t="s">
        <v>5076</v>
      </c>
    </row>
    <row r="14">
      <c r="A14" s="1" t="s">
        <v>656</v>
      </c>
      <c r="C14" s="22" t="s">
        <v>1329</v>
      </c>
      <c r="E14" s="23" t="s">
        <v>3214</v>
      </c>
      <c r="L14" s="24">
        <f>SUMIFS(L15:L22,A15:A22,"P")</f>
        <v>0</v>
      </c>
      <c r="M14" s="24">
        <f>SUMIFS(M15:M22,A15:A22,"P")</f>
        <v>0</v>
      </c>
      <c r="N14" s="25"/>
    </row>
    <row r="15">
      <c r="A15" s="1" t="s">
        <v>659</v>
      </c>
      <c r="B15" s="1">
        <v>2</v>
      </c>
      <c r="C15" s="26" t="s">
        <v>10546</v>
      </c>
      <c r="D15" t="s">
        <v>661</v>
      </c>
      <c r="E15" s="27" t="s">
        <v>10547</v>
      </c>
      <c r="F15" s="28" t="s">
        <v>670</v>
      </c>
      <c r="G15" s="29">
        <v>240</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13496</v>
      </c>
    </row>
    <row r="18" ht="51">
      <c r="A18" s="1" t="s">
        <v>666</v>
      </c>
      <c r="E18" s="27" t="s">
        <v>9283</v>
      </c>
    </row>
    <row r="19">
      <c r="A19" s="1" t="s">
        <v>659</v>
      </c>
      <c r="B19" s="1">
        <v>3</v>
      </c>
      <c r="C19" s="26" t="s">
        <v>12074</v>
      </c>
      <c r="D19" t="s">
        <v>661</v>
      </c>
      <c r="E19" s="27" t="s">
        <v>12075</v>
      </c>
      <c r="F19" s="28" t="s">
        <v>670</v>
      </c>
      <c r="G19" s="29">
        <v>240</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13496</v>
      </c>
    </row>
    <row r="22" ht="63.75">
      <c r="A22" s="1" t="s">
        <v>666</v>
      </c>
      <c r="E22" s="27" t="s">
        <v>6627</v>
      </c>
    </row>
    <row r="23">
      <c r="A23" s="1" t="s">
        <v>656</v>
      </c>
      <c r="C23" s="22" t="s">
        <v>1331</v>
      </c>
      <c r="E23" s="23" t="s">
        <v>6638</v>
      </c>
      <c r="L23" s="24">
        <f>SUMIFS(L24:L39,A24:A39,"P")</f>
        <v>0</v>
      </c>
      <c r="M23" s="24">
        <f>SUMIFS(M24:M39,A24:A39,"P")</f>
        <v>0</v>
      </c>
      <c r="N23" s="25"/>
    </row>
    <row r="24">
      <c r="A24" s="1" t="s">
        <v>659</v>
      </c>
      <c r="B24" s="1">
        <v>4</v>
      </c>
      <c r="C24" s="26" t="s">
        <v>6639</v>
      </c>
      <c r="D24" t="s">
        <v>661</v>
      </c>
      <c r="E24" s="27" t="s">
        <v>6640</v>
      </c>
      <c r="F24" s="28" t="s">
        <v>663</v>
      </c>
      <c r="G24" s="29">
        <v>76.120000000000005</v>
      </c>
      <c r="H24" s="28">
        <v>0</v>
      </c>
      <c r="I24" s="30">
        <f>ROUND(G24*H24,P4)</f>
        <v>0</v>
      </c>
      <c r="L24" s="31">
        <v>0</v>
      </c>
      <c r="M24" s="24">
        <f>ROUND(G24*L24,P4)</f>
        <v>0</v>
      </c>
      <c r="N24" s="25" t="s">
        <v>1309</v>
      </c>
      <c r="O24" s="32">
        <f>M24*AA24</f>
        <v>0</v>
      </c>
      <c r="P24" s="1">
        <v>3</v>
      </c>
      <c r="AA24" s="1">
        <f>IF(P24=1,$O$3,IF(P24=2,$O$4,$O$5))</f>
        <v>0</v>
      </c>
    </row>
    <row r="25">
      <c r="A25" s="1" t="s">
        <v>664</v>
      </c>
      <c r="E25" s="27" t="s">
        <v>661</v>
      </c>
    </row>
    <row r="26" ht="38.25">
      <c r="A26" s="1" t="s">
        <v>665</v>
      </c>
      <c r="E26" s="33" t="s">
        <v>13497</v>
      </c>
    </row>
    <row r="27" ht="357">
      <c r="A27" s="1" t="s">
        <v>666</v>
      </c>
      <c r="E27" s="27" t="s">
        <v>6455</v>
      </c>
    </row>
    <row r="28">
      <c r="A28" s="1" t="s">
        <v>659</v>
      </c>
      <c r="B28" s="1">
        <v>5</v>
      </c>
      <c r="C28" s="26" t="s">
        <v>6643</v>
      </c>
      <c r="D28" t="s">
        <v>661</v>
      </c>
      <c r="E28" s="27" t="s">
        <v>6644</v>
      </c>
      <c r="F28" s="28" t="s">
        <v>899</v>
      </c>
      <c r="G28" s="29">
        <v>25.466999999999999</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13498</v>
      </c>
    </row>
    <row r="31" ht="267.75">
      <c r="A31" s="1" t="s">
        <v>666</v>
      </c>
      <c r="E31" s="27" t="s">
        <v>3696</v>
      </c>
    </row>
    <row r="32">
      <c r="A32" s="1" t="s">
        <v>659</v>
      </c>
      <c r="B32" s="1">
        <v>6</v>
      </c>
      <c r="C32" s="26" t="s">
        <v>8936</v>
      </c>
      <c r="D32" t="s">
        <v>661</v>
      </c>
      <c r="E32" s="27" t="s">
        <v>8937</v>
      </c>
      <c r="F32" s="28" t="s">
        <v>2682</v>
      </c>
      <c r="G32" s="29">
        <v>610.78999999999996</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13499</v>
      </c>
    </row>
    <row r="35" ht="293.25">
      <c r="A35" s="1" t="s">
        <v>666</v>
      </c>
      <c r="E35" s="27" t="s">
        <v>8939</v>
      </c>
    </row>
    <row r="36">
      <c r="A36" s="1" t="s">
        <v>659</v>
      </c>
      <c r="B36" s="1">
        <v>7</v>
      </c>
      <c r="C36" s="26" t="s">
        <v>13500</v>
      </c>
      <c r="D36" t="s">
        <v>661</v>
      </c>
      <c r="E36" s="27" t="s">
        <v>13501</v>
      </c>
      <c r="F36" s="28" t="s">
        <v>899</v>
      </c>
      <c r="G36" s="29">
        <v>1.3089999999999999</v>
      </c>
      <c r="H36" s="28">
        <v>0</v>
      </c>
      <c r="I36" s="30">
        <f>ROUND(G36*H36,P4)</f>
        <v>0</v>
      </c>
      <c r="L36" s="31">
        <v>0</v>
      </c>
      <c r="M36" s="24">
        <f>ROUND(G36*L36,P4)</f>
        <v>0</v>
      </c>
      <c r="N36" s="25" t="s">
        <v>1309</v>
      </c>
      <c r="O36" s="32">
        <f>M36*AA36</f>
        <v>0</v>
      </c>
      <c r="P36" s="1">
        <v>3</v>
      </c>
      <c r="AA36" s="1">
        <f>IF(P36=1,$O$3,IF(P36=2,$O$4,$O$5))</f>
        <v>0</v>
      </c>
    </row>
    <row r="37">
      <c r="A37" s="1" t="s">
        <v>664</v>
      </c>
      <c r="E37" s="27" t="s">
        <v>13502</v>
      </c>
    </row>
    <row r="38">
      <c r="A38" s="1" t="s">
        <v>665</v>
      </c>
      <c r="E38" s="33" t="s">
        <v>13503</v>
      </c>
    </row>
    <row r="39" ht="293.25">
      <c r="A39" s="1" t="s">
        <v>666</v>
      </c>
      <c r="E39" s="27" t="s">
        <v>8939</v>
      </c>
    </row>
    <row r="40">
      <c r="A40" s="1" t="s">
        <v>656</v>
      </c>
      <c r="C40" s="22" t="s">
        <v>1333</v>
      </c>
      <c r="E40" s="23" t="s">
        <v>5082</v>
      </c>
      <c r="L40" s="24">
        <f>SUMIFS(L41:L56,A41:A56,"P")</f>
        <v>0</v>
      </c>
      <c r="M40" s="24">
        <f>SUMIFS(M41:M56,A41:A56,"P")</f>
        <v>0</v>
      </c>
      <c r="N40" s="25"/>
    </row>
    <row r="41">
      <c r="A41" s="1" t="s">
        <v>659</v>
      </c>
      <c r="B41" s="1">
        <v>8</v>
      </c>
      <c r="C41" s="26" t="s">
        <v>6652</v>
      </c>
      <c r="D41" t="s">
        <v>661</v>
      </c>
      <c r="E41" s="27" t="s">
        <v>6653</v>
      </c>
      <c r="F41" s="28" t="s">
        <v>663</v>
      </c>
      <c r="G41" s="29">
        <v>39.323999999999998</v>
      </c>
      <c r="H41" s="28">
        <v>0</v>
      </c>
      <c r="I41" s="30">
        <f>ROUND(G41*H41,P4)</f>
        <v>0</v>
      </c>
      <c r="L41" s="31">
        <v>0</v>
      </c>
      <c r="M41" s="24">
        <f>ROUND(G41*L41,P4)</f>
        <v>0</v>
      </c>
      <c r="N41" s="25" t="s">
        <v>1309</v>
      </c>
      <c r="O41" s="32">
        <f>M41*AA41</f>
        <v>0</v>
      </c>
      <c r="P41" s="1">
        <v>3</v>
      </c>
      <c r="AA41" s="1">
        <f>IF(P41=1,$O$3,IF(P41=2,$O$4,$O$5))</f>
        <v>0</v>
      </c>
    </row>
    <row r="42">
      <c r="A42" s="1" t="s">
        <v>664</v>
      </c>
      <c r="E42" s="27" t="s">
        <v>661</v>
      </c>
    </row>
    <row r="43">
      <c r="A43" s="1" t="s">
        <v>665</v>
      </c>
      <c r="E43" s="33" t="s">
        <v>13504</v>
      </c>
    </row>
    <row r="44" ht="357">
      <c r="A44" s="1" t="s">
        <v>666</v>
      </c>
      <c r="E44" s="27" t="s">
        <v>6455</v>
      </c>
    </row>
    <row r="45">
      <c r="A45" s="1" t="s">
        <v>659</v>
      </c>
      <c r="B45" s="1">
        <v>9</v>
      </c>
      <c r="C45" s="26" t="s">
        <v>6002</v>
      </c>
      <c r="D45" t="s">
        <v>661</v>
      </c>
      <c r="E45" s="27" t="s">
        <v>6003</v>
      </c>
      <c r="F45" s="28" t="s">
        <v>663</v>
      </c>
      <c r="G45" s="29">
        <v>11.31</v>
      </c>
      <c r="H45" s="28">
        <v>0</v>
      </c>
      <c r="I45" s="30">
        <f>ROUND(G45*H45,P4)</f>
        <v>0</v>
      </c>
      <c r="L45" s="31">
        <v>0</v>
      </c>
      <c r="M45" s="24">
        <f>ROUND(G45*L45,P4)</f>
        <v>0</v>
      </c>
      <c r="N45" s="25" t="s">
        <v>1309</v>
      </c>
      <c r="O45" s="32">
        <f>M45*AA45</f>
        <v>0</v>
      </c>
      <c r="P45" s="1">
        <v>3</v>
      </c>
      <c r="AA45" s="1">
        <f>IF(P45=1,$O$3,IF(P45=2,$O$4,$O$5))</f>
        <v>0</v>
      </c>
    </row>
    <row r="46">
      <c r="A46" s="1" t="s">
        <v>664</v>
      </c>
      <c r="E46" s="27" t="s">
        <v>13505</v>
      </c>
    </row>
    <row r="47">
      <c r="A47" s="1" t="s">
        <v>665</v>
      </c>
      <c r="E47" s="33" t="s">
        <v>13506</v>
      </c>
    </row>
    <row r="48" ht="357">
      <c r="A48" s="1" t="s">
        <v>666</v>
      </c>
      <c r="E48" s="27" t="s">
        <v>6455</v>
      </c>
    </row>
    <row r="49">
      <c r="A49" s="1" t="s">
        <v>659</v>
      </c>
      <c r="B49" s="1">
        <v>10</v>
      </c>
      <c r="C49" s="26" t="s">
        <v>10831</v>
      </c>
      <c r="D49" t="s">
        <v>661</v>
      </c>
      <c r="E49" s="27" t="s">
        <v>10832</v>
      </c>
      <c r="F49" s="28" t="s">
        <v>663</v>
      </c>
      <c r="G49" s="29">
        <v>2</v>
      </c>
      <c r="H49" s="28">
        <v>0</v>
      </c>
      <c r="I49" s="30">
        <f>ROUND(G49*H49,P4)</f>
        <v>0</v>
      </c>
      <c r="L49" s="31">
        <v>0</v>
      </c>
      <c r="M49" s="24">
        <f>ROUND(G49*L49,P4)</f>
        <v>0</v>
      </c>
      <c r="N49" s="25" t="s">
        <v>1309</v>
      </c>
      <c r="O49" s="32">
        <f>M49*AA49</f>
        <v>0</v>
      </c>
      <c r="P49" s="1">
        <v>3</v>
      </c>
      <c r="AA49" s="1">
        <f>IF(P49=1,$O$3,IF(P49=2,$O$4,$O$5))</f>
        <v>0</v>
      </c>
    </row>
    <row r="50">
      <c r="A50" s="1" t="s">
        <v>664</v>
      </c>
      <c r="E50" s="27" t="s">
        <v>13507</v>
      </c>
    </row>
    <row r="51">
      <c r="A51" s="1" t="s">
        <v>665</v>
      </c>
      <c r="E51" s="33" t="s">
        <v>3500</v>
      </c>
    </row>
    <row r="52" ht="357">
      <c r="A52" s="1" t="s">
        <v>666</v>
      </c>
      <c r="E52" s="27" t="s">
        <v>6455</v>
      </c>
    </row>
    <row r="53">
      <c r="A53" s="1" t="s">
        <v>659</v>
      </c>
      <c r="B53" s="1">
        <v>11</v>
      </c>
      <c r="C53" s="26" t="s">
        <v>6006</v>
      </c>
      <c r="D53" t="s">
        <v>661</v>
      </c>
      <c r="E53" s="27" t="s">
        <v>6007</v>
      </c>
      <c r="F53" s="28" t="s">
        <v>663</v>
      </c>
      <c r="G53" s="29">
        <v>22.620999999999999</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c r="E55" s="33" t="s">
        <v>13508</v>
      </c>
    </row>
    <row r="56" ht="102">
      <c r="A56" s="1" t="s">
        <v>666</v>
      </c>
      <c r="E56" s="27" t="s">
        <v>6805</v>
      </c>
    </row>
    <row r="57">
      <c r="A57" s="1" t="s">
        <v>656</v>
      </c>
      <c r="C57" s="22" t="s">
        <v>679</v>
      </c>
      <c r="E57" s="23" t="s">
        <v>680</v>
      </c>
      <c r="L57" s="24">
        <f>SUMIFS(L58:L73,A58:A73,"P")</f>
        <v>0</v>
      </c>
      <c r="M57" s="24">
        <f>SUMIFS(M58:M73,A58:A73,"P")</f>
        <v>0</v>
      </c>
      <c r="N57" s="25"/>
    </row>
    <row r="58" ht="25.5">
      <c r="A58" s="1" t="s">
        <v>659</v>
      </c>
      <c r="B58" s="1">
        <v>12</v>
      </c>
      <c r="C58" s="26" t="s">
        <v>6039</v>
      </c>
      <c r="D58" t="s">
        <v>661</v>
      </c>
      <c r="E58" s="27" t="s">
        <v>6040</v>
      </c>
      <c r="F58" s="28" t="s">
        <v>677</v>
      </c>
      <c r="G58" s="29">
        <v>10</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13509</v>
      </c>
    </row>
    <row r="61" ht="191.25">
      <c r="A61" s="1" t="s">
        <v>666</v>
      </c>
      <c r="E61" s="27" t="s">
        <v>6667</v>
      </c>
    </row>
    <row r="62" ht="25.5">
      <c r="A62" s="1" t="s">
        <v>659</v>
      </c>
      <c r="B62" s="1">
        <v>13</v>
      </c>
      <c r="C62" s="26" t="s">
        <v>8713</v>
      </c>
      <c r="D62" t="s">
        <v>661</v>
      </c>
      <c r="E62" s="27" t="s">
        <v>8714</v>
      </c>
      <c r="F62" s="28" t="s">
        <v>677</v>
      </c>
      <c r="G62" s="29">
        <v>268.80000000000001</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13510</v>
      </c>
    </row>
    <row r="65" ht="191.25">
      <c r="A65" s="1" t="s">
        <v>666</v>
      </c>
      <c r="E65" s="27" t="s">
        <v>6667</v>
      </c>
    </row>
    <row r="66">
      <c r="A66" s="1" t="s">
        <v>659</v>
      </c>
      <c r="B66" s="1">
        <v>14</v>
      </c>
      <c r="C66" s="26" t="s">
        <v>8717</v>
      </c>
      <c r="D66" t="s">
        <v>661</v>
      </c>
      <c r="E66" s="27" t="s">
        <v>8718</v>
      </c>
      <c r="F66" s="28" t="s">
        <v>677</v>
      </c>
      <c r="G66" s="29">
        <v>268.80000000000001</v>
      </c>
      <c r="H66" s="28">
        <v>0</v>
      </c>
      <c r="I66" s="30">
        <f>ROUND(G66*H66,P4)</f>
        <v>0</v>
      </c>
      <c r="L66" s="31">
        <v>0</v>
      </c>
      <c r="M66" s="24">
        <f>ROUND(G66*L66,P4)</f>
        <v>0</v>
      </c>
      <c r="N66" s="25" t="s">
        <v>1309</v>
      </c>
      <c r="O66" s="32">
        <f>M66*AA66</f>
        <v>0</v>
      </c>
      <c r="P66" s="1">
        <v>3</v>
      </c>
      <c r="AA66" s="1">
        <f>IF(P66=1,$O$3,IF(P66=2,$O$4,$O$5))</f>
        <v>0</v>
      </c>
    </row>
    <row r="67" ht="38.25">
      <c r="A67" s="1" t="s">
        <v>664</v>
      </c>
      <c r="E67" s="27" t="s">
        <v>13081</v>
      </c>
    </row>
    <row r="68">
      <c r="A68" s="1" t="s">
        <v>665</v>
      </c>
      <c r="E68" s="33" t="s">
        <v>13510</v>
      </c>
    </row>
    <row r="69" ht="38.25">
      <c r="A69" s="1" t="s">
        <v>666</v>
      </c>
      <c r="E69" s="27" t="s">
        <v>8720</v>
      </c>
    </row>
    <row r="70">
      <c r="A70" s="1" t="s">
        <v>659</v>
      </c>
      <c r="B70" s="1">
        <v>15</v>
      </c>
      <c r="C70" s="26" t="s">
        <v>9362</v>
      </c>
      <c r="D70" t="s">
        <v>661</v>
      </c>
      <c r="E70" s="27" t="s">
        <v>9363</v>
      </c>
      <c r="F70" s="28" t="s">
        <v>677</v>
      </c>
      <c r="G70" s="29">
        <v>10</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13509</v>
      </c>
    </row>
    <row r="73" ht="38.25">
      <c r="A73" s="1" t="s">
        <v>666</v>
      </c>
      <c r="E73" s="27" t="s">
        <v>8720</v>
      </c>
    </row>
    <row r="74">
      <c r="A74" s="1" t="s">
        <v>656</v>
      </c>
      <c r="C74" s="22" t="s">
        <v>2817</v>
      </c>
      <c r="E74" s="23" t="s">
        <v>2818</v>
      </c>
      <c r="L74" s="24">
        <f>SUMIFS(L75:L86,A75:A86,"P")</f>
        <v>0</v>
      </c>
      <c r="M74" s="24">
        <f>SUMIFS(M75:M86,A75:A86,"P")</f>
        <v>0</v>
      </c>
      <c r="N74" s="25"/>
    </row>
    <row r="75">
      <c r="A75" s="1" t="s">
        <v>659</v>
      </c>
      <c r="B75" s="1">
        <v>16</v>
      </c>
      <c r="C75" s="26" t="s">
        <v>10423</v>
      </c>
      <c r="D75" t="s">
        <v>661</v>
      </c>
      <c r="E75" s="27" t="s">
        <v>10424</v>
      </c>
      <c r="F75" s="28" t="s">
        <v>677</v>
      </c>
      <c r="G75" s="29">
        <v>11.25</v>
      </c>
      <c r="H75" s="28">
        <v>0</v>
      </c>
      <c r="I75" s="30">
        <f>ROUND(G75*H75,P4)</f>
        <v>0</v>
      </c>
      <c r="L75" s="31">
        <v>0</v>
      </c>
      <c r="M75" s="24">
        <f>ROUND(G75*L75,P4)</f>
        <v>0</v>
      </c>
      <c r="N75" s="25" t="s">
        <v>1309</v>
      </c>
      <c r="O75" s="32">
        <f>M75*AA75</f>
        <v>0</v>
      </c>
      <c r="P75" s="1">
        <v>3</v>
      </c>
      <c r="AA75" s="1">
        <f>IF(P75=1,$O$3,IF(P75=2,$O$4,$O$5))</f>
        <v>0</v>
      </c>
    </row>
    <row r="76" ht="25.5">
      <c r="A76" s="1" t="s">
        <v>664</v>
      </c>
      <c r="E76" s="27" t="s">
        <v>13511</v>
      </c>
    </row>
    <row r="77">
      <c r="A77" s="1" t="s">
        <v>665</v>
      </c>
      <c r="E77" s="33" t="s">
        <v>13512</v>
      </c>
    </row>
    <row r="78" ht="25.5">
      <c r="A78" s="1" t="s">
        <v>666</v>
      </c>
      <c r="E78" s="27" t="s">
        <v>10427</v>
      </c>
    </row>
    <row r="79">
      <c r="A79" s="1" t="s">
        <v>659</v>
      </c>
      <c r="B79" s="1">
        <v>17</v>
      </c>
      <c r="C79" s="26" t="s">
        <v>10064</v>
      </c>
      <c r="D79" t="s">
        <v>661</v>
      </c>
      <c r="E79" s="27" t="s">
        <v>10065</v>
      </c>
      <c r="F79" s="28" t="s">
        <v>2682</v>
      </c>
      <c r="G79" s="29">
        <v>2856</v>
      </c>
      <c r="H79" s="28">
        <v>0</v>
      </c>
      <c r="I79" s="30">
        <f>ROUND(G79*H79,P4)</f>
        <v>0</v>
      </c>
      <c r="L79" s="31">
        <v>0</v>
      </c>
      <c r="M79" s="24">
        <f>ROUND(G79*L79,P4)</f>
        <v>0</v>
      </c>
      <c r="N79" s="25" t="s">
        <v>1309</v>
      </c>
      <c r="O79" s="32">
        <f>M79*AA79</f>
        <v>0</v>
      </c>
      <c r="P79" s="1">
        <v>3</v>
      </c>
      <c r="AA79" s="1">
        <f>IF(P79=1,$O$3,IF(P79=2,$O$4,$O$5))</f>
        <v>0</v>
      </c>
    </row>
    <row r="80">
      <c r="A80" s="1" t="s">
        <v>664</v>
      </c>
      <c r="E80" s="27" t="s">
        <v>13513</v>
      </c>
    </row>
    <row r="81">
      <c r="A81" s="1" t="s">
        <v>665</v>
      </c>
      <c r="E81" s="33" t="s">
        <v>13514</v>
      </c>
    </row>
    <row r="82" ht="409.5">
      <c r="A82" s="1" t="s">
        <v>666</v>
      </c>
      <c r="E82" s="27" t="s">
        <v>10067</v>
      </c>
    </row>
    <row r="83">
      <c r="A83" s="1" t="s">
        <v>659</v>
      </c>
      <c r="B83" s="1">
        <v>18</v>
      </c>
      <c r="C83" s="26" t="s">
        <v>6714</v>
      </c>
      <c r="D83" t="s">
        <v>661</v>
      </c>
      <c r="E83" s="27" t="s">
        <v>6715</v>
      </c>
      <c r="F83" s="28" t="s">
        <v>663</v>
      </c>
      <c r="G83" s="29">
        <v>5</v>
      </c>
      <c r="H83" s="28">
        <v>0</v>
      </c>
      <c r="I83" s="30">
        <f>ROUND(G83*H83,P4)</f>
        <v>0</v>
      </c>
      <c r="L83" s="31">
        <v>0</v>
      </c>
      <c r="M83" s="24">
        <f>ROUND(G83*L83,P4)</f>
        <v>0</v>
      </c>
      <c r="N83" s="25" t="s">
        <v>1309</v>
      </c>
      <c r="O83" s="32">
        <f>M83*AA83</f>
        <v>0</v>
      </c>
      <c r="P83" s="1">
        <v>3</v>
      </c>
      <c r="AA83" s="1">
        <f>IF(P83=1,$O$3,IF(P83=2,$O$4,$O$5))</f>
        <v>0</v>
      </c>
    </row>
    <row r="84">
      <c r="A84" s="1" t="s">
        <v>664</v>
      </c>
      <c r="E84" s="27" t="s">
        <v>13515</v>
      </c>
    </row>
    <row r="85">
      <c r="A85" s="1" t="s">
        <v>665</v>
      </c>
      <c r="E85" s="33" t="s">
        <v>7503</v>
      </c>
    </row>
    <row r="86" ht="114.75">
      <c r="A86" s="1" t="s">
        <v>666</v>
      </c>
      <c r="E86" s="27" t="s">
        <v>5248</v>
      </c>
    </row>
    <row r="87">
      <c r="A87" s="1" t="s">
        <v>656</v>
      </c>
      <c r="C87" s="22" t="s">
        <v>894</v>
      </c>
      <c r="E87" s="23" t="s">
        <v>2900</v>
      </c>
      <c r="L87" s="24">
        <f>SUMIFS(L88:L95,A88:A95,"P")</f>
        <v>0</v>
      </c>
      <c r="M87" s="24">
        <f>SUMIFS(M88:M95,A88:A95,"P")</f>
        <v>0</v>
      </c>
      <c r="N87" s="25"/>
    </row>
    <row r="88" ht="25.5">
      <c r="A88" s="1" t="s">
        <v>659</v>
      </c>
      <c r="B88" s="1">
        <v>19</v>
      </c>
      <c r="C88" s="26" t="s">
        <v>3803</v>
      </c>
      <c r="D88" t="s">
        <v>897</v>
      </c>
      <c r="E88" s="27" t="s">
        <v>3804</v>
      </c>
      <c r="F88" s="28" t="s">
        <v>899</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900</v>
      </c>
    </row>
    <row r="90">
      <c r="A90" s="1" t="s">
        <v>665</v>
      </c>
      <c r="E90" s="33" t="s">
        <v>13516</v>
      </c>
    </row>
    <row r="91" ht="153">
      <c r="A91" s="1" t="s">
        <v>666</v>
      </c>
      <c r="E91" s="27" t="s">
        <v>902</v>
      </c>
    </row>
    <row r="92" ht="38.25">
      <c r="A92" s="1" t="s">
        <v>659</v>
      </c>
      <c r="B92" s="1">
        <v>20</v>
      </c>
      <c r="C92" s="26" t="s">
        <v>896</v>
      </c>
      <c r="D92" t="s">
        <v>897</v>
      </c>
      <c r="E92" s="27" t="s">
        <v>898</v>
      </c>
      <c r="F92" s="28" t="s">
        <v>899</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900</v>
      </c>
    </row>
    <row r="94">
      <c r="A94" s="1" t="s">
        <v>665</v>
      </c>
      <c r="E94" s="33" t="s">
        <v>13517</v>
      </c>
    </row>
    <row r="95" ht="153">
      <c r="A95" s="1" t="s">
        <v>666</v>
      </c>
      <c r="E95" s="27" t="s">
        <v>902</v>
      </c>
    </row>
  </sheetData>
  <sheetProtection sheet="1" objects="1" scenarios="1" spinCount="100000" saltValue="jGxiLo4qWMA4Iu4aEM/ny/ndjU+CI7sYyyizk2TGPuV956AGoSNJhUvKDVMpdc+OwiL/gek4ITqhqiFlO1jCTw==" hashValue="cNKDuh3em6iEl1WpmbQuqM4G04iisbac2032PtmDdED9zDBfMSRFURT11oWJPDJz9nc0ZryLtQ/nsLUyfYe8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13518</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8765</v>
      </c>
      <c r="D10" t="s">
        <v>661</v>
      </c>
      <c r="E10" s="27" t="s">
        <v>8766</v>
      </c>
      <c r="F10" s="28" t="s">
        <v>670</v>
      </c>
      <c r="G10" s="29">
        <v>625</v>
      </c>
      <c r="H10" s="28">
        <v>0</v>
      </c>
      <c r="I10" s="30">
        <f>ROUND(G10*H10,P4)</f>
        <v>0</v>
      </c>
      <c r="L10" s="31">
        <v>0</v>
      </c>
      <c r="M10" s="24">
        <f>ROUND(G10*L10,P4)</f>
        <v>0</v>
      </c>
      <c r="N10" s="25" t="s">
        <v>5809</v>
      </c>
      <c r="O10" s="32">
        <f>M10*AA10</f>
        <v>0</v>
      </c>
      <c r="P10" s="1">
        <v>3</v>
      </c>
      <c r="AA10" s="1">
        <f>IF(P10=1,$O$3,IF(P10=2,$O$4,$O$5))</f>
        <v>0</v>
      </c>
    </row>
    <row r="11">
      <c r="A11" s="1" t="s">
        <v>664</v>
      </c>
      <c r="E11" s="27" t="s">
        <v>8766</v>
      </c>
    </row>
    <row r="12" ht="25.5">
      <c r="A12" s="1" t="s">
        <v>665</v>
      </c>
      <c r="E12" s="33" t="s">
        <v>13519</v>
      </c>
    </row>
    <row r="13" ht="63.75">
      <c r="A13" s="1" t="s">
        <v>666</v>
      </c>
      <c r="E13" s="27" t="s">
        <v>10720</v>
      </c>
    </row>
    <row r="14">
      <c r="A14" s="1" t="s">
        <v>659</v>
      </c>
      <c r="B14" s="1">
        <v>3</v>
      </c>
      <c r="C14" s="26" t="s">
        <v>13520</v>
      </c>
      <c r="D14" t="s">
        <v>661</v>
      </c>
      <c r="E14" s="27" t="s">
        <v>13521</v>
      </c>
      <c r="F14" s="28" t="s">
        <v>670</v>
      </c>
      <c r="G14" s="29">
        <v>180</v>
      </c>
      <c r="H14" s="28">
        <v>0</v>
      </c>
      <c r="I14" s="30">
        <f>ROUND(G14*H14,P4)</f>
        <v>0</v>
      </c>
      <c r="L14" s="31">
        <v>0</v>
      </c>
      <c r="M14" s="24">
        <f>ROUND(G14*L14,P4)</f>
        <v>0</v>
      </c>
      <c r="N14" s="25" t="s">
        <v>5809</v>
      </c>
      <c r="O14" s="32">
        <f>M14*AA14</f>
        <v>0</v>
      </c>
      <c r="P14" s="1">
        <v>3</v>
      </c>
      <c r="AA14" s="1">
        <f>IF(P14=1,$O$3,IF(P14=2,$O$4,$O$5))</f>
        <v>0</v>
      </c>
    </row>
    <row r="15">
      <c r="A15" s="1" t="s">
        <v>664</v>
      </c>
      <c r="E15" s="27" t="s">
        <v>13521</v>
      </c>
    </row>
    <row r="16" ht="25.5">
      <c r="A16" s="1" t="s">
        <v>665</v>
      </c>
      <c r="E16" s="33" t="s">
        <v>13522</v>
      </c>
    </row>
    <row r="17" ht="63.75">
      <c r="A17" s="1" t="s">
        <v>666</v>
      </c>
      <c r="E17" s="27" t="s">
        <v>10720</v>
      </c>
    </row>
    <row r="18">
      <c r="A18" s="1" t="s">
        <v>659</v>
      </c>
      <c r="B18" s="1">
        <v>4</v>
      </c>
      <c r="C18" s="26" t="s">
        <v>5070</v>
      </c>
      <c r="D18" t="s">
        <v>661</v>
      </c>
      <c r="E18" s="27" t="s">
        <v>5071</v>
      </c>
      <c r="F18" s="28" t="s">
        <v>663</v>
      </c>
      <c r="G18" s="29">
        <v>31.803999999999998</v>
      </c>
      <c r="H18" s="28">
        <v>0</v>
      </c>
      <c r="I18" s="30">
        <f>ROUND(G18*H18,P4)</f>
        <v>0</v>
      </c>
      <c r="L18" s="31">
        <v>0</v>
      </c>
      <c r="M18" s="24">
        <f>ROUND(G18*L18,P4)</f>
        <v>0</v>
      </c>
      <c r="N18" s="25" t="s">
        <v>5809</v>
      </c>
      <c r="O18" s="32">
        <f>M18*AA18</f>
        <v>0</v>
      </c>
      <c r="P18" s="1">
        <v>3</v>
      </c>
      <c r="AA18" s="1">
        <f>IF(P18=1,$O$3,IF(P18=2,$O$4,$O$5))</f>
        <v>0</v>
      </c>
    </row>
    <row r="19">
      <c r="A19" s="1" t="s">
        <v>664</v>
      </c>
      <c r="E19" s="27" t="s">
        <v>5071</v>
      </c>
    </row>
    <row r="20" ht="102">
      <c r="A20" s="1" t="s">
        <v>665</v>
      </c>
      <c r="E20" s="33" t="s">
        <v>13523</v>
      </c>
    </row>
    <row r="21" ht="216.75">
      <c r="A21" s="1" t="s">
        <v>666</v>
      </c>
      <c r="E21" s="27" t="s">
        <v>5954</v>
      </c>
    </row>
    <row r="22">
      <c r="A22" s="1" t="s">
        <v>656</v>
      </c>
      <c r="C22" s="22" t="s">
        <v>1329</v>
      </c>
      <c r="E22" s="23" t="s">
        <v>5985</v>
      </c>
      <c r="L22" s="24">
        <f>SUMIFS(L23:L34,A23:A34,"P")</f>
        <v>0</v>
      </c>
      <c r="M22" s="24">
        <f>SUMIFS(M23:M34,A23:A34,"P")</f>
        <v>0</v>
      </c>
      <c r="N22" s="25"/>
    </row>
    <row r="23">
      <c r="A23" s="1" t="s">
        <v>659</v>
      </c>
      <c r="B23" s="1">
        <v>5</v>
      </c>
      <c r="C23" s="26" t="s">
        <v>13524</v>
      </c>
      <c r="D23" t="s">
        <v>661</v>
      </c>
      <c r="E23" s="27" t="s">
        <v>13525</v>
      </c>
      <c r="F23" s="28" t="s">
        <v>683</v>
      </c>
      <c r="G23" s="29">
        <v>8524</v>
      </c>
      <c r="H23" s="28">
        <v>0</v>
      </c>
      <c r="I23" s="30">
        <f>ROUND(G23*H23,P4)</f>
        <v>0</v>
      </c>
      <c r="L23" s="31">
        <v>0</v>
      </c>
      <c r="M23" s="24">
        <f>ROUND(G23*L23,P4)</f>
        <v>0</v>
      </c>
      <c r="N23" s="25" t="s">
        <v>5809</v>
      </c>
      <c r="O23" s="32">
        <f>M23*AA23</f>
        <v>0</v>
      </c>
      <c r="P23" s="1">
        <v>3</v>
      </c>
      <c r="AA23" s="1">
        <f>IF(P23=1,$O$3,IF(P23=2,$O$4,$O$5))</f>
        <v>0</v>
      </c>
    </row>
    <row r="24">
      <c r="A24" s="1" t="s">
        <v>664</v>
      </c>
      <c r="E24" s="27" t="s">
        <v>13525</v>
      </c>
    </row>
    <row r="25" ht="38.25">
      <c r="A25" s="1" t="s">
        <v>665</v>
      </c>
      <c r="E25" s="33" t="s">
        <v>13526</v>
      </c>
    </row>
    <row r="26" ht="51">
      <c r="A26" s="1" t="s">
        <v>666</v>
      </c>
      <c r="E26" s="27" t="s">
        <v>10872</v>
      </c>
    </row>
    <row r="27" ht="25.5">
      <c r="A27" s="1" t="s">
        <v>659</v>
      </c>
      <c r="B27" s="1">
        <v>34</v>
      </c>
      <c r="C27" s="26" t="s">
        <v>13527</v>
      </c>
      <c r="D27" t="s">
        <v>661</v>
      </c>
      <c r="E27" s="27" t="s">
        <v>13528</v>
      </c>
      <c r="F27" s="28" t="s">
        <v>683</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13528</v>
      </c>
    </row>
    <row r="29" ht="25.5">
      <c r="A29" s="1" t="s">
        <v>665</v>
      </c>
      <c r="E29" s="33" t="s">
        <v>13529</v>
      </c>
    </row>
    <row r="30">
      <c r="A30" s="1" t="s">
        <v>666</v>
      </c>
      <c r="E30" s="27" t="s">
        <v>661</v>
      </c>
    </row>
    <row r="31" ht="25.5">
      <c r="A31" s="1" t="s">
        <v>659</v>
      </c>
      <c r="B31" s="1">
        <v>35</v>
      </c>
      <c r="C31" s="26" t="s">
        <v>13530</v>
      </c>
      <c r="D31" t="s">
        <v>661</v>
      </c>
      <c r="E31" s="27" t="s">
        <v>13531</v>
      </c>
      <c r="F31" s="28" t="s">
        <v>683</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13531</v>
      </c>
    </row>
    <row r="33" ht="25.5">
      <c r="A33" s="1" t="s">
        <v>665</v>
      </c>
      <c r="E33" s="33" t="s">
        <v>13532</v>
      </c>
    </row>
    <row r="34">
      <c r="A34" s="1" t="s">
        <v>666</v>
      </c>
      <c r="E34" s="27" t="s">
        <v>661</v>
      </c>
    </row>
    <row r="35">
      <c r="A35" s="1" t="s">
        <v>656</v>
      </c>
      <c r="C35" s="22" t="s">
        <v>1331</v>
      </c>
      <c r="E35" s="23" t="s">
        <v>6447</v>
      </c>
      <c r="L35" s="24">
        <f>SUMIFS(L36:L55,A36:A55,"P")</f>
        <v>0</v>
      </c>
      <c r="M35" s="24">
        <f>SUMIFS(M36:M55,A36:A55,"P")</f>
        <v>0</v>
      </c>
      <c r="N35" s="25"/>
    </row>
    <row r="36">
      <c r="A36" s="1" t="s">
        <v>659</v>
      </c>
      <c r="B36" s="1">
        <v>6</v>
      </c>
      <c r="C36" s="26" t="s">
        <v>9420</v>
      </c>
      <c r="D36" t="s">
        <v>661</v>
      </c>
      <c r="E36" s="27" t="s">
        <v>9421</v>
      </c>
      <c r="F36" s="28" t="s">
        <v>663</v>
      </c>
      <c r="G36" s="29">
        <v>154</v>
      </c>
      <c r="H36" s="28">
        <v>0</v>
      </c>
      <c r="I36" s="30">
        <f>ROUND(G36*H36,P4)</f>
        <v>0</v>
      </c>
      <c r="L36" s="31">
        <v>0</v>
      </c>
      <c r="M36" s="24">
        <f>ROUND(G36*L36,P4)</f>
        <v>0</v>
      </c>
      <c r="N36" s="25" t="s">
        <v>5809</v>
      </c>
      <c r="O36" s="32">
        <f>M36*AA36</f>
        <v>0</v>
      </c>
      <c r="P36" s="1">
        <v>3</v>
      </c>
      <c r="AA36" s="1">
        <f>IF(P36=1,$O$3,IF(P36=2,$O$4,$O$5))</f>
        <v>0</v>
      </c>
    </row>
    <row r="37">
      <c r="A37" s="1" t="s">
        <v>664</v>
      </c>
      <c r="E37" s="27" t="s">
        <v>9421</v>
      </c>
    </row>
    <row r="38" ht="25.5">
      <c r="A38" s="1" t="s">
        <v>665</v>
      </c>
      <c r="E38" s="33" t="s">
        <v>13533</v>
      </c>
    </row>
    <row r="39" ht="280.5">
      <c r="A39" s="1" t="s">
        <v>666</v>
      </c>
      <c r="E39" s="27" t="s">
        <v>11038</v>
      </c>
    </row>
    <row r="40">
      <c r="A40" s="1" t="s">
        <v>659</v>
      </c>
      <c r="B40" s="1">
        <v>7</v>
      </c>
      <c r="C40" s="26" t="s">
        <v>9425</v>
      </c>
      <c r="D40" t="s">
        <v>661</v>
      </c>
      <c r="E40" s="27" t="s">
        <v>9426</v>
      </c>
      <c r="F40" s="28" t="s">
        <v>899</v>
      </c>
      <c r="G40" s="29">
        <v>12</v>
      </c>
      <c r="H40" s="28">
        <v>0</v>
      </c>
      <c r="I40" s="30">
        <f>ROUND(G40*H40,P4)</f>
        <v>0</v>
      </c>
      <c r="L40" s="31">
        <v>0</v>
      </c>
      <c r="M40" s="24">
        <f>ROUND(G40*L40,P4)</f>
        <v>0</v>
      </c>
      <c r="N40" s="25" t="s">
        <v>5809</v>
      </c>
      <c r="O40" s="32">
        <f>M40*AA40</f>
        <v>0</v>
      </c>
      <c r="P40" s="1">
        <v>3</v>
      </c>
      <c r="AA40" s="1">
        <f>IF(P40=1,$O$3,IF(P40=2,$O$4,$O$5))</f>
        <v>0</v>
      </c>
    </row>
    <row r="41">
      <c r="A41" s="1" t="s">
        <v>664</v>
      </c>
      <c r="E41" s="27" t="s">
        <v>9426</v>
      </c>
    </row>
    <row r="42" ht="25.5">
      <c r="A42" s="1" t="s">
        <v>665</v>
      </c>
      <c r="E42" s="33" t="s">
        <v>13534</v>
      </c>
    </row>
    <row r="43" ht="165.75">
      <c r="A43" s="1" t="s">
        <v>666</v>
      </c>
      <c r="E43" s="27" t="s">
        <v>11040</v>
      </c>
    </row>
    <row r="44">
      <c r="A44" s="1" t="s">
        <v>659</v>
      </c>
      <c r="B44" s="1">
        <v>8</v>
      </c>
      <c r="C44" s="26" t="s">
        <v>6639</v>
      </c>
      <c r="D44" t="s">
        <v>661</v>
      </c>
      <c r="E44" s="27" t="s">
        <v>6640</v>
      </c>
      <c r="F44" s="28" t="s">
        <v>663</v>
      </c>
      <c r="G44" s="29">
        <v>76</v>
      </c>
      <c r="H44" s="28">
        <v>0</v>
      </c>
      <c r="I44" s="30">
        <f>ROUND(G44*H44,P4)</f>
        <v>0</v>
      </c>
      <c r="L44" s="31">
        <v>0</v>
      </c>
      <c r="M44" s="24">
        <f>ROUND(G44*L44,P4)</f>
        <v>0</v>
      </c>
      <c r="N44" s="25" t="s">
        <v>5809</v>
      </c>
      <c r="O44" s="32">
        <f>M44*AA44</f>
        <v>0</v>
      </c>
      <c r="P44" s="1">
        <v>3</v>
      </c>
      <c r="AA44" s="1">
        <f>IF(P44=1,$O$3,IF(P44=2,$O$4,$O$5))</f>
        <v>0</v>
      </c>
    </row>
    <row r="45">
      <c r="A45" s="1" t="s">
        <v>664</v>
      </c>
      <c r="E45" s="27" t="s">
        <v>6640</v>
      </c>
    </row>
    <row r="46" ht="25.5">
      <c r="A46" s="1" t="s">
        <v>665</v>
      </c>
      <c r="E46" s="33" t="s">
        <v>13535</v>
      </c>
    </row>
    <row r="47" ht="267.75">
      <c r="A47" s="1" t="s">
        <v>666</v>
      </c>
      <c r="E47" s="27" t="s">
        <v>6107</v>
      </c>
    </row>
    <row r="48">
      <c r="A48" s="1" t="s">
        <v>659</v>
      </c>
      <c r="B48" s="1">
        <v>9</v>
      </c>
      <c r="C48" s="26" t="s">
        <v>6643</v>
      </c>
      <c r="D48" t="s">
        <v>661</v>
      </c>
      <c r="E48" s="27" t="s">
        <v>6644</v>
      </c>
      <c r="F48" s="28" t="s">
        <v>899</v>
      </c>
      <c r="G48" s="29">
        <v>12.4</v>
      </c>
      <c r="H48" s="28">
        <v>0</v>
      </c>
      <c r="I48" s="30">
        <f>ROUND(G48*H48,P4)</f>
        <v>0</v>
      </c>
      <c r="L48" s="31">
        <v>0</v>
      </c>
      <c r="M48" s="24">
        <f>ROUND(G48*L48,P4)</f>
        <v>0</v>
      </c>
      <c r="N48" s="25" t="s">
        <v>5809</v>
      </c>
      <c r="O48" s="32">
        <f>M48*AA48</f>
        <v>0</v>
      </c>
      <c r="P48" s="1">
        <v>3</v>
      </c>
      <c r="AA48" s="1">
        <f>IF(P48=1,$O$3,IF(P48=2,$O$4,$O$5))</f>
        <v>0</v>
      </c>
    </row>
    <row r="49">
      <c r="A49" s="1" t="s">
        <v>664</v>
      </c>
      <c r="E49" s="27" t="s">
        <v>6644</v>
      </c>
    </row>
    <row r="50" ht="25.5">
      <c r="A50" s="1" t="s">
        <v>665</v>
      </c>
      <c r="E50" s="33" t="s">
        <v>13536</v>
      </c>
    </row>
    <row r="51" ht="191.25">
      <c r="A51" s="1" t="s">
        <v>666</v>
      </c>
      <c r="E51" s="27" t="s">
        <v>10742</v>
      </c>
    </row>
    <row r="52">
      <c r="A52" s="1" t="s">
        <v>659</v>
      </c>
      <c r="B52" s="1">
        <v>10</v>
      </c>
      <c r="C52" s="26" t="s">
        <v>8936</v>
      </c>
      <c r="D52" t="s">
        <v>661</v>
      </c>
      <c r="E52" s="27" t="s">
        <v>8937</v>
      </c>
      <c r="F52" s="28" t="s">
        <v>2682</v>
      </c>
      <c r="G52" s="29">
        <v>12233</v>
      </c>
      <c r="H52" s="28">
        <v>0</v>
      </c>
      <c r="I52" s="30">
        <f>ROUND(G52*H52,P4)</f>
        <v>0</v>
      </c>
      <c r="L52" s="31">
        <v>0</v>
      </c>
      <c r="M52" s="24">
        <f>ROUND(G52*L52,P4)</f>
        <v>0</v>
      </c>
      <c r="N52" s="25" t="s">
        <v>5809</v>
      </c>
      <c r="O52" s="32">
        <f>M52*AA52</f>
        <v>0</v>
      </c>
      <c r="P52" s="1">
        <v>3</v>
      </c>
      <c r="AA52" s="1">
        <f>IF(P52=1,$O$3,IF(P52=2,$O$4,$O$5))</f>
        <v>0</v>
      </c>
    </row>
    <row r="53">
      <c r="A53" s="1" t="s">
        <v>664</v>
      </c>
      <c r="E53" s="27" t="s">
        <v>8937</v>
      </c>
    </row>
    <row r="54" ht="25.5">
      <c r="A54" s="1" t="s">
        <v>665</v>
      </c>
      <c r="E54" s="33" t="s">
        <v>13537</v>
      </c>
    </row>
    <row r="55" ht="204">
      <c r="A55" s="1" t="s">
        <v>666</v>
      </c>
      <c r="E55" s="27" t="s">
        <v>10878</v>
      </c>
    </row>
    <row r="56">
      <c r="A56" s="1" t="s">
        <v>656</v>
      </c>
      <c r="C56" s="22" t="s">
        <v>1333</v>
      </c>
      <c r="E56" s="23" t="s">
        <v>5082</v>
      </c>
      <c r="L56" s="24">
        <f>SUMIFS(L57:L60,A57:A60,"P")</f>
        <v>0</v>
      </c>
      <c r="M56" s="24">
        <f>SUMIFS(M57:M60,A57:A60,"P")</f>
        <v>0</v>
      </c>
      <c r="N56" s="25"/>
    </row>
    <row r="57">
      <c r="A57" s="1" t="s">
        <v>659</v>
      </c>
      <c r="B57" s="1">
        <v>11</v>
      </c>
      <c r="C57" s="26" t="s">
        <v>9606</v>
      </c>
      <c r="D57" t="s">
        <v>661</v>
      </c>
      <c r="E57" s="27" t="s">
        <v>9607</v>
      </c>
      <c r="F57" s="28" t="s">
        <v>663</v>
      </c>
      <c r="G57" s="29">
        <v>6.9299999999999997</v>
      </c>
      <c r="H57" s="28">
        <v>0</v>
      </c>
      <c r="I57" s="30">
        <f>ROUND(G57*H57,P4)</f>
        <v>0</v>
      </c>
      <c r="L57" s="31">
        <v>0</v>
      </c>
      <c r="M57" s="24">
        <f>ROUND(G57*L57,P4)</f>
        <v>0</v>
      </c>
      <c r="N57" s="25" t="s">
        <v>5809</v>
      </c>
      <c r="O57" s="32">
        <f>M57*AA57</f>
        <v>0</v>
      </c>
      <c r="P57" s="1">
        <v>3</v>
      </c>
      <c r="AA57" s="1">
        <f>IF(P57=1,$O$3,IF(P57=2,$O$4,$O$5))</f>
        <v>0</v>
      </c>
    </row>
    <row r="58">
      <c r="A58" s="1" t="s">
        <v>664</v>
      </c>
      <c r="E58" s="27" t="s">
        <v>9607</v>
      </c>
    </row>
    <row r="59" ht="38.25">
      <c r="A59" s="1" t="s">
        <v>665</v>
      </c>
      <c r="E59" s="33" t="s">
        <v>13538</v>
      </c>
    </row>
    <row r="60" ht="76.5">
      <c r="A60" s="1" t="s">
        <v>666</v>
      </c>
      <c r="E60" s="27" t="s">
        <v>13539</v>
      </c>
    </row>
    <row r="61">
      <c r="A61" s="1" t="s">
        <v>656</v>
      </c>
      <c r="C61" s="22" t="s">
        <v>5253</v>
      </c>
      <c r="E61" s="23" t="s">
        <v>10886</v>
      </c>
      <c r="L61" s="24">
        <f>SUMIFS(L62:L93,A62:A93,"P")</f>
        <v>0</v>
      </c>
      <c r="M61" s="24">
        <f>SUMIFS(M62:M93,A62:A93,"P")</f>
        <v>0</v>
      </c>
      <c r="N61" s="25"/>
    </row>
    <row r="62" ht="25.5">
      <c r="A62" s="1" t="s">
        <v>659</v>
      </c>
      <c r="B62" s="1">
        <v>12</v>
      </c>
      <c r="C62" s="26" t="s">
        <v>8847</v>
      </c>
      <c r="D62" t="s">
        <v>661</v>
      </c>
      <c r="E62" s="27" t="s">
        <v>8848</v>
      </c>
      <c r="F62" s="28" t="s">
        <v>677</v>
      </c>
      <c r="G62" s="29">
        <v>1265.74</v>
      </c>
      <c r="H62" s="28">
        <v>0</v>
      </c>
      <c r="I62" s="30">
        <f>ROUND(G62*H62,P4)</f>
        <v>0</v>
      </c>
      <c r="L62" s="31">
        <v>0</v>
      </c>
      <c r="M62" s="24">
        <f>ROUND(G62*L62,P4)</f>
        <v>0</v>
      </c>
      <c r="N62" s="25" t="s">
        <v>5809</v>
      </c>
      <c r="O62" s="32">
        <f>M62*AA62</f>
        <v>0</v>
      </c>
      <c r="P62" s="1">
        <v>3</v>
      </c>
      <c r="AA62" s="1">
        <f>IF(P62=1,$O$3,IF(P62=2,$O$4,$O$5))</f>
        <v>0</v>
      </c>
    </row>
    <row r="63" ht="25.5">
      <c r="A63" s="1" t="s">
        <v>664</v>
      </c>
      <c r="E63" s="27" t="s">
        <v>8848</v>
      </c>
    </row>
    <row r="64" ht="89.25">
      <c r="A64" s="1" t="s">
        <v>665</v>
      </c>
      <c r="E64" s="33" t="s">
        <v>13540</v>
      </c>
    </row>
    <row r="65" ht="51">
      <c r="A65" s="1" t="s">
        <v>666</v>
      </c>
      <c r="E65" s="27" t="s">
        <v>10890</v>
      </c>
    </row>
    <row r="66">
      <c r="A66" s="1" t="s">
        <v>659</v>
      </c>
      <c r="B66" s="1">
        <v>13</v>
      </c>
      <c r="C66" s="26" t="s">
        <v>13541</v>
      </c>
      <c r="D66" t="s">
        <v>661</v>
      </c>
      <c r="E66" s="27" t="s">
        <v>13542</v>
      </c>
      <c r="F66" s="28" t="s">
        <v>677</v>
      </c>
      <c r="G66" s="29">
        <v>950.99199999999996</v>
      </c>
      <c r="H66" s="28">
        <v>0</v>
      </c>
      <c r="I66" s="30">
        <f>ROUND(G66*H66,P4)</f>
        <v>0</v>
      </c>
      <c r="L66" s="31">
        <v>0</v>
      </c>
      <c r="M66" s="24">
        <f>ROUND(G66*L66,P4)</f>
        <v>0</v>
      </c>
      <c r="N66" s="25" t="s">
        <v>5809</v>
      </c>
      <c r="O66" s="32">
        <f>M66*AA66</f>
        <v>0</v>
      </c>
      <c r="P66" s="1">
        <v>3</v>
      </c>
      <c r="AA66" s="1">
        <f>IF(P66=1,$O$3,IF(P66=2,$O$4,$O$5))</f>
        <v>0</v>
      </c>
    </row>
    <row r="67">
      <c r="A67" s="1" t="s">
        <v>664</v>
      </c>
      <c r="E67" s="27" t="s">
        <v>13542</v>
      </c>
    </row>
    <row r="68" ht="89.25">
      <c r="A68" s="1" t="s">
        <v>665</v>
      </c>
      <c r="E68" s="33" t="s">
        <v>13543</v>
      </c>
    </row>
    <row r="69" ht="51">
      <c r="A69" s="1" t="s">
        <v>666</v>
      </c>
      <c r="E69" s="27" t="s">
        <v>10890</v>
      </c>
    </row>
    <row r="70" ht="25.5">
      <c r="A70" s="1" t="s">
        <v>659</v>
      </c>
      <c r="B70" s="1">
        <v>14</v>
      </c>
      <c r="C70" s="26" t="s">
        <v>10891</v>
      </c>
      <c r="D70" t="s">
        <v>661</v>
      </c>
      <c r="E70" s="27" t="s">
        <v>10892</v>
      </c>
      <c r="F70" s="28" t="s">
        <v>677</v>
      </c>
      <c r="G70" s="29">
        <v>320.03800000000001</v>
      </c>
      <c r="H70" s="28">
        <v>0</v>
      </c>
      <c r="I70" s="30">
        <f>ROUND(G70*H70,P4)</f>
        <v>0</v>
      </c>
      <c r="L70" s="31">
        <v>0</v>
      </c>
      <c r="M70" s="24">
        <f>ROUND(G70*L70,P4)</f>
        <v>0</v>
      </c>
      <c r="N70" s="25" t="s">
        <v>5809</v>
      </c>
      <c r="O70" s="32">
        <f>M70*AA70</f>
        <v>0</v>
      </c>
      <c r="P70" s="1">
        <v>3</v>
      </c>
      <c r="AA70" s="1">
        <f>IF(P70=1,$O$3,IF(P70=2,$O$4,$O$5))</f>
        <v>0</v>
      </c>
    </row>
    <row r="71" ht="25.5">
      <c r="A71" s="1" t="s">
        <v>664</v>
      </c>
      <c r="E71" s="27" t="s">
        <v>10892</v>
      </c>
    </row>
    <row r="72" ht="89.25">
      <c r="A72" s="1" t="s">
        <v>665</v>
      </c>
      <c r="E72" s="33" t="s">
        <v>13544</v>
      </c>
    </row>
    <row r="73" ht="51">
      <c r="A73" s="1" t="s">
        <v>666</v>
      </c>
      <c r="E73" s="27" t="s">
        <v>10890</v>
      </c>
    </row>
    <row r="74">
      <c r="A74" s="1" t="s">
        <v>659</v>
      </c>
      <c r="B74" s="1">
        <v>15</v>
      </c>
      <c r="C74" s="26" t="s">
        <v>13545</v>
      </c>
      <c r="D74" t="s">
        <v>661</v>
      </c>
      <c r="E74" s="27" t="s">
        <v>13546</v>
      </c>
      <c r="F74" s="28" t="s">
        <v>677</v>
      </c>
      <c r="G74" s="29">
        <v>262.60199999999998</v>
      </c>
      <c r="H74" s="28">
        <v>0</v>
      </c>
      <c r="I74" s="30">
        <f>ROUND(G74*H74,P4)</f>
        <v>0</v>
      </c>
      <c r="L74" s="31">
        <v>0</v>
      </c>
      <c r="M74" s="24">
        <f>ROUND(G74*L74,P4)</f>
        <v>0</v>
      </c>
      <c r="N74" s="25" t="s">
        <v>5809</v>
      </c>
      <c r="O74" s="32">
        <f>M74*AA74</f>
        <v>0</v>
      </c>
      <c r="P74" s="1">
        <v>3</v>
      </c>
      <c r="AA74" s="1">
        <f>IF(P74=1,$O$3,IF(P74=2,$O$4,$O$5))</f>
        <v>0</v>
      </c>
    </row>
    <row r="75">
      <c r="A75" s="1" t="s">
        <v>664</v>
      </c>
      <c r="E75" s="27" t="s">
        <v>13546</v>
      </c>
    </row>
    <row r="76" ht="89.25">
      <c r="A76" s="1" t="s">
        <v>665</v>
      </c>
      <c r="E76" s="33" t="s">
        <v>13547</v>
      </c>
    </row>
    <row r="77" ht="51">
      <c r="A77" s="1" t="s">
        <v>666</v>
      </c>
      <c r="E77" s="27" t="s">
        <v>10890</v>
      </c>
    </row>
    <row r="78">
      <c r="A78" s="1" t="s">
        <v>659</v>
      </c>
      <c r="B78" s="1">
        <v>16</v>
      </c>
      <c r="C78" s="26" t="s">
        <v>8852</v>
      </c>
      <c r="D78" t="s">
        <v>661</v>
      </c>
      <c r="E78" s="27" t="s">
        <v>8853</v>
      </c>
      <c r="F78" s="28" t="s">
        <v>677</v>
      </c>
      <c r="G78" s="29">
        <v>465.22800000000001</v>
      </c>
      <c r="H78" s="28">
        <v>0</v>
      </c>
      <c r="I78" s="30">
        <f>ROUND(G78*H78,P4)</f>
        <v>0</v>
      </c>
      <c r="L78" s="31">
        <v>0</v>
      </c>
      <c r="M78" s="24">
        <f>ROUND(G78*L78,P4)</f>
        <v>0</v>
      </c>
      <c r="N78" s="25" t="s">
        <v>5809</v>
      </c>
      <c r="O78" s="32">
        <f>M78*AA78</f>
        <v>0</v>
      </c>
      <c r="P78" s="1">
        <v>3</v>
      </c>
      <c r="AA78" s="1">
        <f>IF(P78=1,$O$3,IF(P78=2,$O$4,$O$5))</f>
        <v>0</v>
      </c>
    </row>
    <row r="79">
      <c r="A79" s="1" t="s">
        <v>664</v>
      </c>
      <c r="E79" s="27" t="s">
        <v>8853</v>
      </c>
    </row>
    <row r="80" ht="51">
      <c r="A80" s="1" t="s">
        <v>665</v>
      </c>
      <c r="E80" s="33" t="s">
        <v>13548</v>
      </c>
    </row>
    <row r="81" ht="51">
      <c r="A81" s="1" t="s">
        <v>666</v>
      </c>
      <c r="E81" s="27" t="s">
        <v>10890</v>
      </c>
    </row>
    <row r="82">
      <c r="A82" s="1" t="s">
        <v>659</v>
      </c>
      <c r="B82" s="1">
        <v>17</v>
      </c>
      <c r="C82" s="26" t="s">
        <v>8855</v>
      </c>
      <c r="D82" t="s">
        <v>661</v>
      </c>
      <c r="E82" s="27" t="s">
        <v>8856</v>
      </c>
      <c r="F82" s="28" t="s">
        <v>677</v>
      </c>
      <c r="G82" s="29">
        <v>3587.7379999999998</v>
      </c>
      <c r="H82" s="28">
        <v>0</v>
      </c>
      <c r="I82" s="30">
        <f>ROUND(G82*H82,P4)</f>
        <v>0</v>
      </c>
      <c r="L82" s="31">
        <v>0</v>
      </c>
      <c r="M82" s="24">
        <f>ROUND(G82*L82,P4)</f>
        <v>0</v>
      </c>
      <c r="N82" s="25" t="s">
        <v>5809</v>
      </c>
      <c r="O82" s="32">
        <f>M82*AA82</f>
        <v>0</v>
      </c>
      <c r="P82" s="1">
        <v>3</v>
      </c>
      <c r="AA82" s="1">
        <f>IF(P82=1,$O$3,IF(P82=2,$O$4,$O$5))</f>
        <v>0</v>
      </c>
    </row>
    <row r="83">
      <c r="A83" s="1" t="s">
        <v>664</v>
      </c>
      <c r="E83" s="27" t="s">
        <v>8856</v>
      </c>
    </row>
    <row r="84" ht="114.75">
      <c r="A84" s="1" t="s">
        <v>665</v>
      </c>
      <c r="E84" s="33" t="s">
        <v>13549</v>
      </c>
    </row>
    <row r="85" ht="51">
      <c r="A85" s="1" t="s">
        <v>666</v>
      </c>
      <c r="E85" s="27" t="s">
        <v>10890</v>
      </c>
    </row>
    <row r="86">
      <c r="A86" s="1" t="s">
        <v>659</v>
      </c>
      <c r="B86" s="1">
        <v>18</v>
      </c>
      <c r="C86" s="26" t="s">
        <v>9468</v>
      </c>
      <c r="D86" t="s">
        <v>661</v>
      </c>
      <c r="E86" s="27" t="s">
        <v>9469</v>
      </c>
      <c r="F86" s="28" t="s">
        <v>670</v>
      </c>
      <c r="G86" s="29">
        <v>200</v>
      </c>
      <c r="H86" s="28">
        <v>0</v>
      </c>
      <c r="I86" s="30">
        <f>ROUND(G86*H86,P4)</f>
        <v>0</v>
      </c>
      <c r="L86" s="31">
        <v>0</v>
      </c>
      <c r="M86" s="24">
        <f>ROUND(G86*L86,P4)</f>
        <v>0</v>
      </c>
      <c r="N86" s="25" t="s">
        <v>5809</v>
      </c>
      <c r="O86" s="32">
        <f>M86*AA86</f>
        <v>0</v>
      </c>
      <c r="P86" s="1">
        <v>3</v>
      </c>
      <c r="AA86" s="1">
        <f>IF(P86=1,$O$3,IF(P86=2,$O$4,$O$5))</f>
        <v>0</v>
      </c>
    </row>
    <row r="87">
      <c r="A87" s="1" t="s">
        <v>664</v>
      </c>
      <c r="E87" s="27" t="s">
        <v>9469</v>
      </c>
    </row>
    <row r="88" ht="25.5">
      <c r="A88" s="1" t="s">
        <v>665</v>
      </c>
      <c r="E88" s="33" t="s">
        <v>13550</v>
      </c>
    </row>
    <row r="89" ht="38.25">
      <c r="A89" s="1" t="s">
        <v>666</v>
      </c>
      <c r="E89" s="27" t="s">
        <v>10896</v>
      </c>
    </row>
    <row r="90">
      <c r="A90" s="1" t="s">
        <v>659</v>
      </c>
      <c r="B90" s="1">
        <v>19</v>
      </c>
      <c r="C90" s="26" t="s">
        <v>13551</v>
      </c>
      <c r="D90" t="s">
        <v>661</v>
      </c>
      <c r="E90" s="27" t="s">
        <v>13552</v>
      </c>
      <c r="F90" s="28" t="s">
        <v>677</v>
      </c>
      <c r="G90" s="29">
        <v>154</v>
      </c>
      <c r="H90" s="28">
        <v>0</v>
      </c>
      <c r="I90" s="30">
        <f>ROUND(G90*H90,P4)</f>
        <v>0</v>
      </c>
      <c r="L90" s="31">
        <v>0</v>
      </c>
      <c r="M90" s="24">
        <f>ROUND(G90*L90,P4)</f>
        <v>0</v>
      </c>
      <c r="N90" s="25" t="s">
        <v>5809</v>
      </c>
      <c r="O90" s="32">
        <f>M90*AA90</f>
        <v>0</v>
      </c>
      <c r="P90" s="1">
        <v>3</v>
      </c>
      <c r="AA90" s="1">
        <f>IF(P90=1,$O$3,IF(P90=2,$O$4,$O$5))</f>
        <v>0</v>
      </c>
    </row>
    <row r="91">
      <c r="A91" s="1" t="s">
        <v>664</v>
      </c>
      <c r="E91" s="27" t="s">
        <v>13552</v>
      </c>
    </row>
    <row r="92" ht="38.25">
      <c r="A92" s="1" t="s">
        <v>665</v>
      </c>
      <c r="E92" s="33" t="s">
        <v>13553</v>
      </c>
    </row>
    <row r="93" ht="51">
      <c r="A93" s="1" t="s">
        <v>666</v>
      </c>
      <c r="E93" s="27" t="s">
        <v>12534</v>
      </c>
    </row>
    <row r="94">
      <c r="A94" s="1" t="s">
        <v>656</v>
      </c>
      <c r="C94" s="22" t="s">
        <v>6037</v>
      </c>
      <c r="E94" s="23" t="s">
        <v>6038</v>
      </c>
      <c r="L94" s="24">
        <f>SUMIFS(L95:L98,A95:A98,"P")</f>
        <v>0</v>
      </c>
      <c r="M94" s="24">
        <f>SUMIFS(M95:M98,A95:A98,"P")</f>
        <v>0</v>
      </c>
      <c r="N94" s="25"/>
    </row>
    <row r="95" ht="25.5">
      <c r="A95" s="1" t="s">
        <v>659</v>
      </c>
      <c r="B95" s="1">
        <v>20</v>
      </c>
      <c r="C95" s="26" t="s">
        <v>6039</v>
      </c>
      <c r="D95" t="s">
        <v>661</v>
      </c>
      <c r="E95" s="27" t="s">
        <v>6040</v>
      </c>
      <c r="F95" s="28" t="s">
        <v>677</v>
      </c>
      <c r="G95" s="29">
        <v>2420</v>
      </c>
      <c r="H95" s="28">
        <v>0</v>
      </c>
      <c r="I95" s="30">
        <f>ROUND(G95*H95,P4)</f>
        <v>0</v>
      </c>
      <c r="L95" s="31">
        <v>0</v>
      </c>
      <c r="M95" s="24">
        <f>ROUND(G95*L95,P4)</f>
        <v>0</v>
      </c>
      <c r="N95" s="25" t="s">
        <v>5809</v>
      </c>
      <c r="O95" s="32">
        <f>M95*AA95</f>
        <v>0</v>
      </c>
      <c r="P95" s="1">
        <v>3</v>
      </c>
      <c r="AA95" s="1">
        <f>IF(P95=1,$O$3,IF(P95=2,$O$4,$O$5))</f>
        <v>0</v>
      </c>
    </row>
    <row r="96" ht="25.5">
      <c r="A96" s="1" t="s">
        <v>664</v>
      </c>
      <c r="E96" s="27" t="s">
        <v>6040</v>
      </c>
    </row>
    <row r="97" ht="25.5">
      <c r="A97" s="1" t="s">
        <v>665</v>
      </c>
      <c r="E97" s="33" t="s">
        <v>13554</v>
      </c>
    </row>
    <row r="98" ht="140.25">
      <c r="A98" s="1" t="s">
        <v>666</v>
      </c>
      <c r="E98" s="27" t="s">
        <v>6042</v>
      </c>
    </row>
    <row r="99">
      <c r="A99" s="1" t="s">
        <v>656</v>
      </c>
      <c r="C99" s="22" t="s">
        <v>4040</v>
      </c>
      <c r="E99" s="23" t="s">
        <v>13555</v>
      </c>
      <c r="L99" s="24">
        <f>SUMIFS(L100:L103,A100:A103,"P")</f>
        <v>0</v>
      </c>
      <c r="M99" s="24">
        <f>SUMIFS(M100:M103,A100:A103,"P")</f>
        <v>0</v>
      </c>
      <c r="N99" s="25"/>
    </row>
    <row r="100">
      <c r="A100" s="1" t="s">
        <v>659</v>
      </c>
      <c r="B100" s="1">
        <v>21</v>
      </c>
      <c r="C100" s="26" t="s">
        <v>10849</v>
      </c>
      <c r="D100" t="s">
        <v>661</v>
      </c>
      <c r="E100" s="27" t="s">
        <v>10850</v>
      </c>
      <c r="F100" s="28" t="s">
        <v>683</v>
      </c>
      <c r="G100" s="29">
        <v>14</v>
      </c>
      <c r="H100" s="28">
        <v>0</v>
      </c>
      <c r="I100" s="30">
        <f>ROUND(G100*H100,P4)</f>
        <v>0</v>
      </c>
      <c r="L100" s="31">
        <v>0</v>
      </c>
      <c r="M100" s="24">
        <f>ROUND(G100*L100,P4)</f>
        <v>0</v>
      </c>
      <c r="N100" s="25" t="s">
        <v>5809</v>
      </c>
      <c r="O100" s="32">
        <f>M100*AA100</f>
        <v>0</v>
      </c>
      <c r="P100" s="1">
        <v>3</v>
      </c>
      <c r="AA100" s="1">
        <f>IF(P100=1,$O$3,IF(P100=2,$O$4,$O$5))</f>
        <v>0</v>
      </c>
    </row>
    <row r="101">
      <c r="A101" s="1" t="s">
        <v>664</v>
      </c>
      <c r="E101" s="27" t="s">
        <v>10850</v>
      </c>
    </row>
    <row r="102">
      <c r="A102" s="1" t="s">
        <v>665</v>
      </c>
    </row>
    <row r="103" ht="76.5">
      <c r="A103" s="1" t="s">
        <v>666</v>
      </c>
      <c r="E103" s="27" t="s">
        <v>13556</v>
      </c>
    </row>
    <row r="104">
      <c r="A104" s="1" t="s">
        <v>656</v>
      </c>
      <c r="C104" s="22" t="s">
        <v>10899</v>
      </c>
      <c r="E104" s="23" t="s">
        <v>10900</v>
      </c>
      <c r="L104" s="24">
        <f>SUMIFS(L105:L108,A105:A108,"P")</f>
        <v>0</v>
      </c>
      <c r="M104" s="24">
        <f>SUMIFS(M105:M108,A105:A108,"P")</f>
        <v>0</v>
      </c>
      <c r="N104" s="25"/>
    </row>
    <row r="105">
      <c r="A105" s="1" t="s">
        <v>659</v>
      </c>
      <c r="B105" s="1">
        <v>22</v>
      </c>
      <c r="C105" s="26" t="s">
        <v>10324</v>
      </c>
      <c r="D105" t="s">
        <v>661</v>
      </c>
      <c r="E105" s="27" t="s">
        <v>10325</v>
      </c>
      <c r="F105" s="28" t="s">
        <v>677</v>
      </c>
      <c r="G105" s="29">
        <v>2092.518</v>
      </c>
      <c r="H105" s="28">
        <v>0</v>
      </c>
      <c r="I105" s="30">
        <f>ROUND(G105*H105,P4)</f>
        <v>0</v>
      </c>
      <c r="L105" s="31">
        <v>0</v>
      </c>
      <c r="M105" s="24">
        <f>ROUND(G105*L105,P4)</f>
        <v>0</v>
      </c>
      <c r="N105" s="25" t="s">
        <v>5809</v>
      </c>
      <c r="O105" s="32">
        <f>M105*AA105</f>
        <v>0</v>
      </c>
      <c r="P105" s="1">
        <v>3</v>
      </c>
      <c r="AA105" s="1">
        <f>IF(P105=1,$O$3,IF(P105=2,$O$4,$O$5))</f>
        <v>0</v>
      </c>
    </row>
    <row r="106">
      <c r="A106" s="1" t="s">
        <v>664</v>
      </c>
      <c r="E106" s="27" t="s">
        <v>10325</v>
      </c>
    </row>
    <row r="107" ht="76.5">
      <c r="A107" s="1" t="s">
        <v>665</v>
      </c>
      <c r="E107" s="33" t="s">
        <v>13557</v>
      </c>
    </row>
    <row r="108" ht="38.25">
      <c r="A108" s="1" t="s">
        <v>666</v>
      </c>
      <c r="E108" s="27" t="s">
        <v>9880</v>
      </c>
    </row>
    <row r="109">
      <c r="A109" s="1" t="s">
        <v>656</v>
      </c>
      <c r="C109" s="22" t="s">
        <v>2817</v>
      </c>
      <c r="E109" s="23" t="s">
        <v>5866</v>
      </c>
      <c r="L109" s="24">
        <f>SUMIFS(L110:L141,A110:A141,"P")</f>
        <v>0</v>
      </c>
      <c r="M109" s="24">
        <f>SUMIFS(M110:M141,A110:A141,"P")</f>
        <v>0</v>
      </c>
      <c r="N109" s="25"/>
    </row>
    <row r="110">
      <c r="A110" s="1" t="s">
        <v>659</v>
      </c>
      <c r="B110" s="1">
        <v>23</v>
      </c>
      <c r="C110" s="26" t="s">
        <v>10180</v>
      </c>
      <c r="D110" t="s">
        <v>661</v>
      </c>
      <c r="E110" s="27" t="s">
        <v>10181</v>
      </c>
      <c r="F110" s="28" t="s">
        <v>670</v>
      </c>
      <c r="G110" s="29">
        <v>131</v>
      </c>
      <c r="H110" s="28">
        <v>0</v>
      </c>
      <c r="I110" s="30">
        <f>ROUND(G110*H110,P4)</f>
        <v>0</v>
      </c>
      <c r="L110" s="31">
        <v>0</v>
      </c>
      <c r="M110" s="24">
        <f>ROUND(G110*L110,P4)</f>
        <v>0</v>
      </c>
      <c r="N110" s="25" t="s">
        <v>5809</v>
      </c>
      <c r="O110" s="32">
        <f>M110*AA110</f>
        <v>0</v>
      </c>
      <c r="P110" s="1">
        <v>3</v>
      </c>
      <c r="AA110" s="1">
        <f>IF(P110=1,$O$3,IF(P110=2,$O$4,$O$5))</f>
        <v>0</v>
      </c>
    </row>
    <row r="111">
      <c r="A111" s="1" t="s">
        <v>664</v>
      </c>
      <c r="E111" s="27" t="s">
        <v>10181</v>
      </c>
    </row>
    <row r="112" ht="25.5">
      <c r="A112" s="1" t="s">
        <v>665</v>
      </c>
      <c r="E112" s="33" t="s">
        <v>13558</v>
      </c>
    </row>
    <row r="113" ht="25.5">
      <c r="A113" s="1" t="s">
        <v>666</v>
      </c>
      <c r="E113" s="27" t="s">
        <v>11359</v>
      </c>
    </row>
    <row r="114">
      <c r="A114" s="1" t="s">
        <v>659</v>
      </c>
      <c r="B114" s="1">
        <v>24</v>
      </c>
      <c r="C114" s="26" t="s">
        <v>10769</v>
      </c>
      <c r="D114" t="s">
        <v>661</v>
      </c>
      <c r="E114" s="27" t="s">
        <v>10770</v>
      </c>
      <c r="F114" s="28" t="s">
        <v>677</v>
      </c>
      <c r="G114" s="29">
        <v>781.25</v>
      </c>
      <c r="H114" s="28">
        <v>0</v>
      </c>
      <c r="I114" s="30">
        <f>ROUND(G114*H114,P4)</f>
        <v>0</v>
      </c>
      <c r="L114" s="31">
        <v>0</v>
      </c>
      <c r="M114" s="24">
        <f>ROUND(G114*L114,P4)</f>
        <v>0</v>
      </c>
      <c r="N114" s="25" t="s">
        <v>5809</v>
      </c>
      <c r="O114" s="32">
        <f>M114*AA114</f>
        <v>0</v>
      </c>
      <c r="P114" s="1">
        <v>3</v>
      </c>
      <c r="AA114" s="1">
        <f>IF(P114=1,$O$3,IF(P114=2,$O$4,$O$5))</f>
        <v>0</v>
      </c>
    </row>
    <row r="115">
      <c r="A115" s="1" t="s">
        <v>664</v>
      </c>
      <c r="E115" s="27" t="s">
        <v>10770</v>
      </c>
    </row>
    <row r="116" ht="25.5">
      <c r="A116" s="1" t="s">
        <v>665</v>
      </c>
      <c r="E116" s="33" t="s">
        <v>13559</v>
      </c>
    </row>
    <row r="117" ht="51">
      <c r="A117" s="1" t="s">
        <v>666</v>
      </c>
      <c r="E117" s="27" t="s">
        <v>10772</v>
      </c>
    </row>
    <row r="118">
      <c r="A118" s="1" t="s">
        <v>659</v>
      </c>
      <c r="B118" s="1">
        <v>25</v>
      </c>
      <c r="C118" s="26" t="s">
        <v>12536</v>
      </c>
      <c r="D118" t="s">
        <v>661</v>
      </c>
      <c r="E118" s="27" t="s">
        <v>12537</v>
      </c>
      <c r="F118" s="28" t="s">
        <v>677</v>
      </c>
      <c r="G118" s="29">
        <v>308</v>
      </c>
      <c r="H118" s="28">
        <v>0</v>
      </c>
      <c r="I118" s="30">
        <f>ROUND(G118*H118,P4)</f>
        <v>0</v>
      </c>
      <c r="L118" s="31">
        <v>0</v>
      </c>
      <c r="M118" s="24">
        <f>ROUND(G118*L118,P4)</f>
        <v>0</v>
      </c>
      <c r="N118" s="25" t="s">
        <v>5809</v>
      </c>
      <c r="O118" s="32">
        <f>M118*AA118</f>
        <v>0</v>
      </c>
      <c r="P118" s="1">
        <v>3</v>
      </c>
      <c r="AA118" s="1">
        <f>IF(P118=1,$O$3,IF(P118=2,$O$4,$O$5))</f>
        <v>0</v>
      </c>
    </row>
    <row r="119">
      <c r="A119" s="1" t="s">
        <v>664</v>
      </c>
      <c r="E119" s="27" t="s">
        <v>12537</v>
      </c>
    </row>
    <row r="120" ht="25.5">
      <c r="A120" s="1" t="s">
        <v>665</v>
      </c>
      <c r="E120" s="33" t="s">
        <v>13560</v>
      </c>
    </row>
    <row r="121">
      <c r="A121" s="1" t="s">
        <v>666</v>
      </c>
      <c r="E121" s="27" t="s">
        <v>8901</v>
      </c>
    </row>
    <row r="122">
      <c r="A122" s="1" t="s">
        <v>659</v>
      </c>
      <c r="B122" s="1">
        <v>26</v>
      </c>
      <c r="C122" s="26" t="s">
        <v>10906</v>
      </c>
      <c r="D122" t="s">
        <v>661</v>
      </c>
      <c r="E122" s="27" t="s">
        <v>10907</v>
      </c>
      <c r="F122" s="28" t="s">
        <v>677</v>
      </c>
      <c r="G122" s="29">
        <v>308</v>
      </c>
      <c r="H122" s="28">
        <v>0</v>
      </c>
      <c r="I122" s="30">
        <f>ROUND(G122*H122,P4)</f>
        <v>0</v>
      </c>
      <c r="L122" s="31">
        <v>0</v>
      </c>
      <c r="M122" s="24">
        <f>ROUND(G122*L122,P4)</f>
        <v>0</v>
      </c>
      <c r="N122" s="25" t="s">
        <v>5809</v>
      </c>
      <c r="O122" s="32">
        <f>M122*AA122</f>
        <v>0</v>
      </c>
      <c r="P122" s="1">
        <v>3</v>
      </c>
      <c r="AA122" s="1">
        <f>IF(P122=1,$O$3,IF(P122=2,$O$4,$O$5))</f>
        <v>0</v>
      </c>
    </row>
    <row r="123">
      <c r="A123" s="1" t="s">
        <v>664</v>
      </c>
      <c r="E123" s="27" t="s">
        <v>10907</v>
      </c>
    </row>
    <row r="124">
      <c r="A124" s="1" t="s">
        <v>665</v>
      </c>
      <c r="E124" s="33" t="s">
        <v>13561</v>
      </c>
    </row>
    <row r="125">
      <c r="A125" s="1" t="s">
        <v>666</v>
      </c>
      <c r="E125" s="27" t="s">
        <v>8901</v>
      </c>
    </row>
    <row r="126">
      <c r="A126" s="1" t="s">
        <v>659</v>
      </c>
      <c r="B126" s="1">
        <v>27</v>
      </c>
      <c r="C126" s="26" t="s">
        <v>10909</v>
      </c>
      <c r="D126" t="s">
        <v>661</v>
      </c>
      <c r="E126" s="27" t="s">
        <v>10910</v>
      </c>
      <c r="F126" s="28" t="s">
        <v>677</v>
      </c>
      <c r="G126" s="29">
        <v>701.28700000000003</v>
      </c>
      <c r="H126" s="28">
        <v>0</v>
      </c>
      <c r="I126" s="30">
        <f>ROUND(G126*H126,P4)</f>
        <v>0</v>
      </c>
      <c r="L126" s="31">
        <v>0</v>
      </c>
      <c r="M126" s="24">
        <f>ROUND(G126*L126,P4)</f>
        <v>0</v>
      </c>
      <c r="N126" s="25" t="s">
        <v>5809</v>
      </c>
      <c r="O126" s="32">
        <f>M126*AA126</f>
        <v>0</v>
      </c>
      <c r="P126" s="1">
        <v>3</v>
      </c>
      <c r="AA126" s="1">
        <f>IF(P126=1,$O$3,IF(P126=2,$O$4,$O$5))</f>
        <v>0</v>
      </c>
    </row>
    <row r="127">
      <c r="A127" s="1" t="s">
        <v>664</v>
      </c>
      <c r="E127" s="27" t="s">
        <v>10910</v>
      </c>
    </row>
    <row r="128" ht="114.75">
      <c r="A128" s="1" t="s">
        <v>665</v>
      </c>
      <c r="E128" s="33" t="s">
        <v>13562</v>
      </c>
    </row>
    <row r="129">
      <c r="A129" s="1" t="s">
        <v>666</v>
      </c>
      <c r="E129" s="27" t="s">
        <v>8901</v>
      </c>
    </row>
    <row r="130">
      <c r="A130" s="1" t="s">
        <v>659</v>
      </c>
      <c r="B130" s="1">
        <v>28</v>
      </c>
      <c r="C130" s="26" t="s">
        <v>10340</v>
      </c>
      <c r="D130" t="s">
        <v>661</v>
      </c>
      <c r="E130" s="27" t="s">
        <v>10341</v>
      </c>
      <c r="F130" s="28" t="s">
        <v>677</v>
      </c>
      <c r="G130" s="29">
        <v>3659.25</v>
      </c>
      <c r="H130" s="28">
        <v>0</v>
      </c>
      <c r="I130" s="30">
        <f>ROUND(G130*H130,P4)</f>
        <v>0</v>
      </c>
      <c r="L130" s="31">
        <v>0</v>
      </c>
      <c r="M130" s="24">
        <f>ROUND(G130*L130,P4)</f>
        <v>0</v>
      </c>
      <c r="N130" s="25" t="s">
        <v>5809</v>
      </c>
      <c r="O130" s="32">
        <f>M130*AA130</f>
        <v>0</v>
      </c>
      <c r="P130" s="1">
        <v>3</v>
      </c>
      <c r="AA130" s="1">
        <f>IF(P130=1,$O$3,IF(P130=2,$O$4,$O$5))</f>
        <v>0</v>
      </c>
    </row>
    <row r="131">
      <c r="A131" s="1" t="s">
        <v>664</v>
      </c>
      <c r="E131" s="27" t="s">
        <v>10341</v>
      </c>
    </row>
    <row r="132" ht="127.5">
      <c r="A132" s="1" t="s">
        <v>665</v>
      </c>
      <c r="E132" s="33" t="s">
        <v>13563</v>
      </c>
    </row>
    <row r="133">
      <c r="A133" s="1" t="s">
        <v>666</v>
      </c>
      <c r="E133" s="27" t="s">
        <v>8901</v>
      </c>
    </row>
    <row r="134">
      <c r="A134" s="1" t="s">
        <v>659</v>
      </c>
      <c r="B134" s="1">
        <v>29</v>
      </c>
      <c r="C134" s="26" t="s">
        <v>6108</v>
      </c>
      <c r="D134" t="s">
        <v>661</v>
      </c>
      <c r="E134" s="27" t="s">
        <v>6109</v>
      </c>
      <c r="F134" s="28" t="s">
        <v>663</v>
      </c>
      <c r="G134" s="29">
        <v>65.625</v>
      </c>
      <c r="H134" s="28">
        <v>0</v>
      </c>
      <c r="I134" s="30">
        <f>ROUND(G134*H134,P4)</f>
        <v>0</v>
      </c>
      <c r="L134" s="31">
        <v>0</v>
      </c>
      <c r="M134" s="24">
        <f>ROUND(G134*L134,P4)</f>
        <v>0</v>
      </c>
      <c r="N134" s="25" t="s">
        <v>5809</v>
      </c>
      <c r="O134" s="32">
        <f>M134*AA134</f>
        <v>0</v>
      </c>
      <c r="P134" s="1">
        <v>3</v>
      </c>
      <c r="AA134" s="1">
        <f>IF(P134=1,$O$3,IF(P134=2,$O$4,$O$5))</f>
        <v>0</v>
      </c>
    </row>
    <row r="135">
      <c r="A135" s="1" t="s">
        <v>664</v>
      </c>
      <c r="E135" s="27" t="s">
        <v>6109</v>
      </c>
    </row>
    <row r="136" ht="25.5">
      <c r="A136" s="1" t="s">
        <v>665</v>
      </c>
      <c r="E136" s="33" t="s">
        <v>13564</v>
      </c>
    </row>
    <row r="137" ht="102">
      <c r="A137" s="1" t="s">
        <v>666</v>
      </c>
      <c r="E137" s="27" t="s">
        <v>10795</v>
      </c>
    </row>
    <row r="138">
      <c r="A138" s="1" t="s">
        <v>659</v>
      </c>
      <c r="B138" s="1">
        <v>30</v>
      </c>
      <c r="C138" s="26" t="s">
        <v>6714</v>
      </c>
      <c r="D138" t="s">
        <v>661</v>
      </c>
      <c r="E138" s="27" t="s">
        <v>6715</v>
      </c>
      <c r="F138" s="28" t="s">
        <v>663</v>
      </c>
      <c r="G138" s="29">
        <v>19.468</v>
      </c>
      <c r="H138" s="28">
        <v>0</v>
      </c>
      <c r="I138" s="30">
        <f>ROUND(G138*H138,P4)</f>
        <v>0</v>
      </c>
      <c r="L138" s="31">
        <v>0</v>
      </c>
      <c r="M138" s="24">
        <f>ROUND(G138*L138,P4)</f>
        <v>0</v>
      </c>
      <c r="N138" s="25" t="s">
        <v>5809</v>
      </c>
      <c r="O138" s="32">
        <f>M138*AA138</f>
        <v>0</v>
      </c>
      <c r="P138" s="1">
        <v>3</v>
      </c>
      <c r="AA138" s="1">
        <f>IF(P138=1,$O$3,IF(P138=2,$O$4,$O$5))</f>
        <v>0</v>
      </c>
    </row>
    <row r="139">
      <c r="A139" s="1" t="s">
        <v>664</v>
      </c>
      <c r="E139" s="27" t="s">
        <v>6715</v>
      </c>
    </row>
    <row r="140" ht="102">
      <c r="A140" s="1" t="s">
        <v>665</v>
      </c>
      <c r="E140" s="33" t="s">
        <v>13565</v>
      </c>
    </row>
    <row r="141" ht="102">
      <c r="A141" s="1" t="s">
        <v>666</v>
      </c>
      <c r="E141" s="27" t="s">
        <v>10795</v>
      </c>
    </row>
    <row r="142">
      <c r="A142" s="1" t="s">
        <v>656</v>
      </c>
      <c r="C142" s="22" t="s">
        <v>894</v>
      </c>
      <c r="E142" s="23" t="s">
        <v>2900</v>
      </c>
      <c r="L142" s="24">
        <f>SUMIFS(L143:L154,A143:A154,"P")</f>
        <v>0</v>
      </c>
      <c r="M142" s="24">
        <f>SUMIFS(M143:M154,A143:A154,"P")</f>
        <v>0</v>
      </c>
      <c r="N142" s="25"/>
    </row>
    <row r="143" ht="25.5">
      <c r="A143" s="1" t="s">
        <v>659</v>
      </c>
      <c r="B143" s="1">
        <v>31</v>
      </c>
      <c r="C143" s="26" t="s">
        <v>3803</v>
      </c>
      <c r="D143" t="s">
        <v>897</v>
      </c>
      <c r="E143" s="27" t="s">
        <v>3804</v>
      </c>
      <c r="F143" s="28" t="s">
        <v>899</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900</v>
      </c>
    </row>
    <row r="145" ht="25.5">
      <c r="A145" s="1" t="s">
        <v>665</v>
      </c>
      <c r="E145" s="33" t="s">
        <v>13566</v>
      </c>
    </row>
    <row r="146" ht="153">
      <c r="A146" s="1" t="s">
        <v>666</v>
      </c>
      <c r="E146" s="27" t="s">
        <v>902</v>
      </c>
    </row>
    <row r="147" ht="25.5">
      <c r="A147" s="1" t="s">
        <v>659</v>
      </c>
      <c r="B147" s="1">
        <v>32</v>
      </c>
      <c r="C147" s="26" t="s">
        <v>3419</v>
      </c>
      <c r="D147" t="s">
        <v>897</v>
      </c>
      <c r="E147" s="27" t="s">
        <v>3420</v>
      </c>
      <c r="F147" s="28" t="s">
        <v>899</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910</v>
      </c>
    </row>
    <row r="149" ht="38.25">
      <c r="A149" s="1" t="s">
        <v>665</v>
      </c>
      <c r="E149" s="33" t="s">
        <v>13567</v>
      </c>
    </row>
    <row r="150" ht="153">
      <c r="A150" s="1" t="s">
        <v>666</v>
      </c>
      <c r="E150" s="27" t="s">
        <v>902</v>
      </c>
    </row>
    <row r="151" ht="25.5">
      <c r="A151" s="1" t="s">
        <v>659</v>
      </c>
      <c r="B151" s="1">
        <v>33</v>
      </c>
      <c r="C151" s="26" t="s">
        <v>912</v>
      </c>
      <c r="D151" t="s">
        <v>897</v>
      </c>
      <c r="E151" s="27" t="s">
        <v>913</v>
      </c>
      <c r="F151" s="28" t="s">
        <v>899</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914</v>
      </c>
    </row>
    <row r="153" ht="25.5">
      <c r="A153" s="1" t="s">
        <v>665</v>
      </c>
      <c r="E153" s="33" t="s">
        <v>13568</v>
      </c>
    </row>
    <row r="154" ht="153">
      <c r="A154" s="1" t="s">
        <v>666</v>
      </c>
      <c r="E154" s="27" t="s">
        <v>902</v>
      </c>
    </row>
    <row r="155">
      <c r="A155" s="1" t="s">
        <v>656</v>
      </c>
      <c r="C155" s="22" t="s">
        <v>5932</v>
      </c>
      <c r="E155" s="23" t="s">
        <v>2906</v>
      </c>
      <c r="L155" s="24">
        <f>SUMIFS(L156:L159,A156:A159,"P")</f>
        <v>0</v>
      </c>
      <c r="M155" s="24">
        <f>SUMIFS(M156:M159,A156:A159,"P")</f>
        <v>0</v>
      </c>
      <c r="N155" s="25"/>
    </row>
    <row r="156">
      <c r="A156" s="1" t="s">
        <v>659</v>
      </c>
      <c r="B156" s="1">
        <v>1</v>
      </c>
      <c r="C156" s="26" t="s">
        <v>9791</v>
      </c>
      <c r="D156" t="s">
        <v>661</v>
      </c>
      <c r="E156" s="27" t="s">
        <v>9792</v>
      </c>
      <c r="F156" s="28" t="s">
        <v>868</v>
      </c>
      <c r="G156" s="29">
        <v>8</v>
      </c>
      <c r="H156" s="28">
        <v>0</v>
      </c>
      <c r="I156" s="30">
        <f>ROUND(G156*H156,P4)</f>
        <v>0</v>
      </c>
      <c r="L156" s="31">
        <v>0</v>
      </c>
      <c r="M156" s="24">
        <f>ROUND(G156*L156,P4)</f>
        <v>0</v>
      </c>
      <c r="N156" s="25" t="s">
        <v>5809</v>
      </c>
      <c r="O156" s="32">
        <f>M156*AA156</f>
        <v>0</v>
      </c>
      <c r="P156" s="1">
        <v>3</v>
      </c>
      <c r="AA156" s="1">
        <f>IF(P156=1,$O$3,IF(P156=2,$O$4,$O$5))</f>
        <v>0</v>
      </c>
    </row>
    <row r="157">
      <c r="A157" s="1" t="s">
        <v>664</v>
      </c>
      <c r="E157" s="27" t="s">
        <v>9792</v>
      </c>
    </row>
    <row r="158">
      <c r="A158" s="1" t="s">
        <v>665</v>
      </c>
    </row>
    <row r="159">
      <c r="A159" s="1" t="s">
        <v>666</v>
      </c>
      <c r="E159" s="27" t="s">
        <v>5940</v>
      </c>
    </row>
  </sheetData>
  <sheetProtection sheet="1" objects="1" scenarios="1" spinCount="100000" saltValue="mHi8UI4YUhrvcagwG2wo1R2iIaPSu+cWwc/IBbdlthW2guW0dVybnaCTUBW6khUT24bBUop8YsD9TWijddSeOA==" hashValue="BiV/ZV/xrtSc2l4WTz52BBpsMbq2/jZ/GZIxwvG5S6GHXaJH04nsM8ufhvB3BN5p5lRYJ0sAC6FfOIfWtV88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13569</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13520</v>
      </c>
      <c r="D10" t="s">
        <v>661</v>
      </c>
      <c r="E10" s="27" t="s">
        <v>13521</v>
      </c>
      <c r="F10" s="28" t="s">
        <v>670</v>
      </c>
      <c r="G10" s="29">
        <v>252</v>
      </c>
      <c r="H10" s="28">
        <v>0</v>
      </c>
      <c r="I10" s="30">
        <f>ROUND(G10*H10,P4)</f>
        <v>0</v>
      </c>
      <c r="L10" s="31">
        <v>0</v>
      </c>
      <c r="M10" s="24">
        <f>ROUND(G10*L10,P4)</f>
        <v>0</v>
      </c>
      <c r="N10" s="25" t="s">
        <v>5809</v>
      </c>
      <c r="O10" s="32">
        <f>M10*AA10</f>
        <v>0</v>
      </c>
      <c r="P10" s="1">
        <v>3</v>
      </c>
      <c r="AA10" s="1">
        <f>IF(P10=1,$O$3,IF(P10=2,$O$4,$O$5))</f>
        <v>0</v>
      </c>
    </row>
    <row r="11">
      <c r="A11" s="1" t="s">
        <v>664</v>
      </c>
      <c r="E11" s="27" t="s">
        <v>13521</v>
      </c>
    </row>
    <row r="12" ht="25.5">
      <c r="A12" s="1" t="s">
        <v>665</v>
      </c>
      <c r="E12" s="33" t="s">
        <v>13570</v>
      </c>
    </row>
    <row r="13" ht="63.75">
      <c r="A13" s="1" t="s">
        <v>666</v>
      </c>
      <c r="E13" s="27" t="s">
        <v>10720</v>
      </c>
    </row>
    <row r="14">
      <c r="A14" s="1" t="s">
        <v>656</v>
      </c>
      <c r="C14" s="22" t="s">
        <v>1329</v>
      </c>
      <c r="E14" s="23" t="s">
        <v>5985</v>
      </c>
      <c r="L14" s="24">
        <f>SUMIFS(L15:L18,A15:A18,"P")</f>
        <v>0</v>
      </c>
      <c r="M14" s="24">
        <f>SUMIFS(M15:M18,A15:A18,"P")</f>
        <v>0</v>
      </c>
      <c r="N14" s="25"/>
    </row>
    <row r="15">
      <c r="A15" s="1" t="s">
        <v>659</v>
      </c>
      <c r="B15" s="1">
        <v>3</v>
      </c>
      <c r="C15" s="26" t="s">
        <v>9411</v>
      </c>
      <c r="D15" t="s">
        <v>661</v>
      </c>
      <c r="E15" s="27" t="s">
        <v>9412</v>
      </c>
      <c r="F15" s="28" t="s">
        <v>683</v>
      </c>
      <c r="G15" s="29">
        <v>1494</v>
      </c>
      <c r="H15" s="28">
        <v>0</v>
      </c>
      <c r="I15" s="30">
        <f>ROUND(G15*H15,P4)</f>
        <v>0</v>
      </c>
      <c r="L15" s="31">
        <v>0</v>
      </c>
      <c r="M15" s="24">
        <f>ROUND(G15*L15,P4)</f>
        <v>0</v>
      </c>
      <c r="N15" s="25" t="s">
        <v>5809</v>
      </c>
      <c r="O15" s="32">
        <f>M15*AA15</f>
        <v>0</v>
      </c>
      <c r="P15" s="1">
        <v>3</v>
      </c>
      <c r="AA15" s="1">
        <f>IF(P15=1,$O$3,IF(P15=2,$O$4,$O$5))</f>
        <v>0</v>
      </c>
    </row>
    <row r="16">
      <c r="A16" s="1" t="s">
        <v>664</v>
      </c>
      <c r="E16" s="27" t="s">
        <v>9412</v>
      </c>
    </row>
    <row r="17" ht="25.5">
      <c r="A17" s="1" t="s">
        <v>665</v>
      </c>
      <c r="E17" s="33" t="s">
        <v>13571</v>
      </c>
    </row>
    <row r="18" ht="51">
      <c r="A18" s="1" t="s">
        <v>666</v>
      </c>
      <c r="E18" s="27" t="s">
        <v>10872</v>
      </c>
    </row>
    <row r="19">
      <c r="A19" s="1" t="s">
        <v>656</v>
      </c>
      <c r="C19" s="22" t="s">
        <v>1331</v>
      </c>
      <c r="E19" s="23" t="s">
        <v>6447</v>
      </c>
      <c r="L19" s="24">
        <f>SUMIFS(L20:L31,A20:A31,"P")</f>
        <v>0</v>
      </c>
      <c r="M19" s="24">
        <f>SUMIFS(M20:M31,A20:A31,"P")</f>
        <v>0</v>
      </c>
      <c r="N19" s="25"/>
    </row>
    <row r="20">
      <c r="A20" s="1" t="s">
        <v>659</v>
      </c>
      <c r="B20" s="1">
        <v>4</v>
      </c>
      <c r="C20" s="26" t="s">
        <v>9420</v>
      </c>
      <c r="D20" t="s">
        <v>661</v>
      </c>
      <c r="E20" s="27" t="s">
        <v>9421</v>
      </c>
      <c r="F20" s="28" t="s">
        <v>663</v>
      </c>
      <c r="G20" s="29">
        <v>59</v>
      </c>
      <c r="H20" s="28">
        <v>0</v>
      </c>
      <c r="I20" s="30">
        <f>ROUND(G20*H20,P4)</f>
        <v>0</v>
      </c>
      <c r="L20" s="31">
        <v>0</v>
      </c>
      <c r="M20" s="24">
        <f>ROUND(G20*L20,P4)</f>
        <v>0</v>
      </c>
      <c r="N20" s="25" t="s">
        <v>5809</v>
      </c>
      <c r="O20" s="32">
        <f>M20*AA20</f>
        <v>0</v>
      </c>
      <c r="P20" s="1">
        <v>3</v>
      </c>
      <c r="AA20" s="1">
        <f>IF(P20=1,$O$3,IF(P20=2,$O$4,$O$5))</f>
        <v>0</v>
      </c>
    </row>
    <row r="21">
      <c r="A21" s="1" t="s">
        <v>664</v>
      </c>
      <c r="E21" s="27" t="s">
        <v>9421</v>
      </c>
    </row>
    <row r="22" ht="25.5">
      <c r="A22" s="1" t="s">
        <v>665</v>
      </c>
      <c r="E22" s="33" t="s">
        <v>13572</v>
      </c>
    </row>
    <row r="23" ht="280.5">
      <c r="A23" s="1" t="s">
        <v>666</v>
      </c>
      <c r="E23" s="27" t="s">
        <v>11038</v>
      </c>
    </row>
    <row r="24">
      <c r="A24" s="1" t="s">
        <v>659</v>
      </c>
      <c r="B24" s="1">
        <v>5</v>
      </c>
      <c r="C24" s="26" t="s">
        <v>9425</v>
      </c>
      <c r="D24" t="s">
        <v>661</v>
      </c>
      <c r="E24" s="27" t="s">
        <v>9426</v>
      </c>
      <c r="F24" s="28" t="s">
        <v>899</v>
      </c>
      <c r="G24" s="29">
        <v>4.9000000000000004</v>
      </c>
      <c r="H24" s="28">
        <v>0</v>
      </c>
      <c r="I24" s="30">
        <f>ROUND(G24*H24,P4)</f>
        <v>0</v>
      </c>
      <c r="L24" s="31">
        <v>0</v>
      </c>
      <c r="M24" s="24">
        <f>ROUND(G24*L24,P4)</f>
        <v>0</v>
      </c>
      <c r="N24" s="25" t="s">
        <v>5809</v>
      </c>
      <c r="O24" s="32">
        <f>M24*AA24</f>
        <v>0</v>
      </c>
      <c r="P24" s="1">
        <v>3</v>
      </c>
      <c r="AA24" s="1">
        <f>IF(P24=1,$O$3,IF(P24=2,$O$4,$O$5))</f>
        <v>0</v>
      </c>
    </row>
    <row r="25">
      <c r="A25" s="1" t="s">
        <v>664</v>
      </c>
      <c r="E25" s="27" t="s">
        <v>9426</v>
      </c>
    </row>
    <row r="26" ht="25.5">
      <c r="A26" s="1" t="s">
        <v>665</v>
      </c>
      <c r="E26" s="33" t="s">
        <v>13573</v>
      </c>
    </row>
    <row r="27" ht="165.75">
      <c r="A27" s="1" t="s">
        <v>666</v>
      </c>
      <c r="E27" s="27" t="s">
        <v>11040</v>
      </c>
    </row>
    <row r="28">
      <c r="A28" s="1" t="s">
        <v>659</v>
      </c>
      <c r="B28" s="1">
        <v>6</v>
      </c>
      <c r="C28" s="26" t="s">
        <v>8936</v>
      </c>
      <c r="D28" t="s">
        <v>661</v>
      </c>
      <c r="E28" s="27" t="s">
        <v>8937</v>
      </c>
      <c r="F28" s="28" t="s">
        <v>2682</v>
      </c>
      <c r="G28" s="29">
        <v>11030</v>
      </c>
      <c r="H28" s="28">
        <v>0</v>
      </c>
      <c r="I28" s="30">
        <f>ROUND(G28*H28,P4)</f>
        <v>0</v>
      </c>
      <c r="L28" s="31">
        <v>0</v>
      </c>
      <c r="M28" s="24">
        <f>ROUND(G28*L28,P4)</f>
        <v>0</v>
      </c>
      <c r="N28" s="25" t="s">
        <v>5809</v>
      </c>
      <c r="O28" s="32">
        <f>M28*AA28</f>
        <v>0</v>
      </c>
      <c r="P28" s="1">
        <v>3</v>
      </c>
      <c r="AA28" s="1">
        <f>IF(P28=1,$O$3,IF(P28=2,$O$4,$O$5))</f>
        <v>0</v>
      </c>
    </row>
    <row r="29">
      <c r="A29" s="1" t="s">
        <v>664</v>
      </c>
      <c r="E29" s="27" t="s">
        <v>8937</v>
      </c>
    </row>
    <row r="30" ht="25.5">
      <c r="A30" s="1" t="s">
        <v>665</v>
      </c>
      <c r="E30" s="33" t="s">
        <v>13574</v>
      </c>
    </row>
    <row r="31" ht="204">
      <c r="A31" s="1" t="s">
        <v>666</v>
      </c>
      <c r="E31" s="27" t="s">
        <v>10878</v>
      </c>
    </row>
    <row r="32">
      <c r="A32" s="1" t="s">
        <v>656</v>
      </c>
      <c r="C32" s="22" t="s">
        <v>1333</v>
      </c>
      <c r="E32" s="23" t="s">
        <v>5082</v>
      </c>
      <c r="L32" s="24">
        <f>SUMIFS(L33:L36,A33:A36,"P")</f>
        <v>0</v>
      </c>
      <c r="M32" s="24">
        <f>SUMIFS(M33:M36,A33:A36,"P")</f>
        <v>0</v>
      </c>
      <c r="N32" s="25"/>
    </row>
    <row r="33">
      <c r="A33" s="1" t="s">
        <v>659</v>
      </c>
      <c r="B33" s="1">
        <v>7</v>
      </c>
      <c r="C33" s="26" t="s">
        <v>9606</v>
      </c>
      <c r="D33" t="s">
        <v>661</v>
      </c>
      <c r="E33" s="27" t="s">
        <v>9607</v>
      </c>
      <c r="F33" s="28" t="s">
        <v>663</v>
      </c>
      <c r="G33" s="29">
        <v>26.888000000000002</v>
      </c>
      <c r="H33" s="28">
        <v>0</v>
      </c>
      <c r="I33" s="30">
        <f>ROUND(G33*H33,P4)</f>
        <v>0</v>
      </c>
      <c r="L33" s="31">
        <v>0</v>
      </c>
      <c r="M33" s="24">
        <f>ROUND(G33*L33,P4)</f>
        <v>0</v>
      </c>
      <c r="N33" s="25" t="s">
        <v>5809</v>
      </c>
      <c r="O33" s="32">
        <f>M33*AA33</f>
        <v>0</v>
      </c>
      <c r="P33" s="1">
        <v>3</v>
      </c>
      <c r="AA33" s="1">
        <f>IF(P33=1,$O$3,IF(P33=2,$O$4,$O$5))</f>
        <v>0</v>
      </c>
    </row>
    <row r="34">
      <c r="A34" s="1" t="s">
        <v>664</v>
      </c>
      <c r="E34" s="27" t="s">
        <v>9607</v>
      </c>
    </row>
    <row r="35" ht="38.25">
      <c r="A35" s="1" t="s">
        <v>665</v>
      </c>
      <c r="E35" s="33" t="s">
        <v>13575</v>
      </c>
    </row>
    <row r="36" ht="76.5">
      <c r="A36" s="1" t="s">
        <v>666</v>
      </c>
      <c r="E36" s="27" t="s">
        <v>13539</v>
      </c>
    </row>
    <row r="37">
      <c r="A37" s="1" t="s">
        <v>656</v>
      </c>
      <c r="C37" s="22" t="s">
        <v>5253</v>
      </c>
      <c r="E37" s="23" t="s">
        <v>10886</v>
      </c>
      <c r="L37" s="24">
        <f>SUMIFS(L38:L69,A38:A69,"P")</f>
        <v>0</v>
      </c>
      <c r="M37" s="24">
        <f>SUMIFS(M38:M69,A38:A69,"P")</f>
        <v>0</v>
      </c>
      <c r="N37" s="25"/>
    </row>
    <row r="38" ht="25.5">
      <c r="A38" s="1" t="s">
        <v>659</v>
      </c>
      <c r="B38" s="1">
        <v>8</v>
      </c>
      <c r="C38" s="26" t="s">
        <v>8847</v>
      </c>
      <c r="D38" t="s">
        <v>661</v>
      </c>
      <c r="E38" s="27" t="s">
        <v>8848</v>
      </c>
      <c r="F38" s="28" t="s">
        <v>677</v>
      </c>
      <c r="G38" s="29">
        <v>760.06500000000005</v>
      </c>
      <c r="H38" s="28">
        <v>0</v>
      </c>
      <c r="I38" s="30">
        <f>ROUND(G38*H38,P4)</f>
        <v>0</v>
      </c>
      <c r="L38" s="31">
        <v>0</v>
      </c>
      <c r="M38" s="24">
        <f>ROUND(G38*L38,P4)</f>
        <v>0</v>
      </c>
      <c r="N38" s="25" t="s">
        <v>5809</v>
      </c>
      <c r="O38" s="32">
        <f>M38*AA38</f>
        <v>0</v>
      </c>
      <c r="P38" s="1">
        <v>3</v>
      </c>
      <c r="AA38" s="1">
        <f>IF(P38=1,$O$3,IF(P38=2,$O$4,$O$5))</f>
        <v>0</v>
      </c>
    </row>
    <row r="39" ht="25.5">
      <c r="A39" s="1" t="s">
        <v>664</v>
      </c>
      <c r="E39" s="27" t="s">
        <v>8848</v>
      </c>
    </row>
    <row r="40" ht="51">
      <c r="A40" s="1" t="s">
        <v>665</v>
      </c>
      <c r="E40" s="33" t="s">
        <v>13576</v>
      </c>
    </row>
    <row r="41" ht="51">
      <c r="A41" s="1" t="s">
        <v>666</v>
      </c>
      <c r="E41" s="27" t="s">
        <v>10890</v>
      </c>
    </row>
    <row r="42">
      <c r="A42" s="1" t="s">
        <v>659</v>
      </c>
      <c r="B42" s="1">
        <v>9</v>
      </c>
      <c r="C42" s="26" t="s">
        <v>13541</v>
      </c>
      <c r="D42" t="s">
        <v>661</v>
      </c>
      <c r="E42" s="27" t="s">
        <v>13542</v>
      </c>
      <c r="F42" s="28" t="s">
        <v>677</v>
      </c>
      <c r="G42" s="29">
        <v>608.05200000000002</v>
      </c>
      <c r="H42" s="28">
        <v>0</v>
      </c>
      <c r="I42" s="30">
        <f>ROUND(G42*H42,P4)</f>
        <v>0</v>
      </c>
      <c r="L42" s="31">
        <v>0</v>
      </c>
      <c r="M42" s="24">
        <f>ROUND(G42*L42,P4)</f>
        <v>0</v>
      </c>
      <c r="N42" s="25" t="s">
        <v>5809</v>
      </c>
      <c r="O42" s="32">
        <f>M42*AA42</f>
        <v>0</v>
      </c>
      <c r="P42" s="1">
        <v>3</v>
      </c>
      <c r="AA42" s="1">
        <f>IF(P42=1,$O$3,IF(P42=2,$O$4,$O$5))</f>
        <v>0</v>
      </c>
    </row>
    <row r="43">
      <c r="A43" s="1" t="s">
        <v>664</v>
      </c>
      <c r="E43" s="27" t="s">
        <v>13542</v>
      </c>
    </row>
    <row r="44" ht="51">
      <c r="A44" s="1" t="s">
        <v>665</v>
      </c>
      <c r="E44" s="33" t="s">
        <v>13577</v>
      </c>
    </row>
    <row r="45" ht="51">
      <c r="A45" s="1" t="s">
        <v>666</v>
      </c>
      <c r="E45" s="27" t="s">
        <v>10890</v>
      </c>
    </row>
    <row r="46" ht="25.5">
      <c r="A46" s="1" t="s">
        <v>659</v>
      </c>
      <c r="B46" s="1">
        <v>10</v>
      </c>
      <c r="C46" s="26" t="s">
        <v>10891</v>
      </c>
      <c r="D46" t="s">
        <v>661</v>
      </c>
      <c r="E46" s="27" t="s">
        <v>10892</v>
      </c>
      <c r="F46" s="28" t="s">
        <v>677</v>
      </c>
      <c r="G46" s="29">
        <v>1503.29</v>
      </c>
      <c r="H46" s="28">
        <v>0</v>
      </c>
      <c r="I46" s="30">
        <f>ROUND(G46*H46,P4)</f>
        <v>0</v>
      </c>
      <c r="L46" s="31">
        <v>0</v>
      </c>
      <c r="M46" s="24">
        <f>ROUND(G46*L46,P4)</f>
        <v>0</v>
      </c>
      <c r="N46" s="25" t="s">
        <v>5809</v>
      </c>
      <c r="O46" s="32">
        <f>M46*AA46</f>
        <v>0</v>
      </c>
      <c r="P46" s="1">
        <v>3</v>
      </c>
      <c r="AA46" s="1">
        <f>IF(P46=1,$O$3,IF(P46=2,$O$4,$O$5))</f>
        <v>0</v>
      </c>
    </row>
    <row r="47" ht="25.5">
      <c r="A47" s="1" t="s">
        <v>664</v>
      </c>
      <c r="E47" s="27" t="s">
        <v>10892</v>
      </c>
    </row>
    <row r="48" ht="63.75">
      <c r="A48" s="1" t="s">
        <v>665</v>
      </c>
      <c r="E48" s="33" t="s">
        <v>13578</v>
      </c>
    </row>
    <row r="49" ht="51">
      <c r="A49" s="1" t="s">
        <v>666</v>
      </c>
      <c r="E49" s="27" t="s">
        <v>10890</v>
      </c>
    </row>
    <row r="50">
      <c r="A50" s="1" t="s">
        <v>659</v>
      </c>
      <c r="B50" s="1">
        <v>11</v>
      </c>
      <c r="C50" s="26" t="s">
        <v>13545</v>
      </c>
      <c r="D50" t="s">
        <v>661</v>
      </c>
      <c r="E50" s="27" t="s">
        <v>13546</v>
      </c>
      <c r="F50" s="28" t="s">
        <v>677</v>
      </c>
      <c r="G50" s="29">
        <v>1202.6320000000001</v>
      </c>
      <c r="H50" s="28">
        <v>0</v>
      </c>
      <c r="I50" s="30">
        <f>ROUND(G50*H50,P4)</f>
        <v>0</v>
      </c>
      <c r="L50" s="31">
        <v>0</v>
      </c>
      <c r="M50" s="24">
        <f>ROUND(G50*L50,P4)</f>
        <v>0</v>
      </c>
      <c r="N50" s="25" t="s">
        <v>5809</v>
      </c>
      <c r="O50" s="32">
        <f>M50*AA50</f>
        <v>0</v>
      </c>
      <c r="P50" s="1">
        <v>3</v>
      </c>
      <c r="AA50" s="1">
        <f>IF(P50=1,$O$3,IF(P50=2,$O$4,$O$5))</f>
        <v>0</v>
      </c>
    </row>
    <row r="51">
      <c r="A51" s="1" t="s">
        <v>664</v>
      </c>
      <c r="E51" s="27" t="s">
        <v>13546</v>
      </c>
    </row>
    <row r="52" ht="63.75">
      <c r="A52" s="1" t="s">
        <v>665</v>
      </c>
      <c r="E52" s="33" t="s">
        <v>13579</v>
      </c>
    </row>
    <row r="53" ht="51">
      <c r="A53" s="1" t="s">
        <v>666</v>
      </c>
      <c r="E53" s="27" t="s">
        <v>10890</v>
      </c>
    </row>
    <row r="54">
      <c r="A54" s="1" t="s">
        <v>659</v>
      </c>
      <c r="B54" s="1">
        <v>12</v>
      </c>
      <c r="C54" s="26" t="s">
        <v>8852</v>
      </c>
      <c r="D54" t="s">
        <v>661</v>
      </c>
      <c r="E54" s="27" t="s">
        <v>8853</v>
      </c>
      <c r="F54" s="28" t="s">
        <v>677</v>
      </c>
      <c r="G54" s="29">
        <v>102.548</v>
      </c>
      <c r="H54" s="28">
        <v>0</v>
      </c>
      <c r="I54" s="30">
        <f>ROUND(G54*H54,P4)</f>
        <v>0</v>
      </c>
      <c r="L54" s="31">
        <v>0</v>
      </c>
      <c r="M54" s="24">
        <f>ROUND(G54*L54,P4)</f>
        <v>0</v>
      </c>
      <c r="N54" s="25" t="s">
        <v>5809</v>
      </c>
      <c r="O54" s="32">
        <f>M54*AA54</f>
        <v>0</v>
      </c>
      <c r="P54" s="1">
        <v>3</v>
      </c>
      <c r="AA54" s="1">
        <f>IF(P54=1,$O$3,IF(P54=2,$O$4,$O$5))</f>
        <v>0</v>
      </c>
    </row>
    <row r="55">
      <c r="A55" s="1" t="s">
        <v>664</v>
      </c>
      <c r="E55" s="27" t="s">
        <v>8853</v>
      </c>
    </row>
    <row r="56" ht="25.5">
      <c r="A56" s="1" t="s">
        <v>665</v>
      </c>
      <c r="E56" s="33" t="s">
        <v>13580</v>
      </c>
    </row>
    <row r="57" ht="51">
      <c r="A57" s="1" t="s">
        <v>666</v>
      </c>
      <c r="E57" s="27" t="s">
        <v>10890</v>
      </c>
    </row>
    <row r="58">
      <c r="A58" s="1" t="s">
        <v>659</v>
      </c>
      <c r="B58" s="1">
        <v>13</v>
      </c>
      <c r="C58" s="26" t="s">
        <v>8855</v>
      </c>
      <c r="D58" t="s">
        <v>661</v>
      </c>
      <c r="E58" s="27" t="s">
        <v>8856</v>
      </c>
      <c r="F58" s="28" t="s">
        <v>677</v>
      </c>
      <c r="G58" s="29">
        <v>4629.2579999999998</v>
      </c>
      <c r="H58" s="28">
        <v>0</v>
      </c>
      <c r="I58" s="30">
        <f>ROUND(G58*H58,P4)</f>
        <v>0</v>
      </c>
      <c r="L58" s="31">
        <v>0</v>
      </c>
      <c r="M58" s="24">
        <f>ROUND(G58*L58,P4)</f>
        <v>0</v>
      </c>
      <c r="N58" s="25" t="s">
        <v>5809</v>
      </c>
      <c r="O58" s="32">
        <f>M58*AA58</f>
        <v>0</v>
      </c>
      <c r="P58" s="1">
        <v>3</v>
      </c>
      <c r="AA58" s="1">
        <f>IF(P58=1,$O$3,IF(P58=2,$O$4,$O$5))</f>
        <v>0</v>
      </c>
    </row>
    <row r="59">
      <c r="A59" s="1" t="s">
        <v>664</v>
      </c>
      <c r="E59" s="27" t="s">
        <v>8856</v>
      </c>
    </row>
    <row r="60" ht="76.5">
      <c r="A60" s="1" t="s">
        <v>665</v>
      </c>
      <c r="E60" s="33" t="s">
        <v>13581</v>
      </c>
    </row>
    <row r="61" ht="51">
      <c r="A61" s="1" t="s">
        <v>666</v>
      </c>
      <c r="E61" s="27" t="s">
        <v>10890</v>
      </c>
    </row>
    <row r="62">
      <c r="A62" s="1" t="s">
        <v>659</v>
      </c>
      <c r="B62" s="1">
        <v>14</v>
      </c>
      <c r="C62" s="26" t="s">
        <v>9468</v>
      </c>
      <c r="D62" t="s">
        <v>661</v>
      </c>
      <c r="E62" s="27" t="s">
        <v>9469</v>
      </c>
      <c r="F62" s="28" t="s">
        <v>670</v>
      </c>
      <c r="G62" s="29">
        <v>350</v>
      </c>
      <c r="H62" s="28">
        <v>0</v>
      </c>
      <c r="I62" s="30">
        <f>ROUND(G62*H62,P4)</f>
        <v>0</v>
      </c>
      <c r="L62" s="31">
        <v>0</v>
      </c>
      <c r="M62" s="24">
        <f>ROUND(G62*L62,P4)</f>
        <v>0</v>
      </c>
      <c r="N62" s="25" t="s">
        <v>5809</v>
      </c>
      <c r="O62" s="32">
        <f>M62*AA62</f>
        <v>0</v>
      </c>
      <c r="P62" s="1">
        <v>3</v>
      </c>
      <c r="AA62" s="1">
        <f>IF(P62=1,$O$3,IF(P62=2,$O$4,$O$5))</f>
        <v>0</v>
      </c>
    </row>
    <row r="63">
      <c r="A63" s="1" t="s">
        <v>664</v>
      </c>
      <c r="E63" s="27" t="s">
        <v>9469</v>
      </c>
    </row>
    <row r="64" ht="25.5">
      <c r="A64" s="1" t="s">
        <v>665</v>
      </c>
      <c r="E64" s="33" t="s">
        <v>13582</v>
      </c>
    </row>
    <row r="65" ht="38.25">
      <c r="A65" s="1" t="s">
        <v>666</v>
      </c>
      <c r="E65" s="27" t="s">
        <v>10896</v>
      </c>
    </row>
    <row r="66">
      <c r="A66" s="1" t="s">
        <v>659</v>
      </c>
      <c r="B66" s="1">
        <v>15</v>
      </c>
      <c r="C66" s="26" t="s">
        <v>13551</v>
      </c>
      <c r="D66" t="s">
        <v>661</v>
      </c>
      <c r="E66" s="27" t="s">
        <v>13552</v>
      </c>
      <c r="F66" s="28" t="s">
        <v>677</v>
      </c>
      <c r="G66" s="29">
        <v>597.5</v>
      </c>
      <c r="H66" s="28">
        <v>0</v>
      </c>
      <c r="I66" s="30">
        <f>ROUND(G66*H66,P4)</f>
        <v>0</v>
      </c>
      <c r="L66" s="31">
        <v>0</v>
      </c>
      <c r="M66" s="24">
        <f>ROUND(G66*L66,P4)</f>
        <v>0</v>
      </c>
      <c r="N66" s="25" t="s">
        <v>5809</v>
      </c>
      <c r="O66" s="32">
        <f>M66*AA66</f>
        <v>0</v>
      </c>
      <c r="P66" s="1">
        <v>3</v>
      </c>
      <c r="AA66" s="1">
        <f>IF(P66=1,$O$3,IF(P66=2,$O$4,$O$5))</f>
        <v>0</v>
      </c>
    </row>
    <row r="67">
      <c r="A67" s="1" t="s">
        <v>664</v>
      </c>
      <c r="E67" s="27" t="s">
        <v>13552</v>
      </c>
    </row>
    <row r="68" ht="38.25">
      <c r="A68" s="1" t="s">
        <v>665</v>
      </c>
      <c r="E68" s="33" t="s">
        <v>13583</v>
      </c>
    </row>
    <row r="69" ht="51">
      <c r="A69" s="1" t="s">
        <v>666</v>
      </c>
      <c r="E69" s="27" t="s">
        <v>12534</v>
      </c>
    </row>
    <row r="70">
      <c r="A70" s="1" t="s">
        <v>656</v>
      </c>
      <c r="C70" s="22" t="s">
        <v>6037</v>
      </c>
      <c r="E70" s="23" t="s">
        <v>6038</v>
      </c>
      <c r="L70" s="24">
        <f>SUMIFS(L71:L74,A71:A74,"P")</f>
        <v>0</v>
      </c>
      <c r="M70" s="24">
        <f>SUMIFS(M71:M74,A71:A74,"P")</f>
        <v>0</v>
      </c>
      <c r="N70" s="25"/>
    </row>
    <row r="71" ht="25.5">
      <c r="A71" s="1" t="s">
        <v>659</v>
      </c>
      <c r="B71" s="1">
        <v>16</v>
      </c>
      <c r="C71" s="26" t="s">
        <v>6039</v>
      </c>
      <c r="D71" t="s">
        <v>661</v>
      </c>
      <c r="E71" s="27" t="s">
        <v>6040</v>
      </c>
      <c r="F71" s="28" t="s">
        <v>677</v>
      </c>
      <c r="G71" s="29">
        <v>2658</v>
      </c>
      <c r="H71" s="28">
        <v>0</v>
      </c>
      <c r="I71" s="30">
        <f>ROUND(G71*H71,P4)</f>
        <v>0</v>
      </c>
      <c r="L71" s="31">
        <v>0</v>
      </c>
      <c r="M71" s="24">
        <f>ROUND(G71*L71,P4)</f>
        <v>0</v>
      </c>
      <c r="N71" s="25" t="s">
        <v>5809</v>
      </c>
      <c r="O71" s="32">
        <f>M71*AA71</f>
        <v>0</v>
      </c>
      <c r="P71" s="1">
        <v>3</v>
      </c>
      <c r="AA71" s="1">
        <f>IF(P71=1,$O$3,IF(P71=2,$O$4,$O$5))</f>
        <v>0</v>
      </c>
    </row>
    <row r="72" ht="25.5">
      <c r="A72" s="1" t="s">
        <v>664</v>
      </c>
      <c r="E72" s="27" t="s">
        <v>6040</v>
      </c>
    </row>
    <row r="73" ht="25.5">
      <c r="A73" s="1" t="s">
        <v>665</v>
      </c>
      <c r="E73" s="33" t="s">
        <v>13584</v>
      </c>
    </row>
    <row r="74" ht="140.25">
      <c r="A74" s="1" t="s">
        <v>666</v>
      </c>
      <c r="E74" s="27" t="s">
        <v>6042</v>
      </c>
    </row>
    <row r="75">
      <c r="A75" s="1" t="s">
        <v>656</v>
      </c>
      <c r="C75" s="22" t="s">
        <v>10899</v>
      </c>
      <c r="E75" s="23" t="s">
        <v>10900</v>
      </c>
      <c r="L75" s="24">
        <f>SUMIFS(L76:L79,A76:A79,"P")</f>
        <v>0</v>
      </c>
      <c r="M75" s="24">
        <f>SUMIFS(M76:M79,A76:A79,"P")</f>
        <v>0</v>
      </c>
      <c r="N75" s="25"/>
    </row>
    <row r="76">
      <c r="A76" s="1" t="s">
        <v>659</v>
      </c>
      <c r="B76" s="1">
        <v>17</v>
      </c>
      <c r="C76" s="26" t="s">
        <v>10324</v>
      </c>
      <c r="D76" t="s">
        <v>661</v>
      </c>
      <c r="E76" s="27" t="s">
        <v>10325</v>
      </c>
      <c r="F76" s="28" t="s">
        <v>677</v>
      </c>
      <c r="G76" s="29">
        <v>1868.71</v>
      </c>
      <c r="H76" s="28">
        <v>0</v>
      </c>
      <c r="I76" s="30">
        <f>ROUND(G76*H76,P4)</f>
        <v>0</v>
      </c>
      <c r="L76" s="31">
        <v>0</v>
      </c>
      <c r="M76" s="24">
        <f>ROUND(G76*L76,P4)</f>
        <v>0</v>
      </c>
      <c r="N76" s="25" t="s">
        <v>5809</v>
      </c>
      <c r="O76" s="32">
        <f>M76*AA76</f>
        <v>0</v>
      </c>
      <c r="P76" s="1">
        <v>3</v>
      </c>
      <c r="AA76" s="1">
        <f>IF(P76=1,$O$3,IF(P76=2,$O$4,$O$5))</f>
        <v>0</v>
      </c>
    </row>
    <row r="77">
      <c r="A77" s="1" t="s">
        <v>664</v>
      </c>
      <c r="E77" s="27" t="s">
        <v>10325</v>
      </c>
    </row>
    <row r="78" ht="63.75">
      <c r="A78" s="1" t="s">
        <v>665</v>
      </c>
      <c r="E78" s="33" t="s">
        <v>13585</v>
      </c>
    </row>
    <row r="79" ht="38.25">
      <c r="A79" s="1" t="s">
        <v>666</v>
      </c>
      <c r="E79" s="27" t="s">
        <v>9880</v>
      </c>
    </row>
    <row r="80">
      <c r="A80" s="1" t="s">
        <v>656</v>
      </c>
      <c r="C80" s="22" t="s">
        <v>2817</v>
      </c>
      <c r="E80" s="23" t="s">
        <v>5866</v>
      </c>
      <c r="L80" s="24">
        <f>SUMIFS(L81:L104,A81:A104,"P")</f>
        <v>0</v>
      </c>
      <c r="M80" s="24">
        <f>SUMIFS(M81:M104,A81:A104,"P")</f>
        <v>0</v>
      </c>
      <c r="N80" s="25"/>
    </row>
    <row r="81">
      <c r="A81" s="1" t="s">
        <v>659</v>
      </c>
      <c r="B81" s="1">
        <v>18</v>
      </c>
      <c r="C81" s="26" t="s">
        <v>10180</v>
      </c>
      <c r="D81" t="s">
        <v>661</v>
      </c>
      <c r="E81" s="27" t="s">
        <v>10181</v>
      </c>
      <c r="F81" s="28" t="s">
        <v>670</v>
      </c>
      <c r="G81" s="29">
        <v>386.07999999999998</v>
      </c>
      <c r="H81" s="28">
        <v>0</v>
      </c>
      <c r="I81" s="30">
        <f>ROUND(G81*H81,P4)</f>
        <v>0</v>
      </c>
      <c r="L81" s="31">
        <v>0</v>
      </c>
      <c r="M81" s="24">
        <f>ROUND(G81*L81,P4)</f>
        <v>0</v>
      </c>
      <c r="N81" s="25" t="s">
        <v>5809</v>
      </c>
      <c r="O81" s="32">
        <f>M81*AA81</f>
        <v>0</v>
      </c>
      <c r="P81" s="1">
        <v>3</v>
      </c>
      <c r="AA81" s="1">
        <f>IF(P81=1,$O$3,IF(P81=2,$O$4,$O$5))</f>
        <v>0</v>
      </c>
    </row>
    <row r="82">
      <c r="A82" s="1" t="s">
        <v>664</v>
      </c>
      <c r="E82" s="27" t="s">
        <v>10181</v>
      </c>
    </row>
    <row r="83" ht="25.5">
      <c r="A83" s="1" t="s">
        <v>665</v>
      </c>
      <c r="E83" s="33" t="s">
        <v>13586</v>
      </c>
    </row>
    <row r="84" ht="25.5">
      <c r="A84" s="1" t="s">
        <v>666</v>
      </c>
      <c r="E84" s="27" t="s">
        <v>11359</v>
      </c>
    </row>
    <row r="85">
      <c r="A85" s="1" t="s">
        <v>659</v>
      </c>
      <c r="B85" s="1">
        <v>19</v>
      </c>
      <c r="C85" s="26" t="s">
        <v>12536</v>
      </c>
      <c r="D85" t="s">
        <v>661</v>
      </c>
      <c r="E85" s="27" t="s">
        <v>12537</v>
      </c>
      <c r="F85" s="28" t="s">
        <v>677</v>
      </c>
      <c r="G85" s="29">
        <v>358.5</v>
      </c>
      <c r="H85" s="28">
        <v>0</v>
      </c>
      <c r="I85" s="30">
        <f>ROUND(G85*H85,P4)</f>
        <v>0</v>
      </c>
      <c r="L85" s="31">
        <v>0</v>
      </c>
      <c r="M85" s="24">
        <f>ROUND(G85*L85,P4)</f>
        <v>0</v>
      </c>
      <c r="N85" s="25" t="s">
        <v>5809</v>
      </c>
      <c r="O85" s="32">
        <f>M85*AA85</f>
        <v>0</v>
      </c>
      <c r="P85" s="1">
        <v>3</v>
      </c>
      <c r="AA85" s="1">
        <f>IF(P85=1,$O$3,IF(P85=2,$O$4,$O$5))</f>
        <v>0</v>
      </c>
    </row>
    <row r="86">
      <c r="A86" s="1" t="s">
        <v>664</v>
      </c>
      <c r="E86" s="27" t="s">
        <v>12537</v>
      </c>
    </row>
    <row r="87" ht="25.5">
      <c r="A87" s="1" t="s">
        <v>665</v>
      </c>
      <c r="E87" s="33" t="s">
        <v>13587</v>
      </c>
    </row>
    <row r="88">
      <c r="A88" s="1" t="s">
        <v>666</v>
      </c>
      <c r="E88" s="27" t="s">
        <v>8901</v>
      </c>
    </row>
    <row r="89">
      <c r="A89" s="1" t="s">
        <v>659</v>
      </c>
      <c r="B89" s="1">
        <v>20</v>
      </c>
      <c r="C89" s="26" t="s">
        <v>10906</v>
      </c>
      <c r="D89" t="s">
        <v>661</v>
      </c>
      <c r="E89" s="27" t="s">
        <v>10907</v>
      </c>
      <c r="F89" s="28" t="s">
        <v>677</v>
      </c>
      <c r="G89" s="29">
        <v>1195</v>
      </c>
      <c r="H89" s="28">
        <v>0</v>
      </c>
      <c r="I89" s="30">
        <f>ROUND(G89*H89,P4)</f>
        <v>0</v>
      </c>
      <c r="L89" s="31">
        <v>0</v>
      </c>
      <c r="M89" s="24">
        <f>ROUND(G89*L89,P4)</f>
        <v>0</v>
      </c>
      <c r="N89" s="25" t="s">
        <v>5809</v>
      </c>
      <c r="O89" s="32">
        <f>M89*AA89</f>
        <v>0</v>
      </c>
      <c r="P89" s="1">
        <v>3</v>
      </c>
      <c r="AA89" s="1">
        <f>IF(P89=1,$O$3,IF(P89=2,$O$4,$O$5))</f>
        <v>0</v>
      </c>
    </row>
    <row r="90">
      <c r="A90" s="1" t="s">
        <v>664</v>
      </c>
      <c r="E90" s="27" t="s">
        <v>10907</v>
      </c>
    </row>
    <row r="91" ht="25.5">
      <c r="A91" s="1" t="s">
        <v>665</v>
      </c>
      <c r="E91" s="33" t="s">
        <v>13588</v>
      </c>
    </row>
    <row r="92">
      <c r="A92" s="1" t="s">
        <v>666</v>
      </c>
      <c r="E92" s="27" t="s">
        <v>8901</v>
      </c>
    </row>
    <row r="93">
      <c r="A93" s="1" t="s">
        <v>659</v>
      </c>
      <c r="B93" s="1">
        <v>21</v>
      </c>
      <c r="C93" s="26" t="s">
        <v>10909</v>
      </c>
      <c r="D93" t="s">
        <v>661</v>
      </c>
      <c r="E93" s="27" t="s">
        <v>10910</v>
      </c>
      <c r="F93" s="28" t="s">
        <v>677</v>
      </c>
      <c r="G93" s="29">
        <v>591.37699999999995</v>
      </c>
      <c r="H93" s="28">
        <v>0</v>
      </c>
      <c r="I93" s="30">
        <f>ROUND(G93*H93,P4)</f>
        <v>0</v>
      </c>
      <c r="L93" s="31">
        <v>0</v>
      </c>
      <c r="M93" s="24">
        <f>ROUND(G93*L93,P4)</f>
        <v>0</v>
      </c>
      <c r="N93" s="25" t="s">
        <v>5809</v>
      </c>
      <c r="O93" s="32">
        <f>M93*AA93</f>
        <v>0</v>
      </c>
      <c r="P93" s="1">
        <v>3</v>
      </c>
      <c r="AA93" s="1">
        <f>IF(P93=1,$O$3,IF(P93=2,$O$4,$O$5))</f>
        <v>0</v>
      </c>
    </row>
    <row r="94">
      <c r="A94" s="1" t="s">
        <v>664</v>
      </c>
      <c r="E94" s="27" t="s">
        <v>10910</v>
      </c>
    </row>
    <row r="95" ht="76.5">
      <c r="A95" s="1" t="s">
        <v>665</v>
      </c>
      <c r="E95" s="33" t="s">
        <v>13589</v>
      </c>
    </row>
    <row r="96">
      <c r="A96" s="1" t="s">
        <v>666</v>
      </c>
      <c r="E96" s="27" t="s">
        <v>8901</v>
      </c>
    </row>
    <row r="97">
      <c r="A97" s="1" t="s">
        <v>659</v>
      </c>
      <c r="B97" s="1">
        <v>22</v>
      </c>
      <c r="C97" s="26" t="s">
        <v>10340</v>
      </c>
      <c r="D97" t="s">
        <v>661</v>
      </c>
      <c r="E97" s="27" t="s">
        <v>10341</v>
      </c>
      <c r="F97" s="28" t="s">
        <v>677</v>
      </c>
      <c r="G97" s="29">
        <v>4629.2579999999998</v>
      </c>
      <c r="H97" s="28">
        <v>0</v>
      </c>
      <c r="I97" s="30">
        <f>ROUND(G97*H97,P4)</f>
        <v>0</v>
      </c>
      <c r="L97" s="31">
        <v>0</v>
      </c>
      <c r="M97" s="24">
        <f>ROUND(G97*L97,P4)</f>
        <v>0</v>
      </c>
      <c r="N97" s="25" t="s">
        <v>5809</v>
      </c>
      <c r="O97" s="32">
        <f>M97*AA97</f>
        <v>0</v>
      </c>
      <c r="P97" s="1">
        <v>3</v>
      </c>
      <c r="AA97" s="1">
        <f>IF(P97=1,$O$3,IF(P97=2,$O$4,$O$5))</f>
        <v>0</v>
      </c>
    </row>
    <row r="98">
      <c r="A98" s="1" t="s">
        <v>664</v>
      </c>
      <c r="E98" s="27" t="s">
        <v>10341</v>
      </c>
    </row>
    <row r="99" ht="76.5">
      <c r="A99" s="1" t="s">
        <v>665</v>
      </c>
      <c r="E99" s="33" t="s">
        <v>13581</v>
      </c>
    </row>
    <row r="100">
      <c r="A100" s="1" t="s">
        <v>666</v>
      </c>
      <c r="E100" s="27" t="s">
        <v>8901</v>
      </c>
    </row>
    <row r="101">
      <c r="A101" s="1" t="s">
        <v>659</v>
      </c>
      <c r="B101" s="1">
        <v>23</v>
      </c>
      <c r="C101" s="26" t="s">
        <v>6714</v>
      </c>
      <c r="D101" t="s">
        <v>661</v>
      </c>
      <c r="E101" s="27" t="s">
        <v>6715</v>
      </c>
      <c r="F101" s="28" t="s">
        <v>663</v>
      </c>
      <c r="G101" s="29">
        <v>3.3740000000000001</v>
      </c>
      <c r="H101" s="28">
        <v>0</v>
      </c>
      <c r="I101" s="30">
        <f>ROUND(G101*H101,P4)</f>
        <v>0</v>
      </c>
      <c r="L101" s="31">
        <v>0</v>
      </c>
      <c r="M101" s="24">
        <f>ROUND(G101*L101,P4)</f>
        <v>0</v>
      </c>
      <c r="N101" s="25" t="s">
        <v>5809</v>
      </c>
      <c r="O101" s="32">
        <f>M101*AA101</f>
        <v>0</v>
      </c>
      <c r="P101" s="1">
        <v>3</v>
      </c>
      <c r="AA101" s="1">
        <f>IF(P101=1,$O$3,IF(P101=2,$O$4,$O$5))</f>
        <v>0</v>
      </c>
    </row>
    <row r="102">
      <c r="A102" s="1" t="s">
        <v>664</v>
      </c>
      <c r="E102" s="27" t="s">
        <v>6715</v>
      </c>
    </row>
    <row r="103" ht="25.5">
      <c r="A103" s="1" t="s">
        <v>665</v>
      </c>
      <c r="E103" s="33" t="s">
        <v>13590</v>
      </c>
    </row>
    <row r="104" ht="102">
      <c r="A104" s="1" t="s">
        <v>666</v>
      </c>
      <c r="E104" s="27" t="s">
        <v>10795</v>
      </c>
    </row>
    <row r="105">
      <c r="A105" s="1" t="s">
        <v>656</v>
      </c>
      <c r="C105" s="22" t="s">
        <v>894</v>
      </c>
      <c r="E105" s="23" t="s">
        <v>2900</v>
      </c>
      <c r="L105" s="24">
        <f>SUMIFS(L106:L113,A106:A113,"P")</f>
        <v>0</v>
      </c>
      <c r="M105" s="24">
        <f>SUMIFS(M106:M113,A106:A113,"P")</f>
        <v>0</v>
      </c>
      <c r="N105" s="25"/>
    </row>
    <row r="106" ht="25.5">
      <c r="A106" s="1" t="s">
        <v>659</v>
      </c>
      <c r="B106" s="1">
        <v>24</v>
      </c>
      <c r="C106" s="26" t="s">
        <v>3419</v>
      </c>
      <c r="D106" t="s">
        <v>897</v>
      </c>
      <c r="E106" s="27" t="s">
        <v>3420</v>
      </c>
      <c r="F106" s="28" t="s">
        <v>899</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910</v>
      </c>
    </row>
    <row r="108" ht="25.5">
      <c r="A108" s="1" t="s">
        <v>665</v>
      </c>
      <c r="E108" s="33" t="s">
        <v>13591</v>
      </c>
    </row>
    <row r="109" ht="153">
      <c r="A109" s="1" t="s">
        <v>666</v>
      </c>
      <c r="E109" s="27" t="s">
        <v>902</v>
      </c>
    </row>
    <row r="110" ht="25.5">
      <c r="A110" s="1" t="s">
        <v>659</v>
      </c>
      <c r="B110" s="1">
        <v>25</v>
      </c>
      <c r="C110" s="26" t="s">
        <v>912</v>
      </c>
      <c r="D110" t="s">
        <v>897</v>
      </c>
      <c r="E110" s="27" t="s">
        <v>913</v>
      </c>
      <c r="F110" s="28" t="s">
        <v>899</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914</v>
      </c>
    </row>
    <row r="112" ht="25.5">
      <c r="A112" s="1" t="s">
        <v>665</v>
      </c>
      <c r="E112" s="33" t="s">
        <v>13592</v>
      </c>
    </row>
    <row r="113" ht="153">
      <c r="A113" s="1" t="s">
        <v>666</v>
      </c>
      <c r="E113" s="27" t="s">
        <v>902</v>
      </c>
    </row>
    <row r="114">
      <c r="A114" s="1" t="s">
        <v>656</v>
      </c>
      <c r="C114" s="22" t="s">
        <v>5932</v>
      </c>
      <c r="E114" s="23" t="s">
        <v>2906</v>
      </c>
      <c r="L114" s="24">
        <f>SUMIFS(L115:L118,A115:A118,"P")</f>
        <v>0</v>
      </c>
      <c r="M114" s="24">
        <f>SUMIFS(M115:M118,A115:A118,"P")</f>
        <v>0</v>
      </c>
      <c r="N114" s="25"/>
    </row>
    <row r="115">
      <c r="A115" s="1" t="s">
        <v>659</v>
      </c>
      <c r="B115" s="1">
        <v>1</v>
      </c>
      <c r="C115" s="26" t="s">
        <v>9791</v>
      </c>
      <c r="D115" t="s">
        <v>661</v>
      </c>
      <c r="E115" s="27" t="s">
        <v>9792</v>
      </c>
      <c r="F115" s="28" t="s">
        <v>868</v>
      </c>
      <c r="G115" s="29">
        <v>8</v>
      </c>
      <c r="H115" s="28">
        <v>0</v>
      </c>
      <c r="I115" s="30">
        <f>ROUND(G115*H115,P4)</f>
        <v>0</v>
      </c>
      <c r="L115" s="31">
        <v>0</v>
      </c>
      <c r="M115" s="24">
        <f>ROUND(G115*L115,P4)</f>
        <v>0</v>
      </c>
      <c r="N115" s="25" t="s">
        <v>5809</v>
      </c>
      <c r="O115" s="32">
        <f>M115*AA115</f>
        <v>0</v>
      </c>
      <c r="P115" s="1">
        <v>3</v>
      </c>
      <c r="AA115" s="1">
        <f>IF(P115=1,$O$3,IF(P115=2,$O$4,$O$5))</f>
        <v>0</v>
      </c>
    </row>
    <row r="116">
      <c r="A116" s="1" t="s">
        <v>664</v>
      </c>
      <c r="E116" s="27" t="s">
        <v>9792</v>
      </c>
    </row>
    <row r="117">
      <c r="A117" s="1" t="s">
        <v>665</v>
      </c>
    </row>
    <row r="118">
      <c r="A118" s="1" t="s">
        <v>666</v>
      </c>
      <c r="E118" s="27" t="s">
        <v>5940</v>
      </c>
    </row>
  </sheetData>
  <sheetProtection sheet="1" objects="1" scenarios="1" spinCount="100000" saltValue="naa//4Kw5hSjfndRVyz6SZvRbpaSTBrtyij+P7W4pol5niKTR1gEzdi2mKCk6+dEOXr14+dRlG3B8Qzf5qBGXg==" hashValue="eUd6mEoGWvd6oimR+CPIc3MPA8Kvh4Pxy4j1Venx6o9n2C2+Y5MT+RbVHy8+CCB1usjGwUmZpsNpAmqFNV3+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13593</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10801</v>
      </c>
      <c r="D10" t="s">
        <v>661</v>
      </c>
      <c r="E10" s="27" t="s">
        <v>10802</v>
      </c>
      <c r="F10" s="28" t="s">
        <v>677</v>
      </c>
      <c r="G10" s="29">
        <v>129.499</v>
      </c>
      <c r="H10" s="28">
        <v>0</v>
      </c>
      <c r="I10" s="30">
        <f>ROUND(G10*H10,P4)</f>
        <v>0</v>
      </c>
      <c r="L10" s="31">
        <v>0</v>
      </c>
      <c r="M10" s="24">
        <f>ROUND(G10*L10,P4)</f>
        <v>0</v>
      </c>
      <c r="N10" s="25" t="s">
        <v>5809</v>
      </c>
      <c r="O10" s="32">
        <f>M10*AA10</f>
        <v>0</v>
      </c>
      <c r="P10" s="1">
        <v>3</v>
      </c>
      <c r="AA10" s="1">
        <f>IF(P10=1,$O$3,IF(P10=2,$O$4,$O$5))</f>
        <v>0</v>
      </c>
    </row>
    <row r="11">
      <c r="A11" s="1" t="s">
        <v>664</v>
      </c>
      <c r="E11" s="27" t="s">
        <v>10802</v>
      </c>
    </row>
    <row r="12" ht="102">
      <c r="A12" s="1" t="s">
        <v>665</v>
      </c>
      <c r="E12" s="33" t="s">
        <v>13594</v>
      </c>
    </row>
    <row r="13">
      <c r="A13" s="1" t="s">
        <v>666</v>
      </c>
      <c r="E13" s="27" t="s">
        <v>10804</v>
      </c>
    </row>
    <row r="14">
      <c r="A14" s="1" t="s">
        <v>659</v>
      </c>
      <c r="B14" s="1">
        <v>3</v>
      </c>
      <c r="C14" s="26" t="s">
        <v>5070</v>
      </c>
      <c r="D14" t="s">
        <v>661</v>
      </c>
      <c r="E14" s="27" t="s">
        <v>5071</v>
      </c>
      <c r="F14" s="28" t="s">
        <v>663</v>
      </c>
      <c r="G14" s="29">
        <v>1947.0219999999999</v>
      </c>
      <c r="H14" s="28">
        <v>0</v>
      </c>
      <c r="I14" s="30">
        <f>ROUND(G14*H14,P4)</f>
        <v>0</v>
      </c>
      <c r="L14" s="31">
        <v>0</v>
      </c>
      <c r="M14" s="24">
        <f>ROUND(G14*L14,P4)</f>
        <v>0</v>
      </c>
      <c r="N14" s="25" t="s">
        <v>5809</v>
      </c>
      <c r="O14" s="32">
        <f>M14*AA14</f>
        <v>0</v>
      </c>
      <c r="P14" s="1">
        <v>3</v>
      </c>
      <c r="AA14" s="1">
        <f>IF(P14=1,$O$3,IF(P14=2,$O$4,$O$5))</f>
        <v>0</v>
      </c>
    </row>
    <row r="15">
      <c r="A15" s="1" t="s">
        <v>664</v>
      </c>
      <c r="E15" s="27" t="s">
        <v>5071</v>
      </c>
    </row>
    <row r="16" ht="306">
      <c r="A16" s="1" t="s">
        <v>665</v>
      </c>
      <c r="E16" s="33" t="s">
        <v>13595</v>
      </c>
    </row>
    <row r="17" ht="216.75">
      <c r="A17" s="1" t="s">
        <v>666</v>
      </c>
      <c r="E17" s="27" t="s">
        <v>5954</v>
      </c>
    </row>
    <row r="18">
      <c r="A18" s="1" t="s">
        <v>659</v>
      </c>
      <c r="B18" s="1">
        <v>4</v>
      </c>
      <c r="C18" s="26" t="s">
        <v>7219</v>
      </c>
      <c r="D18" t="s">
        <v>661</v>
      </c>
      <c r="E18" s="27" t="s">
        <v>7220</v>
      </c>
      <c r="F18" s="28" t="s">
        <v>663</v>
      </c>
      <c r="G18" s="29">
        <v>1055.441</v>
      </c>
      <c r="H18" s="28">
        <v>0</v>
      </c>
      <c r="I18" s="30">
        <f>ROUND(G18*H18,P4)</f>
        <v>0</v>
      </c>
      <c r="L18" s="31">
        <v>0</v>
      </c>
      <c r="M18" s="24">
        <f>ROUND(G18*L18,P4)</f>
        <v>0</v>
      </c>
      <c r="N18" s="25" t="s">
        <v>5809</v>
      </c>
      <c r="O18" s="32">
        <f>M18*AA18</f>
        <v>0</v>
      </c>
      <c r="P18" s="1">
        <v>3</v>
      </c>
      <c r="AA18" s="1">
        <f>IF(P18=1,$O$3,IF(P18=2,$O$4,$O$5))</f>
        <v>0</v>
      </c>
    </row>
    <row r="19">
      <c r="A19" s="1" t="s">
        <v>664</v>
      </c>
      <c r="E19" s="27" t="s">
        <v>7220</v>
      </c>
    </row>
    <row r="20" ht="25.5">
      <c r="A20" s="1" t="s">
        <v>665</v>
      </c>
      <c r="E20" s="33" t="s">
        <v>13596</v>
      </c>
    </row>
    <row r="21" ht="191.25">
      <c r="A21" s="1" t="s">
        <v>666</v>
      </c>
      <c r="E21" s="27" t="s">
        <v>13597</v>
      </c>
    </row>
    <row r="22">
      <c r="A22" s="1" t="s">
        <v>659</v>
      </c>
      <c r="B22" s="1">
        <v>5</v>
      </c>
      <c r="C22" s="26" t="s">
        <v>1540</v>
      </c>
      <c r="D22" t="s">
        <v>661</v>
      </c>
      <c r="E22" s="27" t="s">
        <v>1541</v>
      </c>
      <c r="F22" s="28" t="s">
        <v>663</v>
      </c>
      <c r="G22" s="29">
        <v>290.39800000000002</v>
      </c>
      <c r="H22" s="28">
        <v>0</v>
      </c>
      <c r="I22" s="30">
        <f>ROUND(G22*H22,P4)</f>
        <v>0</v>
      </c>
      <c r="L22" s="31">
        <v>0</v>
      </c>
      <c r="M22" s="24">
        <f>ROUND(G22*L22,P4)</f>
        <v>0</v>
      </c>
      <c r="N22" s="25" t="s">
        <v>5809</v>
      </c>
      <c r="O22" s="32">
        <f>M22*AA22</f>
        <v>0</v>
      </c>
      <c r="P22" s="1">
        <v>3</v>
      </c>
      <c r="AA22" s="1">
        <f>IF(P22=1,$O$3,IF(P22=2,$O$4,$O$5))</f>
        <v>0</v>
      </c>
    </row>
    <row r="23">
      <c r="A23" s="1" t="s">
        <v>664</v>
      </c>
      <c r="E23" s="27" t="s">
        <v>1541</v>
      </c>
    </row>
    <row r="24" ht="127.5">
      <c r="A24" s="1" t="s">
        <v>665</v>
      </c>
      <c r="E24" s="33" t="s">
        <v>13598</v>
      </c>
    </row>
    <row r="25" ht="165.75">
      <c r="A25" s="1" t="s">
        <v>666</v>
      </c>
      <c r="E25" s="27" t="s">
        <v>5959</v>
      </c>
    </row>
    <row r="26">
      <c r="A26" s="1" t="s">
        <v>659</v>
      </c>
      <c r="B26" s="1">
        <v>6</v>
      </c>
      <c r="C26" s="26" t="s">
        <v>6435</v>
      </c>
      <c r="D26" t="s">
        <v>661</v>
      </c>
      <c r="E26" s="27" t="s">
        <v>6436</v>
      </c>
      <c r="F26" s="28" t="s">
        <v>663</v>
      </c>
      <c r="G26" s="29">
        <v>29.966999999999999</v>
      </c>
      <c r="H26" s="28">
        <v>0</v>
      </c>
      <c r="I26" s="30">
        <f>ROUND(G26*H26,P4)</f>
        <v>0</v>
      </c>
      <c r="L26" s="31">
        <v>0</v>
      </c>
      <c r="M26" s="24">
        <f>ROUND(G26*L26,P4)</f>
        <v>0</v>
      </c>
      <c r="N26" s="25" t="s">
        <v>5809</v>
      </c>
      <c r="O26" s="32">
        <f>M26*AA26</f>
        <v>0</v>
      </c>
      <c r="P26" s="1">
        <v>3</v>
      </c>
      <c r="AA26" s="1">
        <f>IF(P26=1,$O$3,IF(P26=2,$O$4,$O$5))</f>
        <v>0</v>
      </c>
    </row>
    <row r="27">
      <c r="A27" s="1" t="s">
        <v>664</v>
      </c>
      <c r="E27" s="27" t="s">
        <v>6436</v>
      </c>
    </row>
    <row r="28" ht="102">
      <c r="A28" s="1" t="s">
        <v>665</v>
      </c>
      <c r="E28" s="33" t="s">
        <v>13599</v>
      </c>
    </row>
    <row r="29" ht="204">
      <c r="A29" s="1" t="s">
        <v>666</v>
      </c>
      <c r="E29" s="27" t="s">
        <v>13600</v>
      </c>
    </row>
    <row r="30">
      <c r="A30" s="1" t="s">
        <v>659</v>
      </c>
      <c r="B30" s="1">
        <v>7</v>
      </c>
      <c r="C30" s="26" t="s">
        <v>10256</v>
      </c>
      <c r="D30" t="s">
        <v>661</v>
      </c>
      <c r="E30" s="27" t="s">
        <v>10257</v>
      </c>
      <c r="F30" s="28" t="s">
        <v>677</v>
      </c>
      <c r="G30" s="29">
        <v>233.31</v>
      </c>
      <c r="H30" s="28">
        <v>0</v>
      </c>
      <c r="I30" s="30">
        <f>ROUND(G30*H30,P4)</f>
        <v>0</v>
      </c>
      <c r="L30" s="31">
        <v>0</v>
      </c>
      <c r="M30" s="24">
        <f>ROUND(G30*L30,P4)</f>
        <v>0</v>
      </c>
      <c r="N30" s="25" t="s">
        <v>5809</v>
      </c>
      <c r="O30" s="32">
        <f>M30*AA30</f>
        <v>0</v>
      </c>
      <c r="P30" s="1">
        <v>3</v>
      </c>
      <c r="AA30" s="1">
        <f>IF(P30=1,$O$3,IF(P30=2,$O$4,$O$5))</f>
        <v>0</v>
      </c>
    </row>
    <row r="31">
      <c r="A31" s="1" t="s">
        <v>664</v>
      </c>
      <c r="E31" s="27" t="s">
        <v>10257</v>
      </c>
    </row>
    <row r="32" ht="25.5">
      <c r="A32" s="1" t="s">
        <v>665</v>
      </c>
      <c r="E32" s="33" t="s">
        <v>13601</v>
      </c>
    </row>
    <row r="33" ht="25.5">
      <c r="A33" s="1" t="s">
        <v>666</v>
      </c>
      <c r="E33" s="27" t="s">
        <v>10259</v>
      </c>
    </row>
    <row r="34">
      <c r="A34" s="1" t="s">
        <v>656</v>
      </c>
      <c r="C34" s="22" t="s">
        <v>1329</v>
      </c>
      <c r="E34" s="23" t="s">
        <v>5985</v>
      </c>
      <c r="L34" s="24">
        <f>SUMIFS(L35:L46,A35:A46,"P")</f>
        <v>0</v>
      </c>
      <c r="M34" s="24">
        <f>SUMIFS(M35:M46,A35:A46,"P")</f>
        <v>0</v>
      </c>
      <c r="N34" s="25"/>
    </row>
    <row r="35">
      <c r="A35" s="1" t="s">
        <v>659</v>
      </c>
      <c r="B35" s="1">
        <v>8</v>
      </c>
      <c r="C35" s="26" t="s">
        <v>11632</v>
      </c>
      <c r="D35" t="s">
        <v>661</v>
      </c>
      <c r="E35" s="27" t="s">
        <v>11633</v>
      </c>
      <c r="F35" s="28" t="s">
        <v>663</v>
      </c>
      <c r="G35" s="29">
        <v>754.70000000000005</v>
      </c>
      <c r="H35" s="28">
        <v>0</v>
      </c>
      <c r="I35" s="30">
        <f>ROUND(G35*H35,P4)</f>
        <v>0</v>
      </c>
      <c r="L35" s="31">
        <v>0</v>
      </c>
      <c r="M35" s="24">
        <f>ROUND(G35*L35,P4)</f>
        <v>0</v>
      </c>
      <c r="N35" s="25" t="s">
        <v>5809</v>
      </c>
      <c r="O35" s="32">
        <f>M35*AA35</f>
        <v>0</v>
      </c>
      <c r="P35" s="1">
        <v>3</v>
      </c>
      <c r="AA35" s="1">
        <f>IF(P35=1,$O$3,IF(P35=2,$O$4,$O$5))</f>
        <v>0</v>
      </c>
    </row>
    <row r="36">
      <c r="A36" s="1" t="s">
        <v>664</v>
      </c>
      <c r="E36" s="27" t="s">
        <v>11633</v>
      </c>
    </row>
    <row r="37" ht="25.5">
      <c r="A37" s="1" t="s">
        <v>665</v>
      </c>
      <c r="E37" s="33" t="s">
        <v>13602</v>
      </c>
    </row>
    <row r="38" ht="318.75">
      <c r="A38" s="1" t="s">
        <v>666</v>
      </c>
      <c r="E38" s="27" t="s">
        <v>13603</v>
      </c>
    </row>
    <row r="39">
      <c r="A39" s="1" t="s">
        <v>659</v>
      </c>
      <c r="B39" s="1">
        <v>9</v>
      </c>
      <c r="C39" s="26" t="s">
        <v>13472</v>
      </c>
      <c r="D39" t="s">
        <v>661</v>
      </c>
      <c r="E39" s="27" t="s">
        <v>13473</v>
      </c>
      <c r="F39" s="28" t="s">
        <v>899</v>
      </c>
      <c r="G39" s="29">
        <v>99.400000000000006</v>
      </c>
      <c r="H39" s="28">
        <v>0</v>
      </c>
      <c r="I39" s="30">
        <f>ROUND(G39*H39,P4)</f>
        <v>0</v>
      </c>
      <c r="L39" s="31">
        <v>0</v>
      </c>
      <c r="M39" s="24">
        <f>ROUND(G39*L39,P4)</f>
        <v>0</v>
      </c>
      <c r="N39" s="25" t="s">
        <v>5809</v>
      </c>
      <c r="O39" s="32">
        <f>M39*AA39</f>
        <v>0</v>
      </c>
      <c r="P39" s="1">
        <v>3</v>
      </c>
      <c r="AA39" s="1">
        <f>IF(P39=1,$O$3,IF(P39=2,$O$4,$O$5))</f>
        <v>0</v>
      </c>
    </row>
    <row r="40">
      <c r="A40" s="1" t="s">
        <v>664</v>
      </c>
      <c r="E40" s="27" t="s">
        <v>13473</v>
      </c>
    </row>
    <row r="41" ht="38.25">
      <c r="A41" s="1" t="s">
        <v>665</v>
      </c>
      <c r="E41" s="33" t="s">
        <v>13604</v>
      </c>
    </row>
    <row r="42" ht="178.5">
      <c r="A42" s="1" t="s">
        <v>666</v>
      </c>
      <c r="E42" s="27" t="s">
        <v>13605</v>
      </c>
    </row>
    <row r="43">
      <c r="A43" s="1" t="s">
        <v>659</v>
      </c>
      <c r="B43" s="1">
        <v>10</v>
      </c>
      <c r="C43" s="26" t="s">
        <v>9309</v>
      </c>
      <c r="D43" t="s">
        <v>661</v>
      </c>
      <c r="E43" s="27" t="s">
        <v>9310</v>
      </c>
      <c r="F43" s="28" t="s">
        <v>670</v>
      </c>
      <c r="G43" s="29">
        <v>1193.4000000000001</v>
      </c>
      <c r="H43" s="28">
        <v>0</v>
      </c>
      <c r="I43" s="30">
        <f>ROUND(G43*H43,P4)</f>
        <v>0</v>
      </c>
      <c r="L43" s="31">
        <v>0</v>
      </c>
      <c r="M43" s="24">
        <f>ROUND(G43*L43,P4)</f>
        <v>0</v>
      </c>
      <c r="N43" s="25" t="s">
        <v>5809</v>
      </c>
      <c r="O43" s="32">
        <f>M43*AA43</f>
        <v>0</v>
      </c>
      <c r="P43" s="1">
        <v>3</v>
      </c>
      <c r="AA43" s="1">
        <f>IF(P43=1,$O$3,IF(P43=2,$O$4,$O$5))</f>
        <v>0</v>
      </c>
    </row>
    <row r="44">
      <c r="A44" s="1" t="s">
        <v>664</v>
      </c>
      <c r="E44" s="27" t="s">
        <v>9310</v>
      </c>
    </row>
    <row r="45" ht="25.5">
      <c r="A45" s="1" t="s">
        <v>665</v>
      </c>
      <c r="E45" s="33" t="s">
        <v>13606</v>
      </c>
    </row>
    <row r="46" ht="114.75">
      <c r="A46" s="1" t="s">
        <v>666</v>
      </c>
      <c r="E46" s="27" t="s">
        <v>10734</v>
      </c>
    </row>
    <row r="47">
      <c r="A47" s="1" t="s">
        <v>656</v>
      </c>
      <c r="C47" s="22" t="s">
        <v>1331</v>
      </c>
      <c r="E47" s="23" t="s">
        <v>6447</v>
      </c>
      <c r="L47" s="24">
        <f>SUMIFS(L48:L63,A48:A63,"P")</f>
        <v>0</v>
      </c>
      <c r="M47" s="24">
        <f>SUMIFS(M48:M63,A48:A63,"P")</f>
        <v>0</v>
      </c>
      <c r="N47" s="25"/>
    </row>
    <row r="48">
      <c r="A48" s="1" t="s">
        <v>659</v>
      </c>
      <c r="B48" s="1">
        <v>11</v>
      </c>
      <c r="C48" s="26" t="s">
        <v>12124</v>
      </c>
      <c r="D48" t="s">
        <v>661</v>
      </c>
      <c r="E48" s="27" t="s">
        <v>12125</v>
      </c>
      <c r="F48" s="28" t="s">
        <v>663</v>
      </c>
      <c r="G48" s="29">
        <v>168.19999999999999</v>
      </c>
      <c r="H48" s="28">
        <v>0</v>
      </c>
      <c r="I48" s="30">
        <f>ROUND(G48*H48,P4)</f>
        <v>0</v>
      </c>
      <c r="L48" s="31">
        <v>0</v>
      </c>
      <c r="M48" s="24">
        <f>ROUND(G48*L48,P4)</f>
        <v>0</v>
      </c>
      <c r="N48" s="25" t="s">
        <v>5809</v>
      </c>
      <c r="O48" s="32">
        <f>M48*AA48</f>
        <v>0</v>
      </c>
      <c r="P48" s="1">
        <v>3</v>
      </c>
      <c r="AA48" s="1">
        <f>IF(P48=1,$O$3,IF(P48=2,$O$4,$O$5))</f>
        <v>0</v>
      </c>
    </row>
    <row r="49">
      <c r="A49" s="1" t="s">
        <v>664</v>
      </c>
      <c r="E49" s="27" t="s">
        <v>12125</v>
      </c>
    </row>
    <row r="50" ht="25.5">
      <c r="A50" s="1" t="s">
        <v>665</v>
      </c>
      <c r="E50" s="33" t="s">
        <v>13607</v>
      </c>
    </row>
    <row r="51" ht="267.75">
      <c r="A51" s="1" t="s">
        <v>666</v>
      </c>
      <c r="E51" s="27" t="s">
        <v>6107</v>
      </c>
    </row>
    <row r="52">
      <c r="A52" s="1" t="s">
        <v>659</v>
      </c>
      <c r="B52" s="1">
        <v>12</v>
      </c>
      <c r="C52" s="26" t="s">
        <v>6639</v>
      </c>
      <c r="D52" t="s">
        <v>661</v>
      </c>
      <c r="E52" s="27" t="s">
        <v>6640</v>
      </c>
      <c r="F52" s="28" t="s">
        <v>663</v>
      </c>
      <c r="G52" s="29">
        <v>328.54000000000002</v>
      </c>
      <c r="H52" s="28">
        <v>0</v>
      </c>
      <c r="I52" s="30">
        <f>ROUND(G52*H52,P4)</f>
        <v>0</v>
      </c>
      <c r="L52" s="31">
        <v>0</v>
      </c>
      <c r="M52" s="24">
        <f>ROUND(G52*L52,P4)</f>
        <v>0</v>
      </c>
      <c r="N52" s="25" t="s">
        <v>5809</v>
      </c>
      <c r="O52" s="32">
        <f>M52*AA52</f>
        <v>0</v>
      </c>
      <c r="P52" s="1">
        <v>3</v>
      </c>
      <c r="AA52" s="1">
        <f>IF(P52=1,$O$3,IF(P52=2,$O$4,$O$5))</f>
        <v>0</v>
      </c>
    </row>
    <row r="53">
      <c r="A53" s="1" t="s">
        <v>664</v>
      </c>
      <c r="E53" s="27" t="s">
        <v>6640</v>
      </c>
    </row>
    <row r="54" ht="38.25">
      <c r="A54" s="1" t="s">
        <v>665</v>
      </c>
      <c r="E54" s="33" t="s">
        <v>13608</v>
      </c>
    </row>
    <row r="55" ht="267.75">
      <c r="A55" s="1" t="s">
        <v>666</v>
      </c>
      <c r="E55" s="27" t="s">
        <v>6107</v>
      </c>
    </row>
    <row r="56">
      <c r="A56" s="1" t="s">
        <v>659</v>
      </c>
      <c r="B56" s="1">
        <v>13</v>
      </c>
      <c r="C56" s="26" t="s">
        <v>6643</v>
      </c>
      <c r="D56" t="s">
        <v>661</v>
      </c>
      <c r="E56" s="27" t="s">
        <v>6644</v>
      </c>
      <c r="F56" s="28" t="s">
        <v>899</v>
      </c>
      <c r="G56" s="29">
        <v>13.65</v>
      </c>
      <c r="H56" s="28">
        <v>0</v>
      </c>
      <c r="I56" s="30">
        <f>ROUND(G56*H56,P4)</f>
        <v>0</v>
      </c>
      <c r="L56" s="31">
        <v>0</v>
      </c>
      <c r="M56" s="24">
        <f>ROUND(G56*L56,P4)</f>
        <v>0</v>
      </c>
      <c r="N56" s="25" t="s">
        <v>5809</v>
      </c>
      <c r="O56" s="32">
        <f>M56*AA56</f>
        <v>0</v>
      </c>
      <c r="P56" s="1">
        <v>3</v>
      </c>
      <c r="AA56" s="1">
        <f>IF(P56=1,$O$3,IF(P56=2,$O$4,$O$5))</f>
        <v>0</v>
      </c>
    </row>
    <row r="57">
      <c r="A57" s="1" t="s">
        <v>664</v>
      </c>
      <c r="E57" s="27" t="s">
        <v>6644</v>
      </c>
    </row>
    <row r="58" ht="102">
      <c r="A58" s="1" t="s">
        <v>665</v>
      </c>
      <c r="E58" s="33" t="s">
        <v>13609</v>
      </c>
    </row>
    <row r="59" ht="191.25">
      <c r="A59" s="1" t="s">
        <v>666</v>
      </c>
      <c r="E59" s="27" t="s">
        <v>10742</v>
      </c>
    </row>
    <row r="60">
      <c r="A60" s="1" t="s">
        <v>659</v>
      </c>
      <c r="B60" s="1">
        <v>14</v>
      </c>
      <c r="C60" s="26" t="s">
        <v>8936</v>
      </c>
      <c r="D60" t="s">
        <v>661</v>
      </c>
      <c r="E60" s="27" t="s">
        <v>8937</v>
      </c>
      <c r="F60" s="28" t="s">
        <v>2682</v>
      </c>
      <c r="G60" s="29">
        <v>1672</v>
      </c>
      <c r="H60" s="28">
        <v>0</v>
      </c>
      <c r="I60" s="30">
        <f>ROUND(G60*H60,P4)</f>
        <v>0</v>
      </c>
      <c r="L60" s="31">
        <v>0</v>
      </c>
      <c r="M60" s="24">
        <f>ROUND(G60*L60,P4)</f>
        <v>0</v>
      </c>
      <c r="N60" s="25" t="s">
        <v>5809</v>
      </c>
      <c r="O60" s="32">
        <f>M60*AA60</f>
        <v>0</v>
      </c>
      <c r="P60" s="1">
        <v>3</v>
      </c>
      <c r="AA60" s="1">
        <f>IF(P60=1,$O$3,IF(P60=2,$O$4,$O$5))</f>
        <v>0</v>
      </c>
    </row>
    <row r="61">
      <c r="A61" s="1" t="s">
        <v>664</v>
      </c>
      <c r="E61" s="27" t="s">
        <v>8937</v>
      </c>
    </row>
    <row r="62" ht="25.5">
      <c r="A62" s="1" t="s">
        <v>665</v>
      </c>
      <c r="E62" s="33" t="s">
        <v>13610</v>
      </c>
    </row>
    <row r="63" ht="204">
      <c r="A63" s="1" t="s">
        <v>666</v>
      </c>
      <c r="E63" s="27" t="s">
        <v>10878</v>
      </c>
    </row>
    <row r="64">
      <c r="A64" s="1" t="s">
        <v>656</v>
      </c>
      <c r="C64" s="22" t="s">
        <v>1333</v>
      </c>
      <c r="E64" s="23" t="s">
        <v>5082</v>
      </c>
      <c r="L64" s="24">
        <f>SUMIFS(L65:L80,A65:A80,"P")</f>
        <v>0</v>
      </c>
      <c r="M64" s="24">
        <f>SUMIFS(M65:M80,A65:A80,"P")</f>
        <v>0</v>
      </c>
      <c r="N64" s="25"/>
    </row>
    <row r="65">
      <c r="A65" s="1" t="s">
        <v>659</v>
      </c>
      <c r="B65" s="1">
        <v>15</v>
      </c>
      <c r="C65" s="26" t="s">
        <v>6652</v>
      </c>
      <c r="D65" t="s">
        <v>661</v>
      </c>
      <c r="E65" s="27" t="s">
        <v>6653</v>
      </c>
      <c r="F65" s="28" t="s">
        <v>663</v>
      </c>
      <c r="G65" s="29">
        <v>17.355</v>
      </c>
      <c r="H65" s="28">
        <v>0</v>
      </c>
      <c r="I65" s="30">
        <f>ROUND(G65*H65,P4)</f>
        <v>0</v>
      </c>
      <c r="L65" s="31">
        <v>0</v>
      </c>
      <c r="M65" s="24">
        <f>ROUND(G65*L65,P4)</f>
        <v>0</v>
      </c>
      <c r="N65" s="25" t="s">
        <v>5809</v>
      </c>
      <c r="O65" s="32">
        <f>M65*AA65</f>
        <v>0</v>
      </c>
      <c r="P65" s="1">
        <v>3</v>
      </c>
      <c r="AA65" s="1">
        <f>IF(P65=1,$O$3,IF(P65=2,$O$4,$O$5))</f>
        <v>0</v>
      </c>
    </row>
    <row r="66">
      <c r="A66" s="1" t="s">
        <v>664</v>
      </c>
      <c r="E66" s="27" t="s">
        <v>6653</v>
      </c>
    </row>
    <row r="67" ht="76.5">
      <c r="A67" s="1" t="s">
        <v>665</v>
      </c>
      <c r="E67" s="33" t="s">
        <v>13611</v>
      </c>
    </row>
    <row r="68" ht="267.75">
      <c r="A68" s="1" t="s">
        <v>666</v>
      </c>
      <c r="E68" s="27" t="s">
        <v>6107</v>
      </c>
    </row>
    <row r="69">
      <c r="A69" s="1" t="s">
        <v>659</v>
      </c>
      <c r="B69" s="1">
        <v>16</v>
      </c>
      <c r="C69" s="26" t="s">
        <v>6002</v>
      </c>
      <c r="D69" t="s">
        <v>661</v>
      </c>
      <c r="E69" s="27" t="s">
        <v>6003</v>
      </c>
      <c r="F69" s="28" t="s">
        <v>663</v>
      </c>
      <c r="G69" s="29">
        <v>32.055</v>
      </c>
      <c r="H69" s="28">
        <v>0</v>
      </c>
      <c r="I69" s="30">
        <f>ROUND(G69*H69,P4)</f>
        <v>0</v>
      </c>
      <c r="L69" s="31">
        <v>0</v>
      </c>
      <c r="M69" s="24">
        <f>ROUND(G69*L69,P4)</f>
        <v>0</v>
      </c>
      <c r="N69" s="25" t="s">
        <v>5809</v>
      </c>
      <c r="O69" s="32">
        <f>M69*AA69</f>
        <v>0</v>
      </c>
      <c r="P69" s="1">
        <v>3</v>
      </c>
      <c r="AA69" s="1">
        <f>IF(P69=1,$O$3,IF(P69=2,$O$4,$O$5))</f>
        <v>0</v>
      </c>
    </row>
    <row r="70">
      <c r="A70" s="1" t="s">
        <v>664</v>
      </c>
      <c r="E70" s="27" t="s">
        <v>6003</v>
      </c>
    </row>
    <row r="71" ht="38.25">
      <c r="A71" s="1" t="s">
        <v>665</v>
      </c>
      <c r="E71" s="33" t="s">
        <v>13612</v>
      </c>
    </row>
    <row r="72" ht="267.75">
      <c r="A72" s="1" t="s">
        <v>666</v>
      </c>
      <c r="E72" s="27" t="s">
        <v>6107</v>
      </c>
    </row>
    <row r="73">
      <c r="A73" s="1" t="s">
        <v>659</v>
      </c>
      <c r="B73" s="1">
        <v>17</v>
      </c>
      <c r="C73" s="26" t="s">
        <v>10163</v>
      </c>
      <c r="D73" t="s">
        <v>661</v>
      </c>
      <c r="E73" s="27" t="s">
        <v>10164</v>
      </c>
      <c r="F73" s="28" t="s">
        <v>663</v>
      </c>
      <c r="G73" s="29">
        <v>30.32</v>
      </c>
      <c r="H73" s="28">
        <v>0</v>
      </c>
      <c r="I73" s="30">
        <f>ROUND(G73*H73,P4)</f>
        <v>0</v>
      </c>
      <c r="L73" s="31">
        <v>0</v>
      </c>
      <c r="M73" s="24">
        <f>ROUND(G73*L73,P4)</f>
        <v>0</v>
      </c>
      <c r="N73" s="25" t="s">
        <v>5809</v>
      </c>
      <c r="O73" s="32">
        <f>M73*AA73</f>
        <v>0</v>
      </c>
      <c r="P73" s="1">
        <v>3</v>
      </c>
      <c r="AA73" s="1">
        <f>IF(P73=1,$O$3,IF(P73=2,$O$4,$O$5))</f>
        <v>0</v>
      </c>
    </row>
    <row r="74">
      <c r="A74" s="1" t="s">
        <v>664</v>
      </c>
      <c r="E74" s="27" t="s">
        <v>10164</v>
      </c>
    </row>
    <row r="75" ht="51">
      <c r="A75" s="1" t="s">
        <v>665</v>
      </c>
      <c r="E75" s="33" t="s">
        <v>13613</v>
      </c>
    </row>
    <row r="76" ht="25.5">
      <c r="A76" s="1" t="s">
        <v>666</v>
      </c>
      <c r="E76" s="27" t="s">
        <v>10166</v>
      </c>
    </row>
    <row r="77">
      <c r="A77" s="1" t="s">
        <v>659</v>
      </c>
      <c r="B77" s="1">
        <v>18</v>
      </c>
      <c r="C77" s="26" t="s">
        <v>6006</v>
      </c>
      <c r="D77" t="s">
        <v>661</v>
      </c>
      <c r="E77" s="27" t="s">
        <v>6007</v>
      </c>
      <c r="F77" s="28" t="s">
        <v>663</v>
      </c>
      <c r="G77" s="29">
        <v>35.033000000000001</v>
      </c>
      <c r="H77" s="28">
        <v>0</v>
      </c>
      <c r="I77" s="30">
        <f>ROUND(G77*H77,P4)</f>
        <v>0</v>
      </c>
      <c r="L77" s="31">
        <v>0</v>
      </c>
      <c r="M77" s="24">
        <f>ROUND(G77*L77,P4)</f>
        <v>0</v>
      </c>
      <c r="N77" s="25" t="s">
        <v>5809</v>
      </c>
      <c r="O77" s="32">
        <f>M77*AA77</f>
        <v>0</v>
      </c>
      <c r="P77" s="1">
        <v>3</v>
      </c>
      <c r="AA77" s="1">
        <f>IF(P77=1,$O$3,IF(P77=2,$O$4,$O$5))</f>
        <v>0</v>
      </c>
    </row>
    <row r="78">
      <c r="A78" s="1" t="s">
        <v>664</v>
      </c>
      <c r="E78" s="27" t="s">
        <v>6007</v>
      </c>
    </row>
    <row r="79" ht="25.5">
      <c r="A79" s="1" t="s">
        <v>665</v>
      </c>
      <c r="E79" s="33" t="s">
        <v>13614</v>
      </c>
    </row>
    <row r="80" ht="76.5">
      <c r="A80" s="1" t="s">
        <v>666</v>
      </c>
      <c r="E80" s="27" t="s">
        <v>10753</v>
      </c>
    </row>
    <row r="81">
      <c r="A81" s="1" t="s">
        <v>656</v>
      </c>
      <c r="C81" s="22" t="s">
        <v>6037</v>
      </c>
      <c r="E81" s="23" t="s">
        <v>6038</v>
      </c>
      <c r="L81" s="24">
        <f>SUMIFS(L82:L89,A82:A89,"P")</f>
        <v>0</v>
      </c>
      <c r="M81" s="24">
        <f>SUMIFS(M82:M89,A82:A89,"P")</f>
        <v>0</v>
      </c>
      <c r="N81" s="25"/>
    </row>
    <row r="82">
      <c r="A82" s="1" t="s">
        <v>659</v>
      </c>
      <c r="B82" s="1">
        <v>19</v>
      </c>
      <c r="C82" s="26" t="s">
        <v>10318</v>
      </c>
      <c r="D82" t="s">
        <v>661</v>
      </c>
      <c r="E82" s="27" t="s">
        <v>10319</v>
      </c>
      <c r="F82" s="28" t="s">
        <v>677</v>
      </c>
      <c r="G82" s="29">
        <v>470.75400000000002</v>
      </c>
      <c r="H82" s="28">
        <v>0</v>
      </c>
      <c r="I82" s="30">
        <f>ROUND(G82*H82,P4)</f>
        <v>0</v>
      </c>
      <c r="L82" s="31">
        <v>0</v>
      </c>
      <c r="M82" s="24">
        <f>ROUND(G82*L82,P4)</f>
        <v>0</v>
      </c>
      <c r="N82" s="25" t="s">
        <v>5809</v>
      </c>
      <c r="O82" s="32">
        <f>M82*AA82</f>
        <v>0</v>
      </c>
      <c r="P82" s="1">
        <v>3</v>
      </c>
      <c r="AA82" s="1">
        <f>IF(P82=1,$O$3,IF(P82=2,$O$4,$O$5))</f>
        <v>0</v>
      </c>
    </row>
    <row r="83">
      <c r="A83" s="1" t="s">
        <v>664</v>
      </c>
      <c r="E83" s="27" t="s">
        <v>10319</v>
      </c>
    </row>
    <row r="84" ht="114.75">
      <c r="A84" s="1" t="s">
        <v>665</v>
      </c>
      <c r="E84" s="33" t="s">
        <v>13615</v>
      </c>
    </row>
    <row r="85" ht="140.25">
      <c r="A85" s="1" t="s">
        <v>666</v>
      </c>
      <c r="E85" s="27" t="s">
        <v>6042</v>
      </c>
    </row>
    <row r="86">
      <c r="A86" s="1" t="s">
        <v>659</v>
      </c>
      <c r="B86" s="1">
        <v>20</v>
      </c>
      <c r="C86" s="26" t="s">
        <v>9362</v>
      </c>
      <c r="D86" t="s">
        <v>661</v>
      </c>
      <c r="E86" s="27" t="s">
        <v>9363</v>
      </c>
      <c r="F86" s="28" t="s">
        <v>677</v>
      </c>
      <c r="G86" s="29">
        <v>470.75400000000002</v>
      </c>
      <c r="H86" s="28">
        <v>0</v>
      </c>
      <c r="I86" s="30">
        <f>ROUND(G86*H86,P4)</f>
        <v>0</v>
      </c>
      <c r="L86" s="31">
        <v>0</v>
      </c>
      <c r="M86" s="24">
        <f>ROUND(G86*L86,P4)</f>
        <v>0</v>
      </c>
      <c r="N86" s="25" t="s">
        <v>5809</v>
      </c>
      <c r="O86" s="32">
        <f>M86*AA86</f>
        <v>0</v>
      </c>
      <c r="P86" s="1">
        <v>3</v>
      </c>
      <c r="AA86" s="1">
        <f>IF(P86=1,$O$3,IF(P86=2,$O$4,$O$5))</f>
        <v>0</v>
      </c>
    </row>
    <row r="87">
      <c r="A87" s="1" t="s">
        <v>664</v>
      </c>
      <c r="E87" s="27" t="s">
        <v>9363</v>
      </c>
    </row>
    <row r="88" ht="25.5">
      <c r="A88" s="1" t="s">
        <v>665</v>
      </c>
      <c r="E88" s="33" t="s">
        <v>13616</v>
      </c>
    </row>
    <row r="89" ht="25.5">
      <c r="A89" s="1" t="s">
        <v>666</v>
      </c>
      <c r="E89" s="27" t="s">
        <v>12432</v>
      </c>
    </row>
    <row r="90">
      <c r="A90" s="1" t="s">
        <v>656</v>
      </c>
      <c r="C90" s="22" t="s">
        <v>4040</v>
      </c>
      <c r="E90" s="23" t="s">
        <v>13555</v>
      </c>
      <c r="L90" s="24">
        <f>SUMIFS(L91:L94,A91:A94,"P")</f>
        <v>0</v>
      </c>
      <c r="M90" s="24">
        <f>SUMIFS(M91:M94,A91:A94,"P")</f>
        <v>0</v>
      </c>
      <c r="N90" s="25"/>
    </row>
    <row r="91">
      <c r="A91" s="1" t="s">
        <v>659</v>
      </c>
      <c r="B91" s="1">
        <v>21</v>
      </c>
      <c r="C91" s="26" t="s">
        <v>10849</v>
      </c>
      <c r="D91" t="s">
        <v>661</v>
      </c>
      <c r="E91" s="27" t="s">
        <v>10850</v>
      </c>
      <c r="F91" s="28" t="s">
        <v>683</v>
      </c>
      <c r="G91" s="29">
        <v>5</v>
      </c>
      <c r="H91" s="28">
        <v>0</v>
      </c>
      <c r="I91" s="30">
        <f>ROUND(G91*H91,P4)</f>
        <v>0</v>
      </c>
      <c r="L91" s="31">
        <v>0</v>
      </c>
      <c r="M91" s="24">
        <f>ROUND(G91*L91,P4)</f>
        <v>0</v>
      </c>
      <c r="N91" s="25" t="s">
        <v>5809</v>
      </c>
      <c r="O91" s="32">
        <f>M91*AA91</f>
        <v>0</v>
      </c>
      <c r="P91" s="1">
        <v>3</v>
      </c>
      <c r="AA91" s="1">
        <f>IF(P91=1,$O$3,IF(P91=2,$O$4,$O$5))</f>
        <v>0</v>
      </c>
    </row>
    <row r="92">
      <c r="A92" s="1" t="s">
        <v>664</v>
      </c>
      <c r="E92" s="27" t="s">
        <v>10850</v>
      </c>
    </row>
    <row r="93">
      <c r="A93" s="1" t="s">
        <v>665</v>
      </c>
    </row>
    <row r="94" ht="76.5">
      <c r="A94" s="1" t="s">
        <v>666</v>
      </c>
      <c r="E94" s="27" t="s">
        <v>13556</v>
      </c>
    </row>
    <row r="95">
      <c r="A95" s="1" t="s">
        <v>656</v>
      </c>
      <c r="C95" s="22" t="s">
        <v>6055</v>
      </c>
      <c r="E95" s="23" t="s">
        <v>6056</v>
      </c>
      <c r="L95" s="24">
        <f>SUMIFS(L96:L107,A96:A107,"P")</f>
        <v>0</v>
      </c>
      <c r="M95" s="24">
        <f>SUMIFS(M96:M107,A96:A107,"P")</f>
        <v>0</v>
      </c>
      <c r="N95" s="25"/>
    </row>
    <row r="96">
      <c r="A96" s="1" t="s">
        <v>659</v>
      </c>
      <c r="B96" s="1">
        <v>22</v>
      </c>
      <c r="C96" s="26" t="s">
        <v>6465</v>
      </c>
      <c r="D96" t="s">
        <v>661</v>
      </c>
      <c r="E96" s="27" t="s">
        <v>6466</v>
      </c>
      <c r="F96" s="28" t="s">
        <v>670</v>
      </c>
      <c r="G96" s="29">
        <v>210</v>
      </c>
      <c r="H96" s="28">
        <v>0</v>
      </c>
      <c r="I96" s="30">
        <f>ROUND(G96*H96,P4)</f>
        <v>0</v>
      </c>
      <c r="L96" s="31">
        <v>0</v>
      </c>
      <c r="M96" s="24">
        <f>ROUND(G96*L96,P4)</f>
        <v>0</v>
      </c>
      <c r="N96" s="25" t="s">
        <v>5809</v>
      </c>
      <c r="O96" s="32">
        <f>M96*AA96</f>
        <v>0</v>
      </c>
      <c r="P96" s="1">
        <v>3</v>
      </c>
      <c r="AA96" s="1">
        <f>IF(P96=1,$O$3,IF(P96=2,$O$4,$O$5))</f>
        <v>0</v>
      </c>
    </row>
    <row r="97">
      <c r="A97" s="1" t="s">
        <v>664</v>
      </c>
      <c r="E97" s="27" t="s">
        <v>6466</v>
      </c>
    </row>
    <row r="98">
      <c r="A98" s="1" t="s">
        <v>665</v>
      </c>
    </row>
    <row r="99" ht="165.75">
      <c r="A99" s="1" t="s">
        <v>666</v>
      </c>
      <c r="E99" s="27" t="s">
        <v>10902</v>
      </c>
    </row>
    <row r="100">
      <c r="A100" s="1" t="s">
        <v>659</v>
      </c>
      <c r="B100" s="1">
        <v>23</v>
      </c>
      <c r="C100" s="26" t="s">
        <v>6067</v>
      </c>
      <c r="D100" t="s">
        <v>661</v>
      </c>
      <c r="E100" s="27" t="s">
        <v>6068</v>
      </c>
      <c r="F100" s="28" t="s">
        <v>670</v>
      </c>
      <c r="G100" s="29">
        <v>27.199999999999999</v>
      </c>
      <c r="H100" s="28">
        <v>0</v>
      </c>
      <c r="I100" s="30">
        <f>ROUND(G100*H100,P4)</f>
        <v>0</v>
      </c>
      <c r="L100" s="31">
        <v>0</v>
      </c>
      <c r="M100" s="24">
        <f>ROUND(G100*L100,P4)</f>
        <v>0</v>
      </c>
      <c r="N100" s="25" t="s">
        <v>5809</v>
      </c>
      <c r="O100" s="32">
        <f>M100*AA100</f>
        <v>0</v>
      </c>
      <c r="P100" s="1">
        <v>3</v>
      </c>
      <c r="AA100" s="1">
        <f>IF(P100=1,$O$3,IF(P100=2,$O$4,$O$5))</f>
        <v>0</v>
      </c>
    </row>
    <row r="101">
      <c r="A101" s="1" t="s">
        <v>664</v>
      </c>
      <c r="E101" s="27" t="s">
        <v>6068</v>
      </c>
    </row>
    <row r="102" ht="25.5">
      <c r="A102" s="1" t="s">
        <v>665</v>
      </c>
      <c r="E102" s="33" t="s">
        <v>13617</v>
      </c>
    </row>
    <row r="103" ht="165.75">
      <c r="A103" s="1" t="s">
        <v>666</v>
      </c>
      <c r="E103" s="27" t="s">
        <v>6070</v>
      </c>
    </row>
    <row r="104">
      <c r="A104" s="1" t="s">
        <v>659</v>
      </c>
      <c r="B104" s="1">
        <v>24</v>
      </c>
      <c r="C104" s="26" t="s">
        <v>12018</v>
      </c>
      <c r="D104" t="s">
        <v>661</v>
      </c>
      <c r="E104" s="27" t="s">
        <v>9367</v>
      </c>
      <c r="F104" s="28" t="s">
        <v>683</v>
      </c>
      <c r="G104" s="29">
        <v>9</v>
      </c>
      <c r="H104" s="28">
        <v>0</v>
      </c>
      <c r="I104" s="30">
        <f>ROUND(G104*H104,P4)</f>
        <v>0</v>
      </c>
      <c r="L104" s="31">
        <v>0</v>
      </c>
      <c r="M104" s="24">
        <f>ROUND(G104*L104,P4)</f>
        <v>0</v>
      </c>
      <c r="N104" s="25" t="s">
        <v>5809</v>
      </c>
      <c r="O104" s="32">
        <f>M104*AA104</f>
        <v>0</v>
      </c>
      <c r="P104" s="1">
        <v>3</v>
      </c>
      <c r="AA104" s="1">
        <f>IF(P104=1,$O$3,IF(P104=2,$O$4,$O$5))</f>
        <v>0</v>
      </c>
    </row>
    <row r="105">
      <c r="A105" s="1" t="s">
        <v>664</v>
      </c>
      <c r="E105" s="27" t="s">
        <v>9367</v>
      </c>
    </row>
    <row r="106" ht="25.5">
      <c r="A106" s="1" t="s">
        <v>665</v>
      </c>
      <c r="E106" s="33" t="s">
        <v>13618</v>
      </c>
    </row>
    <row r="107" ht="38.25">
      <c r="A107" s="1" t="s">
        <v>666</v>
      </c>
      <c r="E107" s="27" t="s">
        <v>5261</v>
      </c>
    </row>
    <row r="108">
      <c r="A108" s="1" t="s">
        <v>656</v>
      </c>
      <c r="C108" s="22" t="s">
        <v>2817</v>
      </c>
      <c r="E108" s="23" t="s">
        <v>5866</v>
      </c>
      <c r="L108" s="24">
        <f>SUMIFS(L109:L128,A109:A128,"P")</f>
        <v>0</v>
      </c>
      <c r="M108" s="24">
        <f>SUMIFS(M109:M128,A109:A128,"P")</f>
        <v>0</v>
      </c>
      <c r="N108" s="25"/>
    </row>
    <row r="109">
      <c r="A109" s="1" t="s">
        <v>659</v>
      </c>
      <c r="B109" s="1">
        <v>25</v>
      </c>
      <c r="C109" s="26" t="s">
        <v>10045</v>
      </c>
      <c r="D109" t="s">
        <v>661</v>
      </c>
      <c r="E109" s="27" t="s">
        <v>10046</v>
      </c>
      <c r="F109" s="28" t="s">
        <v>683</v>
      </c>
      <c r="G109" s="29">
        <v>30</v>
      </c>
      <c r="H109" s="28">
        <v>0</v>
      </c>
      <c r="I109" s="30">
        <f>ROUND(G109*H109,P4)</f>
        <v>0</v>
      </c>
      <c r="L109" s="31">
        <v>0</v>
      </c>
      <c r="M109" s="24">
        <f>ROUND(G109*L109,P4)</f>
        <v>0</v>
      </c>
      <c r="N109" s="25" t="s">
        <v>5809</v>
      </c>
      <c r="O109" s="32">
        <f>M109*AA109</f>
        <v>0</v>
      </c>
      <c r="P109" s="1">
        <v>3</v>
      </c>
      <c r="AA109" s="1">
        <f>IF(P109=1,$O$3,IF(P109=2,$O$4,$O$5))</f>
        <v>0</v>
      </c>
    </row>
    <row r="110">
      <c r="A110" s="1" t="s">
        <v>664</v>
      </c>
      <c r="E110" s="27" t="s">
        <v>10046</v>
      </c>
    </row>
    <row r="111">
      <c r="A111" s="1" t="s">
        <v>665</v>
      </c>
      <c r="E111" s="33" t="s">
        <v>7444</v>
      </c>
    </row>
    <row r="112" ht="38.25">
      <c r="A112" s="1" t="s">
        <v>666</v>
      </c>
      <c r="E112" s="27" t="s">
        <v>10903</v>
      </c>
    </row>
    <row r="113">
      <c r="A113" s="1" t="s">
        <v>659</v>
      </c>
      <c r="B113" s="1">
        <v>26</v>
      </c>
      <c r="C113" s="26" t="s">
        <v>10769</v>
      </c>
      <c r="D113" t="s">
        <v>661</v>
      </c>
      <c r="E113" s="27" t="s">
        <v>10770</v>
      </c>
      <c r="F113" s="28" t="s">
        <v>677</v>
      </c>
      <c r="G113" s="29">
        <v>1.776</v>
      </c>
      <c r="H113" s="28">
        <v>0</v>
      </c>
      <c r="I113" s="30">
        <f>ROUND(G113*H113,P4)</f>
        <v>0</v>
      </c>
      <c r="L113" s="31">
        <v>0</v>
      </c>
      <c r="M113" s="24">
        <f>ROUND(G113*L113,P4)</f>
        <v>0</v>
      </c>
      <c r="N113" s="25" t="s">
        <v>5809</v>
      </c>
      <c r="O113" s="32">
        <f>M113*AA113</f>
        <v>0</v>
      </c>
      <c r="P113" s="1">
        <v>3</v>
      </c>
      <c r="AA113" s="1">
        <f>IF(P113=1,$O$3,IF(P113=2,$O$4,$O$5))</f>
        <v>0</v>
      </c>
    </row>
    <row r="114">
      <c r="A114" s="1" t="s">
        <v>664</v>
      </c>
      <c r="E114" s="27" t="s">
        <v>10770</v>
      </c>
    </row>
    <row r="115" ht="38.25">
      <c r="A115" s="1" t="s">
        <v>665</v>
      </c>
      <c r="E115" s="33" t="s">
        <v>13619</v>
      </c>
    </row>
    <row r="116" ht="51">
      <c r="A116" s="1" t="s">
        <v>666</v>
      </c>
      <c r="E116" s="27" t="s">
        <v>10772</v>
      </c>
    </row>
    <row r="117">
      <c r="A117" s="1" t="s">
        <v>659</v>
      </c>
      <c r="B117" s="1">
        <v>27</v>
      </c>
      <c r="C117" s="26" t="s">
        <v>12200</v>
      </c>
      <c r="D117" t="s">
        <v>661</v>
      </c>
      <c r="E117" s="27" t="s">
        <v>12201</v>
      </c>
      <c r="F117" s="28" t="s">
        <v>683</v>
      </c>
      <c r="G117" s="29">
        <v>12</v>
      </c>
      <c r="H117" s="28">
        <v>0</v>
      </c>
      <c r="I117" s="30">
        <f>ROUND(G117*H117,P4)</f>
        <v>0</v>
      </c>
      <c r="L117" s="31">
        <v>0</v>
      </c>
      <c r="M117" s="24">
        <f>ROUND(G117*L117,P4)</f>
        <v>0</v>
      </c>
      <c r="N117" s="25" t="s">
        <v>5809</v>
      </c>
      <c r="O117" s="32">
        <f>M117*AA117</f>
        <v>0</v>
      </c>
      <c r="P117" s="1">
        <v>3</v>
      </c>
      <c r="AA117" s="1">
        <f>IF(P117=1,$O$3,IF(P117=2,$O$4,$O$5))</f>
        <v>0</v>
      </c>
    </row>
    <row r="118">
      <c r="A118" s="1" t="s">
        <v>664</v>
      </c>
      <c r="E118" s="27" t="s">
        <v>12201</v>
      </c>
    </row>
    <row r="119" ht="25.5">
      <c r="A119" s="1" t="s">
        <v>665</v>
      </c>
      <c r="E119" s="33" t="s">
        <v>13620</v>
      </c>
    </row>
    <row r="120" ht="76.5">
      <c r="A120" s="1" t="s">
        <v>666</v>
      </c>
      <c r="E120" s="27" t="s">
        <v>13621</v>
      </c>
    </row>
    <row r="121">
      <c r="A121" s="1" t="s">
        <v>659</v>
      </c>
      <c r="B121" s="1">
        <v>28</v>
      </c>
      <c r="C121" s="26" t="s">
        <v>9375</v>
      </c>
      <c r="D121" t="s">
        <v>661</v>
      </c>
      <c r="E121" s="27" t="s">
        <v>9376</v>
      </c>
      <c r="F121" s="28" t="s">
        <v>683</v>
      </c>
      <c r="G121" s="29">
        <v>59</v>
      </c>
      <c r="H121" s="28">
        <v>0</v>
      </c>
      <c r="I121" s="30">
        <f>ROUND(G121*H121,P4)</f>
        <v>0</v>
      </c>
      <c r="L121" s="31">
        <v>0</v>
      </c>
      <c r="M121" s="24">
        <f>ROUND(G121*L121,P4)</f>
        <v>0</v>
      </c>
      <c r="N121" s="25" t="s">
        <v>5809</v>
      </c>
      <c r="O121" s="32">
        <f>M121*AA121</f>
        <v>0</v>
      </c>
      <c r="P121" s="1">
        <v>3</v>
      </c>
      <c r="AA121" s="1">
        <f>IF(P121=1,$O$3,IF(P121=2,$O$4,$O$5))</f>
        <v>0</v>
      </c>
    </row>
    <row r="122">
      <c r="A122" s="1" t="s">
        <v>664</v>
      </c>
      <c r="E122" s="27" t="s">
        <v>9376</v>
      </c>
    </row>
    <row r="123" ht="25.5">
      <c r="A123" s="1" t="s">
        <v>665</v>
      </c>
      <c r="E123" s="33" t="s">
        <v>13622</v>
      </c>
    </row>
    <row r="124" ht="38.25">
      <c r="A124" s="1" t="s">
        <v>666</v>
      </c>
      <c r="E124" s="27" t="s">
        <v>13623</v>
      </c>
    </row>
    <row r="125">
      <c r="A125" s="1" t="s">
        <v>659</v>
      </c>
      <c r="B125" s="1">
        <v>29</v>
      </c>
      <c r="C125" s="26" t="s">
        <v>6089</v>
      </c>
      <c r="D125" t="s">
        <v>661</v>
      </c>
      <c r="E125" s="27" t="s">
        <v>6090</v>
      </c>
      <c r="F125" s="28" t="s">
        <v>670</v>
      </c>
      <c r="G125" s="29">
        <v>175.16499999999999</v>
      </c>
      <c r="H125" s="28">
        <v>0</v>
      </c>
      <c r="I125" s="30">
        <f>ROUND(G125*H125,P4)</f>
        <v>0</v>
      </c>
      <c r="L125" s="31">
        <v>0</v>
      </c>
      <c r="M125" s="24">
        <f>ROUND(G125*L125,P4)</f>
        <v>0</v>
      </c>
      <c r="N125" s="25" t="s">
        <v>5809</v>
      </c>
      <c r="O125" s="32">
        <f>M125*AA125</f>
        <v>0</v>
      </c>
      <c r="P125" s="1">
        <v>3</v>
      </c>
      <c r="AA125" s="1">
        <f>IF(P125=1,$O$3,IF(P125=2,$O$4,$O$5))</f>
        <v>0</v>
      </c>
    </row>
    <row r="126">
      <c r="A126" s="1" t="s">
        <v>664</v>
      </c>
      <c r="E126" s="27" t="s">
        <v>6090</v>
      </c>
    </row>
    <row r="127" ht="25.5">
      <c r="A127" s="1" t="s">
        <v>665</v>
      </c>
      <c r="E127" s="33" t="s">
        <v>13624</v>
      </c>
    </row>
    <row r="128" ht="63.75">
      <c r="A128" s="1" t="s">
        <v>666</v>
      </c>
      <c r="E128" s="27" t="s">
        <v>6092</v>
      </c>
    </row>
    <row r="129">
      <c r="A129" s="1" t="s">
        <v>656</v>
      </c>
      <c r="C129" s="22" t="s">
        <v>894</v>
      </c>
      <c r="E129" s="23" t="s">
        <v>895</v>
      </c>
      <c r="L129" s="24">
        <f>SUMIFS(L130:L137,A130:A137,"P")</f>
        <v>0</v>
      </c>
      <c r="M129" s="24">
        <f>SUMIFS(M130:M137,A130:A137,"P")</f>
        <v>0</v>
      </c>
      <c r="N129" s="25"/>
    </row>
    <row r="130" ht="25.5">
      <c r="A130" s="1" t="s">
        <v>659</v>
      </c>
      <c r="B130" s="1">
        <v>30</v>
      </c>
      <c r="C130" s="26" t="s">
        <v>3803</v>
      </c>
      <c r="D130" t="s">
        <v>897</v>
      </c>
      <c r="E130" s="27" t="s">
        <v>3804</v>
      </c>
      <c r="F130" s="28" t="s">
        <v>899</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900</v>
      </c>
    </row>
    <row r="132" ht="51">
      <c r="A132" s="1" t="s">
        <v>665</v>
      </c>
      <c r="E132" s="33" t="s">
        <v>13625</v>
      </c>
    </row>
    <row r="133" ht="153">
      <c r="A133" s="1" t="s">
        <v>666</v>
      </c>
      <c r="E133" s="27" t="s">
        <v>902</v>
      </c>
    </row>
    <row r="134" ht="25.5">
      <c r="A134" s="1" t="s">
        <v>659</v>
      </c>
      <c r="B134" s="1">
        <v>31</v>
      </c>
      <c r="C134" s="26" t="s">
        <v>3419</v>
      </c>
      <c r="D134" t="s">
        <v>897</v>
      </c>
      <c r="E134" s="27" t="s">
        <v>3420</v>
      </c>
      <c r="F134" s="28" t="s">
        <v>899</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910</v>
      </c>
    </row>
    <row r="136" ht="25.5">
      <c r="A136" s="1" t="s">
        <v>665</v>
      </c>
      <c r="E136" s="33" t="s">
        <v>13626</v>
      </c>
    </row>
    <row r="137" ht="153">
      <c r="A137" s="1" t="s">
        <v>666</v>
      </c>
      <c r="E137" s="27" t="s">
        <v>902</v>
      </c>
    </row>
    <row r="138">
      <c r="A138" s="1" t="s">
        <v>656</v>
      </c>
      <c r="C138" s="22" t="s">
        <v>5932</v>
      </c>
      <c r="E138" s="23" t="s">
        <v>2906</v>
      </c>
      <c r="L138" s="24">
        <f>SUMIFS(L139:L142,A139:A142,"P")</f>
        <v>0</v>
      </c>
      <c r="M138" s="24">
        <f>SUMIFS(M139:M142,A139:A142,"P")</f>
        <v>0</v>
      </c>
      <c r="N138" s="25"/>
    </row>
    <row r="139">
      <c r="A139" s="1" t="s">
        <v>659</v>
      </c>
      <c r="B139" s="1">
        <v>1</v>
      </c>
      <c r="C139" s="26" t="s">
        <v>9791</v>
      </c>
      <c r="D139" t="s">
        <v>661</v>
      </c>
      <c r="E139" s="27" t="s">
        <v>9792</v>
      </c>
      <c r="F139" s="28" t="s">
        <v>868</v>
      </c>
      <c r="G139" s="29">
        <v>24</v>
      </c>
      <c r="H139" s="28">
        <v>0</v>
      </c>
      <c r="I139" s="30">
        <f>ROUND(G139*H139,P4)</f>
        <v>0</v>
      </c>
      <c r="L139" s="31">
        <v>0</v>
      </c>
      <c r="M139" s="24">
        <f>ROUND(G139*L139,P4)</f>
        <v>0</v>
      </c>
      <c r="N139" s="25" t="s">
        <v>5809</v>
      </c>
      <c r="O139" s="32">
        <f>M139*AA139</f>
        <v>0</v>
      </c>
      <c r="P139" s="1">
        <v>3</v>
      </c>
      <c r="AA139" s="1">
        <f>IF(P139=1,$O$3,IF(P139=2,$O$4,$O$5))</f>
        <v>0</v>
      </c>
    </row>
    <row r="140">
      <c r="A140" s="1" t="s">
        <v>664</v>
      </c>
      <c r="E140" s="27" t="s">
        <v>9792</v>
      </c>
    </row>
    <row r="141">
      <c r="A141" s="1" t="s">
        <v>665</v>
      </c>
    </row>
    <row r="142">
      <c r="A142" s="1" t="s">
        <v>666</v>
      </c>
      <c r="E142" s="27" t="s">
        <v>5940</v>
      </c>
    </row>
  </sheetData>
  <sheetProtection sheet="1" objects="1" scenarios="1" spinCount="100000" saltValue="wVIfBc8tqjg6t3L5KcXE/sROlNks15J8U3wqGyRF9gYG/vmaekCKyN8RglES9bgavPwLC5SVv++UxEiviDVdCg==" hashValue="qECo2g9zloDu6331N6iuCzlEPjq3Dn571LlPoZ3o4aqkv7iGwRdbXHwzNWL6GTlOJpZHP7jQaXjQbs0Vzoyn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13627</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10710</v>
      </c>
      <c r="D10" t="s">
        <v>661</v>
      </c>
      <c r="E10" s="27" t="s">
        <v>10711</v>
      </c>
      <c r="F10" s="28" t="s">
        <v>677</v>
      </c>
      <c r="G10" s="29">
        <v>333</v>
      </c>
      <c r="H10" s="28">
        <v>0</v>
      </c>
      <c r="I10" s="30">
        <f>ROUND(G10*H10,P4)</f>
        <v>0</v>
      </c>
      <c r="L10" s="31">
        <v>0</v>
      </c>
      <c r="M10" s="24">
        <f>ROUND(G10*L10,P4)</f>
        <v>0</v>
      </c>
      <c r="N10" s="25" t="s">
        <v>5809</v>
      </c>
      <c r="O10" s="32">
        <f>M10*AA10</f>
        <v>0</v>
      </c>
      <c r="P10" s="1">
        <v>3</v>
      </c>
      <c r="AA10" s="1">
        <f>IF(P10=1,$O$3,IF(P10=2,$O$4,$O$5))</f>
        <v>0</v>
      </c>
    </row>
    <row r="11">
      <c r="A11" s="1" t="s">
        <v>664</v>
      </c>
      <c r="E11" s="27" t="s">
        <v>10711</v>
      </c>
    </row>
    <row r="12" ht="25.5">
      <c r="A12" s="1" t="s">
        <v>665</v>
      </c>
      <c r="E12" s="33" t="s">
        <v>13628</v>
      </c>
    </row>
    <row r="13" ht="25.5">
      <c r="A13" s="1" t="s">
        <v>666</v>
      </c>
      <c r="E13" s="27" t="s">
        <v>10713</v>
      </c>
    </row>
    <row r="14">
      <c r="A14" s="1" t="s">
        <v>659</v>
      </c>
      <c r="B14" s="1">
        <v>3</v>
      </c>
      <c r="C14" s="26" t="s">
        <v>9119</v>
      </c>
      <c r="D14" t="s">
        <v>661</v>
      </c>
      <c r="E14" s="27" t="s">
        <v>9120</v>
      </c>
      <c r="F14" s="28" t="s">
        <v>663</v>
      </c>
      <c r="G14" s="29">
        <v>38.442</v>
      </c>
      <c r="H14" s="28">
        <v>0</v>
      </c>
      <c r="I14" s="30">
        <f>ROUND(G14*H14,P4)</f>
        <v>0</v>
      </c>
      <c r="L14" s="31">
        <v>0</v>
      </c>
      <c r="M14" s="24">
        <f>ROUND(G14*L14,P4)</f>
        <v>0</v>
      </c>
      <c r="N14" s="25" t="s">
        <v>5809</v>
      </c>
      <c r="O14" s="32">
        <f>M14*AA14</f>
        <v>0</v>
      </c>
      <c r="P14" s="1">
        <v>3</v>
      </c>
      <c r="AA14" s="1">
        <f>IF(P14=1,$O$3,IF(P14=2,$O$4,$O$5))</f>
        <v>0</v>
      </c>
    </row>
    <row r="15">
      <c r="A15" s="1" t="s">
        <v>664</v>
      </c>
      <c r="E15" s="27" t="s">
        <v>9120</v>
      </c>
    </row>
    <row r="16" ht="25.5">
      <c r="A16" s="1" t="s">
        <v>665</v>
      </c>
      <c r="E16" s="33" t="s">
        <v>13629</v>
      </c>
    </row>
    <row r="17" ht="204">
      <c r="A17" s="1" t="s">
        <v>666</v>
      </c>
      <c r="E17" s="27" t="s">
        <v>10719</v>
      </c>
    </row>
    <row r="18">
      <c r="A18" s="1" t="s">
        <v>659</v>
      </c>
      <c r="B18" s="1">
        <v>4</v>
      </c>
      <c r="C18" s="26" t="s">
        <v>8765</v>
      </c>
      <c r="D18" t="s">
        <v>661</v>
      </c>
      <c r="E18" s="27" t="s">
        <v>8766</v>
      </c>
      <c r="F18" s="28" t="s">
        <v>670</v>
      </c>
      <c r="G18" s="29">
        <v>76</v>
      </c>
      <c r="H18" s="28">
        <v>0</v>
      </c>
      <c r="I18" s="30">
        <f>ROUND(G18*H18,P4)</f>
        <v>0</v>
      </c>
      <c r="L18" s="31">
        <v>0</v>
      </c>
      <c r="M18" s="24">
        <f>ROUND(G18*L18,P4)</f>
        <v>0</v>
      </c>
      <c r="N18" s="25" t="s">
        <v>5809</v>
      </c>
      <c r="O18" s="32">
        <f>M18*AA18</f>
        <v>0</v>
      </c>
      <c r="P18" s="1">
        <v>3</v>
      </c>
      <c r="AA18" s="1">
        <f>IF(P18=1,$O$3,IF(P18=2,$O$4,$O$5))</f>
        <v>0</v>
      </c>
    </row>
    <row r="19">
      <c r="A19" s="1" t="s">
        <v>664</v>
      </c>
      <c r="E19" s="27" t="s">
        <v>8766</v>
      </c>
    </row>
    <row r="20" ht="25.5">
      <c r="A20" s="1" t="s">
        <v>665</v>
      </c>
      <c r="E20" s="33" t="s">
        <v>13630</v>
      </c>
    </row>
    <row r="21" ht="63.75">
      <c r="A21" s="1" t="s">
        <v>666</v>
      </c>
      <c r="E21" s="27" t="s">
        <v>10720</v>
      </c>
    </row>
    <row r="22">
      <c r="A22" s="1" t="s">
        <v>659</v>
      </c>
      <c r="B22" s="1">
        <v>5</v>
      </c>
      <c r="C22" s="26" t="s">
        <v>5070</v>
      </c>
      <c r="D22" t="s">
        <v>661</v>
      </c>
      <c r="E22" s="27" t="s">
        <v>5071</v>
      </c>
      <c r="F22" s="28" t="s">
        <v>663</v>
      </c>
      <c r="G22" s="29">
        <v>115.529</v>
      </c>
      <c r="H22" s="28">
        <v>0</v>
      </c>
      <c r="I22" s="30">
        <f>ROUND(G22*H22,P4)</f>
        <v>0</v>
      </c>
      <c r="L22" s="31">
        <v>0</v>
      </c>
      <c r="M22" s="24">
        <f>ROUND(G22*L22,P4)</f>
        <v>0</v>
      </c>
      <c r="N22" s="25" t="s">
        <v>5809</v>
      </c>
      <c r="O22" s="32">
        <f>M22*AA22</f>
        <v>0</v>
      </c>
      <c r="P22" s="1">
        <v>3</v>
      </c>
      <c r="AA22" s="1">
        <f>IF(P22=1,$O$3,IF(P22=2,$O$4,$O$5))</f>
        <v>0</v>
      </c>
    </row>
    <row r="23">
      <c r="A23" s="1" t="s">
        <v>664</v>
      </c>
      <c r="E23" s="27" t="s">
        <v>5071</v>
      </c>
    </row>
    <row r="24" ht="63.75">
      <c r="A24" s="1" t="s">
        <v>665</v>
      </c>
      <c r="E24" s="33" t="s">
        <v>13631</v>
      </c>
    </row>
    <row r="25" ht="216.75">
      <c r="A25" s="1" t="s">
        <v>666</v>
      </c>
      <c r="E25" s="27" t="s">
        <v>5954</v>
      </c>
    </row>
    <row r="26">
      <c r="A26" s="1" t="s">
        <v>659</v>
      </c>
      <c r="B26" s="1">
        <v>6</v>
      </c>
      <c r="C26" s="26" t="s">
        <v>9394</v>
      </c>
      <c r="D26" t="s">
        <v>661</v>
      </c>
      <c r="E26" s="27" t="s">
        <v>9395</v>
      </c>
      <c r="F26" s="28" t="s">
        <v>663</v>
      </c>
      <c r="G26" s="29">
        <v>38.442</v>
      </c>
      <c r="H26" s="28">
        <v>0</v>
      </c>
      <c r="I26" s="30">
        <f>ROUND(G26*H26,P4)</f>
        <v>0</v>
      </c>
      <c r="L26" s="31">
        <v>0</v>
      </c>
      <c r="M26" s="24">
        <f>ROUND(G26*L26,P4)</f>
        <v>0</v>
      </c>
      <c r="N26" s="25" t="s">
        <v>5809</v>
      </c>
      <c r="O26" s="32">
        <f>M26*AA26</f>
        <v>0</v>
      </c>
      <c r="P26" s="1">
        <v>3</v>
      </c>
      <c r="AA26" s="1">
        <f>IF(P26=1,$O$3,IF(P26=2,$O$4,$O$5))</f>
        <v>0</v>
      </c>
    </row>
    <row r="27">
      <c r="A27" s="1" t="s">
        <v>664</v>
      </c>
      <c r="E27" s="27" t="s">
        <v>9395</v>
      </c>
    </row>
    <row r="28" ht="25.5">
      <c r="A28" s="1" t="s">
        <v>665</v>
      </c>
      <c r="E28" s="33" t="s">
        <v>13632</v>
      </c>
    </row>
    <row r="29" ht="140.25">
      <c r="A29" s="1" t="s">
        <v>666</v>
      </c>
      <c r="E29" s="27" t="s">
        <v>10722</v>
      </c>
    </row>
    <row r="30">
      <c r="A30" s="1" t="s">
        <v>659</v>
      </c>
      <c r="B30" s="1">
        <v>7</v>
      </c>
      <c r="C30" s="26" t="s">
        <v>672</v>
      </c>
      <c r="D30" t="s">
        <v>661</v>
      </c>
      <c r="E30" s="27" t="s">
        <v>673</v>
      </c>
      <c r="F30" s="28" t="s">
        <v>663</v>
      </c>
      <c r="G30" s="29">
        <v>38.442</v>
      </c>
      <c r="H30" s="28">
        <v>0</v>
      </c>
      <c r="I30" s="30">
        <f>ROUND(G30*H30,P4)</f>
        <v>0</v>
      </c>
      <c r="L30" s="31">
        <v>0</v>
      </c>
      <c r="M30" s="24">
        <f>ROUND(G30*L30,P4)</f>
        <v>0</v>
      </c>
      <c r="N30" s="25" t="s">
        <v>5809</v>
      </c>
      <c r="O30" s="32">
        <f>M30*AA30</f>
        <v>0</v>
      </c>
      <c r="P30" s="1">
        <v>3</v>
      </c>
      <c r="AA30" s="1">
        <f>IF(P30=1,$O$3,IF(P30=2,$O$4,$O$5))</f>
        <v>0</v>
      </c>
    </row>
    <row r="31">
      <c r="A31" s="1" t="s">
        <v>664</v>
      </c>
      <c r="E31" s="27" t="s">
        <v>673</v>
      </c>
    </row>
    <row r="32" ht="25.5">
      <c r="A32" s="1" t="s">
        <v>665</v>
      </c>
      <c r="E32" s="33" t="s">
        <v>13633</v>
      </c>
    </row>
    <row r="33" ht="165.75">
      <c r="A33" s="1" t="s">
        <v>666</v>
      </c>
      <c r="E33" s="27" t="s">
        <v>11445</v>
      </c>
    </row>
    <row r="34">
      <c r="A34" s="1" t="s">
        <v>659</v>
      </c>
      <c r="B34" s="1">
        <v>8</v>
      </c>
      <c r="C34" s="26" t="s">
        <v>1540</v>
      </c>
      <c r="D34" t="s">
        <v>661</v>
      </c>
      <c r="E34" s="27" t="s">
        <v>1541</v>
      </c>
      <c r="F34" s="28" t="s">
        <v>663</v>
      </c>
      <c r="G34" s="29">
        <v>46.719999999999999</v>
      </c>
      <c r="H34" s="28">
        <v>0</v>
      </c>
      <c r="I34" s="30">
        <f>ROUND(G34*H34,P4)</f>
        <v>0</v>
      </c>
      <c r="L34" s="31">
        <v>0</v>
      </c>
      <c r="M34" s="24">
        <f>ROUND(G34*L34,P4)</f>
        <v>0</v>
      </c>
      <c r="N34" s="25" t="s">
        <v>5809</v>
      </c>
      <c r="O34" s="32">
        <f>M34*AA34</f>
        <v>0</v>
      </c>
      <c r="P34" s="1">
        <v>3</v>
      </c>
      <c r="AA34" s="1">
        <f>IF(P34=1,$O$3,IF(P34=2,$O$4,$O$5))</f>
        <v>0</v>
      </c>
    </row>
    <row r="35">
      <c r="A35" s="1" t="s">
        <v>664</v>
      </c>
      <c r="E35" s="27" t="s">
        <v>1541</v>
      </c>
    </row>
    <row r="36" ht="25.5">
      <c r="A36" s="1" t="s">
        <v>665</v>
      </c>
      <c r="E36" s="33" t="s">
        <v>13634</v>
      </c>
    </row>
    <row r="37" ht="165.75">
      <c r="A37" s="1" t="s">
        <v>666</v>
      </c>
      <c r="E37" s="27" t="s">
        <v>5959</v>
      </c>
    </row>
    <row r="38">
      <c r="A38" s="1" t="s">
        <v>659</v>
      </c>
      <c r="B38" s="1">
        <v>9</v>
      </c>
      <c r="C38" s="26" t="s">
        <v>10256</v>
      </c>
      <c r="D38" t="s">
        <v>661</v>
      </c>
      <c r="E38" s="27" t="s">
        <v>10257</v>
      </c>
      <c r="F38" s="28" t="s">
        <v>677</v>
      </c>
      <c r="G38" s="29">
        <v>15.5</v>
      </c>
      <c r="H38" s="28">
        <v>0</v>
      </c>
      <c r="I38" s="30">
        <f>ROUND(G38*H38,P4)</f>
        <v>0</v>
      </c>
      <c r="L38" s="31">
        <v>0</v>
      </c>
      <c r="M38" s="24">
        <f>ROUND(G38*L38,P4)</f>
        <v>0</v>
      </c>
      <c r="N38" s="25" t="s">
        <v>5809</v>
      </c>
      <c r="O38" s="32">
        <f>M38*AA38</f>
        <v>0</v>
      </c>
      <c r="P38" s="1">
        <v>3</v>
      </c>
      <c r="AA38" s="1">
        <f>IF(P38=1,$O$3,IF(P38=2,$O$4,$O$5))</f>
        <v>0</v>
      </c>
    </row>
    <row r="39">
      <c r="A39" s="1" t="s">
        <v>664</v>
      </c>
      <c r="E39" s="27" t="s">
        <v>10257</v>
      </c>
    </row>
    <row r="40" ht="25.5">
      <c r="A40" s="1" t="s">
        <v>665</v>
      </c>
      <c r="E40" s="33" t="s">
        <v>13635</v>
      </c>
    </row>
    <row r="41" ht="25.5">
      <c r="A41" s="1" t="s">
        <v>666</v>
      </c>
      <c r="E41" s="27" t="s">
        <v>10259</v>
      </c>
    </row>
    <row r="42">
      <c r="A42" s="1" t="s">
        <v>656</v>
      </c>
      <c r="C42" s="22" t="s">
        <v>1329</v>
      </c>
      <c r="E42" s="23" t="s">
        <v>5985</v>
      </c>
      <c r="L42" s="24">
        <f>SUMIFS(L43:L66,A43:A66,"P")</f>
        <v>0</v>
      </c>
      <c r="M42" s="24">
        <f>SUMIFS(M43:M66,A43:A66,"P")</f>
        <v>0</v>
      </c>
      <c r="N42" s="25"/>
    </row>
    <row r="43">
      <c r="A43" s="1" t="s">
        <v>659</v>
      </c>
      <c r="B43" s="1">
        <v>10</v>
      </c>
      <c r="C43" s="26" t="s">
        <v>9832</v>
      </c>
      <c r="D43" t="s">
        <v>661</v>
      </c>
      <c r="E43" s="27" t="s">
        <v>9833</v>
      </c>
      <c r="F43" s="28" t="s">
        <v>899</v>
      </c>
      <c r="G43" s="29">
        <v>9.2699999999999996</v>
      </c>
      <c r="H43" s="28">
        <v>0</v>
      </c>
      <c r="I43" s="30">
        <f>ROUND(G43*H43,P4)</f>
        <v>0</v>
      </c>
      <c r="L43" s="31">
        <v>0</v>
      </c>
      <c r="M43" s="24">
        <f>ROUND(G43*L43,P4)</f>
        <v>0</v>
      </c>
      <c r="N43" s="25" t="s">
        <v>5809</v>
      </c>
      <c r="O43" s="32">
        <f>M43*AA43</f>
        <v>0</v>
      </c>
      <c r="P43" s="1">
        <v>3</v>
      </c>
      <c r="AA43" s="1">
        <f>IF(P43=1,$O$3,IF(P43=2,$O$4,$O$5))</f>
        <v>0</v>
      </c>
    </row>
    <row r="44">
      <c r="A44" s="1" t="s">
        <v>664</v>
      </c>
      <c r="E44" s="27" t="s">
        <v>9833</v>
      </c>
    </row>
    <row r="45" ht="25.5">
      <c r="A45" s="1" t="s">
        <v>665</v>
      </c>
      <c r="E45" s="33" t="s">
        <v>13636</v>
      </c>
    </row>
    <row r="46" ht="38.25">
      <c r="A46" s="1" t="s">
        <v>666</v>
      </c>
      <c r="E46" s="27" t="s">
        <v>9835</v>
      </c>
    </row>
    <row r="47">
      <c r="A47" s="1" t="s">
        <v>659</v>
      </c>
      <c r="B47" s="1">
        <v>11</v>
      </c>
      <c r="C47" s="26" t="s">
        <v>9919</v>
      </c>
      <c r="D47" t="s">
        <v>661</v>
      </c>
      <c r="E47" s="27" t="s">
        <v>9920</v>
      </c>
      <c r="F47" s="28" t="s">
        <v>663</v>
      </c>
      <c r="G47" s="29">
        <v>2.048</v>
      </c>
      <c r="H47" s="28">
        <v>0</v>
      </c>
      <c r="I47" s="30">
        <f>ROUND(G47*H47,P4)</f>
        <v>0</v>
      </c>
      <c r="L47" s="31">
        <v>0</v>
      </c>
      <c r="M47" s="24">
        <f>ROUND(G47*L47,P4)</f>
        <v>0</v>
      </c>
      <c r="N47" s="25" t="s">
        <v>5809</v>
      </c>
      <c r="O47" s="32">
        <f>M47*AA47</f>
        <v>0</v>
      </c>
      <c r="P47" s="1">
        <v>3</v>
      </c>
      <c r="AA47" s="1">
        <f>IF(P47=1,$O$3,IF(P47=2,$O$4,$O$5))</f>
        <v>0</v>
      </c>
    </row>
    <row r="48">
      <c r="A48" s="1" t="s">
        <v>664</v>
      </c>
      <c r="E48" s="27" t="s">
        <v>9920</v>
      </c>
    </row>
    <row r="49" ht="25.5">
      <c r="A49" s="1" t="s">
        <v>665</v>
      </c>
      <c r="E49" s="33" t="s">
        <v>13637</v>
      </c>
    </row>
    <row r="50">
      <c r="A50" s="1" t="s">
        <v>666</v>
      </c>
      <c r="E50" s="27" t="s">
        <v>6262</v>
      </c>
    </row>
    <row r="51">
      <c r="A51" s="1" t="s">
        <v>659</v>
      </c>
      <c r="B51" s="1">
        <v>12</v>
      </c>
      <c r="C51" s="26" t="s">
        <v>9837</v>
      </c>
      <c r="D51" t="s">
        <v>661</v>
      </c>
      <c r="E51" s="27" t="s">
        <v>9838</v>
      </c>
      <c r="F51" s="28" t="s">
        <v>683</v>
      </c>
      <c r="G51" s="29">
        <v>9</v>
      </c>
      <c r="H51" s="28">
        <v>0</v>
      </c>
      <c r="I51" s="30">
        <f>ROUND(G51*H51,P4)</f>
        <v>0</v>
      </c>
      <c r="L51" s="31">
        <v>0</v>
      </c>
      <c r="M51" s="24">
        <f>ROUND(G51*L51,P4)</f>
        <v>0</v>
      </c>
      <c r="N51" s="25" t="s">
        <v>5809</v>
      </c>
      <c r="O51" s="32">
        <f>M51*AA51</f>
        <v>0</v>
      </c>
      <c r="P51" s="1">
        <v>3</v>
      </c>
      <c r="AA51" s="1">
        <f>IF(P51=1,$O$3,IF(P51=2,$O$4,$O$5))</f>
        <v>0</v>
      </c>
    </row>
    <row r="52">
      <c r="A52" s="1" t="s">
        <v>664</v>
      </c>
      <c r="E52" s="27" t="s">
        <v>9838</v>
      </c>
    </row>
    <row r="53" ht="25.5">
      <c r="A53" s="1" t="s">
        <v>665</v>
      </c>
      <c r="E53" s="33" t="s">
        <v>13638</v>
      </c>
    </row>
    <row r="54">
      <c r="A54" s="1" t="s">
        <v>666</v>
      </c>
      <c r="E54" s="27" t="s">
        <v>9287</v>
      </c>
    </row>
    <row r="55">
      <c r="A55" s="1" t="s">
        <v>659</v>
      </c>
      <c r="B55" s="1">
        <v>13</v>
      </c>
      <c r="C55" s="26" t="s">
        <v>9840</v>
      </c>
      <c r="D55" t="s">
        <v>661</v>
      </c>
      <c r="E55" s="27" t="s">
        <v>9841</v>
      </c>
      <c r="F55" s="28" t="s">
        <v>670</v>
      </c>
      <c r="G55" s="29">
        <v>90</v>
      </c>
      <c r="H55" s="28">
        <v>0</v>
      </c>
      <c r="I55" s="30">
        <f>ROUND(G55*H55,P4)</f>
        <v>0</v>
      </c>
      <c r="L55" s="31">
        <v>0</v>
      </c>
      <c r="M55" s="24">
        <f>ROUND(G55*L55,P4)</f>
        <v>0</v>
      </c>
      <c r="N55" s="25" t="s">
        <v>5809</v>
      </c>
      <c r="O55" s="32">
        <f>M55*AA55</f>
        <v>0</v>
      </c>
      <c r="P55" s="1">
        <v>3</v>
      </c>
      <c r="AA55" s="1">
        <f>IF(P55=1,$O$3,IF(P55=2,$O$4,$O$5))</f>
        <v>0</v>
      </c>
    </row>
    <row r="56">
      <c r="A56" s="1" t="s">
        <v>664</v>
      </c>
      <c r="E56" s="27" t="s">
        <v>9841</v>
      </c>
    </row>
    <row r="57" ht="38.25">
      <c r="A57" s="1" t="s">
        <v>665</v>
      </c>
      <c r="E57" s="33" t="s">
        <v>13639</v>
      </c>
    </row>
    <row r="58" ht="114.75">
      <c r="A58" s="1" t="s">
        <v>666</v>
      </c>
      <c r="E58" s="27" t="s">
        <v>10734</v>
      </c>
    </row>
    <row r="59">
      <c r="A59" s="1" t="s">
        <v>659</v>
      </c>
      <c r="B59" s="1">
        <v>14</v>
      </c>
      <c r="C59" s="26" t="s">
        <v>13524</v>
      </c>
      <c r="D59" t="s">
        <v>661</v>
      </c>
      <c r="E59" s="27" t="s">
        <v>13525</v>
      </c>
      <c r="F59" s="28" t="s">
        <v>683</v>
      </c>
      <c r="G59" s="29">
        <v>457</v>
      </c>
      <c r="H59" s="28">
        <v>0</v>
      </c>
      <c r="I59" s="30">
        <f>ROUND(G59*H59,P4)</f>
        <v>0</v>
      </c>
      <c r="L59" s="31">
        <v>0</v>
      </c>
      <c r="M59" s="24">
        <f>ROUND(G59*L59,P4)</f>
        <v>0</v>
      </c>
      <c r="N59" s="25" t="s">
        <v>5809</v>
      </c>
      <c r="O59" s="32">
        <f>M59*AA59</f>
        <v>0</v>
      </c>
      <c r="P59" s="1">
        <v>3</v>
      </c>
      <c r="AA59" s="1">
        <f>IF(P59=1,$O$3,IF(P59=2,$O$4,$O$5))</f>
        <v>0</v>
      </c>
    </row>
    <row r="60">
      <c r="A60" s="1" t="s">
        <v>664</v>
      </c>
      <c r="E60" s="27" t="s">
        <v>13525</v>
      </c>
    </row>
    <row r="61" ht="25.5">
      <c r="A61" s="1" t="s">
        <v>665</v>
      </c>
      <c r="E61" s="33" t="s">
        <v>13640</v>
      </c>
    </row>
    <row r="62" ht="51">
      <c r="A62" s="1" t="s">
        <v>666</v>
      </c>
      <c r="E62" s="27" t="s">
        <v>10872</v>
      </c>
    </row>
    <row r="63" ht="25.5">
      <c r="A63" s="1" t="s">
        <v>659</v>
      </c>
      <c r="B63" s="1">
        <v>41</v>
      </c>
      <c r="C63" s="26" t="s">
        <v>13527</v>
      </c>
      <c r="D63" t="s">
        <v>661</v>
      </c>
      <c r="E63" s="27" t="s">
        <v>13641</v>
      </c>
      <c r="F63" s="28" t="s">
        <v>683</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13642</v>
      </c>
    </row>
    <row r="65" ht="25.5">
      <c r="A65" s="1" t="s">
        <v>665</v>
      </c>
      <c r="E65" s="33" t="s">
        <v>13643</v>
      </c>
    </row>
    <row r="66">
      <c r="A66" s="1" t="s">
        <v>666</v>
      </c>
      <c r="E66" s="27" t="s">
        <v>661</v>
      </c>
    </row>
    <row r="67">
      <c r="A67" s="1" t="s">
        <v>656</v>
      </c>
      <c r="C67" s="22" t="s">
        <v>1331</v>
      </c>
      <c r="E67" s="23" t="s">
        <v>6447</v>
      </c>
      <c r="L67" s="24">
        <f>SUMIFS(L68:L87,A68:A87,"P")</f>
        <v>0</v>
      </c>
      <c r="M67" s="24">
        <f>SUMIFS(M68:M87,A68:A87,"P")</f>
        <v>0</v>
      </c>
      <c r="N67" s="25"/>
    </row>
    <row r="68">
      <c r="A68" s="1" t="s">
        <v>659</v>
      </c>
      <c r="B68" s="1">
        <v>15</v>
      </c>
      <c r="C68" s="26" t="s">
        <v>6639</v>
      </c>
      <c r="D68" t="s">
        <v>661</v>
      </c>
      <c r="E68" s="27" t="s">
        <v>6640</v>
      </c>
      <c r="F68" s="28" t="s">
        <v>663</v>
      </c>
      <c r="G68" s="29">
        <v>11.9</v>
      </c>
      <c r="H68" s="28">
        <v>0</v>
      </c>
      <c r="I68" s="30">
        <f>ROUND(G68*H68,P4)</f>
        <v>0</v>
      </c>
      <c r="L68" s="31">
        <v>0</v>
      </c>
      <c r="M68" s="24">
        <f>ROUND(G68*L68,P4)</f>
        <v>0</v>
      </c>
      <c r="N68" s="25" t="s">
        <v>5809</v>
      </c>
      <c r="O68" s="32">
        <f>M68*AA68</f>
        <v>0</v>
      </c>
      <c r="P68" s="1">
        <v>3</v>
      </c>
      <c r="AA68" s="1">
        <f>IF(P68=1,$O$3,IF(P68=2,$O$4,$O$5))</f>
        <v>0</v>
      </c>
    </row>
    <row r="69">
      <c r="A69" s="1" t="s">
        <v>664</v>
      </c>
      <c r="E69" s="27" t="s">
        <v>6640</v>
      </c>
    </row>
    <row r="70" ht="25.5">
      <c r="A70" s="1" t="s">
        <v>665</v>
      </c>
      <c r="E70" s="33" t="s">
        <v>13644</v>
      </c>
    </row>
    <row r="71" ht="267.75">
      <c r="A71" s="1" t="s">
        <v>666</v>
      </c>
      <c r="E71" s="27" t="s">
        <v>6107</v>
      </c>
    </row>
    <row r="72">
      <c r="A72" s="1" t="s">
        <v>659</v>
      </c>
      <c r="B72" s="1">
        <v>16</v>
      </c>
      <c r="C72" s="26" t="s">
        <v>6643</v>
      </c>
      <c r="D72" t="s">
        <v>661</v>
      </c>
      <c r="E72" s="27" t="s">
        <v>6644</v>
      </c>
      <c r="F72" s="28" t="s">
        <v>899</v>
      </c>
      <c r="G72" s="29">
        <v>1.4099999999999999</v>
      </c>
      <c r="H72" s="28">
        <v>0</v>
      </c>
      <c r="I72" s="30">
        <f>ROUND(G72*H72,P4)</f>
        <v>0</v>
      </c>
      <c r="L72" s="31">
        <v>0</v>
      </c>
      <c r="M72" s="24">
        <f>ROUND(G72*L72,P4)</f>
        <v>0</v>
      </c>
      <c r="N72" s="25" t="s">
        <v>5809</v>
      </c>
      <c r="O72" s="32">
        <f>M72*AA72</f>
        <v>0</v>
      </c>
      <c r="P72" s="1">
        <v>3</v>
      </c>
      <c r="AA72" s="1">
        <f>IF(P72=1,$O$3,IF(P72=2,$O$4,$O$5))</f>
        <v>0</v>
      </c>
    </row>
    <row r="73">
      <c r="A73" s="1" t="s">
        <v>664</v>
      </c>
      <c r="E73" s="27" t="s">
        <v>6644</v>
      </c>
    </row>
    <row r="74" ht="25.5">
      <c r="A74" s="1" t="s">
        <v>665</v>
      </c>
      <c r="E74" s="33" t="s">
        <v>13645</v>
      </c>
    </row>
    <row r="75" ht="191.25">
      <c r="A75" s="1" t="s">
        <v>666</v>
      </c>
      <c r="E75" s="27" t="s">
        <v>10742</v>
      </c>
    </row>
    <row r="76">
      <c r="A76" s="1" t="s">
        <v>659</v>
      </c>
      <c r="B76" s="1">
        <v>17</v>
      </c>
      <c r="C76" s="26" t="s">
        <v>13646</v>
      </c>
      <c r="D76" t="s">
        <v>661</v>
      </c>
      <c r="E76" s="27" t="s">
        <v>13647</v>
      </c>
      <c r="F76" s="28" t="s">
        <v>663</v>
      </c>
      <c r="G76" s="29">
        <v>0.57599999999999996</v>
      </c>
      <c r="H76" s="28">
        <v>0</v>
      </c>
      <c r="I76" s="30">
        <f>ROUND(G76*H76,P4)</f>
        <v>0</v>
      </c>
      <c r="L76" s="31">
        <v>0</v>
      </c>
      <c r="M76" s="24">
        <f>ROUND(G76*L76,P4)</f>
        <v>0</v>
      </c>
      <c r="N76" s="25" t="s">
        <v>5809</v>
      </c>
      <c r="O76" s="32">
        <f>M76*AA76</f>
        <v>0</v>
      </c>
      <c r="P76" s="1">
        <v>3</v>
      </c>
      <c r="AA76" s="1">
        <f>IF(P76=1,$O$3,IF(P76=2,$O$4,$O$5))</f>
        <v>0</v>
      </c>
    </row>
    <row r="77">
      <c r="A77" s="1" t="s">
        <v>664</v>
      </c>
      <c r="E77" s="27" t="s">
        <v>13647</v>
      </c>
    </row>
    <row r="78" ht="25.5">
      <c r="A78" s="1" t="s">
        <v>665</v>
      </c>
      <c r="E78" s="33" t="s">
        <v>13648</v>
      </c>
    </row>
    <row r="79" ht="267.75">
      <c r="A79" s="1" t="s">
        <v>666</v>
      </c>
      <c r="E79" s="27" t="s">
        <v>6107</v>
      </c>
    </row>
    <row r="80">
      <c r="A80" s="1" t="s">
        <v>659</v>
      </c>
      <c r="B80" s="1">
        <v>18</v>
      </c>
      <c r="C80" s="26" t="s">
        <v>9701</v>
      </c>
      <c r="D80" t="s">
        <v>661</v>
      </c>
      <c r="E80" s="27" t="s">
        <v>9702</v>
      </c>
      <c r="F80" s="28" t="s">
        <v>663</v>
      </c>
      <c r="G80" s="29">
        <v>6.5899999999999999</v>
      </c>
      <c r="H80" s="28">
        <v>0</v>
      </c>
      <c r="I80" s="30">
        <f>ROUND(G80*H80,P4)</f>
        <v>0</v>
      </c>
      <c r="L80" s="31">
        <v>0</v>
      </c>
      <c r="M80" s="24">
        <f>ROUND(G80*L80,P4)</f>
        <v>0</v>
      </c>
      <c r="N80" s="25" t="s">
        <v>5809</v>
      </c>
      <c r="O80" s="32">
        <f>M80*AA80</f>
        <v>0</v>
      </c>
      <c r="P80" s="1">
        <v>3</v>
      </c>
      <c r="AA80" s="1">
        <f>IF(P80=1,$O$3,IF(P80=2,$O$4,$O$5))</f>
        <v>0</v>
      </c>
    </row>
    <row r="81">
      <c r="A81" s="1" t="s">
        <v>664</v>
      </c>
      <c r="E81" s="27" t="s">
        <v>9702</v>
      </c>
    </row>
    <row r="82" ht="25.5">
      <c r="A82" s="1" t="s">
        <v>665</v>
      </c>
      <c r="E82" s="33" t="s">
        <v>13649</v>
      </c>
    </row>
    <row r="83" ht="267.75">
      <c r="A83" s="1" t="s">
        <v>666</v>
      </c>
      <c r="E83" s="27" t="s">
        <v>6107</v>
      </c>
    </row>
    <row r="84">
      <c r="A84" s="1" t="s">
        <v>659</v>
      </c>
      <c r="B84" s="1">
        <v>19</v>
      </c>
      <c r="C84" s="26" t="s">
        <v>9705</v>
      </c>
      <c r="D84" t="s">
        <v>661</v>
      </c>
      <c r="E84" s="27" t="s">
        <v>9706</v>
      </c>
      <c r="F84" s="28" t="s">
        <v>899</v>
      </c>
      <c r="G84" s="29">
        <v>0.35999999999999999</v>
      </c>
      <c r="H84" s="28">
        <v>0</v>
      </c>
      <c r="I84" s="30">
        <f>ROUND(G84*H84,P4)</f>
        <v>0</v>
      </c>
      <c r="L84" s="31">
        <v>0</v>
      </c>
      <c r="M84" s="24">
        <f>ROUND(G84*L84,P4)</f>
        <v>0</v>
      </c>
      <c r="N84" s="25" t="s">
        <v>5809</v>
      </c>
      <c r="O84" s="32">
        <f>M84*AA84</f>
        <v>0</v>
      </c>
      <c r="P84" s="1">
        <v>3</v>
      </c>
      <c r="AA84" s="1">
        <f>IF(P84=1,$O$3,IF(P84=2,$O$4,$O$5))</f>
        <v>0</v>
      </c>
    </row>
    <row r="85">
      <c r="A85" s="1" t="s">
        <v>664</v>
      </c>
      <c r="E85" s="27" t="s">
        <v>9706</v>
      </c>
    </row>
    <row r="86" ht="25.5">
      <c r="A86" s="1" t="s">
        <v>665</v>
      </c>
      <c r="E86" s="33" t="s">
        <v>13650</v>
      </c>
    </row>
    <row r="87" ht="191.25">
      <c r="A87" s="1" t="s">
        <v>666</v>
      </c>
      <c r="E87" s="27" t="s">
        <v>10742</v>
      </c>
    </row>
    <row r="88">
      <c r="A88" s="1" t="s">
        <v>656</v>
      </c>
      <c r="C88" s="22" t="s">
        <v>1333</v>
      </c>
      <c r="E88" s="23" t="s">
        <v>5082</v>
      </c>
      <c r="L88" s="24">
        <f>SUMIFS(L89:L92,A89:A92,"P")</f>
        <v>0</v>
      </c>
      <c r="M88" s="24">
        <f>SUMIFS(M89:M92,A89:A92,"P")</f>
        <v>0</v>
      </c>
      <c r="N88" s="25"/>
    </row>
    <row r="89">
      <c r="A89" s="1" t="s">
        <v>659</v>
      </c>
      <c r="B89" s="1">
        <v>20</v>
      </c>
      <c r="C89" s="26" t="s">
        <v>6652</v>
      </c>
      <c r="D89" t="s">
        <v>661</v>
      </c>
      <c r="E89" s="27" t="s">
        <v>6653</v>
      </c>
      <c r="F89" s="28" t="s">
        <v>663</v>
      </c>
      <c r="G89" s="29">
        <v>1.4199999999999999</v>
      </c>
      <c r="H89" s="28">
        <v>0</v>
      </c>
      <c r="I89" s="30">
        <f>ROUND(G89*H89,P4)</f>
        <v>0</v>
      </c>
      <c r="L89" s="31">
        <v>0</v>
      </c>
      <c r="M89" s="24">
        <f>ROUND(G89*L89,P4)</f>
        <v>0</v>
      </c>
      <c r="N89" s="25" t="s">
        <v>5809</v>
      </c>
      <c r="O89" s="32">
        <f>M89*AA89</f>
        <v>0</v>
      </c>
      <c r="P89" s="1">
        <v>3</v>
      </c>
      <c r="AA89" s="1">
        <f>IF(P89=1,$O$3,IF(P89=2,$O$4,$O$5))</f>
        <v>0</v>
      </c>
    </row>
    <row r="90">
      <c r="A90" s="1" t="s">
        <v>664</v>
      </c>
      <c r="E90" s="27" t="s">
        <v>6653</v>
      </c>
    </row>
    <row r="91" ht="25.5">
      <c r="A91" s="1" t="s">
        <v>665</v>
      </c>
      <c r="E91" s="33" t="s">
        <v>13651</v>
      </c>
    </row>
    <row r="92" ht="267.75">
      <c r="A92" s="1" t="s">
        <v>666</v>
      </c>
      <c r="E92" s="27" t="s">
        <v>6107</v>
      </c>
    </row>
    <row r="93">
      <c r="A93" s="1" t="s">
        <v>656</v>
      </c>
      <c r="C93" s="22" t="s">
        <v>5253</v>
      </c>
      <c r="E93" s="23" t="s">
        <v>10886</v>
      </c>
      <c r="L93" s="24">
        <f>SUMIFS(L94:L121,A94:A121,"P")</f>
        <v>0</v>
      </c>
      <c r="M93" s="24">
        <f>SUMIFS(M94:M121,A94:A121,"P")</f>
        <v>0</v>
      </c>
      <c r="N93" s="25"/>
    </row>
    <row r="94" ht="25.5">
      <c r="A94" s="1" t="s">
        <v>659</v>
      </c>
      <c r="B94" s="1">
        <v>21</v>
      </c>
      <c r="C94" s="26" t="s">
        <v>8847</v>
      </c>
      <c r="D94" t="s">
        <v>661</v>
      </c>
      <c r="E94" s="27" t="s">
        <v>8848</v>
      </c>
      <c r="F94" s="28" t="s">
        <v>677</v>
      </c>
      <c r="G94" s="29">
        <v>250.84999999999999</v>
      </c>
      <c r="H94" s="28">
        <v>0</v>
      </c>
      <c r="I94" s="30">
        <f>ROUND(G94*H94,P4)</f>
        <v>0</v>
      </c>
      <c r="L94" s="31">
        <v>0</v>
      </c>
      <c r="M94" s="24">
        <f>ROUND(G94*L94,P4)</f>
        <v>0</v>
      </c>
      <c r="N94" s="25" t="s">
        <v>5809</v>
      </c>
      <c r="O94" s="32">
        <f>M94*AA94</f>
        <v>0</v>
      </c>
      <c r="P94" s="1">
        <v>3</v>
      </c>
      <c r="AA94" s="1">
        <f>IF(P94=1,$O$3,IF(P94=2,$O$4,$O$5))</f>
        <v>0</v>
      </c>
    </row>
    <row r="95" ht="25.5">
      <c r="A95" s="1" t="s">
        <v>664</v>
      </c>
      <c r="E95" s="27" t="s">
        <v>8848</v>
      </c>
    </row>
    <row r="96" ht="51">
      <c r="A96" s="1" t="s">
        <v>665</v>
      </c>
      <c r="E96" s="33" t="s">
        <v>13652</v>
      </c>
    </row>
    <row r="97" ht="51">
      <c r="A97" s="1" t="s">
        <v>666</v>
      </c>
      <c r="E97" s="27" t="s">
        <v>10890</v>
      </c>
    </row>
    <row r="98">
      <c r="A98" s="1" t="s">
        <v>659</v>
      </c>
      <c r="B98" s="1">
        <v>22</v>
      </c>
      <c r="C98" s="26" t="s">
        <v>13541</v>
      </c>
      <c r="D98" t="s">
        <v>661</v>
      </c>
      <c r="E98" s="27" t="s">
        <v>13542</v>
      </c>
      <c r="F98" s="28" t="s">
        <v>677</v>
      </c>
      <c r="G98" s="29">
        <v>200.68000000000001</v>
      </c>
      <c r="H98" s="28">
        <v>0</v>
      </c>
      <c r="I98" s="30">
        <f>ROUND(G98*H98,P4)</f>
        <v>0</v>
      </c>
      <c r="L98" s="31">
        <v>0</v>
      </c>
      <c r="M98" s="24">
        <f>ROUND(G98*L98,P4)</f>
        <v>0</v>
      </c>
      <c r="N98" s="25" t="s">
        <v>5809</v>
      </c>
      <c r="O98" s="32">
        <f>M98*AA98</f>
        <v>0</v>
      </c>
      <c r="P98" s="1">
        <v>3</v>
      </c>
      <c r="AA98" s="1">
        <f>IF(P98=1,$O$3,IF(P98=2,$O$4,$O$5))</f>
        <v>0</v>
      </c>
    </row>
    <row r="99">
      <c r="A99" s="1" t="s">
        <v>664</v>
      </c>
      <c r="E99" s="27" t="s">
        <v>13542</v>
      </c>
    </row>
    <row r="100" ht="51">
      <c r="A100" s="1" t="s">
        <v>665</v>
      </c>
      <c r="E100" s="33" t="s">
        <v>13653</v>
      </c>
    </row>
    <row r="101" ht="51">
      <c r="A101" s="1" t="s">
        <v>666</v>
      </c>
      <c r="E101" s="27" t="s">
        <v>10890</v>
      </c>
    </row>
    <row r="102" ht="25.5">
      <c r="A102" s="1" t="s">
        <v>659</v>
      </c>
      <c r="B102" s="1">
        <v>23</v>
      </c>
      <c r="C102" s="26" t="s">
        <v>10891</v>
      </c>
      <c r="D102" t="s">
        <v>661</v>
      </c>
      <c r="E102" s="27" t="s">
        <v>10892</v>
      </c>
      <c r="F102" s="28" t="s">
        <v>677</v>
      </c>
      <c r="G102" s="29">
        <v>59.75</v>
      </c>
      <c r="H102" s="28">
        <v>0</v>
      </c>
      <c r="I102" s="30">
        <f>ROUND(G102*H102,P4)</f>
        <v>0</v>
      </c>
      <c r="L102" s="31">
        <v>0</v>
      </c>
      <c r="M102" s="24">
        <f>ROUND(G102*L102,P4)</f>
        <v>0</v>
      </c>
      <c r="N102" s="25" t="s">
        <v>5809</v>
      </c>
      <c r="O102" s="32">
        <f>M102*AA102</f>
        <v>0</v>
      </c>
      <c r="P102" s="1">
        <v>3</v>
      </c>
      <c r="AA102" s="1">
        <f>IF(P102=1,$O$3,IF(P102=2,$O$4,$O$5))</f>
        <v>0</v>
      </c>
    </row>
    <row r="103" ht="25.5">
      <c r="A103" s="1" t="s">
        <v>664</v>
      </c>
      <c r="E103" s="27" t="s">
        <v>10892</v>
      </c>
    </row>
    <row r="104" ht="76.5">
      <c r="A104" s="1" t="s">
        <v>665</v>
      </c>
      <c r="E104" s="33" t="s">
        <v>13654</v>
      </c>
    </row>
    <row r="105" ht="51">
      <c r="A105" s="1" t="s">
        <v>666</v>
      </c>
      <c r="E105" s="27" t="s">
        <v>10890</v>
      </c>
    </row>
    <row r="106">
      <c r="A106" s="1" t="s">
        <v>659</v>
      </c>
      <c r="B106" s="1">
        <v>24</v>
      </c>
      <c r="C106" s="26" t="s">
        <v>13545</v>
      </c>
      <c r="D106" t="s">
        <v>661</v>
      </c>
      <c r="E106" s="27" t="s">
        <v>13546</v>
      </c>
      <c r="F106" s="28" t="s">
        <v>677</v>
      </c>
      <c r="G106" s="29">
        <v>47.799999999999997</v>
      </c>
      <c r="H106" s="28">
        <v>0</v>
      </c>
      <c r="I106" s="30">
        <f>ROUND(G106*H106,P4)</f>
        <v>0</v>
      </c>
      <c r="L106" s="31">
        <v>0</v>
      </c>
      <c r="M106" s="24">
        <f>ROUND(G106*L106,P4)</f>
        <v>0</v>
      </c>
      <c r="N106" s="25" t="s">
        <v>5809</v>
      </c>
      <c r="O106" s="32">
        <f>M106*AA106</f>
        <v>0</v>
      </c>
      <c r="P106" s="1">
        <v>3</v>
      </c>
      <c r="AA106" s="1">
        <f>IF(P106=1,$O$3,IF(P106=2,$O$4,$O$5))</f>
        <v>0</v>
      </c>
    </row>
    <row r="107">
      <c r="A107" s="1" t="s">
        <v>664</v>
      </c>
      <c r="E107" s="27" t="s">
        <v>13546</v>
      </c>
    </row>
    <row r="108" ht="76.5">
      <c r="A108" s="1" t="s">
        <v>665</v>
      </c>
      <c r="E108" s="33" t="s">
        <v>13655</v>
      </c>
    </row>
    <row r="109" ht="51">
      <c r="A109" s="1" t="s">
        <v>666</v>
      </c>
      <c r="E109" s="27" t="s">
        <v>10890</v>
      </c>
    </row>
    <row r="110">
      <c r="A110" s="1" t="s">
        <v>659</v>
      </c>
      <c r="B110" s="1">
        <v>25</v>
      </c>
      <c r="C110" s="26" t="s">
        <v>8852</v>
      </c>
      <c r="D110" t="s">
        <v>661</v>
      </c>
      <c r="E110" s="27" t="s">
        <v>8853</v>
      </c>
      <c r="F110" s="28" t="s">
        <v>677</v>
      </c>
      <c r="G110" s="29">
        <v>31.187999999999999</v>
      </c>
      <c r="H110" s="28">
        <v>0</v>
      </c>
      <c r="I110" s="30">
        <f>ROUND(G110*H110,P4)</f>
        <v>0</v>
      </c>
      <c r="L110" s="31">
        <v>0</v>
      </c>
      <c r="M110" s="24">
        <f>ROUND(G110*L110,P4)</f>
        <v>0</v>
      </c>
      <c r="N110" s="25" t="s">
        <v>5809</v>
      </c>
      <c r="O110" s="32">
        <f>M110*AA110</f>
        <v>0</v>
      </c>
      <c r="P110" s="1">
        <v>3</v>
      </c>
      <c r="AA110" s="1">
        <f>IF(P110=1,$O$3,IF(P110=2,$O$4,$O$5))</f>
        <v>0</v>
      </c>
    </row>
    <row r="111">
      <c r="A111" s="1" t="s">
        <v>664</v>
      </c>
      <c r="E111" s="27" t="s">
        <v>8853</v>
      </c>
    </row>
    <row r="112" ht="25.5">
      <c r="A112" s="1" t="s">
        <v>665</v>
      </c>
      <c r="E112" s="33" t="s">
        <v>13656</v>
      </c>
    </row>
    <row r="113" ht="51">
      <c r="A113" s="1" t="s">
        <v>666</v>
      </c>
      <c r="E113" s="27" t="s">
        <v>10890</v>
      </c>
    </row>
    <row r="114">
      <c r="A114" s="1" t="s">
        <v>659</v>
      </c>
      <c r="B114" s="1">
        <v>26</v>
      </c>
      <c r="C114" s="26" t="s">
        <v>8855</v>
      </c>
      <c r="D114" t="s">
        <v>661</v>
      </c>
      <c r="E114" s="27" t="s">
        <v>8856</v>
      </c>
      <c r="F114" s="28" t="s">
        <v>677</v>
      </c>
      <c r="G114" s="29">
        <v>678.32000000000005</v>
      </c>
      <c r="H114" s="28">
        <v>0</v>
      </c>
      <c r="I114" s="30">
        <f>ROUND(G114*H114,P4)</f>
        <v>0</v>
      </c>
      <c r="L114" s="31">
        <v>0</v>
      </c>
      <c r="M114" s="24">
        <f>ROUND(G114*L114,P4)</f>
        <v>0</v>
      </c>
      <c r="N114" s="25" t="s">
        <v>5809</v>
      </c>
      <c r="O114" s="32">
        <f>M114*AA114</f>
        <v>0</v>
      </c>
      <c r="P114" s="1">
        <v>3</v>
      </c>
      <c r="AA114" s="1">
        <f>IF(P114=1,$O$3,IF(P114=2,$O$4,$O$5))</f>
        <v>0</v>
      </c>
    </row>
    <row r="115">
      <c r="A115" s="1" t="s">
        <v>664</v>
      </c>
      <c r="E115" s="27" t="s">
        <v>8856</v>
      </c>
    </row>
    <row r="116" ht="114.75">
      <c r="A116" s="1" t="s">
        <v>665</v>
      </c>
      <c r="E116" s="33" t="s">
        <v>13657</v>
      </c>
    </row>
    <row r="117" ht="51">
      <c r="A117" s="1" t="s">
        <v>666</v>
      </c>
      <c r="E117" s="27" t="s">
        <v>10890</v>
      </c>
    </row>
    <row r="118">
      <c r="A118" s="1" t="s">
        <v>659</v>
      </c>
      <c r="B118" s="1">
        <v>27</v>
      </c>
      <c r="C118" s="26" t="s">
        <v>9468</v>
      </c>
      <c r="D118" t="s">
        <v>661</v>
      </c>
      <c r="E118" s="27" t="s">
        <v>9469</v>
      </c>
      <c r="F118" s="28" t="s">
        <v>670</v>
      </c>
      <c r="G118" s="29">
        <v>50</v>
      </c>
      <c r="H118" s="28">
        <v>0</v>
      </c>
      <c r="I118" s="30">
        <f>ROUND(G118*H118,P4)</f>
        <v>0</v>
      </c>
      <c r="L118" s="31">
        <v>0</v>
      </c>
      <c r="M118" s="24">
        <f>ROUND(G118*L118,P4)</f>
        <v>0</v>
      </c>
      <c r="N118" s="25" t="s">
        <v>5809</v>
      </c>
      <c r="O118" s="32">
        <f>M118*AA118</f>
        <v>0</v>
      </c>
      <c r="P118" s="1">
        <v>3</v>
      </c>
      <c r="AA118" s="1">
        <f>IF(P118=1,$O$3,IF(P118=2,$O$4,$O$5))</f>
        <v>0</v>
      </c>
    </row>
    <row r="119">
      <c r="A119" s="1" t="s">
        <v>664</v>
      </c>
      <c r="E119" s="27" t="s">
        <v>9469</v>
      </c>
    </row>
    <row r="120" ht="25.5">
      <c r="A120" s="1" t="s">
        <v>665</v>
      </c>
      <c r="E120" s="33" t="s">
        <v>13658</v>
      </c>
    </row>
    <row r="121" ht="38.25">
      <c r="A121" s="1" t="s">
        <v>666</v>
      </c>
      <c r="E121" s="27" t="s">
        <v>10896</v>
      </c>
    </row>
    <row r="122">
      <c r="A122" s="1" t="s">
        <v>656</v>
      </c>
      <c r="C122" s="22" t="s">
        <v>6037</v>
      </c>
      <c r="E122" s="23" t="s">
        <v>6038</v>
      </c>
      <c r="L122" s="24">
        <f>SUMIFS(L123:L134,A123:A134,"P")</f>
        <v>0</v>
      </c>
      <c r="M122" s="24">
        <f>SUMIFS(M123:M134,A123:A134,"P")</f>
        <v>0</v>
      </c>
      <c r="N122" s="25"/>
    </row>
    <row r="123" ht="25.5">
      <c r="A123" s="1" t="s">
        <v>659</v>
      </c>
      <c r="B123" s="1">
        <v>28</v>
      </c>
      <c r="C123" s="26" t="s">
        <v>6039</v>
      </c>
      <c r="D123" t="s">
        <v>661</v>
      </c>
      <c r="E123" s="27" t="s">
        <v>6040</v>
      </c>
      <c r="F123" s="28" t="s">
        <v>677</v>
      </c>
      <c r="G123" s="29">
        <v>274.85399999999998</v>
      </c>
      <c r="H123" s="28">
        <v>0</v>
      </c>
      <c r="I123" s="30">
        <f>ROUND(G123*H123,P4)</f>
        <v>0</v>
      </c>
      <c r="L123" s="31">
        <v>0</v>
      </c>
      <c r="M123" s="24">
        <f>ROUND(G123*L123,P4)</f>
        <v>0</v>
      </c>
      <c r="N123" s="25" t="s">
        <v>5809</v>
      </c>
      <c r="O123" s="32">
        <f>M123*AA123</f>
        <v>0</v>
      </c>
      <c r="P123" s="1">
        <v>3</v>
      </c>
      <c r="AA123" s="1">
        <f>IF(P123=1,$O$3,IF(P123=2,$O$4,$O$5))</f>
        <v>0</v>
      </c>
    </row>
    <row r="124" ht="25.5">
      <c r="A124" s="1" t="s">
        <v>664</v>
      </c>
      <c r="E124" s="27" t="s">
        <v>6040</v>
      </c>
    </row>
    <row r="125" ht="51">
      <c r="A125" s="1" t="s">
        <v>665</v>
      </c>
      <c r="E125" s="33" t="s">
        <v>13659</v>
      </c>
    </row>
    <row r="126" ht="140.25">
      <c r="A126" s="1" t="s">
        <v>666</v>
      </c>
      <c r="E126" s="27" t="s">
        <v>6042</v>
      </c>
    </row>
    <row r="127">
      <c r="A127" s="1" t="s">
        <v>659</v>
      </c>
      <c r="B127" s="1">
        <v>29</v>
      </c>
      <c r="C127" s="26" t="s">
        <v>10318</v>
      </c>
      <c r="D127" t="s">
        <v>661</v>
      </c>
      <c r="E127" s="27" t="s">
        <v>10319</v>
      </c>
      <c r="F127" s="28" t="s">
        <v>677</v>
      </c>
      <c r="G127" s="29">
        <v>22.212</v>
      </c>
      <c r="H127" s="28">
        <v>0</v>
      </c>
      <c r="I127" s="30">
        <f>ROUND(G127*H127,P4)</f>
        <v>0</v>
      </c>
      <c r="L127" s="31">
        <v>0</v>
      </c>
      <c r="M127" s="24">
        <f>ROUND(G127*L127,P4)</f>
        <v>0</v>
      </c>
      <c r="N127" s="25" t="s">
        <v>5809</v>
      </c>
      <c r="O127" s="32">
        <f>M127*AA127</f>
        <v>0</v>
      </c>
      <c r="P127" s="1">
        <v>3</v>
      </c>
      <c r="AA127" s="1">
        <f>IF(P127=1,$O$3,IF(P127=2,$O$4,$O$5))</f>
        <v>0</v>
      </c>
    </row>
    <row r="128">
      <c r="A128" s="1" t="s">
        <v>664</v>
      </c>
      <c r="E128" s="27" t="s">
        <v>10319</v>
      </c>
    </row>
    <row r="129" ht="89.25">
      <c r="A129" s="1" t="s">
        <v>665</v>
      </c>
      <c r="E129" s="33" t="s">
        <v>13660</v>
      </c>
    </row>
    <row r="130" ht="140.25">
      <c r="A130" s="1" t="s">
        <v>666</v>
      </c>
      <c r="E130" s="27" t="s">
        <v>6042</v>
      </c>
    </row>
    <row r="131">
      <c r="A131" s="1" t="s">
        <v>659</v>
      </c>
      <c r="B131" s="1">
        <v>30</v>
      </c>
      <c r="C131" s="26" t="s">
        <v>9362</v>
      </c>
      <c r="D131" t="s">
        <v>661</v>
      </c>
      <c r="E131" s="27" t="s">
        <v>9363</v>
      </c>
      <c r="F131" s="28" t="s">
        <v>677</v>
      </c>
      <c r="G131" s="29">
        <v>22.212</v>
      </c>
      <c r="H131" s="28">
        <v>0</v>
      </c>
      <c r="I131" s="30">
        <f>ROUND(G131*H131,P4)</f>
        <v>0</v>
      </c>
      <c r="L131" s="31">
        <v>0</v>
      </c>
      <c r="M131" s="24">
        <f>ROUND(G131*L131,P4)</f>
        <v>0</v>
      </c>
      <c r="N131" s="25" t="s">
        <v>5809</v>
      </c>
      <c r="O131" s="32">
        <f>M131*AA131</f>
        <v>0</v>
      </c>
      <c r="P131" s="1">
        <v>3</v>
      </c>
      <c r="AA131" s="1">
        <f>IF(P131=1,$O$3,IF(P131=2,$O$4,$O$5))</f>
        <v>0</v>
      </c>
    </row>
    <row r="132">
      <c r="A132" s="1" t="s">
        <v>664</v>
      </c>
      <c r="E132" s="27" t="s">
        <v>9363</v>
      </c>
    </row>
    <row r="133" ht="89.25">
      <c r="A133" s="1" t="s">
        <v>665</v>
      </c>
      <c r="E133" s="33" t="s">
        <v>13660</v>
      </c>
    </row>
    <row r="134" ht="25.5">
      <c r="A134" s="1" t="s">
        <v>666</v>
      </c>
      <c r="E134" s="27" t="s">
        <v>12432</v>
      </c>
    </row>
    <row r="135">
      <c r="A135" s="1" t="s">
        <v>656</v>
      </c>
      <c r="C135" s="22" t="s">
        <v>10755</v>
      </c>
      <c r="E135" s="23" t="s">
        <v>10756</v>
      </c>
      <c r="L135" s="24">
        <f>SUMIFS(L136:L139,A136:A139,"P")</f>
        <v>0</v>
      </c>
      <c r="M135" s="24">
        <f>SUMIFS(M136:M139,A136:A139,"P")</f>
        <v>0</v>
      </c>
      <c r="N135" s="25"/>
    </row>
    <row r="136">
      <c r="A136" s="1" t="s">
        <v>659</v>
      </c>
      <c r="B136" s="1">
        <v>31</v>
      </c>
      <c r="C136" s="26" t="s">
        <v>10757</v>
      </c>
      <c r="D136" t="s">
        <v>661</v>
      </c>
      <c r="E136" s="27" t="s">
        <v>10758</v>
      </c>
      <c r="F136" s="28" t="s">
        <v>677</v>
      </c>
      <c r="G136" s="29">
        <v>8.8000000000000007</v>
      </c>
      <c r="H136" s="28">
        <v>0</v>
      </c>
      <c r="I136" s="30">
        <f>ROUND(G136*H136,P4)</f>
        <v>0</v>
      </c>
      <c r="L136" s="31">
        <v>0</v>
      </c>
      <c r="M136" s="24">
        <f>ROUND(G136*L136,P4)</f>
        <v>0</v>
      </c>
      <c r="N136" s="25" t="s">
        <v>5809</v>
      </c>
      <c r="O136" s="32">
        <f>M136*AA136</f>
        <v>0</v>
      </c>
      <c r="P136" s="1">
        <v>3</v>
      </c>
      <c r="AA136" s="1">
        <f>IF(P136=1,$O$3,IF(P136=2,$O$4,$O$5))</f>
        <v>0</v>
      </c>
    </row>
    <row r="137">
      <c r="A137" s="1" t="s">
        <v>664</v>
      </c>
      <c r="E137" s="27" t="s">
        <v>10758</v>
      </c>
    </row>
    <row r="138" ht="25.5">
      <c r="A138" s="1" t="s">
        <v>665</v>
      </c>
      <c r="E138" s="33" t="s">
        <v>13661</v>
      </c>
    </row>
    <row r="139" ht="51">
      <c r="A139" s="1" t="s">
        <v>666</v>
      </c>
      <c r="E139" s="27" t="s">
        <v>10760</v>
      </c>
    </row>
    <row r="140">
      <c r="A140" s="1" t="s">
        <v>656</v>
      </c>
      <c r="C140" s="22" t="s">
        <v>10899</v>
      </c>
      <c r="E140" s="23" t="s">
        <v>10900</v>
      </c>
      <c r="L140" s="24">
        <f>SUMIFS(L141:L148,A141:A148,"P")</f>
        <v>0</v>
      </c>
      <c r="M140" s="24">
        <f>SUMIFS(M141:M148,A141:A148,"P")</f>
        <v>0</v>
      </c>
      <c r="N140" s="25"/>
    </row>
    <row r="141">
      <c r="A141" s="1" t="s">
        <v>659</v>
      </c>
      <c r="B141" s="1">
        <v>32</v>
      </c>
      <c r="C141" s="26" t="s">
        <v>11237</v>
      </c>
      <c r="D141" t="s">
        <v>661</v>
      </c>
      <c r="E141" s="27" t="s">
        <v>11238</v>
      </c>
      <c r="F141" s="28" t="s">
        <v>677</v>
      </c>
      <c r="G141" s="29">
        <v>4</v>
      </c>
      <c r="H141" s="28">
        <v>0</v>
      </c>
      <c r="I141" s="30">
        <f>ROUND(G141*H141,P4)</f>
        <v>0</v>
      </c>
      <c r="L141" s="31">
        <v>0</v>
      </c>
      <c r="M141" s="24">
        <f>ROUND(G141*L141,P4)</f>
        <v>0</v>
      </c>
      <c r="N141" s="25" t="s">
        <v>5809</v>
      </c>
      <c r="O141" s="32">
        <f>M141*AA141</f>
        <v>0</v>
      </c>
      <c r="P141" s="1">
        <v>3</v>
      </c>
      <c r="AA141" s="1">
        <f>IF(P141=1,$O$3,IF(P141=2,$O$4,$O$5))</f>
        <v>0</v>
      </c>
    </row>
    <row r="142">
      <c r="A142" s="1" t="s">
        <v>664</v>
      </c>
      <c r="E142" s="27" t="s">
        <v>11238</v>
      </c>
    </row>
    <row r="143" ht="25.5">
      <c r="A143" s="1" t="s">
        <v>665</v>
      </c>
      <c r="E143" s="33" t="s">
        <v>12543</v>
      </c>
    </row>
    <row r="144" ht="51">
      <c r="A144" s="1" t="s">
        <v>666</v>
      </c>
      <c r="E144" s="27" t="s">
        <v>11241</v>
      </c>
    </row>
    <row r="145">
      <c r="A145" s="1" t="s">
        <v>659</v>
      </c>
      <c r="B145" s="1">
        <v>33</v>
      </c>
      <c r="C145" s="26" t="s">
        <v>10324</v>
      </c>
      <c r="D145" t="s">
        <v>661</v>
      </c>
      <c r="E145" s="27" t="s">
        <v>10325</v>
      </c>
      <c r="F145" s="28" t="s">
        <v>677</v>
      </c>
      <c r="G145" s="29">
        <v>678.32000000000005</v>
      </c>
      <c r="H145" s="28">
        <v>0</v>
      </c>
      <c r="I145" s="30">
        <f>ROUND(G145*H145,P4)</f>
        <v>0</v>
      </c>
      <c r="L145" s="31">
        <v>0</v>
      </c>
      <c r="M145" s="24">
        <f>ROUND(G145*L145,P4)</f>
        <v>0</v>
      </c>
      <c r="N145" s="25" t="s">
        <v>5809</v>
      </c>
      <c r="O145" s="32">
        <f>M145*AA145</f>
        <v>0</v>
      </c>
      <c r="P145" s="1">
        <v>3</v>
      </c>
      <c r="AA145" s="1">
        <f>IF(P145=1,$O$3,IF(P145=2,$O$4,$O$5))</f>
        <v>0</v>
      </c>
    </row>
    <row r="146">
      <c r="A146" s="1" t="s">
        <v>664</v>
      </c>
      <c r="E146" s="27" t="s">
        <v>10325</v>
      </c>
    </row>
    <row r="147" ht="114.75">
      <c r="A147" s="1" t="s">
        <v>665</v>
      </c>
      <c r="E147" s="33" t="s">
        <v>13657</v>
      </c>
    </row>
    <row r="148" ht="38.25">
      <c r="A148" s="1" t="s">
        <v>666</v>
      </c>
      <c r="E148" s="27" t="s">
        <v>9880</v>
      </c>
    </row>
    <row r="149">
      <c r="A149" s="1" t="s">
        <v>656</v>
      </c>
      <c r="C149" s="22" t="s">
        <v>2817</v>
      </c>
      <c r="E149" s="23" t="s">
        <v>5866</v>
      </c>
      <c r="L149" s="24">
        <f>SUMIFS(L150:L165,A150:A165,"P")</f>
        <v>0</v>
      </c>
      <c r="M149" s="24">
        <f>SUMIFS(M150:M165,A150:A165,"P")</f>
        <v>0</v>
      </c>
      <c r="N149" s="25"/>
    </row>
    <row r="150">
      <c r="A150" s="1" t="s">
        <v>659</v>
      </c>
      <c r="B150" s="1">
        <v>34</v>
      </c>
      <c r="C150" s="26" t="s">
        <v>10769</v>
      </c>
      <c r="D150" t="s">
        <v>661</v>
      </c>
      <c r="E150" s="27" t="s">
        <v>10770</v>
      </c>
      <c r="F150" s="28" t="s">
        <v>677</v>
      </c>
      <c r="G150" s="29">
        <v>75.629999999999995</v>
      </c>
      <c r="H150" s="28">
        <v>0</v>
      </c>
      <c r="I150" s="30">
        <f>ROUND(G150*H150,P4)</f>
        <v>0</v>
      </c>
      <c r="L150" s="31">
        <v>0</v>
      </c>
      <c r="M150" s="24">
        <f>ROUND(G150*L150,P4)</f>
        <v>0</v>
      </c>
      <c r="N150" s="25" t="s">
        <v>5809</v>
      </c>
      <c r="O150" s="32">
        <f>M150*AA150</f>
        <v>0</v>
      </c>
      <c r="P150" s="1">
        <v>3</v>
      </c>
      <c r="AA150" s="1">
        <f>IF(P150=1,$O$3,IF(P150=2,$O$4,$O$5))</f>
        <v>0</v>
      </c>
    </row>
    <row r="151">
      <c r="A151" s="1" t="s">
        <v>664</v>
      </c>
      <c r="E151" s="27" t="s">
        <v>10770</v>
      </c>
    </row>
    <row r="152" ht="38.25">
      <c r="A152" s="1" t="s">
        <v>665</v>
      </c>
      <c r="E152" s="33" t="s">
        <v>13662</v>
      </c>
    </row>
    <row r="153" ht="51">
      <c r="A153" s="1" t="s">
        <v>666</v>
      </c>
      <c r="E153" s="27" t="s">
        <v>10772</v>
      </c>
    </row>
    <row r="154">
      <c r="A154" s="1" t="s">
        <v>659</v>
      </c>
      <c r="B154" s="1">
        <v>35</v>
      </c>
      <c r="C154" s="26" t="s">
        <v>10909</v>
      </c>
      <c r="D154" t="s">
        <v>661</v>
      </c>
      <c r="E154" s="27" t="s">
        <v>10910</v>
      </c>
      <c r="F154" s="28" t="s">
        <v>677</v>
      </c>
      <c r="G154" s="29">
        <v>247.74000000000001</v>
      </c>
      <c r="H154" s="28">
        <v>0</v>
      </c>
      <c r="I154" s="30">
        <f>ROUND(G154*H154,P4)</f>
        <v>0</v>
      </c>
      <c r="L154" s="31">
        <v>0</v>
      </c>
      <c r="M154" s="24">
        <f>ROUND(G154*L154,P4)</f>
        <v>0</v>
      </c>
      <c r="N154" s="25" t="s">
        <v>5809</v>
      </c>
      <c r="O154" s="32">
        <f>M154*AA154</f>
        <v>0</v>
      </c>
      <c r="P154" s="1">
        <v>3</v>
      </c>
      <c r="AA154" s="1">
        <f>IF(P154=1,$O$3,IF(P154=2,$O$4,$O$5))</f>
        <v>0</v>
      </c>
    </row>
    <row r="155">
      <c r="A155" s="1" t="s">
        <v>664</v>
      </c>
      <c r="E155" s="27" t="s">
        <v>10910</v>
      </c>
    </row>
    <row r="156" ht="102">
      <c r="A156" s="1" t="s">
        <v>665</v>
      </c>
      <c r="E156" s="33" t="s">
        <v>13663</v>
      </c>
    </row>
    <row r="157">
      <c r="A157" s="1" t="s">
        <v>666</v>
      </c>
      <c r="E157" s="27" t="s">
        <v>8901</v>
      </c>
    </row>
    <row r="158">
      <c r="A158" s="1" t="s">
        <v>659</v>
      </c>
      <c r="B158" s="1">
        <v>36</v>
      </c>
      <c r="C158" s="26" t="s">
        <v>10340</v>
      </c>
      <c r="D158" t="s">
        <v>661</v>
      </c>
      <c r="E158" s="27" t="s">
        <v>10341</v>
      </c>
      <c r="F158" s="28" t="s">
        <v>677</v>
      </c>
      <c r="G158" s="29">
        <v>621.20000000000005</v>
      </c>
      <c r="H158" s="28">
        <v>0</v>
      </c>
      <c r="I158" s="30">
        <f>ROUND(G158*H158,P4)</f>
        <v>0</v>
      </c>
      <c r="L158" s="31">
        <v>0</v>
      </c>
      <c r="M158" s="24">
        <f>ROUND(G158*L158,P4)</f>
        <v>0</v>
      </c>
      <c r="N158" s="25" t="s">
        <v>5809</v>
      </c>
      <c r="O158" s="32">
        <f>M158*AA158</f>
        <v>0</v>
      </c>
      <c r="P158" s="1">
        <v>3</v>
      </c>
      <c r="AA158" s="1">
        <f>IF(P158=1,$O$3,IF(P158=2,$O$4,$O$5))</f>
        <v>0</v>
      </c>
    </row>
    <row r="159">
      <c r="A159" s="1" t="s">
        <v>664</v>
      </c>
      <c r="E159" s="27" t="s">
        <v>10341</v>
      </c>
    </row>
    <row r="160" ht="102">
      <c r="A160" s="1" t="s">
        <v>665</v>
      </c>
      <c r="E160" s="33" t="s">
        <v>13664</v>
      </c>
    </row>
    <row r="161">
      <c r="A161" s="1" t="s">
        <v>666</v>
      </c>
      <c r="E161" s="27" t="s">
        <v>8901</v>
      </c>
    </row>
    <row r="162">
      <c r="A162" s="1" t="s">
        <v>659</v>
      </c>
      <c r="B162" s="1">
        <v>37</v>
      </c>
      <c r="C162" s="26" t="s">
        <v>13665</v>
      </c>
      <c r="D162" t="s">
        <v>661</v>
      </c>
      <c r="E162" s="27" t="s">
        <v>13666</v>
      </c>
      <c r="F162" s="28" t="s">
        <v>663</v>
      </c>
      <c r="G162" s="29">
        <v>52.533999999999999</v>
      </c>
      <c r="H162" s="28">
        <v>0</v>
      </c>
      <c r="I162" s="30">
        <f>ROUND(G162*H162,P4)</f>
        <v>0</v>
      </c>
      <c r="L162" s="31">
        <v>0</v>
      </c>
      <c r="M162" s="24">
        <f>ROUND(G162*L162,P4)</f>
        <v>0</v>
      </c>
      <c r="N162" s="25" t="s">
        <v>5809</v>
      </c>
      <c r="O162" s="32">
        <f>M162*AA162</f>
        <v>0</v>
      </c>
      <c r="P162" s="1">
        <v>3</v>
      </c>
      <c r="AA162" s="1">
        <f>IF(P162=1,$O$3,IF(P162=2,$O$4,$O$5))</f>
        <v>0</v>
      </c>
    </row>
    <row r="163">
      <c r="A163" s="1" t="s">
        <v>664</v>
      </c>
      <c r="E163" s="27" t="s">
        <v>13666</v>
      </c>
    </row>
    <row r="164" ht="63.75">
      <c r="A164" s="1" t="s">
        <v>665</v>
      </c>
      <c r="E164" s="33" t="s">
        <v>13667</v>
      </c>
    </row>
    <row r="165" ht="102">
      <c r="A165" s="1" t="s">
        <v>666</v>
      </c>
      <c r="E165" s="27" t="s">
        <v>10776</v>
      </c>
    </row>
    <row r="166">
      <c r="A166" s="1" t="s">
        <v>656</v>
      </c>
      <c r="C166" s="22" t="s">
        <v>894</v>
      </c>
      <c r="E166" s="23" t="s">
        <v>2900</v>
      </c>
      <c r="L166" s="24">
        <f>SUMIFS(L167:L178,A167:A178,"P")</f>
        <v>0</v>
      </c>
      <c r="M166" s="24">
        <f>SUMIFS(M167:M178,A167:A178,"P")</f>
        <v>0</v>
      </c>
      <c r="N166" s="25"/>
    </row>
    <row r="167" ht="25.5">
      <c r="A167" s="1" t="s">
        <v>659</v>
      </c>
      <c r="B167" s="1">
        <v>38</v>
      </c>
      <c r="C167" s="26" t="s">
        <v>3803</v>
      </c>
      <c r="D167" t="s">
        <v>897</v>
      </c>
      <c r="E167" s="27" t="s">
        <v>3804</v>
      </c>
      <c r="F167" s="28" t="s">
        <v>899</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900</v>
      </c>
    </row>
    <row r="169" ht="51">
      <c r="A169" s="1" t="s">
        <v>665</v>
      </c>
      <c r="E169" s="33" t="s">
        <v>13668</v>
      </c>
    </row>
    <row r="170" ht="153">
      <c r="A170" s="1" t="s">
        <v>666</v>
      </c>
      <c r="E170" s="27" t="s">
        <v>902</v>
      </c>
    </row>
    <row r="171" ht="25.5">
      <c r="A171" s="1" t="s">
        <v>659</v>
      </c>
      <c r="B171" s="1">
        <v>39</v>
      </c>
      <c r="C171" s="26" t="s">
        <v>3419</v>
      </c>
      <c r="D171" t="s">
        <v>897</v>
      </c>
      <c r="E171" s="27" t="s">
        <v>3420</v>
      </c>
      <c r="F171" s="28" t="s">
        <v>899</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910</v>
      </c>
    </row>
    <row r="173" ht="25.5">
      <c r="A173" s="1" t="s">
        <v>665</v>
      </c>
      <c r="E173" s="33" t="s">
        <v>13669</v>
      </c>
    </row>
    <row r="174" ht="153">
      <c r="A174" s="1" t="s">
        <v>666</v>
      </c>
      <c r="E174" s="27" t="s">
        <v>902</v>
      </c>
    </row>
    <row r="175" ht="25.5">
      <c r="A175" s="1" t="s">
        <v>659</v>
      </c>
      <c r="B175" s="1">
        <v>40</v>
      </c>
      <c r="C175" s="26" t="s">
        <v>10782</v>
      </c>
      <c r="D175" t="s">
        <v>897</v>
      </c>
      <c r="E175" s="27" t="s">
        <v>10783</v>
      </c>
      <c r="F175" s="28" t="s">
        <v>899</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10784</v>
      </c>
    </row>
    <row r="177" ht="25.5">
      <c r="A177" s="1" t="s">
        <v>665</v>
      </c>
      <c r="E177" s="33" t="s">
        <v>13670</v>
      </c>
    </row>
    <row r="178" ht="153">
      <c r="A178" s="1" t="s">
        <v>666</v>
      </c>
      <c r="E178" s="27" t="s">
        <v>10786</v>
      </c>
    </row>
    <row r="179">
      <c r="A179" s="1" t="s">
        <v>656</v>
      </c>
      <c r="C179" s="22" t="s">
        <v>5932</v>
      </c>
      <c r="E179" s="23" t="s">
        <v>2906</v>
      </c>
      <c r="L179" s="24">
        <f>SUMIFS(L180:L183,A180:A183,"P")</f>
        <v>0</v>
      </c>
      <c r="M179" s="24">
        <f>SUMIFS(M180:M183,A180:A183,"P")</f>
        <v>0</v>
      </c>
      <c r="N179" s="25"/>
    </row>
    <row r="180">
      <c r="A180" s="1" t="s">
        <v>659</v>
      </c>
      <c r="B180" s="1">
        <v>1</v>
      </c>
      <c r="C180" s="26" t="s">
        <v>9791</v>
      </c>
      <c r="D180" t="s">
        <v>661</v>
      </c>
      <c r="E180" s="27" t="s">
        <v>9792</v>
      </c>
      <c r="F180" s="28" t="s">
        <v>868</v>
      </c>
      <c r="G180" s="29">
        <v>8</v>
      </c>
      <c r="H180" s="28">
        <v>0</v>
      </c>
      <c r="I180" s="30">
        <f>ROUND(G180*H180,P4)</f>
        <v>0</v>
      </c>
      <c r="L180" s="31">
        <v>0</v>
      </c>
      <c r="M180" s="24">
        <f>ROUND(G180*L180,P4)</f>
        <v>0</v>
      </c>
      <c r="N180" s="25" t="s">
        <v>5809</v>
      </c>
      <c r="O180" s="32">
        <f>M180*AA180</f>
        <v>0</v>
      </c>
      <c r="P180" s="1">
        <v>3</v>
      </c>
      <c r="AA180" s="1">
        <f>IF(P180=1,$O$3,IF(P180=2,$O$4,$O$5))</f>
        <v>0</v>
      </c>
    </row>
    <row r="181">
      <c r="A181" s="1" t="s">
        <v>664</v>
      </c>
      <c r="E181" s="27" t="s">
        <v>9792</v>
      </c>
    </row>
    <row r="182">
      <c r="A182" s="1" t="s">
        <v>665</v>
      </c>
    </row>
    <row r="183">
      <c r="A183" s="1" t="s">
        <v>666</v>
      </c>
      <c r="E183" s="27" t="s">
        <v>5940</v>
      </c>
    </row>
  </sheetData>
  <sheetProtection sheet="1" objects="1" scenarios="1" spinCount="100000" saltValue="iLzW57Akl6eO3Di+RNHZaUg9z2XI5pyzcylK9utH8d/i76r6S1PM2JFRKjCw+ryAC31WKtvaeIP11Q64C6+Kxw==" hashValue="pKIBlJD4pW4pmPrAoCShhp7Fa+/La5xgqzAAZFH4Gge8XM1mUUNS2lLkyXsYDM8hN/Nxgx+lX+kTausg0DYq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13671</v>
      </c>
      <c r="E8" s="23" t="s">
        <v>523</v>
      </c>
      <c r="L8" s="24">
        <f>L9+L18+L23+L36+L53+L58</f>
        <v>0</v>
      </c>
      <c r="M8" s="24">
        <f>M9+M18+M23+M36+M53+M58</f>
        <v>0</v>
      </c>
      <c r="N8" s="25"/>
    </row>
    <row r="9">
      <c r="A9" s="1" t="s">
        <v>656</v>
      </c>
      <c r="C9" s="22" t="s">
        <v>2130</v>
      </c>
      <c r="E9" s="23" t="s">
        <v>2131</v>
      </c>
      <c r="L9" s="24">
        <f>SUMIFS(L10:L17,A10:A17,"P")</f>
        <v>0</v>
      </c>
      <c r="M9" s="24">
        <f>SUMIFS(M10:M17,A10:A17,"P")</f>
        <v>0</v>
      </c>
      <c r="N9" s="25"/>
    </row>
    <row r="10">
      <c r="A10" s="1" t="s">
        <v>659</v>
      </c>
      <c r="B10" s="1">
        <v>11</v>
      </c>
      <c r="C10" s="26" t="s">
        <v>9794</v>
      </c>
      <c r="D10" t="s">
        <v>657</v>
      </c>
      <c r="E10" s="27" t="s">
        <v>9795</v>
      </c>
      <c r="F10" s="28" t="s">
        <v>868</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10492</v>
      </c>
    </row>
    <row r="12">
      <c r="A12" s="1" t="s">
        <v>665</v>
      </c>
      <c r="E12" s="33" t="s">
        <v>10493</v>
      </c>
    </row>
    <row r="13">
      <c r="A13" s="1" t="s">
        <v>666</v>
      </c>
      <c r="E13" s="27" t="s">
        <v>661</v>
      </c>
    </row>
    <row r="14">
      <c r="A14" s="1" t="s">
        <v>659</v>
      </c>
      <c r="B14" s="1">
        <v>12</v>
      </c>
      <c r="C14" s="26" t="s">
        <v>9794</v>
      </c>
      <c r="D14" t="s">
        <v>1329</v>
      </c>
      <c r="E14" s="27" t="s">
        <v>9798</v>
      </c>
      <c r="F14" s="28" t="s">
        <v>868</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10494</v>
      </c>
    </row>
    <row r="16">
      <c r="A16" s="1" t="s">
        <v>665</v>
      </c>
      <c r="E16" s="33" t="s">
        <v>10495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3210</v>
      </c>
      <c r="D19" t="s">
        <v>661</v>
      </c>
      <c r="E19" s="27" t="s">
        <v>3211</v>
      </c>
      <c r="F19" s="28" t="s">
        <v>663</v>
      </c>
      <c r="G19" s="29">
        <v>192.63999999999999</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10496</v>
      </c>
    </row>
    <row r="22" ht="318.75">
      <c r="A22" s="1" t="s">
        <v>666</v>
      </c>
      <c r="E22" s="27" t="s">
        <v>667</v>
      </c>
    </row>
    <row r="23">
      <c r="A23" s="1" t="s">
        <v>656</v>
      </c>
      <c r="C23" s="22" t="s">
        <v>1329</v>
      </c>
      <c r="E23" s="23" t="s">
        <v>3214</v>
      </c>
      <c r="L23" s="24">
        <f>SUMIFS(L24:L35,A24:A35,"P")</f>
        <v>0</v>
      </c>
      <c r="M23" s="24">
        <f>SUMIFS(M24:M35,A24:A35,"P")</f>
        <v>0</v>
      </c>
      <c r="N23" s="25"/>
    </row>
    <row r="24">
      <c r="A24" s="1" t="s">
        <v>659</v>
      </c>
      <c r="B24" s="1">
        <v>2</v>
      </c>
      <c r="C24" s="26" t="s">
        <v>9812</v>
      </c>
      <c r="D24" t="s">
        <v>661</v>
      </c>
      <c r="E24" s="27" t="s">
        <v>9813</v>
      </c>
      <c r="F24" s="28" t="s">
        <v>663</v>
      </c>
      <c r="G24" s="29">
        <v>0.71999999999999997</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10497</v>
      </c>
    </row>
    <row r="27" ht="51">
      <c r="A27" s="1" t="s">
        <v>666</v>
      </c>
      <c r="E27" s="27" t="s">
        <v>9816</v>
      </c>
    </row>
    <row r="28">
      <c r="A28" s="1" t="s">
        <v>659</v>
      </c>
      <c r="B28" s="1">
        <v>3</v>
      </c>
      <c r="C28" s="26" t="s">
        <v>9675</v>
      </c>
      <c r="D28" t="s">
        <v>661</v>
      </c>
      <c r="E28" s="27" t="s">
        <v>9676</v>
      </c>
      <c r="F28" s="28" t="s">
        <v>663</v>
      </c>
      <c r="G28" s="29">
        <v>35.552</v>
      </c>
      <c r="H28" s="28">
        <v>0</v>
      </c>
      <c r="I28" s="30">
        <f>ROUND(G28*H28,P4)</f>
        <v>0</v>
      </c>
      <c r="L28" s="31">
        <v>0</v>
      </c>
      <c r="M28" s="24">
        <f>ROUND(G28*L28,P4)</f>
        <v>0</v>
      </c>
      <c r="N28" s="25" t="s">
        <v>1309</v>
      </c>
      <c r="O28" s="32">
        <f>M28*AA28</f>
        <v>0</v>
      </c>
      <c r="P28" s="1">
        <v>3</v>
      </c>
      <c r="AA28" s="1">
        <f>IF(P28=1,$O$3,IF(P28=2,$O$4,$O$5))</f>
        <v>0</v>
      </c>
    </row>
    <row r="29">
      <c r="A29" s="1" t="s">
        <v>664</v>
      </c>
      <c r="E29" s="27" t="s">
        <v>661</v>
      </c>
    </row>
    <row r="30" ht="25.5">
      <c r="A30" s="1" t="s">
        <v>665</v>
      </c>
      <c r="E30" s="33" t="s">
        <v>10498</v>
      </c>
    </row>
    <row r="31" ht="357">
      <c r="A31" s="1" t="s">
        <v>666</v>
      </c>
      <c r="E31" s="27" t="s">
        <v>3218</v>
      </c>
    </row>
    <row r="32">
      <c r="A32" s="1" t="s">
        <v>659</v>
      </c>
      <c r="B32" s="1">
        <v>4</v>
      </c>
      <c r="C32" s="26" t="s">
        <v>3694</v>
      </c>
      <c r="D32" t="s">
        <v>661</v>
      </c>
      <c r="E32" s="27" t="s">
        <v>3695</v>
      </c>
      <c r="F32" s="28" t="s">
        <v>899</v>
      </c>
      <c r="G32" s="29">
        <v>4.2400000000000002</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10499</v>
      </c>
    </row>
    <row r="35" ht="267.75">
      <c r="A35" s="1" t="s">
        <v>666</v>
      </c>
      <c r="E35" s="27" t="s">
        <v>3696</v>
      </c>
    </row>
    <row r="36">
      <c r="A36" s="1" t="s">
        <v>656</v>
      </c>
      <c r="C36" s="22" t="s">
        <v>1333</v>
      </c>
      <c r="E36" s="23" t="s">
        <v>5082</v>
      </c>
      <c r="L36" s="24">
        <f>SUMIFS(L37:L52,A37:A52,"P")</f>
        <v>0</v>
      </c>
      <c r="M36" s="24">
        <f>SUMIFS(M37:M52,A37:A52,"P")</f>
        <v>0</v>
      </c>
      <c r="N36" s="25"/>
    </row>
    <row r="37">
      <c r="A37" s="1" t="s">
        <v>659</v>
      </c>
      <c r="B37" s="1">
        <v>5</v>
      </c>
      <c r="C37" s="26" t="s">
        <v>9339</v>
      </c>
      <c r="D37" t="s">
        <v>661</v>
      </c>
      <c r="E37" s="27" t="s">
        <v>9340</v>
      </c>
      <c r="F37" s="28" t="s">
        <v>663</v>
      </c>
      <c r="G37" s="29">
        <v>3.3210000000000002</v>
      </c>
      <c r="H37" s="28">
        <v>0</v>
      </c>
      <c r="I37" s="30">
        <f>ROUND(G37*H37,P4)</f>
        <v>0</v>
      </c>
      <c r="L37" s="31">
        <v>0</v>
      </c>
      <c r="M37" s="24">
        <f>ROUND(G37*L37,P4)</f>
        <v>0</v>
      </c>
      <c r="N37" s="25" t="s">
        <v>1309</v>
      </c>
      <c r="O37" s="32">
        <f>M37*AA37</f>
        <v>0</v>
      </c>
      <c r="P37" s="1">
        <v>3</v>
      </c>
      <c r="AA37" s="1">
        <f>IF(P37=1,$O$3,IF(P37=2,$O$4,$O$5))</f>
        <v>0</v>
      </c>
    </row>
    <row r="38">
      <c r="A38" s="1" t="s">
        <v>664</v>
      </c>
      <c r="E38" s="27" t="s">
        <v>661</v>
      </c>
    </row>
    <row r="39">
      <c r="A39" s="1" t="s">
        <v>665</v>
      </c>
      <c r="E39" s="33" t="s">
        <v>10500</v>
      </c>
    </row>
    <row r="40" ht="357">
      <c r="A40" s="1" t="s">
        <v>666</v>
      </c>
      <c r="E40" s="27" t="s">
        <v>6455</v>
      </c>
    </row>
    <row r="41">
      <c r="A41" s="1" t="s">
        <v>659</v>
      </c>
      <c r="B41" s="1">
        <v>6</v>
      </c>
      <c r="C41" s="26" t="s">
        <v>9342</v>
      </c>
      <c r="D41" t="s">
        <v>661</v>
      </c>
      <c r="E41" s="27" t="s">
        <v>9343</v>
      </c>
      <c r="F41" s="28" t="s">
        <v>899</v>
      </c>
      <c r="G41" s="29">
        <v>0.248</v>
      </c>
      <c r="H41" s="28">
        <v>0</v>
      </c>
      <c r="I41" s="30">
        <f>ROUND(G41*H41,P4)</f>
        <v>0</v>
      </c>
      <c r="L41" s="31">
        <v>0</v>
      </c>
      <c r="M41" s="24">
        <f>ROUND(G41*L41,P4)</f>
        <v>0</v>
      </c>
      <c r="N41" s="25" t="s">
        <v>1309</v>
      </c>
      <c r="O41" s="32">
        <f>M41*AA41</f>
        <v>0</v>
      </c>
      <c r="P41" s="1">
        <v>3</v>
      </c>
      <c r="AA41" s="1">
        <f>IF(P41=1,$O$3,IF(P41=2,$O$4,$O$5))</f>
        <v>0</v>
      </c>
    </row>
    <row r="42">
      <c r="A42" s="1" t="s">
        <v>664</v>
      </c>
      <c r="E42" s="27" t="s">
        <v>661</v>
      </c>
    </row>
    <row r="43" ht="25.5">
      <c r="A43" s="1" t="s">
        <v>665</v>
      </c>
      <c r="E43" s="33" t="s">
        <v>10501</v>
      </c>
    </row>
    <row r="44" ht="178.5">
      <c r="A44" s="1" t="s">
        <v>666</v>
      </c>
      <c r="E44" s="27" t="s">
        <v>9345</v>
      </c>
    </row>
    <row r="45">
      <c r="A45" s="1" t="s">
        <v>659</v>
      </c>
      <c r="B45" s="1">
        <v>7</v>
      </c>
      <c r="C45" s="26" t="s">
        <v>9346</v>
      </c>
      <c r="D45" t="s">
        <v>661</v>
      </c>
      <c r="E45" s="27" t="s">
        <v>9347</v>
      </c>
      <c r="F45" s="28" t="s">
        <v>663</v>
      </c>
      <c r="G45" s="29">
        <v>153.047</v>
      </c>
      <c r="H45" s="28">
        <v>0</v>
      </c>
      <c r="I45" s="30">
        <f>ROUND(G45*H45,P4)</f>
        <v>0</v>
      </c>
      <c r="L45" s="31">
        <v>0</v>
      </c>
      <c r="M45" s="24">
        <f>ROUND(G45*L45,P4)</f>
        <v>0</v>
      </c>
      <c r="N45" s="25" t="s">
        <v>1309</v>
      </c>
      <c r="O45" s="32">
        <f>M45*AA45</f>
        <v>0</v>
      </c>
      <c r="P45" s="1">
        <v>3</v>
      </c>
      <c r="AA45" s="1">
        <f>IF(P45=1,$O$3,IF(P45=2,$O$4,$O$5))</f>
        <v>0</v>
      </c>
    </row>
    <row r="46">
      <c r="A46" s="1" t="s">
        <v>664</v>
      </c>
      <c r="E46" s="27" t="s">
        <v>661</v>
      </c>
    </row>
    <row r="47" ht="25.5">
      <c r="A47" s="1" t="s">
        <v>665</v>
      </c>
      <c r="E47" s="33" t="s">
        <v>10502</v>
      </c>
    </row>
    <row r="48" ht="38.25">
      <c r="A48" s="1" t="s">
        <v>666</v>
      </c>
      <c r="E48" s="27" t="s">
        <v>6457</v>
      </c>
    </row>
    <row r="49">
      <c r="A49" s="1" t="s">
        <v>659</v>
      </c>
      <c r="B49" s="1">
        <v>13</v>
      </c>
      <c r="C49" s="26" t="s">
        <v>9822</v>
      </c>
      <c r="D49" t="s">
        <v>657</v>
      </c>
      <c r="E49" s="27" t="s">
        <v>9823</v>
      </c>
      <c r="F49" s="28" t="s">
        <v>899</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10503</v>
      </c>
    </row>
    <row r="51">
      <c r="A51" s="1" t="s">
        <v>665</v>
      </c>
      <c r="E51" s="33" t="s">
        <v>13672</v>
      </c>
    </row>
    <row r="52" ht="306">
      <c r="A52" s="1" t="s">
        <v>666</v>
      </c>
      <c r="E52" s="27" t="s">
        <v>9826</v>
      </c>
    </row>
    <row r="53">
      <c r="A53" s="1" t="s">
        <v>656</v>
      </c>
      <c r="C53" s="22" t="s">
        <v>679</v>
      </c>
      <c r="E53" s="23" t="s">
        <v>680</v>
      </c>
      <c r="L53" s="24">
        <f>SUMIFS(L54:L57,A54:A57,"P")</f>
        <v>0</v>
      </c>
      <c r="M53" s="24">
        <f>SUMIFS(M54:M57,A54:A57,"P")</f>
        <v>0</v>
      </c>
      <c r="N53" s="25"/>
    </row>
    <row r="54">
      <c r="A54" s="1" t="s">
        <v>659</v>
      </c>
      <c r="B54" s="1">
        <v>8</v>
      </c>
      <c r="C54" s="26" t="s">
        <v>9362</v>
      </c>
      <c r="D54" t="s">
        <v>661</v>
      </c>
      <c r="E54" s="27" t="s">
        <v>9363</v>
      </c>
      <c r="F54" s="28" t="s">
        <v>677</v>
      </c>
      <c r="G54" s="29">
        <v>67.239999999999995</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10505</v>
      </c>
    </row>
    <row r="57" ht="38.25">
      <c r="A57" s="1" t="s">
        <v>666</v>
      </c>
      <c r="E57" s="27" t="s">
        <v>8720</v>
      </c>
    </row>
    <row r="58">
      <c r="A58" s="1" t="s">
        <v>656</v>
      </c>
      <c r="C58" s="22" t="s">
        <v>894</v>
      </c>
      <c r="E58" s="23" t="s">
        <v>2900</v>
      </c>
      <c r="L58" s="24">
        <f>SUMIFS(L59:L66,A59:A66,"P")</f>
        <v>0</v>
      </c>
      <c r="M58" s="24">
        <f>SUMIFS(M59:M66,A59:A66,"P")</f>
        <v>0</v>
      </c>
      <c r="N58" s="25"/>
    </row>
    <row r="59" ht="25.5">
      <c r="A59" s="1" t="s">
        <v>659</v>
      </c>
      <c r="B59" s="1">
        <v>9</v>
      </c>
      <c r="C59" s="26" t="s">
        <v>3803</v>
      </c>
      <c r="D59" t="s">
        <v>897</v>
      </c>
      <c r="E59" s="27" t="s">
        <v>3804</v>
      </c>
      <c r="F59" s="28" t="s">
        <v>899</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900</v>
      </c>
    </row>
    <row r="61">
      <c r="A61" s="1" t="s">
        <v>665</v>
      </c>
      <c r="E61" s="33" t="s">
        <v>10506</v>
      </c>
    </row>
    <row r="62" ht="153">
      <c r="A62" s="1" t="s">
        <v>666</v>
      </c>
      <c r="E62" s="27" t="s">
        <v>902</v>
      </c>
    </row>
    <row r="63" ht="25.5">
      <c r="A63" s="1" t="s">
        <v>659</v>
      </c>
      <c r="B63" s="1">
        <v>10</v>
      </c>
      <c r="C63" s="26" t="s">
        <v>912</v>
      </c>
      <c r="D63" t="s">
        <v>897</v>
      </c>
      <c r="E63" s="27" t="s">
        <v>913</v>
      </c>
      <c r="F63" s="28" t="s">
        <v>899</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914</v>
      </c>
    </row>
    <row r="65">
      <c r="A65" s="1" t="s">
        <v>665</v>
      </c>
      <c r="E65" s="33" t="s">
        <v>10507</v>
      </c>
    </row>
    <row r="66" ht="153">
      <c r="A66" s="1" t="s">
        <v>666</v>
      </c>
      <c r="E66" s="27" t="s">
        <v>902</v>
      </c>
    </row>
  </sheetData>
  <sheetProtection sheet="1" objects="1" scenarios="1" spinCount="100000" saltValue="y+Kutw5vDI4cqqHNpCeMn6HtvEPAdUJ1A4e6Om/fNCMQc9wrZsqECBVSLrLwIDa+g4IE6PRNpp9lTcJAfHZY4A==" hashValue="FtCCmoj7GrsHsk36HvBwDZPChXiCRVscG9+IPdnKtVofKJ3RZCikCi5eWpi1G1rGs+ddOcJP74UJNyAEhbXj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13673</v>
      </c>
      <c r="E8" s="23" t="s">
        <v>525</v>
      </c>
      <c r="L8" s="24">
        <f>L9+L14+L43+L72+L81+L90+L95+L100+L109</f>
        <v>0</v>
      </c>
      <c r="M8" s="24">
        <f>M9+M14+M43+M72+M81+M90+M95+M100+M109</f>
        <v>0</v>
      </c>
      <c r="N8" s="25"/>
    </row>
    <row r="9">
      <c r="A9" s="1" t="s">
        <v>656</v>
      </c>
      <c r="C9" s="22" t="s">
        <v>2130</v>
      </c>
      <c r="E9" s="23" t="s">
        <v>2131</v>
      </c>
      <c r="L9" s="24">
        <f>SUMIFS(L10:L13,A10:A13,"P")</f>
        <v>0</v>
      </c>
      <c r="M9" s="24">
        <f>SUMIFS(M10:M13,A10:A13,"P")</f>
        <v>0</v>
      </c>
      <c r="N9" s="25"/>
    </row>
    <row r="10">
      <c r="A10" s="1" t="s">
        <v>659</v>
      </c>
      <c r="B10" s="1">
        <v>1</v>
      </c>
      <c r="C10" s="26" t="s">
        <v>13674</v>
      </c>
      <c r="D10" t="s">
        <v>661</v>
      </c>
      <c r="E10" s="27" t="s">
        <v>13675</v>
      </c>
      <c r="F10" s="28" t="s">
        <v>1574</v>
      </c>
      <c r="G10" s="29">
        <v>1</v>
      </c>
      <c r="H10" s="28">
        <v>0</v>
      </c>
      <c r="I10" s="30">
        <f>ROUND(G10*H10,P4)</f>
        <v>0</v>
      </c>
      <c r="L10" s="31">
        <v>0</v>
      </c>
      <c r="M10" s="24">
        <f>ROUND(G10*L10,P4)</f>
        <v>0</v>
      </c>
      <c r="N10" s="25" t="s">
        <v>1309</v>
      </c>
      <c r="O10" s="32">
        <f>M10*AA10</f>
        <v>0</v>
      </c>
      <c r="P10" s="1">
        <v>3</v>
      </c>
      <c r="AA10" s="1">
        <f>IF(P10=1,$O$3,IF(P10=2,$O$4,$O$5))</f>
        <v>0</v>
      </c>
    </row>
    <row r="11">
      <c r="A11" s="1" t="s">
        <v>664</v>
      </c>
      <c r="E11" s="27" t="s">
        <v>13676</v>
      </c>
    </row>
    <row r="12">
      <c r="A12" s="1" t="s">
        <v>665</v>
      </c>
      <c r="E12" s="33" t="s">
        <v>13677</v>
      </c>
    </row>
    <row r="13">
      <c r="A13" s="1" t="s">
        <v>666</v>
      </c>
      <c r="E13" s="27" t="s">
        <v>13678</v>
      </c>
    </row>
    <row r="14">
      <c r="A14" s="1" t="s">
        <v>656</v>
      </c>
      <c r="C14" s="22" t="s">
        <v>657</v>
      </c>
      <c r="E14" s="23" t="s">
        <v>658</v>
      </c>
      <c r="L14" s="24">
        <f>SUMIFS(L15:L42,A15:A42,"P")</f>
        <v>0</v>
      </c>
      <c r="M14" s="24">
        <f>SUMIFS(M15:M42,A15:A42,"P")</f>
        <v>0</v>
      </c>
      <c r="N14" s="25"/>
    </row>
    <row r="15">
      <c r="A15" s="1" t="s">
        <v>659</v>
      </c>
      <c r="B15" s="1">
        <v>2</v>
      </c>
      <c r="C15" s="26" t="s">
        <v>13679</v>
      </c>
      <c r="D15" t="s">
        <v>661</v>
      </c>
      <c r="E15" s="27" t="s">
        <v>13680</v>
      </c>
      <c r="F15" s="28" t="s">
        <v>663</v>
      </c>
      <c r="G15" s="29">
        <v>30</v>
      </c>
      <c r="H15" s="28">
        <v>0</v>
      </c>
      <c r="I15" s="30">
        <f>ROUND(G15*H15,P4)</f>
        <v>0</v>
      </c>
      <c r="L15" s="31">
        <v>0</v>
      </c>
      <c r="M15" s="24">
        <f>ROUND(G15*L15,P4)</f>
        <v>0</v>
      </c>
      <c r="N15" s="25" t="s">
        <v>1309</v>
      </c>
      <c r="O15" s="32">
        <f>M15*AA15</f>
        <v>0</v>
      </c>
      <c r="P15" s="1">
        <v>3</v>
      </c>
      <c r="AA15" s="1">
        <f>IF(P15=1,$O$3,IF(P15=2,$O$4,$O$5))</f>
        <v>0</v>
      </c>
    </row>
    <row r="16">
      <c r="A16" s="1" t="s">
        <v>664</v>
      </c>
      <c r="E16" s="27" t="s">
        <v>13681</v>
      </c>
    </row>
    <row r="17">
      <c r="A17" s="1" t="s">
        <v>665</v>
      </c>
      <c r="E17" s="33" t="s">
        <v>13682</v>
      </c>
    </row>
    <row r="18" ht="63.75">
      <c r="A18" s="1" t="s">
        <v>666</v>
      </c>
      <c r="E18" s="27" t="s">
        <v>5550</v>
      </c>
    </row>
    <row r="19">
      <c r="A19" s="1" t="s">
        <v>659</v>
      </c>
      <c r="B19" s="1">
        <v>3</v>
      </c>
      <c r="C19" s="26" t="s">
        <v>9119</v>
      </c>
      <c r="D19" t="s">
        <v>661</v>
      </c>
      <c r="E19" s="27" t="s">
        <v>9120</v>
      </c>
      <c r="F19" s="28" t="s">
        <v>663</v>
      </c>
      <c r="G19" s="29">
        <v>58.5</v>
      </c>
      <c r="H19" s="28">
        <v>0</v>
      </c>
      <c r="I19" s="30">
        <f>ROUND(G19*H19,P4)</f>
        <v>0</v>
      </c>
      <c r="L19" s="31">
        <v>0</v>
      </c>
      <c r="M19" s="24">
        <f>ROUND(G19*L19,P4)</f>
        <v>0</v>
      </c>
      <c r="N19" s="25" t="s">
        <v>1309</v>
      </c>
      <c r="O19" s="32">
        <f>M19*AA19</f>
        <v>0</v>
      </c>
      <c r="P19" s="1">
        <v>3</v>
      </c>
      <c r="AA19" s="1">
        <f>IF(P19=1,$O$3,IF(P19=2,$O$4,$O$5))</f>
        <v>0</v>
      </c>
    </row>
    <row r="20">
      <c r="A20" s="1" t="s">
        <v>664</v>
      </c>
      <c r="E20" s="27" t="s">
        <v>13683</v>
      </c>
    </row>
    <row r="21">
      <c r="A21" s="1" t="s">
        <v>665</v>
      </c>
      <c r="E21" s="33" t="s">
        <v>13684</v>
      </c>
    </row>
    <row r="22" ht="306">
      <c r="A22" s="1" t="s">
        <v>666</v>
      </c>
      <c r="E22" s="27" t="s">
        <v>9122</v>
      </c>
    </row>
    <row r="23">
      <c r="A23" s="1" t="s">
        <v>659</v>
      </c>
      <c r="B23" s="1">
        <v>4</v>
      </c>
      <c r="C23" s="26" t="s">
        <v>5070</v>
      </c>
      <c r="D23" t="s">
        <v>661</v>
      </c>
      <c r="E23" s="27" t="s">
        <v>5071</v>
      </c>
      <c r="F23" s="28" t="s">
        <v>663</v>
      </c>
      <c r="G23" s="29">
        <v>73.5</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13685</v>
      </c>
    </row>
    <row r="26" ht="318.75">
      <c r="A26" s="1" t="s">
        <v>666</v>
      </c>
      <c r="E26" s="27" t="s">
        <v>5076</v>
      </c>
    </row>
    <row r="27">
      <c r="A27" s="1" t="s">
        <v>659</v>
      </c>
      <c r="B27" s="1">
        <v>5</v>
      </c>
      <c r="C27" s="26" t="s">
        <v>8776</v>
      </c>
      <c r="D27" t="s">
        <v>661</v>
      </c>
      <c r="E27" s="27" t="s">
        <v>8777</v>
      </c>
      <c r="F27" s="28" t="s">
        <v>663</v>
      </c>
      <c r="G27" s="29">
        <v>58.5</v>
      </c>
      <c r="H27" s="28">
        <v>0</v>
      </c>
      <c r="I27" s="30">
        <f>ROUND(G27*H27,P4)</f>
        <v>0</v>
      </c>
      <c r="L27" s="31">
        <v>0</v>
      </c>
      <c r="M27" s="24">
        <f>ROUND(G27*L27,P4)</f>
        <v>0</v>
      </c>
      <c r="N27" s="25" t="s">
        <v>1309</v>
      </c>
      <c r="O27" s="32">
        <f>M27*AA27</f>
        <v>0</v>
      </c>
      <c r="P27" s="1">
        <v>3</v>
      </c>
      <c r="AA27" s="1">
        <f>IF(P27=1,$O$3,IF(P27=2,$O$4,$O$5))</f>
        <v>0</v>
      </c>
    </row>
    <row r="28">
      <c r="A28" s="1" t="s">
        <v>664</v>
      </c>
      <c r="E28" s="27" t="s">
        <v>13686</v>
      </c>
    </row>
    <row r="29">
      <c r="A29" s="1" t="s">
        <v>665</v>
      </c>
      <c r="E29" s="33" t="s">
        <v>13684</v>
      </c>
    </row>
    <row r="30" ht="267.75">
      <c r="A30" s="1" t="s">
        <v>666</v>
      </c>
      <c r="E30" s="27" t="s">
        <v>7222</v>
      </c>
    </row>
    <row r="31">
      <c r="A31" s="1" t="s">
        <v>659</v>
      </c>
      <c r="B31" s="1">
        <v>6</v>
      </c>
      <c r="C31" s="26" t="s">
        <v>9394</v>
      </c>
      <c r="D31" t="s">
        <v>661</v>
      </c>
      <c r="E31" s="27" t="s">
        <v>9395</v>
      </c>
      <c r="F31" s="28" t="s">
        <v>663</v>
      </c>
      <c r="G31" s="29">
        <v>58.5</v>
      </c>
      <c r="H31" s="28">
        <v>0</v>
      </c>
      <c r="I31" s="30">
        <f>ROUND(G31*H31,P4)</f>
        <v>0</v>
      </c>
      <c r="L31" s="31">
        <v>0</v>
      </c>
      <c r="M31" s="24">
        <f>ROUND(G31*L31,P4)</f>
        <v>0</v>
      </c>
      <c r="N31" s="25" t="s">
        <v>1309</v>
      </c>
      <c r="O31" s="32">
        <f>M31*AA31</f>
        <v>0</v>
      </c>
      <c r="P31" s="1">
        <v>3</v>
      </c>
      <c r="AA31" s="1">
        <f>IF(P31=1,$O$3,IF(P31=2,$O$4,$O$5))</f>
        <v>0</v>
      </c>
    </row>
    <row r="32">
      <c r="A32" s="1" t="s">
        <v>664</v>
      </c>
      <c r="E32" s="27" t="s">
        <v>13687</v>
      </c>
    </row>
    <row r="33">
      <c r="A33" s="1" t="s">
        <v>665</v>
      </c>
      <c r="E33" s="33" t="s">
        <v>13684</v>
      </c>
    </row>
    <row r="34" ht="191.25">
      <c r="A34" s="1" t="s">
        <v>666</v>
      </c>
      <c r="E34" s="27" t="s">
        <v>9398</v>
      </c>
    </row>
    <row r="35">
      <c r="A35" s="1" t="s">
        <v>659</v>
      </c>
      <c r="B35" s="1">
        <v>7</v>
      </c>
      <c r="C35" s="26" t="s">
        <v>11005</v>
      </c>
      <c r="D35" t="s">
        <v>661</v>
      </c>
      <c r="E35" s="27" t="s">
        <v>11006</v>
      </c>
      <c r="F35" s="28" t="s">
        <v>677</v>
      </c>
      <c r="G35" s="29">
        <v>200</v>
      </c>
      <c r="H35" s="28">
        <v>0</v>
      </c>
      <c r="I35" s="30">
        <f>ROUND(G35*H35,P4)</f>
        <v>0</v>
      </c>
      <c r="L35" s="31">
        <v>0</v>
      </c>
      <c r="M35" s="24">
        <f>ROUND(G35*L35,P4)</f>
        <v>0</v>
      </c>
      <c r="N35" s="25" t="s">
        <v>1309</v>
      </c>
      <c r="O35" s="32">
        <f>M35*AA35</f>
        <v>0</v>
      </c>
      <c r="P35" s="1">
        <v>3</v>
      </c>
      <c r="AA35" s="1">
        <f>IF(P35=1,$O$3,IF(P35=2,$O$4,$O$5))</f>
        <v>0</v>
      </c>
    </row>
    <row r="36">
      <c r="A36" s="1" t="s">
        <v>664</v>
      </c>
      <c r="E36" s="27" t="s">
        <v>13688</v>
      </c>
    </row>
    <row r="37">
      <c r="A37" s="1" t="s">
        <v>665</v>
      </c>
      <c r="E37" s="33" t="s">
        <v>13689</v>
      </c>
    </row>
    <row r="38">
      <c r="A38" s="1" t="s">
        <v>666</v>
      </c>
      <c r="E38" s="27" t="s">
        <v>678</v>
      </c>
    </row>
    <row r="39">
      <c r="A39" s="1" t="s">
        <v>659</v>
      </c>
      <c r="B39" s="1">
        <v>8</v>
      </c>
      <c r="C39" s="26" t="s">
        <v>5969</v>
      </c>
      <c r="D39" t="s">
        <v>661</v>
      </c>
      <c r="E39" s="27" t="s">
        <v>5970</v>
      </c>
      <c r="F39" s="28" t="s">
        <v>677</v>
      </c>
      <c r="G39" s="29">
        <v>63</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13690</v>
      </c>
    </row>
    <row r="42" ht="25.5">
      <c r="A42" s="1" t="s">
        <v>666</v>
      </c>
      <c r="E42" s="27" t="s">
        <v>5972</v>
      </c>
    </row>
    <row r="43">
      <c r="A43" s="1" t="s">
        <v>656</v>
      </c>
      <c r="C43" s="22" t="s">
        <v>1329</v>
      </c>
      <c r="E43" s="23" t="s">
        <v>3214</v>
      </c>
      <c r="L43" s="24">
        <f>SUMIFS(L44:L71,A44:A71,"P")</f>
        <v>0</v>
      </c>
      <c r="M43" s="24">
        <f>SUMIFS(M44:M71,A44:A71,"P")</f>
        <v>0</v>
      </c>
      <c r="N43" s="25"/>
    </row>
    <row r="44">
      <c r="A44" s="1" t="s">
        <v>659</v>
      </c>
      <c r="B44" s="1">
        <v>9</v>
      </c>
      <c r="C44" s="26" t="s">
        <v>8670</v>
      </c>
      <c r="D44" t="s">
        <v>661</v>
      </c>
      <c r="E44" s="27" t="s">
        <v>8671</v>
      </c>
      <c r="F44" s="28" t="s">
        <v>899</v>
      </c>
      <c r="G44" s="29">
        <v>5.7210000000000001</v>
      </c>
      <c r="H44" s="28">
        <v>0</v>
      </c>
      <c r="I44" s="30">
        <f>ROUND(G44*H44,P4)</f>
        <v>0</v>
      </c>
      <c r="L44" s="31">
        <v>0</v>
      </c>
      <c r="M44" s="24">
        <f>ROUND(G44*L44,P4)</f>
        <v>0</v>
      </c>
      <c r="N44" s="25" t="s">
        <v>1309</v>
      </c>
      <c r="O44" s="32">
        <f>M44*AA44</f>
        <v>0</v>
      </c>
      <c r="P44" s="1">
        <v>3</v>
      </c>
      <c r="AA44" s="1">
        <f>IF(P44=1,$O$3,IF(P44=2,$O$4,$O$5))</f>
        <v>0</v>
      </c>
    </row>
    <row r="45">
      <c r="A45" s="1" t="s">
        <v>664</v>
      </c>
      <c r="E45" s="27" t="s">
        <v>661</v>
      </c>
    </row>
    <row r="46" ht="25.5">
      <c r="A46" s="1" t="s">
        <v>665</v>
      </c>
      <c r="E46" s="33" t="s">
        <v>13691</v>
      </c>
    </row>
    <row r="47" ht="38.25">
      <c r="A47" s="1" t="s">
        <v>666</v>
      </c>
      <c r="E47" s="27" t="s">
        <v>8674</v>
      </c>
    </row>
    <row r="48">
      <c r="A48" s="1" t="s">
        <v>659</v>
      </c>
      <c r="B48" s="1">
        <v>10</v>
      </c>
      <c r="C48" s="26" t="s">
        <v>8675</v>
      </c>
      <c r="D48" t="s">
        <v>661</v>
      </c>
      <c r="E48" s="27" t="s">
        <v>8676</v>
      </c>
      <c r="F48" s="28" t="s">
        <v>677</v>
      </c>
      <c r="G48" s="29">
        <v>70</v>
      </c>
      <c r="H48" s="28">
        <v>0</v>
      </c>
      <c r="I48" s="30">
        <f>ROUND(G48*H48,P4)</f>
        <v>0</v>
      </c>
      <c r="L48" s="31">
        <v>0</v>
      </c>
      <c r="M48" s="24">
        <f>ROUND(G48*L48,P4)</f>
        <v>0</v>
      </c>
      <c r="N48" s="25" t="s">
        <v>1309</v>
      </c>
      <c r="O48" s="32">
        <f>M48*AA48</f>
        <v>0</v>
      </c>
      <c r="P48" s="1">
        <v>3</v>
      </c>
      <c r="AA48" s="1">
        <f>IF(P48=1,$O$3,IF(P48=2,$O$4,$O$5))</f>
        <v>0</v>
      </c>
    </row>
    <row r="49">
      <c r="A49" s="1" t="s">
        <v>664</v>
      </c>
      <c r="E49" s="27" t="s">
        <v>13106</v>
      </c>
    </row>
    <row r="50" ht="25.5">
      <c r="A50" s="1" t="s">
        <v>665</v>
      </c>
      <c r="E50" s="33" t="s">
        <v>13692</v>
      </c>
    </row>
    <row r="51">
      <c r="A51" s="1" t="s">
        <v>666</v>
      </c>
      <c r="E51" s="27" t="s">
        <v>6262</v>
      </c>
    </row>
    <row r="52">
      <c r="A52" s="1" t="s">
        <v>659</v>
      </c>
      <c r="B52" s="1">
        <v>11</v>
      </c>
      <c r="C52" s="26" t="s">
        <v>10546</v>
      </c>
      <c r="D52" t="s">
        <v>661</v>
      </c>
      <c r="E52" s="27" t="s">
        <v>10547</v>
      </c>
      <c r="F52" s="28" t="s">
        <v>670</v>
      </c>
      <c r="G52" s="29">
        <v>48</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13693</v>
      </c>
    </row>
    <row r="55" ht="51">
      <c r="A55" s="1" t="s">
        <v>666</v>
      </c>
      <c r="E55" s="27" t="s">
        <v>9283</v>
      </c>
    </row>
    <row r="56">
      <c r="A56" s="1" t="s">
        <v>659</v>
      </c>
      <c r="B56" s="1">
        <v>12</v>
      </c>
      <c r="C56" s="26" t="s">
        <v>9837</v>
      </c>
      <c r="D56" t="s">
        <v>661</v>
      </c>
      <c r="E56" s="27" t="s">
        <v>9838</v>
      </c>
      <c r="F56" s="28" t="s">
        <v>683</v>
      </c>
      <c r="G56" s="29">
        <v>24</v>
      </c>
      <c r="H56" s="28">
        <v>0</v>
      </c>
      <c r="I56" s="30">
        <f>ROUND(G56*H56,P4)</f>
        <v>0</v>
      </c>
      <c r="L56" s="31">
        <v>0</v>
      </c>
      <c r="M56" s="24">
        <f>ROUND(G56*L56,P4)</f>
        <v>0</v>
      </c>
      <c r="N56" s="25" t="s">
        <v>1309</v>
      </c>
      <c r="O56" s="32">
        <f>M56*AA56</f>
        <v>0</v>
      </c>
      <c r="P56" s="1">
        <v>3</v>
      </c>
      <c r="AA56" s="1">
        <f>IF(P56=1,$O$3,IF(P56=2,$O$4,$O$5))</f>
        <v>0</v>
      </c>
    </row>
    <row r="57">
      <c r="A57" s="1" t="s">
        <v>664</v>
      </c>
      <c r="E57" s="27" t="s">
        <v>13108</v>
      </c>
    </row>
    <row r="58">
      <c r="A58" s="1" t="s">
        <v>665</v>
      </c>
      <c r="E58" s="33" t="s">
        <v>8468</v>
      </c>
    </row>
    <row r="59">
      <c r="A59" s="1" t="s">
        <v>666</v>
      </c>
      <c r="E59" s="27" t="s">
        <v>9287</v>
      </c>
    </row>
    <row r="60">
      <c r="A60" s="1" t="s">
        <v>659</v>
      </c>
      <c r="B60" s="1">
        <v>13</v>
      </c>
      <c r="C60" s="26" t="s">
        <v>13111</v>
      </c>
      <c r="D60" t="s">
        <v>661</v>
      </c>
      <c r="E60" s="27" t="s">
        <v>13112</v>
      </c>
      <c r="F60" s="28" t="s">
        <v>670</v>
      </c>
      <c r="G60" s="29">
        <v>36</v>
      </c>
      <c r="H60" s="28">
        <v>0</v>
      </c>
      <c r="I60" s="30">
        <f>ROUND(G60*H60,P4)</f>
        <v>0</v>
      </c>
      <c r="L60" s="31">
        <v>0</v>
      </c>
      <c r="M60" s="24">
        <f>ROUND(G60*L60,P4)</f>
        <v>0</v>
      </c>
      <c r="N60" s="25" t="s">
        <v>1309</v>
      </c>
      <c r="O60" s="32">
        <f>M60*AA60</f>
        <v>0</v>
      </c>
      <c r="P60" s="1">
        <v>3</v>
      </c>
      <c r="AA60" s="1">
        <f>IF(P60=1,$O$3,IF(P60=2,$O$4,$O$5))</f>
        <v>0</v>
      </c>
    </row>
    <row r="61">
      <c r="A61" s="1" t="s">
        <v>664</v>
      </c>
      <c r="E61" s="27" t="s">
        <v>13113</v>
      </c>
    </row>
    <row r="62">
      <c r="A62" s="1" t="s">
        <v>665</v>
      </c>
      <c r="E62" s="33" t="s">
        <v>13114</v>
      </c>
    </row>
    <row r="63" ht="63.75">
      <c r="A63" s="1" t="s">
        <v>666</v>
      </c>
      <c r="E63" s="27" t="s">
        <v>6627</v>
      </c>
    </row>
    <row r="64">
      <c r="A64" s="1" t="s">
        <v>659</v>
      </c>
      <c r="B64" s="1">
        <v>14</v>
      </c>
      <c r="C64" s="26" t="s">
        <v>9299</v>
      </c>
      <c r="D64" t="s">
        <v>661</v>
      </c>
      <c r="E64" s="27" t="s">
        <v>9300</v>
      </c>
      <c r="F64" s="28" t="s">
        <v>670</v>
      </c>
      <c r="G64" s="29">
        <v>144</v>
      </c>
      <c r="H64" s="28">
        <v>0</v>
      </c>
      <c r="I64" s="30">
        <f>ROUND(G64*H64,P4)</f>
        <v>0</v>
      </c>
      <c r="L64" s="31">
        <v>0</v>
      </c>
      <c r="M64" s="24">
        <f>ROUND(G64*L64,P4)</f>
        <v>0</v>
      </c>
      <c r="N64" s="25" t="s">
        <v>1309</v>
      </c>
      <c r="O64" s="32">
        <f>M64*AA64</f>
        <v>0</v>
      </c>
      <c r="P64" s="1">
        <v>3</v>
      </c>
      <c r="AA64" s="1">
        <f>IF(P64=1,$O$3,IF(P64=2,$O$4,$O$5))</f>
        <v>0</v>
      </c>
    </row>
    <row r="65">
      <c r="A65" s="1" t="s">
        <v>664</v>
      </c>
      <c r="E65" s="27" t="s">
        <v>661</v>
      </c>
    </row>
    <row r="66" ht="25.5">
      <c r="A66" s="1" t="s">
        <v>665</v>
      </c>
      <c r="E66" s="33" t="s">
        <v>13694</v>
      </c>
    </row>
    <row r="67" ht="63.75">
      <c r="A67" s="1" t="s">
        <v>666</v>
      </c>
      <c r="E67" s="27" t="s">
        <v>6627</v>
      </c>
    </row>
    <row r="68">
      <c r="A68" s="1" t="s">
        <v>659</v>
      </c>
      <c r="B68" s="1">
        <v>15</v>
      </c>
      <c r="C68" s="26" t="s">
        <v>12074</v>
      </c>
      <c r="D68" t="s">
        <v>661</v>
      </c>
      <c r="E68" s="27" t="s">
        <v>12075</v>
      </c>
      <c r="F68" s="28" t="s">
        <v>670</v>
      </c>
      <c r="G68" s="29">
        <v>48</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13693</v>
      </c>
    </row>
    <row r="71" ht="63.75">
      <c r="A71" s="1" t="s">
        <v>666</v>
      </c>
      <c r="E71" s="27" t="s">
        <v>6627</v>
      </c>
    </row>
    <row r="72">
      <c r="A72" s="1" t="s">
        <v>656</v>
      </c>
      <c r="C72" s="22" t="s">
        <v>1331</v>
      </c>
      <c r="E72" s="23" t="s">
        <v>6638</v>
      </c>
      <c r="L72" s="24">
        <f>SUMIFS(L73:L80,A73:A80,"P")</f>
        <v>0</v>
      </c>
      <c r="M72" s="24">
        <f>SUMIFS(M73:M80,A73:A80,"P")</f>
        <v>0</v>
      </c>
      <c r="N72" s="25"/>
    </row>
    <row r="73">
      <c r="A73" s="1" t="s">
        <v>659</v>
      </c>
      <c r="B73" s="1">
        <v>16</v>
      </c>
      <c r="C73" s="26" t="s">
        <v>9701</v>
      </c>
      <c r="D73" t="s">
        <v>661</v>
      </c>
      <c r="E73" s="27" t="s">
        <v>13695</v>
      </c>
      <c r="F73" s="28" t="s">
        <v>663</v>
      </c>
      <c r="G73" s="29">
        <v>13.624000000000001</v>
      </c>
      <c r="H73" s="28">
        <v>0</v>
      </c>
      <c r="I73" s="30">
        <f>ROUND(G73*H73,P4)</f>
        <v>0</v>
      </c>
      <c r="L73" s="31">
        <v>0</v>
      </c>
      <c r="M73" s="24">
        <f>ROUND(G73*L73,P4)</f>
        <v>0</v>
      </c>
      <c r="N73" s="25" t="s">
        <v>1309</v>
      </c>
      <c r="O73" s="32">
        <f>M73*AA73</f>
        <v>0</v>
      </c>
      <c r="P73" s="1">
        <v>3</v>
      </c>
      <c r="AA73" s="1">
        <f>IF(P73=1,$O$3,IF(P73=2,$O$4,$O$5))</f>
        <v>0</v>
      </c>
    </row>
    <row r="74">
      <c r="A74" s="1" t="s">
        <v>664</v>
      </c>
      <c r="E74" s="27" t="s">
        <v>661</v>
      </c>
    </row>
    <row r="75" ht="51">
      <c r="A75" s="1" t="s">
        <v>665</v>
      </c>
      <c r="E75" s="33" t="s">
        <v>13696</v>
      </c>
    </row>
    <row r="76" ht="357">
      <c r="A76" s="1" t="s">
        <v>666</v>
      </c>
      <c r="E76" s="27" t="s">
        <v>6455</v>
      </c>
    </row>
    <row r="77">
      <c r="A77" s="1" t="s">
        <v>659</v>
      </c>
      <c r="B77" s="1">
        <v>17</v>
      </c>
      <c r="C77" s="26" t="s">
        <v>9705</v>
      </c>
      <c r="D77" t="s">
        <v>661</v>
      </c>
      <c r="E77" s="27" t="s">
        <v>9706</v>
      </c>
      <c r="F77" s="28" t="s">
        <v>899</v>
      </c>
      <c r="G77" s="29">
        <v>1.01</v>
      </c>
      <c r="H77" s="28">
        <v>0</v>
      </c>
      <c r="I77" s="30">
        <f>ROUND(G77*H77,P4)</f>
        <v>0</v>
      </c>
      <c r="L77" s="31">
        <v>0</v>
      </c>
      <c r="M77" s="24">
        <f>ROUND(G77*L77,P4)</f>
        <v>0</v>
      </c>
      <c r="N77" s="25" t="s">
        <v>1309</v>
      </c>
      <c r="O77" s="32">
        <f>M77*AA77</f>
        <v>0</v>
      </c>
      <c r="P77" s="1">
        <v>3</v>
      </c>
      <c r="AA77" s="1">
        <f>IF(P77=1,$O$3,IF(P77=2,$O$4,$O$5))</f>
        <v>0</v>
      </c>
    </row>
    <row r="78">
      <c r="A78" s="1" t="s">
        <v>664</v>
      </c>
      <c r="E78" s="27" t="s">
        <v>661</v>
      </c>
    </row>
    <row r="79" ht="25.5">
      <c r="A79" s="1" t="s">
        <v>665</v>
      </c>
      <c r="E79" s="33" t="s">
        <v>13697</v>
      </c>
    </row>
    <row r="80" ht="267.75">
      <c r="A80" s="1" t="s">
        <v>666</v>
      </c>
      <c r="E80" s="27" t="s">
        <v>3696</v>
      </c>
    </row>
    <row r="81">
      <c r="A81" s="1" t="s">
        <v>656</v>
      </c>
      <c r="C81" s="22" t="s">
        <v>1333</v>
      </c>
      <c r="E81" s="23" t="s">
        <v>5082</v>
      </c>
      <c r="L81" s="24">
        <f>SUMIFS(L82:L89,A82:A89,"P")</f>
        <v>0</v>
      </c>
      <c r="M81" s="24">
        <f>SUMIFS(M82:M89,A82:A89,"P")</f>
        <v>0</v>
      </c>
      <c r="N81" s="25"/>
    </row>
    <row r="82">
      <c r="A82" s="1" t="s">
        <v>659</v>
      </c>
      <c r="B82" s="1">
        <v>18</v>
      </c>
      <c r="C82" s="26" t="s">
        <v>13698</v>
      </c>
      <c r="D82" t="s">
        <v>661</v>
      </c>
      <c r="E82" s="27" t="s">
        <v>10633</v>
      </c>
      <c r="F82" s="28" t="s">
        <v>899</v>
      </c>
      <c r="G82" s="29">
        <v>3.8900000000000001</v>
      </c>
      <c r="H82" s="28">
        <v>0</v>
      </c>
      <c r="I82" s="30">
        <f>ROUND(G82*H82,P4)</f>
        <v>0</v>
      </c>
      <c r="L82" s="31">
        <v>0</v>
      </c>
      <c r="M82" s="24">
        <f>ROUND(G82*L82,P4)</f>
        <v>0</v>
      </c>
      <c r="N82" s="25" t="s">
        <v>1309</v>
      </c>
      <c r="O82" s="32">
        <f>M82*AA82</f>
        <v>0</v>
      </c>
      <c r="P82" s="1">
        <v>3</v>
      </c>
      <c r="AA82" s="1">
        <f>IF(P82=1,$O$3,IF(P82=2,$O$4,$O$5))</f>
        <v>0</v>
      </c>
    </row>
    <row r="83">
      <c r="A83" s="1" t="s">
        <v>664</v>
      </c>
      <c r="E83" s="27" t="s">
        <v>13699</v>
      </c>
    </row>
    <row r="84" ht="25.5">
      <c r="A84" s="1" t="s">
        <v>665</v>
      </c>
      <c r="E84" s="33" t="s">
        <v>13700</v>
      </c>
    </row>
    <row r="85" ht="293.25">
      <c r="A85" s="1" t="s">
        <v>666</v>
      </c>
      <c r="E85" s="27" t="s">
        <v>8939</v>
      </c>
    </row>
    <row r="86">
      <c r="A86" s="1" t="s">
        <v>659</v>
      </c>
      <c r="B86" s="1">
        <v>19</v>
      </c>
      <c r="C86" s="26" t="s">
        <v>9718</v>
      </c>
      <c r="D86" t="s">
        <v>661</v>
      </c>
      <c r="E86" s="27" t="s">
        <v>9719</v>
      </c>
      <c r="F86" s="28" t="s">
        <v>663</v>
      </c>
      <c r="G86" s="29">
        <v>0.53200000000000003</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13701</v>
      </c>
    </row>
    <row r="89" ht="357">
      <c r="A89" s="1" t="s">
        <v>666</v>
      </c>
      <c r="E89" s="27" t="s">
        <v>9722</v>
      </c>
    </row>
    <row r="90">
      <c r="A90" s="1" t="s">
        <v>656</v>
      </c>
      <c r="C90" s="22" t="s">
        <v>952</v>
      </c>
      <c r="E90" s="23" t="s">
        <v>953</v>
      </c>
      <c r="L90" s="24">
        <f>SUMIFS(L91:L94,A91:A94,"P")</f>
        <v>0</v>
      </c>
      <c r="M90" s="24">
        <f>SUMIFS(M91:M94,A91:A94,"P")</f>
        <v>0</v>
      </c>
      <c r="N90" s="25"/>
    </row>
    <row r="91">
      <c r="A91" s="1" t="s">
        <v>659</v>
      </c>
      <c r="B91" s="1">
        <v>20</v>
      </c>
      <c r="C91" s="26" t="s">
        <v>13388</v>
      </c>
      <c r="D91" t="s">
        <v>661</v>
      </c>
      <c r="E91" s="27" t="s">
        <v>13702</v>
      </c>
      <c r="F91" s="28" t="s">
        <v>677</v>
      </c>
      <c r="G91" s="29">
        <v>200</v>
      </c>
      <c r="H91" s="28">
        <v>0</v>
      </c>
      <c r="I91" s="30">
        <f>ROUND(G91*H91,P4)</f>
        <v>0</v>
      </c>
      <c r="L91" s="31">
        <v>0</v>
      </c>
      <c r="M91" s="24">
        <f>ROUND(G91*L91,P4)</f>
        <v>0</v>
      </c>
      <c r="N91" s="25" t="s">
        <v>1309</v>
      </c>
      <c r="O91" s="32">
        <f>M91*AA91</f>
        <v>0</v>
      </c>
      <c r="P91" s="1">
        <v>3</v>
      </c>
      <c r="AA91" s="1">
        <f>IF(P91=1,$O$3,IF(P91=2,$O$4,$O$5))</f>
        <v>0</v>
      </c>
    </row>
    <row r="92">
      <c r="A92" s="1" t="s">
        <v>664</v>
      </c>
      <c r="E92" s="27" t="s">
        <v>13703</v>
      </c>
    </row>
    <row r="93">
      <c r="A93" s="1" t="s">
        <v>665</v>
      </c>
      <c r="E93" s="33" t="s">
        <v>13689</v>
      </c>
    </row>
    <row r="94" ht="140.25">
      <c r="A94" s="1" t="s">
        <v>666</v>
      </c>
      <c r="E94" s="27" t="s">
        <v>9159</v>
      </c>
    </row>
    <row r="95">
      <c r="A95" s="1" t="s">
        <v>656</v>
      </c>
      <c r="C95" s="22" t="s">
        <v>679</v>
      </c>
      <c r="E95" s="23" t="s">
        <v>680</v>
      </c>
      <c r="L95" s="24">
        <f>SUMIFS(L96:L99,A96:A99,"P")</f>
        <v>0</v>
      </c>
      <c r="M95" s="24">
        <f>SUMIFS(M96:M99,A96:A99,"P")</f>
        <v>0</v>
      </c>
      <c r="N95" s="25"/>
    </row>
    <row r="96" ht="25.5">
      <c r="A96" s="1" t="s">
        <v>659</v>
      </c>
      <c r="B96" s="1">
        <v>21</v>
      </c>
      <c r="C96" s="26" t="s">
        <v>6039</v>
      </c>
      <c r="D96" t="s">
        <v>661</v>
      </c>
      <c r="E96" s="27" t="s">
        <v>6040</v>
      </c>
      <c r="F96" s="28" t="s">
        <v>677</v>
      </c>
      <c r="G96" s="29">
        <v>27.489999999999998</v>
      </c>
      <c r="H96" s="28">
        <v>0</v>
      </c>
      <c r="I96" s="30">
        <f>ROUND(G96*H96,P4)</f>
        <v>0</v>
      </c>
      <c r="L96" s="31">
        <v>0</v>
      </c>
      <c r="M96" s="24">
        <f>ROUND(G96*L96,P4)</f>
        <v>0</v>
      </c>
      <c r="N96" s="25" t="s">
        <v>1309</v>
      </c>
      <c r="O96" s="32">
        <f>M96*AA96</f>
        <v>0</v>
      </c>
      <c r="P96" s="1">
        <v>3</v>
      </c>
      <c r="AA96" s="1">
        <f>IF(P96=1,$O$3,IF(P96=2,$O$4,$O$5))</f>
        <v>0</v>
      </c>
    </row>
    <row r="97">
      <c r="A97" s="1" t="s">
        <v>664</v>
      </c>
      <c r="E97" s="27" t="s">
        <v>661</v>
      </c>
    </row>
    <row r="98" ht="38.25">
      <c r="A98" s="1" t="s">
        <v>665</v>
      </c>
      <c r="E98" s="33" t="s">
        <v>13704</v>
      </c>
    </row>
    <row r="99" ht="191.25">
      <c r="A99" s="1" t="s">
        <v>666</v>
      </c>
      <c r="E99" s="27" t="s">
        <v>6667</v>
      </c>
    </row>
    <row r="100">
      <c r="A100" s="1" t="s">
        <v>656</v>
      </c>
      <c r="C100" s="22" t="s">
        <v>2817</v>
      </c>
      <c r="E100" s="23" t="s">
        <v>2818</v>
      </c>
      <c r="L100" s="24">
        <f>SUMIFS(L101:L108,A101:A108,"P")</f>
        <v>0</v>
      </c>
      <c r="M100" s="24">
        <f>SUMIFS(M101:M108,A101:A108,"P")</f>
        <v>0</v>
      </c>
      <c r="N100" s="25"/>
    </row>
    <row r="101">
      <c r="A101" s="1" t="s">
        <v>659</v>
      </c>
      <c r="B101" s="1">
        <v>22</v>
      </c>
      <c r="C101" s="26" t="s">
        <v>13705</v>
      </c>
      <c r="D101" t="s">
        <v>661</v>
      </c>
      <c r="E101" s="27" t="s">
        <v>13706</v>
      </c>
      <c r="F101" s="28" t="s">
        <v>677</v>
      </c>
      <c r="G101" s="29">
        <v>26.774999999999999</v>
      </c>
      <c r="H101" s="28">
        <v>0</v>
      </c>
      <c r="I101" s="30">
        <f>ROUND(G101*H101,P4)</f>
        <v>0</v>
      </c>
      <c r="L101" s="31">
        <v>0</v>
      </c>
      <c r="M101" s="24">
        <f>ROUND(G101*L101,P4)</f>
        <v>0</v>
      </c>
      <c r="N101" s="25" t="s">
        <v>1309</v>
      </c>
      <c r="O101" s="32">
        <f>M101*AA101</f>
        <v>0</v>
      </c>
      <c r="P101" s="1">
        <v>3</v>
      </c>
      <c r="AA101" s="1">
        <f>IF(P101=1,$O$3,IF(P101=2,$O$4,$O$5))</f>
        <v>0</v>
      </c>
    </row>
    <row r="102">
      <c r="A102" s="1" t="s">
        <v>664</v>
      </c>
      <c r="E102" s="27" t="s">
        <v>13707</v>
      </c>
    </row>
    <row r="103">
      <c r="A103" s="1" t="s">
        <v>665</v>
      </c>
      <c r="E103" s="33" t="s">
        <v>13708</v>
      </c>
    </row>
    <row r="104" ht="76.5">
      <c r="A104" s="1" t="s">
        <v>666</v>
      </c>
      <c r="E104" s="27" t="s">
        <v>11733</v>
      </c>
    </row>
    <row r="105">
      <c r="A105" s="1" t="s">
        <v>659</v>
      </c>
      <c r="B105" s="1">
        <v>23</v>
      </c>
      <c r="C105" s="26" t="s">
        <v>10064</v>
      </c>
      <c r="D105" t="s">
        <v>661</v>
      </c>
      <c r="E105" s="27" t="s">
        <v>10065</v>
      </c>
      <c r="F105" s="28" t="s">
        <v>2682</v>
      </c>
      <c r="G105" s="29">
        <v>4420</v>
      </c>
      <c r="H105" s="28">
        <v>0</v>
      </c>
      <c r="I105" s="30">
        <f>ROUND(G105*H105,P4)</f>
        <v>0</v>
      </c>
      <c r="L105" s="31">
        <v>0</v>
      </c>
      <c r="M105" s="24">
        <f>ROUND(G105*L105,P4)</f>
        <v>0</v>
      </c>
      <c r="N105" s="25" t="s">
        <v>1309</v>
      </c>
      <c r="O105" s="32">
        <f>M105*AA105</f>
        <v>0</v>
      </c>
      <c r="P105" s="1">
        <v>3</v>
      </c>
      <c r="AA105" s="1">
        <f>IF(P105=1,$O$3,IF(P105=2,$O$4,$O$5))</f>
        <v>0</v>
      </c>
    </row>
    <row r="106">
      <c r="A106" s="1" t="s">
        <v>664</v>
      </c>
      <c r="E106" s="27" t="s">
        <v>13513</v>
      </c>
    </row>
    <row r="107">
      <c r="A107" s="1" t="s">
        <v>665</v>
      </c>
      <c r="E107" s="33" t="s">
        <v>13709</v>
      </c>
    </row>
    <row r="108" ht="409.5">
      <c r="A108" s="1" t="s">
        <v>666</v>
      </c>
      <c r="E108" s="27" t="s">
        <v>10067</v>
      </c>
    </row>
    <row r="109">
      <c r="A109" s="1" t="s">
        <v>656</v>
      </c>
      <c r="C109" s="22" t="s">
        <v>894</v>
      </c>
      <c r="E109" s="23" t="s">
        <v>2900</v>
      </c>
      <c r="L109" s="24">
        <f>SUMIFS(L110:L113,A110:A113,"P")</f>
        <v>0</v>
      </c>
      <c r="M109" s="24">
        <f>SUMIFS(M110:M113,A110:A113,"P")</f>
        <v>0</v>
      </c>
      <c r="N109" s="25"/>
    </row>
    <row r="110" ht="25.5">
      <c r="A110" s="1" t="s">
        <v>659</v>
      </c>
      <c r="B110" s="1">
        <v>24</v>
      </c>
      <c r="C110" s="26" t="s">
        <v>3803</v>
      </c>
      <c r="D110" t="s">
        <v>897</v>
      </c>
      <c r="E110" s="27" t="s">
        <v>3804</v>
      </c>
      <c r="F110" s="28" t="s">
        <v>899</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900</v>
      </c>
    </row>
    <row r="112">
      <c r="A112" s="1" t="s">
        <v>665</v>
      </c>
      <c r="E112" s="33" t="s">
        <v>13710</v>
      </c>
    </row>
    <row r="113" ht="153">
      <c r="A113" s="1" t="s">
        <v>666</v>
      </c>
      <c r="E113" s="27" t="s">
        <v>902</v>
      </c>
    </row>
  </sheetData>
  <sheetProtection sheet="1" objects="1" scenarios="1" spinCount="100000" saltValue="LJlzHBDFi80k59OXGK4a7QNckOVN8IYuqzcrG7uIr/3n+DpoEwYxrUsvhQqK/bOMF/tKNNLS8oyDwSYkc1pvtQ==" hashValue="1s73U+t/oZDiz7ptxJ2y7uuztkQJwiknvNeTQRKv74BG8DrQ6twnvAobYr8efzuorOGxd2s7x8vGkVtZctdh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13711</v>
      </c>
      <c r="E8" s="23" t="s">
        <v>527</v>
      </c>
      <c r="L8" s="24">
        <f>L9+L14+L43+L76+L85+L94+L99+L104+L113</f>
        <v>0</v>
      </c>
      <c r="M8" s="24">
        <f>M9+M14+M43+M76+M85+M94+M99+M104+M113</f>
        <v>0</v>
      </c>
      <c r="N8" s="25"/>
    </row>
    <row r="9">
      <c r="A9" s="1" t="s">
        <v>656</v>
      </c>
      <c r="C9" s="22" t="s">
        <v>2130</v>
      </c>
      <c r="E9" s="23" t="s">
        <v>2131</v>
      </c>
      <c r="L9" s="24">
        <f>SUMIFS(L10:L13,A10:A13,"P")</f>
        <v>0</v>
      </c>
      <c r="M9" s="24">
        <f>SUMIFS(M10:M13,A10:A13,"P")</f>
        <v>0</v>
      </c>
      <c r="N9" s="25"/>
    </row>
    <row r="10">
      <c r="A10" s="1" t="s">
        <v>659</v>
      </c>
      <c r="B10" s="1">
        <v>1</v>
      </c>
      <c r="C10" s="26" t="s">
        <v>13674</v>
      </c>
      <c r="D10" t="s">
        <v>661</v>
      </c>
      <c r="E10" s="27" t="s">
        <v>13675</v>
      </c>
      <c r="F10" s="28" t="s">
        <v>1574</v>
      </c>
      <c r="G10" s="29">
        <v>1</v>
      </c>
      <c r="H10" s="28">
        <v>0</v>
      </c>
      <c r="I10" s="30">
        <f>ROUND(G10*H10,P4)</f>
        <v>0</v>
      </c>
      <c r="L10" s="31">
        <v>0</v>
      </c>
      <c r="M10" s="24">
        <f>ROUND(G10*L10,P4)</f>
        <v>0</v>
      </c>
      <c r="N10" s="25" t="s">
        <v>1309</v>
      </c>
      <c r="O10" s="32">
        <f>M10*AA10</f>
        <v>0</v>
      </c>
      <c r="P10" s="1">
        <v>3</v>
      </c>
      <c r="AA10" s="1">
        <f>IF(P10=1,$O$3,IF(P10=2,$O$4,$O$5))</f>
        <v>0</v>
      </c>
    </row>
    <row r="11">
      <c r="A11" s="1" t="s">
        <v>664</v>
      </c>
      <c r="E11" s="27" t="s">
        <v>13676</v>
      </c>
    </row>
    <row r="12">
      <c r="A12" s="1" t="s">
        <v>665</v>
      </c>
      <c r="E12" s="33" t="s">
        <v>13677</v>
      </c>
    </row>
    <row r="13">
      <c r="A13" s="1" t="s">
        <v>666</v>
      </c>
      <c r="E13" s="27" t="s">
        <v>13678</v>
      </c>
    </row>
    <row r="14">
      <c r="A14" s="1" t="s">
        <v>656</v>
      </c>
      <c r="C14" s="22" t="s">
        <v>657</v>
      </c>
      <c r="E14" s="23" t="s">
        <v>658</v>
      </c>
      <c r="L14" s="24">
        <f>SUMIFS(L15:L42,A15:A42,"P")</f>
        <v>0</v>
      </c>
      <c r="M14" s="24">
        <f>SUMIFS(M15:M42,A15:A42,"P")</f>
        <v>0</v>
      </c>
      <c r="N14" s="25"/>
    </row>
    <row r="15">
      <c r="A15" s="1" t="s">
        <v>659</v>
      </c>
      <c r="B15" s="1">
        <v>2</v>
      </c>
      <c r="C15" s="26" t="s">
        <v>13679</v>
      </c>
      <c r="D15" t="s">
        <v>661</v>
      </c>
      <c r="E15" s="27" t="s">
        <v>13680</v>
      </c>
      <c r="F15" s="28" t="s">
        <v>663</v>
      </c>
      <c r="G15" s="29">
        <v>22.5</v>
      </c>
      <c r="H15" s="28">
        <v>0</v>
      </c>
      <c r="I15" s="30">
        <f>ROUND(G15*H15,P4)</f>
        <v>0</v>
      </c>
      <c r="L15" s="31">
        <v>0</v>
      </c>
      <c r="M15" s="24">
        <f>ROUND(G15*L15,P4)</f>
        <v>0</v>
      </c>
      <c r="N15" s="25" t="s">
        <v>1309</v>
      </c>
      <c r="O15" s="32">
        <f>M15*AA15</f>
        <v>0</v>
      </c>
      <c r="P15" s="1">
        <v>3</v>
      </c>
      <c r="AA15" s="1">
        <f>IF(P15=1,$O$3,IF(P15=2,$O$4,$O$5))</f>
        <v>0</v>
      </c>
    </row>
    <row r="16">
      <c r="A16" s="1" t="s">
        <v>664</v>
      </c>
      <c r="E16" s="27" t="s">
        <v>13681</v>
      </c>
    </row>
    <row r="17">
      <c r="A17" s="1" t="s">
        <v>665</v>
      </c>
      <c r="E17" s="33" t="s">
        <v>13712</v>
      </c>
    </row>
    <row r="18" ht="63.75">
      <c r="A18" s="1" t="s">
        <v>666</v>
      </c>
      <c r="E18" s="27" t="s">
        <v>5550</v>
      </c>
    </row>
    <row r="19">
      <c r="A19" s="1" t="s">
        <v>659</v>
      </c>
      <c r="B19" s="1">
        <v>3</v>
      </c>
      <c r="C19" s="26" t="s">
        <v>9119</v>
      </c>
      <c r="D19" t="s">
        <v>661</v>
      </c>
      <c r="E19" s="27" t="s">
        <v>9120</v>
      </c>
      <c r="F19" s="28" t="s">
        <v>663</v>
      </c>
      <c r="G19" s="29">
        <v>41.100000000000001</v>
      </c>
      <c r="H19" s="28">
        <v>0</v>
      </c>
      <c r="I19" s="30">
        <f>ROUND(G19*H19,P4)</f>
        <v>0</v>
      </c>
      <c r="L19" s="31">
        <v>0</v>
      </c>
      <c r="M19" s="24">
        <f>ROUND(G19*L19,P4)</f>
        <v>0</v>
      </c>
      <c r="N19" s="25" t="s">
        <v>1309</v>
      </c>
      <c r="O19" s="32">
        <f>M19*AA19</f>
        <v>0</v>
      </c>
      <c r="P19" s="1">
        <v>3</v>
      </c>
      <c r="AA19" s="1">
        <f>IF(P19=1,$O$3,IF(P19=2,$O$4,$O$5))</f>
        <v>0</v>
      </c>
    </row>
    <row r="20">
      <c r="A20" s="1" t="s">
        <v>664</v>
      </c>
      <c r="E20" s="27" t="s">
        <v>13683</v>
      </c>
    </row>
    <row r="21">
      <c r="A21" s="1" t="s">
        <v>665</v>
      </c>
      <c r="E21" s="33" t="s">
        <v>13713</v>
      </c>
    </row>
    <row r="22" ht="306">
      <c r="A22" s="1" t="s">
        <v>666</v>
      </c>
      <c r="E22" s="27" t="s">
        <v>9122</v>
      </c>
    </row>
    <row r="23">
      <c r="A23" s="1" t="s">
        <v>659</v>
      </c>
      <c r="B23" s="1">
        <v>4</v>
      </c>
      <c r="C23" s="26" t="s">
        <v>5070</v>
      </c>
      <c r="D23" t="s">
        <v>661</v>
      </c>
      <c r="E23" s="27" t="s">
        <v>5071</v>
      </c>
      <c r="F23" s="28" t="s">
        <v>663</v>
      </c>
      <c r="G23" s="29">
        <v>58.100000000000001</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13714</v>
      </c>
    </row>
    <row r="26" ht="318.75">
      <c r="A26" s="1" t="s">
        <v>666</v>
      </c>
      <c r="E26" s="27" t="s">
        <v>5076</v>
      </c>
    </row>
    <row r="27">
      <c r="A27" s="1" t="s">
        <v>659</v>
      </c>
      <c r="B27" s="1">
        <v>5</v>
      </c>
      <c r="C27" s="26" t="s">
        <v>8776</v>
      </c>
      <c r="D27" t="s">
        <v>661</v>
      </c>
      <c r="E27" s="27" t="s">
        <v>8777</v>
      </c>
      <c r="F27" s="28" t="s">
        <v>663</v>
      </c>
      <c r="G27" s="29">
        <v>41.100000000000001</v>
      </c>
      <c r="H27" s="28">
        <v>0</v>
      </c>
      <c r="I27" s="30">
        <f>ROUND(G27*H27,P4)</f>
        <v>0</v>
      </c>
      <c r="L27" s="31">
        <v>0</v>
      </c>
      <c r="M27" s="24">
        <f>ROUND(G27*L27,P4)</f>
        <v>0</v>
      </c>
      <c r="N27" s="25" t="s">
        <v>1309</v>
      </c>
      <c r="O27" s="32">
        <f>M27*AA27</f>
        <v>0</v>
      </c>
      <c r="P27" s="1">
        <v>3</v>
      </c>
      <c r="AA27" s="1">
        <f>IF(P27=1,$O$3,IF(P27=2,$O$4,$O$5))</f>
        <v>0</v>
      </c>
    </row>
    <row r="28">
      <c r="A28" s="1" t="s">
        <v>664</v>
      </c>
      <c r="E28" s="27" t="s">
        <v>13686</v>
      </c>
    </row>
    <row r="29">
      <c r="A29" s="1" t="s">
        <v>665</v>
      </c>
      <c r="E29" s="33" t="s">
        <v>13713</v>
      </c>
    </row>
    <row r="30" ht="267.75">
      <c r="A30" s="1" t="s">
        <v>666</v>
      </c>
      <c r="E30" s="27" t="s">
        <v>7222</v>
      </c>
    </row>
    <row r="31">
      <c r="A31" s="1" t="s">
        <v>659</v>
      </c>
      <c r="B31" s="1">
        <v>6</v>
      </c>
      <c r="C31" s="26" t="s">
        <v>9394</v>
      </c>
      <c r="D31" t="s">
        <v>661</v>
      </c>
      <c r="E31" s="27" t="s">
        <v>9395</v>
      </c>
      <c r="F31" s="28" t="s">
        <v>663</v>
      </c>
      <c r="G31" s="29">
        <v>41.100000000000001</v>
      </c>
      <c r="H31" s="28">
        <v>0</v>
      </c>
      <c r="I31" s="30">
        <f>ROUND(G31*H31,P4)</f>
        <v>0</v>
      </c>
      <c r="L31" s="31">
        <v>0</v>
      </c>
      <c r="M31" s="24">
        <f>ROUND(G31*L31,P4)</f>
        <v>0</v>
      </c>
      <c r="N31" s="25" t="s">
        <v>1309</v>
      </c>
      <c r="O31" s="32">
        <f>M31*AA31</f>
        <v>0</v>
      </c>
      <c r="P31" s="1">
        <v>3</v>
      </c>
      <c r="AA31" s="1">
        <f>IF(P31=1,$O$3,IF(P31=2,$O$4,$O$5))</f>
        <v>0</v>
      </c>
    </row>
    <row r="32">
      <c r="A32" s="1" t="s">
        <v>664</v>
      </c>
      <c r="E32" s="27" t="s">
        <v>13687</v>
      </c>
    </row>
    <row r="33">
      <c r="A33" s="1" t="s">
        <v>665</v>
      </c>
      <c r="E33" s="33" t="s">
        <v>13713</v>
      </c>
    </row>
    <row r="34" ht="191.25">
      <c r="A34" s="1" t="s">
        <v>666</v>
      </c>
      <c r="E34" s="27" t="s">
        <v>9398</v>
      </c>
    </row>
    <row r="35">
      <c r="A35" s="1" t="s">
        <v>659</v>
      </c>
      <c r="B35" s="1">
        <v>7</v>
      </c>
      <c r="C35" s="26" t="s">
        <v>11005</v>
      </c>
      <c r="D35" t="s">
        <v>661</v>
      </c>
      <c r="E35" s="27" t="s">
        <v>11006</v>
      </c>
      <c r="F35" s="28" t="s">
        <v>677</v>
      </c>
      <c r="G35" s="29">
        <v>150</v>
      </c>
      <c r="H35" s="28">
        <v>0</v>
      </c>
      <c r="I35" s="30">
        <f>ROUND(G35*H35,P4)</f>
        <v>0</v>
      </c>
      <c r="L35" s="31">
        <v>0</v>
      </c>
      <c r="M35" s="24">
        <f>ROUND(G35*L35,P4)</f>
        <v>0</v>
      </c>
      <c r="N35" s="25" t="s">
        <v>1309</v>
      </c>
      <c r="O35" s="32">
        <f>M35*AA35</f>
        <v>0</v>
      </c>
      <c r="P35" s="1">
        <v>3</v>
      </c>
      <c r="AA35" s="1">
        <f>IF(P35=1,$O$3,IF(P35=2,$O$4,$O$5))</f>
        <v>0</v>
      </c>
    </row>
    <row r="36">
      <c r="A36" s="1" t="s">
        <v>664</v>
      </c>
      <c r="E36" s="27" t="s">
        <v>13688</v>
      </c>
    </row>
    <row r="37">
      <c r="A37" s="1" t="s">
        <v>665</v>
      </c>
      <c r="E37" s="33" t="s">
        <v>13715</v>
      </c>
    </row>
    <row r="38">
      <c r="A38" s="1" t="s">
        <v>666</v>
      </c>
      <c r="E38" s="27" t="s">
        <v>678</v>
      </c>
    </row>
    <row r="39">
      <c r="A39" s="1" t="s">
        <v>659</v>
      </c>
      <c r="B39" s="1">
        <v>8</v>
      </c>
      <c r="C39" s="26" t="s">
        <v>5969</v>
      </c>
      <c r="D39" t="s">
        <v>661</v>
      </c>
      <c r="E39" s="27" t="s">
        <v>5970</v>
      </c>
      <c r="F39" s="28" t="s">
        <v>677</v>
      </c>
      <c r="G39" s="29">
        <v>74.700000000000003</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13716</v>
      </c>
    </row>
    <row r="42" ht="25.5">
      <c r="A42" s="1" t="s">
        <v>666</v>
      </c>
      <c r="E42" s="27" t="s">
        <v>5972</v>
      </c>
    </row>
    <row r="43">
      <c r="A43" s="1" t="s">
        <v>656</v>
      </c>
      <c r="C43" s="22" t="s">
        <v>1329</v>
      </c>
      <c r="E43" s="23" t="s">
        <v>3214</v>
      </c>
      <c r="L43" s="24">
        <f>SUMIFS(L44:L75,A44:A75,"P")</f>
        <v>0</v>
      </c>
      <c r="M43" s="24">
        <f>SUMIFS(M44:M75,A44:A75,"P")</f>
        <v>0</v>
      </c>
      <c r="N43" s="25"/>
    </row>
    <row r="44">
      <c r="A44" s="1" t="s">
        <v>659</v>
      </c>
      <c r="B44" s="1">
        <v>9</v>
      </c>
      <c r="C44" s="26" t="s">
        <v>8670</v>
      </c>
      <c r="D44" t="s">
        <v>661</v>
      </c>
      <c r="E44" s="27" t="s">
        <v>8671</v>
      </c>
      <c r="F44" s="28" t="s">
        <v>899</v>
      </c>
      <c r="G44" s="29">
        <v>2.9809999999999999</v>
      </c>
      <c r="H44" s="28">
        <v>0</v>
      </c>
      <c r="I44" s="30">
        <f>ROUND(G44*H44,P4)</f>
        <v>0</v>
      </c>
      <c r="L44" s="31">
        <v>0</v>
      </c>
      <c r="M44" s="24">
        <f>ROUND(G44*L44,P4)</f>
        <v>0</v>
      </c>
      <c r="N44" s="25" t="s">
        <v>1309</v>
      </c>
      <c r="O44" s="32">
        <f>M44*AA44</f>
        <v>0</v>
      </c>
      <c r="P44" s="1">
        <v>3</v>
      </c>
      <c r="AA44" s="1">
        <f>IF(P44=1,$O$3,IF(P44=2,$O$4,$O$5))</f>
        <v>0</v>
      </c>
    </row>
    <row r="45">
      <c r="A45" s="1" t="s">
        <v>664</v>
      </c>
      <c r="E45" s="27" t="s">
        <v>661</v>
      </c>
    </row>
    <row r="46" ht="25.5">
      <c r="A46" s="1" t="s">
        <v>665</v>
      </c>
      <c r="E46" s="33" t="s">
        <v>13717</v>
      </c>
    </row>
    <row r="47" ht="38.25">
      <c r="A47" s="1" t="s">
        <v>666</v>
      </c>
      <c r="E47" s="27" t="s">
        <v>8674</v>
      </c>
    </row>
    <row r="48">
      <c r="A48" s="1" t="s">
        <v>659</v>
      </c>
      <c r="B48" s="1">
        <v>10</v>
      </c>
      <c r="C48" s="26" t="s">
        <v>8675</v>
      </c>
      <c r="D48" t="s">
        <v>661</v>
      </c>
      <c r="E48" s="27" t="s">
        <v>8676</v>
      </c>
      <c r="F48" s="28" t="s">
        <v>677</v>
      </c>
      <c r="G48" s="29">
        <v>35</v>
      </c>
      <c r="H48" s="28">
        <v>0</v>
      </c>
      <c r="I48" s="30">
        <f>ROUND(G48*H48,P4)</f>
        <v>0</v>
      </c>
      <c r="L48" s="31">
        <v>0</v>
      </c>
      <c r="M48" s="24">
        <f>ROUND(G48*L48,P4)</f>
        <v>0</v>
      </c>
      <c r="N48" s="25" t="s">
        <v>1309</v>
      </c>
      <c r="O48" s="32">
        <f>M48*AA48</f>
        <v>0</v>
      </c>
      <c r="P48" s="1">
        <v>3</v>
      </c>
      <c r="AA48" s="1">
        <f>IF(P48=1,$O$3,IF(P48=2,$O$4,$O$5))</f>
        <v>0</v>
      </c>
    </row>
    <row r="49">
      <c r="A49" s="1" t="s">
        <v>664</v>
      </c>
      <c r="E49" s="27" t="s">
        <v>13106</v>
      </c>
    </row>
    <row r="50" ht="25.5">
      <c r="A50" s="1" t="s">
        <v>665</v>
      </c>
      <c r="E50" s="33" t="s">
        <v>13718</v>
      </c>
    </row>
    <row r="51">
      <c r="A51" s="1" t="s">
        <v>666</v>
      </c>
      <c r="E51" s="27" t="s">
        <v>6262</v>
      </c>
    </row>
    <row r="52">
      <c r="A52" s="1" t="s">
        <v>659</v>
      </c>
      <c r="B52" s="1">
        <v>11</v>
      </c>
      <c r="C52" s="26" t="s">
        <v>10546</v>
      </c>
      <c r="D52" t="s">
        <v>661</v>
      </c>
      <c r="E52" s="27" t="s">
        <v>10547</v>
      </c>
      <c r="F52" s="28" t="s">
        <v>670</v>
      </c>
      <c r="G52" s="29">
        <v>48</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13693</v>
      </c>
    </row>
    <row r="55" ht="51">
      <c r="A55" s="1" t="s">
        <v>666</v>
      </c>
      <c r="E55" s="27" t="s">
        <v>9283</v>
      </c>
    </row>
    <row r="56">
      <c r="A56" s="1" t="s">
        <v>659</v>
      </c>
      <c r="B56" s="1">
        <v>12</v>
      </c>
      <c r="C56" s="26" t="s">
        <v>9837</v>
      </c>
      <c r="D56" t="s">
        <v>661</v>
      </c>
      <c r="E56" s="27" t="s">
        <v>9838</v>
      </c>
      <c r="F56" s="28" t="s">
        <v>683</v>
      </c>
      <c r="G56" s="29">
        <v>12</v>
      </c>
      <c r="H56" s="28">
        <v>0</v>
      </c>
      <c r="I56" s="30">
        <f>ROUND(G56*H56,P4)</f>
        <v>0</v>
      </c>
      <c r="L56" s="31">
        <v>0</v>
      </c>
      <c r="M56" s="24">
        <f>ROUND(G56*L56,P4)</f>
        <v>0</v>
      </c>
      <c r="N56" s="25" t="s">
        <v>1309</v>
      </c>
      <c r="O56" s="32">
        <f>M56*AA56</f>
        <v>0</v>
      </c>
      <c r="P56" s="1">
        <v>3</v>
      </c>
      <c r="AA56" s="1">
        <f>IF(P56=1,$O$3,IF(P56=2,$O$4,$O$5))</f>
        <v>0</v>
      </c>
    </row>
    <row r="57">
      <c r="A57" s="1" t="s">
        <v>664</v>
      </c>
      <c r="E57" s="27" t="s">
        <v>13108</v>
      </c>
    </row>
    <row r="58">
      <c r="A58" s="1" t="s">
        <v>665</v>
      </c>
      <c r="E58" s="33" t="s">
        <v>11343</v>
      </c>
    </row>
    <row r="59">
      <c r="A59" s="1" t="s">
        <v>666</v>
      </c>
      <c r="E59" s="27" t="s">
        <v>9287</v>
      </c>
    </row>
    <row r="60">
      <c r="A60" s="1" t="s">
        <v>659</v>
      </c>
      <c r="B60" s="1">
        <v>13</v>
      </c>
      <c r="C60" s="26" t="s">
        <v>13111</v>
      </c>
      <c r="D60" t="s">
        <v>661</v>
      </c>
      <c r="E60" s="27" t="s">
        <v>13112</v>
      </c>
      <c r="F60" s="28" t="s">
        <v>670</v>
      </c>
      <c r="G60" s="29">
        <v>21</v>
      </c>
      <c r="H60" s="28">
        <v>0</v>
      </c>
      <c r="I60" s="30">
        <f>ROUND(G60*H60,P4)</f>
        <v>0</v>
      </c>
      <c r="L60" s="31">
        <v>0</v>
      </c>
      <c r="M60" s="24">
        <f>ROUND(G60*L60,P4)</f>
        <v>0</v>
      </c>
      <c r="N60" s="25" t="s">
        <v>1309</v>
      </c>
      <c r="O60" s="32">
        <f>M60*AA60</f>
        <v>0</v>
      </c>
      <c r="P60" s="1">
        <v>3</v>
      </c>
      <c r="AA60" s="1">
        <f>IF(P60=1,$O$3,IF(P60=2,$O$4,$O$5))</f>
        <v>0</v>
      </c>
    </row>
    <row r="61">
      <c r="A61" s="1" t="s">
        <v>664</v>
      </c>
      <c r="E61" s="27" t="s">
        <v>13113</v>
      </c>
    </row>
    <row r="62">
      <c r="A62" s="1" t="s">
        <v>665</v>
      </c>
      <c r="E62" s="33" t="s">
        <v>13157</v>
      </c>
    </row>
    <row r="63" ht="63.75">
      <c r="A63" s="1" t="s">
        <v>666</v>
      </c>
      <c r="E63" s="27" t="s">
        <v>6627</v>
      </c>
    </row>
    <row r="64">
      <c r="A64" s="1" t="s">
        <v>659</v>
      </c>
      <c r="B64" s="1">
        <v>14</v>
      </c>
      <c r="C64" s="26" t="s">
        <v>9299</v>
      </c>
      <c r="D64" t="s">
        <v>661</v>
      </c>
      <c r="E64" s="27" t="s">
        <v>9300</v>
      </c>
      <c r="F64" s="28" t="s">
        <v>670</v>
      </c>
      <c r="G64" s="29">
        <v>72</v>
      </c>
      <c r="H64" s="28">
        <v>0</v>
      </c>
      <c r="I64" s="30">
        <f>ROUND(G64*H64,P4)</f>
        <v>0</v>
      </c>
      <c r="L64" s="31">
        <v>0</v>
      </c>
      <c r="M64" s="24">
        <f>ROUND(G64*L64,P4)</f>
        <v>0</v>
      </c>
      <c r="N64" s="25" t="s">
        <v>1309</v>
      </c>
      <c r="O64" s="32">
        <f>M64*AA64</f>
        <v>0</v>
      </c>
      <c r="P64" s="1">
        <v>3</v>
      </c>
      <c r="AA64" s="1">
        <f>IF(P64=1,$O$3,IF(P64=2,$O$4,$O$5))</f>
        <v>0</v>
      </c>
    </row>
    <row r="65">
      <c r="A65" s="1" t="s">
        <v>664</v>
      </c>
      <c r="E65" s="27" t="s">
        <v>661</v>
      </c>
    </row>
    <row r="66" ht="25.5">
      <c r="A66" s="1" t="s">
        <v>665</v>
      </c>
      <c r="E66" s="33" t="s">
        <v>13719</v>
      </c>
    </row>
    <row r="67" ht="63.75">
      <c r="A67" s="1" t="s">
        <v>666</v>
      </c>
      <c r="E67" s="27" t="s">
        <v>6627</v>
      </c>
    </row>
    <row r="68">
      <c r="A68" s="1" t="s">
        <v>659</v>
      </c>
      <c r="B68" s="1">
        <v>15</v>
      </c>
      <c r="C68" s="26" t="s">
        <v>13164</v>
      </c>
      <c r="D68" t="s">
        <v>661</v>
      </c>
      <c r="E68" s="27" t="s">
        <v>13165</v>
      </c>
      <c r="F68" s="28" t="s">
        <v>670</v>
      </c>
      <c r="G68" s="29">
        <v>14</v>
      </c>
      <c r="H68" s="28">
        <v>0</v>
      </c>
      <c r="I68" s="30">
        <f>ROUND(G68*H68,P4)</f>
        <v>0</v>
      </c>
      <c r="L68" s="31">
        <v>0</v>
      </c>
      <c r="M68" s="24">
        <f>ROUND(G68*L68,P4)</f>
        <v>0</v>
      </c>
      <c r="N68" s="25" t="s">
        <v>1309</v>
      </c>
      <c r="O68" s="32">
        <f>M68*AA68</f>
        <v>0</v>
      </c>
      <c r="P68" s="1">
        <v>3</v>
      </c>
      <c r="AA68" s="1">
        <f>IF(P68=1,$O$3,IF(P68=2,$O$4,$O$5))</f>
        <v>0</v>
      </c>
    </row>
    <row r="69">
      <c r="A69" s="1" t="s">
        <v>664</v>
      </c>
      <c r="E69" s="27" t="s">
        <v>13166</v>
      </c>
    </row>
    <row r="70">
      <c r="A70" s="1" t="s">
        <v>665</v>
      </c>
      <c r="E70" s="33" t="s">
        <v>13167</v>
      </c>
    </row>
    <row r="71" ht="63.75">
      <c r="A71" s="1" t="s">
        <v>666</v>
      </c>
      <c r="E71" s="27" t="s">
        <v>6627</v>
      </c>
    </row>
    <row r="72">
      <c r="A72" s="1" t="s">
        <v>659</v>
      </c>
      <c r="B72" s="1">
        <v>16</v>
      </c>
      <c r="C72" s="26" t="s">
        <v>12074</v>
      </c>
      <c r="D72" t="s">
        <v>661</v>
      </c>
      <c r="E72" s="27" t="s">
        <v>12075</v>
      </c>
      <c r="F72" s="28" t="s">
        <v>670</v>
      </c>
      <c r="G72" s="29">
        <v>48</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13693</v>
      </c>
    </row>
    <row r="75" ht="63.75">
      <c r="A75" s="1" t="s">
        <v>666</v>
      </c>
      <c r="E75" s="27" t="s">
        <v>6627</v>
      </c>
    </row>
    <row r="76">
      <c r="A76" s="1" t="s">
        <v>656</v>
      </c>
      <c r="C76" s="22" t="s">
        <v>1331</v>
      </c>
      <c r="E76" s="23" t="s">
        <v>6638</v>
      </c>
      <c r="L76" s="24">
        <f>SUMIFS(L77:L84,A77:A84,"P")</f>
        <v>0</v>
      </c>
      <c r="M76" s="24">
        <f>SUMIFS(M77:M84,A77:A84,"P")</f>
        <v>0</v>
      </c>
      <c r="N76" s="25"/>
    </row>
    <row r="77">
      <c r="A77" s="1" t="s">
        <v>659</v>
      </c>
      <c r="B77" s="1">
        <v>17</v>
      </c>
      <c r="C77" s="26" t="s">
        <v>9701</v>
      </c>
      <c r="D77" t="s">
        <v>661</v>
      </c>
      <c r="E77" s="27" t="s">
        <v>13695</v>
      </c>
      <c r="F77" s="28" t="s">
        <v>663</v>
      </c>
      <c r="G77" s="29">
        <v>15.176</v>
      </c>
      <c r="H77" s="28">
        <v>0</v>
      </c>
      <c r="I77" s="30">
        <f>ROUND(G77*H77,P4)</f>
        <v>0</v>
      </c>
      <c r="L77" s="31">
        <v>0</v>
      </c>
      <c r="M77" s="24">
        <f>ROUND(G77*L77,P4)</f>
        <v>0</v>
      </c>
      <c r="N77" s="25" t="s">
        <v>1309</v>
      </c>
      <c r="O77" s="32">
        <f>M77*AA77</f>
        <v>0</v>
      </c>
      <c r="P77" s="1">
        <v>3</v>
      </c>
      <c r="AA77" s="1">
        <f>IF(P77=1,$O$3,IF(P77=2,$O$4,$O$5))</f>
        <v>0</v>
      </c>
    </row>
    <row r="78">
      <c r="A78" s="1" t="s">
        <v>664</v>
      </c>
      <c r="E78" s="27" t="s">
        <v>661</v>
      </c>
    </row>
    <row r="79" ht="51">
      <c r="A79" s="1" t="s">
        <v>665</v>
      </c>
      <c r="E79" s="33" t="s">
        <v>13720</v>
      </c>
    </row>
    <row r="80" ht="357">
      <c r="A80" s="1" t="s">
        <v>666</v>
      </c>
      <c r="E80" s="27" t="s">
        <v>6455</v>
      </c>
    </row>
    <row r="81">
      <c r="A81" s="1" t="s">
        <v>659</v>
      </c>
      <c r="B81" s="1">
        <v>18</v>
      </c>
      <c r="C81" s="26" t="s">
        <v>9705</v>
      </c>
      <c r="D81" t="s">
        <v>661</v>
      </c>
      <c r="E81" s="27" t="s">
        <v>9706</v>
      </c>
      <c r="F81" s="28" t="s">
        <v>899</v>
      </c>
      <c r="G81" s="29">
        <v>1.1419999999999999</v>
      </c>
      <c r="H81" s="28">
        <v>0</v>
      </c>
      <c r="I81" s="30">
        <f>ROUND(G81*H81,P4)</f>
        <v>0</v>
      </c>
      <c r="L81" s="31">
        <v>0</v>
      </c>
      <c r="M81" s="24">
        <f>ROUND(G81*L81,P4)</f>
        <v>0</v>
      </c>
      <c r="N81" s="25" t="s">
        <v>1309</v>
      </c>
      <c r="O81" s="32">
        <f>M81*AA81</f>
        <v>0</v>
      </c>
      <c r="P81" s="1">
        <v>3</v>
      </c>
      <c r="AA81" s="1">
        <f>IF(P81=1,$O$3,IF(P81=2,$O$4,$O$5))</f>
        <v>0</v>
      </c>
    </row>
    <row r="82">
      <c r="A82" s="1" t="s">
        <v>664</v>
      </c>
      <c r="E82" s="27" t="s">
        <v>661</v>
      </c>
    </row>
    <row r="83" ht="25.5">
      <c r="A83" s="1" t="s">
        <v>665</v>
      </c>
      <c r="E83" s="33" t="s">
        <v>13721</v>
      </c>
    </row>
    <row r="84" ht="267.75">
      <c r="A84" s="1" t="s">
        <v>666</v>
      </c>
      <c r="E84" s="27" t="s">
        <v>3696</v>
      </c>
    </row>
    <row r="85">
      <c r="A85" s="1" t="s">
        <v>656</v>
      </c>
      <c r="C85" s="22" t="s">
        <v>1333</v>
      </c>
      <c r="E85" s="23" t="s">
        <v>5082</v>
      </c>
      <c r="L85" s="24">
        <f>SUMIFS(L86:L93,A86:A93,"P")</f>
        <v>0</v>
      </c>
      <c r="M85" s="24">
        <f>SUMIFS(M86:M93,A86:A93,"P")</f>
        <v>0</v>
      </c>
      <c r="N85" s="25"/>
    </row>
    <row r="86">
      <c r="A86" s="1" t="s">
        <v>659</v>
      </c>
      <c r="B86" s="1">
        <v>19</v>
      </c>
      <c r="C86" s="26" t="s">
        <v>13698</v>
      </c>
      <c r="D86" t="s">
        <v>661</v>
      </c>
      <c r="E86" s="27" t="s">
        <v>10633</v>
      </c>
      <c r="F86" s="28" t="s">
        <v>899</v>
      </c>
      <c r="G86" s="29">
        <v>2.8319999999999999</v>
      </c>
      <c r="H86" s="28">
        <v>0</v>
      </c>
      <c r="I86" s="30">
        <f>ROUND(G86*H86,P4)</f>
        <v>0</v>
      </c>
      <c r="L86" s="31">
        <v>0</v>
      </c>
      <c r="M86" s="24">
        <f>ROUND(G86*L86,P4)</f>
        <v>0</v>
      </c>
      <c r="N86" s="25" t="s">
        <v>1309</v>
      </c>
      <c r="O86" s="32">
        <f>M86*AA86</f>
        <v>0</v>
      </c>
      <c r="P86" s="1">
        <v>3</v>
      </c>
      <c r="AA86" s="1">
        <f>IF(P86=1,$O$3,IF(P86=2,$O$4,$O$5))</f>
        <v>0</v>
      </c>
    </row>
    <row r="87">
      <c r="A87" s="1" t="s">
        <v>664</v>
      </c>
      <c r="E87" s="27" t="s">
        <v>13699</v>
      </c>
    </row>
    <row r="88" ht="25.5">
      <c r="A88" s="1" t="s">
        <v>665</v>
      </c>
      <c r="E88" s="33" t="s">
        <v>13722</v>
      </c>
    </row>
    <row r="89" ht="293.25">
      <c r="A89" s="1" t="s">
        <v>666</v>
      </c>
      <c r="E89" s="27" t="s">
        <v>8939</v>
      </c>
    </row>
    <row r="90">
      <c r="A90" s="1" t="s">
        <v>659</v>
      </c>
      <c r="B90" s="1">
        <v>20</v>
      </c>
      <c r="C90" s="26" t="s">
        <v>9718</v>
      </c>
      <c r="D90" t="s">
        <v>661</v>
      </c>
      <c r="E90" s="27" t="s">
        <v>9719</v>
      </c>
      <c r="F90" s="28" t="s">
        <v>663</v>
      </c>
      <c r="G90" s="29">
        <v>0.53200000000000003</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13701</v>
      </c>
    </row>
    <row r="93" ht="357">
      <c r="A93" s="1" t="s">
        <v>666</v>
      </c>
      <c r="E93" s="27" t="s">
        <v>9722</v>
      </c>
    </row>
    <row r="94">
      <c r="A94" s="1" t="s">
        <v>656</v>
      </c>
      <c r="C94" s="22" t="s">
        <v>952</v>
      </c>
      <c r="E94" s="23" t="s">
        <v>953</v>
      </c>
      <c r="L94" s="24">
        <f>SUMIFS(L95:L98,A95:A98,"P")</f>
        <v>0</v>
      </c>
      <c r="M94" s="24">
        <f>SUMIFS(M95:M98,A95:A98,"P")</f>
        <v>0</v>
      </c>
      <c r="N94" s="25"/>
    </row>
    <row r="95">
      <c r="A95" s="1" t="s">
        <v>659</v>
      </c>
      <c r="B95" s="1">
        <v>21</v>
      </c>
      <c r="C95" s="26" t="s">
        <v>13388</v>
      </c>
      <c r="D95" t="s">
        <v>661</v>
      </c>
      <c r="E95" s="27" t="s">
        <v>13702</v>
      </c>
      <c r="F95" s="28" t="s">
        <v>677</v>
      </c>
      <c r="G95" s="29">
        <v>150</v>
      </c>
      <c r="H95" s="28">
        <v>0</v>
      </c>
      <c r="I95" s="30">
        <f>ROUND(G95*H95,P4)</f>
        <v>0</v>
      </c>
      <c r="L95" s="31">
        <v>0</v>
      </c>
      <c r="M95" s="24">
        <f>ROUND(G95*L95,P4)</f>
        <v>0</v>
      </c>
      <c r="N95" s="25" t="s">
        <v>1309</v>
      </c>
      <c r="O95" s="32">
        <f>M95*AA95</f>
        <v>0</v>
      </c>
      <c r="P95" s="1">
        <v>3</v>
      </c>
      <c r="AA95" s="1">
        <f>IF(P95=1,$O$3,IF(P95=2,$O$4,$O$5))</f>
        <v>0</v>
      </c>
    </row>
    <row r="96">
      <c r="A96" s="1" t="s">
        <v>664</v>
      </c>
      <c r="E96" s="27" t="s">
        <v>13703</v>
      </c>
    </row>
    <row r="97">
      <c r="A97" s="1" t="s">
        <v>665</v>
      </c>
      <c r="E97" s="33" t="s">
        <v>13715</v>
      </c>
    </row>
    <row r="98" ht="140.25">
      <c r="A98" s="1" t="s">
        <v>666</v>
      </c>
      <c r="E98" s="27" t="s">
        <v>9159</v>
      </c>
    </row>
    <row r="99">
      <c r="A99" s="1" t="s">
        <v>656</v>
      </c>
      <c r="C99" s="22" t="s">
        <v>679</v>
      </c>
      <c r="E99" s="23" t="s">
        <v>680</v>
      </c>
      <c r="L99" s="24">
        <f>SUMIFS(L100:L103,A100:A103,"P")</f>
        <v>0</v>
      </c>
      <c r="M99" s="24">
        <f>SUMIFS(M100:M103,A100:A103,"P")</f>
        <v>0</v>
      </c>
      <c r="N99" s="25"/>
    </row>
    <row r="100" ht="25.5">
      <c r="A100" s="1" t="s">
        <v>659</v>
      </c>
      <c r="B100" s="1">
        <v>22</v>
      </c>
      <c r="C100" s="26" t="s">
        <v>6039</v>
      </c>
      <c r="D100" t="s">
        <v>661</v>
      </c>
      <c r="E100" s="27" t="s">
        <v>6040</v>
      </c>
      <c r="F100" s="28" t="s">
        <v>677</v>
      </c>
      <c r="G100" s="29">
        <v>30.988</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ht="38.25">
      <c r="A102" s="1" t="s">
        <v>665</v>
      </c>
      <c r="E102" s="33" t="s">
        <v>13723</v>
      </c>
    </row>
    <row r="103" ht="191.25">
      <c r="A103" s="1" t="s">
        <v>666</v>
      </c>
      <c r="E103" s="27" t="s">
        <v>6667</v>
      </c>
    </row>
    <row r="104">
      <c r="A104" s="1" t="s">
        <v>656</v>
      </c>
      <c r="C104" s="22" t="s">
        <v>2817</v>
      </c>
      <c r="E104" s="23" t="s">
        <v>2818</v>
      </c>
      <c r="L104" s="24">
        <f>SUMIFS(L105:L112,A105:A112,"P")</f>
        <v>0</v>
      </c>
      <c r="M104" s="24">
        <f>SUMIFS(M105:M112,A105:A112,"P")</f>
        <v>0</v>
      </c>
      <c r="N104" s="25"/>
    </row>
    <row r="105">
      <c r="A105" s="1" t="s">
        <v>659</v>
      </c>
      <c r="B105" s="1">
        <v>23</v>
      </c>
      <c r="C105" s="26" t="s">
        <v>13705</v>
      </c>
      <c r="D105" t="s">
        <v>661</v>
      </c>
      <c r="E105" s="27" t="s">
        <v>13706</v>
      </c>
      <c r="F105" s="28" t="s">
        <v>677</v>
      </c>
      <c r="G105" s="29">
        <v>18.375</v>
      </c>
      <c r="H105" s="28">
        <v>0</v>
      </c>
      <c r="I105" s="30">
        <f>ROUND(G105*H105,P4)</f>
        <v>0</v>
      </c>
      <c r="L105" s="31">
        <v>0</v>
      </c>
      <c r="M105" s="24">
        <f>ROUND(G105*L105,P4)</f>
        <v>0</v>
      </c>
      <c r="N105" s="25" t="s">
        <v>1309</v>
      </c>
      <c r="O105" s="32">
        <f>M105*AA105</f>
        <v>0</v>
      </c>
      <c r="P105" s="1">
        <v>3</v>
      </c>
      <c r="AA105" s="1">
        <f>IF(P105=1,$O$3,IF(P105=2,$O$4,$O$5))</f>
        <v>0</v>
      </c>
    </row>
    <row r="106">
      <c r="A106" s="1" t="s">
        <v>664</v>
      </c>
      <c r="E106" s="27" t="s">
        <v>13707</v>
      </c>
    </row>
    <row r="107">
      <c r="A107" s="1" t="s">
        <v>665</v>
      </c>
      <c r="E107" s="33" t="s">
        <v>13724</v>
      </c>
    </row>
    <row r="108" ht="76.5">
      <c r="A108" s="1" t="s">
        <v>666</v>
      </c>
      <c r="E108" s="27" t="s">
        <v>11733</v>
      </c>
    </row>
    <row r="109">
      <c r="A109" s="1" t="s">
        <v>659</v>
      </c>
      <c r="B109" s="1">
        <v>24</v>
      </c>
      <c r="C109" s="26" t="s">
        <v>10064</v>
      </c>
      <c r="D109" t="s">
        <v>661</v>
      </c>
      <c r="E109" s="27" t="s">
        <v>10065</v>
      </c>
      <c r="F109" s="28" t="s">
        <v>2682</v>
      </c>
      <c r="G109" s="29">
        <v>2992</v>
      </c>
      <c r="H109" s="28">
        <v>0</v>
      </c>
      <c r="I109" s="30">
        <f>ROUND(G109*H109,P4)</f>
        <v>0</v>
      </c>
      <c r="L109" s="31">
        <v>0</v>
      </c>
      <c r="M109" s="24">
        <f>ROUND(G109*L109,P4)</f>
        <v>0</v>
      </c>
      <c r="N109" s="25" t="s">
        <v>1309</v>
      </c>
      <c r="O109" s="32">
        <f>M109*AA109</f>
        <v>0</v>
      </c>
      <c r="P109" s="1">
        <v>3</v>
      </c>
      <c r="AA109" s="1">
        <f>IF(P109=1,$O$3,IF(P109=2,$O$4,$O$5))</f>
        <v>0</v>
      </c>
    </row>
    <row r="110">
      <c r="A110" s="1" t="s">
        <v>664</v>
      </c>
      <c r="E110" s="27" t="s">
        <v>13513</v>
      </c>
    </row>
    <row r="111">
      <c r="A111" s="1" t="s">
        <v>665</v>
      </c>
      <c r="E111" s="33" t="s">
        <v>13725</v>
      </c>
    </row>
    <row r="112" ht="409.5">
      <c r="A112" s="1" t="s">
        <v>666</v>
      </c>
      <c r="E112" s="27" t="s">
        <v>10067</v>
      </c>
    </row>
    <row r="113">
      <c r="A113" s="1" t="s">
        <v>656</v>
      </c>
      <c r="C113" s="22" t="s">
        <v>894</v>
      </c>
      <c r="E113" s="23" t="s">
        <v>2900</v>
      </c>
      <c r="L113" s="24">
        <f>SUMIFS(L114:L117,A114:A117,"P")</f>
        <v>0</v>
      </c>
      <c r="M113" s="24">
        <f>SUMIFS(M114:M117,A114:A117,"P")</f>
        <v>0</v>
      </c>
      <c r="N113" s="25"/>
    </row>
    <row r="114" ht="25.5">
      <c r="A114" s="1" t="s">
        <v>659</v>
      </c>
      <c r="B114" s="1">
        <v>25</v>
      </c>
      <c r="C114" s="26" t="s">
        <v>3803</v>
      </c>
      <c r="D114" t="s">
        <v>897</v>
      </c>
      <c r="E114" s="27" t="s">
        <v>3804</v>
      </c>
      <c r="F114" s="28" t="s">
        <v>899</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900</v>
      </c>
    </row>
    <row r="116">
      <c r="A116" s="1" t="s">
        <v>665</v>
      </c>
      <c r="E116" s="33" t="s">
        <v>13726</v>
      </c>
    </row>
    <row r="117" ht="153">
      <c r="A117" s="1" t="s">
        <v>666</v>
      </c>
      <c r="E117" s="27" t="s">
        <v>902</v>
      </c>
    </row>
  </sheetData>
  <sheetProtection sheet="1" objects="1" scenarios="1" spinCount="100000" saltValue="hummvnyj8H0IoJW15H0cuKErku9CNjsQ7bCPaGCrkrCrum1h78TnxQpsc96tbSt/EaYZPKFmglyTN1hAvUWs+g==" hashValue="t1sCw1fhc5KITnYWMXvomIzyn5Lts0J/FNbzXCpaL/o1+z9yppA1+7K1xeqOo+hkbAGCmgAuQ0QZbSAnk3Ah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13727</v>
      </c>
      <c r="E8" s="23" t="s">
        <v>529</v>
      </c>
      <c r="L8" s="24">
        <f>L9+L14+L43+L72+L81+L90+L95+L100+L109</f>
        <v>0</v>
      </c>
      <c r="M8" s="24">
        <f>M9+M14+M43+M72+M81+M90+M95+M100+M109</f>
        <v>0</v>
      </c>
      <c r="N8" s="25"/>
    </row>
    <row r="9">
      <c r="A9" s="1" t="s">
        <v>656</v>
      </c>
      <c r="C9" s="22" t="s">
        <v>2130</v>
      </c>
      <c r="E9" s="23" t="s">
        <v>2131</v>
      </c>
      <c r="L9" s="24">
        <f>SUMIFS(L10:L13,A10:A13,"P")</f>
        <v>0</v>
      </c>
      <c r="M9" s="24">
        <f>SUMIFS(M10:M13,A10:A13,"P")</f>
        <v>0</v>
      </c>
      <c r="N9" s="25"/>
    </row>
    <row r="10">
      <c r="A10" s="1" t="s">
        <v>659</v>
      </c>
      <c r="B10" s="1">
        <v>1</v>
      </c>
      <c r="C10" s="26" t="s">
        <v>13674</v>
      </c>
      <c r="D10" t="s">
        <v>661</v>
      </c>
      <c r="E10" s="27" t="s">
        <v>13675</v>
      </c>
      <c r="F10" s="28" t="s">
        <v>1574</v>
      </c>
      <c r="G10" s="29">
        <v>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13677</v>
      </c>
    </row>
    <row r="13">
      <c r="A13" s="1" t="s">
        <v>666</v>
      </c>
      <c r="E13" s="27" t="s">
        <v>13678</v>
      </c>
    </row>
    <row r="14">
      <c r="A14" s="1" t="s">
        <v>656</v>
      </c>
      <c r="C14" s="22" t="s">
        <v>657</v>
      </c>
      <c r="E14" s="23" t="s">
        <v>658</v>
      </c>
      <c r="L14" s="24">
        <f>SUMIFS(L15:L42,A15:A42,"P")</f>
        <v>0</v>
      </c>
      <c r="M14" s="24">
        <f>SUMIFS(M15:M42,A15:A42,"P")</f>
        <v>0</v>
      </c>
      <c r="N14" s="25"/>
    </row>
    <row r="15">
      <c r="A15" s="1" t="s">
        <v>659</v>
      </c>
      <c r="B15" s="1">
        <v>2</v>
      </c>
      <c r="C15" s="26" t="s">
        <v>13679</v>
      </c>
      <c r="D15" t="s">
        <v>661</v>
      </c>
      <c r="E15" s="27" t="s">
        <v>13680</v>
      </c>
      <c r="F15" s="28" t="s">
        <v>663</v>
      </c>
      <c r="G15" s="29">
        <v>22.5</v>
      </c>
      <c r="H15" s="28">
        <v>0</v>
      </c>
      <c r="I15" s="30">
        <f>ROUND(G15*H15,P4)</f>
        <v>0</v>
      </c>
      <c r="L15" s="31">
        <v>0</v>
      </c>
      <c r="M15" s="24">
        <f>ROUND(G15*L15,P4)</f>
        <v>0</v>
      </c>
      <c r="N15" s="25" t="s">
        <v>1309</v>
      </c>
      <c r="O15" s="32">
        <f>M15*AA15</f>
        <v>0</v>
      </c>
      <c r="P15" s="1">
        <v>3</v>
      </c>
      <c r="AA15" s="1">
        <f>IF(P15=1,$O$3,IF(P15=2,$O$4,$O$5))</f>
        <v>0</v>
      </c>
    </row>
    <row r="16">
      <c r="A16" s="1" t="s">
        <v>664</v>
      </c>
      <c r="E16" s="27" t="s">
        <v>13681</v>
      </c>
    </row>
    <row r="17">
      <c r="A17" s="1" t="s">
        <v>665</v>
      </c>
      <c r="E17" s="33" t="s">
        <v>13712</v>
      </c>
    </row>
    <row r="18" ht="63.75">
      <c r="A18" s="1" t="s">
        <v>666</v>
      </c>
      <c r="E18" s="27" t="s">
        <v>5550</v>
      </c>
    </row>
    <row r="19">
      <c r="A19" s="1" t="s">
        <v>659</v>
      </c>
      <c r="B19" s="1">
        <v>3</v>
      </c>
      <c r="C19" s="26" t="s">
        <v>9119</v>
      </c>
      <c r="D19" t="s">
        <v>661</v>
      </c>
      <c r="E19" s="27" t="s">
        <v>9120</v>
      </c>
      <c r="F19" s="28" t="s">
        <v>663</v>
      </c>
      <c r="G19" s="29">
        <v>34.950000000000003</v>
      </c>
      <c r="H19" s="28">
        <v>0</v>
      </c>
      <c r="I19" s="30">
        <f>ROUND(G19*H19,P4)</f>
        <v>0</v>
      </c>
      <c r="L19" s="31">
        <v>0</v>
      </c>
      <c r="M19" s="24">
        <f>ROUND(G19*L19,P4)</f>
        <v>0</v>
      </c>
      <c r="N19" s="25" t="s">
        <v>1309</v>
      </c>
      <c r="O19" s="32">
        <f>M19*AA19</f>
        <v>0</v>
      </c>
      <c r="P19" s="1">
        <v>3</v>
      </c>
      <c r="AA19" s="1">
        <f>IF(P19=1,$O$3,IF(P19=2,$O$4,$O$5))</f>
        <v>0</v>
      </c>
    </row>
    <row r="20">
      <c r="A20" s="1" t="s">
        <v>664</v>
      </c>
      <c r="E20" s="27" t="s">
        <v>13683</v>
      </c>
    </row>
    <row r="21">
      <c r="A21" s="1" t="s">
        <v>665</v>
      </c>
      <c r="E21" s="33" t="s">
        <v>13728</v>
      </c>
    </row>
    <row r="22" ht="306">
      <c r="A22" s="1" t="s">
        <v>666</v>
      </c>
      <c r="E22" s="27" t="s">
        <v>9122</v>
      </c>
    </row>
    <row r="23">
      <c r="A23" s="1" t="s">
        <v>659</v>
      </c>
      <c r="B23" s="1">
        <v>4</v>
      </c>
      <c r="C23" s="26" t="s">
        <v>5070</v>
      </c>
      <c r="D23" t="s">
        <v>661</v>
      </c>
      <c r="E23" s="27" t="s">
        <v>5071</v>
      </c>
      <c r="F23" s="28" t="s">
        <v>663</v>
      </c>
      <c r="G23" s="29">
        <v>42.450000000000003</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13729</v>
      </c>
    </row>
    <row r="26" ht="318.75">
      <c r="A26" s="1" t="s">
        <v>666</v>
      </c>
      <c r="E26" s="27" t="s">
        <v>5076</v>
      </c>
    </row>
    <row r="27">
      <c r="A27" s="1" t="s">
        <v>659</v>
      </c>
      <c r="B27" s="1">
        <v>5</v>
      </c>
      <c r="C27" s="26" t="s">
        <v>8776</v>
      </c>
      <c r="D27" t="s">
        <v>661</v>
      </c>
      <c r="E27" s="27" t="s">
        <v>8777</v>
      </c>
      <c r="F27" s="28" t="s">
        <v>663</v>
      </c>
      <c r="G27" s="29">
        <v>34.950000000000003</v>
      </c>
      <c r="H27" s="28">
        <v>0</v>
      </c>
      <c r="I27" s="30">
        <f>ROUND(G27*H27,P4)</f>
        <v>0</v>
      </c>
      <c r="L27" s="31">
        <v>0</v>
      </c>
      <c r="M27" s="24">
        <f>ROUND(G27*L27,P4)</f>
        <v>0</v>
      </c>
      <c r="N27" s="25" t="s">
        <v>1309</v>
      </c>
      <c r="O27" s="32">
        <f>M27*AA27</f>
        <v>0</v>
      </c>
      <c r="P27" s="1">
        <v>3</v>
      </c>
      <c r="AA27" s="1">
        <f>IF(P27=1,$O$3,IF(P27=2,$O$4,$O$5))</f>
        <v>0</v>
      </c>
    </row>
    <row r="28">
      <c r="A28" s="1" t="s">
        <v>664</v>
      </c>
      <c r="E28" s="27" t="s">
        <v>13730</v>
      </c>
    </row>
    <row r="29">
      <c r="A29" s="1" t="s">
        <v>665</v>
      </c>
      <c r="E29" s="33" t="s">
        <v>13728</v>
      </c>
    </row>
    <row r="30" ht="267.75">
      <c r="A30" s="1" t="s">
        <v>666</v>
      </c>
      <c r="E30" s="27" t="s">
        <v>7222</v>
      </c>
    </row>
    <row r="31">
      <c r="A31" s="1" t="s">
        <v>659</v>
      </c>
      <c r="B31" s="1">
        <v>6</v>
      </c>
      <c r="C31" s="26" t="s">
        <v>9394</v>
      </c>
      <c r="D31" t="s">
        <v>661</v>
      </c>
      <c r="E31" s="27" t="s">
        <v>9395</v>
      </c>
      <c r="F31" s="28" t="s">
        <v>663</v>
      </c>
      <c r="G31" s="29">
        <v>34.950000000000003</v>
      </c>
      <c r="H31" s="28">
        <v>0</v>
      </c>
      <c r="I31" s="30">
        <f>ROUND(G31*H31,P4)</f>
        <v>0</v>
      </c>
      <c r="L31" s="31">
        <v>0</v>
      </c>
      <c r="M31" s="24">
        <f>ROUND(G31*L31,P4)</f>
        <v>0</v>
      </c>
      <c r="N31" s="25" t="s">
        <v>1309</v>
      </c>
      <c r="O31" s="32">
        <f>M31*AA31</f>
        <v>0</v>
      </c>
      <c r="P31" s="1">
        <v>3</v>
      </c>
      <c r="AA31" s="1">
        <f>IF(P31=1,$O$3,IF(P31=2,$O$4,$O$5))</f>
        <v>0</v>
      </c>
    </row>
    <row r="32">
      <c r="A32" s="1" t="s">
        <v>664</v>
      </c>
      <c r="E32" s="27" t="s">
        <v>13687</v>
      </c>
    </row>
    <row r="33">
      <c r="A33" s="1" t="s">
        <v>665</v>
      </c>
      <c r="E33" s="33" t="s">
        <v>13728</v>
      </c>
    </row>
    <row r="34" ht="191.25">
      <c r="A34" s="1" t="s">
        <v>666</v>
      </c>
      <c r="E34" s="27" t="s">
        <v>9398</v>
      </c>
    </row>
    <row r="35">
      <c r="A35" s="1" t="s">
        <v>659</v>
      </c>
      <c r="B35" s="1">
        <v>7</v>
      </c>
      <c r="C35" s="26" t="s">
        <v>11005</v>
      </c>
      <c r="D35" t="s">
        <v>661</v>
      </c>
      <c r="E35" s="27" t="s">
        <v>11006</v>
      </c>
      <c r="F35" s="28" t="s">
        <v>677</v>
      </c>
      <c r="G35" s="29">
        <v>150</v>
      </c>
      <c r="H35" s="28">
        <v>0</v>
      </c>
      <c r="I35" s="30">
        <f>ROUND(G35*H35,P4)</f>
        <v>0</v>
      </c>
      <c r="L35" s="31">
        <v>0</v>
      </c>
      <c r="M35" s="24">
        <f>ROUND(G35*L35,P4)</f>
        <v>0</v>
      </c>
      <c r="N35" s="25" t="s">
        <v>1309</v>
      </c>
      <c r="O35" s="32">
        <f>M35*AA35</f>
        <v>0</v>
      </c>
      <c r="P35" s="1">
        <v>3</v>
      </c>
      <c r="AA35" s="1">
        <f>IF(P35=1,$O$3,IF(P35=2,$O$4,$O$5))</f>
        <v>0</v>
      </c>
    </row>
    <row r="36">
      <c r="A36" s="1" t="s">
        <v>664</v>
      </c>
      <c r="E36" s="27" t="s">
        <v>13688</v>
      </c>
    </row>
    <row r="37">
      <c r="A37" s="1" t="s">
        <v>665</v>
      </c>
      <c r="E37" s="33" t="s">
        <v>13715</v>
      </c>
    </row>
    <row r="38">
      <c r="A38" s="1" t="s">
        <v>666</v>
      </c>
      <c r="E38" s="27" t="s">
        <v>678</v>
      </c>
    </row>
    <row r="39">
      <c r="A39" s="1" t="s">
        <v>659</v>
      </c>
      <c r="B39" s="1">
        <v>8</v>
      </c>
      <c r="C39" s="26" t="s">
        <v>5969</v>
      </c>
      <c r="D39" t="s">
        <v>661</v>
      </c>
      <c r="E39" s="27" t="s">
        <v>5970</v>
      </c>
      <c r="F39" s="28" t="s">
        <v>677</v>
      </c>
      <c r="G39" s="29">
        <v>36</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13731</v>
      </c>
    </row>
    <row r="42" ht="25.5">
      <c r="A42" s="1" t="s">
        <v>666</v>
      </c>
      <c r="E42" s="27" t="s">
        <v>5972</v>
      </c>
    </row>
    <row r="43">
      <c r="A43" s="1" t="s">
        <v>656</v>
      </c>
      <c r="C43" s="22" t="s">
        <v>1329</v>
      </c>
      <c r="E43" s="23" t="s">
        <v>3214</v>
      </c>
      <c r="L43" s="24">
        <f>SUMIFS(L44:L71,A44:A71,"P")</f>
        <v>0</v>
      </c>
      <c r="M43" s="24">
        <f>SUMIFS(M44:M71,A44:A71,"P")</f>
        <v>0</v>
      </c>
      <c r="N43" s="25"/>
    </row>
    <row r="44">
      <c r="A44" s="1" t="s">
        <v>659</v>
      </c>
      <c r="B44" s="1">
        <v>9</v>
      </c>
      <c r="C44" s="26" t="s">
        <v>8670</v>
      </c>
      <c r="D44" t="s">
        <v>661</v>
      </c>
      <c r="E44" s="27" t="s">
        <v>8671</v>
      </c>
      <c r="F44" s="28" t="s">
        <v>899</v>
      </c>
      <c r="G44" s="29">
        <v>3.125</v>
      </c>
      <c r="H44" s="28">
        <v>0</v>
      </c>
      <c r="I44" s="30">
        <f>ROUND(G44*H44,P4)</f>
        <v>0</v>
      </c>
      <c r="L44" s="31">
        <v>0</v>
      </c>
      <c r="M44" s="24">
        <f>ROUND(G44*L44,P4)</f>
        <v>0</v>
      </c>
      <c r="N44" s="25" t="s">
        <v>1309</v>
      </c>
      <c r="O44" s="32">
        <f>M44*AA44</f>
        <v>0</v>
      </c>
      <c r="P44" s="1">
        <v>3</v>
      </c>
      <c r="AA44" s="1">
        <f>IF(P44=1,$O$3,IF(P44=2,$O$4,$O$5))</f>
        <v>0</v>
      </c>
    </row>
    <row r="45" ht="25.5">
      <c r="A45" s="1" t="s">
        <v>664</v>
      </c>
      <c r="E45" s="27" t="s">
        <v>13732</v>
      </c>
    </row>
    <row r="46">
      <c r="A46" s="1" t="s">
        <v>665</v>
      </c>
      <c r="E46" s="33" t="s">
        <v>13733</v>
      </c>
    </row>
    <row r="47" ht="38.25">
      <c r="A47" s="1" t="s">
        <v>666</v>
      </c>
      <c r="E47" s="27" t="s">
        <v>8674</v>
      </c>
    </row>
    <row r="48">
      <c r="A48" s="1" t="s">
        <v>659</v>
      </c>
      <c r="B48" s="1">
        <v>10</v>
      </c>
      <c r="C48" s="26" t="s">
        <v>8675</v>
      </c>
      <c r="D48" t="s">
        <v>661</v>
      </c>
      <c r="E48" s="27" t="s">
        <v>8676</v>
      </c>
      <c r="F48" s="28" t="s">
        <v>677</v>
      </c>
      <c r="G48" s="29">
        <v>40.600000000000001</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13734</v>
      </c>
    </row>
    <row r="51">
      <c r="A51" s="1" t="s">
        <v>666</v>
      </c>
      <c r="E51" s="27" t="s">
        <v>6262</v>
      </c>
    </row>
    <row r="52">
      <c r="A52" s="1" t="s">
        <v>659</v>
      </c>
      <c r="B52" s="1">
        <v>11</v>
      </c>
      <c r="C52" s="26" t="s">
        <v>10546</v>
      </c>
      <c r="D52" t="s">
        <v>661</v>
      </c>
      <c r="E52" s="27" t="s">
        <v>10547</v>
      </c>
      <c r="F52" s="28" t="s">
        <v>670</v>
      </c>
      <c r="G52" s="29">
        <v>48</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13693</v>
      </c>
    </row>
    <row r="55" ht="51">
      <c r="A55" s="1" t="s">
        <v>666</v>
      </c>
      <c r="E55" s="27" t="s">
        <v>9283</v>
      </c>
    </row>
    <row r="56">
      <c r="A56" s="1" t="s">
        <v>659</v>
      </c>
      <c r="B56" s="1">
        <v>12</v>
      </c>
      <c r="C56" s="26" t="s">
        <v>11887</v>
      </c>
      <c r="D56" t="s">
        <v>661</v>
      </c>
      <c r="E56" s="27" t="s">
        <v>11888</v>
      </c>
      <c r="F56" s="28" t="s">
        <v>670</v>
      </c>
      <c r="G56" s="29">
        <v>6</v>
      </c>
      <c r="H56" s="28">
        <v>0</v>
      </c>
      <c r="I56" s="30">
        <f>ROUND(G56*H56,P4)</f>
        <v>0</v>
      </c>
      <c r="L56" s="31">
        <v>0</v>
      </c>
      <c r="M56" s="24">
        <f>ROUND(G56*L56,P4)</f>
        <v>0</v>
      </c>
      <c r="N56" s="25" t="s">
        <v>1309</v>
      </c>
      <c r="O56" s="32">
        <f>M56*AA56</f>
        <v>0</v>
      </c>
      <c r="P56" s="1">
        <v>3</v>
      </c>
      <c r="AA56" s="1">
        <f>IF(P56=1,$O$3,IF(P56=2,$O$4,$O$5))</f>
        <v>0</v>
      </c>
    </row>
    <row r="57">
      <c r="A57" s="1" t="s">
        <v>664</v>
      </c>
      <c r="E57" s="27" t="s">
        <v>13735</v>
      </c>
    </row>
    <row r="58">
      <c r="A58" s="1" t="s">
        <v>665</v>
      </c>
      <c r="E58" s="33" t="s">
        <v>8496</v>
      </c>
    </row>
    <row r="59" ht="63.75">
      <c r="A59" s="1" t="s">
        <v>666</v>
      </c>
      <c r="E59" s="27" t="s">
        <v>6627</v>
      </c>
    </row>
    <row r="60">
      <c r="A60" s="1" t="s">
        <v>659</v>
      </c>
      <c r="B60" s="1">
        <v>13</v>
      </c>
      <c r="C60" s="26" t="s">
        <v>12074</v>
      </c>
      <c r="D60" t="s">
        <v>661</v>
      </c>
      <c r="E60" s="27" t="s">
        <v>12075</v>
      </c>
      <c r="F60" s="28" t="s">
        <v>670</v>
      </c>
      <c r="G60" s="29">
        <v>48</v>
      </c>
      <c r="H60" s="28">
        <v>0</v>
      </c>
      <c r="I60" s="30">
        <f>ROUND(G60*H60,P4)</f>
        <v>0</v>
      </c>
      <c r="L60" s="31">
        <v>0</v>
      </c>
      <c r="M60" s="24">
        <f>ROUND(G60*L60,P4)</f>
        <v>0</v>
      </c>
      <c r="N60" s="25" t="s">
        <v>1309</v>
      </c>
      <c r="O60" s="32">
        <f>M60*AA60</f>
        <v>0</v>
      </c>
      <c r="P60" s="1">
        <v>3</v>
      </c>
      <c r="AA60" s="1">
        <f>IF(P60=1,$O$3,IF(P60=2,$O$4,$O$5))</f>
        <v>0</v>
      </c>
    </row>
    <row r="61">
      <c r="A61" s="1" t="s">
        <v>664</v>
      </c>
      <c r="E61" s="27" t="s">
        <v>13736</v>
      </c>
    </row>
    <row r="62">
      <c r="A62" s="1" t="s">
        <v>665</v>
      </c>
      <c r="E62" s="33" t="s">
        <v>13693</v>
      </c>
    </row>
    <row r="63" ht="63.75">
      <c r="A63" s="1" t="s">
        <v>666</v>
      </c>
      <c r="E63" s="27" t="s">
        <v>6627</v>
      </c>
    </row>
    <row r="64">
      <c r="A64" s="1" t="s">
        <v>659</v>
      </c>
      <c r="B64" s="1">
        <v>14</v>
      </c>
      <c r="C64" s="26" t="s">
        <v>12078</v>
      </c>
      <c r="D64" t="s">
        <v>661</v>
      </c>
      <c r="E64" s="27" t="s">
        <v>12079</v>
      </c>
      <c r="F64" s="28" t="s">
        <v>670</v>
      </c>
      <c r="G64" s="29">
        <v>84</v>
      </c>
      <c r="H64" s="28">
        <v>0</v>
      </c>
      <c r="I64" s="30">
        <f>ROUND(G64*H64,P4)</f>
        <v>0</v>
      </c>
      <c r="L64" s="31">
        <v>0</v>
      </c>
      <c r="M64" s="24">
        <f>ROUND(G64*L64,P4)</f>
        <v>0</v>
      </c>
      <c r="N64" s="25" t="s">
        <v>1309</v>
      </c>
      <c r="O64" s="32">
        <f>M64*AA64</f>
        <v>0</v>
      </c>
      <c r="P64" s="1">
        <v>3</v>
      </c>
      <c r="AA64" s="1">
        <f>IF(P64=1,$O$3,IF(P64=2,$O$4,$O$5))</f>
        <v>0</v>
      </c>
    </row>
    <row r="65">
      <c r="A65" s="1" t="s">
        <v>664</v>
      </c>
      <c r="E65" s="27" t="s">
        <v>10268</v>
      </c>
    </row>
    <row r="66" ht="25.5">
      <c r="A66" s="1" t="s">
        <v>665</v>
      </c>
      <c r="E66" s="33" t="s">
        <v>13737</v>
      </c>
    </row>
    <row r="67" ht="63.75">
      <c r="A67" s="1" t="s">
        <v>666</v>
      </c>
      <c r="E67" s="27" t="s">
        <v>6627</v>
      </c>
    </row>
    <row r="68">
      <c r="A68" s="1" t="s">
        <v>659</v>
      </c>
      <c r="B68" s="1">
        <v>15</v>
      </c>
      <c r="C68" s="26" t="s">
        <v>12937</v>
      </c>
      <c r="D68" t="s">
        <v>661</v>
      </c>
      <c r="E68" s="27" t="s">
        <v>12938</v>
      </c>
      <c r="F68" s="28" t="s">
        <v>683</v>
      </c>
      <c r="G68" s="29">
        <v>2</v>
      </c>
      <c r="H68" s="28">
        <v>0</v>
      </c>
      <c r="I68" s="30">
        <f>ROUND(G68*H68,P4)</f>
        <v>0</v>
      </c>
      <c r="L68" s="31">
        <v>0</v>
      </c>
      <c r="M68" s="24">
        <f>ROUND(G68*L68,P4)</f>
        <v>0</v>
      </c>
      <c r="N68" s="25" t="s">
        <v>1309</v>
      </c>
      <c r="O68" s="32">
        <f>M68*AA68</f>
        <v>0</v>
      </c>
      <c r="P68" s="1">
        <v>3</v>
      </c>
      <c r="AA68" s="1">
        <f>IF(P68=1,$O$3,IF(P68=2,$O$4,$O$5))</f>
        <v>0</v>
      </c>
    </row>
    <row r="69">
      <c r="A69" s="1" t="s">
        <v>664</v>
      </c>
      <c r="E69" s="27" t="s">
        <v>13738</v>
      </c>
    </row>
    <row r="70">
      <c r="A70" s="1" t="s">
        <v>665</v>
      </c>
      <c r="E70" s="33" t="s">
        <v>3500</v>
      </c>
    </row>
    <row r="71" ht="38.25">
      <c r="A71" s="1" t="s">
        <v>666</v>
      </c>
      <c r="E71" s="27" t="s">
        <v>6632</v>
      </c>
    </row>
    <row r="72">
      <c r="A72" s="1" t="s">
        <v>656</v>
      </c>
      <c r="C72" s="22" t="s">
        <v>1331</v>
      </c>
      <c r="E72" s="23" t="s">
        <v>6638</v>
      </c>
      <c r="L72" s="24">
        <f>SUMIFS(L73:L80,A73:A80,"P")</f>
        <v>0</v>
      </c>
      <c r="M72" s="24">
        <f>SUMIFS(M73:M80,A73:A80,"P")</f>
        <v>0</v>
      </c>
      <c r="N72" s="25"/>
    </row>
    <row r="73">
      <c r="A73" s="1" t="s">
        <v>659</v>
      </c>
      <c r="B73" s="1">
        <v>16</v>
      </c>
      <c r="C73" s="26" t="s">
        <v>9701</v>
      </c>
      <c r="D73" t="s">
        <v>661</v>
      </c>
      <c r="E73" s="27" t="s">
        <v>13695</v>
      </c>
      <c r="F73" s="28" t="s">
        <v>663</v>
      </c>
      <c r="G73" s="29">
        <v>10.856</v>
      </c>
      <c r="H73" s="28">
        <v>0</v>
      </c>
      <c r="I73" s="30">
        <f>ROUND(G73*H73,P4)</f>
        <v>0</v>
      </c>
      <c r="L73" s="31">
        <v>0</v>
      </c>
      <c r="M73" s="24">
        <f>ROUND(G73*L73,P4)</f>
        <v>0</v>
      </c>
      <c r="N73" s="25" t="s">
        <v>1309</v>
      </c>
      <c r="O73" s="32">
        <f>M73*AA73</f>
        <v>0</v>
      </c>
      <c r="P73" s="1">
        <v>3</v>
      </c>
      <c r="AA73" s="1">
        <f>IF(P73=1,$O$3,IF(P73=2,$O$4,$O$5))</f>
        <v>0</v>
      </c>
    </row>
    <row r="74" ht="25.5">
      <c r="A74" s="1" t="s">
        <v>664</v>
      </c>
      <c r="E74" s="27" t="s">
        <v>13739</v>
      </c>
    </row>
    <row r="75">
      <c r="A75" s="1" t="s">
        <v>665</v>
      </c>
      <c r="E75" s="33" t="s">
        <v>13740</v>
      </c>
    </row>
    <row r="76" ht="357">
      <c r="A76" s="1" t="s">
        <v>666</v>
      </c>
      <c r="E76" s="27" t="s">
        <v>6455</v>
      </c>
    </row>
    <row r="77">
      <c r="A77" s="1" t="s">
        <v>659</v>
      </c>
      <c r="B77" s="1">
        <v>17</v>
      </c>
      <c r="C77" s="26" t="s">
        <v>9705</v>
      </c>
      <c r="D77" t="s">
        <v>661</v>
      </c>
      <c r="E77" s="27" t="s">
        <v>9706</v>
      </c>
      <c r="F77" s="28" t="s">
        <v>899</v>
      </c>
      <c r="G77" s="29">
        <v>0.80200000000000005</v>
      </c>
      <c r="H77" s="28">
        <v>0</v>
      </c>
      <c r="I77" s="30">
        <f>ROUND(G77*H77,P4)</f>
        <v>0</v>
      </c>
      <c r="L77" s="31">
        <v>0</v>
      </c>
      <c r="M77" s="24">
        <f>ROUND(G77*L77,P4)</f>
        <v>0</v>
      </c>
      <c r="N77" s="25" t="s">
        <v>1309</v>
      </c>
      <c r="O77" s="32">
        <f>M77*AA77</f>
        <v>0</v>
      </c>
      <c r="P77" s="1">
        <v>3</v>
      </c>
      <c r="AA77" s="1">
        <f>IF(P77=1,$O$3,IF(P77=2,$O$4,$O$5))</f>
        <v>0</v>
      </c>
    </row>
    <row r="78" ht="25.5">
      <c r="A78" s="1" t="s">
        <v>664</v>
      </c>
      <c r="E78" s="27" t="s">
        <v>13741</v>
      </c>
    </row>
    <row r="79">
      <c r="A79" s="1" t="s">
        <v>665</v>
      </c>
      <c r="E79" s="33" t="s">
        <v>13742</v>
      </c>
    </row>
    <row r="80" ht="267.75">
      <c r="A80" s="1" t="s">
        <v>666</v>
      </c>
      <c r="E80" s="27" t="s">
        <v>3696</v>
      </c>
    </row>
    <row r="81">
      <c r="A81" s="1" t="s">
        <v>656</v>
      </c>
      <c r="C81" s="22" t="s">
        <v>1333</v>
      </c>
      <c r="E81" s="23" t="s">
        <v>5082</v>
      </c>
      <c r="L81" s="24">
        <f>SUMIFS(L82:L89,A82:A89,"P")</f>
        <v>0</v>
      </c>
      <c r="M81" s="24">
        <f>SUMIFS(M82:M89,A82:A89,"P")</f>
        <v>0</v>
      </c>
      <c r="N81" s="25"/>
    </row>
    <row r="82">
      <c r="A82" s="1" t="s">
        <v>659</v>
      </c>
      <c r="B82" s="1">
        <v>18</v>
      </c>
      <c r="C82" s="26" t="s">
        <v>13743</v>
      </c>
      <c r="D82" t="s">
        <v>661</v>
      </c>
      <c r="E82" s="27" t="s">
        <v>13744</v>
      </c>
      <c r="F82" s="28" t="s">
        <v>899</v>
      </c>
      <c r="G82" s="29">
        <v>2.8319999999999999</v>
      </c>
      <c r="H82" s="28">
        <v>0</v>
      </c>
      <c r="I82" s="30">
        <f>ROUND(G82*H82,P4)</f>
        <v>0</v>
      </c>
      <c r="L82" s="31">
        <v>0</v>
      </c>
      <c r="M82" s="24">
        <f>ROUND(G82*L82,P4)</f>
        <v>0</v>
      </c>
      <c r="N82" s="25" t="s">
        <v>1309</v>
      </c>
      <c r="O82" s="32">
        <f>M82*AA82</f>
        <v>0</v>
      </c>
      <c r="P82" s="1">
        <v>3</v>
      </c>
      <c r="AA82" s="1">
        <f>IF(P82=1,$O$3,IF(P82=2,$O$4,$O$5))</f>
        <v>0</v>
      </c>
    </row>
    <row r="83">
      <c r="A83" s="1" t="s">
        <v>664</v>
      </c>
      <c r="E83" s="27" t="s">
        <v>13699</v>
      </c>
    </row>
    <row r="84" ht="25.5">
      <c r="A84" s="1" t="s">
        <v>665</v>
      </c>
      <c r="E84" s="33" t="s">
        <v>13722</v>
      </c>
    </row>
    <row r="85" ht="306">
      <c r="A85" s="1" t="s">
        <v>666</v>
      </c>
      <c r="E85" s="27" t="s">
        <v>9826</v>
      </c>
    </row>
    <row r="86">
      <c r="A86" s="1" t="s">
        <v>659</v>
      </c>
      <c r="B86" s="1">
        <v>19</v>
      </c>
      <c r="C86" s="26" t="s">
        <v>6452</v>
      </c>
      <c r="D86" t="s">
        <v>661</v>
      </c>
      <c r="E86" s="27" t="s">
        <v>6453</v>
      </c>
      <c r="F86" s="28" t="s">
        <v>663</v>
      </c>
      <c r="G86" s="29">
        <v>0.53200000000000003</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13701</v>
      </c>
    </row>
    <row r="89" ht="357">
      <c r="A89" s="1" t="s">
        <v>666</v>
      </c>
      <c r="E89" s="27" t="s">
        <v>6455</v>
      </c>
    </row>
    <row r="90">
      <c r="A90" s="1" t="s">
        <v>656</v>
      </c>
      <c r="C90" s="22" t="s">
        <v>952</v>
      </c>
      <c r="E90" s="23" t="s">
        <v>953</v>
      </c>
      <c r="L90" s="24">
        <f>SUMIFS(L91:L94,A91:A94,"P")</f>
        <v>0</v>
      </c>
      <c r="M90" s="24">
        <f>SUMIFS(M91:M94,A91:A94,"P")</f>
        <v>0</v>
      </c>
      <c r="N90" s="25"/>
    </row>
    <row r="91">
      <c r="A91" s="1" t="s">
        <v>659</v>
      </c>
      <c r="B91" s="1">
        <v>20</v>
      </c>
      <c r="C91" s="26" t="s">
        <v>13388</v>
      </c>
      <c r="D91" t="s">
        <v>661</v>
      </c>
      <c r="E91" s="27" t="s">
        <v>13389</v>
      </c>
      <c r="F91" s="28" t="s">
        <v>677</v>
      </c>
      <c r="G91" s="29">
        <v>150</v>
      </c>
      <c r="H91" s="28">
        <v>0</v>
      </c>
      <c r="I91" s="30">
        <f>ROUND(G91*H91,P4)</f>
        <v>0</v>
      </c>
      <c r="L91" s="31">
        <v>0</v>
      </c>
      <c r="M91" s="24">
        <f>ROUND(G91*L91,P4)</f>
        <v>0</v>
      </c>
      <c r="N91" s="25" t="s">
        <v>1309</v>
      </c>
      <c r="O91" s="32">
        <f>M91*AA91</f>
        <v>0</v>
      </c>
      <c r="P91" s="1">
        <v>3</v>
      </c>
      <c r="AA91" s="1">
        <f>IF(P91=1,$O$3,IF(P91=2,$O$4,$O$5))</f>
        <v>0</v>
      </c>
    </row>
    <row r="92">
      <c r="A92" s="1" t="s">
        <v>664</v>
      </c>
      <c r="E92" s="27" t="s">
        <v>13703</v>
      </c>
    </row>
    <row r="93">
      <c r="A93" s="1" t="s">
        <v>665</v>
      </c>
      <c r="E93" s="33" t="s">
        <v>13715</v>
      </c>
    </row>
    <row r="94" ht="140.25">
      <c r="A94" s="1" t="s">
        <v>666</v>
      </c>
      <c r="E94" s="27" t="s">
        <v>9159</v>
      </c>
    </row>
    <row r="95">
      <c r="A95" s="1" t="s">
        <v>656</v>
      </c>
      <c r="C95" s="22" t="s">
        <v>679</v>
      </c>
      <c r="E95" s="23" t="s">
        <v>680</v>
      </c>
      <c r="L95" s="24">
        <f>SUMIFS(L96:L99,A96:A99,"P")</f>
        <v>0</v>
      </c>
      <c r="M95" s="24">
        <f>SUMIFS(M96:M99,A96:A99,"P")</f>
        <v>0</v>
      </c>
      <c r="N95" s="25"/>
    </row>
    <row r="96" ht="25.5">
      <c r="A96" s="1" t="s">
        <v>659</v>
      </c>
      <c r="B96" s="1">
        <v>21</v>
      </c>
      <c r="C96" s="26" t="s">
        <v>6039</v>
      </c>
      <c r="D96" t="s">
        <v>661</v>
      </c>
      <c r="E96" s="27" t="s">
        <v>6040</v>
      </c>
      <c r="F96" s="28" t="s">
        <v>677</v>
      </c>
      <c r="G96" s="29">
        <v>22.300000000000001</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13745</v>
      </c>
    </row>
    <row r="99" ht="191.25">
      <c r="A99" s="1" t="s">
        <v>666</v>
      </c>
      <c r="E99" s="27" t="s">
        <v>6667</v>
      </c>
    </row>
    <row r="100">
      <c r="A100" s="1" t="s">
        <v>656</v>
      </c>
      <c r="C100" s="22" t="s">
        <v>2817</v>
      </c>
      <c r="E100" s="23" t="s">
        <v>2818</v>
      </c>
      <c r="L100" s="24">
        <f>SUMIFS(L101:L108,A101:A108,"P")</f>
        <v>0</v>
      </c>
      <c r="M100" s="24">
        <f>SUMIFS(M101:M108,A101:A108,"P")</f>
        <v>0</v>
      </c>
      <c r="N100" s="25"/>
    </row>
    <row r="101">
      <c r="A101" s="1" t="s">
        <v>659</v>
      </c>
      <c r="B101" s="1">
        <v>22</v>
      </c>
      <c r="C101" s="26" t="s">
        <v>13705</v>
      </c>
      <c r="D101" t="s">
        <v>661</v>
      </c>
      <c r="E101" s="27" t="s">
        <v>13706</v>
      </c>
      <c r="F101" s="28" t="s">
        <v>677</v>
      </c>
      <c r="G101" s="29">
        <v>18.375</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c r="A103" s="1" t="s">
        <v>665</v>
      </c>
      <c r="E103" s="33" t="s">
        <v>13724</v>
      </c>
    </row>
    <row r="104" ht="76.5">
      <c r="A104" s="1" t="s">
        <v>666</v>
      </c>
      <c r="E104" s="27" t="s">
        <v>11733</v>
      </c>
    </row>
    <row r="105">
      <c r="A105" s="1" t="s">
        <v>659</v>
      </c>
      <c r="B105" s="1">
        <v>23</v>
      </c>
      <c r="C105" s="26" t="s">
        <v>10064</v>
      </c>
      <c r="D105" t="s">
        <v>661</v>
      </c>
      <c r="E105" s="27" t="s">
        <v>10065</v>
      </c>
      <c r="F105" s="28" t="s">
        <v>2682</v>
      </c>
      <c r="G105" s="29">
        <v>2992</v>
      </c>
      <c r="H105" s="28">
        <v>0</v>
      </c>
      <c r="I105" s="30">
        <f>ROUND(G105*H105,P4)</f>
        <v>0</v>
      </c>
      <c r="L105" s="31">
        <v>0</v>
      </c>
      <c r="M105" s="24">
        <f>ROUND(G105*L105,P4)</f>
        <v>0</v>
      </c>
      <c r="N105" s="25" t="s">
        <v>1309</v>
      </c>
      <c r="O105" s="32">
        <f>M105*AA105</f>
        <v>0</v>
      </c>
      <c r="P105" s="1">
        <v>3</v>
      </c>
      <c r="AA105" s="1">
        <f>IF(P105=1,$O$3,IF(P105=2,$O$4,$O$5))</f>
        <v>0</v>
      </c>
    </row>
    <row r="106">
      <c r="A106" s="1" t="s">
        <v>664</v>
      </c>
      <c r="E106" s="27" t="s">
        <v>13513</v>
      </c>
    </row>
    <row r="107">
      <c r="A107" s="1" t="s">
        <v>665</v>
      </c>
      <c r="E107" s="33" t="s">
        <v>13725</v>
      </c>
    </row>
    <row r="108" ht="409.5">
      <c r="A108" s="1" t="s">
        <v>666</v>
      </c>
      <c r="E108" s="27" t="s">
        <v>10067</v>
      </c>
    </row>
    <row r="109">
      <c r="A109" s="1" t="s">
        <v>656</v>
      </c>
      <c r="C109" s="22" t="s">
        <v>894</v>
      </c>
      <c r="E109" s="23" t="s">
        <v>2900</v>
      </c>
      <c r="L109" s="24">
        <f>SUMIFS(L110:L113,A110:A113,"P")</f>
        <v>0</v>
      </c>
      <c r="M109" s="24">
        <f>SUMIFS(M110:M113,A110:A113,"P")</f>
        <v>0</v>
      </c>
      <c r="N109" s="25"/>
    </row>
    <row r="110" ht="25.5">
      <c r="A110" s="1" t="s">
        <v>659</v>
      </c>
      <c r="B110" s="1">
        <v>24</v>
      </c>
      <c r="C110" s="26" t="s">
        <v>3803</v>
      </c>
      <c r="D110" t="s">
        <v>897</v>
      </c>
      <c r="E110" s="27" t="s">
        <v>3804</v>
      </c>
      <c r="F110" s="28" t="s">
        <v>899</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900</v>
      </c>
    </row>
    <row r="112">
      <c r="A112" s="1" t="s">
        <v>665</v>
      </c>
      <c r="E112" s="33" t="s">
        <v>13746</v>
      </c>
    </row>
    <row r="113" ht="153">
      <c r="A113" s="1" t="s">
        <v>666</v>
      </c>
      <c r="E113" s="27" t="s">
        <v>902</v>
      </c>
    </row>
  </sheetData>
  <sheetProtection sheet="1" objects="1" scenarios="1" spinCount="100000" saltValue="RoIJoxDk2mtlq+oC4BSjdI/2gng2CxpB8mfW9UsiiXIHEVhw6aEoaspUNmq0/HaXRLB9502YoYnl0c+dj1Tb/A==" hashValue="WUQGfVILDTMlhLKo+MlOFzN193X0ZoLC7od+aScXOY4FGOIs3KbZJRPiJI6s+HjOUSvk9B3hxDZGirJjO/OC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13747</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2986</v>
      </c>
      <c r="D10" t="s">
        <v>661</v>
      </c>
      <c r="E10" s="27" t="s">
        <v>2987</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1477</v>
      </c>
    </row>
    <row r="13" ht="318.75">
      <c r="A13" s="1" t="s">
        <v>666</v>
      </c>
      <c r="E13" s="27" t="s">
        <v>949</v>
      </c>
    </row>
    <row r="14">
      <c r="A14" s="1" t="s">
        <v>659</v>
      </c>
      <c r="B14" s="1">
        <v>2</v>
      </c>
      <c r="C14" s="26" t="s">
        <v>1535</v>
      </c>
      <c r="D14" t="s">
        <v>661</v>
      </c>
      <c r="E14" s="27" t="s">
        <v>1536</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13748</v>
      </c>
    </row>
    <row r="17" ht="318.75">
      <c r="A17" s="1" t="s">
        <v>666</v>
      </c>
      <c r="E17" s="27" t="s">
        <v>667</v>
      </c>
    </row>
    <row r="18">
      <c r="A18" s="1" t="s">
        <v>659</v>
      </c>
      <c r="B18" s="1">
        <v>3</v>
      </c>
      <c r="C18" s="26" t="s">
        <v>668</v>
      </c>
      <c r="D18" t="s">
        <v>661</v>
      </c>
      <c r="E18" s="27" t="s">
        <v>669</v>
      </c>
      <c r="F18" s="28" t="s">
        <v>670</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13749</v>
      </c>
    </row>
    <row r="21" ht="25.5">
      <c r="A21" s="1" t="s">
        <v>666</v>
      </c>
      <c r="E21" s="27" t="s">
        <v>671</v>
      </c>
    </row>
    <row r="22">
      <c r="A22" s="1" t="s">
        <v>659</v>
      </c>
      <c r="B22" s="1">
        <v>4</v>
      </c>
      <c r="C22" s="26" t="s">
        <v>672</v>
      </c>
      <c r="D22" t="s">
        <v>661</v>
      </c>
      <c r="E22" s="27" t="s">
        <v>673</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13748</v>
      </c>
    </row>
    <row r="25" ht="229.5">
      <c r="A25" s="1" t="s">
        <v>666</v>
      </c>
      <c r="E25" s="27" t="s">
        <v>674</v>
      </c>
    </row>
    <row r="26">
      <c r="A26" s="1" t="s">
        <v>656</v>
      </c>
      <c r="C26" s="22" t="s">
        <v>1329</v>
      </c>
      <c r="E26" s="23" t="s">
        <v>3214</v>
      </c>
      <c r="L26" s="24">
        <f>SUMIFS(L27:L30,A27:A30,"P")</f>
        <v>0</v>
      </c>
      <c r="M26" s="24">
        <f>SUMIFS(M27:M30,A27:A30,"P")</f>
        <v>0</v>
      </c>
      <c r="N26" s="25"/>
    </row>
    <row r="27">
      <c r="A27" s="1" t="s">
        <v>659</v>
      </c>
      <c r="B27" s="1">
        <v>5</v>
      </c>
      <c r="C27" s="26" t="s">
        <v>3215</v>
      </c>
      <c r="D27" t="s">
        <v>661</v>
      </c>
      <c r="E27" s="27" t="s">
        <v>3216</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1860</v>
      </c>
    </row>
    <row r="30" ht="357">
      <c r="A30" s="1" t="s">
        <v>666</v>
      </c>
      <c r="E30" s="27" t="s">
        <v>3218</v>
      </c>
    </row>
    <row r="31">
      <c r="A31" s="1" t="s">
        <v>656</v>
      </c>
      <c r="C31" s="22" t="s">
        <v>679</v>
      </c>
      <c r="E31" s="23" t="s">
        <v>680</v>
      </c>
      <c r="L31" s="24">
        <f>SUMIFS(L32:L231,A32:A231,"P")</f>
        <v>0</v>
      </c>
      <c r="M31" s="24">
        <f>SUMIFS(M32:M231,A32:A231,"P")</f>
        <v>0</v>
      </c>
      <c r="N31" s="25"/>
    </row>
    <row r="32">
      <c r="A32" s="1" t="s">
        <v>659</v>
      </c>
      <c r="B32" s="1">
        <v>6</v>
      </c>
      <c r="C32" s="26" t="s">
        <v>2138</v>
      </c>
      <c r="D32" t="s">
        <v>661</v>
      </c>
      <c r="E32" s="27" t="s">
        <v>2139</v>
      </c>
      <c r="F32" s="28" t="s">
        <v>670</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1829</v>
      </c>
    </row>
    <row r="35" ht="76.5">
      <c r="A35" s="1" t="s">
        <v>666</v>
      </c>
      <c r="E35" s="27" t="s">
        <v>690</v>
      </c>
    </row>
    <row r="36">
      <c r="A36" s="1" t="s">
        <v>659</v>
      </c>
      <c r="B36" s="1">
        <v>7</v>
      </c>
      <c r="C36" s="26" t="s">
        <v>13750</v>
      </c>
      <c r="D36" t="s">
        <v>661</v>
      </c>
      <c r="E36" s="27" t="s">
        <v>13751</v>
      </c>
      <c r="F36" s="28" t="s">
        <v>670</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1836</v>
      </c>
    </row>
    <row r="39" ht="102">
      <c r="A39" s="1" t="s">
        <v>666</v>
      </c>
      <c r="E39" s="27" t="s">
        <v>13752</v>
      </c>
    </row>
    <row r="40">
      <c r="A40" s="1" t="s">
        <v>659</v>
      </c>
      <c r="B40" s="1">
        <v>8</v>
      </c>
      <c r="C40" s="26" t="s">
        <v>12395</v>
      </c>
      <c r="D40" t="s">
        <v>661</v>
      </c>
      <c r="E40" s="27" t="s">
        <v>12396</v>
      </c>
      <c r="F40" s="28" t="s">
        <v>670</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3035</v>
      </c>
    </row>
    <row r="43" ht="76.5">
      <c r="A43" s="1" t="s">
        <v>666</v>
      </c>
      <c r="E43" s="27" t="s">
        <v>690</v>
      </c>
    </row>
    <row r="44">
      <c r="A44" s="1" t="s">
        <v>659</v>
      </c>
      <c r="B44" s="1">
        <v>9</v>
      </c>
      <c r="C44" s="26" t="s">
        <v>929</v>
      </c>
      <c r="D44" t="s">
        <v>661</v>
      </c>
      <c r="E44" s="27" t="s">
        <v>930</v>
      </c>
      <c r="F44" s="28" t="s">
        <v>670</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1829</v>
      </c>
    </row>
    <row r="47" ht="89.25">
      <c r="A47" s="1" t="s">
        <v>666</v>
      </c>
      <c r="E47" s="27" t="s">
        <v>13753</v>
      </c>
    </row>
    <row r="48">
      <c r="A48" s="1" t="s">
        <v>659</v>
      </c>
      <c r="B48" s="1">
        <v>10</v>
      </c>
      <c r="C48" s="26" t="s">
        <v>5614</v>
      </c>
      <c r="D48" t="s">
        <v>661</v>
      </c>
      <c r="E48" s="27" t="s">
        <v>5615</v>
      </c>
      <c r="F48" s="28" t="s">
        <v>683</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1860</v>
      </c>
    </row>
    <row r="51" ht="102">
      <c r="A51" s="1" t="s">
        <v>666</v>
      </c>
      <c r="E51" s="27" t="s">
        <v>2919</v>
      </c>
    </row>
    <row r="52" ht="25.5">
      <c r="A52" s="1" t="s">
        <v>659</v>
      </c>
      <c r="B52" s="1">
        <v>11</v>
      </c>
      <c r="C52" s="26" t="s">
        <v>1549</v>
      </c>
      <c r="D52" t="s">
        <v>661</v>
      </c>
      <c r="E52" s="27" t="s">
        <v>1550</v>
      </c>
      <c r="F52" s="28" t="s">
        <v>670</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1821</v>
      </c>
    </row>
    <row r="55" ht="102">
      <c r="A55" s="1" t="s">
        <v>666</v>
      </c>
      <c r="E55" s="27" t="s">
        <v>1552</v>
      </c>
    </row>
    <row r="56" ht="25.5">
      <c r="A56" s="1" t="s">
        <v>659</v>
      </c>
      <c r="B56" s="1">
        <v>12</v>
      </c>
      <c r="C56" s="26" t="s">
        <v>691</v>
      </c>
      <c r="D56" t="s">
        <v>661</v>
      </c>
      <c r="E56" s="27" t="s">
        <v>692</v>
      </c>
      <c r="F56" s="28" t="s">
        <v>683</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1860</v>
      </c>
    </row>
    <row r="59" ht="38.25">
      <c r="A59" s="1" t="s">
        <v>666</v>
      </c>
      <c r="E59" s="27" t="s">
        <v>693</v>
      </c>
    </row>
    <row r="60">
      <c r="A60" s="1" t="s">
        <v>659</v>
      </c>
      <c r="B60" s="1">
        <v>13</v>
      </c>
      <c r="C60" s="26" t="s">
        <v>5558</v>
      </c>
      <c r="D60" t="s">
        <v>661</v>
      </c>
      <c r="E60" s="27" t="s">
        <v>5559</v>
      </c>
      <c r="F60" s="28" t="s">
        <v>683</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2831</v>
      </c>
    </row>
    <row r="63" ht="114.75">
      <c r="A63" s="1" t="s">
        <v>666</v>
      </c>
      <c r="E63" s="27" t="s">
        <v>13754</v>
      </c>
    </row>
    <row r="64" ht="25.5">
      <c r="A64" s="1" t="s">
        <v>659</v>
      </c>
      <c r="B64" s="1">
        <v>14</v>
      </c>
      <c r="C64" s="26" t="s">
        <v>2923</v>
      </c>
      <c r="D64" t="s">
        <v>661</v>
      </c>
      <c r="E64" s="27" t="s">
        <v>2924</v>
      </c>
      <c r="F64" s="28" t="s">
        <v>683</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2831</v>
      </c>
    </row>
    <row r="67" ht="102">
      <c r="A67" s="1" t="s">
        <v>666</v>
      </c>
      <c r="E67" s="27" t="s">
        <v>13755</v>
      </c>
    </row>
    <row r="68">
      <c r="A68" s="1" t="s">
        <v>659</v>
      </c>
      <c r="B68" s="1">
        <v>15</v>
      </c>
      <c r="C68" s="26" t="s">
        <v>1827</v>
      </c>
      <c r="D68" t="s">
        <v>661</v>
      </c>
      <c r="E68" s="27" t="s">
        <v>1828</v>
      </c>
      <c r="F68" s="28" t="s">
        <v>670</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13749</v>
      </c>
    </row>
    <row r="71" ht="89.25">
      <c r="A71" s="1" t="s">
        <v>666</v>
      </c>
      <c r="E71" s="27" t="s">
        <v>1830</v>
      </c>
    </row>
    <row r="72">
      <c r="A72" s="1" t="s">
        <v>659</v>
      </c>
      <c r="B72" s="1">
        <v>60</v>
      </c>
      <c r="C72" s="26" t="s">
        <v>1598</v>
      </c>
      <c r="D72" t="s">
        <v>661</v>
      </c>
      <c r="E72" s="27" t="s">
        <v>1599</v>
      </c>
      <c r="F72" s="28" t="s">
        <v>1578</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1580</v>
      </c>
    </row>
    <row r="76">
      <c r="A76" s="1" t="s">
        <v>659</v>
      </c>
      <c r="B76" s="1">
        <v>61</v>
      </c>
      <c r="C76" s="26" t="s">
        <v>1601</v>
      </c>
      <c r="D76" t="s">
        <v>661</v>
      </c>
      <c r="E76" s="27" t="s">
        <v>1602</v>
      </c>
      <c r="F76" s="28" t="s">
        <v>1578</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1580</v>
      </c>
    </row>
    <row r="80">
      <c r="A80" s="1" t="s">
        <v>659</v>
      </c>
      <c r="B80" s="1">
        <v>62</v>
      </c>
      <c r="C80" s="26" t="s">
        <v>13756</v>
      </c>
      <c r="D80" t="s">
        <v>661</v>
      </c>
      <c r="E80" s="27" t="s">
        <v>13757</v>
      </c>
      <c r="F80" s="28" t="s">
        <v>1578</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1580</v>
      </c>
    </row>
    <row r="84">
      <c r="A84" s="1" t="s">
        <v>659</v>
      </c>
      <c r="B84" s="1">
        <v>63</v>
      </c>
      <c r="C84" s="26" t="s">
        <v>1604</v>
      </c>
      <c r="D84" t="s">
        <v>661</v>
      </c>
      <c r="E84" s="27" t="s">
        <v>1605</v>
      </c>
      <c r="F84" s="28" t="s">
        <v>670</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1590</v>
      </c>
    </row>
    <row r="88">
      <c r="A88" s="1" t="s">
        <v>659</v>
      </c>
      <c r="B88" s="1">
        <v>20</v>
      </c>
      <c r="C88" s="26" t="s">
        <v>4281</v>
      </c>
      <c r="D88" t="s">
        <v>661</v>
      </c>
      <c r="E88" s="27" t="s">
        <v>4282</v>
      </c>
      <c r="F88" s="28" t="s">
        <v>1192</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13758</v>
      </c>
    </row>
    <row r="91" ht="153">
      <c r="A91" s="1" t="s">
        <v>666</v>
      </c>
      <c r="E91" s="27" t="s">
        <v>1193</v>
      </c>
    </row>
    <row r="92">
      <c r="A92" s="1" t="s">
        <v>659</v>
      </c>
      <c r="B92" s="1">
        <v>21</v>
      </c>
      <c r="C92" s="26" t="s">
        <v>4284</v>
      </c>
      <c r="D92" t="s">
        <v>661</v>
      </c>
      <c r="E92" s="27" t="s">
        <v>4285</v>
      </c>
      <c r="F92" s="28" t="s">
        <v>670</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1839</v>
      </c>
    </row>
    <row r="95" ht="127.5">
      <c r="A95" s="1" t="s">
        <v>666</v>
      </c>
      <c r="E95" s="27" t="s">
        <v>1837</v>
      </c>
    </row>
    <row r="96">
      <c r="A96" s="1" t="s">
        <v>659</v>
      </c>
      <c r="B96" s="1">
        <v>22</v>
      </c>
      <c r="C96" s="26" t="s">
        <v>1646</v>
      </c>
      <c r="D96" t="s">
        <v>661</v>
      </c>
      <c r="E96" s="27" t="s">
        <v>1647</v>
      </c>
      <c r="F96" s="28" t="s">
        <v>670</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1839</v>
      </c>
    </row>
    <row r="99" ht="140.25">
      <c r="A99" s="1" t="s">
        <v>666</v>
      </c>
      <c r="E99" s="27" t="s">
        <v>1649</v>
      </c>
    </row>
    <row r="100">
      <c r="A100" s="1" t="s">
        <v>659</v>
      </c>
      <c r="B100" s="1">
        <v>23</v>
      </c>
      <c r="C100" s="26" t="s">
        <v>1650</v>
      </c>
      <c r="D100" t="s">
        <v>661</v>
      </c>
      <c r="E100" s="27" t="s">
        <v>1651</v>
      </c>
      <c r="F100" s="28" t="s">
        <v>670</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1839</v>
      </c>
    </row>
    <row r="103" ht="114.75">
      <c r="A103" s="1" t="s">
        <v>666</v>
      </c>
      <c r="E103" s="27" t="s">
        <v>1620</v>
      </c>
    </row>
    <row r="104">
      <c r="A104" s="1" t="s">
        <v>659</v>
      </c>
      <c r="B104" s="1">
        <v>24</v>
      </c>
      <c r="C104" s="26" t="s">
        <v>1652</v>
      </c>
      <c r="D104" t="s">
        <v>661</v>
      </c>
      <c r="E104" s="27" t="s">
        <v>1653</v>
      </c>
      <c r="F104" s="28" t="s">
        <v>1654</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1431</v>
      </c>
    </row>
    <row r="107" ht="127.5">
      <c r="A107" s="1" t="s">
        <v>666</v>
      </c>
      <c r="E107" s="27" t="s">
        <v>1655</v>
      </c>
    </row>
    <row r="108">
      <c r="A108" s="1" t="s">
        <v>659</v>
      </c>
      <c r="B108" s="1">
        <v>25</v>
      </c>
      <c r="C108" s="26" t="s">
        <v>1656</v>
      </c>
      <c r="D108" t="s">
        <v>661</v>
      </c>
      <c r="E108" s="27" t="s">
        <v>1657</v>
      </c>
      <c r="F108" s="28" t="s">
        <v>670</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1839</v>
      </c>
    </row>
    <row r="111" ht="127.5">
      <c r="A111" s="1" t="s">
        <v>666</v>
      </c>
      <c r="E111" s="27" t="s">
        <v>1658</v>
      </c>
    </row>
    <row r="112">
      <c r="A112" s="1" t="s">
        <v>659</v>
      </c>
      <c r="B112" s="1">
        <v>26</v>
      </c>
      <c r="C112" s="26" t="s">
        <v>1659</v>
      </c>
      <c r="D112" t="s">
        <v>661</v>
      </c>
      <c r="E112" s="27" t="s">
        <v>1660</v>
      </c>
      <c r="F112" s="28" t="s">
        <v>683</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1826</v>
      </c>
    </row>
    <row r="115" ht="153">
      <c r="A115" s="1" t="s">
        <v>666</v>
      </c>
      <c r="E115" s="27" t="s">
        <v>1641</v>
      </c>
    </row>
    <row r="116">
      <c r="A116" s="1" t="s">
        <v>659</v>
      </c>
      <c r="B116" s="1">
        <v>27</v>
      </c>
      <c r="C116" s="26" t="s">
        <v>1662</v>
      </c>
      <c r="D116" t="s">
        <v>661</v>
      </c>
      <c r="E116" s="27" t="s">
        <v>1663</v>
      </c>
      <c r="F116" s="28" t="s">
        <v>683</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1826</v>
      </c>
    </row>
    <row r="119" ht="127.5">
      <c r="A119" s="1" t="s">
        <v>666</v>
      </c>
      <c r="E119" s="27" t="s">
        <v>1644</v>
      </c>
    </row>
    <row r="120">
      <c r="A120" s="1" t="s">
        <v>659</v>
      </c>
      <c r="B120" s="1">
        <v>28</v>
      </c>
      <c r="C120" s="26" t="s">
        <v>1841</v>
      </c>
      <c r="D120" t="s">
        <v>661</v>
      </c>
      <c r="E120" s="27" t="s">
        <v>1842</v>
      </c>
      <c r="F120" s="28" t="s">
        <v>683</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1478</v>
      </c>
    </row>
    <row r="123" ht="153">
      <c r="A123" s="1" t="s">
        <v>666</v>
      </c>
      <c r="E123" s="27" t="s">
        <v>1641</v>
      </c>
    </row>
    <row r="124">
      <c r="A124" s="1" t="s">
        <v>659</v>
      </c>
      <c r="B124" s="1">
        <v>29</v>
      </c>
      <c r="C124" s="26" t="s">
        <v>1843</v>
      </c>
      <c r="D124" t="s">
        <v>661</v>
      </c>
      <c r="E124" s="27" t="s">
        <v>1844</v>
      </c>
      <c r="F124" s="28" t="s">
        <v>683</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1478</v>
      </c>
    </row>
    <row r="127" ht="127.5">
      <c r="A127" s="1" t="s">
        <v>666</v>
      </c>
      <c r="E127" s="27" t="s">
        <v>1644</v>
      </c>
    </row>
    <row r="128">
      <c r="A128" s="1" t="s">
        <v>659</v>
      </c>
      <c r="B128" s="1">
        <v>30</v>
      </c>
      <c r="C128" s="26" t="s">
        <v>1718</v>
      </c>
      <c r="D128" t="s">
        <v>661</v>
      </c>
      <c r="E128" s="27" t="s">
        <v>1719</v>
      </c>
      <c r="F128" s="28" t="s">
        <v>683</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1860</v>
      </c>
    </row>
    <row r="131" ht="127.5">
      <c r="A131" s="1" t="s">
        <v>666</v>
      </c>
      <c r="E131" s="27" t="s">
        <v>1196</v>
      </c>
    </row>
    <row r="132">
      <c r="A132" s="1" t="s">
        <v>659</v>
      </c>
      <c r="B132" s="1">
        <v>31</v>
      </c>
      <c r="C132" s="26" t="s">
        <v>1721</v>
      </c>
      <c r="D132" t="s">
        <v>661</v>
      </c>
      <c r="E132" s="27" t="s">
        <v>1722</v>
      </c>
      <c r="F132" s="28" t="s">
        <v>683</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1478</v>
      </c>
    </row>
    <row r="135" ht="127.5">
      <c r="A135" s="1" t="s">
        <v>666</v>
      </c>
      <c r="E135" s="27" t="s">
        <v>1196</v>
      </c>
    </row>
    <row r="136">
      <c r="A136" s="1" t="s">
        <v>659</v>
      </c>
      <c r="B136" s="1">
        <v>32</v>
      </c>
      <c r="C136" s="26" t="s">
        <v>1723</v>
      </c>
      <c r="D136" t="s">
        <v>661</v>
      </c>
      <c r="E136" s="27" t="s">
        <v>1724</v>
      </c>
      <c r="F136" s="28" t="s">
        <v>683</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1907</v>
      </c>
    </row>
    <row r="139" ht="127.5">
      <c r="A139" s="1" t="s">
        <v>666</v>
      </c>
      <c r="E139" s="27" t="s">
        <v>1196</v>
      </c>
    </row>
    <row r="140">
      <c r="A140" s="1" t="s">
        <v>659</v>
      </c>
      <c r="B140" s="1">
        <v>33</v>
      </c>
      <c r="C140" s="26" t="s">
        <v>13759</v>
      </c>
      <c r="D140" t="s">
        <v>661</v>
      </c>
      <c r="E140" s="27" t="s">
        <v>13760</v>
      </c>
      <c r="F140" s="28" t="s">
        <v>683</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13761</v>
      </c>
    </row>
    <row r="143" ht="127.5">
      <c r="A143" s="1" t="s">
        <v>666</v>
      </c>
      <c r="E143" s="27" t="s">
        <v>1196</v>
      </c>
    </row>
    <row r="144">
      <c r="A144" s="1" t="s">
        <v>659</v>
      </c>
      <c r="B144" s="1">
        <v>34</v>
      </c>
      <c r="C144" s="26" t="s">
        <v>2338</v>
      </c>
      <c r="D144" t="s">
        <v>661</v>
      </c>
      <c r="E144" s="27" t="s">
        <v>2339</v>
      </c>
      <c r="F144" s="28" t="s">
        <v>683</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1907</v>
      </c>
    </row>
    <row r="147" ht="127.5">
      <c r="A147" s="1" t="s">
        <v>666</v>
      </c>
      <c r="E147" s="27" t="s">
        <v>1196</v>
      </c>
    </row>
    <row r="148">
      <c r="A148" s="1" t="s">
        <v>659</v>
      </c>
      <c r="B148" s="1">
        <v>35</v>
      </c>
      <c r="C148" s="26" t="s">
        <v>13762</v>
      </c>
      <c r="D148" t="s">
        <v>661</v>
      </c>
      <c r="E148" s="27" t="s">
        <v>13763</v>
      </c>
      <c r="F148" s="28" t="s">
        <v>683</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1907</v>
      </c>
    </row>
    <row r="151" ht="127.5">
      <c r="A151" s="1" t="s">
        <v>666</v>
      </c>
      <c r="E151" s="27" t="s">
        <v>1196</v>
      </c>
    </row>
    <row r="152">
      <c r="A152" s="1" t="s">
        <v>659</v>
      </c>
      <c r="B152" s="1">
        <v>36</v>
      </c>
      <c r="C152" s="26" t="s">
        <v>1861</v>
      </c>
      <c r="D152" t="s">
        <v>661</v>
      </c>
      <c r="E152" s="27" t="s">
        <v>1862</v>
      </c>
      <c r="F152" s="28" t="s">
        <v>683</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2613</v>
      </c>
    </row>
    <row r="155" ht="127.5">
      <c r="A155" s="1" t="s">
        <v>666</v>
      </c>
      <c r="E155" s="27" t="s">
        <v>1196</v>
      </c>
    </row>
    <row r="156">
      <c r="A156" s="1" t="s">
        <v>659</v>
      </c>
      <c r="B156" s="1">
        <v>37</v>
      </c>
      <c r="C156" s="26" t="s">
        <v>1194</v>
      </c>
      <c r="D156" t="s">
        <v>661</v>
      </c>
      <c r="E156" s="27" t="s">
        <v>1195</v>
      </c>
      <c r="F156" s="28" t="s">
        <v>683</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1860</v>
      </c>
    </row>
    <row r="159" ht="127.5">
      <c r="A159" s="1" t="s">
        <v>666</v>
      </c>
      <c r="E159" s="27" t="s">
        <v>1196</v>
      </c>
    </row>
    <row r="160">
      <c r="A160" s="1" t="s">
        <v>659</v>
      </c>
      <c r="B160" s="1">
        <v>38</v>
      </c>
      <c r="C160" s="26" t="s">
        <v>1752</v>
      </c>
      <c r="D160" t="s">
        <v>661</v>
      </c>
      <c r="E160" s="27" t="s">
        <v>1753</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2707</v>
      </c>
    </row>
    <row r="163" ht="153">
      <c r="A163" s="1" t="s">
        <v>666</v>
      </c>
      <c r="E163" s="27" t="s">
        <v>1641</v>
      </c>
    </row>
    <row r="164">
      <c r="A164" s="1" t="s">
        <v>659</v>
      </c>
      <c r="B164" s="1">
        <v>39</v>
      </c>
      <c r="C164" s="26" t="s">
        <v>13764</v>
      </c>
      <c r="D164" t="s">
        <v>661</v>
      </c>
      <c r="E164" s="27" t="s">
        <v>13765</v>
      </c>
      <c r="F164" s="28" t="s">
        <v>683</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1477</v>
      </c>
    </row>
    <row r="167" ht="153">
      <c r="A167" s="1" t="s">
        <v>666</v>
      </c>
      <c r="E167" s="27" t="s">
        <v>1641</v>
      </c>
    </row>
    <row r="168">
      <c r="A168" s="1" t="s">
        <v>659</v>
      </c>
      <c r="B168" s="1">
        <v>40</v>
      </c>
      <c r="C168" s="26" t="s">
        <v>1755</v>
      </c>
      <c r="D168" t="s">
        <v>661</v>
      </c>
      <c r="E168" s="27" t="s">
        <v>1756</v>
      </c>
      <c r="F168" s="28" t="s">
        <v>683</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1906</v>
      </c>
    </row>
    <row r="171" ht="127.5">
      <c r="A171" s="1" t="s">
        <v>666</v>
      </c>
      <c r="E171" s="27" t="s">
        <v>1644</v>
      </c>
    </row>
    <row r="172">
      <c r="A172" s="1" t="s">
        <v>659</v>
      </c>
      <c r="B172" s="1">
        <v>41</v>
      </c>
      <c r="C172" s="26" t="s">
        <v>3081</v>
      </c>
      <c r="D172" t="s">
        <v>661</v>
      </c>
      <c r="E172" s="27" t="s">
        <v>13766</v>
      </c>
      <c r="F172" s="28" t="s">
        <v>683</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1860</v>
      </c>
    </row>
    <row r="175" ht="153">
      <c r="A175" s="1" t="s">
        <v>666</v>
      </c>
      <c r="E175" s="27" t="s">
        <v>1641</v>
      </c>
    </row>
    <row r="176">
      <c r="A176" s="1" t="s">
        <v>659</v>
      </c>
      <c r="B176" s="1">
        <v>42</v>
      </c>
      <c r="C176" s="26" t="s">
        <v>3083</v>
      </c>
      <c r="D176" t="s">
        <v>661</v>
      </c>
      <c r="E176" s="27" t="s">
        <v>3084</v>
      </c>
      <c r="F176" s="28" t="s">
        <v>683</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1860</v>
      </c>
    </row>
    <row r="179" ht="127.5">
      <c r="A179" s="1" t="s">
        <v>666</v>
      </c>
      <c r="E179" s="27" t="s">
        <v>1644</v>
      </c>
    </row>
    <row r="180">
      <c r="A180" s="1" t="s">
        <v>659</v>
      </c>
      <c r="B180" s="1">
        <v>43</v>
      </c>
      <c r="C180" s="26" t="s">
        <v>1764</v>
      </c>
      <c r="D180" t="s">
        <v>661</v>
      </c>
      <c r="E180" s="27" t="s">
        <v>1765</v>
      </c>
      <c r="F180" s="28" t="s">
        <v>683</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13767</v>
      </c>
    </row>
    <row r="183" ht="127.5">
      <c r="A183" s="1" t="s">
        <v>666</v>
      </c>
      <c r="E183" s="27" t="s">
        <v>1767</v>
      </c>
    </row>
    <row r="184">
      <c r="A184" s="1" t="s">
        <v>659</v>
      </c>
      <c r="B184" s="1">
        <v>44</v>
      </c>
      <c r="C184" s="26" t="s">
        <v>2736</v>
      </c>
      <c r="D184" t="s">
        <v>661</v>
      </c>
      <c r="E184" s="27" t="s">
        <v>1811</v>
      </c>
      <c r="F184" s="28" t="s">
        <v>1216</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7801</v>
      </c>
    </row>
    <row r="187" ht="165.75">
      <c r="A187" s="1" t="s">
        <v>666</v>
      </c>
      <c r="E187" s="27" t="s">
        <v>1813</v>
      </c>
    </row>
    <row r="188">
      <c r="A188" s="1" t="s">
        <v>659</v>
      </c>
      <c r="B188" s="1">
        <v>45</v>
      </c>
      <c r="C188" s="26" t="s">
        <v>2514</v>
      </c>
      <c r="D188" t="s">
        <v>661</v>
      </c>
      <c r="E188" s="27" t="s">
        <v>2515</v>
      </c>
      <c r="F188" s="28" t="s">
        <v>696</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13768</v>
      </c>
    </row>
    <row r="191" ht="153">
      <c r="A191" s="1" t="s">
        <v>666</v>
      </c>
      <c r="E191" s="27" t="s">
        <v>1775</v>
      </c>
    </row>
    <row r="192">
      <c r="A192" s="1" t="s">
        <v>659</v>
      </c>
      <c r="B192" s="1">
        <v>46</v>
      </c>
      <c r="C192" s="26" t="s">
        <v>2518</v>
      </c>
      <c r="D192" t="s">
        <v>661</v>
      </c>
      <c r="E192" s="27" t="s">
        <v>2519</v>
      </c>
      <c r="F192" s="28" t="s">
        <v>696</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13768</v>
      </c>
    </row>
    <row r="195" ht="127.5">
      <c r="A195" s="1" t="s">
        <v>666</v>
      </c>
      <c r="E195" s="27" t="s">
        <v>13769</v>
      </c>
    </row>
    <row r="196">
      <c r="A196" s="1" t="s">
        <v>659</v>
      </c>
      <c r="B196" s="1">
        <v>47</v>
      </c>
      <c r="C196" s="26" t="s">
        <v>13770</v>
      </c>
      <c r="D196" t="s">
        <v>661</v>
      </c>
      <c r="E196" s="27" t="s">
        <v>13771</v>
      </c>
      <c r="F196" s="28" t="s">
        <v>683</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1478</v>
      </c>
    </row>
    <row r="199" ht="127.5">
      <c r="A199" s="1" t="s">
        <v>666</v>
      </c>
      <c r="E199" s="27" t="s">
        <v>1644</v>
      </c>
    </row>
    <row r="200">
      <c r="A200" s="1" t="s">
        <v>659</v>
      </c>
      <c r="B200" s="1">
        <v>48</v>
      </c>
      <c r="C200" s="26" t="s">
        <v>1787</v>
      </c>
      <c r="D200" t="s">
        <v>661</v>
      </c>
      <c r="E200" s="27" t="s">
        <v>1788</v>
      </c>
      <c r="F200" s="28" t="s">
        <v>1574</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1431</v>
      </c>
    </row>
    <row r="203" ht="140.25">
      <c r="A203" s="1" t="s">
        <v>666</v>
      </c>
      <c r="E203" s="27" t="s">
        <v>1789</v>
      </c>
    </row>
    <row r="204">
      <c r="A204" s="1" t="s">
        <v>659</v>
      </c>
      <c r="B204" s="1">
        <v>49</v>
      </c>
      <c r="C204" s="26" t="s">
        <v>13772</v>
      </c>
      <c r="D204" t="s">
        <v>661</v>
      </c>
      <c r="E204" s="27" t="s">
        <v>13773</v>
      </c>
      <c r="F204" s="28" t="s">
        <v>670</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1416</v>
      </c>
    </row>
    <row r="207" ht="89.25">
      <c r="A207" s="1" t="s">
        <v>666</v>
      </c>
      <c r="E207" s="27" t="s">
        <v>1830</v>
      </c>
    </row>
    <row r="208">
      <c r="A208" s="1" t="s">
        <v>659</v>
      </c>
      <c r="B208" s="1">
        <v>50</v>
      </c>
      <c r="C208" s="26" t="s">
        <v>1790</v>
      </c>
      <c r="D208" t="s">
        <v>661</v>
      </c>
      <c r="E208" s="27" t="s">
        <v>1791</v>
      </c>
      <c r="F208" s="28" t="s">
        <v>868</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1416</v>
      </c>
    </row>
    <row r="211" ht="89.25">
      <c r="A211" s="1" t="s">
        <v>666</v>
      </c>
      <c r="E211" s="27" t="s">
        <v>1793</v>
      </c>
    </row>
    <row r="212">
      <c r="A212" s="1" t="s">
        <v>659</v>
      </c>
      <c r="B212" s="1">
        <v>64</v>
      </c>
      <c r="C212" s="26" t="s">
        <v>13774</v>
      </c>
      <c r="D212" t="s">
        <v>661</v>
      </c>
      <c r="E212" s="27" t="s">
        <v>13775</v>
      </c>
      <c r="F212" s="28" t="s">
        <v>1578</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1580</v>
      </c>
    </row>
    <row r="216">
      <c r="A216" s="1" t="s">
        <v>659</v>
      </c>
      <c r="B216" s="1">
        <v>65</v>
      </c>
      <c r="C216" s="26" t="s">
        <v>13776</v>
      </c>
      <c r="D216" t="s">
        <v>661</v>
      </c>
      <c r="E216" s="27" t="s">
        <v>13777</v>
      </c>
      <c r="F216" s="28" t="s">
        <v>670</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1590</v>
      </c>
    </row>
    <row r="220">
      <c r="A220" s="1" t="s">
        <v>659</v>
      </c>
      <c r="B220" s="1">
        <v>51</v>
      </c>
      <c r="C220" s="26" t="s">
        <v>1803</v>
      </c>
      <c r="D220" t="s">
        <v>661</v>
      </c>
      <c r="E220" s="27" t="s">
        <v>13778</v>
      </c>
      <c r="F220" s="28" t="s">
        <v>1805</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1478</v>
      </c>
    </row>
    <row r="223" ht="153">
      <c r="A223" s="1" t="s">
        <v>666</v>
      </c>
      <c r="E223" s="27" t="s">
        <v>1806</v>
      </c>
    </row>
    <row r="224">
      <c r="A224" s="1" t="s">
        <v>659</v>
      </c>
      <c r="B224" s="1">
        <v>52</v>
      </c>
      <c r="C224" s="26" t="s">
        <v>1807</v>
      </c>
      <c r="D224" t="s">
        <v>661</v>
      </c>
      <c r="E224" s="27" t="s">
        <v>1808</v>
      </c>
      <c r="F224" s="28" t="s">
        <v>1574</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1431</v>
      </c>
    </row>
    <row r="227" ht="127.5">
      <c r="A227" s="1" t="s">
        <v>666</v>
      </c>
      <c r="E227" s="27" t="s">
        <v>1732</v>
      </c>
    </row>
    <row r="228">
      <c r="A228" s="1" t="s">
        <v>659</v>
      </c>
      <c r="B228" s="1">
        <v>53</v>
      </c>
      <c r="C228" s="26" t="s">
        <v>13779</v>
      </c>
      <c r="D228" t="s">
        <v>661</v>
      </c>
      <c r="E228" s="27" t="s">
        <v>13780</v>
      </c>
      <c r="F228" s="28" t="s">
        <v>683</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1478</v>
      </c>
    </row>
    <row r="231" ht="153">
      <c r="A231" s="1" t="s">
        <v>666</v>
      </c>
      <c r="E231" s="27" t="s">
        <v>13781</v>
      </c>
    </row>
    <row r="232">
      <c r="A232" s="1" t="s">
        <v>656</v>
      </c>
      <c r="C232" s="22" t="s">
        <v>894</v>
      </c>
      <c r="E232" s="23" t="s">
        <v>895</v>
      </c>
      <c r="L232" s="24">
        <f>SUMIFS(L233:L256,A233:A256,"P")</f>
        <v>0</v>
      </c>
      <c r="M232" s="24">
        <f>SUMIFS(M233:M256,A233:A256,"P")</f>
        <v>0</v>
      </c>
      <c r="N232" s="25"/>
    </row>
    <row r="233" ht="38.25">
      <c r="A233" s="1" t="s">
        <v>659</v>
      </c>
      <c r="B233" s="1">
        <v>54</v>
      </c>
      <c r="C233" s="26" t="s">
        <v>896</v>
      </c>
      <c r="D233" t="s">
        <v>897</v>
      </c>
      <c r="E233" s="27" t="s">
        <v>898</v>
      </c>
      <c r="F233" s="28" t="s">
        <v>899</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900</v>
      </c>
    </row>
    <row r="235" ht="25.5">
      <c r="A235" s="1" t="s">
        <v>665</v>
      </c>
      <c r="E235" s="33" t="s">
        <v>1477</v>
      </c>
    </row>
    <row r="236" ht="153">
      <c r="A236" s="1" t="s">
        <v>666</v>
      </c>
      <c r="E236" s="27" t="s">
        <v>902</v>
      </c>
    </row>
    <row r="237" ht="25.5">
      <c r="A237" s="1" t="s">
        <v>659</v>
      </c>
      <c r="B237" s="1">
        <v>55</v>
      </c>
      <c r="C237" s="26" t="s">
        <v>1867</v>
      </c>
      <c r="D237" t="s">
        <v>897</v>
      </c>
      <c r="E237" s="27" t="s">
        <v>1868</v>
      </c>
      <c r="F237" s="28" t="s">
        <v>899</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1869</v>
      </c>
    </row>
    <row r="239" ht="25.5">
      <c r="A239" s="1" t="s">
        <v>665</v>
      </c>
      <c r="E239" s="33" t="s">
        <v>1870</v>
      </c>
    </row>
    <row r="240" ht="153">
      <c r="A240" s="1" t="s">
        <v>666</v>
      </c>
      <c r="E240" s="27" t="s">
        <v>907</v>
      </c>
    </row>
    <row r="241" ht="25.5">
      <c r="A241" s="1" t="s">
        <v>659</v>
      </c>
      <c r="B241" s="1">
        <v>56</v>
      </c>
      <c r="C241" s="26" t="s">
        <v>916</v>
      </c>
      <c r="D241" t="s">
        <v>897</v>
      </c>
      <c r="E241" s="27" t="s">
        <v>917</v>
      </c>
      <c r="F241" s="28" t="s">
        <v>899</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914</v>
      </c>
    </row>
    <row r="243" ht="25.5">
      <c r="A243" s="1" t="s">
        <v>665</v>
      </c>
      <c r="E243" s="33" t="s">
        <v>2634</v>
      </c>
    </row>
    <row r="244" ht="153">
      <c r="A244" s="1" t="s">
        <v>666</v>
      </c>
      <c r="E244" s="27" t="s">
        <v>902</v>
      </c>
    </row>
    <row r="245" ht="25.5">
      <c r="A245" s="1" t="s">
        <v>659</v>
      </c>
      <c r="B245" s="1">
        <v>57</v>
      </c>
      <c r="C245" s="26" t="s">
        <v>1871</v>
      </c>
      <c r="D245" t="s">
        <v>897</v>
      </c>
      <c r="E245" s="27" t="s">
        <v>1872</v>
      </c>
      <c r="F245" s="28" t="s">
        <v>899</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910</v>
      </c>
    </row>
    <row r="247" ht="25.5">
      <c r="A247" s="1" t="s">
        <v>665</v>
      </c>
      <c r="E247" s="33" t="s">
        <v>1873</v>
      </c>
    </row>
    <row r="248" ht="153">
      <c r="A248" s="1" t="s">
        <v>666</v>
      </c>
      <c r="E248" s="27" t="s">
        <v>902</v>
      </c>
    </row>
    <row r="249" ht="25.5">
      <c r="A249" s="1" t="s">
        <v>659</v>
      </c>
      <c r="B249" s="1">
        <v>58</v>
      </c>
      <c r="C249" s="26" t="s">
        <v>919</v>
      </c>
      <c r="D249" t="s">
        <v>897</v>
      </c>
      <c r="E249" s="27" t="s">
        <v>920</v>
      </c>
      <c r="F249" s="28" t="s">
        <v>899</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921</v>
      </c>
    </row>
    <row r="251" ht="25.5">
      <c r="A251" s="1" t="s">
        <v>665</v>
      </c>
      <c r="E251" s="33" t="s">
        <v>1874</v>
      </c>
    </row>
    <row r="252" ht="153">
      <c r="A252" s="1" t="s">
        <v>666</v>
      </c>
      <c r="E252" s="27" t="s">
        <v>902</v>
      </c>
    </row>
    <row r="253" ht="25.5">
      <c r="A253" s="1" t="s">
        <v>659</v>
      </c>
      <c r="B253" s="1">
        <v>59</v>
      </c>
      <c r="C253" s="26" t="s">
        <v>922</v>
      </c>
      <c r="D253" t="s">
        <v>897</v>
      </c>
      <c r="E253" s="27" t="s">
        <v>923</v>
      </c>
      <c r="F253" s="28" t="s">
        <v>899</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910</v>
      </c>
    </row>
    <row r="255" ht="25.5">
      <c r="A255" s="1" t="s">
        <v>665</v>
      </c>
      <c r="E255" s="33" t="s">
        <v>1874</v>
      </c>
    </row>
    <row r="256" ht="153">
      <c r="A256" s="1" t="s">
        <v>666</v>
      </c>
      <c r="E256" s="27" t="s">
        <v>902</v>
      </c>
    </row>
  </sheetData>
  <sheetProtection sheet="1" objects="1" scenarios="1" spinCount="100000" saltValue="H73NMnhUORIjrWgIW7Ha2JOAQmBOmZ24tiiNLEFgU/WtIo9agBvAXCZcpGYxJsilwYT1V43qyOZ0Pz3STXbjlQ==" hashValue="pCVnnMA6qknKlgK6BwF1uuP8lN5CJB7pmYfACaqhyLmeCMqMxq1MMZqmCrNa8b1WmzVk3FxS5+Po+e+LWGJ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13782</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1535</v>
      </c>
      <c r="D10" t="s">
        <v>661</v>
      </c>
      <c r="E10" s="27" t="s">
        <v>1536</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670</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13783</v>
      </c>
    </row>
    <row r="17" ht="25.5">
      <c r="A17" s="1" t="s">
        <v>666</v>
      </c>
      <c r="E17" s="27" t="s">
        <v>671</v>
      </c>
    </row>
    <row r="18">
      <c r="A18" s="1" t="s">
        <v>659</v>
      </c>
      <c r="B18" s="1">
        <v>3</v>
      </c>
      <c r="C18" s="26" t="s">
        <v>672</v>
      </c>
      <c r="D18" t="s">
        <v>661</v>
      </c>
      <c r="E18" s="27" t="s">
        <v>673</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656</v>
      </c>
      <c r="C22" s="22" t="s">
        <v>1329</v>
      </c>
      <c r="E22" s="23" t="s">
        <v>3214</v>
      </c>
      <c r="L22" s="24">
        <f>SUMIFS(L23:L26,A23:A26,"P")</f>
        <v>0</v>
      </c>
      <c r="M22" s="24">
        <f>SUMIFS(M23:M26,A23:A26,"P")</f>
        <v>0</v>
      </c>
      <c r="N22" s="25"/>
    </row>
    <row r="23">
      <c r="A23" s="1" t="s">
        <v>659</v>
      </c>
      <c r="B23" s="1">
        <v>4</v>
      </c>
      <c r="C23" s="26" t="s">
        <v>3215</v>
      </c>
      <c r="D23" t="s">
        <v>661</v>
      </c>
      <c r="E23" s="27" t="s">
        <v>3216</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1860</v>
      </c>
    </row>
    <row r="26" ht="357">
      <c r="A26" s="1" t="s">
        <v>666</v>
      </c>
      <c r="E26" s="27" t="s">
        <v>3218</v>
      </c>
    </row>
    <row r="27">
      <c r="A27" s="1" t="s">
        <v>656</v>
      </c>
      <c r="C27" s="22" t="s">
        <v>679</v>
      </c>
      <c r="E27" s="23" t="s">
        <v>680</v>
      </c>
      <c r="L27" s="24">
        <f>SUMIFS(L28:L207,A28:A207,"P")</f>
        <v>0</v>
      </c>
      <c r="M27" s="24">
        <f>SUMIFS(M28:M207,A28:A207,"P")</f>
        <v>0</v>
      </c>
      <c r="N27" s="25"/>
    </row>
    <row r="28">
      <c r="A28" s="1" t="s">
        <v>659</v>
      </c>
      <c r="B28" s="1">
        <v>5</v>
      </c>
      <c r="C28" s="26" t="s">
        <v>685</v>
      </c>
      <c r="D28" t="s">
        <v>661</v>
      </c>
      <c r="E28" s="27" t="s">
        <v>686</v>
      </c>
      <c r="F28" s="28" t="s">
        <v>670</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1477</v>
      </c>
    </row>
    <row r="31" ht="76.5">
      <c r="A31" s="1" t="s">
        <v>666</v>
      </c>
      <c r="E31" s="27" t="s">
        <v>690</v>
      </c>
    </row>
    <row r="32">
      <c r="A32" s="1" t="s">
        <v>659</v>
      </c>
      <c r="B32" s="1">
        <v>55</v>
      </c>
      <c r="C32" s="26" t="s">
        <v>2916</v>
      </c>
      <c r="D32" t="s">
        <v>661</v>
      </c>
      <c r="E32" s="27" t="s">
        <v>2917</v>
      </c>
      <c r="F32" s="28" t="s">
        <v>928</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7</v>
      </c>
      <c r="C36" s="26" t="s">
        <v>5614</v>
      </c>
      <c r="D36" t="s">
        <v>661</v>
      </c>
      <c r="E36" s="27" t="s">
        <v>5615</v>
      </c>
      <c r="F36" s="28" t="s">
        <v>683</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1860</v>
      </c>
    </row>
    <row r="39" ht="102">
      <c r="A39" s="1" t="s">
        <v>666</v>
      </c>
      <c r="E39" s="27" t="s">
        <v>2919</v>
      </c>
    </row>
    <row r="40" ht="25.5">
      <c r="A40" s="1" t="s">
        <v>659</v>
      </c>
      <c r="B40" s="1">
        <v>8</v>
      </c>
      <c r="C40" s="26" t="s">
        <v>1549</v>
      </c>
      <c r="D40" t="s">
        <v>661</v>
      </c>
      <c r="E40" s="27" t="s">
        <v>1550</v>
      </c>
      <c r="F40" s="28" t="s">
        <v>670</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1821</v>
      </c>
    </row>
    <row r="43" ht="102">
      <c r="A43" s="1" t="s">
        <v>666</v>
      </c>
      <c r="E43" s="27" t="s">
        <v>1552</v>
      </c>
    </row>
    <row r="44" ht="25.5">
      <c r="A44" s="1" t="s">
        <v>659</v>
      </c>
      <c r="B44" s="1">
        <v>9</v>
      </c>
      <c r="C44" s="26" t="s">
        <v>1553</v>
      </c>
      <c r="D44" t="s">
        <v>661</v>
      </c>
      <c r="E44" s="27" t="s">
        <v>1554</v>
      </c>
      <c r="F44" s="28" t="s">
        <v>670</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1477</v>
      </c>
    </row>
    <row r="47" ht="76.5">
      <c r="A47" s="1" t="s">
        <v>666</v>
      </c>
      <c r="E47" s="27" t="s">
        <v>1555</v>
      </c>
    </row>
    <row r="48" ht="25.5">
      <c r="A48" s="1" t="s">
        <v>659</v>
      </c>
      <c r="B48" s="1">
        <v>10</v>
      </c>
      <c r="C48" s="26" t="s">
        <v>1556</v>
      </c>
      <c r="D48" t="s">
        <v>661</v>
      </c>
      <c r="E48" s="27" t="s">
        <v>1557</v>
      </c>
      <c r="F48" s="28" t="s">
        <v>670</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13784</v>
      </c>
    </row>
    <row r="51" ht="127.5">
      <c r="A51" s="1" t="s">
        <v>666</v>
      </c>
      <c r="E51" s="27" t="s">
        <v>1559</v>
      </c>
    </row>
    <row r="52" ht="25.5">
      <c r="A52" s="1" t="s">
        <v>659</v>
      </c>
      <c r="B52" s="1">
        <v>11</v>
      </c>
      <c r="C52" s="26" t="s">
        <v>691</v>
      </c>
      <c r="D52" t="s">
        <v>661</v>
      </c>
      <c r="E52" s="27" t="s">
        <v>692</v>
      </c>
      <c r="F52" s="28" t="s">
        <v>683</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1477</v>
      </c>
    </row>
    <row r="55" ht="38.25">
      <c r="A55" s="1" t="s">
        <v>666</v>
      </c>
      <c r="E55" s="27" t="s">
        <v>693</v>
      </c>
    </row>
    <row r="56">
      <c r="A56" s="1" t="s">
        <v>659</v>
      </c>
      <c r="B56" s="1">
        <v>12</v>
      </c>
      <c r="C56" s="26" t="s">
        <v>5558</v>
      </c>
      <c r="D56" t="s">
        <v>661</v>
      </c>
      <c r="E56" s="27" t="s">
        <v>5559</v>
      </c>
      <c r="F56" s="28" t="s">
        <v>683</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1821</v>
      </c>
    </row>
    <row r="59" ht="114.75">
      <c r="A59" s="1" t="s">
        <v>666</v>
      </c>
      <c r="E59" s="27" t="s">
        <v>13754</v>
      </c>
    </row>
    <row r="60" ht="25.5">
      <c r="A60" s="1" t="s">
        <v>659</v>
      </c>
      <c r="B60" s="1">
        <v>13</v>
      </c>
      <c r="C60" s="26" t="s">
        <v>2923</v>
      </c>
      <c r="D60" t="s">
        <v>661</v>
      </c>
      <c r="E60" s="27" t="s">
        <v>2924</v>
      </c>
      <c r="F60" s="28" t="s">
        <v>683</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1821</v>
      </c>
    </row>
    <row r="63" ht="102">
      <c r="A63" s="1" t="s">
        <v>666</v>
      </c>
      <c r="E63" s="27" t="s">
        <v>13755</v>
      </c>
    </row>
    <row r="64">
      <c r="A64" s="1" t="s">
        <v>659</v>
      </c>
      <c r="B64" s="1">
        <v>14</v>
      </c>
      <c r="C64" s="26" t="s">
        <v>1598</v>
      </c>
      <c r="D64" t="s">
        <v>661</v>
      </c>
      <c r="E64" s="27" t="s">
        <v>1599</v>
      </c>
      <c r="F64" s="28" t="s">
        <v>1578</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13785</v>
      </c>
    </row>
    <row r="67" ht="140.25">
      <c r="A67" s="1" t="s">
        <v>666</v>
      </c>
      <c r="E67" s="27" t="s">
        <v>1610</v>
      </c>
    </row>
    <row r="68">
      <c r="A68" s="1" t="s">
        <v>659</v>
      </c>
      <c r="B68" s="1">
        <v>15</v>
      </c>
      <c r="C68" s="26" t="s">
        <v>1604</v>
      </c>
      <c r="D68" t="s">
        <v>661</v>
      </c>
      <c r="E68" s="27" t="s">
        <v>1605</v>
      </c>
      <c r="F68" s="28" t="s">
        <v>670</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13786</v>
      </c>
    </row>
    <row r="71" ht="114.75">
      <c r="A71" s="1" t="s">
        <v>666</v>
      </c>
      <c r="E71" s="27" t="s">
        <v>1620</v>
      </c>
    </row>
    <row r="72">
      <c r="A72" s="1" t="s">
        <v>659</v>
      </c>
      <c r="B72" s="1">
        <v>16</v>
      </c>
      <c r="C72" s="26" t="s">
        <v>1623</v>
      </c>
      <c r="D72" t="s">
        <v>661</v>
      </c>
      <c r="E72" s="27" t="s">
        <v>1624</v>
      </c>
      <c r="F72" s="28" t="s">
        <v>1192</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13787</v>
      </c>
    </row>
    <row r="75" ht="140.25">
      <c r="A75" s="1" t="s">
        <v>666</v>
      </c>
      <c r="E75" s="27" t="s">
        <v>1622</v>
      </c>
    </row>
    <row r="76">
      <c r="A76" s="1" t="s">
        <v>659</v>
      </c>
      <c r="B76" s="1">
        <v>17</v>
      </c>
      <c r="C76" s="26" t="s">
        <v>1626</v>
      </c>
      <c r="D76" t="s">
        <v>661</v>
      </c>
      <c r="E76" s="27" t="s">
        <v>1627</v>
      </c>
      <c r="F76" s="28" t="s">
        <v>1192</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13788</v>
      </c>
    </row>
    <row r="79" ht="140.25">
      <c r="A79" s="1" t="s">
        <v>666</v>
      </c>
      <c r="E79" s="27" t="s">
        <v>1622</v>
      </c>
    </row>
    <row r="80">
      <c r="A80" s="1" t="s">
        <v>659</v>
      </c>
      <c r="B80" s="1">
        <v>56</v>
      </c>
      <c r="C80" s="26" t="s">
        <v>1834</v>
      </c>
      <c r="D80" t="s">
        <v>661</v>
      </c>
      <c r="E80" s="27" t="s">
        <v>1835</v>
      </c>
      <c r="F80" s="28" t="s">
        <v>928</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690</v>
      </c>
    </row>
    <row r="84">
      <c r="A84" s="1" t="s">
        <v>659</v>
      </c>
      <c r="B84" s="1">
        <v>18</v>
      </c>
      <c r="C84" s="26" t="s">
        <v>1633</v>
      </c>
      <c r="D84" t="s">
        <v>661</v>
      </c>
      <c r="E84" s="27" t="s">
        <v>1634</v>
      </c>
      <c r="F84" s="28" t="s">
        <v>670</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1636</v>
      </c>
    </row>
    <row r="88">
      <c r="A88" s="1" t="s">
        <v>659</v>
      </c>
      <c r="B88" s="1">
        <v>19</v>
      </c>
      <c r="C88" s="26" t="s">
        <v>1646</v>
      </c>
      <c r="D88" t="s">
        <v>661</v>
      </c>
      <c r="E88" s="27" t="s">
        <v>1647</v>
      </c>
      <c r="F88" s="28" t="s">
        <v>670</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13789</v>
      </c>
    </row>
    <row r="91" ht="140.25">
      <c r="A91" s="1" t="s">
        <v>666</v>
      </c>
      <c r="E91" s="27" t="s">
        <v>1649</v>
      </c>
    </row>
    <row r="92">
      <c r="A92" s="1" t="s">
        <v>659</v>
      </c>
      <c r="B92" s="1">
        <v>20</v>
      </c>
      <c r="C92" s="26" t="s">
        <v>1650</v>
      </c>
      <c r="D92" t="s">
        <v>661</v>
      </c>
      <c r="E92" s="27" t="s">
        <v>1651</v>
      </c>
      <c r="F92" s="28" t="s">
        <v>670</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13789</v>
      </c>
    </row>
    <row r="95" ht="114.75">
      <c r="A95" s="1" t="s">
        <v>666</v>
      </c>
      <c r="E95" s="27" t="s">
        <v>1620</v>
      </c>
    </row>
    <row r="96">
      <c r="A96" s="1" t="s">
        <v>659</v>
      </c>
      <c r="B96" s="1">
        <v>21</v>
      </c>
      <c r="C96" s="26" t="s">
        <v>1652</v>
      </c>
      <c r="D96" t="s">
        <v>661</v>
      </c>
      <c r="E96" s="27" t="s">
        <v>1653</v>
      </c>
      <c r="F96" s="28" t="s">
        <v>1654</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2633</v>
      </c>
    </row>
    <row r="99" ht="127.5">
      <c r="A99" s="1" t="s">
        <v>666</v>
      </c>
      <c r="E99" s="27" t="s">
        <v>1655</v>
      </c>
    </row>
    <row r="100">
      <c r="A100" s="1" t="s">
        <v>659</v>
      </c>
      <c r="B100" s="1">
        <v>22</v>
      </c>
      <c r="C100" s="26" t="s">
        <v>1656</v>
      </c>
      <c r="D100" t="s">
        <v>661</v>
      </c>
      <c r="E100" s="27" t="s">
        <v>1657</v>
      </c>
      <c r="F100" s="28" t="s">
        <v>670</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13789</v>
      </c>
    </row>
    <row r="103" ht="127.5">
      <c r="A103" s="1" t="s">
        <v>666</v>
      </c>
      <c r="E103" s="27" t="s">
        <v>1658</v>
      </c>
    </row>
    <row r="104">
      <c r="A104" s="1" t="s">
        <v>659</v>
      </c>
      <c r="B104" s="1">
        <v>23</v>
      </c>
      <c r="C104" s="26" t="s">
        <v>1659</v>
      </c>
      <c r="D104" t="s">
        <v>661</v>
      </c>
      <c r="E104" s="27" t="s">
        <v>1660</v>
      </c>
      <c r="F104" s="28" t="s">
        <v>683</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13790</v>
      </c>
    </row>
    <row r="107" ht="153">
      <c r="A107" s="1" t="s">
        <v>666</v>
      </c>
      <c r="E107" s="27" t="s">
        <v>1641</v>
      </c>
    </row>
    <row r="108">
      <c r="A108" s="1" t="s">
        <v>659</v>
      </c>
      <c r="B108" s="1">
        <v>24</v>
      </c>
      <c r="C108" s="26" t="s">
        <v>1662</v>
      </c>
      <c r="D108" t="s">
        <v>661</v>
      </c>
      <c r="E108" s="27" t="s">
        <v>1663</v>
      </c>
      <c r="F108" s="28" t="s">
        <v>683</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13790</v>
      </c>
    </row>
    <row r="111" ht="127.5">
      <c r="A111" s="1" t="s">
        <v>666</v>
      </c>
      <c r="E111" s="27" t="s">
        <v>1644</v>
      </c>
    </row>
    <row r="112">
      <c r="A112" s="1" t="s">
        <v>659</v>
      </c>
      <c r="B112" s="1">
        <v>25</v>
      </c>
      <c r="C112" s="26" t="s">
        <v>1841</v>
      </c>
      <c r="D112" t="s">
        <v>661</v>
      </c>
      <c r="E112" s="27" t="s">
        <v>1842</v>
      </c>
      <c r="F112" s="28" t="s">
        <v>683</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1429</v>
      </c>
    </row>
    <row r="115" ht="153">
      <c r="A115" s="1" t="s">
        <v>666</v>
      </c>
      <c r="E115" s="27" t="s">
        <v>1641</v>
      </c>
    </row>
    <row r="116">
      <c r="A116" s="1" t="s">
        <v>659</v>
      </c>
      <c r="B116" s="1">
        <v>26</v>
      </c>
      <c r="C116" s="26" t="s">
        <v>1843</v>
      </c>
      <c r="D116" t="s">
        <v>661</v>
      </c>
      <c r="E116" s="27" t="s">
        <v>1844</v>
      </c>
      <c r="F116" s="28" t="s">
        <v>683</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1429</v>
      </c>
    </row>
    <row r="119" ht="127.5">
      <c r="A119" s="1" t="s">
        <v>666</v>
      </c>
      <c r="E119" s="27" t="s">
        <v>1644</v>
      </c>
    </row>
    <row r="120">
      <c r="A120" s="1" t="s">
        <v>659</v>
      </c>
      <c r="B120" s="1">
        <v>27</v>
      </c>
      <c r="C120" s="26" t="s">
        <v>3001</v>
      </c>
      <c r="D120" t="s">
        <v>661</v>
      </c>
      <c r="E120" s="27" t="s">
        <v>13791</v>
      </c>
      <c r="F120" s="28" t="s">
        <v>683</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2184</v>
      </c>
    </row>
    <row r="123" ht="153">
      <c r="A123" s="1" t="s">
        <v>666</v>
      </c>
      <c r="E123" s="27" t="s">
        <v>1671</v>
      </c>
    </row>
    <row r="124">
      <c r="A124" s="1" t="s">
        <v>659</v>
      </c>
      <c r="B124" s="1">
        <v>28</v>
      </c>
      <c r="C124" s="26" t="s">
        <v>3004</v>
      </c>
      <c r="D124" t="s">
        <v>661</v>
      </c>
      <c r="E124" s="27" t="s">
        <v>3005</v>
      </c>
      <c r="F124" s="28" t="s">
        <v>683</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2184</v>
      </c>
    </row>
    <row r="127" ht="127.5">
      <c r="A127" s="1" t="s">
        <v>666</v>
      </c>
      <c r="E127" s="27" t="s">
        <v>1644</v>
      </c>
    </row>
    <row r="128">
      <c r="A128" s="1" t="s">
        <v>659</v>
      </c>
      <c r="B128" s="1">
        <v>29</v>
      </c>
      <c r="C128" s="26" t="s">
        <v>13792</v>
      </c>
      <c r="D128" t="s">
        <v>661</v>
      </c>
      <c r="E128" s="27" t="s">
        <v>13793</v>
      </c>
      <c r="F128" s="28" t="s">
        <v>683</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1826</v>
      </c>
    </row>
    <row r="131" ht="153">
      <c r="A131" s="1" t="s">
        <v>666</v>
      </c>
      <c r="E131" s="27" t="s">
        <v>1671</v>
      </c>
    </row>
    <row r="132">
      <c r="A132" s="1" t="s">
        <v>659</v>
      </c>
      <c r="B132" s="1">
        <v>30</v>
      </c>
      <c r="C132" s="26" t="s">
        <v>1682</v>
      </c>
      <c r="D132" t="s">
        <v>661</v>
      </c>
      <c r="E132" s="27" t="s">
        <v>1849</v>
      </c>
      <c r="F132" s="28" t="s">
        <v>683</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1824</v>
      </c>
    </row>
    <row r="135" ht="153">
      <c r="A135" s="1" t="s">
        <v>666</v>
      </c>
      <c r="E135" s="27" t="s">
        <v>1671</v>
      </c>
    </row>
    <row r="136">
      <c r="A136" s="1" t="s">
        <v>659</v>
      </c>
      <c r="B136" s="1">
        <v>31</v>
      </c>
      <c r="C136" s="26" t="s">
        <v>1684</v>
      </c>
      <c r="D136" t="s">
        <v>661</v>
      </c>
      <c r="E136" s="27" t="s">
        <v>1685</v>
      </c>
      <c r="F136" s="28" t="s">
        <v>683</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2707</v>
      </c>
    </row>
    <row r="139" ht="127.5">
      <c r="A139" s="1" t="s">
        <v>666</v>
      </c>
      <c r="E139" s="27" t="s">
        <v>1644</v>
      </c>
    </row>
    <row r="140">
      <c r="A140" s="1" t="s">
        <v>659</v>
      </c>
      <c r="B140" s="1">
        <v>32</v>
      </c>
      <c r="C140" s="26" t="s">
        <v>1718</v>
      </c>
      <c r="D140" t="s">
        <v>661</v>
      </c>
      <c r="E140" s="27" t="s">
        <v>1719</v>
      </c>
      <c r="F140" s="28" t="s">
        <v>683</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1860</v>
      </c>
    </row>
    <row r="143" ht="127.5">
      <c r="A143" s="1" t="s">
        <v>666</v>
      </c>
      <c r="E143" s="27" t="s">
        <v>1196</v>
      </c>
    </row>
    <row r="144">
      <c r="A144" s="1" t="s">
        <v>659</v>
      </c>
      <c r="B144" s="1">
        <v>33</v>
      </c>
      <c r="C144" s="26" t="s">
        <v>1721</v>
      </c>
      <c r="D144" t="s">
        <v>661</v>
      </c>
      <c r="E144" s="27" t="s">
        <v>1722</v>
      </c>
      <c r="F144" s="28" t="s">
        <v>683</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1860</v>
      </c>
    </row>
    <row r="147" ht="127.5">
      <c r="A147" s="1" t="s">
        <v>666</v>
      </c>
      <c r="E147" s="27" t="s">
        <v>1196</v>
      </c>
    </row>
    <row r="148">
      <c r="A148" s="1" t="s">
        <v>659</v>
      </c>
      <c r="B148" s="1">
        <v>34</v>
      </c>
      <c r="C148" s="26" t="s">
        <v>2338</v>
      </c>
      <c r="D148" t="s">
        <v>661</v>
      </c>
      <c r="E148" s="27" t="s">
        <v>2339</v>
      </c>
      <c r="F148" s="28" t="s">
        <v>683</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2707</v>
      </c>
    </row>
    <row r="151" ht="127.5">
      <c r="A151" s="1" t="s">
        <v>666</v>
      </c>
      <c r="E151" s="27" t="s">
        <v>1196</v>
      </c>
    </row>
    <row r="152">
      <c r="A152" s="1" t="s">
        <v>659</v>
      </c>
      <c r="B152" s="1">
        <v>35</v>
      </c>
      <c r="C152" s="26" t="s">
        <v>1743</v>
      </c>
      <c r="D152" t="s">
        <v>661</v>
      </c>
      <c r="E152" s="27" t="s">
        <v>1744</v>
      </c>
      <c r="F152" s="28" t="s">
        <v>683</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2831</v>
      </c>
    </row>
    <row r="155" ht="127.5">
      <c r="A155" s="1" t="s">
        <v>666</v>
      </c>
      <c r="E155" s="27" t="s">
        <v>1196</v>
      </c>
    </row>
    <row r="156">
      <c r="A156" s="1" t="s">
        <v>659</v>
      </c>
      <c r="B156" s="1">
        <v>36</v>
      </c>
      <c r="C156" s="26" t="s">
        <v>1746</v>
      </c>
      <c r="D156" t="s">
        <v>661</v>
      </c>
      <c r="E156" s="27" t="s">
        <v>1747</v>
      </c>
      <c r="F156" s="28" t="s">
        <v>683</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1824</v>
      </c>
    </row>
    <row r="159" ht="127.5">
      <c r="A159" s="1" t="s">
        <v>666</v>
      </c>
      <c r="E159" s="27" t="s">
        <v>1196</v>
      </c>
    </row>
    <row r="160">
      <c r="A160" s="1" t="s">
        <v>659</v>
      </c>
      <c r="B160" s="1">
        <v>37</v>
      </c>
      <c r="C160" s="26" t="s">
        <v>1752</v>
      </c>
      <c r="D160" t="s">
        <v>661</v>
      </c>
      <c r="E160" s="27" t="s">
        <v>2157</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2707</v>
      </c>
    </row>
    <row r="163" ht="165.75">
      <c r="A163" s="1" t="s">
        <v>666</v>
      </c>
      <c r="E163" s="27" t="s">
        <v>1761</v>
      </c>
    </row>
    <row r="164">
      <c r="A164" s="1" t="s">
        <v>659</v>
      </c>
      <c r="B164" s="1">
        <v>38</v>
      </c>
      <c r="C164" s="26" t="s">
        <v>1755</v>
      </c>
      <c r="D164" t="s">
        <v>661</v>
      </c>
      <c r="E164" s="27" t="s">
        <v>1756</v>
      </c>
      <c r="F164" s="28" t="s">
        <v>683</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2707</v>
      </c>
    </row>
    <row r="167" ht="127.5">
      <c r="A167" s="1" t="s">
        <v>666</v>
      </c>
      <c r="E167" s="27" t="s">
        <v>1645</v>
      </c>
    </row>
    <row r="168">
      <c r="A168" s="1" t="s">
        <v>659</v>
      </c>
      <c r="B168" s="1">
        <v>39</v>
      </c>
      <c r="C168" s="26" t="s">
        <v>1764</v>
      </c>
      <c r="D168" t="s">
        <v>661</v>
      </c>
      <c r="E168" s="27" t="s">
        <v>1765</v>
      </c>
      <c r="F168" s="28" t="s">
        <v>683</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13794</v>
      </c>
    </row>
    <row r="171" ht="127.5">
      <c r="A171" s="1" t="s">
        <v>666</v>
      </c>
      <c r="E171" s="27" t="s">
        <v>1767</v>
      </c>
    </row>
    <row r="172" ht="25.5">
      <c r="A172" s="1" t="s">
        <v>659</v>
      </c>
      <c r="B172" s="1">
        <v>40</v>
      </c>
      <c r="C172" s="26" t="s">
        <v>2967</v>
      </c>
      <c r="D172" t="s">
        <v>661</v>
      </c>
      <c r="E172" s="27" t="s">
        <v>2968</v>
      </c>
      <c r="F172" s="28" t="s">
        <v>2969</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13795</v>
      </c>
    </row>
    <row r="175" ht="127.5">
      <c r="A175" s="1" t="s">
        <v>666</v>
      </c>
      <c r="E175" s="27" t="s">
        <v>2971</v>
      </c>
    </row>
    <row r="176">
      <c r="A176" s="1" t="s">
        <v>659</v>
      </c>
      <c r="B176" s="1">
        <v>41</v>
      </c>
      <c r="C176" s="26" t="s">
        <v>2736</v>
      </c>
      <c r="D176" t="s">
        <v>661</v>
      </c>
      <c r="E176" s="27" t="s">
        <v>1811</v>
      </c>
      <c r="F176" s="28" t="s">
        <v>1216</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13796</v>
      </c>
    </row>
    <row r="179" ht="165.75">
      <c r="A179" s="1" t="s">
        <v>666</v>
      </c>
      <c r="E179" s="27" t="s">
        <v>1813</v>
      </c>
    </row>
    <row r="180">
      <c r="A180" s="1" t="s">
        <v>659</v>
      </c>
      <c r="B180" s="1">
        <v>42</v>
      </c>
      <c r="C180" s="26" t="s">
        <v>13770</v>
      </c>
      <c r="D180" t="s">
        <v>661</v>
      </c>
      <c r="E180" s="27" t="s">
        <v>13771</v>
      </c>
      <c r="F180" s="28" t="s">
        <v>683</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1478</v>
      </c>
    </row>
    <row r="183" ht="127.5">
      <c r="A183" s="1" t="s">
        <v>666</v>
      </c>
      <c r="E183" s="27" t="s">
        <v>1644</v>
      </c>
    </row>
    <row r="184">
      <c r="A184" s="1" t="s">
        <v>659</v>
      </c>
      <c r="B184" s="1">
        <v>43</v>
      </c>
      <c r="C184" s="26" t="s">
        <v>1787</v>
      </c>
      <c r="D184" t="s">
        <v>661</v>
      </c>
      <c r="E184" s="27" t="s">
        <v>1788</v>
      </c>
      <c r="F184" s="28" t="s">
        <v>1574</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1431</v>
      </c>
    </row>
    <row r="187" ht="140.25">
      <c r="A187" s="1" t="s">
        <v>666</v>
      </c>
      <c r="E187" s="27" t="s">
        <v>1789</v>
      </c>
    </row>
    <row r="188">
      <c r="A188" s="1" t="s">
        <v>659</v>
      </c>
      <c r="B188" s="1">
        <v>44</v>
      </c>
      <c r="C188" s="26" t="s">
        <v>13772</v>
      </c>
      <c r="D188" t="s">
        <v>661</v>
      </c>
      <c r="E188" s="27" t="s">
        <v>13773</v>
      </c>
      <c r="F188" s="28" t="s">
        <v>670</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13797</v>
      </c>
    </row>
    <row r="191" ht="89.25">
      <c r="A191" s="1" t="s">
        <v>666</v>
      </c>
      <c r="E191" s="27" t="s">
        <v>1830</v>
      </c>
    </row>
    <row r="192">
      <c r="A192" s="1" t="s">
        <v>659</v>
      </c>
      <c r="B192" s="1">
        <v>45</v>
      </c>
      <c r="C192" s="26" t="s">
        <v>1790</v>
      </c>
      <c r="D192" t="s">
        <v>661</v>
      </c>
      <c r="E192" s="27" t="s">
        <v>1791</v>
      </c>
      <c r="F192" s="28" t="s">
        <v>868</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1416</v>
      </c>
    </row>
    <row r="195" ht="89.25">
      <c r="A195" s="1" t="s">
        <v>666</v>
      </c>
      <c r="E195" s="27" t="s">
        <v>1793</v>
      </c>
    </row>
    <row r="196">
      <c r="A196" s="1" t="s">
        <v>659</v>
      </c>
      <c r="B196" s="1">
        <v>46</v>
      </c>
      <c r="C196" s="26" t="s">
        <v>1803</v>
      </c>
      <c r="D196" t="s">
        <v>661</v>
      </c>
      <c r="E196" s="27" t="s">
        <v>13778</v>
      </c>
      <c r="F196" s="28" t="s">
        <v>1805</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1478</v>
      </c>
    </row>
    <row r="199" ht="153">
      <c r="A199" s="1" t="s">
        <v>666</v>
      </c>
      <c r="E199" s="27" t="s">
        <v>1806</v>
      </c>
    </row>
    <row r="200">
      <c r="A200" s="1" t="s">
        <v>659</v>
      </c>
      <c r="B200" s="1">
        <v>47</v>
      </c>
      <c r="C200" s="26" t="s">
        <v>1807</v>
      </c>
      <c r="D200" t="s">
        <v>661</v>
      </c>
      <c r="E200" s="27" t="s">
        <v>1808</v>
      </c>
      <c r="F200" s="28" t="s">
        <v>1574</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2613</v>
      </c>
    </row>
    <row r="203" ht="127.5">
      <c r="A203" s="1" t="s">
        <v>666</v>
      </c>
      <c r="E203" s="27" t="s">
        <v>1732</v>
      </c>
    </row>
    <row r="204">
      <c r="A204" s="1" t="s">
        <v>659</v>
      </c>
      <c r="B204" s="1">
        <v>48</v>
      </c>
      <c r="C204" s="26" t="s">
        <v>13779</v>
      </c>
      <c r="D204" t="s">
        <v>661</v>
      </c>
      <c r="E204" s="27" t="s">
        <v>13780</v>
      </c>
      <c r="F204" s="28" t="s">
        <v>683</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1478</v>
      </c>
    </row>
    <row r="207" ht="153">
      <c r="A207" s="1" t="s">
        <v>666</v>
      </c>
      <c r="E207" s="27" t="s">
        <v>13781</v>
      </c>
    </row>
    <row r="208">
      <c r="A208" s="1" t="s">
        <v>656</v>
      </c>
      <c r="C208" s="22" t="s">
        <v>894</v>
      </c>
      <c r="E208" s="23" t="s">
        <v>895</v>
      </c>
      <c r="L208" s="24">
        <f>SUMIFS(L209:L232,A209:A232,"P")</f>
        <v>0</v>
      </c>
      <c r="M208" s="24">
        <f>SUMIFS(M209:M232,A209:A232,"P")</f>
        <v>0</v>
      </c>
      <c r="N208" s="25"/>
    </row>
    <row r="209" ht="38.25">
      <c r="A209" s="1" t="s">
        <v>659</v>
      </c>
      <c r="B209" s="1">
        <v>49</v>
      </c>
      <c r="C209" s="26" t="s">
        <v>896</v>
      </c>
      <c r="D209" t="s">
        <v>897</v>
      </c>
      <c r="E209" s="27" t="s">
        <v>898</v>
      </c>
      <c r="F209" s="28" t="s">
        <v>899</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900</v>
      </c>
    </row>
    <row r="211" ht="25.5">
      <c r="A211" s="1" t="s">
        <v>665</v>
      </c>
      <c r="E211" s="33" t="s">
        <v>1477</v>
      </c>
    </row>
    <row r="212" ht="153">
      <c r="A212" s="1" t="s">
        <v>666</v>
      </c>
      <c r="E212" s="27" t="s">
        <v>902</v>
      </c>
    </row>
    <row r="213" ht="25.5">
      <c r="A213" s="1" t="s">
        <v>659</v>
      </c>
      <c r="B213" s="1">
        <v>50</v>
      </c>
      <c r="C213" s="26" t="s">
        <v>1867</v>
      </c>
      <c r="D213" t="s">
        <v>897</v>
      </c>
      <c r="E213" s="27" t="s">
        <v>1868</v>
      </c>
      <c r="F213" s="28" t="s">
        <v>899</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1869</v>
      </c>
    </row>
    <row r="215" ht="25.5">
      <c r="A215" s="1" t="s">
        <v>665</v>
      </c>
      <c r="E215" s="33" t="s">
        <v>1870</v>
      </c>
    </row>
    <row r="216" ht="153">
      <c r="A216" s="1" t="s">
        <v>666</v>
      </c>
      <c r="E216" s="27" t="s">
        <v>907</v>
      </c>
    </row>
    <row r="217" ht="25.5">
      <c r="A217" s="1" t="s">
        <v>659</v>
      </c>
      <c r="B217" s="1">
        <v>51</v>
      </c>
      <c r="C217" s="26" t="s">
        <v>916</v>
      </c>
      <c r="D217" t="s">
        <v>897</v>
      </c>
      <c r="E217" s="27" t="s">
        <v>917</v>
      </c>
      <c r="F217" s="28" t="s">
        <v>899</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914</v>
      </c>
    </row>
    <row r="219" ht="25.5">
      <c r="A219" s="1" t="s">
        <v>665</v>
      </c>
      <c r="E219" s="33" t="s">
        <v>1870</v>
      </c>
    </row>
    <row r="220" ht="153">
      <c r="A220" s="1" t="s">
        <v>666</v>
      </c>
      <c r="E220" s="27" t="s">
        <v>902</v>
      </c>
    </row>
    <row r="221" ht="25.5">
      <c r="A221" s="1" t="s">
        <v>659</v>
      </c>
      <c r="B221" s="1">
        <v>52</v>
      </c>
      <c r="C221" s="26" t="s">
        <v>1871</v>
      </c>
      <c r="D221" t="s">
        <v>897</v>
      </c>
      <c r="E221" s="27" t="s">
        <v>1872</v>
      </c>
      <c r="F221" s="28" t="s">
        <v>899</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910</v>
      </c>
    </row>
    <row r="223" ht="25.5">
      <c r="A223" s="1" t="s">
        <v>665</v>
      </c>
      <c r="E223" s="33" t="s">
        <v>1873</v>
      </c>
    </row>
    <row r="224" ht="153">
      <c r="A224" s="1" t="s">
        <v>666</v>
      </c>
      <c r="E224" s="27" t="s">
        <v>902</v>
      </c>
    </row>
    <row r="225" ht="25.5">
      <c r="A225" s="1" t="s">
        <v>659</v>
      </c>
      <c r="B225" s="1">
        <v>53</v>
      </c>
      <c r="C225" s="26" t="s">
        <v>919</v>
      </c>
      <c r="D225" t="s">
        <v>897</v>
      </c>
      <c r="E225" s="27" t="s">
        <v>920</v>
      </c>
      <c r="F225" s="28" t="s">
        <v>899</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921</v>
      </c>
    </row>
    <row r="227" ht="25.5">
      <c r="A227" s="1" t="s">
        <v>665</v>
      </c>
      <c r="E227" s="33" t="s">
        <v>1874</v>
      </c>
    </row>
    <row r="228" ht="153">
      <c r="A228" s="1" t="s">
        <v>666</v>
      </c>
      <c r="E228" s="27" t="s">
        <v>902</v>
      </c>
    </row>
    <row r="229" ht="25.5">
      <c r="A229" s="1" t="s">
        <v>659</v>
      </c>
      <c r="B229" s="1">
        <v>54</v>
      </c>
      <c r="C229" s="26" t="s">
        <v>922</v>
      </c>
      <c r="D229" t="s">
        <v>897</v>
      </c>
      <c r="E229" s="27" t="s">
        <v>923</v>
      </c>
      <c r="F229" s="28" t="s">
        <v>899</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910</v>
      </c>
    </row>
    <row r="231" ht="25.5">
      <c r="A231" s="1" t="s">
        <v>665</v>
      </c>
      <c r="E231" s="33" t="s">
        <v>1874</v>
      </c>
    </row>
    <row r="232" ht="153">
      <c r="A232" s="1" t="s">
        <v>666</v>
      </c>
      <c r="E232" s="27" t="s">
        <v>902</v>
      </c>
    </row>
  </sheetData>
  <sheetProtection sheet="1" objects="1" scenarios="1" spinCount="100000" saltValue="i+nVjn5N3I+4hAdxcGevyq6TnpykPi4XSlNHdg6XTDXp/FMrhysOiv4K9bGobzlrDSWS7vJsA1xNaHq6YBj+BQ==" hashValue="YLqoONCkt+/QdB/nQI2x/voVlj75eQGrn3TO9F1TKw1DVJ+S32XCC4gODqQM/FEHMpBTf0421kS5mFnwhbsO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13798</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1535</v>
      </c>
      <c r="D10" t="s">
        <v>661</v>
      </c>
      <c r="E10" s="27" t="s">
        <v>1536</v>
      </c>
      <c r="F10" s="28" t="s">
        <v>663</v>
      </c>
      <c r="G10" s="29">
        <v>45</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13799</v>
      </c>
    </row>
    <row r="13" ht="318.75">
      <c r="A13" s="1" t="s">
        <v>666</v>
      </c>
      <c r="E13" s="27" t="s">
        <v>667</v>
      </c>
    </row>
    <row r="14">
      <c r="A14" s="1" t="s">
        <v>659</v>
      </c>
      <c r="B14" s="1">
        <v>2</v>
      </c>
      <c r="C14" s="26" t="s">
        <v>672</v>
      </c>
      <c r="D14" t="s">
        <v>661</v>
      </c>
      <c r="E14" s="27" t="s">
        <v>673</v>
      </c>
      <c r="F14" s="28" t="s">
        <v>663</v>
      </c>
      <c r="G14" s="29">
        <v>45</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13799</v>
      </c>
    </row>
    <row r="17" ht="229.5">
      <c r="A17" s="1" t="s">
        <v>666</v>
      </c>
      <c r="E17" s="27" t="s">
        <v>674</v>
      </c>
    </row>
    <row r="18">
      <c r="A18" s="1" t="s">
        <v>659</v>
      </c>
      <c r="B18" s="1">
        <v>3</v>
      </c>
      <c r="C18" s="26" t="s">
        <v>1540</v>
      </c>
      <c r="D18" t="s">
        <v>661</v>
      </c>
      <c r="E18" s="27" t="s">
        <v>1541</v>
      </c>
      <c r="F18" s="28" t="s">
        <v>663</v>
      </c>
      <c r="G18" s="29">
        <v>45</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13799</v>
      </c>
    </row>
    <row r="21" ht="229.5">
      <c r="A21" s="1" t="s">
        <v>666</v>
      </c>
      <c r="E21" s="27" t="s">
        <v>1543</v>
      </c>
    </row>
    <row r="22">
      <c r="A22" s="1" t="s">
        <v>656</v>
      </c>
      <c r="C22" s="22" t="s">
        <v>679</v>
      </c>
      <c r="E22" s="23" t="s">
        <v>680</v>
      </c>
      <c r="L22" s="24">
        <f>SUMIFS(L23:L194,A23:A194,"P")</f>
        <v>0</v>
      </c>
      <c r="M22" s="24">
        <f>SUMIFS(M23:M194,A23:A194,"P")</f>
        <v>0</v>
      </c>
      <c r="N22" s="25"/>
    </row>
    <row r="23">
      <c r="A23" s="1" t="s">
        <v>659</v>
      </c>
      <c r="B23" s="1">
        <v>4</v>
      </c>
      <c r="C23" s="26" t="s">
        <v>957</v>
      </c>
      <c r="D23" t="s">
        <v>661</v>
      </c>
      <c r="E23" s="27" t="s">
        <v>958</v>
      </c>
      <c r="F23" s="28" t="s">
        <v>670</v>
      </c>
      <c r="G23" s="29">
        <v>250</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13800</v>
      </c>
    </row>
    <row r="26" ht="102">
      <c r="A26" s="1" t="s">
        <v>666</v>
      </c>
      <c r="E26" s="27" t="s">
        <v>687</v>
      </c>
    </row>
    <row r="27">
      <c r="A27" s="1" t="s">
        <v>659</v>
      </c>
      <c r="B27" s="1">
        <v>5</v>
      </c>
      <c r="C27" s="26" t="s">
        <v>13750</v>
      </c>
      <c r="D27" t="s">
        <v>661</v>
      </c>
      <c r="E27" s="27" t="s">
        <v>13751</v>
      </c>
      <c r="F27" s="28" t="s">
        <v>670</v>
      </c>
      <c r="G27" s="29">
        <v>2100</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13801</v>
      </c>
    </row>
    <row r="30" ht="102">
      <c r="A30" s="1" t="s">
        <v>666</v>
      </c>
      <c r="E30" s="27" t="s">
        <v>13752</v>
      </c>
    </row>
    <row r="31">
      <c r="A31" s="1" t="s">
        <v>659</v>
      </c>
      <c r="B31" s="1">
        <v>6</v>
      </c>
      <c r="C31" s="26" t="s">
        <v>1546</v>
      </c>
      <c r="D31" t="s">
        <v>661</v>
      </c>
      <c r="E31" s="27" t="s">
        <v>1547</v>
      </c>
      <c r="F31" s="28" t="s">
        <v>670</v>
      </c>
      <c r="G31" s="29">
        <v>500</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2597</v>
      </c>
    </row>
    <row r="34" ht="140.25">
      <c r="A34" s="1" t="s">
        <v>666</v>
      </c>
      <c r="E34" s="27" t="s">
        <v>1548</v>
      </c>
    </row>
    <row r="35">
      <c r="A35" s="1" t="s">
        <v>659</v>
      </c>
      <c r="B35" s="1">
        <v>7</v>
      </c>
      <c r="C35" s="26" t="s">
        <v>5614</v>
      </c>
      <c r="D35" t="s">
        <v>661</v>
      </c>
      <c r="E35" s="27" t="s">
        <v>5615</v>
      </c>
      <c r="F35" s="28" t="s">
        <v>683</v>
      </c>
      <c r="G35" s="29">
        <v>4</v>
      </c>
      <c r="H35" s="28">
        <v>0</v>
      </c>
      <c r="I35" s="30">
        <f>ROUND(G35*H35,P4)</f>
        <v>0</v>
      </c>
      <c r="L35" s="31">
        <v>0</v>
      </c>
      <c r="M35" s="24">
        <f>ROUND(G35*L35,P4)</f>
        <v>0</v>
      </c>
      <c r="N35" s="25" t="s">
        <v>1309</v>
      </c>
      <c r="O35" s="32">
        <f>M35*AA35</f>
        <v>0</v>
      </c>
      <c r="P35" s="1">
        <v>1</v>
      </c>
      <c r="AA35" s="1">
        <f>IF(P35=1,$O$3,IF(P35=2,$O$4,$O$5))</f>
        <v>0</v>
      </c>
    </row>
    <row r="36">
      <c r="A36" s="1" t="s">
        <v>664</v>
      </c>
      <c r="E36" s="27" t="s">
        <v>661</v>
      </c>
    </row>
    <row r="37">
      <c r="A37" s="1" t="s">
        <v>665</v>
      </c>
      <c r="E37" s="33" t="s">
        <v>1465</v>
      </c>
    </row>
    <row r="38" ht="102">
      <c r="A38" s="1" t="s">
        <v>666</v>
      </c>
      <c r="E38" s="27" t="s">
        <v>2919</v>
      </c>
    </row>
    <row r="39" ht="25.5">
      <c r="A39" s="1" t="s">
        <v>659</v>
      </c>
      <c r="B39" s="1">
        <v>8</v>
      </c>
      <c r="C39" s="26" t="s">
        <v>1549</v>
      </c>
      <c r="D39" t="s">
        <v>661</v>
      </c>
      <c r="E39" s="27" t="s">
        <v>1550</v>
      </c>
      <c r="F39" s="28" t="s">
        <v>670</v>
      </c>
      <c r="G39" s="29">
        <v>50</v>
      </c>
      <c r="H39" s="28">
        <v>0</v>
      </c>
      <c r="I39" s="30">
        <f>ROUND(G39*H39,P4)</f>
        <v>0</v>
      </c>
      <c r="L39" s="31">
        <v>0</v>
      </c>
      <c r="M39" s="24">
        <f>ROUND(G39*L39,P4)</f>
        <v>0</v>
      </c>
      <c r="N39" s="25" t="s">
        <v>1309</v>
      </c>
      <c r="O39" s="32">
        <f>M39*AA39</f>
        <v>0</v>
      </c>
      <c r="P39" s="1">
        <v>1</v>
      </c>
      <c r="AA39" s="1">
        <f>IF(P39=1,$O$3,IF(P39=2,$O$4,$O$5))</f>
        <v>0</v>
      </c>
    </row>
    <row r="40">
      <c r="A40" s="1" t="s">
        <v>664</v>
      </c>
      <c r="E40" s="27" t="s">
        <v>661</v>
      </c>
    </row>
    <row r="41">
      <c r="A41" s="1" t="s">
        <v>665</v>
      </c>
      <c r="E41" s="33" t="s">
        <v>2247</v>
      </c>
    </row>
    <row r="42" ht="102">
      <c r="A42" s="1" t="s">
        <v>666</v>
      </c>
      <c r="E42" s="27" t="s">
        <v>1552</v>
      </c>
    </row>
    <row r="43" ht="25.5">
      <c r="A43" s="1" t="s">
        <v>659</v>
      </c>
      <c r="B43" s="1">
        <v>9</v>
      </c>
      <c r="C43" s="26" t="s">
        <v>1553</v>
      </c>
      <c r="D43" t="s">
        <v>661</v>
      </c>
      <c r="E43" s="27" t="s">
        <v>1554</v>
      </c>
      <c r="F43" s="28" t="s">
        <v>670</v>
      </c>
      <c r="G43" s="29">
        <v>2000</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2683</v>
      </c>
    </row>
    <row r="46" ht="76.5">
      <c r="A46" s="1" t="s">
        <v>666</v>
      </c>
      <c r="E46" s="27" t="s">
        <v>1555</v>
      </c>
    </row>
    <row r="47" ht="25.5">
      <c r="A47" s="1" t="s">
        <v>659</v>
      </c>
      <c r="B47" s="1">
        <v>10</v>
      </c>
      <c r="C47" s="26" t="s">
        <v>1556</v>
      </c>
      <c r="D47" t="s">
        <v>661</v>
      </c>
      <c r="E47" s="27" t="s">
        <v>1557</v>
      </c>
      <c r="F47" s="28" t="s">
        <v>670</v>
      </c>
      <c r="G47" s="29">
        <v>1020</v>
      </c>
      <c r="H47" s="28">
        <v>0</v>
      </c>
      <c r="I47" s="30">
        <f>ROUND(G47*H47,P4)</f>
        <v>0</v>
      </c>
      <c r="L47" s="31">
        <v>0</v>
      </c>
      <c r="M47" s="24">
        <f>ROUND(G47*L47,P4)</f>
        <v>0</v>
      </c>
      <c r="N47" s="25" t="s">
        <v>1309</v>
      </c>
      <c r="O47" s="32">
        <f>M47*AA47</f>
        <v>0</v>
      </c>
      <c r="P47" s="1">
        <v>1</v>
      </c>
      <c r="AA47" s="1">
        <f>IF(P47=1,$O$3,IF(P47=2,$O$4,$O$5))</f>
        <v>0</v>
      </c>
    </row>
    <row r="48">
      <c r="A48" s="1" t="s">
        <v>664</v>
      </c>
      <c r="E48" s="27" t="s">
        <v>661</v>
      </c>
    </row>
    <row r="49">
      <c r="A49" s="1" t="s">
        <v>665</v>
      </c>
      <c r="E49" s="33" t="s">
        <v>13802</v>
      </c>
    </row>
    <row r="50" ht="127.5">
      <c r="A50" s="1" t="s">
        <v>666</v>
      </c>
      <c r="E50" s="27" t="s">
        <v>1559</v>
      </c>
    </row>
    <row r="51" ht="25.5">
      <c r="A51" s="1" t="s">
        <v>659</v>
      </c>
      <c r="B51" s="1">
        <v>11</v>
      </c>
      <c r="C51" s="26" t="s">
        <v>691</v>
      </c>
      <c r="D51" t="s">
        <v>661</v>
      </c>
      <c r="E51" s="27" t="s">
        <v>692</v>
      </c>
      <c r="F51" s="28" t="s">
        <v>683</v>
      </c>
      <c r="G51" s="29">
        <v>15</v>
      </c>
      <c r="H51" s="28">
        <v>0</v>
      </c>
      <c r="I51" s="30">
        <f>ROUND(G51*H51,P4)</f>
        <v>0</v>
      </c>
      <c r="L51" s="31">
        <v>0</v>
      </c>
      <c r="M51" s="24">
        <f>ROUND(G51*L51,P4)</f>
        <v>0</v>
      </c>
      <c r="N51" s="25" t="s">
        <v>1309</v>
      </c>
      <c r="O51" s="32">
        <f>M51*AA51</f>
        <v>0</v>
      </c>
      <c r="P51" s="1">
        <v>1</v>
      </c>
      <c r="AA51" s="1">
        <f>IF(P51=1,$O$3,IF(P51=2,$O$4,$O$5))</f>
        <v>0</v>
      </c>
    </row>
    <row r="52">
      <c r="A52" s="1" t="s">
        <v>664</v>
      </c>
      <c r="E52" s="27" t="s">
        <v>661</v>
      </c>
    </row>
    <row r="53">
      <c r="A53" s="1" t="s">
        <v>665</v>
      </c>
      <c r="E53" s="33" t="s">
        <v>1457</v>
      </c>
    </row>
    <row r="54" ht="38.25">
      <c r="A54" s="1" t="s">
        <v>666</v>
      </c>
      <c r="E54" s="27" t="s">
        <v>693</v>
      </c>
    </row>
    <row r="55">
      <c r="A55" s="1" t="s">
        <v>659</v>
      </c>
      <c r="B55" s="1">
        <v>12</v>
      </c>
      <c r="C55" s="26" t="s">
        <v>5558</v>
      </c>
      <c r="D55" t="s">
        <v>661</v>
      </c>
      <c r="E55" s="27" t="s">
        <v>5559</v>
      </c>
      <c r="F55" s="28" t="s">
        <v>683</v>
      </c>
      <c r="G55" s="29">
        <v>50</v>
      </c>
      <c r="H55" s="28">
        <v>0</v>
      </c>
      <c r="I55" s="30">
        <f>ROUND(G55*H55,P4)</f>
        <v>0</v>
      </c>
      <c r="L55" s="31">
        <v>0</v>
      </c>
      <c r="M55" s="24">
        <f>ROUND(G55*L55,P4)</f>
        <v>0</v>
      </c>
      <c r="N55" s="25" t="s">
        <v>1309</v>
      </c>
      <c r="O55" s="32">
        <f>M55*AA55</f>
        <v>0</v>
      </c>
      <c r="P55" s="1">
        <v>1</v>
      </c>
      <c r="AA55" s="1">
        <f>IF(P55=1,$O$3,IF(P55=2,$O$4,$O$5))</f>
        <v>0</v>
      </c>
    </row>
    <row r="56">
      <c r="A56" s="1" t="s">
        <v>664</v>
      </c>
      <c r="E56" s="27" t="s">
        <v>661</v>
      </c>
    </row>
    <row r="57">
      <c r="A57" s="1" t="s">
        <v>665</v>
      </c>
      <c r="E57" s="33" t="s">
        <v>2247</v>
      </c>
    </row>
    <row r="58" ht="114.75">
      <c r="A58" s="1" t="s">
        <v>666</v>
      </c>
      <c r="E58" s="27" t="s">
        <v>13754</v>
      </c>
    </row>
    <row r="59" ht="25.5">
      <c r="A59" s="1" t="s">
        <v>659</v>
      </c>
      <c r="B59" s="1">
        <v>13</v>
      </c>
      <c r="C59" s="26" t="s">
        <v>2923</v>
      </c>
      <c r="D59" t="s">
        <v>661</v>
      </c>
      <c r="E59" s="27" t="s">
        <v>2924</v>
      </c>
      <c r="F59" s="28" t="s">
        <v>683</v>
      </c>
      <c r="G59" s="29">
        <v>50</v>
      </c>
      <c r="H59" s="28">
        <v>0</v>
      </c>
      <c r="I59" s="30">
        <f>ROUND(G59*H59,P4)</f>
        <v>0</v>
      </c>
      <c r="L59" s="31">
        <v>0</v>
      </c>
      <c r="M59" s="24">
        <f>ROUND(G59*L59,P4)</f>
        <v>0</v>
      </c>
      <c r="N59" s="25" t="s">
        <v>1309</v>
      </c>
      <c r="O59" s="32">
        <f>M59*AA59</f>
        <v>0</v>
      </c>
      <c r="P59" s="1">
        <v>1</v>
      </c>
      <c r="AA59" s="1">
        <f>IF(P59=1,$O$3,IF(P59=2,$O$4,$O$5))</f>
        <v>0</v>
      </c>
    </row>
    <row r="60">
      <c r="A60" s="1" t="s">
        <v>664</v>
      </c>
      <c r="E60" s="27" t="s">
        <v>661</v>
      </c>
    </row>
    <row r="61">
      <c r="A61" s="1" t="s">
        <v>665</v>
      </c>
      <c r="E61" s="33" t="s">
        <v>2247</v>
      </c>
    </row>
    <row r="62" ht="102">
      <c r="A62" s="1" t="s">
        <v>666</v>
      </c>
      <c r="E62" s="27" t="s">
        <v>13755</v>
      </c>
    </row>
    <row r="63">
      <c r="A63" s="1" t="s">
        <v>659</v>
      </c>
      <c r="B63" s="1">
        <v>14</v>
      </c>
      <c r="C63" s="26" t="s">
        <v>1623</v>
      </c>
      <c r="D63" t="s">
        <v>661</v>
      </c>
      <c r="E63" s="27" t="s">
        <v>1624</v>
      </c>
      <c r="F63" s="28" t="s">
        <v>1192</v>
      </c>
      <c r="G63" s="29">
        <v>676.79999999999995</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13803</v>
      </c>
    </row>
    <row r="66" ht="140.25">
      <c r="A66" s="1" t="s">
        <v>666</v>
      </c>
      <c r="E66" s="27" t="s">
        <v>1622</v>
      </c>
    </row>
    <row r="67">
      <c r="A67" s="1" t="s">
        <v>659</v>
      </c>
      <c r="B67" s="1">
        <v>15</v>
      </c>
      <c r="C67" s="26" t="s">
        <v>1626</v>
      </c>
      <c r="D67" t="s">
        <v>661</v>
      </c>
      <c r="E67" s="27" t="s">
        <v>1627</v>
      </c>
      <c r="F67" s="28" t="s">
        <v>1192</v>
      </c>
      <c r="G67" s="29">
        <v>3024</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13804</v>
      </c>
    </row>
    <row r="70" ht="140.25">
      <c r="A70" s="1" t="s">
        <v>666</v>
      </c>
      <c r="E70" s="27" t="s">
        <v>1622</v>
      </c>
    </row>
    <row r="71">
      <c r="A71" s="1" t="s">
        <v>659</v>
      </c>
      <c r="B71" s="1">
        <v>16</v>
      </c>
      <c r="C71" s="26" t="s">
        <v>1630</v>
      </c>
      <c r="D71" t="s">
        <v>661</v>
      </c>
      <c r="E71" s="27" t="s">
        <v>1631</v>
      </c>
      <c r="F71" s="28" t="s">
        <v>1192</v>
      </c>
      <c r="G71" s="29">
        <v>254.40000000000001</v>
      </c>
      <c r="H71" s="28">
        <v>0</v>
      </c>
      <c r="I71" s="30">
        <f>ROUND(G71*H71,P4)</f>
        <v>0</v>
      </c>
      <c r="L71" s="31">
        <v>0</v>
      </c>
      <c r="M71" s="24">
        <f>ROUND(G71*L71,P4)</f>
        <v>0</v>
      </c>
      <c r="N71" s="25" t="s">
        <v>1309</v>
      </c>
      <c r="O71" s="32">
        <f>M71*AA71</f>
        <v>0</v>
      </c>
      <c r="P71" s="1">
        <v>1</v>
      </c>
      <c r="AA71" s="1">
        <f>IF(P71=1,$O$3,IF(P71=2,$O$4,$O$5))</f>
        <v>0</v>
      </c>
    </row>
    <row r="72">
      <c r="A72" s="1" t="s">
        <v>664</v>
      </c>
      <c r="E72" s="27" t="s">
        <v>661</v>
      </c>
    </row>
    <row r="73">
      <c r="A73" s="1" t="s">
        <v>665</v>
      </c>
      <c r="E73" s="33" t="s">
        <v>13805</v>
      </c>
    </row>
    <row r="74" ht="153">
      <c r="A74" s="1" t="s">
        <v>666</v>
      </c>
      <c r="E74" s="27" t="s">
        <v>1193</v>
      </c>
    </row>
    <row r="75">
      <c r="A75" s="1" t="s">
        <v>659</v>
      </c>
      <c r="B75" s="1">
        <v>17</v>
      </c>
      <c r="C75" s="26" t="s">
        <v>1633</v>
      </c>
      <c r="D75" t="s">
        <v>661</v>
      </c>
      <c r="E75" s="27" t="s">
        <v>1634</v>
      </c>
      <c r="F75" s="28" t="s">
        <v>670</v>
      </c>
      <c r="G75" s="29">
        <v>63900</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13806</v>
      </c>
    </row>
    <row r="78" ht="114.75">
      <c r="A78" s="1" t="s">
        <v>666</v>
      </c>
      <c r="E78" s="27" t="s">
        <v>1636</v>
      </c>
    </row>
    <row r="79">
      <c r="A79" s="1" t="s">
        <v>659</v>
      </c>
      <c r="B79" s="1">
        <v>18</v>
      </c>
      <c r="C79" s="26" t="s">
        <v>2993</v>
      </c>
      <c r="D79" t="s">
        <v>661</v>
      </c>
      <c r="E79" s="27" t="s">
        <v>2994</v>
      </c>
      <c r="F79" s="28" t="s">
        <v>670</v>
      </c>
      <c r="G79" s="29">
        <v>64000</v>
      </c>
      <c r="H79" s="28">
        <v>0</v>
      </c>
      <c r="I79" s="30">
        <f>ROUND(G79*H79,P4)</f>
        <v>0</v>
      </c>
      <c r="L79" s="31">
        <v>0</v>
      </c>
      <c r="M79" s="24">
        <f>ROUND(G79*L79,P4)</f>
        <v>0</v>
      </c>
      <c r="N79" s="25" t="s">
        <v>1309</v>
      </c>
      <c r="O79" s="32">
        <f>M79*AA79</f>
        <v>0</v>
      </c>
      <c r="P79" s="1">
        <v>1</v>
      </c>
      <c r="AA79" s="1">
        <f>IF(P79=1,$O$3,IF(P79=2,$O$4,$O$5))</f>
        <v>0</v>
      </c>
    </row>
    <row r="80">
      <c r="A80" s="1" t="s">
        <v>664</v>
      </c>
      <c r="E80" s="27" t="s">
        <v>661</v>
      </c>
    </row>
    <row r="81">
      <c r="A81" s="1" t="s">
        <v>665</v>
      </c>
      <c r="E81" s="33" t="s">
        <v>13807</v>
      </c>
    </row>
    <row r="82" ht="153">
      <c r="A82" s="1" t="s">
        <v>666</v>
      </c>
      <c r="E82" s="27" t="s">
        <v>1594</v>
      </c>
    </row>
    <row r="83">
      <c r="A83" s="1" t="s">
        <v>659</v>
      </c>
      <c r="B83" s="1">
        <v>19</v>
      </c>
      <c r="C83" s="26" t="s">
        <v>1637</v>
      </c>
      <c r="D83" t="s">
        <v>661</v>
      </c>
      <c r="E83" s="27" t="s">
        <v>1638</v>
      </c>
      <c r="F83" s="28" t="s">
        <v>683</v>
      </c>
      <c r="G83" s="29">
        <v>40</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1461</v>
      </c>
    </row>
    <row r="86" ht="178.5">
      <c r="A86" s="1" t="s">
        <v>666</v>
      </c>
      <c r="E86" s="27" t="s">
        <v>1639</v>
      </c>
    </row>
    <row r="87">
      <c r="A87" s="1" t="s">
        <v>659</v>
      </c>
      <c r="B87" s="1">
        <v>20</v>
      </c>
      <c r="C87" s="26" t="s">
        <v>1642</v>
      </c>
      <c r="D87" t="s">
        <v>661</v>
      </c>
      <c r="E87" s="27" t="s">
        <v>1643</v>
      </c>
      <c r="F87" s="28" t="s">
        <v>683</v>
      </c>
      <c r="G87" s="29">
        <v>40</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1461</v>
      </c>
    </row>
    <row r="90" ht="127.5">
      <c r="A90" s="1" t="s">
        <v>666</v>
      </c>
      <c r="E90" s="27" t="s">
        <v>1645</v>
      </c>
    </row>
    <row r="91">
      <c r="A91" s="1" t="s">
        <v>659</v>
      </c>
      <c r="B91" s="1">
        <v>21</v>
      </c>
      <c r="C91" s="26" t="s">
        <v>1646</v>
      </c>
      <c r="D91" t="s">
        <v>661</v>
      </c>
      <c r="E91" s="27" t="s">
        <v>1647</v>
      </c>
      <c r="F91" s="28" t="s">
        <v>670</v>
      </c>
      <c r="G91" s="29">
        <v>34000</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13808</v>
      </c>
    </row>
    <row r="94" ht="140.25">
      <c r="A94" s="1" t="s">
        <v>666</v>
      </c>
      <c r="E94" s="27" t="s">
        <v>1649</v>
      </c>
    </row>
    <row r="95">
      <c r="A95" s="1" t="s">
        <v>659</v>
      </c>
      <c r="B95" s="1">
        <v>22</v>
      </c>
      <c r="C95" s="26" t="s">
        <v>1650</v>
      </c>
      <c r="D95" t="s">
        <v>661</v>
      </c>
      <c r="E95" s="27" t="s">
        <v>1651</v>
      </c>
      <c r="F95" s="28" t="s">
        <v>670</v>
      </c>
      <c r="G95" s="29">
        <v>34000</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13808</v>
      </c>
    </row>
    <row r="98" ht="114.75">
      <c r="A98" s="1" t="s">
        <v>666</v>
      </c>
      <c r="E98" s="27" t="s">
        <v>1620</v>
      </c>
    </row>
    <row r="99">
      <c r="A99" s="1" t="s">
        <v>659</v>
      </c>
      <c r="B99" s="1">
        <v>23</v>
      </c>
      <c r="C99" s="26" t="s">
        <v>1652</v>
      </c>
      <c r="D99" t="s">
        <v>661</v>
      </c>
      <c r="E99" s="27" t="s">
        <v>1653</v>
      </c>
      <c r="F99" s="28" t="s">
        <v>1654</v>
      </c>
      <c r="G99" s="29">
        <v>39</v>
      </c>
      <c r="H99" s="28">
        <v>0</v>
      </c>
      <c r="I99" s="30">
        <f>ROUND(G99*H99,P4)</f>
        <v>0</v>
      </c>
      <c r="L99" s="31">
        <v>0</v>
      </c>
      <c r="M99" s="24">
        <f>ROUND(G99*L99,P4)</f>
        <v>0</v>
      </c>
      <c r="N99" s="25" t="s">
        <v>1309</v>
      </c>
      <c r="O99" s="32">
        <f>M99*AA99</f>
        <v>0</v>
      </c>
      <c r="P99" s="1">
        <v>3</v>
      </c>
      <c r="AA99" s="1">
        <f>IF(P99=1,$O$3,IF(P99=2,$O$4,$O$5))</f>
        <v>0</v>
      </c>
    </row>
    <row r="100">
      <c r="A100" s="1" t="s">
        <v>664</v>
      </c>
      <c r="E100" s="27" t="s">
        <v>661</v>
      </c>
    </row>
    <row r="101">
      <c r="A101" s="1" t="s">
        <v>665</v>
      </c>
      <c r="E101" s="33" t="s">
        <v>3329</v>
      </c>
    </row>
    <row r="102" ht="127.5">
      <c r="A102" s="1" t="s">
        <v>666</v>
      </c>
      <c r="E102" s="27" t="s">
        <v>1655</v>
      </c>
    </row>
    <row r="103">
      <c r="A103" s="1" t="s">
        <v>659</v>
      </c>
      <c r="B103" s="1">
        <v>24</v>
      </c>
      <c r="C103" s="26" t="s">
        <v>1656</v>
      </c>
      <c r="D103" t="s">
        <v>661</v>
      </c>
      <c r="E103" s="27" t="s">
        <v>1657</v>
      </c>
      <c r="F103" s="28" t="s">
        <v>670</v>
      </c>
      <c r="G103" s="29">
        <v>34000</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c r="E105" s="33" t="s">
        <v>13808</v>
      </c>
    </row>
    <row r="106" ht="127.5">
      <c r="A106" s="1" t="s">
        <v>666</v>
      </c>
      <c r="E106" s="27" t="s">
        <v>1658</v>
      </c>
    </row>
    <row r="107">
      <c r="A107" s="1" t="s">
        <v>659</v>
      </c>
      <c r="B107" s="1">
        <v>25</v>
      </c>
      <c r="C107" s="26" t="s">
        <v>1659</v>
      </c>
      <c r="D107" t="s">
        <v>661</v>
      </c>
      <c r="E107" s="27" t="s">
        <v>1660</v>
      </c>
      <c r="F107" s="28" t="s">
        <v>683</v>
      </c>
      <c r="G107" s="29">
        <v>340</v>
      </c>
      <c r="H107" s="28">
        <v>0</v>
      </c>
      <c r="I107" s="30">
        <f>ROUND(G107*H107,P4)</f>
        <v>0</v>
      </c>
      <c r="L107" s="31">
        <v>0</v>
      </c>
      <c r="M107" s="24">
        <f>ROUND(G107*L107,P4)</f>
        <v>0</v>
      </c>
      <c r="N107" s="25" t="s">
        <v>1309</v>
      </c>
      <c r="O107" s="32">
        <f>M107*AA107</f>
        <v>0</v>
      </c>
      <c r="P107" s="1">
        <v>1</v>
      </c>
      <c r="AA107" s="1">
        <f>IF(P107=1,$O$3,IF(P107=2,$O$4,$O$5))</f>
        <v>0</v>
      </c>
    </row>
    <row r="108">
      <c r="A108" s="1" t="s">
        <v>664</v>
      </c>
      <c r="E108" s="27" t="s">
        <v>661</v>
      </c>
    </row>
    <row r="109">
      <c r="A109" s="1" t="s">
        <v>665</v>
      </c>
      <c r="E109" s="33" t="s">
        <v>13809</v>
      </c>
    </row>
    <row r="110" ht="153">
      <c r="A110" s="1" t="s">
        <v>666</v>
      </c>
      <c r="E110" s="27" t="s">
        <v>1641</v>
      </c>
    </row>
    <row r="111">
      <c r="A111" s="1" t="s">
        <v>659</v>
      </c>
      <c r="B111" s="1">
        <v>26</v>
      </c>
      <c r="C111" s="26" t="s">
        <v>1662</v>
      </c>
      <c r="D111" t="s">
        <v>661</v>
      </c>
      <c r="E111" s="27" t="s">
        <v>1663</v>
      </c>
      <c r="F111" s="28" t="s">
        <v>683</v>
      </c>
      <c r="G111" s="29">
        <v>340</v>
      </c>
      <c r="H111" s="28">
        <v>0</v>
      </c>
      <c r="I111" s="30">
        <f>ROUND(G111*H111,P4)</f>
        <v>0</v>
      </c>
      <c r="L111" s="31">
        <v>0</v>
      </c>
      <c r="M111" s="24">
        <f>ROUND(G111*L111,P4)</f>
        <v>0</v>
      </c>
      <c r="N111" s="25" t="s">
        <v>1309</v>
      </c>
      <c r="O111" s="32">
        <f>M111*AA111</f>
        <v>0</v>
      </c>
      <c r="P111" s="1">
        <v>1</v>
      </c>
      <c r="AA111" s="1">
        <f>IF(P111=1,$O$3,IF(P111=2,$O$4,$O$5))</f>
        <v>0</v>
      </c>
    </row>
    <row r="112">
      <c r="A112" s="1" t="s">
        <v>664</v>
      </c>
      <c r="E112" s="27" t="s">
        <v>661</v>
      </c>
    </row>
    <row r="113">
      <c r="A113" s="1" t="s">
        <v>665</v>
      </c>
      <c r="E113" s="33" t="s">
        <v>13809</v>
      </c>
    </row>
    <row r="114" ht="127.5">
      <c r="A114" s="1" t="s">
        <v>666</v>
      </c>
      <c r="E114" s="27" t="s">
        <v>1644</v>
      </c>
    </row>
    <row r="115">
      <c r="A115" s="1" t="s">
        <v>659</v>
      </c>
      <c r="B115" s="1">
        <v>27</v>
      </c>
      <c r="C115" s="26" t="s">
        <v>3001</v>
      </c>
      <c r="D115" t="s">
        <v>661</v>
      </c>
      <c r="E115" s="27" t="s">
        <v>13791</v>
      </c>
      <c r="F115" s="28" t="s">
        <v>683</v>
      </c>
      <c r="G115" s="29">
        <v>11</v>
      </c>
      <c r="H115" s="28">
        <v>0</v>
      </c>
      <c r="I115" s="30">
        <f>ROUND(G115*H115,P4)</f>
        <v>0</v>
      </c>
      <c r="L115" s="31">
        <v>0</v>
      </c>
      <c r="M115" s="24">
        <f>ROUND(G115*L115,P4)</f>
        <v>0</v>
      </c>
      <c r="N115" s="25" t="s">
        <v>1309</v>
      </c>
      <c r="O115" s="32">
        <f>M115*AA115</f>
        <v>0</v>
      </c>
      <c r="P115" s="1">
        <v>1</v>
      </c>
      <c r="AA115" s="1">
        <f>IF(P115=1,$O$3,IF(P115=2,$O$4,$O$5))</f>
        <v>0</v>
      </c>
    </row>
    <row r="116">
      <c r="A116" s="1" t="s">
        <v>664</v>
      </c>
      <c r="E116" s="27" t="s">
        <v>661</v>
      </c>
    </row>
    <row r="117">
      <c r="A117" s="1" t="s">
        <v>665</v>
      </c>
      <c r="E117" s="33" t="s">
        <v>2331</v>
      </c>
    </row>
    <row r="118" ht="153">
      <c r="A118" s="1" t="s">
        <v>666</v>
      </c>
      <c r="E118" s="27" t="s">
        <v>1671</v>
      </c>
    </row>
    <row r="119">
      <c r="A119" s="1" t="s">
        <v>659</v>
      </c>
      <c r="B119" s="1">
        <v>28</v>
      </c>
      <c r="C119" s="26" t="s">
        <v>3004</v>
      </c>
      <c r="D119" t="s">
        <v>661</v>
      </c>
      <c r="E119" s="27" t="s">
        <v>3005</v>
      </c>
      <c r="F119" s="28" t="s">
        <v>683</v>
      </c>
      <c r="G119" s="29">
        <v>11</v>
      </c>
      <c r="H119" s="28">
        <v>0</v>
      </c>
      <c r="I119" s="30">
        <f>ROUND(G119*H119,P4)</f>
        <v>0</v>
      </c>
      <c r="L119" s="31">
        <v>0</v>
      </c>
      <c r="M119" s="24">
        <f>ROUND(G119*L119,P4)</f>
        <v>0</v>
      </c>
      <c r="N119" s="25" t="s">
        <v>1309</v>
      </c>
      <c r="O119" s="32">
        <f>M119*AA119</f>
        <v>0</v>
      </c>
      <c r="P119" s="1">
        <v>1</v>
      </c>
      <c r="AA119" s="1">
        <f>IF(P119=1,$O$3,IF(P119=2,$O$4,$O$5))</f>
        <v>0</v>
      </c>
    </row>
    <row r="120">
      <c r="A120" s="1" t="s">
        <v>664</v>
      </c>
      <c r="E120" s="27" t="s">
        <v>661</v>
      </c>
    </row>
    <row r="121">
      <c r="A121" s="1" t="s">
        <v>665</v>
      </c>
      <c r="E121" s="33" t="s">
        <v>2331</v>
      </c>
    </row>
    <row r="122" ht="127.5">
      <c r="A122" s="1" t="s">
        <v>666</v>
      </c>
      <c r="E122" s="27" t="s">
        <v>1644</v>
      </c>
    </row>
    <row r="123">
      <c r="A123" s="1" t="s">
        <v>659</v>
      </c>
      <c r="B123" s="1">
        <v>29</v>
      </c>
      <c r="C123" s="26" t="s">
        <v>1845</v>
      </c>
      <c r="D123" t="s">
        <v>661</v>
      </c>
      <c r="E123" s="27" t="s">
        <v>1846</v>
      </c>
      <c r="F123" s="28" t="s">
        <v>683</v>
      </c>
      <c r="G123" s="29">
        <v>4</v>
      </c>
      <c r="H123" s="28">
        <v>0</v>
      </c>
      <c r="I123" s="30">
        <f>ROUND(G123*H123,P4)</f>
        <v>0</v>
      </c>
      <c r="L123" s="31">
        <v>0</v>
      </c>
      <c r="M123" s="24">
        <f>ROUND(G123*L123,P4)</f>
        <v>0</v>
      </c>
      <c r="N123" s="25" t="s">
        <v>1309</v>
      </c>
      <c r="O123" s="32">
        <f>M123*AA123</f>
        <v>0</v>
      </c>
      <c r="P123" s="1">
        <v>1</v>
      </c>
      <c r="AA123" s="1">
        <f>IF(P123=1,$O$3,IF(P123=2,$O$4,$O$5))</f>
        <v>0</v>
      </c>
    </row>
    <row r="124">
      <c r="A124" s="1" t="s">
        <v>664</v>
      </c>
      <c r="E124" s="27" t="s">
        <v>661</v>
      </c>
    </row>
    <row r="125">
      <c r="A125" s="1" t="s">
        <v>665</v>
      </c>
      <c r="E125" s="33" t="s">
        <v>1465</v>
      </c>
    </row>
    <row r="126" ht="153">
      <c r="A126" s="1" t="s">
        <v>666</v>
      </c>
      <c r="E126" s="27" t="s">
        <v>1671</v>
      </c>
    </row>
    <row r="127">
      <c r="A127" s="1" t="s">
        <v>659</v>
      </c>
      <c r="B127" s="1">
        <v>30</v>
      </c>
      <c r="C127" s="26" t="s">
        <v>1847</v>
      </c>
      <c r="D127" t="s">
        <v>661</v>
      </c>
      <c r="E127" s="27" t="s">
        <v>1848</v>
      </c>
      <c r="F127" s="28" t="s">
        <v>683</v>
      </c>
      <c r="G127" s="29">
        <v>4</v>
      </c>
      <c r="H127" s="28">
        <v>0</v>
      </c>
      <c r="I127" s="30">
        <f>ROUND(G127*H127,P4)</f>
        <v>0</v>
      </c>
      <c r="L127" s="31">
        <v>0</v>
      </c>
      <c r="M127" s="24">
        <f>ROUND(G127*L127,P4)</f>
        <v>0</v>
      </c>
      <c r="N127" s="25" t="s">
        <v>1309</v>
      </c>
      <c r="O127" s="32">
        <f>M127*AA127</f>
        <v>0</v>
      </c>
      <c r="P127" s="1">
        <v>1</v>
      </c>
      <c r="AA127" s="1">
        <f>IF(P127=1,$O$3,IF(P127=2,$O$4,$O$5))</f>
        <v>0</v>
      </c>
    </row>
    <row r="128">
      <c r="A128" s="1" t="s">
        <v>664</v>
      </c>
      <c r="E128" s="27" t="s">
        <v>661</v>
      </c>
    </row>
    <row r="129">
      <c r="A129" s="1" t="s">
        <v>665</v>
      </c>
      <c r="E129" s="33" t="s">
        <v>1465</v>
      </c>
    </row>
    <row r="130" ht="127.5">
      <c r="A130" s="1" t="s">
        <v>666</v>
      </c>
      <c r="E130" s="27" t="s">
        <v>1644</v>
      </c>
    </row>
    <row r="131">
      <c r="A131" s="1" t="s">
        <v>659</v>
      </c>
      <c r="B131" s="1">
        <v>31</v>
      </c>
      <c r="C131" s="26" t="s">
        <v>1682</v>
      </c>
      <c r="D131" t="s">
        <v>661</v>
      </c>
      <c r="E131" s="27" t="s">
        <v>1683</v>
      </c>
      <c r="F131" s="28" t="s">
        <v>683</v>
      </c>
      <c r="G131" s="29">
        <v>8</v>
      </c>
      <c r="H131" s="28">
        <v>0</v>
      </c>
      <c r="I131" s="30">
        <f>ROUND(G131*H131,P4)</f>
        <v>0</v>
      </c>
      <c r="L131" s="31">
        <v>0</v>
      </c>
      <c r="M131" s="24">
        <f>ROUND(G131*L131,P4)</f>
        <v>0</v>
      </c>
      <c r="N131" s="25" t="s">
        <v>1309</v>
      </c>
      <c r="O131" s="32">
        <f>M131*AA131</f>
        <v>0</v>
      </c>
      <c r="P131" s="1">
        <v>3</v>
      </c>
      <c r="AA131" s="1">
        <f>IF(P131=1,$O$3,IF(P131=2,$O$4,$O$5))</f>
        <v>0</v>
      </c>
    </row>
    <row r="132">
      <c r="A132" s="1" t="s">
        <v>664</v>
      </c>
      <c r="E132" s="27" t="s">
        <v>661</v>
      </c>
    </row>
    <row r="133">
      <c r="A133" s="1" t="s">
        <v>665</v>
      </c>
      <c r="E133" s="33" t="s">
        <v>1466</v>
      </c>
    </row>
    <row r="134" ht="114.75">
      <c r="A134" s="1" t="s">
        <v>666</v>
      </c>
      <c r="E134" s="27" t="s">
        <v>1679</v>
      </c>
    </row>
    <row r="135">
      <c r="A135" s="1" t="s">
        <v>659</v>
      </c>
      <c r="B135" s="1">
        <v>32</v>
      </c>
      <c r="C135" s="26" t="s">
        <v>1684</v>
      </c>
      <c r="D135" t="s">
        <v>661</v>
      </c>
      <c r="E135" s="27" t="s">
        <v>1685</v>
      </c>
      <c r="F135" s="28" t="s">
        <v>683</v>
      </c>
      <c r="G135" s="29">
        <v>8</v>
      </c>
      <c r="H135" s="28">
        <v>0</v>
      </c>
      <c r="I135" s="30">
        <f>ROUND(G135*H135,P4)</f>
        <v>0</v>
      </c>
      <c r="L135" s="31">
        <v>0</v>
      </c>
      <c r="M135" s="24">
        <f>ROUND(G135*L135,P4)</f>
        <v>0</v>
      </c>
      <c r="N135" s="25" t="s">
        <v>1309</v>
      </c>
      <c r="O135" s="32">
        <f>M135*AA135</f>
        <v>0</v>
      </c>
      <c r="P135" s="1">
        <v>3</v>
      </c>
      <c r="AA135" s="1">
        <f>IF(P135=1,$O$3,IF(P135=2,$O$4,$O$5))</f>
        <v>0</v>
      </c>
    </row>
    <row r="136">
      <c r="A136" s="1" t="s">
        <v>664</v>
      </c>
      <c r="E136" s="27" t="s">
        <v>661</v>
      </c>
    </row>
    <row r="137">
      <c r="A137" s="1" t="s">
        <v>665</v>
      </c>
      <c r="E137" s="33" t="s">
        <v>1466</v>
      </c>
    </row>
    <row r="138" ht="127.5">
      <c r="A138" s="1" t="s">
        <v>666</v>
      </c>
      <c r="E138" s="27" t="s">
        <v>1645</v>
      </c>
    </row>
    <row r="139">
      <c r="A139" s="1" t="s">
        <v>659</v>
      </c>
      <c r="B139" s="1">
        <v>33</v>
      </c>
      <c r="C139" s="26" t="s">
        <v>1746</v>
      </c>
      <c r="D139" t="s">
        <v>661</v>
      </c>
      <c r="E139" s="27" t="s">
        <v>1747</v>
      </c>
      <c r="F139" s="28" t="s">
        <v>683</v>
      </c>
      <c r="G139" s="29">
        <v>41</v>
      </c>
      <c r="H139" s="28">
        <v>0</v>
      </c>
      <c r="I139" s="30">
        <f>ROUND(G139*H139,P4)</f>
        <v>0</v>
      </c>
      <c r="L139" s="31">
        <v>0</v>
      </c>
      <c r="M139" s="24">
        <f>ROUND(G139*L139,P4)</f>
        <v>0</v>
      </c>
      <c r="N139" s="25" t="s">
        <v>1309</v>
      </c>
      <c r="O139" s="32">
        <f>M139*AA139</f>
        <v>0</v>
      </c>
      <c r="P139" s="1">
        <v>1</v>
      </c>
      <c r="AA139" s="1">
        <f>IF(P139=1,$O$3,IF(P139=2,$O$4,$O$5))</f>
        <v>0</v>
      </c>
    </row>
    <row r="140">
      <c r="A140" s="1" t="s">
        <v>664</v>
      </c>
      <c r="E140" s="27" t="s">
        <v>661</v>
      </c>
    </row>
    <row r="141">
      <c r="A141" s="1" t="s">
        <v>665</v>
      </c>
      <c r="E141" s="33" t="s">
        <v>13810</v>
      </c>
    </row>
    <row r="142" ht="127.5">
      <c r="A142" s="1" t="s">
        <v>666</v>
      </c>
      <c r="E142" s="27" t="s">
        <v>1196</v>
      </c>
    </row>
    <row r="143">
      <c r="A143" s="1" t="s">
        <v>659</v>
      </c>
      <c r="B143" s="1">
        <v>34</v>
      </c>
      <c r="C143" s="26" t="s">
        <v>1749</v>
      </c>
      <c r="D143" t="s">
        <v>661</v>
      </c>
      <c r="E143" s="27" t="s">
        <v>1750</v>
      </c>
      <c r="F143" s="28" t="s">
        <v>683</v>
      </c>
      <c r="G143" s="29">
        <v>4</v>
      </c>
      <c r="H143" s="28">
        <v>0</v>
      </c>
      <c r="I143" s="30">
        <f>ROUND(G143*H143,P4)</f>
        <v>0</v>
      </c>
      <c r="L143" s="31">
        <v>0</v>
      </c>
      <c r="M143" s="24">
        <f>ROUND(G143*L143,P4)</f>
        <v>0</v>
      </c>
      <c r="N143" s="25" t="s">
        <v>1309</v>
      </c>
      <c r="O143" s="32">
        <f>M143*AA143</f>
        <v>0</v>
      </c>
      <c r="P143" s="1">
        <v>1</v>
      </c>
      <c r="AA143" s="1">
        <f>IF(P143=1,$O$3,IF(P143=2,$O$4,$O$5))</f>
        <v>0</v>
      </c>
    </row>
    <row r="144">
      <c r="A144" s="1" t="s">
        <v>664</v>
      </c>
      <c r="E144" s="27" t="s">
        <v>661</v>
      </c>
    </row>
    <row r="145">
      <c r="A145" s="1" t="s">
        <v>665</v>
      </c>
      <c r="E145" s="33" t="s">
        <v>1465</v>
      </c>
    </row>
    <row r="146" ht="127.5">
      <c r="A146" s="1" t="s">
        <v>666</v>
      </c>
      <c r="E146" s="27" t="s">
        <v>1196</v>
      </c>
    </row>
    <row r="147">
      <c r="A147" s="1" t="s">
        <v>659</v>
      </c>
      <c r="B147" s="1">
        <v>35</v>
      </c>
      <c r="C147" s="26" t="s">
        <v>3081</v>
      </c>
      <c r="D147" t="s">
        <v>661</v>
      </c>
      <c r="E147" s="27" t="s">
        <v>3082</v>
      </c>
      <c r="F147" s="28" t="s">
        <v>683</v>
      </c>
      <c r="G147" s="29">
        <v>3</v>
      </c>
      <c r="H147" s="28">
        <v>0</v>
      </c>
      <c r="I147" s="30">
        <f>ROUND(G147*H147,P4)</f>
        <v>0</v>
      </c>
      <c r="L147" s="31">
        <v>0</v>
      </c>
      <c r="M147" s="24">
        <f>ROUND(G147*L147,P4)</f>
        <v>0</v>
      </c>
      <c r="N147" s="25" t="s">
        <v>1309</v>
      </c>
      <c r="O147" s="32">
        <f>M147*AA147</f>
        <v>0</v>
      </c>
      <c r="P147" s="1">
        <v>3</v>
      </c>
      <c r="AA147" s="1">
        <f>IF(P147=1,$O$3,IF(P147=2,$O$4,$O$5))</f>
        <v>0</v>
      </c>
    </row>
    <row r="148">
      <c r="A148" s="1" t="s">
        <v>664</v>
      </c>
      <c r="E148" s="27" t="s">
        <v>661</v>
      </c>
    </row>
    <row r="149">
      <c r="A149" s="1" t="s">
        <v>665</v>
      </c>
      <c r="E149" s="33" t="s">
        <v>1947</v>
      </c>
    </row>
    <row r="150" ht="165.75">
      <c r="A150" s="1" t="s">
        <v>666</v>
      </c>
      <c r="E150" s="27" t="s">
        <v>1761</v>
      </c>
    </row>
    <row r="151">
      <c r="A151" s="1" t="s">
        <v>659</v>
      </c>
      <c r="B151" s="1">
        <v>36</v>
      </c>
      <c r="C151" s="26" t="s">
        <v>3083</v>
      </c>
      <c r="D151" t="s">
        <v>661</v>
      </c>
      <c r="E151" s="27" t="s">
        <v>3084</v>
      </c>
      <c r="F151" s="28" t="s">
        <v>683</v>
      </c>
      <c r="G151" s="29">
        <v>3</v>
      </c>
      <c r="H151" s="28">
        <v>0</v>
      </c>
      <c r="I151" s="30">
        <f>ROUND(G151*H151,P4)</f>
        <v>0</v>
      </c>
      <c r="L151" s="31">
        <v>0</v>
      </c>
      <c r="M151" s="24">
        <f>ROUND(G151*L151,P4)</f>
        <v>0</v>
      </c>
      <c r="N151" s="25" t="s">
        <v>1309</v>
      </c>
      <c r="O151" s="32">
        <f>M151*AA151</f>
        <v>0</v>
      </c>
      <c r="P151" s="1">
        <v>3</v>
      </c>
      <c r="AA151" s="1">
        <f>IF(P151=1,$O$3,IF(P151=2,$O$4,$O$5))</f>
        <v>0</v>
      </c>
    </row>
    <row r="152">
      <c r="A152" s="1" t="s">
        <v>664</v>
      </c>
      <c r="E152" s="27" t="s">
        <v>661</v>
      </c>
    </row>
    <row r="153">
      <c r="A153" s="1" t="s">
        <v>665</v>
      </c>
      <c r="E153" s="33" t="s">
        <v>1947</v>
      </c>
    </row>
    <row r="154" ht="127.5">
      <c r="A154" s="1" t="s">
        <v>666</v>
      </c>
      <c r="E154" s="27" t="s">
        <v>1645</v>
      </c>
    </row>
    <row r="155">
      <c r="A155" s="1" t="s">
        <v>659</v>
      </c>
      <c r="B155" s="1">
        <v>37</v>
      </c>
      <c r="C155" s="26" t="s">
        <v>2736</v>
      </c>
      <c r="D155" t="s">
        <v>661</v>
      </c>
      <c r="E155" s="27" t="s">
        <v>1811</v>
      </c>
      <c r="F155" s="28" t="s">
        <v>1216</v>
      </c>
      <c r="G155" s="29">
        <v>2148</v>
      </c>
      <c r="H155" s="28">
        <v>0</v>
      </c>
      <c r="I155" s="30">
        <f>ROUND(G155*H155,P4)</f>
        <v>0</v>
      </c>
      <c r="L155" s="31">
        <v>0</v>
      </c>
      <c r="M155" s="24">
        <f>ROUND(G155*L155,P4)</f>
        <v>0</v>
      </c>
      <c r="N155" s="25" t="s">
        <v>1309</v>
      </c>
      <c r="O155" s="32">
        <f>M155*AA155</f>
        <v>0</v>
      </c>
      <c r="P155" s="1">
        <v>3</v>
      </c>
      <c r="AA155" s="1">
        <f>IF(P155=1,$O$3,IF(P155=2,$O$4,$O$5))</f>
        <v>0</v>
      </c>
    </row>
    <row r="156">
      <c r="A156" s="1" t="s">
        <v>664</v>
      </c>
      <c r="E156" s="27" t="s">
        <v>661</v>
      </c>
    </row>
    <row r="157">
      <c r="A157" s="1" t="s">
        <v>665</v>
      </c>
      <c r="E157" s="33" t="s">
        <v>13811</v>
      </c>
    </row>
    <row r="158" ht="165.75">
      <c r="A158" s="1" t="s">
        <v>666</v>
      </c>
      <c r="E158" s="27" t="s">
        <v>1813</v>
      </c>
    </row>
    <row r="159">
      <c r="A159" s="1" t="s">
        <v>659</v>
      </c>
      <c r="B159" s="1">
        <v>38</v>
      </c>
      <c r="C159" s="26" t="s">
        <v>4149</v>
      </c>
      <c r="D159" t="s">
        <v>661</v>
      </c>
      <c r="E159" s="27" t="s">
        <v>13812</v>
      </c>
      <c r="F159" s="28" t="s">
        <v>683</v>
      </c>
      <c r="G159" s="29">
        <v>360</v>
      </c>
      <c r="H159" s="28">
        <v>0</v>
      </c>
      <c r="I159" s="30">
        <f>ROUND(G159*H159,P4)</f>
        <v>0</v>
      </c>
      <c r="L159" s="31">
        <v>0</v>
      </c>
      <c r="M159" s="24">
        <f>ROUND(G159*L159,P4)</f>
        <v>0</v>
      </c>
      <c r="N159" s="25" t="s">
        <v>1309</v>
      </c>
      <c r="O159" s="32">
        <f>M159*AA159</f>
        <v>0</v>
      </c>
      <c r="P159" s="1">
        <v>1</v>
      </c>
      <c r="AA159" s="1">
        <f>IF(P159=1,$O$3,IF(P159=2,$O$4,$O$5))</f>
        <v>0</v>
      </c>
    </row>
    <row r="160">
      <c r="A160" s="1" t="s">
        <v>664</v>
      </c>
      <c r="E160" s="27" t="s">
        <v>661</v>
      </c>
    </row>
    <row r="161">
      <c r="A161" s="1" t="s">
        <v>665</v>
      </c>
      <c r="E161" s="33" t="s">
        <v>13813</v>
      </c>
    </row>
    <row r="162" ht="153">
      <c r="A162" s="1" t="s">
        <v>666</v>
      </c>
      <c r="E162" s="27" t="s">
        <v>1671</v>
      </c>
    </row>
    <row r="163">
      <c r="A163" s="1" t="s">
        <v>659</v>
      </c>
      <c r="B163" s="1">
        <v>39</v>
      </c>
      <c r="C163" s="26" t="s">
        <v>2742</v>
      </c>
      <c r="D163" t="s">
        <v>661</v>
      </c>
      <c r="E163" s="27" t="s">
        <v>2743</v>
      </c>
      <c r="F163" s="28" t="s">
        <v>683</v>
      </c>
      <c r="G163" s="29">
        <v>360</v>
      </c>
      <c r="H163" s="28">
        <v>0</v>
      </c>
      <c r="I163" s="30">
        <f>ROUND(G163*H163,P4)</f>
        <v>0</v>
      </c>
      <c r="L163" s="31">
        <v>0</v>
      </c>
      <c r="M163" s="24">
        <f>ROUND(G163*L163,P4)</f>
        <v>0</v>
      </c>
      <c r="N163" s="25" t="s">
        <v>1309</v>
      </c>
      <c r="O163" s="32">
        <f>M163*AA163</f>
        <v>0</v>
      </c>
      <c r="P163" s="1">
        <v>1</v>
      </c>
      <c r="AA163" s="1">
        <f>IF(P163=1,$O$3,IF(P163=2,$O$4,$O$5))</f>
        <v>0</v>
      </c>
    </row>
    <row r="164">
      <c r="A164" s="1" t="s">
        <v>664</v>
      </c>
      <c r="E164" s="27" t="s">
        <v>661</v>
      </c>
    </row>
    <row r="165">
      <c r="A165" s="1" t="s">
        <v>665</v>
      </c>
      <c r="E165" s="33" t="s">
        <v>13813</v>
      </c>
    </row>
    <row r="166" ht="127.5">
      <c r="A166" s="1" t="s">
        <v>666</v>
      </c>
      <c r="E166" s="27" t="s">
        <v>1644</v>
      </c>
    </row>
    <row r="167">
      <c r="A167" s="1" t="s">
        <v>659</v>
      </c>
      <c r="B167" s="1">
        <v>40</v>
      </c>
      <c r="C167" s="26" t="s">
        <v>3366</v>
      </c>
      <c r="D167" t="s">
        <v>661</v>
      </c>
      <c r="E167" s="27" t="s">
        <v>3448</v>
      </c>
      <c r="F167" s="28" t="s">
        <v>683</v>
      </c>
      <c r="G167" s="29">
        <v>1</v>
      </c>
      <c r="H167" s="28">
        <v>0</v>
      </c>
      <c r="I167" s="30">
        <f>ROUND(G167*H167,P4)</f>
        <v>0</v>
      </c>
      <c r="L167" s="31">
        <v>0</v>
      </c>
      <c r="M167" s="24">
        <f>ROUND(G167*L167,P4)</f>
        <v>0</v>
      </c>
      <c r="N167" s="25" t="s">
        <v>1309</v>
      </c>
      <c r="O167" s="32">
        <f>M167*AA167</f>
        <v>0</v>
      </c>
      <c r="P167" s="1">
        <v>1</v>
      </c>
      <c r="AA167" s="1">
        <f>IF(P167=1,$O$3,IF(P167=2,$O$4,$O$5))</f>
        <v>0</v>
      </c>
    </row>
    <row r="168">
      <c r="A168" s="1" t="s">
        <v>664</v>
      </c>
      <c r="E168" s="27" t="s">
        <v>661</v>
      </c>
    </row>
    <row r="169">
      <c r="A169" s="1" t="s">
        <v>665</v>
      </c>
      <c r="E169" s="33" t="s">
        <v>1468</v>
      </c>
    </row>
    <row r="170" ht="153">
      <c r="A170" s="1" t="s">
        <v>666</v>
      </c>
      <c r="E170" s="27" t="s">
        <v>1671</v>
      </c>
    </row>
    <row r="171">
      <c r="A171" s="1" t="s">
        <v>659</v>
      </c>
      <c r="B171" s="1">
        <v>41</v>
      </c>
      <c r="C171" s="26" t="s">
        <v>3368</v>
      </c>
      <c r="D171" t="s">
        <v>661</v>
      </c>
      <c r="E171" s="27" t="s">
        <v>3369</v>
      </c>
      <c r="F171" s="28" t="s">
        <v>683</v>
      </c>
      <c r="G171" s="29">
        <v>1</v>
      </c>
      <c r="H171" s="28">
        <v>0</v>
      </c>
      <c r="I171" s="30">
        <f>ROUND(G171*H171,P4)</f>
        <v>0</v>
      </c>
      <c r="L171" s="31">
        <v>0</v>
      </c>
      <c r="M171" s="24">
        <f>ROUND(G171*L171,P4)</f>
        <v>0</v>
      </c>
      <c r="N171" s="25" t="s">
        <v>1309</v>
      </c>
      <c r="O171" s="32">
        <f>M171*AA171</f>
        <v>0</v>
      </c>
      <c r="P171" s="1">
        <v>1</v>
      </c>
      <c r="AA171" s="1">
        <f>IF(P171=1,$O$3,IF(P171=2,$O$4,$O$5))</f>
        <v>0</v>
      </c>
    </row>
    <row r="172">
      <c r="A172" s="1" t="s">
        <v>664</v>
      </c>
      <c r="E172" s="27" t="s">
        <v>661</v>
      </c>
    </row>
    <row r="173">
      <c r="A173" s="1" t="s">
        <v>665</v>
      </c>
      <c r="E173" s="33" t="s">
        <v>1468</v>
      </c>
    </row>
    <row r="174" ht="127.5">
      <c r="A174" s="1" t="s">
        <v>666</v>
      </c>
      <c r="E174" s="27" t="s">
        <v>1644</v>
      </c>
    </row>
    <row r="175">
      <c r="A175" s="1" t="s">
        <v>659</v>
      </c>
      <c r="B175" s="1">
        <v>42</v>
      </c>
      <c r="C175" s="26" t="s">
        <v>1787</v>
      </c>
      <c r="D175" t="s">
        <v>661</v>
      </c>
      <c r="E175" s="27" t="s">
        <v>1788</v>
      </c>
      <c r="F175" s="28" t="s">
        <v>1574</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1468</v>
      </c>
    </row>
    <row r="178" ht="140.25">
      <c r="A178" s="1" t="s">
        <v>666</v>
      </c>
      <c r="E178" s="27" t="s">
        <v>1789</v>
      </c>
    </row>
    <row r="179">
      <c r="A179" s="1" t="s">
        <v>659</v>
      </c>
      <c r="B179" s="1">
        <v>43</v>
      </c>
      <c r="C179" s="26" t="s">
        <v>1790</v>
      </c>
      <c r="D179" t="s">
        <v>661</v>
      </c>
      <c r="E179" s="27" t="s">
        <v>1791</v>
      </c>
      <c r="F179" s="28" t="s">
        <v>868</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1461</v>
      </c>
    </row>
    <row r="182" ht="89.25">
      <c r="A182" s="1" t="s">
        <v>666</v>
      </c>
      <c r="E182" s="27" t="s">
        <v>1793</v>
      </c>
    </row>
    <row r="183" ht="25.5">
      <c r="A183" s="1" t="s">
        <v>659</v>
      </c>
      <c r="B183" s="1">
        <v>44</v>
      </c>
      <c r="C183" s="26" t="s">
        <v>1803</v>
      </c>
      <c r="D183" t="s">
        <v>661</v>
      </c>
      <c r="E183" s="27" t="s">
        <v>13814</v>
      </c>
      <c r="F183" s="28" t="s">
        <v>1805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2244</v>
      </c>
    </row>
    <row r="186" ht="153">
      <c r="A186" s="1" t="s">
        <v>666</v>
      </c>
      <c r="E186" s="27" t="s">
        <v>1806</v>
      </c>
    </row>
    <row r="187">
      <c r="A187" s="1" t="s">
        <v>659</v>
      </c>
      <c r="B187" s="1">
        <v>45</v>
      </c>
      <c r="C187" s="26" t="s">
        <v>1807</v>
      </c>
      <c r="D187" t="s">
        <v>661</v>
      </c>
      <c r="E187" s="27" t="s">
        <v>1808</v>
      </c>
      <c r="F187" s="28" t="s">
        <v>1574</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2522</v>
      </c>
    </row>
    <row r="190" ht="127.5">
      <c r="A190" s="1" t="s">
        <v>666</v>
      </c>
      <c r="E190" s="27" t="s">
        <v>1732</v>
      </c>
    </row>
    <row r="191">
      <c r="A191" s="1" t="s">
        <v>659</v>
      </c>
      <c r="B191" s="1">
        <v>46</v>
      </c>
      <c r="C191" s="26" t="s">
        <v>1814</v>
      </c>
      <c r="D191" t="s">
        <v>661</v>
      </c>
      <c r="E191" s="27" t="s">
        <v>1815</v>
      </c>
      <c r="F191" s="28" t="s">
        <v>670</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13815</v>
      </c>
    </row>
    <row r="194" ht="114.75">
      <c r="A194" s="1" t="s">
        <v>666</v>
      </c>
      <c r="E194" s="27" t="s">
        <v>1817</v>
      </c>
    </row>
    <row r="195">
      <c r="A195" s="1" t="s">
        <v>656</v>
      </c>
      <c r="C195" s="22" t="s">
        <v>894</v>
      </c>
      <c r="E195" s="23" t="s">
        <v>895</v>
      </c>
      <c r="L195" s="24">
        <f>SUMIFS(L196:L211,A196:A211,"P")</f>
        <v>0</v>
      </c>
      <c r="M195" s="24">
        <f>SUMIFS(M196:M211,A196:A211,"P")</f>
        <v>0</v>
      </c>
      <c r="N195" s="25"/>
    </row>
    <row r="196" ht="25.5">
      <c r="A196" s="1" t="s">
        <v>659</v>
      </c>
      <c r="B196" s="1">
        <v>47</v>
      </c>
      <c r="C196" s="26" t="s">
        <v>1867</v>
      </c>
      <c r="D196" t="s">
        <v>897</v>
      </c>
      <c r="E196" s="27" t="s">
        <v>1868</v>
      </c>
      <c r="F196" s="28" t="s">
        <v>899</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1869</v>
      </c>
    </row>
    <row r="198">
      <c r="A198" s="1" t="s">
        <v>665</v>
      </c>
      <c r="E198" s="33" t="s">
        <v>1970</v>
      </c>
    </row>
    <row r="199" ht="153">
      <c r="A199" s="1" t="s">
        <v>666</v>
      </c>
      <c r="E199" s="27" t="s">
        <v>907</v>
      </c>
    </row>
    <row r="200" ht="25.5">
      <c r="A200" s="1" t="s">
        <v>659</v>
      </c>
      <c r="B200" s="1">
        <v>48</v>
      </c>
      <c r="C200" s="26" t="s">
        <v>1871</v>
      </c>
      <c r="D200" t="s">
        <v>897</v>
      </c>
      <c r="E200" s="27" t="s">
        <v>1872</v>
      </c>
      <c r="F200" s="28" t="s">
        <v>899</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910</v>
      </c>
    </row>
    <row r="202">
      <c r="A202" s="1" t="s">
        <v>665</v>
      </c>
      <c r="E202" s="33" t="s">
        <v>1970</v>
      </c>
    </row>
    <row r="203" ht="153">
      <c r="A203" s="1" t="s">
        <v>666</v>
      </c>
      <c r="E203" s="27" t="s">
        <v>902</v>
      </c>
    </row>
    <row r="204" ht="25.5">
      <c r="A204" s="1" t="s">
        <v>659</v>
      </c>
      <c r="B204" s="1">
        <v>49</v>
      </c>
      <c r="C204" s="26" t="s">
        <v>919</v>
      </c>
      <c r="D204" t="s">
        <v>897</v>
      </c>
      <c r="E204" s="27" t="s">
        <v>920</v>
      </c>
      <c r="F204" s="28" t="s">
        <v>899</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921</v>
      </c>
    </row>
    <row r="206">
      <c r="A206" s="1" t="s">
        <v>665</v>
      </c>
      <c r="E206" s="33" t="s">
        <v>1971</v>
      </c>
    </row>
    <row r="207" ht="153">
      <c r="A207" s="1" t="s">
        <v>666</v>
      </c>
      <c r="E207" s="27" t="s">
        <v>902</v>
      </c>
    </row>
    <row r="208" ht="25.5">
      <c r="A208" s="1" t="s">
        <v>659</v>
      </c>
      <c r="B208" s="1">
        <v>50</v>
      </c>
      <c r="C208" s="26" t="s">
        <v>922</v>
      </c>
      <c r="D208" t="s">
        <v>897</v>
      </c>
      <c r="E208" s="27" t="s">
        <v>923</v>
      </c>
      <c r="F208" s="28" t="s">
        <v>899</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910</v>
      </c>
    </row>
    <row r="210">
      <c r="A210" s="1" t="s">
        <v>665</v>
      </c>
      <c r="E210" s="33" t="s">
        <v>1971</v>
      </c>
    </row>
    <row r="211" ht="153">
      <c r="A211" s="1" t="s">
        <v>666</v>
      </c>
      <c r="E211" s="27" t="s">
        <v>902</v>
      </c>
    </row>
  </sheetData>
  <sheetProtection sheet="1" objects="1" scenarios="1" spinCount="100000" saltValue="ZGYTo8Lv9S+wvSL7H/EKCDhdMKjdPMTc7sryWAsvxBeMspMgs/fP59pZbQyEj6Y/w3onupJMLSvVOVPE9CNQ2Q==" hashValue="kUqRZaIVgDoVcwRbYcz3RYKt0Gzsi3937MY4/fN0so8gd7Amz40yjFICWkdXjWTohneyXDkuQptOxLEEmKyZ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13816</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9115</v>
      </c>
      <c r="D10" t="s">
        <v>661</v>
      </c>
      <c r="E10" s="27" t="s">
        <v>9116</v>
      </c>
      <c r="F10" s="28" t="s">
        <v>663</v>
      </c>
      <c r="G10" s="29">
        <v>36</v>
      </c>
      <c r="H10" s="28">
        <v>0</v>
      </c>
      <c r="I10" s="30">
        <f>ROUND(G10*H10,P4)</f>
        <v>0</v>
      </c>
      <c r="L10" s="31">
        <v>0</v>
      </c>
      <c r="M10" s="24">
        <f>ROUND(G10*L10,P4)</f>
        <v>0</v>
      </c>
      <c r="N10" s="25" t="s">
        <v>1309</v>
      </c>
      <c r="O10" s="32">
        <f>M10*AA10</f>
        <v>0</v>
      </c>
      <c r="P10" s="1">
        <v>1</v>
      </c>
      <c r="AA10" s="1">
        <f>IF(P10=1,$O$3,IF(P10=2,$O$4,$O$5))</f>
        <v>0</v>
      </c>
    </row>
    <row r="11">
      <c r="A11" s="1" t="s">
        <v>664</v>
      </c>
      <c r="E11" s="27" t="s">
        <v>661</v>
      </c>
    </row>
    <row r="12">
      <c r="A12" s="1" t="s">
        <v>665</v>
      </c>
      <c r="E12" s="33" t="s">
        <v>13817</v>
      </c>
    </row>
    <row r="13" ht="63.75">
      <c r="A13" s="1" t="s">
        <v>666</v>
      </c>
      <c r="E13" s="27" t="s">
        <v>5550</v>
      </c>
    </row>
    <row r="14">
      <c r="A14" s="1" t="s">
        <v>659</v>
      </c>
      <c r="B14" s="1">
        <v>2</v>
      </c>
      <c r="C14" s="26" t="s">
        <v>13818</v>
      </c>
      <c r="D14" t="s">
        <v>661</v>
      </c>
      <c r="E14" s="27" t="s">
        <v>13819</v>
      </c>
      <c r="F14" s="28" t="s">
        <v>663</v>
      </c>
      <c r="G14" s="29">
        <v>16</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3093</v>
      </c>
    </row>
    <row r="17" ht="318.75">
      <c r="A17" s="1" t="s">
        <v>666</v>
      </c>
      <c r="E17" s="27" t="s">
        <v>949</v>
      </c>
    </row>
    <row r="18">
      <c r="A18" s="1" t="s">
        <v>659</v>
      </c>
      <c r="B18" s="1">
        <v>3</v>
      </c>
      <c r="C18" s="26" t="s">
        <v>947</v>
      </c>
      <c r="D18" t="s">
        <v>661</v>
      </c>
      <c r="E18" s="27" t="s">
        <v>948</v>
      </c>
      <c r="F18" s="28" t="s">
        <v>663</v>
      </c>
      <c r="G18" s="29">
        <v>204</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13820</v>
      </c>
    </row>
    <row r="21" ht="318.75">
      <c r="A21" s="1" t="s">
        <v>666</v>
      </c>
      <c r="E21" s="27" t="s">
        <v>949</v>
      </c>
    </row>
    <row r="22">
      <c r="A22" s="1" t="s">
        <v>659</v>
      </c>
      <c r="B22" s="1">
        <v>4</v>
      </c>
      <c r="C22" s="26" t="s">
        <v>668</v>
      </c>
      <c r="D22" t="s">
        <v>661</v>
      </c>
      <c r="E22" s="27" t="s">
        <v>669</v>
      </c>
      <c r="F22" s="28" t="s">
        <v>670</v>
      </c>
      <c r="G22" s="29">
        <v>127</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13821</v>
      </c>
    </row>
    <row r="25" ht="25.5">
      <c r="A25" s="1" t="s">
        <v>666</v>
      </c>
      <c r="E25" s="27" t="s">
        <v>671</v>
      </c>
    </row>
    <row r="26">
      <c r="A26" s="1" t="s">
        <v>659</v>
      </c>
      <c r="B26" s="1">
        <v>5</v>
      </c>
      <c r="C26" s="26" t="s">
        <v>6962</v>
      </c>
      <c r="D26" t="s">
        <v>661</v>
      </c>
      <c r="E26" s="27" t="s">
        <v>6963</v>
      </c>
      <c r="F26" s="28" t="s">
        <v>663</v>
      </c>
      <c r="G26" s="29">
        <v>18</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3698</v>
      </c>
    </row>
    <row r="29" ht="280.5">
      <c r="A29" s="1" t="s">
        <v>666</v>
      </c>
      <c r="E29" s="27" t="s">
        <v>6965</v>
      </c>
    </row>
    <row r="30">
      <c r="A30" s="1" t="s">
        <v>659</v>
      </c>
      <c r="B30" s="1">
        <v>6</v>
      </c>
      <c r="C30" s="26" t="s">
        <v>1540</v>
      </c>
      <c r="D30" t="s">
        <v>661</v>
      </c>
      <c r="E30" s="27" t="s">
        <v>1541</v>
      </c>
      <c r="F30" s="28" t="s">
        <v>663</v>
      </c>
      <c r="G30" s="29">
        <v>197</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13822</v>
      </c>
    </row>
    <row r="33" ht="229.5">
      <c r="A33" s="1" t="s">
        <v>666</v>
      </c>
      <c r="E33" s="27" t="s">
        <v>1543</v>
      </c>
    </row>
    <row r="34">
      <c r="A34" s="1" t="s">
        <v>659</v>
      </c>
      <c r="B34" s="1">
        <v>7</v>
      </c>
      <c r="C34" s="26" t="s">
        <v>3686</v>
      </c>
      <c r="D34" t="s">
        <v>661</v>
      </c>
      <c r="E34" s="27" t="s">
        <v>3687</v>
      </c>
      <c r="F34" s="28" t="s">
        <v>677</v>
      </c>
      <c r="G34" s="29">
        <v>159</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13823</v>
      </c>
    </row>
    <row r="37" ht="38.25">
      <c r="A37" s="1" t="s">
        <v>666</v>
      </c>
      <c r="E37" s="27" t="s">
        <v>3688</v>
      </c>
    </row>
    <row r="38">
      <c r="A38" s="1" t="s">
        <v>659</v>
      </c>
      <c r="B38" s="1">
        <v>8</v>
      </c>
      <c r="C38" s="26" t="s">
        <v>3689</v>
      </c>
      <c r="D38" t="s">
        <v>661</v>
      </c>
      <c r="E38" s="27" t="s">
        <v>3690</v>
      </c>
      <c r="F38" s="28" t="s">
        <v>677</v>
      </c>
      <c r="G38" s="29">
        <v>10</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2544</v>
      </c>
    </row>
    <row r="41" ht="38.25">
      <c r="A41" s="1" t="s">
        <v>666</v>
      </c>
      <c r="E41" s="27" t="s">
        <v>3688</v>
      </c>
    </row>
    <row r="42">
      <c r="A42" s="1" t="s">
        <v>656</v>
      </c>
      <c r="C42" s="22" t="s">
        <v>952</v>
      </c>
      <c r="E42" s="23" t="s">
        <v>953</v>
      </c>
      <c r="L42" s="24">
        <f>SUMIFS(L43:L46,A43:A46,"P")</f>
        <v>0</v>
      </c>
      <c r="M42" s="24">
        <f>SUMIFS(M43:M46,A43:A46,"P")</f>
        <v>0</v>
      </c>
      <c r="N42" s="25"/>
    </row>
    <row r="43">
      <c r="A43" s="1" t="s">
        <v>659</v>
      </c>
      <c r="B43" s="1">
        <v>9</v>
      </c>
      <c r="C43" s="26" t="s">
        <v>9156</v>
      </c>
      <c r="D43" t="s">
        <v>661</v>
      </c>
      <c r="E43" s="27" t="s">
        <v>12235</v>
      </c>
      <c r="F43" s="28" t="s">
        <v>677</v>
      </c>
      <c r="G43" s="29">
        <v>198</v>
      </c>
      <c r="H43" s="28">
        <v>0</v>
      </c>
      <c r="I43" s="30">
        <f>ROUND(G43*H43,P4)</f>
        <v>0</v>
      </c>
      <c r="L43" s="31">
        <v>0</v>
      </c>
      <c r="M43" s="24">
        <f>ROUND(G43*L43,P4)</f>
        <v>0</v>
      </c>
      <c r="N43" s="25" t="s">
        <v>1309</v>
      </c>
      <c r="O43" s="32">
        <f>M43*AA43</f>
        <v>0</v>
      </c>
      <c r="P43" s="1">
        <v>1</v>
      </c>
      <c r="AA43" s="1">
        <f>IF(P43=1,$O$3,IF(P43=2,$O$4,$O$5))</f>
        <v>0</v>
      </c>
    </row>
    <row r="44">
      <c r="A44" s="1" t="s">
        <v>664</v>
      </c>
      <c r="E44" s="27" t="s">
        <v>661</v>
      </c>
    </row>
    <row r="45">
      <c r="A45" s="1" t="s">
        <v>665</v>
      </c>
      <c r="E45" s="33" t="s">
        <v>13824</v>
      </c>
    </row>
    <row r="46" ht="140.25">
      <c r="A46" s="1" t="s">
        <v>666</v>
      </c>
      <c r="E46" s="27" t="s">
        <v>9159</v>
      </c>
    </row>
    <row r="47">
      <c r="A47" s="1" t="s">
        <v>656</v>
      </c>
      <c r="C47" s="22" t="s">
        <v>679</v>
      </c>
      <c r="E47" s="23" t="s">
        <v>680</v>
      </c>
      <c r="L47" s="24">
        <f>SUMIFS(L48:L179,A48:A179,"P")</f>
        <v>0</v>
      </c>
      <c r="M47" s="24">
        <f>SUMIFS(M48:M179,A48:A179,"P")</f>
        <v>0</v>
      </c>
      <c r="N47" s="25"/>
    </row>
    <row r="48">
      <c r="A48" s="1" t="s">
        <v>659</v>
      </c>
      <c r="B48" s="1">
        <v>10</v>
      </c>
      <c r="C48" s="26" t="s">
        <v>3103</v>
      </c>
      <c r="D48" t="s">
        <v>661</v>
      </c>
      <c r="E48" s="27" t="s">
        <v>3104</v>
      </c>
      <c r="F48" s="28" t="s">
        <v>670</v>
      </c>
      <c r="G48" s="29">
        <v>100</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2262</v>
      </c>
    </row>
    <row r="51" ht="102">
      <c r="A51" s="1" t="s">
        <v>666</v>
      </c>
      <c r="E51" s="27" t="s">
        <v>687</v>
      </c>
    </row>
    <row r="52">
      <c r="A52" s="1" t="s">
        <v>659</v>
      </c>
      <c r="B52" s="1">
        <v>11</v>
      </c>
      <c r="C52" s="26" t="s">
        <v>2916</v>
      </c>
      <c r="D52" t="s">
        <v>661</v>
      </c>
      <c r="E52" s="27" t="s">
        <v>2917</v>
      </c>
      <c r="F52" s="28" t="s">
        <v>670</v>
      </c>
      <c r="G52" s="29">
        <v>317</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13825</v>
      </c>
    </row>
    <row r="55" ht="102">
      <c r="A55" s="1" t="s">
        <v>666</v>
      </c>
      <c r="E55" s="27" t="s">
        <v>2919</v>
      </c>
    </row>
    <row r="56">
      <c r="A56" s="1" t="s">
        <v>659</v>
      </c>
      <c r="B56" s="1">
        <v>12</v>
      </c>
      <c r="C56" s="26" t="s">
        <v>12395</v>
      </c>
      <c r="D56" t="s">
        <v>661</v>
      </c>
      <c r="E56" s="27" t="s">
        <v>12396</v>
      </c>
      <c r="F56" s="28" t="s">
        <v>670</v>
      </c>
      <c r="G56" s="29">
        <v>50</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2247</v>
      </c>
    </row>
    <row r="59" ht="102">
      <c r="A59" s="1" t="s">
        <v>666</v>
      </c>
      <c r="E59" s="27" t="s">
        <v>2919</v>
      </c>
    </row>
    <row r="60">
      <c r="A60" s="1" t="s">
        <v>659</v>
      </c>
      <c r="B60" s="1">
        <v>13</v>
      </c>
      <c r="C60" s="26" t="s">
        <v>1595</v>
      </c>
      <c r="D60" t="s">
        <v>661</v>
      </c>
      <c r="E60" s="27" t="s">
        <v>1596</v>
      </c>
      <c r="F60" s="28" t="s">
        <v>1578</v>
      </c>
      <c r="G60" s="29">
        <v>0.58699999999999997</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13826</v>
      </c>
    </row>
    <row r="63" ht="140.25">
      <c r="A63" s="1" t="s">
        <v>666</v>
      </c>
      <c r="E63" s="27" t="s">
        <v>1610</v>
      </c>
    </row>
    <row r="64">
      <c r="A64" s="1" t="s">
        <v>659</v>
      </c>
      <c r="B64" s="1">
        <v>14</v>
      </c>
      <c r="C64" s="26" t="s">
        <v>1598</v>
      </c>
      <c r="D64" t="s">
        <v>661</v>
      </c>
      <c r="E64" s="27" t="s">
        <v>1599</v>
      </c>
      <c r="F64" s="28" t="s">
        <v>1578</v>
      </c>
      <c r="G64" s="29">
        <v>0.40300000000000002</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13827</v>
      </c>
    </row>
    <row r="67" ht="140.25">
      <c r="A67" s="1" t="s">
        <v>666</v>
      </c>
      <c r="E67" s="27" t="s">
        <v>1610</v>
      </c>
    </row>
    <row r="68">
      <c r="A68" s="1" t="s">
        <v>659</v>
      </c>
      <c r="B68" s="1">
        <v>15</v>
      </c>
      <c r="C68" s="26" t="s">
        <v>1601</v>
      </c>
      <c r="D68" t="s">
        <v>661</v>
      </c>
      <c r="E68" s="27" t="s">
        <v>1602</v>
      </c>
      <c r="F68" s="28" t="s">
        <v>1578</v>
      </c>
      <c r="G68" s="29">
        <v>13.109999999999999</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13828</v>
      </c>
    </row>
    <row r="71" ht="140.25">
      <c r="A71" s="1" t="s">
        <v>666</v>
      </c>
      <c r="E71" s="27" t="s">
        <v>1610</v>
      </c>
    </row>
    <row r="72">
      <c r="A72" s="1" t="s">
        <v>659</v>
      </c>
      <c r="B72" s="1">
        <v>16</v>
      </c>
      <c r="C72" s="26" t="s">
        <v>13756</v>
      </c>
      <c r="D72" t="s">
        <v>661</v>
      </c>
      <c r="E72" s="27" t="s">
        <v>13757</v>
      </c>
      <c r="F72" s="28" t="s">
        <v>1578</v>
      </c>
      <c r="G72" s="29">
        <v>62.100000000000001</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13829</v>
      </c>
    </row>
    <row r="75" ht="140.25">
      <c r="A75" s="1" t="s">
        <v>666</v>
      </c>
      <c r="E75" s="27" t="s">
        <v>1610</v>
      </c>
    </row>
    <row r="76">
      <c r="A76" s="1" t="s">
        <v>659</v>
      </c>
      <c r="B76" s="1">
        <v>17</v>
      </c>
      <c r="C76" s="26" t="s">
        <v>1604</v>
      </c>
      <c r="D76" t="s">
        <v>661</v>
      </c>
      <c r="E76" s="27" t="s">
        <v>1605</v>
      </c>
      <c r="F76" s="28" t="s">
        <v>670</v>
      </c>
      <c r="G76" s="29">
        <v>995</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13830</v>
      </c>
    </row>
    <row r="79" ht="114.75">
      <c r="A79" s="1" t="s">
        <v>666</v>
      </c>
      <c r="E79" s="27" t="s">
        <v>1620</v>
      </c>
    </row>
    <row r="80">
      <c r="A80" s="1" t="s">
        <v>659</v>
      </c>
      <c r="B80" s="1">
        <v>18</v>
      </c>
      <c r="C80" s="26" t="s">
        <v>13831</v>
      </c>
      <c r="D80" t="s">
        <v>661</v>
      </c>
      <c r="E80" s="27" t="s">
        <v>13832</v>
      </c>
      <c r="F80" s="28" t="s">
        <v>1578</v>
      </c>
      <c r="G80" s="29">
        <v>2.1280000000000001</v>
      </c>
      <c r="H80" s="28">
        <v>0</v>
      </c>
      <c r="I80" s="30">
        <f>ROUND(G80*H80,P4)</f>
        <v>0</v>
      </c>
      <c r="L80" s="31">
        <v>0</v>
      </c>
      <c r="M80" s="24">
        <f>ROUND(G80*L80,P4)</f>
        <v>0</v>
      </c>
      <c r="N80" s="25" t="s">
        <v>1309</v>
      </c>
      <c r="O80" s="32">
        <f>M80*AA80</f>
        <v>0</v>
      </c>
      <c r="P80" s="1">
        <v>1</v>
      </c>
      <c r="AA80" s="1">
        <f>IF(P80=1,$O$3,IF(P80=2,$O$4,$O$5))</f>
        <v>0</v>
      </c>
    </row>
    <row r="81">
      <c r="A81" s="1" t="s">
        <v>664</v>
      </c>
      <c r="E81" s="27" t="s">
        <v>661</v>
      </c>
    </row>
    <row r="82">
      <c r="A82" s="1" t="s">
        <v>665</v>
      </c>
      <c r="E82" s="33" t="s">
        <v>13833</v>
      </c>
    </row>
    <row r="83" ht="140.25">
      <c r="A83" s="1" t="s">
        <v>666</v>
      </c>
      <c r="E83" s="27" t="s">
        <v>1610</v>
      </c>
    </row>
    <row r="84">
      <c r="A84" s="1" t="s">
        <v>659</v>
      </c>
      <c r="B84" s="1">
        <v>19</v>
      </c>
      <c r="C84" s="26" t="s">
        <v>2934</v>
      </c>
      <c r="D84" t="s">
        <v>661</v>
      </c>
      <c r="E84" s="27" t="s">
        <v>2935</v>
      </c>
      <c r="F84" s="28" t="s">
        <v>670</v>
      </c>
      <c r="G84" s="29">
        <v>60</v>
      </c>
      <c r="H84" s="28">
        <v>0</v>
      </c>
      <c r="I84" s="30">
        <f>ROUND(G84*H84,P4)</f>
        <v>0</v>
      </c>
      <c r="L84" s="31">
        <v>0</v>
      </c>
      <c r="M84" s="24">
        <f>ROUND(G84*L84,P4)</f>
        <v>0</v>
      </c>
      <c r="N84" s="25" t="s">
        <v>1309</v>
      </c>
      <c r="O84" s="32">
        <f>M84*AA84</f>
        <v>0</v>
      </c>
      <c r="P84" s="1">
        <v>1</v>
      </c>
      <c r="AA84" s="1">
        <f>IF(P84=1,$O$3,IF(P84=2,$O$4,$O$5))</f>
        <v>0</v>
      </c>
    </row>
    <row r="85">
      <c r="A85" s="1" t="s">
        <v>664</v>
      </c>
      <c r="E85" s="27" t="s">
        <v>661</v>
      </c>
    </row>
    <row r="86">
      <c r="A86" s="1" t="s">
        <v>665</v>
      </c>
      <c r="E86" s="33" t="s">
        <v>3525</v>
      </c>
    </row>
    <row r="87" ht="114.75">
      <c r="A87" s="1" t="s">
        <v>666</v>
      </c>
      <c r="E87" s="27" t="s">
        <v>1620</v>
      </c>
    </row>
    <row r="88">
      <c r="A88" s="1" t="s">
        <v>659</v>
      </c>
      <c r="B88" s="1">
        <v>20</v>
      </c>
      <c r="C88" s="26" t="s">
        <v>1630</v>
      </c>
      <c r="D88" t="s">
        <v>661</v>
      </c>
      <c r="E88" s="27" t="s">
        <v>1631</v>
      </c>
      <c r="F88" s="28" t="s">
        <v>1192</v>
      </c>
      <c r="G88" s="29">
        <v>1296</v>
      </c>
      <c r="H88" s="28">
        <v>0</v>
      </c>
      <c r="I88" s="30">
        <f>ROUND(G88*H88,P4)</f>
        <v>0</v>
      </c>
      <c r="L88" s="31">
        <v>0</v>
      </c>
      <c r="M88" s="24">
        <f>ROUND(G88*L88,P4)</f>
        <v>0</v>
      </c>
      <c r="N88" s="25" t="s">
        <v>1309</v>
      </c>
      <c r="O88" s="32">
        <f>M88*AA88</f>
        <v>0</v>
      </c>
      <c r="P88" s="1">
        <v>1</v>
      </c>
      <c r="AA88" s="1">
        <f>IF(P88=1,$O$3,IF(P88=2,$O$4,$O$5))</f>
        <v>0</v>
      </c>
    </row>
    <row r="89">
      <c r="A89" s="1" t="s">
        <v>664</v>
      </c>
      <c r="E89" s="27" t="s">
        <v>661</v>
      </c>
    </row>
    <row r="90">
      <c r="A90" s="1" t="s">
        <v>665</v>
      </c>
      <c r="E90" s="33" t="s">
        <v>13834</v>
      </c>
    </row>
    <row r="91" ht="140.25">
      <c r="A91" s="1" t="s">
        <v>666</v>
      </c>
      <c r="E91" s="27" t="s">
        <v>1622</v>
      </c>
    </row>
    <row r="92">
      <c r="A92" s="1" t="s">
        <v>659</v>
      </c>
      <c r="B92" s="1">
        <v>21</v>
      </c>
      <c r="C92" s="26" t="s">
        <v>1633</v>
      </c>
      <c r="D92" t="s">
        <v>661</v>
      </c>
      <c r="E92" s="27" t="s">
        <v>1634</v>
      </c>
      <c r="F92" s="28" t="s">
        <v>670</v>
      </c>
      <c r="G92" s="29">
        <v>9000</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13835</v>
      </c>
    </row>
    <row r="95" ht="114.75">
      <c r="A95" s="1" t="s">
        <v>666</v>
      </c>
      <c r="E95" s="27" t="s">
        <v>1636</v>
      </c>
    </row>
    <row r="96">
      <c r="A96" s="1" t="s">
        <v>659</v>
      </c>
      <c r="B96" s="1">
        <v>22</v>
      </c>
      <c r="C96" s="26" t="s">
        <v>2993</v>
      </c>
      <c r="D96" t="s">
        <v>661</v>
      </c>
      <c r="E96" s="27" t="s">
        <v>2994</v>
      </c>
      <c r="F96" s="28" t="s">
        <v>670</v>
      </c>
      <c r="G96" s="29">
        <v>9000</v>
      </c>
      <c r="H96" s="28">
        <v>0</v>
      </c>
      <c r="I96" s="30">
        <f>ROUND(G96*H96,P4)</f>
        <v>0</v>
      </c>
      <c r="L96" s="31">
        <v>0</v>
      </c>
      <c r="M96" s="24">
        <f>ROUND(G96*L96,P4)</f>
        <v>0</v>
      </c>
      <c r="N96" s="25" t="s">
        <v>1309</v>
      </c>
      <c r="O96" s="32">
        <f>M96*AA96</f>
        <v>0</v>
      </c>
      <c r="P96" s="1">
        <v>1</v>
      </c>
      <c r="AA96" s="1">
        <f>IF(P96=1,$O$3,IF(P96=2,$O$4,$O$5))</f>
        <v>0</v>
      </c>
    </row>
    <row r="97">
      <c r="A97" s="1" t="s">
        <v>664</v>
      </c>
      <c r="E97" s="27" t="s">
        <v>661</v>
      </c>
    </row>
    <row r="98">
      <c r="A98" s="1" t="s">
        <v>665</v>
      </c>
      <c r="E98" s="33" t="s">
        <v>13835</v>
      </c>
    </row>
    <row r="99" ht="153">
      <c r="A99" s="1" t="s">
        <v>666</v>
      </c>
      <c r="E99" s="27" t="s">
        <v>2209</v>
      </c>
    </row>
    <row r="100">
      <c r="A100" s="1" t="s">
        <v>659</v>
      </c>
      <c r="B100" s="1">
        <v>23</v>
      </c>
      <c r="C100" s="26" t="s">
        <v>1646</v>
      </c>
      <c r="D100" t="s">
        <v>661</v>
      </c>
      <c r="E100" s="27" t="s">
        <v>1647</v>
      </c>
      <c r="F100" s="28" t="s">
        <v>670</v>
      </c>
      <c r="G100" s="29">
        <v>660</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13836</v>
      </c>
    </row>
    <row r="103" ht="140.25">
      <c r="A103" s="1" t="s">
        <v>666</v>
      </c>
      <c r="E103" s="27" t="s">
        <v>1649</v>
      </c>
    </row>
    <row r="104">
      <c r="A104" s="1" t="s">
        <v>659</v>
      </c>
      <c r="B104" s="1">
        <v>24</v>
      </c>
      <c r="C104" s="26" t="s">
        <v>1650</v>
      </c>
      <c r="D104" t="s">
        <v>661</v>
      </c>
      <c r="E104" s="27" t="s">
        <v>1651</v>
      </c>
      <c r="F104" s="28" t="s">
        <v>670</v>
      </c>
      <c r="G104" s="29">
        <v>660</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13836</v>
      </c>
    </row>
    <row r="107" ht="114.75">
      <c r="A107" s="1" t="s">
        <v>666</v>
      </c>
      <c r="E107" s="27" t="s">
        <v>1620</v>
      </c>
    </row>
    <row r="108">
      <c r="A108" s="1" t="s">
        <v>659</v>
      </c>
      <c r="B108" s="1">
        <v>25</v>
      </c>
      <c r="C108" s="26" t="s">
        <v>1652</v>
      </c>
      <c r="D108" t="s">
        <v>661</v>
      </c>
      <c r="E108" s="27" t="s">
        <v>1653</v>
      </c>
      <c r="F108" s="28" t="s">
        <v>1654</v>
      </c>
      <c r="G108" s="29">
        <v>2</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2244</v>
      </c>
    </row>
    <row r="111" ht="127.5">
      <c r="A111" s="1" t="s">
        <v>666</v>
      </c>
      <c r="E111" s="27" t="s">
        <v>1655</v>
      </c>
    </row>
    <row r="112">
      <c r="A112" s="1" t="s">
        <v>659</v>
      </c>
      <c r="B112" s="1">
        <v>26</v>
      </c>
      <c r="C112" s="26" t="s">
        <v>1656</v>
      </c>
      <c r="D112" t="s">
        <v>661</v>
      </c>
      <c r="E112" s="27" t="s">
        <v>1657</v>
      </c>
      <c r="F112" s="28" t="s">
        <v>670</v>
      </c>
      <c r="G112" s="29">
        <v>4000</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2234</v>
      </c>
    </row>
    <row r="115" ht="127.5">
      <c r="A115" s="1" t="s">
        <v>666</v>
      </c>
      <c r="E115" s="27" t="s">
        <v>1658</v>
      </c>
    </row>
    <row r="116">
      <c r="A116" s="1" t="s">
        <v>659</v>
      </c>
      <c r="B116" s="1">
        <v>27</v>
      </c>
      <c r="C116" s="26" t="s">
        <v>1659</v>
      </c>
      <c r="D116" t="s">
        <v>661</v>
      </c>
      <c r="E116" s="27" t="s">
        <v>3132</v>
      </c>
      <c r="F116" s="28" t="s">
        <v>683</v>
      </c>
      <c r="G116" s="29">
        <v>16</v>
      </c>
      <c r="H116" s="28">
        <v>0</v>
      </c>
      <c r="I116" s="30">
        <f>ROUND(G116*H116,P4)</f>
        <v>0</v>
      </c>
      <c r="L116" s="31">
        <v>0</v>
      </c>
      <c r="M116" s="24">
        <f>ROUND(G116*L116,P4)</f>
        <v>0</v>
      </c>
      <c r="N116" s="25" t="s">
        <v>1309</v>
      </c>
      <c r="O116" s="32">
        <f>M116*AA116</f>
        <v>0</v>
      </c>
      <c r="P116" s="1">
        <v>1</v>
      </c>
      <c r="AA116" s="1">
        <f>IF(P116=1,$O$3,IF(P116=2,$O$4,$O$5))</f>
        <v>0</v>
      </c>
    </row>
    <row r="117">
      <c r="A117" s="1" t="s">
        <v>664</v>
      </c>
      <c r="E117" s="27" t="s">
        <v>661</v>
      </c>
    </row>
    <row r="118">
      <c r="A118" s="1" t="s">
        <v>665</v>
      </c>
      <c r="E118" s="33" t="s">
        <v>3093</v>
      </c>
    </row>
    <row r="119" ht="178.5">
      <c r="A119" s="1" t="s">
        <v>666</v>
      </c>
      <c r="E119" s="27" t="s">
        <v>1639</v>
      </c>
    </row>
    <row r="120">
      <c r="A120" s="1" t="s">
        <v>659</v>
      </c>
      <c r="B120" s="1">
        <v>28</v>
      </c>
      <c r="C120" s="26" t="s">
        <v>1662</v>
      </c>
      <c r="D120" t="s">
        <v>661</v>
      </c>
      <c r="E120" s="27" t="s">
        <v>1663</v>
      </c>
      <c r="F120" s="28" t="s">
        <v>683</v>
      </c>
      <c r="G120" s="29">
        <v>16</v>
      </c>
      <c r="H120" s="28">
        <v>0</v>
      </c>
      <c r="I120" s="30">
        <f>ROUND(G120*H120,P4)</f>
        <v>0</v>
      </c>
      <c r="L120" s="31">
        <v>0</v>
      </c>
      <c r="M120" s="24">
        <f>ROUND(G120*L120,P4)</f>
        <v>0</v>
      </c>
      <c r="N120" s="25" t="s">
        <v>1309</v>
      </c>
      <c r="O120" s="32">
        <f>M120*AA120</f>
        <v>0</v>
      </c>
      <c r="P120" s="1">
        <v>1</v>
      </c>
      <c r="AA120" s="1">
        <f>IF(P120=1,$O$3,IF(P120=2,$O$4,$O$5))</f>
        <v>0</v>
      </c>
    </row>
    <row r="121">
      <c r="A121" s="1" t="s">
        <v>664</v>
      </c>
      <c r="E121" s="27" t="s">
        <v>661</v>
      </c>
    </row>
    <row r="122">
      <c r="A122" s="1" t="s">
        <v>665</v>
      </c>
      <c r="E122" s="33" t="s">
        <v>3093</v>
      </c>
    </row>
    <row r="123" ht="127.5">
      <c r="A123" s="1" t="s">
        <v>666</v>
      </c>
      <c r="E123" s="27" t="s">
        <v>1645</v>
      </c>
    </row>
    <row r="124">
      <c r="A124" s="1" t="s">
        <v>659</v>
      </c>
      <c r="B124" s="1">
        <v>29</v>
      </c>
      <c r="C124" s="26" t="s">
        <v>13837</v>
      </c>
      <c r="D124" t="s">
        <v>661</v>
      </c>
      <c r="E124" s="27" t="s">
        <v>13838</v>
      </c>
      <c r="F124" s="28" t="s">
        <v>683</v>
      </c>
      <c r="G124" s="29">
        <v>1</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1468</v>
      </c>
    </row>
    <row r="127" ht="178.5">
      <c r="A127" s="1" t="s">
        <v>666</v>
      </c>
      <c r="E127" s="27" t="s">
        <v>1639</v>
      </c>
    </row>
    <row r="128">
      <c r="A128" s="1" t="s">
        <v>659</v>
      </c>
      <c r="B128" s="1">
        <v>30</v>
      </c>
      <c r="C128" s="26" t="s">
        <v>13839</v>
      </c>
      <c r="D128" t="s">
        <v>661</v>
      </c>
      <c r="E128" s="27" t="s">
        <v>13840</v>
      </c>
      <c r="F128" s="28" t="s">
        <v>683</v>
      </c>
      <c r="G128" s="29">
        <v>1</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1468</v>
      </c>
    </row>
    <row r="131" ht="127.5">
      <c r="A131" s="1" t="s">
        <v>666</v>
      </c>
      <c r="E131" s="27" t="s">
        <v>1645</v>
      </c>
    </row>
    <row r="132">
      <c r="A132" s="1" t="s">
        <v>659</v>
      </c>
      <c r="B132" s="1">
        <v>31</v>
      </c>
      <c r="C132" s="26" t="s">
        <v>13841</v>
      </c>
      <c r="D132" t="s">
        <v>661</v>
      </c>
      <c r="E132" s="27" t="s">
        <v>13842</v>
      </c>
      <c r="F132" s="28" t="s">
        <v>683</v>
      </c>
      <c r="G132" s="29">
        <v>1</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1468</v>
      </c>
    </row>
    <row r="135" ht="153">
      <c r="A135" s="1" t="s">
        <v>666</v>
      </c>
      <c r="E135" s="27" t="s">
        <v>2231</v>
      </c>
    </row>
    <row r="136">
      <c r="A136" s="1" t="s">
        <v>659</v>
      </c>
      <c r="B136" s="1">
        <v>32</v>
      </c>
      <c r="C136" s="26" t="s">
        <v>2965</v>
      </c>
      <c r="D136" t="s">
        <v>661</v>
      </c>
      <c r="E136" s="27" t="s">
        <v>2966</v>
      </c>
      <c r="F136" s="28" t="s">
        <v>683</v>
      </c>
      <c r="G136" s="29">
        <v>8</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1466</v>
      </c>
    </row>
    <row r="139" ht="165.75">
      <c r="A139" s="1" t="s">
        <v>666</v>
      </c>
      <c r="E139" s="27" t="s">
        <v>1761</v>
      </c>
    </row>
    <row r="140">
      <c r="A140" s="1" t="s">
        <v>659</v>
      </c>
      <c r="B140" s="1">
        <v>33</v>
      </c>
      <c r="C140" s="26" t="s">
        <v>1758</v>
      </c>
      <c r="D140" t="s">
        <v>661</v>
      </c>
      <c r="E140" s="27" t="s">
        <v>1759</v>
      </c>
      <c r="F140" s="28" t="s">
        <v>683</v>
      </c>
      <c r="G140" s="29">
        <v>28</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2284</v>
      </c>
    </row>
    <row r="143" ht="165.75">
      <c r="A143" s="1" t="s">
        <v>666</v>
      </c>
      <c r="E143" s="27" t="s">
        <v>1761</v>
      </c>
    </row>
    <row r="144">
      <c r="A144" s="1" t="s">
        <v>659</v>
      </c>
      <c r="B144" s="1">
        <v>34</v>
      </c>
      <c r="C144" s="26" t="s">
        <v>1762</v>
      </c>
      <c r="D144" t="s">
        <v>661</v>
      </c>
      <c r="E144" s="27" t="s">
        <v>1763</v>
      </c>
      <c r="F144" s="28" t="s">
        <v>683</v>
      </c>
      <c r="G144" s="29">
        <v>36</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13817</v>
      </c>
    </row>
    <row r="147" ht="127.5">
      <c r="A147" s="1" t="s">
        <v>666</v>
      </c>
      <c r="E147" s="27" t="s">
        <v>1645</v>
      </c>
    </row>
    <row r="148">
      <c r="A148" s="1" t="s">
        <v>659</v>
      </c>
      <c r="B148" s="1">
        <v>35</v>
      </c>
      <c r="C148" s="26" t="s">
        <v>1764</v>
      </c>
      <c r="D148" t="s">
        <v>661</v>
      </c>
      <c r="E148" s="27" t="s">
        <v>1765</v>
      </c>
      <c r="F148" s="28" t="s">
        <v>683</v>
      </c>
      <c r="G148" s="29">
        <v>44</v>
      </c>
      <c r="H148" s="28">
        <v>0</v>
      </c>
      <c r="I148" s="30">
        <f>ROUND(G148*H148,P4)</f>
        <v>0</v>
      </c>
      <c r="L148" s="31">
        <v>0</v>
      </c>
      <c r="M148" s="24">
        <f>ROUND(G148*L148,P4)</f>
        <v>0</v>
      </c>
      <c r="N148" s="25" t="s">
        <v>1309</v>
      </c>
      <c r="O148" s="32">
        <f>M148*AA148</f>
        <v>0</v>
      </c>
      <c r="P148" s="1">
        <v>1</v>
      </c>
      <c r="AA148" s="1">
        <f>IF(P148=1,$O$3,IF(P148=2,$O$4,$O$5))</f>
        <v>0</v>
      </c>
    </row>
    <row r="149">
      <c r="A149" s="1" t="s">
        <v>664</v>
      </c>
      <c r="E149" s="27" t="s">
        <v>661</v>
      </c>
    </row>
    <row r="150">
      <c r="A150" s="1" t="s">
        <v>665</v>
      </c>
      <c r="E150" s="33" t="s">
        <v>13843</v>
      </c>
    </row>
    <row r="151" ht="127.5">
      <c r="A151" s="1" t="s">
        <v>666</v>
      </c>
      <c r="E151" s="27" t="s">
        <v>1767</v>
      </c>
    </row>
    <row r="152" ht="25.5">
      <c r="A152" s="1" t="s">
        <v>659</v>
      </c>
      <c r="B152" s="1">
        <v>36</v>
      </c>
      <c r="C152" s="26" t="s">
        <v>2967</v>
      </c>
      <c r="D152" t="s">
        <v>661</v>
      </c>
      <c r="E152" s="27" t="s">
        <v>2968</v>
      </c>
      <c r="F152" s="28" t="s">
        <v>2969</v>
      </c>
      <c r="G152" s="29">
        <v>74</v>
      </c>
      <c r="H152" s="28">
        <v>0</v>
      </c>
      <c r="I152" s="30">
        <f>ROUND(G152*H152,P4)</f>
        <v>0</v>
      </c>
      <c r="L152" s="31">
        <v>0</v>
      </c>
      <c r="M152" s="24">
        <f>ROUND(G152*L152,P4)</f>
        <v>0</v>
      </c>
      <c r="N152" s="25" t="s">
        <v>1309</v>
      </c>
      <c r="O152" s="32">
        <f>M152*AA152</f>
        <v>0</v>
      </c>
      <c r="P152" s="1">
        <v>1</v>
      </c>
      <c r="AA152" s="1">
        <f>IF(P152=1,$O$3,IF(P152=2,$O$4,$O$5))</f>
        <v>0</v>
      </c>
    </row>
    <row r="153">
      <c r="A153" s="1" t="s">
        <v>664</v>
      </c>
      <c r="E153" s="27" t="s">
        <v>661</v>
      </c>
    </row>
    <row r="154">
      <c r="A154" s="1" t="s">
        <v>665</v>
      </c>
      <c r="E154" s="33" t="s">
        <v>13844</v>
      </c>
    </row>
    <row r="155" ht="127.5">
      <c r="A155" s="1" t="s">
        <v>666</v>
      </c>
      <c r="E155" s="27" t="s">
        <v>2971</v>
      </c>
    </row>
    <row r="156">
      <c r="A156" s="1" t="s">
        <v>659</v>
      </c>
      <c r="B156" s="1">
        <v>37</v>
      </c>
      <c r="C156" s="26" t="s">
        <v>2736</v>
      </c>
      <c r="D156" t="s">
        <v>661</v>
      </c>
      <c r="E156" s="27" t="s">
        <v>1811</v>
      </c>
      <c r="F156" s="28" t="s">
        <v>1216</v>
      </c>
      <c r="G156" s="29">
        <v>1728</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13845</v>
      </c>
    </row>
    <row r="159" ht="165.75">
      <c r="A159" s="1" t="s">
        <v>666</v>
      </c>
      <c r="E159" s="27" t="s">
        <v>1813</v>
      </c>
    </row>
    <row r="160">
      <c r="A160" s="1" t="s">
        <v>659</v>
      </c>
      <c r="B160" s="1">
        <v>38</v>
      </c>
      <c r="C160" s="26" t="s">
        <v>13846</v>
      </c>
      <c r="D160" t="s">
        <v>1199</v>
      </c>
      <c r="E160" s="27" t="s">
        <v>13847</v>
      </c>
      <c r="F160" s="28" t="s">
        <v>683</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1468</v>
      </c>
    </row>
    <row r="163" ht="178.5">
      <c r="A163" s="1" t="s">
        <v>666</v>
      </c>
      <c r="E163" s="27" t="s">
        <v>1639</v>
      </c>
    </row>
    <row r="164">
      <c r="A164" s="1" t="s">
        <v>659</v>
      </c>
      <c r="B164" s="1">
        <v>39</v>
      </c>
      <c r="C164" s="26" t="s">
        <v>13848</v>
      </c>
      <c r="D164" t="s">
        <v>1199</v>
      </c>
      <c r="E164" s="27" t="s">
        <v>13849</v>
      </c>
      <c r="F164" s="28" t="s">
        <v>683</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1468</v>
      </c>
    </row>
    <row r="167" ht="127.5">
      <c r="A167" s="1" t="s">
        <v>666</v>
      </c>
      <c r="E167" s="27" t="s">
        <v>1645</v>
      </c>
    </row>
    <row r="168">
      <c r="A168" s="1" t="s">
        <v>659</v>
      </c>
      <c r="B168" s="1">
        <v>40</v>
      </c>
      <c r="C168" s="26" t="s">
        <v>13850</v>
      </c>
      <c r="D168" t="s">
        <v>661</v>
      </c>
      <c r="E168" s="27" t="s">
        <v>13851</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1468</v>
      </c>
    </row>
    <row r="171" ht="114.75">
      <c r="A171" s="1" t="s">
        <v>666</v>
      </c>
      <c r="E171" s="27" t="s">
        <v>1679</v>
      </c>
    </row>
    <row r="172">
      <c r="A172" s="1" t="s">
        <v>659</v>
      </c>
      <c r="B172" s="1">
        <v>41</v>
      </c>
      <c r="C172" s="26" t="s">
        <v>13852</v>
      </c>
      <c r="D172" t="s">
        <v>1199</v>
      </c>
      <c r="E172" s="27" t="s">
        <v>13853</v>
      </c>
      <c r="F172" s="28" t="s">
        <v>683</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13843</v>
      </c>
    </row>
    <row r="175" ht="127.5">
      <c r="A175" s="1" t="s">
        <v>666</v>
      </c>
      <c r="E175" s="27" t="s">
        <v>13854</v>
      </c>
    </row>
    <row r="176">
      <c r="A176" s="1" t="s">
        <v>659</v>
      </c>
      <c r="B176" s="1">
        <v>42</v>
      </c>
      <c r="C176" s="26" t="s">
        <v>13852</v>
      </c>
      <c r="D176" t="s">
        <v>1787</v>
      </c>
      <c r="E176" s="27" t="s">
        <v>13855</v>
      </c>
      <c r="F176" s="28" t="s">
        <v>683</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13843</v>
      </c>
    </row>
    <row r="179" ht="127.5">
      <c r="A179" s="1" t="s">
        <v>666</v>
      </c>
      <c r="E179" s="27" t="s">
        <v>13854</v>
      </c>
    </row>
    <row r="180">
      <c r="A180" s="1" t="s">
        <v>656</v>
      </c>
      <c r="C180" s="22" t="s">
        <v>894</v>
      </c>
      <c r="E180" s="23" t="s">
        <v>895</v>
      </c>
      <c r="L180" s="24">
        <f>SUMIFS(L181:L220,A181:A220,"P")</f>
        <v>0</v>
      </c>
      <c r="M180" s="24">
        <f>SUMIFS(M181:M220,A181:A220,"P")</f>
        <v>0</v>
      </c>
      <c r="N180" s="25"/>
    </row>
    <row r="181" ht="25.5">
      <c r="A181" s="1" t="s">
        <v>659</v>
      </c>
      <c r="B181" s="1">
        <v>43</v>
      </c>
      <c r="C181" s="26" t="s">
        <v>3803</v>
      </c>
      <c r="D181" t="s">
        <v>897</v>
      </c>
      <c r="E181" s="27" t="s">
        <v>3804</v>
      </c>
      <c r="F181" s="28" t="s">
        <v>899</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900</v>
      </c>
    </row>
    <row r="183">
      <c r="A183" s="1" t="s">
        <v>665</v>
      </c>
      <c r="E183" s="33" t="s">
        <v>1947</v>
      </c>
    </row>
    <row r="184" ht="153">
      <c r="A184" s="1" t="s">
        <v>666</v>
      </c>
      <c r="E184" s="27" t="s">
        <v>902</v>
      </c>
    </row>
    <row r="185" ht="25.5">
      <c r="A185" s="1" t="s">
        <v>659</v>
      </c>
      <c r="B185" s="1">
        <v>44</v>
      </c>
      <c r="C185" s="26" t="s">
        <v>10782</v>
      </c>
      <c r="D185" t="s">
        <v>897</v>
      </c>
      <c r="E185" s="27" t="s">
        <v>10783</v>
      </c>
      <c r="F185" s="28" t="s">
        <v>899</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10784</v>
      </c>
    </row>
    <row r="187">
      <c r="A187" s="1" t="s">
        <v>665</v>
      </c>
      <c r="E187" s="33" t="s">
        <v>3421</v>
      </c>
    </row>
    <row r="188" ht="153">
      <c r="A188" s="1" t="s">
        <v>666</v>
      </c>
      <c r="E188" s="27" t="s">
        <v>10786</v>
      </c>
    </row>
    <row r="189" ht="25.5">
      <c r="A189" s="1" t="s">
        <v>659</v>
      </c>
      <c r="B189" s="1">
        <v>45</v>
      </c>
      <c r="C189" s="26" t="s">
        <v>1867</v>
      </c>
      <c r="D189" t="s">
        <v>897</v>
      </c>
      <c r="E189" s="27" t="s">
        <v>1868</v>
      </c>
      <c r="F189" s="28" t="s">
        <v>899</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1869</v>
      </c>
    </row>
    <row r="191">
      <c r="A191" s="1" t="s">
        <v>665</v>
      </c>
      <c r="E191" s="33" t="s">
        <v>1502</v>
      </c>
    </row>
    <row r="192" ht="153">
      <c r="A192" s="1" t="s">
        <v>666</v>
      </c>
      <c r="E192" s="27" t="s">
        <v>907</v>
      </c>
    </row>
    <row r="193" ht="38.25">
      <c r="A193" s="1" t="s">
        <v>659</v>
      </c>
      <c r="B193" s="1">
        <v>46</v>
      </c>
      <c r="C193" s="26" t="s">
        <v>2982</v>
      </c>
      <c r="D193" t="s">
        <v>897</v>
      </c>
      <c r="E193" s="27" t="s">
        <v>2983</v>
      </c>
      <c r="F193" s="28" t="s">
        <v>899</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910</v>
      </c>
    </row>
    <row r="195">
      <c r="A195" s="1" t="s">
        <v>665</v>
      </c>
      <c r="E195" s="33" t="s">
        <v>1502</v>
      </c>
    </row>
    <row r="196" ht="153">
      <c r="A196" s="1" t="s">
        <v>666</v>
      </c>
      <c r="E196" s="27" t="s">
        <v>907</v>
      </c>
    </row>
    <row r="197" ht="38.25">
      <c r="A197" s="1" t="s">
        <v>659</v>
      </c>
      <c r="B197" s="1">
        <v>47</v>
      </c>
      <c r="C197" s="26" t="s">
        <v>9569</v>
      </c>
      <c r="D197" t="s">
        <v>897</v>
      </c>
      <c r="E197" s="27" t="s">
        <v>9570</v>
      </c>
      <c r="F197" s="28" t="s">
        <v>899</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9571</v>
      </c>
    </row>
    <row r="199">
      <c r="A199" s="1" t="s">
        <v>665</v>
      </c>
      <c r="E199" s="33" t="s">
        <v>1947</v>
      </c>
    </row>
    <row r="200" ht="153">
      <c r="A200" s="1" t="s">
        <v>666</v>
      </c>
      <c r="E200" s="27" t="s">
        <v>907</v>
      </c>
    </row>
    <row r="201" ht="25.5">
      <c r="A201" s="1" t="s">
        <v>659</v>
      </c>
      <c r="B201" s="1">
        <v>48</v>
      </c>
      <c r="C201" s="26" t="s">
        <v>916</v>
      </c>
      <c r="D201" t="s">
        <v>897</v>
      </c>
      <c r="E201" s="27" t="s">
        <v>917</v>
      </c>
      <c r="F201" s="28" t="s">
        <v>899</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914</v>
      </c>
    </row>
    <row r="203">
      <c r="A203" s="1" t="s">
        <v>665</v>
      </c>
      <c r="E203" s="33" t="s">
        <v>1947</v>
      </c>
    </row>
    <row r="204" ht="153">
      <c r="A204" s="1" t="s">
        <v>666</v>
      </c>
      <c r="E204" s="27" t="s">
        <v>902</v>
      </c>
    </row>
    <row r="205" ht="25.5">
      <c r="A205" s="1" t="s">
        <v>659</v>
      </c>
      <c r="B205" s="1">
        <v>49</v>
      </c>
      <c r="C205" s="26" t="s">
        <v>1871</v>
      </c>
      <c r="D205" t="s">
        <v>897</v>
      </c>
      <c r="E205" s="27" t="s">
        <v>1872</v>
      </c>
      <c r="F205" s="28" t="s">
        <v>899</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910</v>
      </c>
    </row>
    <row r="207">
      <c r="A207" s="1" t="s">
        <v>665</v>
      </c>
      <c r="E207" s="33" t="s">
        <v>3421</v>
      </c>
    </row>
    <row r="208" ht="153">
      <c r="A208" s="1" t="s">
        <v>666</v>
      </c>
      <c r="E208" s="27" t="s">
        <v>902</v>
      </c>
    </row>
    <row r="209" ht="25.5">
      <c r="A209" s="1" t="s">
        <v>659</v>
      </c>
      <c r="B209" s="1">
        <v>50</v>
      </c>
      <c r="C209" s="26" t="s">
        <v>919</v>
      </c>
      <c r="D209" t="s">
        <v>897</v>
      </c>
      <c r="E209" s="27" t="s">
        <v>920</v>
      </c>
      <c r="F209" s="28" t="s">
        <v>899</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921</v>
      </c>
    </row>
    <row r="211">
      <c r="A211" s="1" t="s">
        <v>665</v>
      </c>
      <c r="E211" s="33" t="s">
        <v>2237</v>
      </c>
    </row>
    <row r="212" ht="153">
      <c r="A212" s="1" t="s">
        <v>666</v>
      </c>
      <c r="E212" s="27" t="s">
        <v>902</v>
      </c>
    </row>
    <row r="213" ht="25.5">
      <c r="A213" s="1" t="s">
        <v>659</v>
      </c>
      <c r="B213" s="1">
        <v>51</v>
      </c>
      <c r="C213" s="26" t="s">
        <v>922</v>
      </c>
      <c r="D213" t="s">
        <v>897</v>
      </c>
      <c r="E213" s="27" t="s">
        <v>923</v>
      </c>
      <c r="F213" s="28" t="s">
        <v>899</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910</v>
      </c>
    </row>
    <row r="215">
      <c r="A215" s="1" t="s">
        <v>665</v>
      </c>
      <c r="E215" s="33" t="s">
        <v>1462</v>
      </c>
    </row>
    <row r="216" ht="153">
      <c r="A216" s="1" t="s">
        <v>666</v>
      </c>
      <c r="E216" s="27" t="s">
        <v>902</v>
      </c>
    </row>
    <row r="217" ht="25.5">
      <c r="A217" s="1" t="s">
        <v>659</v>
      </c>
      <c r="B217" s="1">
        <v>52</v>
      </c>
      <c r="C217" s="26" t="s">
        <v>924</v>
      </c>
      <c r="D217" t="s">
        <v>897</v>
      </c>
      <c r="E217" s="27" t="s">
        <v>925</v>
      </c>
      <c r="F217" s="28" t="s">
        <v>899</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921</v>
      </c>
    </row>
    <row r="219">
      <c r="A219" s="1" t="s">
        <v>665</v>
      </c>
      <c r="E219" s="33" t="s">
        <v>1462</v>
      </c>
    </row>
    <row r="220" ht="153">
      <c r="A220" s="1" t="s">
        <v>666</v>
      </c>
      <c r="E220" s="27" t="s">
        <v>902</v>
      </c>
    </row>
  </sheetData>
  <sheetProtection sheet="1" objects="1" scenarios="1" spinCount="100000" saltValue="FFju4AnVaZiy9yx/jOWDzVmxA5SbRLV+bIBmQh3+KK10VISMBM3UMHHOGHvp80crOFGT2ooJ1VITzCDk1Y6hPw==" hashValue="2OukFRhvLNSLHJHiQmCeZagVT5P91gcrVThhz5TIHXYUmPD4Qj5o24mq8/D/17afmSGLNf3qhZYvc2Yu1ykR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13856</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9115</v>
      </c>
      <c r="D10" t="s">
        <v>661</v>
      </c>
      <c r="E10" s="27" t="s">
        <v>9116</v>
      </c>
      <c r="F10" s="28" t="s">
        <v>663</v>
      </c>
      <c r="G10" s="29">
        <v>9</v>
      </c>
      <c r="H10" s="28">
        <v>0</v>
      </c>
      <c r="I10" s="30">
        <f>ROUND(G10*H10,P4)</f>
        <v>0</v>
      </c>
      <c r="L10" s="31">
        <v>0</v>
      </c>
      <c r="M10" s="24">
        <f>ROUND(G10*L10,P4)</f>
        <v>0</v>
      </c>
      <c r="N10" s="25" t="s">
        <v>1309</v>
      </c>
      <c r="O10" s="32">
        <f>M10*AA10</f>
        <v>0</v>
      </c>
      <c r="P10" s="1">
        <v>1</v>
      </c>
      <c r="AA10" s="1">
        <f>IF(P10=1,$O$3,IF(P10=2,$O$4,$O$5))</f>
        <v>0</v>
      </c>
    </row>
    <row r="11">
      <c r="A11" s="1" t="s">
        <v>664</v>
      </c>
      <c r="E11" s="27" t="s">
        <v>661</v>
      </c>
    </row>
    <row r="12">
      <c r="A12" s="1" t="s">
        <v>665</v>
      </c>
      <c r="E12" s="33" t="s">
        <v>2330</v>
      </c>
    </row>
    <row r="13" ht="63.75">
      <c r="A13" s="1" t="s">
        <v>666</v>
      </c>
      <c r="E13" s="27" t="s">
        <v>5550</v>
      </c>
    </row>
    <row r="14">
      <c r="A14" s="1" t="s">
        <v>659</v>
      </c>
      <c r="B14" s="1">
        <v>2</v>
      </c>
      <c r="C14" s="26" t="s">
        <v>13818</v>
      </c>
      <c r="D14" t="s">
        <v>661</v>
      </c>
      <c r="E14" s="27" t="s">
        <v>13819</v>
      </c>
      <c r="F14" s="28" t="s">
        <v>663</v>
      </c>
      <c r="G14" s="29">
        <v>10</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2544</v>
      </c>
    </row>
    <row r="17" ht="318.75">
      <c r="A17" s="1" t="s">
        <v>666</v>
      </c>
      <c r="E17" s="27" t="s">
        <v>949</v>
      </c>
    </row>
    <row r="18">
      <c r="A18" s="1" t="s">
        <v>659</v>
      </c>
      <c r="B18" s="1">
        <v>3</v>
      </c>
      <c r="C18" s="26" t="s">
        <v>947</v>
      </c>
      <c r="D18" t="s">
        <v>661</v>
      </c>
      <c r="E18" s="27" t="s">
        <v>948</v>
      </c>
      <c r="F18" s="28" t="s">
        <v>663</v>
      </c>
      <c r="G18" s="29">
        <v>32</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2648</v>
      </c>
    </row>
    <row r="21" ht="318.75">
      <c r="A21" s="1" t="s">
        <v>666</v>
      </c>
      <c r="E21" s="27" t="s">
        <v>949</v>
      </c>
    </row>
    <row r="22">
      <c r="A22" s="1" t="s">
        <v>659</v>
      </c>
      <c r="B22" s="1">
        <v>4</v>
      </c>
      <c r="C22" s="26" t="s">
        <v>668</v>
      </c>
      <c r="D22" t="s">
        <v>661</v>
      </c>
      <c r="E22" s="27" t="s">
        <v>669</v>
      </c>
      <c r="F22" s="28" t="s">
        <v>670</v>
      </c>
      <c r="G22" s="29">
        <v>165</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13857</v>
      </c>
    </row>
    <row r="25" ht="25.5">
      <c r="A25" s="1" t="s">
        <v>666</v>
      </c>
      <c r="E25" s="27" t="s">
        <v>671</v>
      </c>
    </row>
    <row r="26">
      <c r="A26" s="1" t="s">
        <v>659</v>
      </c>
      <c r="B26" s="1">
        <v>5</v>
      </c>
      <c r="C26" s="26" t="s">
        <v>6962</v>
      </c>
      <c r="D26" t="s">
        <v>661</v>
      </c>
      <c r="E26" s="27" t="s">
        <v>6963</v>
      </c>
      <c r="F26" s="28" t="s">
        <v>663</v>
      </c>
      <c r="G26" s="29">
        <v>3</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1947</v>
      </c>
    </row>
    <row r="29" ht="280.5">
      <c r="A29" s="1" t="s">
        <v>666</v>
      </c>
      <c r="E29" s="27" t="s">
        <v>6965</v>
      </c>
    </row>
    <row r="30">
      <c r="A30" s="1" t="s">
        <v>659</v>
      </c>
      <c r="B30" s="1">
        <v>6</v>
      </c>
      <c r="C30" s="26" t="s">
        <v>1540</v>
      </c>
      <c r="D30" t="s">
        <v>661</v>
      </c>
      <c r="E30" s="27" t="s">
        <v>1541</v>
      </c>
      <c r="F30" s="28" t="s">
        <v>663</v>
      </c>
      <c r="G30" s="29">
        <v>37</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3410</v>
      </c>
    </row>
    <row r="33" ht="229.5">
      <c r="A33" s="1" t="s">
        <v>666</v>
      </c>
      <c r="E33" s="27" t="s">
        <v>1543</v>
      </c>
    </row>
    <row r="34">
      <c r="A34" s="1" t="s">
        <v>659</v>
      </c>
      <c r="B34" s="1">
        <v>7</v>
      </c>
      <c r="C34" s="26" t="s">
        <v>3686</v>
      </c>
      <c r="D34" t="s">
        <v>661</v>
      </c>
      <c r="E34" s="27" t="s">
        <v>3687</v>
      </c>
      <c r="F34" s="28" t="s">
        <v>677</v>
      </c>
      <c r="G34" s="29">
        <v>36</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13817</v>
      </c>
    </row>
    <row r="37" ht="38.25">
      <c r="A37" s="1" t="s">
        <v>666</v>
      </c>
      <c r="E37" s="27" t="s">
        <v>3688</v>
      </c>
    </row>
    <row r="38">
      <c r="A38" s="1" t="s">
        <v>659</v>
      </c>
      <c r="B38" s="1">
        <v>8</v>
      </c>
      <c r="C38" s="26" t="s">
        <v>3689</v>
      </c>
      <c r="D38" t="s">
        <v>661</v>
      </c>
      <c r="E38" s="27" t="s">
        <v>3690</v>
      </c>
      <c r="F38" s="28" t="s">
        <v>677</v>
      </c>
      <c r="G38" s="29">
        <v>9</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2330</v>
      </c>
    </row>
    <row r="41" ht="38.25">
      <c r="A41" s="1" t="s">
        <v>666</v>
      </c>
      <c r="E41" s="27" t="s">
        <v>3688</v>
      </c>
    </row>
    <row r="42">
      <c r="A42" s="1" t="s">
        <v>656</v>
      </c>
      <c r="C42" s="22" t="s">
        <v>952</v>
      </c>
      <c r="E42" s="23" t="s">
        <v>953</v>
      </c>
      <c r="L42" s="24">
        <f>SUMIFS(L43:L46,A43:A46,"P")</f>
        <v>0</v>
      </c>
      <c r="M42" s="24">
        <f>SUMIFS(M43:M46,A43:A46,"P")</f>
        <v>0</v>
      </c>
      <c r="N42" s="25"/>
    </row>
    <row r="43">
      <c r="A43" s="1" t="s">
        <v>659</v>
      </c>
      <c r="B43" s="1">
        <v>9</v>
      </c>
      <c r="C43" s="26" t="s">
        <v>9156</v>
      </c>
      <c r="D43" t="s">
        <v>661</v>
      </c>
      <c r="E43" s="27" t="s">
        <v>12235</v>
      </c>
      <c r="F43" s="28" t="s">
        <v>677</v>
      </c>
      <c r="G43" s="29">
        <v>48</v>
      </c>
      <c r="H43" s="28">
        <v>0</v>
      </c>
      <c r="I43" s="30">
        <f>ROUND(G43*H43,P4)</f>
        <v>0</v>
      </c>
      <c r="L43" s="31">
        <v>0</v>
      </c>
      <c r="M43" s="24">
        <f>ROUND(G43*L43,P4)</f>
        <v>0</v>
      </c>
      <c r="N43" s="25" t="s">
        <v>1309</v>
      </c>
      <c r="O43" s="32">
        <f>M43*AA43</f>
        <v>0</v>
      </c>
      <c r="P43" s="1">
        <v>1</v>
      </c>
      <c r="AA43" s="1">
        <f>IF(P43=1,$O$3,IF(P43=2,$O$4,$O$5))</f>
        <v>0</v>
      </c>
    </row>
    <row r="44">
      <c r="A44" s="1" t="s">
        <v>664</v>
      </c>
      <c r="E44" s="27" t="s">
        <v>661</v>
      </c>
    </row>
    <row r="45">
      <c r="A45" s="1" t="s">
        <v>665</v>
      </c>
      <c r="E45" s="33" t="s">
        <v>3519</v>
      </c>
    </row>
    <row r="46" ht="140.25">
      <c r="A46" s="1" t="s">
        <v>666</v>
      </c>
      <c r="E46" s="27" t="s">
        <v>9159</v>
      </c>
    </row>
    <row r="47">
      <c r="A47" s="1" t="s">
        <v>656</v>
      </c>
      <c r="C47" s="22" t="s">
        <v>679</v>
      </c>
      <c r="E47" s="23" t="s">
        <v>680</v>
      </c>
      <c r="L47" s="24">
        <f>SUMIFS(L48:L155,A48:A155,"P")</f>
        <v>0</v>
      </c>
      <c r="M47" s="24">
        <f>SUMIFS(M48:M155,A48:A155,"P")</f>
        <v>0</v>
      </c>
      <c r="N47" s="25"/>
    </row>
    <row r="48">
      <c r="A48" s="1" t="s">
        <v>659</v>
      </c>
      <c r="B48" s="1">
        <v>10</v>
      </c>
      <c r="C48" s="26" t="s">
        <v>3103</v>
      </c>
      <c r="D48" t="s">
        <v>661</v>
      </c>
      <c r="E48" s="27" t="s">
        <v>3104</v>
      </c>
      <c r="F48" s="28" t="s">
        <v>670</v>
      </c>
      <c r="G48" s="29">
        <v>50</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2247</v>
      </c>
    </row>
    <row r="51" ht="102">
      <c r="A51" s="1" t="s">
        <v>666</v>
      </c>
      <c r="E51" s="27" t="s">
        <v>687</v>
      </c>
    </row>
    <row r="52">
      <c r="A52" s="1" t="s">
        <v>659</v>
      </c>
      <c r="B52" s="1">
        <v>11</v>
      </c>
      <c r="C52" s="26" t="s">
        <v>2916</v>
      </c>
      <c r="D52" t="s">
        <v>661</v>
      </c>
      <c r="E52" s="27" t="s">
        <v>2917</v>
      </c>
      <c r="F52" s="28" t="s">
        <v>670</v>
      </c>
      <c r="G52" s="29">
        <v>204</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13820</v>
      </c>
    </row>
    <row r="55" ht="102">
      <c r="A55" s="1" t="s">
        <v>666</v>
      </c>
      <c r="E55" s="27" t="s">
        <v>2919</v>
      </c>
    </row>
    <row r="56">
      <c r="A56" s="1" t="s">
        <v>659</v>
      </c>
      <c r="B56" s="1">
        <v>12</v>
      </c>
      <c r="C56" s="26" t="s">
        <v>12395</v>
      </c>
      <c r="D56" t="s">
        <v>661</v>
      </c>
      <c r="E56" s="27" t="s">
        <v>12396</v>
      </c>
      <c r="F56" s="28" t="s">
        <v>670</v>
      </c>
      <c r="G56" s="29">
        <v>22</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3080</v>
      </c>
    </row>
    <row r="59" ht="102">
      <c r="A59" s="1" t="s">
        <v>666</v>
      </c>
      <c r="E59" s="27" t="s">
        <v>2919</v>
      </c>
    </row>
    <row r="60">
      <c r="A60" s="1" t="s">
        <v>659</v>
      </c>
      <c r="B60" s="1">
        <v>13</v>
      </c>
      <c r="C60" s="26" t="s">
        <v>13858</v>
      </c>
      <c r="D60" t="s">
        <v>661</v>
      </c>
      <c r="E60" s="27" t="s">
        <v>13859</v>
      </c>
      <c r="F60" s="28" t="s">
        <v>670</v>
      </c>
      <c r="G60" s="29">
        <v>477</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13860</v>
      </c>
    </row>
    <row r="63" ht="140.25">
      <c r="A63" s="1" t="s">
        <v>666</v>
      </c>
      <c r="E63" s="27" t="s">
        <v>1649</v>
      </c>
    </row>
    <row r="64">
      <c r="A64" s="1" t="s">
        <v>659</v>
      </c>
      <c r="B64" s="1">
        <v>14</v>
      </c>
      <c r="C64" s="26" t="s">
        <v>13861</v>
      </c>
      <c r="D64" t="s">
        <v>661</v>
      </c>
      <c r="E64" s="27" t="s">
        <v>13862</v>
      </c>
      <c r="F64" s="28" t="s">
        <v>670</v>
      </c>
      <c r="G64" s="29">
        <v>477</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13860</v>
      </c>
    </row>
    <row r="67" ht="114.75">
      <c r="A67" s="1" t="s">
        <v>666</v>
      </c>
      <c r="E67" s="27" t="s">
        <v>1620</v>
      </c>
    </row>
    <row r="68">
      <c r="A68" s="1" t="s">
        <v>659</v>
      </c>
      <c r="B68" s="1">
        <v>15</v>
      </c>
      <c r="C68" s="26" t="s">
        <v>1630</v>
      </c>
      <c r="D68" t="s">
        <v>661</v>
      </c>
      <c r="E68" s="27" t="s">
        <v>1631</v>
      </c>
      <c r="F68" s="28" t="s">
        <v>1192</v>
      </c>
      <c r="G68" s="29">
        <v>864</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13863</v>
      </c>
    </row>
    <row r="71" ht="140.25">
      <c r="A71" s="1" t="s">
        <v>666</v>
      </c>
      <c r="E71" s="27" t="s">
        <v>1622</v>
      </c>
    </row>
    <row r="72">
      <c r="A72" s="1" t="s">
        <v>659</v>
      </c>
      <c r="B72" s="1">
        <v>16</v>
      </c>
      <c r="C72" s="26" t="s">
        <v>1633</v>
      </c>
      <c r="D72" t="s">
        <v>661</v>
      </c>
      <c r="E72" s="27" t="s">
        <v>1634</v>
      </c>
      <c r="F72" s="28" t="s">
        <v>670</v>
      </c>
      <c r="G72" s="29">
        <v>6000</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13864</v>
      </c>
    </row>
    <row r="75" ht="114.75">
      <c r="A75" s="1" t="s">
        <v>666</v>
      </c>
      <c r="E75" s="27" t="s">
        <v>1636</v>
      </c>
    </row>
    <row r="76">
      <c r="A76" s="1" t="s">
        <v>659</v>
      </c>
      <c r="B76" s="1">
        <v>17</v>
      </c>
      <c r="C76" s="26" t="s">
        <v>2993</v>
      </c>
      <c r="D76" t="s">
        <v>661</v>
      </c>
      <c r="E76" s="27" t="s">
        <v>2994</v>
      </c>
      <c r="F76" s="28" t="s">
        <v>670</v>
      </c>
      <c r="G76" s="29">
        <v>6000</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13864</v>
      </c>
    </row>
    <row r="79" ht="153">
      <c r="A79" s="1" t="s">
        <v>666</v>
      </c>
      <c r="E79" s="27" t="s">
        <v>2209</v>
      </c>
    </row>
    <row r="80">
      <c r="A80" s="1" t="s">
        <v>659</v>
      </c>
      <c r="B80" s="1">
        <v>18</v>
      </c>
      <c r="C80" s="26" t="s">
        <v>1646</v>
      </c>
      <c r="D80" t="s">
        <v>661</v>
      </c>
      <c r="E80" s="27" t="s">
        <v>1647</v>
      </c>
      <c r="F80" s="28" t="s">
        <v>670</v>
      </c>
      <c r="G80" s="29">
        <v>253</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c r="E82" s="33" t="s">
        <v>13865</v>
      </c>
    </row>
    <row r="83" ht="140.25">
      <c r="A83" s="1" t="s">
        <v>666</v>
      </c>
      <c r="E83" s="27" t="s">
        <v>1649</v>
      </c>
    </row>
    <row r="84">
      <c r="A84" s="1" t="s">
        <v>659</v>
      </c>
      <c r="B84" s="1">
        <v>19</v>
      </c>
      <c r="C84" s="26" t="s">
        <v>1650</v>
      </c>
      <c r="D84" t="s">
        <v>661</v>
      </c>
      <c r="E84" s="27" t="s">
        <v>1651</v>
      </c>
      <c r="F84" s="28" t="s">
        <v>670</v>
      </c>
      <c r="G84" s="29">
        <v>253</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13865</v>
      </c>
    </row>
    <row r="87" ht="114.75">
      <c r="A87" s="1" t="s">
        <v>666</v>
      </c>
      <c r="E87" s="27" t="s">
        <v>1620</v>
      </c>
    </row>
    <row r="88">
      <c r="A88" s="1" t="s">
        <v>659</v>
      </c>
      <c r="B88" s="1">
        <v>20</v>
      </c>
      <c r="C88" s="26" t="s">
        <v>1659</v>
      </c>
      <c r="D88" t="s">
        <v>661</v>
      </c>
      <c r="E88" s="27" t="s">
        <v>3132</v>
      </c>
      <c r="F88" s="28" t="s">
        <v>683</v>
      </c>
      <c r="G88" s="29">
        <v>4</v>
      </c>
      <c r="H88" s="28">
        <v>0</v>
      </c>
      <c r="I88" s="30">
        <f>ROUND(G88*H88,P4)</f>
        <v>0</v>
      </c>
      <c r="L88" s="31">
        <v>0</v>
      </c>
      <c r="M88" s="24">
        <f>ROUND(G88*L88,P4)</f>
        <v>0</v>
      </c>
      <c r="N88" s="25" t="s">
        <v>1309</v>
      </c>
      <c r="O88" s="32">
        <f>M88*AA88</f>
        <v>0</v>
      </c>
      <c r="P88" s="1">
        <v>1</v>
      </c>
      <c r="AA88" s="1">
        <f>IF(P88=1,$O$3,IF(P88=2,$O$4,$O$5))</f>
        <v>0</v>
      </c>
    </row>
    <row r="89">
      <c r="A89" s="1" t="s">
        <v>664</v>
      </c>
      <c r="E89" s="27" t="s">
        <v>661</v>
      </c>
    </row>
    <row r="90">
      <c r="A90" s="1" t="s">
        <v>665</v>
      </c>
      <c r="E90" s="33" t="s">
        <v>1465</v>
      </c>
    </row>
    <row r="91" ht="178.5">
      <c r="A91" s="1" t="s">
        <v>666</v>
      </c>
      <c r="E91" s="27" t="s">
        <v>1639</v>
      </c>
    </row>
    <row r="92">
      <c r="A92" s="1" t="s">
        <v>659</v>
      </c>
      <c r="B92" s="1">
        <v>21</v>
      </c>
      <c r="C92" s="26" t="s">
        <v>1662</v>
      </c>
      <c r="D92" t="s">
        <v>661</v>
      </c>
      <c r="E92" s="27" t="s">
        <v>1663</v>
      </c>
      <c r="F92" s="28" t="s">
        <v>683</v>
      </c>
      <c r="G92" s="29">
        <v>4</v>
      </c>
      <c r="H92" s="28">
        <v>0</v>
      </c>
      <c r="I92" s="30">
        <f>ROUND(G92*H92,P4)</f>
        <v>0</v>
      </c>
      <c r="L92" s="31">
        <v>0</v>
      </c>
      <c r="M92" s="24">
        <f>ROUND(G92*L92,P4)</f>
        <v>0</v>
      </c>
      <c r="N92" s="25" t="s">
        <v>1309</v>
      </c>
      <c r="O92" s="32">
        <f>M92*AA92</f>
        <v>0</v>
      </c>
      <c r="P92" s="1">
        <v>1</v>
      </c>
      <c r="AA92" s="1">
        <f>IF(P92=1,$O$3,IF(P92=2,$O$4,$O$5))</f>
        <v>0</v>
      </c>
    </row>
    <row r="93">
      <c r="A93" s="1" t="s">
        <v>664</v>
      </c>
      <c r="E93" s="27" t="s">
        <v>661</v>
      </c>
    </row>
    <row r="94">
      <c r="A94" s="1" t="s">
        <v>665</v>
      </c>
      <c r="E94" s="33" t="s">
        <v>1465</v>
      </c>
    </row>
    <row r="95" ht="127.5">
      <c r="A95" s="1" t="s">
        <v>666</v>
      </c>
      <c r="E95" s="27" t="s">
        <v>1645</v>
      </c>
    </row>
    <row r="96">
      <c r="A96" s="1" t="s">
        <v>659</v>
      </c>
      <c r="B96" s="1">
        <v>22</v>
      </c>
      <c r="C96" s="26" t="s">
        <v>1845</v>
      </c>
      <c r="D96" t="s">
        <v>661</v>
      </c>
      <c r="E96" s="27" t="s">
        <v>1846</v>
      </c>
      <c r="F96" s="28" t="s">
        <v>683</v>
      </c>
      <c r="G96" s="29">
        <v>3</v>
      </c>
      <c r="H96" s="28">
        <v>0</v>
      </c>
      <c r="I96" s="30">
        <f>ROUND(G96*H96,P4)</f>
        <v>0</v>
      </c>
      <c r="L96" s="31">
        <v>0</v>
      </c>
      <c r="M96" s="24">
        <f>ROUND(G96*L96,P4)</f>
        <v>0</v>
      </c>
      <c r="N96" s="25" t="s">
        <v>1309</v>
      </c>
      <c r="O96" s="32">
        <f>M96*AA96</f>
        <v>0</v>
      </c>
      <c r="P96" s="1">
        <v>1</v>
      </c>
      <c r="AA96" s="1">
        <f>IF(P96=1,$O$3,IF(P96=2,$O$4,$O$5))</f>
        <v>0</v>
      </c>
    </row>
    <row r="97">
      <c r="A97" s="1" t="s">
        <v>664</v>
      </c>
      <c r="E97" s="27" t="s">
        <v>661</v>
      </c>
    </row>
    <row r="98">
      <c r="A98" s="1" t="s">
        <v>665</v>
      </c>
      <c r="E98" s="33" t="s">
        <v>1947</v>
      </c>
    </row>
    <row r="99" ht="153">
      <c r="A99" s="1" t="s">
        <v>666</v>
      </c>
      <c r="E99" s="27" t="s">
        <v>1671</v>
      </c>
    </row>
    <row r="100">
      <c r="A100" s="1" t="s">
        <v>659</v>
      </c>
      <c r="B100" s="1">
        <v>23</v>
      </c>
      <c r="C100" s="26" t="s">
        <v>1847</v>
      </c>
      <c r="D100" t="s">
        <v>661</v>
      </c>
      <c r="E100" s="27" t="s">
        <v>1848</v>
      </c>
      <c r="F100" s="28" t="s">
        <v>683</v>
      </c>
      <c r="G100" s="29">
        <v>3</v>
      </c>
      <c r="H100" s="28">
        <v>0</v>
      </c>
      <c r="I100" s="30">
        <f>ROUND(G100*H100,P4)</f>
        <v>0</v>
      </c>
      <c r="L100" s="31">
        <v>0</v>
      </c>
      <c r="M100" s="24">
        <f>ROUND(G100*L100,P4)</f>
        <v>0</v>
      </c>
      <c r="N100" s="25" t="s">
        <v>1309</v>
      </c>
      <c r="O100" s="32">
        <f>M100*AA100</f>
        <v>0</v>
      </c>
      <c r="P100" s="1">
        <v>1</v>
      </c>
      <c r="AA100" s="1">
        <f>IF(P100=1,$O$3,IF(P100=2,$O$4,$O$5))</f>
        <v>0</v>
      </c>
    </row>
    <row r="101">
      <c r="A101" s="1" t="s">
        <v>664</v>
      </c>
      <c r="E101" s="27" t="s">
        <v>661</v>
      </c>
    </row>
    <row r="102">
      <c r="A102" s="1" t="s">
        <v>665</v>
      </c>
      <c r="E102" s="33" t="s">
        <v>1947</v>
      </c>
    </row>
    <row r="103" ht="127.5">
      <c r="A103" s="1" t="s">
        <v>666</v>
      </c>
      <c r="E103" s="27" t="s">
        <v>1644</v>
      </c>
    </row>
    <row r="104">
      <c r="A104" s="1" t="s">
        <v>659</v>
      </c>
      <c r="B104" s="1">
        <v>24</v>
      </c>
      <c r="C104" s="26" t="s">
        <v>3006</v>
      </c>
      <c r="D104" t="s">
        <v>661</v>
      </c>
      <c r="E104" s="27" t="s">
        <v>13866</v>
      </c>
      <c r="F104" s="28" t="s">
        <v>683</v>
      </c>
      <c r="G104" s="29">
        <v>8</v>
      </c>
      <c r="H104" s="28">
        <v>0</v>
      </c>
      <c r="I104" s="30">
        <f>ROUND(G104*H104,P4)</f>
        <v>0</v>
      </c>
      <c r="L104" s="31">
        <v>0</v>
      </c>
      <c r="M104" s="24">
        <f>ROUND(G104*L104,P4)</f>
        <v>0</v>
      </c>
      <c r="N104" s="25" t="s">
        <v>1309</v>
      </c>
      <c r="O104" s="32">
        <f>M104*AA104</f>
        <v>0</v>
      </c>
      <c r="P104" s="1">
        <v>1</v>
      </c>
      <c r="AA104" s="1">
        <f>IF(P104=1,$O$3,IF(P104=2,$O$4,$O$5))</f>
        <v>0</v>
      </c>
    </row>
    <row r="105">
      <c r="A105" s="1" t="s">
        <v>664</v>
      </c>
      <c r="E105" s="27" t="s">
        <v>661</v>
      </c>
    </row>
    <row r="106">
      <c r="A106" s="1" t="s">
        <v>665</v>
      </c>
      <c r="E106" s="33" t="s">
        <v>1466</v>
      </c>
    </row>
    <row r="107" ht="153">
      <c r="A107" s="1" t="s">
        <v>666</v>
      </c>
      <c r="E107" s="27" t="s">
        <v>1671</v>
      </c>
    </row>
    <row r="108">
      <c r="A108" s="1" t="s">
        <v>659</v>
      </c>
      <c r="B108" s="1">
        <v>25</v>
      </c>
      <c r="C108" s="26" t="s">
        <v>3009</v>
      </c>
      <c r="D108" t="s">
        <v>661</v>
      </c>
      <c r="E108" s="27" t="s">
        <v>3010</v>
      </c>
      <c r="F108" s="28" t="s">
        <v>683</v>
      </c>
      <c r="G108" s="29">
        <v>8</v>
      </c>
      <c r="H108" s="28">
        <v>0</v>
      </c>
      <c r="I108" s="30">
        <f>ROUND(G108*H108,P4)</f>
        <v>0</v>
      </c>
      <c r="L108" s="31">
        <v>0</v>
      </c>
      <c r="M108" s="24">
        <f>ROUND(G108*L108,P4)</f>
        <v>0</v>
      </c>
      <c r="N108" s="25" t="s">
        <v>1309</v>
      </c>
      <c r="O108" s="32">
        <f>M108*AA108</f>
        <v>0</v>
      </c>
      <c r="P108" s="1">
        <v>1</v>
      </c>
      <c r="AA108" s="1">
        <f>IF(P108=1,$O$3,IF(P108=2,$O$4,$O$5))</f>
        <v>0</v>
      </c>
    </row>
    <row r="109">
      <c r="A109" s="1" t="s">
        <v>664</v>
      </c>
      <c r="E109" s="27" t="s">
        <v>661</v>
      </c>
    </row>
    <row r="110">
      <c r="A110" s="1" t="s">
        <v>665</v>
      </c>
      <c r="E110" s="33" t="s">
        <v>1466</v>
      </c>
    </row>
    <row r="111" ht="127.5">
      <c r="A111" s="1" t="s">
        <v>666</v>
      </c>
      <c r="E111" s="27" t="s">
        <v>1644</v>
      </c>
    </row>
    <row r="112">
      <c r="A112" s="1" t="s">
        <v>659</v>
      </c>
      <c r="B112" s="1">
        <v>26</v>
      </c>
      <c r="C112" s="26" t="s">
        <v>13837</v>
      </c>
      <c r="D112" t="s">
        <v>661</v>
      </c>
      <c r="E112" s="27" t="s">
        <v>13838</v>
      </c>
      <c r="F112" s="28" t="s">
        <v>683</v>
      </c>
      <c r="G112" s="29">
        <v>1</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1468</v>
      </c>
    </row>
    <row r="115" ht="178.5">
      <c r="A115" s="1" t="s">
        <v>666</v>
      </c>
      <c r="E115" s="27" t="s">
        <v>1639</v>
      </c>
    </row>
    <row r="116">
      <c r="A116" s="1" t="s">
        <v>659</v>
      </c>
      <c r="B116" s="1">
        <v>27</v>
      </c>
      <c r="C116" s="26" t="s">
        <v>13839</v>
      </c>
      <c r="D116" t="s">
        <v>661</v>
      </c>
      <c r="E116" s="27" t="s">
        <v>13840</v>
      </c>
      <c r="F116" s="28" t="s">
        <v>683</v>
      </c>
      <c r="G116" s="29">
        <v>1</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1468</v>
      </c>
    </row>
    <row r="119" ht="127.5">
      <c r="A119" s="1" t="s">
        <v>666</v>
      </c>
      <c r="E119" s="27" t="s">
        <v>1645</v>
      </c>
    </row>
    <row r="120">
      <c r="A120" s="1" t="s">
        <v>659</v>
      </c>
      <c r="B120" s="1">
        <v>28</v>
      </c>
      <c r="C120" s="26" t="s">
        <v>13841</v>
      </c>
      <c r="D120" t="s">
        <v>661</v>
      </c>
      <c r="E120" s="27" t="s">
        <v>13842</v>
      </c>
      <c r="F120" s="28" t="s">
        <v>683</v>
      </c>
      <c r="G120" s="29">
        <v>1</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1468</v>
      </c>
    </row>
    <row r="123" ht="153">
      <c r="A123" s="1" t="s">
        <v>666</v>
      </c>
      <c r="E123" s="27" t="s">
        <v>2231</v>
      </c>
    </row>
    <row r="124">
      <c r="A124" s="1" t="s">
        <v>659</v>
      </c>
      <c r="B124" s="1">
        <v>29</v>
      </c>
      <c r="C124" s="26" t="s">
        <v>13867</v>
      </c>
      <c r="D124" t="s">
        <v>661</v>
      </c>
      <c r="E124" s="27" t="s">
        <v>13868</v>
      </c>
      <c r="F124" s="28" t="s">
        <v>683</v>
      </c>
      <c r="G124" s="29">
        <v>4</v>
      </c>
      <c r="H124" s="28">
        <v>0</v>
      </c>
      <c r="I124" s="30">
        <f>ROUND(G124*H124,P4)</f>
        <v>0</v>
      </c>
      <c r="L124" s="31">
        <v>0</v>
      </c>
      <c r="M124" s="24">
        <f>ROUND(G124*L124,P4)</f>
        <v>0</v>
      </c>
      <c r="N124" s="25" t="s">
        <v>1309</v>
      </c>
      <c r="O124" s="32">
        <f>M124*AA124</f>
        <v>0</v>
      </c>
      <c r="P124" s="1">
        <v>1</v>
      </c>
      <c r="AA124" s="1">
        <f>IF(P124=1,$O$3,IF(P124=2,$O$4,$O$5))</f>
        <v>0</v>
      </c>
    </row>
    <row r="125">
      <c r="A125" s="1" t="s">
        <v>664</v>
      </c>
      <c r="E125" s="27" t="s">
        <v>661</v>
      </c>
    </row>
    <row r="126">
      <c r="A126" s="1" t="s">
        <v>665</v>
      </c>
      <c r="E126" s="33" t="s">
        <v>1465</v>
      </c>
    </row>
    <row r="127" ht="153">
      <c r="A127" s="1" t="s">
        <v>666</v>
      </c>
      <c r="E127" s="27" t="s">
        <v>1641</v>
      </c>
    </row>
    <row r="128">
      <c r="A128" s="1" t="s">
        <v>659</v>
      </c>
      <c r="B128" s="1">
        <v>30</v>
      </c>
      <c r="C128" s="26" t="s">
        <v>3083</v>
      </c>
      <c r="D128" t="s">
        <v>661</v>
      </c>
      <c r="E128" s="27" t="s">
        <v>3084</v>
      </c>
      <c r="F128" s="28" t="s">
        <v>683</v>
      </c>
      <c r="G128" s="29">
        <v>4</v>
      </c>
      <c r="H128" s="28">
        <v>0</v>
      </c>
      <c r="I128" s="30">
        <f>ROUND(G128*H128,P4)</f>
        <v>0</v>
      </c>
      <c r="L128" s="31">
        <v>0</v>
      </c>
      <c r="M128" s="24">
        <f>ROUND(G128*L128,P4)</f>
        <v>0</v>
      </c>
      <c r="N128" s="25" t="s">
        <v>1309</v>
      </c>
      <c r="O128" s="32">
        <f>M128*AA128</f>
        <v>0</v>
      </c>
      <c r="P128" s="1">
        <v>1</v>
      </c>
      <c r="AA128" s="1">
        <f>IF(P128=1,$O$3,IF(P128=2,$O$4,$O$5))</f>
        <v>0</v>
      </c>
    </row>
    <row r="129">
      <c r="A129" s="1" t="s">
        <v>664</v>
      </c>
      <c r="E129" s="27" t="s">
        <v>661</v>
      </c>
    </row>
    <row r="130">
      <c r="A130" s="1" t="s">
        <v>665</v>
      </c>
      <c r="E130" s="33" t="s">
        <v>1465</v>
      </c>
    </row>
    <row r="131" ht="127.5">
      <c r="A131" s="1" t="s">
        <v>666</v>
      </c>
      <c r="E131" s="27" t="s">
        <v>1644</v>
      </c>
    </row>
    <row r="132">
      <c r="A132" s="1" t="s">
        <v>659</v>
      </c>
      <c r="B132" s="1">
        <v>31</v>
      </c>
      <c r="C132" s="26" t="s">
        <v>1764</v>
      </c>
      <c r="D132" t="s">
        <v>661</v>
      </c>
      <c r="E132" s="27" t="s">
        <v>1765</v>
      </c>
      <c r="F132" s="28" t="s">
        <v>683</v>
      </c>
      <c r="G132" s="29">
        <v>8</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1466</v>
      </c>
    </row>
    <row r="135" ht="127.5">
      <c r="A135" s="1" t="s">
        <v>666</v>
      </c>
      <c r="E135" s="27" t="s">
        <v>1767</v>
      </c>
    </row>
    <row r="136">
      <c r="A136" s="1" t="s">
        <v>659</v>
      </c>
      <c r="B136" s="1">
        <v>32</v>
      </c>
      <c r="C136" s="26" t="s">
        <v>13869</v>
      </c>
      <c r="D136" t="s">
        <v>661</v>
      </c>
      <c r="E136" s="27" t="s">
        <v>13870</v>
      </c>
      <c r="F136" s="28" t="s">
        <v>1654</v>
      </c>
      <c r="G136" s="29">
        <v>8</v>
      </c>
      <c r="H136" s="28">
        <v>0</v>
      </c>
      <c r="I136" s="30">
        <f>ROUND(G136*H136,P4)</f>
        <v>0</v>
      </c>
      <c r="L136" s="31">
        <v>0</v>
      </c>
      <c r="M136" s="24">
        <f>ROUND(G136*L136,P4)</f>
        <v>0</v>
      </c>
      <c r="N136" s="25" t="s">
        <v>1309</v>
      </c>
      <c r="O136" s="32">
        <f>M136*AA136</f>
        <v>0</v>
      </c>
      <c r="P136" s="1">
        <v>1</v>
      </c>
      <c r="AA136" s="1">
        <f>IF(P136=1,$O$3,IF(P136=2,$O$4,$O$5))</f>
        <v>0</v>
      </c>
    </row>
    <row r="137">
      <c r="A137" s="1" t="s">
        <v>664</v>
      </c>
      <c r="E137" s="27" t="s">
        <v>661</v>
      </c>
    </row>
    <row r="138">
      <c r="A138" s="1" t="s">
        <v>665</v>
      </c>
      <c r="E138" s="33" t="s">
        <v>1466</v>
      </c>
    </row>
    <row r="139" ht="127.5">
      <c r="A139" s="1" t="s">
        <v>666</v>
      </c>
      <c r="E139" s="27" t="s">
        <v>1655</v>
      </c>
    </row>
    <row r="140">
      <c r="A140" s="1" t="s">
        <v>659</v>
      </c>
      <c r="B140" s="1">
        <v>33</v>
      </c>
      <c r="C140" s="26" t="s">
        <v>2736</v>
      </c>
      <c r="D140" t="s">
        <v>661</v>
      </c>
      <c r="E140" s="27" t="s">
        <v>1811</v>
      </c>
      <c r="F140" s="28" t="s">
        <v>1216</v>
      </c>
      <c r="G140" s="29">
        <v>864</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13863</v>
      </c>
    </row>
    <row r="143" ht="165.75">
      <c r="A143" s="1" t="s">
        <v>666</v>
      </c>
      <c r="E143" s="27" t="s">
        <v>1813</v>
      </c>
    </row>
    <row r="144">
      <c r="A144" s="1" t="s">
        <v>659</v>
      </c>
      <c r="B144" s="1">
        <v>34</v>
      </c>
      <c r="C144" s="26" t="s">
        <v>13850</v>
      </c>
      <c r="D144" t="s">
        <v>661</v>
      </c>
      <c r="E144" s="27" t="s">
        <v>13851</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1468</v>
      </c>
    </row>
    <row r="147" ht="114.75">
      <c r="A147" s="1" t="s">
        <v>666</v>
      </c>
      <c r="E147" s="27" t="s">
        <v>1679</v>
      </c>
    </row>
    <row r="148">
      <c r="A148" s="1" t="s">
        <v>659</v>
      </c>
      <c r="B148" s="1">
        <v>35</v>
      </c>
      <c r="C148" s="26" t="s">
        <v>13871</v>
      </c>
      <c r="D148" t="s">
        <v>1199</v>
      </c>
      <c r="E148" s="27" t="s">
        <v>13872</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1466</v>
      </c>
    </row>
    <row r="151" ht="165.75">
      <c r="A151" s="1" t="s">
        <v>666</v>
      </c>
      <c r="E151" s="27" t="s">
        <v>1761</v>
      </c>
    </row>
    <row r="152">
      <c r="A152" s="1" t="s">
        <v>659</v>
      </c>
      <c r="B152" s="1">
        <v>36</v>
      </c>
      <c r="C152" s="26" t="s">
        <v>13873</v>
      </c>
      <c r="D152" t="s">
        <v>1199</v>
      </c>
      <c r="E152" s="27" t="s">
        <v>13874</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1466</v>
      </c>
    </row>
    <row r="155" ht="127.5">
      <c r="A155" s="1" t="s">
        <v>666</v>
      </c>
      <c r="E155" s="27" t="s">
        <v>1645</v>
      </c>
    </row>
    <row r="156">
      <c r="A156" s="1" t="s">
        <v>656</v>
      </c>
      <c r="C156" s="22" t="s">
        <v>894</v>
      </c>
      <c r="E156" s="23" t="s">
        <v>895</v>
      </c>
      <c r="L156" s="24">
        <f>SUMIFS(L157:L196,A157:A196,"P")</f>
        <v>0</v>
      </c>
      <c r="M156" s="24">
        <f>SUMIFS(M157:M196,A157:A196,"P")</f>
        <v>0</v>
      </c>
      <c r="N156" s="25"/>
    </row>
    <row r="157" ht="25.5">
      <c r="A157" s="1" t="s">
        <v>659</v>
      </c>
      <c r="B157" s="1">
        <v>37</v>
      </c>
      <c r="C157" s="26" t="s">
        <v>3803</v>
      </c>
      <c r="D157" t="s">
        <v>897</v>
      </c>
      <c r="E157" s="27" t="s">
        <v>3804</v>
      </c>
      <c r="F157" s="28" t="s">
        <v>899</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900</v>
      </c>
    </row>
    <row r="159">
      <c r="A159" s="1" t="s">
        <v>665</v>
      </c>
      <c r="E159" s="33" t="s">
        <v>1947</v>
      </c>
    </row>
    <row r="160" ht="153">
      <c r="A160" s="1" t="s">
        <v>666</v>
      </c>
      <c r="E160" s="27" t="s">
        <v>902</v>
      </c>
    </row>
    <row r="161" ht="25.5">
      <c r="A161" s="1" t="s">
        <v>659</v>
      </c>
      <c r="B161" s="1">
        <v>38</v>
      </c>
      <c r="C161" s="26" t="s">
        <v>10782</v>
      </c>
      <c r="D161" t="s">
        <v>897</v>
      </c>
      <c r="E161" s="27" t="s">
        <v>10783</v>
      </c>
      <c r="F161" s="28" t="s">
        <v>899</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10784</v>
      </c>
    </row>
    <row r="163">
      <c r="A163" s="1" t="s">
        <v>665</v>
      </c>
      <c r="E163" s="33" t="s">
        <v>3421</v>
      </c>
    </row>
    <row r="164" ht="153">
      <c r="A164" s="1" t="s">
        <v>666</v>
      </c>
      <c r="E164" s="27" t="s">
        <v>10786</v>
      </c>
    </row>
    <row r="165" ht="25.5">
      <c r="A165" s="1" t="s">
        <v>659</v>
      </c>
      <c r="B165" s="1">
        <v>39</v>
      </c>
      <c r="C165" s="26" t="s">
        <v>1867</v>
      </c>
      <c r="D165" t="s">
        <v>897</v>
      </c>
      <c r="E165" s="27" t="s">
        <v>1868</v>
      </c>
      <c r="F165" s="28" t="s">
        <v>899</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1869</v>
      </c>
    </row>
    <row r="167">
      <c r="A167" s="1" t="s">
        <v>665</v>
      </c>
      <c r="E167" s="33" t="s">
        <v>1502</v>
      </c>
    </row>
    <row r="168" ht="153">
      <c r="A168" s="1" t="s">
        <v>666</v>
      </c>
      <c r="E168" s="27" t="s">
        <v>907</v>
      </c>
    </row>
    <row r="169" ht="38.25">
      <c r="A169" s="1" t="s">
        <v>659</v>
      </c>
      <c r="B169" s="1">
        <v>40</v>
      </c>
      <c r="C169" s="26" t="s">
        <v>2982</v>
      </c>
      <c r="D169" t="s">
        <v>897</v>
      </c>
      <c r="E169" s="27" t="s">
        <v>2983</v>
      </c>
      <c r="F169" s="28" t="s">
        <v>899</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910</v>
      </c>
    </row>
    <row r="171">
      <c r="A171" s="1" t="s">
        <v>665</v>
      </c>
      <c r="E171" s="33" t="s">
        <v>1502</v>
      </c>
    </row>
    <row r="172" ht="153">
      <c r="A172" s="1" t="s">
        <v>666</v>
      </c>
      <c r="E172" s="27" t="s">
        <v>907</v>
      </c>
    </row>
    <row r="173" ht="38.25">
      <c r="A173" s="1" t="s">
        <v>659</v>
      </c>
      <c r="B173" s="1">
        <v>41</v>
      </c>
      <c r="C173" s="26" t="s">
        <v>9569</v>
      </c>
      <c r="D173" t="s">
        <v>897</v>
      </c>
      <c r="E173" s="27" t="s">
        <v>9570</v>
      </c>
      <c r="F173" s="28" t="s">
        <v>899</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9571</v>
      </c>
    </row>
    <row r="175">
      <c r="A175" s="1" t="s">
        <v>665</v>
      </c>
      <c r="E175" s="33" t="s">
        <v>1947</v>
      </c>
    </row>
    <row r="176" ht="153">
      <c r="A176" s="1" t="s">
        <v>666</v>
      </c>
      <c r="E176" s="27" t="s">
        <v>907</v>
      </c>
    </row>
    <row r="177" ht="25.5">
      <c r="A177" s="1" t="s">
        <v>659</v>
      </c>
      <c r="B177" s="1">
        <v>42</v>
      </c>
      <c r="C177" s="26" t="s">
        <v>916</v>
      </c>
      <c r="D177" t="s">
        <v>897</v>
      </c>
      <c r="E177" s="27" t="s">
        <v>917</v>
      </c>
      <c r="F177" s="28" t="s">
        <v>899</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914</v>
      </c>
    </row>
    <row r="179">
      <c r="A179" s="1" t="s">
        <v>665</v>
      </c>
      <c r="E179" s="33" t="s">
        <v>1947</v>
      </c>
    </row>
    <row r="180" ht="153">
      <c r="A180" s="1" t="s">
        <v>666</v>
      </c>
      <c r="E180" s="27" t="s">
        <v>902</v>
      </c>
    </row>
    <row r="181" ht="25.5">
      <c r="A181" s="1" t="s">
        <v>659</v>
      </c>
      <c r="B181" s="1">
        <v>43</v>
      </c>
      <c r="C181" s="26" t="s">
        <v>1871</v>
      </c>
      <c r="D181" t="s">
        <v>897</v>
      </c>
      <c r="E181" s="27" t="s">
        <v>1872</v>
      </c>
      <c r="F181" s="28" t="s">
        <v>899</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910</v>
      </c>
    </row>
    <row r="183">
      <c r="A183" s="1" t="s">
        <v>665</v>
      </c>
      <c r="E183" s="33" t="s">
        <v>3421</v>
      </c>
    </row>
    <row r="184" ht="153">
      <c r="A184" s="1" t="s">
        <v>666</v>
      </c>
      <c r="E184" s="27" t="s">
        <v>902</v>
      </c>
    </row>
    <row r="185" ht="25.5">
      <c r="A185" s="1" t="s">
        <v>659</v>
      </c>
      <c r="B185" s="1">
        <v>44</v>
      </c>
      <c r="C185" s="26" t="s">
        <v>919</v>
      </c>
      <c r="D185" t="s">
        <v>897</v>
      </c>
      <c r="E185" s="27" t="s">
        <v>920</v>
      </c>
      <c r="F185" s="28" t="s">
        <v>899</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921</v>
      </c>
    </row>
    <row r="187">
      <c r="A187" s="1" t="s">
        <v>665</v>
      </c>
      <c r="E187" s="33" t="s">
        <v>2237</v>
      </c>
    </row>
    <row r="188" ht="153">
      <c r="A188" s="1" t="s">
        <v>666</v>
      </c>
      <c r="E188" s="27" t="s">
        <v>902</v>
      </c>
    </row>
    <row r="189" ht="25.5">
      <c r="A189" s="1" t="s">
        <v>659</v>
      </c>
      <c r="B189" s="1">
        <v>45</v>
      </c>
      <c r="C189" s="26" t="s">
        <v>922</v>
      </c>
      <c r="D189" t="s">
        <v>897</v>
      </c>
      <c r="E189" s="27" t="s">
        <v>923</v>
      </c>
      <c r="F189" s="28" t="s">
        <v>899</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910</v>
      </c>
    </row>
    <row r="191">
      <c r="A191" s="1" t="s">
        <v>665</v>
      </c>
      <c r="E191" s="33" t="s">
        <v>1462</v>
      </c>
    </row>
    <row r="192" ht="153">
      <c r="A192" s="1" t="s">
        <v>666</v>
      </c>
      <c r="E192" s="27" t="s">
        <v>902</v>
      </c>
    </row>
    <row r="193" ht="25.5">
      <c r="A193" s="1" t="s">
        <v>659</v>
      </c>
      <c r="B193" s="1">
        <v>46</v>
      </c>
      <c r="C193" s="26" t="s">
        <v>924</v>
      </c>
      <c r="D193" t="s">
        <v>897</v>
      </c>
      <c r="E193" s="27" t="s">
        <v>925</v>
      </c>
      <c r="F193" s="28" t="s">
        <v>899</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921</v>
      </c>
    </row>
    <row r="195">
      <c r="A195" s="1" t="s">
        <v>665</v>
      </c>
      <c r="E195" s="33" t="s">
        <v>1462</v>
      </c>
    </row>
    <row r="196" ht="153">
      <c r="A196" s="1" t="s">
        <v>666</v>
      </c>
      <c r="E196" s="27" t="s">
        <v>902</v>
      </c>
    </row>
  </sheetData>
  <sheetProtection sheet="1" objects="1" scenarios="1" spinCount="100000" saltValue="VNjGd/a3D0gO+DDOBCQRL+v1RSgNZX9mGZX9aqy1UL0777Buidp2Q1px5C2wLTIOK8Vk5sy64kLBE6ue0J8SKg==" hashValue="MIt2sf7MAargdbx4VK9eIqsSGvneKN2OMFuCtIQH4kYBTpwSn1lSWH6t7dJGZ6CFxbwbJIkLDBmdsIURqssq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13875</v>
      </c>
      <c r="E8" s="23" t="s">
        <v>545</v>
      </c>
      <c r="L8" s="24">
        <f>L9+L26+L31+L48+L57+L62+L103</f>
        <v>0</v>
      </c>
      <c r="M8" s="24">
        <f>M9+M26+M31+M48+M57+M62+M103</f>
        <v>0</v>
      </c>
      <c r="N8" s="25"/>
    </row>
    <row r="9">
      <c r="A9" s="1" t="s">
        <v>656</v>
      </c>
      <c r="C9" s="22" t="s">
        <v>4479</v>
      </c>
      <c r="E9" s="23" t="s">
        <v>4033</v>
      </c>
      <c r="L9" s="24">
        <f>SUMIFS(L10:L25,A10:A25,"P")</f>
        <v>0</v>
      </c>
      <c r="M9" s="24">
        <f>SUMIFS(M10:M25,A10:A25,"P")</f>
        <v>0</v>
      </c>
      <c r="N9" s="25"/>
    </row>
    <row r="10" ht="25.5">
      <c r="A10" s="1" t="s">
        <v>659</v>
      </c>
      <c r="B10" s="1">
        <v>1</v>
      </c>
      <c r="C10" s="26" t="s">
        <v>2912</v>
      </c>
      <c r="D10" t="s">
        <v>661</v>
      </c>
      <c r="E10" s="27" t="s">
        <v>2913</v>
      </c>
      <c r="F10" s="28" t="s">
        <v>683</v>
      </c>
      <c r="G10" s="29">
        <v>34</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4921</v>
      </c>
    </row>
    <row r="13" ht="25.5">
      <c r="A13" s="1" t="s">
        <v>666</v>
      </c>
      <c r="E13" s="27" t="s">
        <v>13876</v>
      </c>
    </row>
    <row r="14" ht="25.5">
      <c r="A14" s="1" t="s">
        <v>659</v>
      </c>
      <c r="B14" s="1">
        <v>2</v>
      </c>
      <c r="C14" s="26" t="s">
        <v>13877</v>
      </c>
      <c r="D14" t="s">
        <v>661</v>
      </c>
      <c r="E14" s="27" t="s">
        <v>13878</v>
      </c>
      <c r="F14" s="28" t="s">
        <v>670</v>
      </c>
      <c r="G14" s="29">
        <v>135</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5530</v>
      </c>
    </row>
    <row r="17" ht="25.5">
      <c r="A17" s="1" t="s">
        <v>666</v>
      </c>
      <c r="E17" s="27" t="s">
        <v>4184</v>
      </c>
    </row>
    <row r="18">
      <c r="A18" s="1" t="s">
        <v>659</v>
      </c>
      <c r="B18" s="1">
        <v>3</v>
      </c>
      <c r="C18" s="26" t="s">
        <v>1827</v>
      </c>
      <c r="D18" t="s">
        <v>661</v>
      </c>
      <c r="E18" s="27" t="s">
        <v>1828</v>
      </c>
      <c r="F18" s="28" t="s">
        <v>670</v>
      </c>
      <c r="G18" s="29">
        <v>145</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5530</v>
      </c>
    </row>
    <row r="21" ht="51">
      <c r="A21" s="1" t="s">
        <v>666</v>
      </c>
      <c r="E21" s="27" t="s">
        <v>4190</v>
      </c>
    </row>
    <row r="22">
      <c r="A22" s="1" t="s">
        <v>659</v>
      </c>
      <c r="B22" s="1">
        <v>4</v>
      </c>
      <c r="C22" s="26" t="s">
        <v>2890</v>
      </c>
      <c r="D22" t="s">
        <v>661</v>
      </c>
      <c r="E22" s="27" t="s">
        <v>2891</v>
      </c>
      <c r="F22" s="28" t="s">
        <v>670</v>
      </c>
      <c r="G22" s="29">
        <v>135</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5530</v>
      </c>
    </row>
    <row r="25" ht="25.5">
      <c r="A25" s="1" t="s">
        <v>666</v>
      </c>
      <c r="E25" s="27" t="s">
        <v>4533</v>
      </c>
    </row>
    <row r="26">
      <c r="A26" s="1" t="s">
        <v>656</v>
      </c>
      <c r="C26" s="22" t="s">
        <v>4040</v>
      </c>
      <c r="E26" s="23" t="s">
        <v>4041</v>
      </c>
      <c r="L26" s="24">
        <f>SUMIFS(L27:L30,A27:A30,"P")</f>
        <v>0</v>
      </c>
      <c r="M26" s="24">
        <f>SUMIFS(M27:M30,A27:A30,"P")</f>
        <v>0</v>
      </c>
      <c r="N26" s="25"/>
    </row>
    <row r="27" ht="25.5">
      <c r="A27" s="1" t="s">
        <v>659</v>
      </c>
      <c r="B27" s="1">
        <v>5</v>
      </c>
      <c r="C27" s="26" t="s">
        <v>13879</v>
      </c>
      <c r="D27" t="s">
        <v>661</v>
      </c>
      <c r="E27" s="27" t="s">
        <v>13880</v>
      </c>
      <c r="F27" s="28" t="s">
        <v>683</v>
      </c>
      <c r="G27" s="29">
        <v>8</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5530</v>
      </c>
    </row>
    <row r="30" ht="38.25">
      <c r="A30" s="1" t="s">
        <v>666</v>
      </c>
      <c r="E30" s="27" t="s">
        <v>13881</v>
      </c>
    </row>
    <row r="31">
      <c r="A31" s="1" t="s">
        <v>656</v>
      </c>
      <c r="C31" s="22" t="s">
        <v>4482</v>
      </c>
      <c r="E31" s="23" t="s">
        <v>4201</v>
      </c>
      <c r="L31" s="24">
        <f>SUMIFS(L32:L47,A32:A47,"P")</f>
        <v>0</v>
      </c>
      <c r="M31" s="24">
        <f>SUMIFS(M32:M47,A32:A47,"P")</f>
        <v>0</v>
      </c>
      <c r="N31" s="25"/>
    </row>
    <row r="32">
      <c r="A32" s="1" t="s">
        <v>659</v>
      </c>
      <c r="B32" s="1">
        <v>6</v>
      </c>
      <c r="C32" s="26" t="s">
        <v>5284</v>
      </c>
      <c r="D32" t="s">
        <v>661</v>
      </c>
      <c r="E32" s="27" t="s">
        <v>5285</v>
      </c>
      <c r="F32" s="28" t="s">
        <v>670</v>
      </c>
      <c r="G32" s="29">
        <v>145</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4921</v>
      </c>
    </row>
    <row r="35" ht="38.25">
      <c r="A35" s="1" t="s">
        <v>666</v>
      </c>
      <c r="E35" s="27" t="s">
        <v>4203</v>
      </c>
    </row>
    <row r="36" ht="25.5">
      <c r="A36" s="1" t="s">
        <v>659</v>
      </c>
      <c r="B36" s="1">
        <v>7</v>
      </c>
      <c r="C36" s="26" t="s">
        <v>1340</v>
      </c>
      <c r="D36" t="s">
        <v>661</v>
      </c>
      <c r="E36" s="27" t="s">
        <v>1341</v>
      </c>
      <c r="F36" s="28" t="s">
        <v>683</v>
      </c>
      <c r="G36" s="29">
        <v>34</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4921</v>
      </c>
    </row>
    <row r="39" ht="38.25">
      <c r="A39" s="1" t="s">
        <v>666</v>
      </c>
      <c r="E39" s="27" t="s">
        <v>4208</v>
      </c>
    </row>
    <row r="40">
      <c r="A40" s="1" t="s">
        <v>659</v>
      </c>
      <c r="B40" s="1">
        <v>8</v>
      </c>
      <c r="C40" s="26" t="s">
        <v>5005</v>
      </c>
      <c r="D40" t="s">
        <v>661</v>
      </c>
      <c r="E40" s="27" t="s">
        <v>5006</v>
      </c>
      <c r="F40" s="28" t="s">
        <v>670</v>
      </c>
      <c r="G40" s="29">
        <v>145</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5530</v>
      </c>
    </row>
    <row r="43" ht="25.5">
      <c r="A43" s="1" t="s">
        <v>666</v>
      </c>
      <c r="E43" s="27" t="s">
        <v>5007</v>
      </c>
    </row>
    <row r="44">
      <c r="A44" s="1" t="s">
        <v>659</v>
      </c>
      <c r="B44" s="1">
        <v>9</v>
      </c>
      <c r="C44" s="26" t="s">
        <v>4553</v>
      </c>
      <c r="D44" t="s">
        <v>661</v>
      </c>
      <c r="E44" s="27" t="s">
        <v>4554</v>
      </c>
      <c r="F44" s="28" t="s">
        <v>670</v>
      </c>
      <c r="G44" s="29">
        <v>145</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5530</v>
      </c>
    </row>
    <row r="47" ht="51">
      <c r="A47" s="1" t="s">
        <v>666</v>
      </c>
      <c r="E47" s="27" t="s">
        <v>4506</v>
      </c>
    </row>
    <row r="48">
      <c r="A48" s="1" t="s">
        <v>656</v>
      </c>
      <c r="C48" s="22" t="s">
        <v>4560</v>
      </c>
      <c r="E48" s="23" t="s">
        <v>4561</v>
      </c>
      <c r="L48" s="24">
        <f>SUMIFS(L49:L56,A49:A56,"P")</f>
        <v>0</v>
      </c>
      <c r="M48" s="24">
        <f>SUMIFS(M49:M56,A49:A56,"P")</f>
        <v>0</v>
      </c>
      <c r="N48" s="25"/>
    </row>
    <row r="49">
      <c r="A49" s="1" t="s">
        <v>659</v>
      </c>
      <c r="B49" s="1">
        <v>10</v>
      </c>
      <c r="C49" s="26" t="s">
        <v>13882</v>
      </c>
      <c r="D49" t="s">
        <v>661</v>
      </c>
      <c r="E49" s="27" t="s">
        <v>13883</v>
      </c>
      <c r="F49" s="28" t="s">
        <v>683</v>
      </c>
      <c r="G49" s="29">
        <v>9</v>
      </c>
      <c r="H49" s="28">
        <v>0</v>
      </c>
      <c r="I49" s="30">
        <f>ROUND(G49*H49,P4)</f>
        <v>0</v>
      </c>
      <c r="L49" s="31">
        <v>0</v>
      </c>
      <c r="M49" s="24">
        <f>ROUND(G49*L49,P4)</f>
        <v>0</v>
      </c>
      <c r="N49" s="25" t="s">
        <v>1309</v>
      </c>
      <c r="O49" s="32">
        <f>M49*AA49</f>
        <v>0</v>
      </c>
      <c r="P49" s="1">
        <v>3</v>
      </c>
      <c r="AA49" s="1">
        <f>IF(P49=1,$O$3,IF(P49=2,$O$4,$O$5))</f>
        <v>0</v>
      </c>
    </row>
    <row r="50">
      <c r="A50" s="1" t="s">
        <v>664</v>
      </c>
      <c r="E50" s="27" t="s">
        <v>661</v>
      </c>
    </row>
    <row r="51">
      <c r="A51" s="1" t="s">
        <v>665</v>
      </c>
      <c r="E51" s="33" t="s">
        <v>5530</v>
      </c>
    </row>
    <row r="52" ht="38.25">
      <c r="A52" s="1" t="s">
        <v>666</v>
      </c>
      <c r="E52" s="27" t="s">
        <v>4214</v>
      </c>
    </row>
    <row r="53">
      <c r="A53" s="1" t="s">
        <v>659</v>
      </c>
      <c r="B53" s="1">
        <v>11</v>
      </c>
      <c r="C53" s="26" t="s">
        <v>13884</v>
      </c>
      <c r="D53" t="s">
        <v>661</v>
      </c>
      <c r="E53" s="27" t="s">
        <v>13885</v>
      </c>
      <c r="F53" s="28" t="s">
        <v>683</v>
      </c>
      <c r="G53" s="29">
        <v>9</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c r="E55" s="33" t="s">
        <v>5530</v>
      </c>
    </row>
    <row r="56" ht="63.75">
      <c r="A56" s="1" t="s">
        <v>666</v>
      </c>
      <c r="E56" s="27" t="s">
        <v>4160</v>
      </c>
    </row>
    <row r="57">
      <c r="A57" s="1" t="s">
        <v>656</v>
      </c>
      <c r="C57" s="22" t="s">
        <v>4071</v>
      </c>
      <c r="E57" s="23" t="s">
        <v>4072</v>
      </c>
      <c r="L57" s="24">
        <f>SUMIFS(L58:L61,A58:A61,"P")</f>
        <v>0</v>
      </c>
      <c r="M57" s="24">
        <f>SUMIFS(M58:M61,A58:A61,"P")</f>
        <v>0</v>
      </c>
      <c r="N57" s="25"/>
    </row>
    <row r="58" ht="25.5">
      <c r="A58" s="1" t="s">
        <v>659</v>
      </c>
      <c r="B58" s="1">
        <v>12</v>
      </c>
      <c r="C58" s="26" t="s">
        <v>13886</v>
      </c>
      <c r="D58" t="s">
        <v>661</v>
      </c>
      <c r="E58" s="27" t="s">
        <v>13887</v>
      </c>
      <c r="F58" s="28" t="s">
        <v>683</v>
      </c>
      <c r="G58" s="29">
        <v>1</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4497</v>
      </c>
    </row>
    <row r="61" ht="38.25">
      <c r="A61" s="1" t="s">
        <v>666</v>
      </c>
      <c r="E61" s="27" t="s">
        <v>4674</v>
      </c>
    </row>
    <row r="62">
      <c r="A62" s="1" t="s">
        <v>656</v>
      </c>
      <c r="C62" s="22" t="s">
        <v>3983</v>
      </c>
      <c r="E62" s="23" t="s">
        <v>3984</v>
      </c>
      <c r="L62" s="24">
        <f>SUMIFS(L63:L102,A63:A102,"P")</f>
        <v>0</v>
      </c>
      <c r="M62" s="24">
        <f>SUMIFS(M63:M102,A63:A102,"P")</f>
        <v>0</v>
      </c>
      <c r="N62" s="25"/>
    </row>
    <row r="63">
      <c r="A63" s="1" t="s">
        <v>659</v>
      </c>
      <c r="B63" s="1">
        <v>13</v>
      </c>
      <c r="C63" s="26" t="s">
        <v>4971</v>
      </c>
      <c r="D63" t="s">
        <v>661</v>
      </c>
      <c r="E63" s="27" t="s">
        <v>4972</v>
      </c>
      <c r="F63" s="28" t="s">
        <v>683</v>
      </c>
      <c r="G63" s="29">
        <v>1</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4497</v>
      </c>
    </row>
    <row r="66" ht="38.25">
      <c r="A66" s="1" t="s">
        <v>666</v>
      </c>
      <c r="E66" s="27" t="s">
        <v>4498</v>
      </c>
    </row>
    <row r="67" ht="25.5">
      <c r="A67" s="1" t="s">
        <v>659</v>
      </c>
      <c r="B67" s="1">
        <v>14</v>
      </c>
      <c r="C67" s="26" t="s">
        <v>5234</v>
      </c>
      <c r="D67" t="s">
        <v>661</v>
      </c>
      <c r="E67" s="27" t="s">
        <v>5235</v>
      </c>
      <c r="F67" s="28" t="s">
        <v>683</v>
      </c>
      <c r="G67" s="29">
        <v>1</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4497</v>
      </c>
    </row>
    <row r="70" ht="63.75">
      <c r="A70" s="1" t="s">
        <v>666</v>
      </c>
      <c r="E70" s="27" t="s">
        <v>3988</v>
      </c>
    </row>
    <row r="71" ht="25.5">
      <c r="A71" s="1" t="s">
        <v>659</v>
      </c>
      <c r="B71" s="1">
        <v>15</v>
      </c>
      <c r="C71" s="26" t="s">
        <v>3989</v>
      </c>
      <c r="D71" t="s">
        <v>661</v>
      </c>
      <c r="E71" s="27" t="s">
        <v>3990</v>
      </c>
      <c r="F71" s="28" t="s">
        <v>683</v>
      </c>
      <c r="G71" s="29">
        <v>1</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4497</v>
      </c>
    </row>
    <row r="74" ht="38.25">
      <c r="A74" s="1" t="s">
        <v>666</v>
      </c>
      <c r="E74" s="27" t="s">
        <v>4266</v>
      </c>
    </row>
    <row r="75">
      <c r="A75" s="1" t="s">
        <v>659</v>
      </c>
      <c r="B75" s="1">
        <v>16</v>
      </c>
      <c r="C75" s="26" t="s">
        <v>4744</v>
      </c>
      <c r="D75" t="s">
        <v>661</v>
      </c>
      <c r="E75" s="27" t="s">
        <v>4745</v>
      </c>
      <c r="F75" s="28" t="s">
        <v>683</v>
      </c>
      <c r="G75" s="29">
        <v>1</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4497</v>
      </c>
    </row>
    <row r="78" ht="38.25">
      <c r="A78" s="1" t="s">
        <v>666</v>
      </c>
      <c r="E78" s="27" t="s">
        <v>4137</v>
      </c>
    </row>
    <row r="79">
      <c r="A79" s="1" t="s">
        <v>659</v>
      </c>
      <c r="B79" s="1">
        <v>17</v>
      </c>
      <c r="C79" s="26" t="s">
        <v>13888</v>
      </c>
      <c r="D79" t="s">
        <v>661</v>
      </c>
      <c r="E79" s="27" t="s">
        <v>13889</v>
      </c>
      <c r="F79" s="28" t="s">
        <v>683</v>
      </c>
      <c r="G79" s="29">
        <v>1</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4497</v>
      </c>
    </row>
    <row r="82" ht="38.25">
      <c r="A82" s="1" t="s">
        <v>666</v>
      </c>
      <c r="E82" s="27" t="s">
        <v>4737</v>
      </c>
    </row>
    <row r="83">
      <c r="A83" s="1" t="s">
        <v>659</v>
      </c>
      <c r="B83" s="1">
        <v>18</v>
      </c>
      <c r="C83" s="26" t="s">
        <v>4140</v>
      </c>
      <c r="D83" t="s">
        <v>661</v>
      </c>
      <c r="E83" s="27" t="s">
        <v>4141</v>
      </c>
      <c r="F83" s="28" t="s">
        <v>868</v>
      </c>
      <c r="G83" s="29">
        <v>6</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4497</v>
      </c>
    </row>
    <row r="86" ht="38.25">
      <c r="A86" s="1" t="s">
        <v>666</v>
      </c>
      <c r="E86" s="27" t="s">
        <v>4267</v>
      </c>
    </row>
    <row r="87">
      <c r="A87" s="1" t="s">
        <v>659</v>
      </c>
      <c r="B87" s="1">
        <v>19</v>
      </c>
      <c r="C87" s="26" t="s">
        <v>4513</v>
      </c>
      <c r="D87" t="s">
        <v>661</v>
      </c>
      <c r="E87" s="27" t="s">
        <v>4514</v>
      </c>
      <c r="F87" s="28" t="s">
        <v>868</v>
      </c>
      <c r="G87" s="29">
        <v>2</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4497</v>
      </c>
    </row>
    <row r="90" ht="51">
      <c r="A90" s="1" t="s">
        <v>666</v>
      </c>
      <c r="E90" s="27" t="s">
        <v>4515</v>
      </c>
    </row>
    <row r="91">
      <c r="A91" s="1" t="s">
        <v>659</v>
      </c>
      <c r="B91" s="1">
        <v>20</v>
      </c>
      <c r="C91" s="26" t="s">
        <v>1973</v>
      </c>
      <c r="D91" t="s">
        <v>661</v>
      </c>
      <c r="E91" s="27" t="s">
        <v>1974</v>
      </c>
      <c r="F91" s="28" t="s">
        <v>868</v>
      </c>
      <c r="G91" s="29">
        <v>6</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4497</v>
      </c>
    </row>
    <row r="94" ht="38.25">
      <c r="A94" s="1" t="s">
        <v>666</v>
      </c>
      <c r="E94" s="27" t="s">
        <v>4268</v>
      </c>
    </row>
    <row r="95">
      <c r="A95" s="1" t="s">
        <v>659</v>
      </c>
      <c r="B95" s="1">
        <v>21</v>
      </c>
      <c r="C95" s="26" t="s">
        <v>1980</v>
      </c>
      <c r="D95" t="s">
        <v>661</v>
      </c>
      <c r="E95" s="27" t="s">
        <v>1981</v>
      </c>
      <c r="F95" s="28" t="s">
        <v>868</v>
      </c>
      <c r="G95" s="29">
        <v>4</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4497</v>
      </c>
    </row>
    <row r="98" ht="38.25">
      <c r="A98" s="1" t="s">
        <v>666</v>
      </c>
      <c r="E98" s="27" t="s">
        <v>4979</v>
      </c>
    </row>
    <row r="99">
      <c r="A99" s="1" t="s">
        <v>659</v>
      </c>
      <c r="B99" s="1">
        <v>22</v>
      </c>
      <c r="C99" s="26" t="s">
        <v>5406</v>
      </c>
      <c r="D99" t="s">
        <v>661</v>
      </c>
      <c r="E99" s="27" t="s">
        <v>5407</v>
      </c>
      <c r="F99" s="28" t="s">
        <v>868</v>
      </c>
      <c r="G99" s="29">
        <v>1</v>
      </c>
      <c r="H99" s="28">
        <v>0</v>
      </c>
      <c r="I99" s="30">
        <f>ROUND(G99*H99,P4)</f>
        <v>0</v>
      </c>
      <c r="L99" s="31">
        <v>0</v>
      </c>
      <c r="M99" s="24">
        <f>ROUND(G99*L99,P4)</f>
        <v>0</v>
      </c>
      <c r="N99" s="25" t="s">
        <v>1309</v>
      </c>
      <c r="O99" s="32">
        <f>M99*AA99</f>
        <v>0</v>
      </c>
      <c r="P99" s="1">
        <v>3</v>
      </c>
      <c r="AA99" s="1">
        <f>IF(P99=1,$O$3,IF(P99=2,$O$4,$O$5))</f>
        <v>0</v>
      </c>
    </row>
    <row r="100">
      <c r="A100" s="1" t="s">
        <v>664</v>
      </c>
      <c r="E100" s="27" t="s">
        <v>661</v>
      </c>
    </row>
    <row r="101">
      <c r="A101" s="1" t="s">
        <v>665</v>
      </c>
      <c r="E101" s="33" t="s">
        <v>4497</v>
      </c>
    </row>
    <row r="102" ht="38.25">
      <c r="A102" s="1" t="s">
        <v>666</v>
      </c>
      <c r="E102" s="27" t="s">
        <v>5408</v>
      </c>
    </row>
    <row r="103">
      <c r="A103" s="1" t="s">
        <v>656</v>
      </c>
      <c r="C103" s="22" t="s">
        <v>894</v>
      </c>
      <c r="E103" s="23" t="s">
        <v>2900</v>
      </c>
      <c r="L103" s="24">
        <f>SUMIFS(L104:L115,A104:A115,"P")</f>
        <v>0</v>
      </c>
      <c r="M103" s="24">
        <f>SUMIFS(M104:M115,A104:A115,"P")</f>
        <v>0</v>
      </c>
      <c r="N103" s="25"/>
    </row>
    <row r="104" ht="38.25">
      <c r="A104" s="1" t="s">
        <v>659</v>
      </c>
      <c r="B104" s="1">
        <v>23</v>
      </c>
      <c r="C104" s="26" t="s">
        <v>903</v>
      </c>
      <c r="D104" t="s">
        <v>897</v>
      </c>
      <c r="E104" s="27" t="s">
        <v>904</v>
      </c>
      <c r="F104" s="28" t="s">
        <v>899</v>
      </c>
      <c r="G104" s="29">
        <v>0.040000000000000001</v>
      </c>
      <c r="H104" s="28">
        <v>0</v>
      </c>
      <c r="I104" s="30">
        <f>ROUND(G104*H104,P4)</f>
        <v>0</v>
      </c>
      <c r="L104" s="31">
        <v>0</v>
      </c>
      <c r="M104" s="24">
        <f>ROUND(G104*L104,P4)</f>
        <v>0</v>
      </c>
      <c r="N104" s="25" t="s">
        <v>4491</v>
      </c>
      <c r="O104" s="32">
        <f>M104*AA104</f>
        <v>0</v>
      </c>
      <c r="P104" s="1">
        <v>3</v>
      </c>
      <c r="AA104" s="1">
        <f>IF(P104=1,$O$3,IF(P104=2,$O$4,$O$5))</f>
        <v>0</v>
      </c>
    </row>
    <row r="105" ht="38.25">
      <c r="A105" s="1" t="s">
        <v>664</v>
      </c>
      <c r="E105" s="27" t="s">
        <v>905</v>
      </c>
    </row>
    <row r="106">
      <c r="A106" s="1" t="s">
        <v>665</v>
      </c>
      <c r="E106" s="33" t="s">
        <v>5530</v>
      </c>
    </row>
    <row r="107" ht="153">
      <c r="A107" s="1" t="s">
        <v>666</v>
      </c>
      <c r="E107" s="27" t="s">
        <v>907</v>
      </c>
    </row>
    <row r="108" ht="25.5">
      <c r="A108" s="1" t="s">
        <v>659</v>
      </c>
      <c r="B108" s="1">
        <v>24</v>
      </c>
      <c r="C108" s="26" t="s">
        <v>3422</v>
      </c>
      <c r="D108" t="s">
        <v>897</v>
      </c>
      <c r="E108" s="27" t="s">
        <v>3423</v>
      </c>
      <c r="F108" s="28" t="s">
        <v>899</v>
      </c>
      <c r="G108" s="29">
        <v>0.040000000000000001</v>
      </c>
      <c r="H108" s="28">
        <v>0</v>
      </c>
      <c r="I108" s="30">
        <f>ROUND(G108*H108,P4)</f>
        <v>0</v>
      </c>
      <c r="L108" s="31">
        <v>0</v>
      </c>
      <c r="M108" s="24">
        <f>ROUND(G108*L108,P4)</f>
        <v>0</v>
      </c>
      <c r="N108" s="25" t="s">
        <v>4491</v>
      </c>
      <c r="O108" s="32">
        <f>M108*AA108</f>
        <v>0</v>
      </c>
      <c r="P108" s="1">
        <v>3</v>
      </c>
      <c r="AA108" s="1">
        <f>IF(P108=1,$O$3,IF(P108=2,$O$4,$O$5))</f>
        <v>0</v>
      </c>
    </row>
    <row r="109" ht="38.25">
      <c r="A109" s="1" t="s">
        <v>664</v>
      </c>
      <c r="E109" s="27" t="s">
        <v>914</v>
      </c>
    </row>
    <row r="110">
      <c r="A110" s="1" t="s">
        <v>665</v>
      </c>
      <c r="E110" s="33" t="s">
        <v>5530</v>
      </c>
    </row>
    <row r="111" ht="153">
      <c r="A111" s="1" t="s">
        <v>666</v>
      </c>
      <c r="E111" s="27" t="s">
        <v>902</v>
      </c>
    </row>
    <row r="112" ht="25.5">
      <c r="A112" s="1" t="s">
        <v>659</v>
      </c>
      <c r="B112" s="1">
        <v>25</v>
      </c>
      <c r="C112" s="26" t="s">
        <v>916</v>
      </c>
      <c r="D112" t="s">
        <v>897</v>
      </c>
      <c r="E112" s="27" t="s">
        <v>917</v>
      </c>
      <c r="F112" s="28" t="s">
        <v>899</v>
      </c>
      <c r="G112" s="29">
        <v>0.040000000000000001</v>
      </c>
      <c r="H112" s="28">
        <v>0</v>
      </c>
      <c r="I112" s="30">
        <f>ROUND(G112*H112,P4)</f>
        <v>0</v>
      </c>
      <c r="L112" s="31">
        <v>0</v>
      </c>
      <c r="M112" s="24">
        <f>ROUND(G112*L112,P4)</f>
        <v>0</v>
      </c>
      <c r="N112" s="25" t="s">
        <v>4491</v>
      </c>
      <c r="O112" s="32">
        <f>M112*AA112</f>
        <v>0</v>
      </c>
      <c r="P112" s="1">
        <v>3</v>
      </c>
      <c r="AA112" s="1">
        <f>IF(P112=1,$O$3,IF(P112=2,$O$4,$O$5))</f>
        <v>0</v>
      </c>
    </row>
    <row r="113" ht="38.25">
      <c r="A113" s="1" t="s">
        <v>664</v>
      </c>
      <c r="E113" s="27" t="s">
        <v>914</v>
      </c>
    </row>
    <row r="114">
      <c r="A114" s="1" t="s">
        <v>665</v>
      </c>
      <c r="E114" s="33" t="s">
        <v>5530</v>
      </c>
    </row>
    <row r="115" ht="153">
      <c r="A115" s="1" t="s">
        <v>666</v>
      </c>
      <c r="E115" s="27" t="s">
        <v>902</v>
      </c>
    </row>
  </sheetData>
  <sheetProtection sheet="1" objects="1" scenarios="1" spinCount="100000" saltValue="qaeWG7864upTg3kwWnqPL7VGSvCuSsgQPTh05Qjtl5QCRaYQuu8z3ymZioOSecRgeJkbt/1iPIbiSmI2OPvdQQ==" hashValue="LUfzq3pWq2xUFUhOPDH5XH6TZ7R+5ObpH6lNPgd9pab65dFpjAStFYC6Gq79p4G7i+98pmhRm37+SnUs3oqV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13890</v>
      </c>
      <c r="E8" s="23" t="s">
        <v>547</v>
      </c>
      <c r="L8" s="24"/>
      <c r="M8" s="24"/>
      <c r="N8" s="25"/>
    </row>
  </sheetData>
  <sheetProtection sheet="1" objects="1" scenarios="1" spinCount="100000" saltValue="U6HSS43mqCuQOY8E53vzYUayVXmpLuAthUfFWLV4g4Sc5m0DF5qWNCIsvFZnH6YM6PDsviMHFWNQdVqo6d6M3A==" hashValue="d97UIS66Iq4WbtFGBwlEUsvny5wtNhqOkgn8nQtxzUTNBPErAwlck1KV1B73JQXUpEoS9Sadf1B2cLyZ/gB3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13891</v>
      </c>
      <c r="E8" s="23" t="s">
        <v>549</v>
      </c>
      <c r="L8" s="24"/>
      <c r="M8" s="24"/>
      <c r="N8" s="25"/>
    </row>
  </sheetData>
  <sheetProtection sheet="1" objects="1" scenarios="1" spinCount="100000" saltValue="e6VQdwl3+3GW0PYwI1SEnu2bbVPSyWXuUOHAd6QctaqFS5DHnep8O3PdqiE6NXVMcUPIYem6fx7zy3ckUjGk+w==" hashValue="74wCsK2gnL6UHsMCc/O6TP9KzyqZL4FJfecSWo+vlxk+/qWGO2jxQu+HvU+H+WtWTMlcdumlJv5SWWhe62nZ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13892</v>
      </c>
      <c r="E8" s="23" t="s">
        <v>551</v>
      </c>
      <c r="L8" s="24"/>
      <c r="M8" s="24"/>
      <c r="N8" s="25"/>
    </row>
  </sheetData>
  <sheetProtection sheet="1" objects="1" scenarios="1" spinCount="100000" saltValue="Ey1IN4dY/zcgtblcMRZ+nR6RwGC78Buawnta3PbYIPfBZ3Vuzw2zq3ie6eqkriSjNfBwOD3QW9NHdZDexFaRiA==" hashValue="+lFM/3D0MEevsm2yTcjy+Tx4OY1yt8otSaCrbonS09SVN/0fW5Wp2rYPZEZWJqNEDnEnRRM2svst67B1/0OY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13893</v>
      </c>
      <c r="E8" s="23" t="s">
        <v>553</v>
      </c>
      <c r="L8" s="24"/>
      <c r="M8" s="24"/>
      <c r="N8" s="25"/>
    </row>
  </sheetData>
  <sheetProtection sheet="1" objects="1" scenarios="1" spinCount="100000" saltValue="nvIqm9S9cxXNI5CK5jF1/JeEPxsEsTB5cnuZtaPW6Czf3WmjinAwxWMu1Cqiid1unwOqimfiRhM6LGE1qChWyA==" hashValue="TzZ9ONi7QyVP5NZxtLHsP5oh+pdoEoNcIxRaLo6A0dFUEsCqi81R/JJsSko7UEzyO5deZ4SVDxH2mZu02vlf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13894</v>
      </c>
      <c r="E8" s="23" t="s">
        <v>555</v>
      </c>
      <c r="L8" s="24"/>
      <c r="M8" s="24"/>
      <c r="N8" s="25"/>
    </row>
  </sheetData>
  <sheetProtection sheet="1" objects="1" scenarios="1" spinCount="100000" saltValue="TrGJWuBmvxK5V/T5ik8ccWLvBNtQQ7iopLguuB+d7hP+NyQ5VVeZe6Lrr+18W3aox3uftNCh7sv1k24fuzHPLw==" hashValue="4IThjliqcQWFJM2uNLhQoYbF4WqE2qhDLVF3g24YckO8D4MBFKGKXhPYpEtsTmp4xkAZhfK9gPxAfb7vvfth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13895</v>
      </c>
      <c r="E8" s="23" t="s">
        <v>557</v>
      </c>
      <c r="L8" s="24"/>
      <c r="M8" s="24"/>
      <c r="N8" s="25"/>
    </row>
  </sheetData>
  <sheetProtection sheet="1" objects="1" scenarios="1" spinCount="100000" saltValue="/Cu01hetd/fozKuCOMysFWRxeFFJ1k0wMlPKyP4LrNz8KhZgcNF6+JdekGHRSuvuHPCIMMIRRHT9ItQHf7hKPA==" hashValue="185mQRDlhD6zPDmZKXTBtZ2M5epxWEXJhdtWSRI1f0RDLEB4gEYX5THs9782Z8bzNy8dLIgCDdkBMvJm4BhV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13896</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4529</v>
      </c>
      <c r="D10" t="s">
        <v>661</v>
      </c>
      <c r="E10" s="27" t="s">
        <v>4530</v>
      </c>
      <c r="F10" s="28" t="s">
        <v>677</v>
      </c>
      <c r="G10" s="29">
        <v>90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13897</v>
      </c>
    </row>
    <row r="13">
      <c r="A13" s="1" t="s">
        <v>666</v>
      </c>
      <c r="E13" s="27" t="s">
        <v>4532</v>
      </c>
    </row>
    <row r="14">
      <c r="A14" s="1" t="s">
        <v>659</v>
      </c>
      <c r="B14" s="1">
        <v>2</v>
      </c>
      <c r="C14" s="26" t="s">
        <v>5548</v>
      </c>
      <c r="D14" t="s">
        <v>661</v>
      </c>
      <c r="E14" s="27" t="s">
        <v>5549</v>
      </c>
      <c r="F14" s="28" t="s">
        <v>663</v>
      </c>
      <c r="G14" s="29">
        <v>1.5</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13897</v>
      </c>
    </row>
    <row r="17" ht="63.75">
      <c r="A17" s="1" t="s">
        <v>666</v>
      </c>
      <c r="E17" s="27" t="s">
        <v>5550</v>
      </c>
    </row>
    <row r="18" ht="25.5">
      <c r="A18" s="1" t="s">
        <v>659</v>
      </c>
      <c r="B18" s="1">
        <v>3</v>
      </c>
      <c r="C18" s="26" t="s">
        <v>5068</v>
      </c>
      <c r="D18" t="s">
        <v>661</v>
      </c>
      <c r="E18" s="27" t="s">
        <v>5069</v>
      </c>
      <c r="F18" s="28" t="s">
        <v>670</v>
      </c>
      <c r="G18" s="29">
        <v>2</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13897</v>
      </c>
    </row>
    <row r="21" ht="63.75">
      <c r="A21" s="1" t="s">
        <v>666</v>
      </c>
      <c r="E21" s="27" t="s">
        <v>5065</v>
      </c>
    </row>
    <row r="22">
      <c r="A22" s="1" t="s">
        <v>659</v>
      </c>
      <c r="B22" s="1">
        <v>4</v>
      </c>
      <c r="C22" s="26" t="s">
        <v>1535</v>
      </c>
      <c r="D22" t="s">
        <v>661</v>
      </c>
      <c r="E22" s="27" t="s">
        <v>1536</v>
      </c>
      <c r="F22" s="28" t="s">
        <v>663</v>
      </c>
      <c r="G22" s="29">
        <v>114</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13897</v>
      </c>
    </row>
    <row r="25" ht="204">
      <c r="A25" s="1" t="s">
        <v>666</v>
      </c>
      <c r="E25" s="27" t="s">
        <v>13898</v>
      </c>
    </row>
    <row r="26">
      <c r="A26" s="1" t="s">
        <v>659</v>
      </c>
      <c r="B26" s="1">
        <v>5</v>
      </c>
      <c r="C26" s="26" t="s">
        <v>672</v>
      </c>
      <c r="D26" t="s">
        <v>661</v>
      </c>
      <c r="E26" s="27" t="s">
        <v>673</v>
      </c>
      <c r="F26" s="28" t="s">
        <v>663</v>
      </c>
      <c r="G26" s="29">
        <v>95</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13897</v>
      </c>
    </row>
    <row r="29" ht="153">
      <c r="A29" s="1" t="s">
        <v>666</v>
      </c>
      <c r="E29" s="27" t="s">
        <v>5077</v>
      </c>
    </row>
    <row r="30">
      <c r="A30" s="1" t="s">
        <v>659</v>
      </c>
      <c r="B30" s="1">
        <v>6</v>
      </c>
      <c r="C30" s="26" t="s">
        <v>3689</v>
      </c>
      <c r="D30" t="s">
        <v>661</v>
      </c>
      <c r="E30" s="27" t="s">
        <v>3690</v>
      </c>
      <c r="F30" s="28" t="s">
        <v>677</v>
      </c>
      <c r="G30" s="29">
        <v>90</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13897</v>
      </c>
    </row>
    <row r="33" ht="38.25">
      <c r="A33" s="1" t="s">
        <v>666</v>
      </c>
      <c r="E33" s="27" t="s">
        <v>3688</v>
      </c>
    </row>
    <row r="34">
      <c r="A34" s="1" t="s">
        <v>656</v>
      </c>
      <c r="C34" s="22" t="s">
        <v>1333</v>
      </c>
      <c r="E34" s="23" t="s">
        <v>5082</v>
      </c>
      <c r="L34" s="24">
        <f>SUMIFS(L35:L38,A35:A38,"P")</f>
        <v>0</v>
      </c>
      <c r="M34" s="24">
        <f>SUMIFS(M35:M38,A35:A38,"P")</f>
        <v>0</v>
      </c>
      <c r="N34" s="25"/>
    </row>
    <row r="35">
      <c r="A35" s="1" t="s">
        <v>659</v>
      </c>
      <c r="B35" s="1">
        <v>7</v>
      </c>
      <c r="C35" s="26" t="s">
        <v>5083</v>
      </c>
      <c r="D35" t="s">
        <v>661</v>
      </c>
      <c r="E35" s="27" t="s">
        <v>5084</v>
      </c>
      <c r="F35" s="28" t="s">
        <v>663</v>
      </c>
      <c r="G35" s="29">
        <v>4</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13897</v>
      </c>
    </row>
    <row r="38" ht="38.25">
      <c r="A38" s="1" t="s">
        <v>666</v>
      </c>
      <c r="E38" s="27" t="s">
        <v>5085</v>
      </c>
    </row>
    <row r="39">
      <c r="A39" s="1" t="s">
        <v>656</v>
      </c>
      <c r="C39" s="22" t="s">
        <v>952</v>
      </c>
      <c r="E39" s="23" t="s">
        <v>953</v>
      </c>
      <c r="L39" s="24">
        <f>SUMIFS(L40:L43,A40:A43,"P")</f>
        <v>0</v>
      </c>
      <c r="M39" s="24">
        <f>SUMIFS(M40:M43,A40:A43,"P")</f>
        <v>0</v>
      </c>
      <c r="N39" s="25"/>
    </row>
    <row r="40">
      <c r="A40" s="1" t="s">
        <v>659</v>
      </c>
      <c r="B40" s="1">
        <v>8</v>
      </c>
      <c r="C40" s="26" t="s">
        <v>5688</v>
      </c>
      <c r="D40" t="s">
        <v>661</v>
      </c>
      <c r="E40" s="27" t="s">
        <v>5689</v>
      </c>
      <c r="F40" s="28" t="s">
        <v>677</v>
      </c>
      <c r="G40" s="29">
        <v>14</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13897</v>
      </c>
    </row>
    <row r="43" ht="89.25">
      <c r="A43" s="1" t="s">
        <v>666</v>
      </c>
      <c r="E43" s="27" t="s">
        <v>5690</v>
      </c>
    </row>
    <row r="44">
      <c r="A44" s="1" t="s">
        <v>656</v>
      </c>
      <c r="C44" s="22" t="s">
        <v>4479</v>
      </c>
      <c r="E44" s="23" t="s">
        <v>4033</v>
      </c>
      <c r="L44" s="24">
        <f>SUMIFS(L45:L88,A45:A88,"P")</f>
        <v>0</v>
      </c>
      <c r="M44" s="24">
        <f>SUMIFS(M45:M88,A45:A88,"P")</f>
        <v>0</v>
      </c>
      <c r="N44" s="25"/>
    </row>
    <row r="45" ht="25.5">
      <c r="A45" s="1" t="s">
        <v>659</v>
      </c>
      <c r="B45" s="1">
        <v>9</v>
      </c>
      <c r="C45" s="26" t="s">
        <v>2912</v>
      </c>
      <c r="D45" t="s">
        <v>661</v>
      </c>
      <c r="E45" s="27" t="s">
        <v>2913</v>
      </c>
      <c r="F45" s="28" t="s">
        <v>683</v>
      </c>
      <c r="G45" s="29">
        <v>16</v>
      </c>
      <c r="H45" s="28">
        <v>0</v>
      </c>
      <c r="I45" s="30">
        <f>ROUND(G45*H45,P4)</f>
        <v>0</v>
      </c>
      <c r="L45" s="31">
        <v>0</v>
      </c>
      <c r="M45" s="24">
        <f>ROUND(G45*L45,P4)</f>
        <v>0</v>
      </c>
      <c r="N45" s="25" t="s">
        <v>1309</v>
      </c>
      <c r="O45" s="32">
        <f>M45*AA45</f>
        <v>0</v>
      </c>
      <c r="P45" s="1">
        <v>3</v>
      </c>
      <c r="AA45" s="1">
        <f>IF(P45=1,$O$3,IF(P45=2,$O$4,$O$5))</f>
        <v>0</v>
      </c>
    </row>
    <row r="46">
      <c r="A46" s="1" t="s">
        <v>664</v>
      </c>
      <c r="E46" s="27" t="s">
        <v>661</v>
      </c>
    </row>
    <row r="47">
      <c r="A47" s="1" t="s">
        <v>665</v>
      </c>
      <c r="E47" s="33" t="s">
        <v>4921</v>
      </c>
    </row>
    <row r="48" ht="25.5">
      <c r="A48" s="1" t="s">
        <v>666</v>
      </c>
      <c r="E48" s="27" t="s">
        <v>13876</v>
      </c>
    </row>
    <row r="49">
      <c r="A49" s="1" t="s">
        <v>659</v>
      </c>
      <c r="B49" s="1">
        <v>10</v>
      </c>
      <c r="C49" s="26" t="s">
        <v>13899</v>
      </c>
      <c r="D49" t="s">
        <v>661</v>
      </c>
      <c r="E49" s="27" t="s">
        <v>13900</v>
      </c>
      <c r="F49" s="28" t="s">
        <v>683</v>
      </c>
      <c r="G49" s="29">
        <v>5</v>
      </c>
      <c r="H49" s="28">
        <v>0</v>
      </c>
      <c r="I49" s="30">
        <f>ROUND(G49*H49,P4)</f>
        <v>0</v>
      </c>
      <c r="L49" s="31">
        <v>0</v>
      </c>
      <c r="M49" s="24">
        <f>ROUND(G49*L49,P4)</f>
        <v>0</v>
      </c>
      <c r="N49" s="25" t="s">
        <v>1309</v>
      </c>
      <c r="O49" s="32">
        <f>M49*AA49</f>
        <v>0</v>
      </c>
      <c r="P49" s="1">
        <v>3</v>
      </c>
      <c r="AA49" s="1">
        <f>IF(P49=1,$O$3,IF(P49=2,$O$4,$O$5))</f>
        <v>0</v>
      </c>
    </row>
    <row r="50">
      <c r="A50" s="1" t="s">
        <v>664</v>
      </c>
      <c r="E50" s="27" t="s">
        <v>661</v>
      </c>
    </row>
    <row r="51">
      <c r="A51" s="1" t="s">
        <v>665</v>
      </c>
      <c r="E51" s="33" t="s">
        <v>13897</v>
      </c>
    </row>
    <row r="52" ht="51">
      <c r="A52" s="1" t="s">
        <v>666</v>
      </c>
      <c r="E52" s="27" t="s">
        <v>13901</v>
      </c>
    </row>
    <row r="53">
      <c r="A53" s="1" t="s">
        <v>659</v>
      </c>
      <c r="B53" s="1">
        <v>11</v>
      </c>
      <c r="C53" s="26" t="s">
        <v>685</v>
      </c>
      <c r="D53" t="s">
        <v>661</v>
      </c>
      <c r="E53" s="27" t="s">
        <v>686</v>
      </c>
      <c r="F53" s="28" t="s">
        <v>670</v>
      </c>
      <c r="G53" s="29">
        <v>144</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c r="E55" s="33" t="s">
        <v>13897</v>
      </c>
    </row>
    <row r="56" ht="38.25">
      <c r="A56" s="1" t="s">
        <v>666</v>
      </c>
      <c r="E56" s="27" t="s">
        <v>4778</v>
      </c>
    </row>
    <row r="57">
      <c r="A57" s="1" t="s">
        <v>659</v>
      </c>
      <c r="B57" s="1">
        <v>12</v>
      </c>
      <c r="C57" s="26" t="s">
        <v>2916</v>
      </c>
      <c r="D57" t="s">
        <v>661</v>
      </c>
      <c r="E57" s="27" t="s">
        <v>2917</v>
      </c>
      <c r="F57" s="28" t="s">
        <v>670</v>
      </c>
      <c r="G57" s="29">
        <v>34</v>
      </c>
      <c r="H57" s="28">
        <v>0</v>
      </c>
      <c r="I57" s="30">
        <f>ROUND(G57*H57,P4)</f>
        <v>0</v>
      </c>
      <c r="L57" s="31">
        <v>0</v>
      </c>
      <c r="M57" s="24">
        <f>ROUND(G57*L57,P4)</f>
        <v>0</v>
      </c>
      <c r="N57" s="25" t="s">
        <v>1309</v>
      </c>
      <c r="O57" s="32">
        <f>M57*AA57</f>
        <v>0</v>
      </c>
      <c r="P57" s="1">
        <v>3</v>
      </c>
      <c r="AA57" s="1">
        <f>IF(P57=1,$O$3,IF(P57=2,$O$4,$O$5))</f>
        <v>0</v>
      </c>
    </row>
    <row r="58">
      <c r="A58" s="1" t="s">
        <v>664</v>
      </c>
      <c r="E58" s="27" t="s">
        <v>661</v>
      </c>
    </row>
    <row r="59">
      <c r="A59" s="1" t="s">
        <v>665</v>
      </c>
      <c r="E59" s="33" t="s">
        <v>13897</v>
      </c>
    </row>
    <row r="60" ht="51">
      <c r="A60" s="1" t="s">
        <v>666</v>
      </c>
      <c r="E60" s="27" t="s">
        <v>4638</v>
      </c>
    </row>
    <row r="61">
      <c r="A61" s="1" t="s">
        <v>659</v>
      </c>
      <c r="B61" s="1">
        <v>13</v>
      </c>
      <c r="C61" s="26" t="s">
        <v>1546</v>
      </c>
      <c r="D61" t="s">
        <v>661</v>
      </c>
      <c r="E61" s="27" t="s">
        <v>1547</v>
      </c>
      <c r="F61" s="28" t="s">
        <v>670</v>
      </c>
      <c r="G61" s="29">
        <v>72</v>
      </c>
      <c r="H61" s="28">
        <v>0</v>
      </c>
      <c r="I61" s="30">
        <f>ROUND(G61*H61,P4)</f>
        <v>0</v>
      </c>
      <c r="L61" s="31">
        <v>0</v>
      </c>
      <c r="M61" s="24">
        <f>ROUND(G61*L61,P4)</f>
        <v>0</v>
      </c>
      <c r="N61" s="25" t="s">
        <v>1309</v>
      </c>
      <c r="O61" s="32">
        <f>M61*AA61</f>
        <v>0</v>
      </c>
      <c r="P61" s="1">
        <v>3</v>
      </c>
      <c r="AA61" s="1">
        <f>IF(P61=1,$O$3,IF(P61=2,$O$4,$O$5))</f>
        <v>0</v>
      </c>
    </row>
    <row r="62">
      <c r="A62" s="1" t="s">
        <v>664</v>
      </c>
      <c r="E62" s="27" t="s">
        <v>661</v>
      </c>
    </row>
    <row r="63">
      <c r="A63" s="1" t="s">
        <v>665</v>
      </c>
      <c r="E63" s="33" t="s">
        <v>13897</v>
      </c>
    </row>
    <row r="64" ht="76.5">
      <c r="A64" s="1" t="s">
        <v>666</v>
      </c>
      <c r="E64" s="27" t="s">
        <v>5691</v>
      </c>
    </row>
    <row r="65" ht="25.5">
      <c r="A65" s="1" t="s">
        <v>659</v>
      </c>
      <c r="B65" s="1">
        <v>14</v>
      </c>
      <c r="C65" s="26" t="s">
        <v>1553</v>
      </c>
      <c r="D65" t="s">
        <v>661</v>
      </c>
      <c r="E65" s="27" t="s">
        <v>1554</v>
      </c>
      <c r="F65" s="28" t="s">
        <v>670</v>
      </c>
      <c r="G65" s="29">
        <v>144</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13897</v>
      </c>
    </row>
    <row r="68" ht="76.5">
      <c r="A68" s="1" t="s">
        <v>666</v>
      </c>
      <c r="E68" s="27" t="s">
        <v>5674</v>
      </c>
    </row>
    <row r="69" ht="25.5">
      <c r="A69" s="1" t="s">
        <v>659</v>
      </c>
      <c r="B69" s="1">
        <v>15</v>
      </c>
      <c r="C69" s="26" t="s">
        <v>4641</v>
      </c>
      <c r="D69" t="s">
        <v>661</v>
      </c>
      <c r="E69" s="27" t="s">
        <v>4642</v>
      </c>
      <c r="F69" s="28" t="s">
        <v>683</v>
      </c>
      <c r="G69" s="29">
        <v>90</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13897</v>
      </c>
    </row>
    <row r="72" ht="63.75">
      <c r="A72" s="1" t="s">
        <v>666</v>
      </c>
      <c r="E72" s="27" t="s">
        <v>4182</v>
      </c>
    </row>
    <row r="73">
      <c r="A73" s="1" t="s">
        <v>659</v>
      </c>
      <c r="B73" s="1">
        <v>16</v>
      </c>
      <c r="C73" s="26" t="s">
        <v>5558</v>
      </c>
      <c r="D73" t="s">
        <v>661</v>
      </c>
      <c r="E73" s="27" t="s">
        <v>5559</v>
      </c>
      <c r="F73" s="28" t="s">
        <v>683</v>
      </c>
      <c r="G73" s="29">
        <v>6</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13897</v>
      </c>
    </row>
    <row r="76" ht="51">
      <c r="A76" s="1" t="s">
        <v>666</v>
      </c>
      <c r="E76" s="27" t="s">
        <v>4645</v>
      </c>
    </row>
    <row r="77">
      <c r="A77" s="1" t="s">
        <v>659</v>
      </c>
      <c r="B77" s="1">
        <v>17</v>
      </c>
      <c r="C77" s="26" t="s">
        <v>13902</v>
      </c>
      <c r="D77" t="s">
        <v>661</v>
      </c>
      <c r="E77" s="27" t="s">
        <v>13903</v>
      </c>
      <c r="F77" s="28" t="s">
        <v>683</v>
      </c>
      <c r="G77" s="29">
        <v>4</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13897</v>
      </c>
    </row>
    <row r="80" ht="51">
      <c r="A80" s="1" t="s">
        <v>666</v>
      </c>
      <c r="E80" s="27" t="s">
        <v>4645</v>
      </c>
    </row>
    <row r="81">
      <c r="A81" s="1" t="s">
        <v>659</v>
      </c>
      <c r="B81" s="1">
        <v>18</v>
      </c>
      <c r="C81" s="26" t="s">
        <v>1827</v>
      </c>
      <c r="D81" t="s">
        <v>661</v>
      </c>
      <c r="E81" s="27" t="s">
        <v>1828</v>
      </c>
      <c r="F81" s="28" t="s">
        <v>670</v>
      </c>
      <c r="G81" s="29">
        <v>306</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13897</v>
      </c>
    </row>
    <row r="84" ht="51">
      <c r="A84" s="1" t="s">
        <v>666</v>
      </c>
      <c r="E84" s="27" t="s">
        <v>4190</v>
      </c>
    </row>
    <row r="85">
      <c r="A85" s="1" t="s">
        <v>659</v>
      </c>
      <c r="B85" s="1">
        <v>19</v>
      </c>
      <c r="C85" s="26" t="s">
        <v>2890</v>
      </c>
      <c r="D85" t="s">
        <v>661</v>
      </c>
      <c r="E85" s="27" t="s">
        <v>2891</v>
      </c>
      <c r="F85" s="28" t="s">
        <v>670</v>
      </c>
      <c r="G85" s="29">
        <v>180</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13897</v>
      </c>
    </row>
    <row r="88" ht="25.5">
      <c r="A88" s="1" t="s">
        <v>666</v>
      </c>
      <c r="E88" s="27" t="s">
        <v>4533</v>
      </c>
    </row>
    <row r="89">
      <c r="A89" s="1" t="s">
        <v>656</v>
      </c>
      <c r="C89" s="22" t="s">
        <v>4482</v>
      </c>
      <c r="E89" s="23" t="s">
        <v>4201</v>
      </c>
      <c r="L89" s="24">
        <f>SUMIFS(L90:L109,A90:A109,"P")</f>
        <v>0</v>
      </c>
      <c r="M89" s="24">
        <f>SUMIFS(M90:M109,A90:A109,"P")</f>
        <v>0</v>
      </c>
      <c r="N89" s="25"/>
    </row>
    <row r="90">
      <c r="A90" s="1" t="s">
        <v>659</v>
      </c>
      <c r="B90" s="1">
        <v>20</v>
      </c>
      <c r="C90" s="26" t="s">
        <v>13904</v>
      </c>
      <c r="D90" t="s">
        <v>661</v>
      </c>
      <c r="E90" s="27" t="s">
        <v>13905</v>
      </c>
      <c r="F90" s="28" t="s">
        <v>670</v>
      </c>
      <c r="G90" s="29">
        <v>1380</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4921</v>
      </c>
    </row>
    <row r="93" ht="38.25">
      <c r="A93" s="1" t="s">
        <v>666</v>
      </c>
      <c r="E93" s="27" t="s">
        <v>4203</v>
      </c>
    </row>
    <row r="94" ht="25.5">
      <c r="A94" s="1" t="s">
        <v>659</v>
      </c>
      <c r="B94" s="1">
        <v>21</v>
      </c>
      <c r="C94" s="26" t="s">
        <v>13906</v>
      </c>
      <c r="D94" t="s">
        <v>661</v>
      </c>
      <c r="E94" s="27" t="s">
        <v>13907</v>
      </c>
      <c r="F94" s="28" t="s">
        <v>683</v>
      </c>
      <c r="G94" s="29">
        <v>12</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4921</v>
      </c>
    </row>
    <row r="97" ht="38.25">
      <c r="A97" s="1" t="s">
        <v>666</v>
      </c>
      <c r="E97" s="27" t="s">
        <v>4208</v>
      </c>
    </row>
    <row r="98">
      <c r="A98" s="1" t="s">
        <v>659</v>
      </c>
      <c r="B98" s="1">
        <v>22</v>
      </c>
      <c r="C98" s="26" t="s">
        <v>5005</v>
      </c>
      <c r="D98" t="s">
        <v>661</v>
      </c>
      <c r="E98" s="27" t="s">
        <v>5006</v>
      </c>
      <c r="F98" s="28" t="s">
        <v>670</v>
      </c>
      <c r="G98" s="29">
        <v>990</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13897</v>
      </c>
    </row>
    <row r="101" ht="25.5">
      <c r="A101" s="1" t="s">
        <v>666</v>
      </c>
      <c r="E101" s="27" t="s">
        <v>5007</v>
      </c>
    </row>
    <row r="102">
      <c r="A102" s="1" t="s">
        <v>659</v>
      </c>
      <c r="B102" s="1">
        <v>23</v>
      </c>
      <c r="C102" s="26" t="s">
        <v>5293</v>
      </c>
      <c r="D102" t="s">
        <v>661</v>
      </c>
      <c r="E102" s="27" t="s">
        <v>5294</v>
      </c>
      <c r="F102" s="28" t="s">
        <v>683</v>
      </c>
      <c r="G102" s="29">
        <v>460</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13897</v>
      </c>
    </row>
    <row r="105" ht="25.5">
      <c r="A105" s="1" t="s">
        <v>666</v>
      </c>
      <c r="E105" s="27" t="s">
        <v>4211</v>
      </c>
    </row>
    <row r="106">
      <c r="A106" s="1" t="s">
        <v>659</v>
      </c>
      <c r="B106" s="1">
        <v>24</v>
      </c>
      <c r="C106" s="26" t="s">
        <v>4503</v>
      </c>
      <c r="D106" t="s">
        <v>661</v>
      </c>
      <c r="E106" s="27" t="s">
        <v>4504</v>
      </c>
      <c r="F106" s="28" t="s">
        <v>670</v>
      </c>
      <c r="G106" s="29">
        <v>1380</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13897</v>
      </c>
    </row>
    <row r="109" ht="51">
      <c r="A109" s="1" t="s">
        <v>666</v>
      </c>
      <c r="E109" s="27" t="s">
        <v>4506</v>
      </c>
    </row>
    <row r="110">
      <c r="A110" s="1" t="s">
        <v>656</v>
      </c>
      <c r="C110" s="22" t="s">
        <v>3983</v>
      </c>
      <c r="E110" s="23" t="s">
        <v>3984</v>
      </c>
      <c r="L110" s="24">
        <f>SUMIFS(L111:L146,A111:A146,"P")</f>
        <v>0</v>
      </c>
      <c r="M110" s="24">
        <f>SUMIFS(M111:M146,A111:A146,"P")</f>
        <v>0</v>
      </c>
      <c r="N110" s="25"/>
    </row>
    <row r="111" ht="25.5">
      <c r="A111" s="1" t="s">
        <v>659</v>
      </c>
      <c r="B111" s="1">
        <v>25</v>
      </c>
      <c r="C111" s="26" t="s">
        <v>2147</v>
      </c>
      <c r="D111" t="s">
        <v>661</v>
      </c>
      <c r="E111" s="27" t="s">
        <v>3458</v>
      </c>
      <c r="F111" s="28" t="s">
        <v>683</v>
      </c>
      <c r="G111" s="29">
        <v>1</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c r="E113" s="33" t="s">
        <v>4724</v>
      </c>
    </row>
    <row r="114" ht="63.75">
      <c r="A114" s="1" t="s">
        <v>666</v>
      </c>
      <c r="E114" s="27" t="s">
        <v>3988</v>
      </c>
    </row>
    <row r="115" ht="38.25">
      <c r="A115" s="1" t="s">
        <v>659</v>
      </c>
      <c r="B115" s="1">
        <v>26</v>
      </c>
      <c r="C115" s="26" t="s">
        <v>3986</v>
      </c>
      <c r="D115" t="s">
        <v>661</v>
      </c>
      <c r="E115" s="27" t="s">
        <v>3987</v>
      </c>
      <c r="F115" s="28" t="s">
        <v>683</v>
      </c>
      <c r="G115" s="29">
        <v>3</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c r="E117" s="33" t="s">
        <v>4724</v>
      </c>
    </row>
    <row r="118" ht="63.75">
      <c r="A118" s="1" t="s">
        <v>666</v>
      </c>
      <c r="E118" s="27" t="s">
        <v>3988</v>
      </c>
    </row>
    <row r="119" ht="25.5">
      <c r="A119" s="1" t="s">
        <v>659</v>
      </c>
      <c r="B119" s="1">
        <v>27</v>
      </c>
      <c r="C119" s="26" t="s">
        <v>3989</v>
      </c>
      <c r="D119" t="s">
        <v>661</v>
      </c>
      <c r="E119" s="27" t="s">
        <v>3990</v>
      </c>
      <c r="F119" s="28" t="s">
        <v>683</v>
      </c>
      <c r="G119" s="29">
        <v>1</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c r="E121" s="33" t="s">
        <v>4724</v>
      </c>
    </row>
    <row r="122" ht="38.25">
      <c r="A122" s="1" t="s">
        <v>666</v>
      </c>
      <c r="E122" s="27" t="s">
        <v>4266</v>
      </c>
    </row>
    <row r="123">
      <c r="A123" s="1" t="s">
        <v>659</v>
      </c>
      <c r="B123" s="1">
        <v>28</v>
      </c>
      <c r="C123" s="26" t="s">
        <v>5236</v>
      </c>
      <c r="D123" t="s">
        <v>661</v>
      </c>
      <c r="E123" s="27" t="s">
        <v>5237</v>
      </c>
      <c r="F123" s="28" t="s">
        <v>683</v>
      </c>
      <c r="G123" s="29">
        <v>2</v>
      </c>
      <c r="H123" s="28">
        <v>0</v>
      </c>
      <c r="I123" s="30">
        <f>ROUND(G123*H123,P4)</f>
        <v>0</v>
      </c>
      <c r="L123" s="31">
        <v>0</v>
      </c>
      <c r="M123" s="24">
        <f>ROUND(G123*L123,P4)</f>
        <v>0</v>
      </c>
      <c r="N123" s="25" t="s">
        <v>1309</v>
      </c>
      <c r="O123" s="32">
        <f>M123*AA123</f>
        <v>0</v>
      </c>
      <c r="P123" s="1">
        <v>3</v>
      </c>
      <c r="AA123" s="1">
        <f>IF(P123=1,$O$3,IF(P123=2,$O$4,$O$5))</f>
        <v>0</v>
      </c>
    </row>
    <row r="124">
      <c r="A124" s="1" t="s">
        <v>664</v>
      </c>
      <c r="E124" s="27" t="s">
        <v>661</v>
      </c>
    </row>
    <row r="125">
      <c r="A125" s="1" t="s">
        <v>665</v>
      </c>
      <c r="E125" s="33" t="s">
        <v>4724</v>
      </c>
    </row>
    <row r="126" ht="38.25">
      <c r="A126" s="1" t="s">
        <v>666</v>
      </c>
      <c r="E126" s="27" t="s">
        <v>4622</v>
      </c>
    </row>
    <row r="127">
      <c r="A127" s="1" t="s">
        <v>659</v>
      </c>
      <c r="B127" s="1">
        <v>29</v>
      </c>
      <c r="C127" s="26" t="s">
        <v>4746</v>
      </c>
      <c r="D127" t="s">
        <v>661</v>
      </c>
      <c r="E127" s="27" t="s">
        <v>4747</v>
      </c>
      <c r="F127" s="28" t="s">
        <v>683</v>
      </c>
      <c r="G127" s="29">
        <v>6</v>
      </c>
      <c r="H127" s="28">
        <v>0</v>
      </c>
      <c r="I127" s="30">
        <f>ROUND(G127*H127,P4)</f>
        <v>0</v>
      </c>
      <c r="L127" s="31">
        <v>0</v>
      </c>
      <c r="M127" s="24">
        <f>ROUND(G127*L127,P4)</f>
        <v>0</v>
      </c>
      <c r="N127" s="25" t="s">
        <v>1309</v>
      </c>
      <c r="O127" s="32">
        <f>M127*AA127</f>
        <v>0</v>
      </c>
      <c r="P127" s="1">
        <v>3</v>
      </c>
      <c r="AA127" s="1">
        <f>IF(P127=1,$O$3,IF(P127=2,$O$4,$O$5))</f>
        <v>0</v>
      </c>
    </row>
    <row r="128">
      <c r="A128" s="1" t="s">
        <v>664</v>
      </c>
      <c r="E128" s="27" t="s">
        <v>661</v>
      </c>
    </row>
    <row r="129">
      <c r="A129" s="1" t="s">
        <v>665</v>
      </c>
      <c r="E129" s="33" t="s">
        <v>4921</v>
      </c>
    </row>
    <row r="130" ht="38.25">
      <c r="A130" s="1" t="s">
        <v>666</v>
      </c>
      <c r="E130" s="27" t="s">
        <v>4137</v>
      </c>
    </row>
    <row r="131" ht="25.5">
      <c r="A131" s="1" t="s">
        <v>659</v>
      </c>
      <c r="B131" s="1">
        <v>30</v>
      </c>
      <c r="C131" s="26" t="s">
        <v>4748</v>
      </c>
      <c r="D131" t="s">
        <v>661</v>
      </c>
      <c r="E131" s="27" t="s">
        <v>4749</v>
      </c>
      <c r="F131" s="28" t="s">
        <v>683</v>
      </c>
      <c r="G131" s="29">
        <v>6</v>
      </c>
      <c r="H131" s="28">
        <v>0</v>
      </c>
      <c r="I131" s="30">
        <f>ROUND(G131*H131,P4)</f>
        <v>0</v>
      </c>
      <c r="L131" s="31">
        <v>0</v>
      </c>
      <c r="M131" s="24">
        <f>ROUND(G131*L131,P4)</f>
        <v>0</v>
      </c>
      <c r="N131" s="25" t="s">
        <v>1309</v>
      </c>
      <c r="O131" s="32">
        <f>M131*AA131</f>
        <v>0</v>
      </c>
      <c r="P131" s="1">
        <v>3</v>
      </c>
      <c r="AA131" s="1">
        <f>IF(P131=1,$O$3,IF(P131=2,$O$4,$O$5))</f>
        <v>0</v>
      </c>
    </row>
    <row r="132">
      <c r="A132" s="1" t="s">
        <v>664</v>
      </c>
      <c r="E132" s="27" t="s">
        <v>661</v>
      </c>
    </row>
    <row r="133">
      <c r="A133" s="1" t="s">
        <v>665</v>
      </c>
      <c r="E133" s="33" t="s">
        <v>4921</v>
      </c>
    </row>
    <row r="134" ht="38.25">
      <c r="A134" s="1" t="s">
        <v>666</v>
      </c>
      <c r="E134" s="27" t="s">
        <v>4137</v>
      </c>
    </row>
    <row r="135">
      <c r="A135" s="1" t="s">
        <v>659</v>
      </c>
      <c r="B135" s="1">
        <v>31</v>
      </c>
      <c r="C135" s="26" t="s">
        <v>4140</v>
      </c>
      <c r="D135" t="s">
        <v>661</v>
      </c>
      <c r="E135" s="27" t="s">
        <v>4141</v>
      </c>
      <c r="F135" s="28" t="s">
        <v>868</v>
      </c>
      <c r="G135" s="29">
        <v>12</v>
      </c>
      <c r="H135" s="28">
        <v>0</v>
      </c>
      <c r="I135" s="30">
        <f>ROUND(G135*H135,P4)</f>
        <v>0</v>
      </c>
      <c r="L135" s="31">
        <v>0</v>
      </c>
      <c r="M135" s="24">
        <f>ROUND(G135*L135,P4)</f>
        <v>0</v>
      </c>
      <c r="N135" s="25" t="s">
        <v>1309</v>
      </c>
      <c r="O135" s="32">
        <f>M135*AA135</f>
        <v>0</v>
      </c>
      <c r="P135" s="1">
        <v>3</v>
      </c>
      <c r="AA135" s="1">
        <f>IF(P135=1,$O$3,IF(P135=2,$O$4,$O$5))</f>
        <v>0</v>
      </c>
    </row>
    <row r="136">
      <c r="A136" s="1" t="s">
        <v>664</v>
      </c>
      <c r="E136" s="27" t="s">
        <v>661</v>
      </c>
    </row>
    <row r="137">
      <c r="A137" s="1" t="s">
        <v>665</v>
      </c>
      <c r="E137" s="33" t="s">
        <v>4724</v>
      </c>
    </row>
    <row r="138" ht="38.25">
      <c r="A138" s="1" t="s">
        <v>666</v>
      </c>
      <c r="E138" s="27" t="s">
        <v>4267</v>
      </c>
    </row>
    <row r="139">
      <c r="A139" s="1" t="s">
        <v>659</v>
      </c>
      <c r="B139" s="1">
        <v>32</v>
      </c>
      <c r="C139" s="26" t="s">
        <v>1973</v>
      </c>
      <c r="D139" t="s">
        <v>661</v>
      </c>
      <c r="E139" s="27" t="s">
        <v>1974</v>
      </c>
      <c r="F139" s="28" t="s">
        <v>868</v>
      </c>
      <c r="G139" s="29">
        <v>10</v>
      </c>
      <c r="H139" s="28">
        <v>0</v>
      </c>
      <c r="I139" s="30">
        <f>ROUND(G139*H139,P4)</f>
        <v>0</v>
      </c>
      <c r="L139" s="31">
        <v>0</v>
      </c>
      <c r="M139" s="24">
        <f>ROUND(G139*L139,P4)</f>
        <v>0</v>
      </c>
      <c r="N139" s="25" t="s">
        <v>1309</v>
      </c>
      <c r="O139" s="32">
        <f>M139*AA139</f>
        <v>0</v>
      </c>
      <c r="P139" s="1">
        <v>3</v>
      </c>
      <c r="AA139" s="1">
        <f>IF(P139=1,$O$3,IF(P139=2,$O$4,$O$5))</f>
        <v>0</v>
      </c>
    </row>
    <row r="140">
      <c r="A140" s="1" t="s">
        <v>664</v>
      </c>
      <c r="E140" s="27" t="s">
        <v>661</v>
      </c>
    </row>
    <row r="141">
      <c r="A141" s="1" t="s">
        <v>665</v>
      </c>
      <c r="E141" s="33" t="s">
        <v>4724</v>
      </c>
    </row>
    <row r="142" ht="38.25">
      <c r="A142" s="1" t="s">
        <v>666</v>
      </c>
      <c r="E142" s="27" t="s">
        <v>4268</v>
      </c>
    </row>
    <row r="143">
      <c r="A143" s="1" t="s">
        <v>659</v>
      </c>
      <c r="B143" s="1">
        <v>33</v>
      </c>
      <c r="C143" s="26" t="s">
        <v>1980</v>
      </c>
      <c r="D143" t="s">
        <v>661</v>
      </c>
      <c r="E143" s="27" t="s">
        <v>1981</v>
      </c>
      <c r="F143" s="28" t="s">
        <v>868</v>
      </c>
      <c r="G143" s="29">
        <v>12</v>
      </c>
      <c r="H143" s="28">
        <v>0</v>
      </c>
      <c r="I143" s="30">
        <f>ROUND(G143*H143,P4)</f>
        <v>0</v>
      </c>
      <c r="L143" s="31">
        <v>0</v>
      </c>
      <c r="M143" s="24">
        <f>ROUND(G143*L143,P4)</f>
        <v>0</v>
      </c>
      <c r="N143" s="25" t="s">
        <v>1309</v>
      </c>
      <c r="O143" s="32">
        <f>M143*AA143</f>
        <v>0</v>
      </c>
      <c r="P143" s="1">
        <v>3</v>
      </c>
      <c r="AA143" s="1">
        <f>IF(P143=1,$O$3,IF(P143=2,$O$4,$O$5))</f>
        <v>0</v>
      </c>
    </row>
    <row r="144">
      <c r="A144" s="1" t="s">
        <v>664</v>
      </c>
      <c r="E144" s="27" t="s">
        <v>661</v>
      </c>
    </row>
    <row r="145">
      <c r="A145" s="1" t="s">
        <v>665</v>
      </c>
      <c r="E145" s="33" t="s">
        <v>4724</v>
      </c>
    </row>
    <row r="146" ht="38.25">
      <c r="A146" s="1" t="s">
        <v>666</v>
      </c>
      <c r="E146" s="27" t="s">
        <v>4979</v>
      </c>
    </row>
    <row r="147">
      <c r="A147" s="1" t="s">
        <v>656</v>
      </c>
      <c r="C147" s="22" t="s">
        <v>6055</v>
      </c>
      <c r="E147" s="23" t="s">
        <v>6673</v>
      </c>
      <c r="L147" s="24">
        <f>SUMIFS(L148:L151,A148:A151,"P")</f>
        <v>0</v>
      </c>
      <c r="M147" s="24">
        <f>SUMIFS(M148:M151,A148:A151,"P")</f>
        <v>0</v>
      </c>
      <c r="N147" s="25"/>
    </row>
    <row r="148">
      <c r="A148" s="1" t="s">
        <v>659</v>
      </c>
      <c r="B148" s="1">
        <v>34</v>
      </c>
      <c r="C148" s="26" t="s">
        <v>13908</v>
      </c>
      <c r="D148" t="s">
        <v>661</v>
      </c>
      <c r="E148" s="27" t="s">
        <v>13909</v>
      </c>
      <c r="F148" s="28" t="s">
        <v>663</v>
      </c>
      <c r="G148" s="29">
        <v>5.5</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13897</v>
      </c>
    </row>
    <row r="151" ht="267.75">
      <c r="A151" s="1" t="s">
        <v>666</v>
      </c>
      <c r="E151" s="27" t="s">
        <v>6107</v>
      </c>
    </row>
    <row r="152">
      <c r="A152" s="1" t="s">
        <v>656</v>
      </c>
      <c r="C152" s="22" t="s">
        <v>2817</v>
      </c>
      <c r="E152" s="23" t="s">
        <v>5242</v>
      </c>
      <c r="L152" s="24">
        <f>SUMIFS(L153:L156,A153:A156,"P")</f>
        <v>0</v>
      </c>
      <c r="M152" s="24">
        <f>SUMIFS(M153:M156,A153:A156,"P")</f>
        <v>0</v>
      </c>
      <c r="N152" s="25"/>
    </row>
    <row r="153">
      <c r="A153" s="1" t="s">
        <v>659</v>
      </c>
      <c r="B153" s="1">
        <v>35</v>
      </c>
      <c r="C153" s="26" t="s">
        <v>6867</v>
      </c>
      <c r="D153" t="s">
        <v>661</v>
      </c>
      <c r="E153" s="27" t="s">
        <v>6868</v>
      </c>
      <c r="F153" s="28" t="s">
        <v>670</v>
      </c>
      <c r="G153" s="29">
        <v>2</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13897</v>
      </c>
    </row>
    <row r="156" ht="25.5">
      <c r="A156" s="1" t="s">
        <v>666</v>
      </c>
      <c r="E156" s="27" t="s">
        <v>5245</v>
      </c>
    </row>
    <row r="157">
      <c r="A157" s="1" t="s">
        <v>656</v>
      </c>
      <c r="C157" s="22" t="s">
        <v>894</v>
      </c>
      <c r="E157" s="23" t="s">
        <v>2900</v>
      </c>
      <c r="L157" s="24">
        <f>SUMIFS(L158:L169,A158:A169,"P")</f>
        <v>0</v>
      </c>
      <c r="M157" s="24">
        <f>SUMIFS(M158:M169,A158:A169,"P")</f>
        <v>0</v>
      </c>
      <c r="N157" s="25"/>
    </row>
    <row r="158" ht="25.5">
      <c r="A158" s="1" t="s">
        <v>659</v>
      </c>
      <c r="B158" s="1">
        <v>36</v>
      </c>
      <c r="C158" s="26" t="s">
        <v>3803</v>
      </c>
      <c r="D158" t="s">
        <v>897</v>
      </c>
      <c r="E158" s="27" t="s">
        <v>3804</v>
      </c>
      <c r="F158" s="28" t="s">
        <v>899</v>
      </c>
      <c r="G158" s="29">
        <v>35</v>
      </c>
      <c r="H158" s="28">
        <v>0</v>
      </c>
      <c r="I158" s="30">
        <f>ROUND(G158*H158,P4)</f>
        <v>0</v>
      </c>
      <c r="L158" s="31">
        <v>0</v>
      </c>
      <c r="M158" s="24">
        <f>ROUND(G158*L158,P4)</f>
        <v>0</v>
      </c>
      <c r="N158" s="25" t="s">
        <v>4491</v>
      </c>
      <c r="O158" s="32">
        <f>M158*AA158</f>
        <v>0</v>
      </c>
      <c r="P158" s="1">
        <v>3</v>
      </c>
      <c r="AA158" s="1">
        <f>IF(P158=1,$O$3,IF(P158=2,$O$4,$O$5))</f>
        <v>0</v>
      </c>
    </row>
    <row r="159" ht="38.25">
      <c r="A159" s="1" t="s">
        <v>664</v>
      </c>
      <c r="E159" s="27" t="s">
        <v>900</v>
      </c>
    </row>
    <row r="160">
      <c r="A160" s="1" t="s">
        <v>665</v>
      </c>
      <c r="E160" s="33" t="s">
        <v>13897</v>
      </c>
    </row>
    <row r="161" ht="153">
      <c r="A161" s="1" t="s">
        <v>666</v>
      </c>
      <c r="E161" s="27" t="s">
        <v>902</v>
      </c>
    </row>
    <row r="162" ht="38.25">
      <c r="A162" s="1" t="s">
        <v>659</v>
      </c>
      <c r="B162" s="1">
        <v>37</v>
      </c>
      <c r="C162" s="26" t="s">
        <v>9569</v>
      </c>
      <c r="D162" t="s">
        <v>897</v>
      </c>
      <c r="E162" s="27" t="s">
        <v>9570</v>
      </c>
      <c r="F162" s="28" t="s">
        <v>899</v>
      </c>
      <c r="G162" s="29">
        <v>2.6000000000000001</v>
      </c>
      <c r="H162" s="28">
        <v>0</v>
      </c>
      <c r="I162" s="30">
        <f>ROUND(G162*H162,P4)</f>
        <v>0</v>
      </c>
      <c r="L162" s="31">
        <v>0</v>
      </c>
      <c r="M162" s="24">
        <f>ROUND(G162*L162,P4)</f>
        <v>0</v>
      </c>
      <c r="N162" s="25" t="s">
        <v>4491</v>
      </c>
      <c r="O162" s="32">
        <f>M162*AA162</f>
        <v>0</v>
      </c>
      <c r="P162" s="1">
        <v>3</v>
      </c>
      <c r="AA162" s="1">
        <f>IF(P162=1,$O$3,IF(P162=2,$O$4,$O$5))</f>
        <v>0</v>
      </c>
    </row>
    <row r="163" ht="63.75">
      <c r="A163" s="1" t="s">
        <v>664</v>
      </c>
      <c r="E163" s="27" t="s">
        <v>9571</v>
      </c>
    </row>
    <row r="164">
      <c r="A164" s="1" t="s">
        <v>665</v>
      </c>
      <c r="E164" s="33" t="s">
        <v>13897</v>
      </c>
    </row>
    <row r="165" ht="153">
      <c r="A165" s="1" t="s">
        <v>666</v>
      </c>
      <c r="E165" s="27" t="s">
        <v>907</v>
      </c>
    </row>
    <row r="166" ht="25.5">
      <c r="A166" s="1" t="s">
        <v>659</v>
      </c>
      <c r="B166" s="1">
        <v>38</v>
      </c>
      <c r="C166" s="26" t="s">
        <v>916</v>
      </c>
      <c r="D166" t="s">
        <v>897</v>
      </c>
      <c r="E166" s="27" t="s">
        <v>917</v>
      </c>
      <c r="F166" s="28" t="s">
        <v>899</v>
      </c>
      <c r="G166" s="29">
        <v>2.75</v>
      </c>
      <c r="H166" s="28">
        <v>0</v>
      </c>
      <c r="I166" s="30">
        <f>ROUND(G166*H166,P4)</f>
        <v>0</v>
      </c>
      <c r="L166" s="31">
        <v>0</v>
      </c>
      <c r="M166" s="24">
        <f>ROUND(G166*L166,P4)</f>
        <v>0</v>
      </c>
      <c r="N166" s="25" t="s">
        <v>4491</v>
      </c>
      <c r="O166" s="32">
        <f>M166*AA166</f>
        <v>0</v>
      </c>
      <c r="P166" s="1">
        <v>3</v>
      </c>
      <c r="AA166" s="1">
        <f>IF(P166=1,$O$3,IF(P166=2,$O$4,$O$5))</f>
        <v>0</v>
      </c>
    </row>
    <row r="167" ht="38.25">
      <c r="A167" s="1" t="s">
        <v>664</v>
      </c>
      <c r="E167" s="27" t="s">
        <v>914</v>
      </c>
    </row>
    <row r="168">
      <c r="A168" s="1" t="s">
        <v>665</v>
      </c>
      <c r="E168" s="33" t="s">
        <v>13897</v>
      </c>
    </row>
    <row r="169" ht="153">
      <c r="A169" s="1" t="s">
        <v>666</v>
      </c>
      <c r="E169" s="27" t="s">
        <v>902</v>
      </c>
    </row>
  </sheetData>
  <sheetProtection sheet="1" objects="1" scenarios="1" spinCount="100000" saltValue="0KCkyCH5jpWzYCNLOgdBsRQ1bePjqrDWKQaeg6XINzhb8U/08Rhv9fLX3Fk3HCjtyMRk8FH/gs5tmbcV6kRHuA==" hashValue="Ckdz9VYN8PTQnielZijgUuDKBBepd9zeHp4LoBuEryTM13qOsfyITa/qyvX6rF5wcdCXvczjL/a0fgbYOXUB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13910</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5548</v>
      </c>
      <c r="D10" t="s">
        <v>661</v>
      </c>
      <c r="E10" s="27" t="s">
        <v>5549</v>
      </c>
      <c r="F10" s="28" t="s">
        <v>663</v>
      </c>
      <c r="G10" s="29">
        <v>19</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13911</v>
      </c>
    </row>
    <row r="13" ht="63.75">
      <c r="A13" s="1" t="s">
        <v>666</v>
      </c>
      <c r="E13" s="27" t="s">
        <v>5550</v>
      </c>
    </row>
    <row r="14" ht="25.5">
      <c r="A14" s="1" t="s">
        <v>659</v>
      </c>
      <c r="B14" s="1">
        <v>2</v>
      </c>
      <c r="C14" s="26" t="s">
        <v>5068</v>
      </c>
      <c r="D14" t="s">
        <v>661</v>
      </c>
      <c r="E14" s="27" t="s">
        <v>5069</v>
      </c>
      <c r="F14" s="28" t="s">
        <v>670</v>
      </c>
      <c r="G14" s="29">
        <v>4</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13911</v>
      </c>
    </row>
    <row r="17" ht="63.75">
      <c r="A17" s="1" t="s">
        <v>666</v>
      </c>
      <c r="E17" s="27" t="s">
        <v>5065</v>
      </c>
    </row>
    <row r="18">
      <c r="A18" s="1" t="s">
        <v>659</v>
      </c>
      <c r="B18" s="1">
        <v>3</v>
      </c>
      <c r="C18" s="26" t="s">
        <v>2910</v>
      </c>
      <c r="D18" t="s">
        <v>661</v>
      </c>
      <c r="E18" s="27" t="s">
        <v>2911</v>
      </c>
      <c r="F18" s="28" t="s">
        <v>670</v>
      </c>
      <c r="G18" s="29">
        <v>35</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13911</v>
      </c>
    </row>
    <row r="21" ht="25.5">
      <c r="A21" s="1" t="s">
        <v>666</v>
      </c>
      <c r="E21" s="27" t="s">
        <v>671</v>
      </c>
    </row>
    <row r="22">
      <c r="A22" s="1" t="s">
        <v>659</v>
      </c>
      <c r="B22" s="1">
        <v>4</v>
      </c>
      <c r="C22" s="26" t="s">
        <v>672</v>
      </c>
      <c r="D22" t="s">
        <v>661</v>
      </c>
      <c r="E22" s="27" t="s">
        <v>673</v>
      </c>
      <c r="F22" s="28" t="s">
        <v>663</v>
      </c>
      <c r="G22" s="29">
        <v>19</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13911</v>
      </c>
    </row>
    <row r="25" ht="153">
      <c r="A25" s="1" t="s">
        <v>666</v>
      </c>
      <c r="E25" s="27" t="s">
        <v>5077</v>
      </c>
    </row>
    <row r="26">
      <c r="A26" s="1" t="s">
        <v>659</v>
      </c>
      <c r="B26" s="1">
        <v>5</v>
      </c>
      <c r="C26" s="26" t="s">
        <v>3689</v>
      </c>
      <c r="D26" t="s">
        <v>661</v>
      </c>
      <c r="E26" s="27" t="s">
        <v>3690</v>
      </c>
      <c r="F26" s="28" t="s">
        <v>677</v>
      </c>
      <c r="G26" s="29">
        <v>8</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13911</v>
      </c>
    </row>
    <row r="29" ht="38.25">
      <c r="A29" s="1" t="s">
        <v>666</v>
      </c>
      <c r="E29" s="27" t="s">
        <v>3688</v>
      </c>
    </row>
    <row r="30">
      <c r="A30" s="1" t="s">
        <v>656</v>
      </c>
      <c r="C30" s="22" t="s">
        <v>1329</v>
      </c>
      <c r="E30" s="23" t="s">
        <v>3214</v>
      </c>
      <c r="L30" s="24">
        <f>SUMIFS(L31:L34,A31:A34,"P")</f>
        <v>0</v>
      </c>
      <c r="M30" s="24">
        <f>SUMIFS(M31:M34,A31:A34,"P")</f>
        <v>0</v>
      </c>
      <c r="N30" s="25"/>
    </row>
    <row r="31">
      <c r="A31" s="1" t="s">
        <v>659</v>
      </c>
      <c r="B31" s="1">
        <v>6</v>
      </c>
      <c r="C31" s="26" t="s">
        <v>13912</v>
      </c>
      <c r="D31" t="s">
        <v>661</v>
      </c>
      <c r="E31" s="27" t="s">
        <v>13913</v>
      </c>
      <c r="F31" s="28" t="s">
        <v>663</v>
      </c>
      <c r="G31" s="29">
        <v>0.40000000000000002</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13911</v>
      </c>
    </row>
    <row r="34" ht="267.75">
      <c r="A34" s="1" t="s">
        <v>666</v>
      </c>
      <c r="E34" s="27" t="s">
        <v>10737</v>
      </c>
    </row>
    <row r="35">
      <c r="A35" s="1" t="s">
        <v>656</v>
      </c>
      <c r="C35" s="22" t="s">
        <v>952</v>
      </c>
      <c r="E35" s="23" t="s">
        <v>953</v>
      </c>
      <c r="L35" s="24">
        <f>SUMIFS(L36:L39,A36:A39,"P")</f>
        <v>0</v>
      </c>
      <c r="M35" s="24">
        <f>SUMIFS(M36:M39,A36:A39,"P")</f>
        <v>0</v>
      </c>
      <c r="N35" s="25"/>
    </row>
    <row r="36">
      <c r="A36" s="1" t="s">
        <v>659</v>
      </c>
      <c r="B36" s="1">
        <v>7</v>
      </c>
      <c r="C36" s="26" t="s">
        <v>5688</v>
      </c>
      <c r="D36" t="s">
        <v>661</v>
      </c>
      <c r="E36" s="27" t="s">
        <v>5689</v>
      </c>
      <c r="F36" s="28" t="s">
        <v>677</v>
      </c>
      <c r="G36" s="29">
        <v>12</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13911</v>
      </c>
    </row>
    <row r="39" ht="89.25">
      <c r="A39" s="1" t="s">
        <v>666</v>
      </c>
      <c r="E39" s="27" t="s">
        <v>5690</v>
      </c>
    </row>
    <row r="40">
      <c r="A40" s="1" t="s">
        <v>656</v>
      </c>
      <c r="C40" s="22" t="s">
        <v>4479</v>
      </c>
      <c r="E40" s="23" t="s">
        <v>4033</v>
      </c>
      <c r="L40" s="24">
        <f>SUMIFS(L41:L60,A41:A60,"P")</f>
        <v>0</v>
      </c>
      <c r="M40" s="24">
        <f>SUMIFS(M41:M60,A41:A60,"P")</f>
        <v>0</v>
      </c>
      <c r="N40" s="25"/>
    </row>
    <row r="41" ht="25.5">
      <c r="A41" s="1" t="s">
        <v>659</v>
      </c>
      <c r="B41" s="1">
        <v>8</v>
      </c>
      <c r="C41" s="26" t="s">
        <v>2912</v>
      </c>
      <c r="D41" t="s">
        <v>661</v>
      </c>
      <c r="E41" s="27" t="s">
        <v>2913</v>
      </c>
      <c r="F41" s="28" t="s">
        <v>683</v>
      </c>
      <c r="G41" s="29">
        <v>2</v>
      </c>
      <c r="H41" s="28">
        <v>0</v>
      </c>
      <c r="I41" s="30">
        <f>ROUND(G41*H41,P4)</f>
        <v>0</v>
      </c>
      <c r="L41" s="31">
        <v>0</v>
      </c>
      <c r="M41" s="24">
        <f>ROUND(G41*L41,P4)</f>
        <v>0</v>
      </c>
      <c r="N41" s="25" t="s">
        <v>1309</v>
      </c>
      <c r="O41" s="32">
        <f>M41*AA41</f>
        <v>0</v>
      </c>
      <c r="P41" s="1">
        <v>3</v>
      </c>
      <c r="AA41" s="1">
        <f>IF(P41=1,$O$3,IF(P41=2,$O$4,$O$5))</f>
        <v>0</v>
      </c>
    </row>
    <row r="42">
      <c r="A42" s="1" t="s">
        <v>664</v>
      </c>
      <c r="E42" s="27" t="s">
        <v>661</v>
      </c>
    </row>
    <row r="43">
      <c r="A43" s="1" t="s">
        <v>665</v>
      </c>
      <c r="E43" s="33" t="s">
        <v>4921</v>
      </c>
    </row>
    <row r="44" ht="25.5">
      <c r="A44" s="1" t="s">
        <v>666</v>
      </c>
      <c r="E44" s="27" t="s">
        <v>13876</v>
      </c>
    </row>
    <row r="45">
      <c r="A45" s="1" t="s">
        <v>659</v>
      </c>
      <c r="B45" s="1">
        <v>9</v>
      </c>
      <c r="C45" s="26" t="s">
        <v>2916</v>
      </c>
      <c r="D45" t="s">
        <v>661</v>
      </c>
      <c r="E45" s="27" t="s">
        <v>2917</v>
      </c>
      <c r="F45" s="28" t="s">
        <v>670</v>
      </c>
      <c r="G45" s="29">
        <v>39</v>
      </c>
      <c r="H45" s="28">
        <v>0</v>
      </c>
      <c r="I45" s="30">
        <f>ROUND(G45*H45,P4)</f>
        <v>0</v>
      </c>
      <c r="L45" s="31">
        <v>0</v>
      </c>
      <c r="M45" s="24">
        <f>ROUND(G45*L45,P4)</f>
        <v>0</v>
      </c>
      <c r="N45" s="25" t="s">
        <v>1309</v>
      </c>
      <c r="O45" s="32">
        <f>M45*AA45</f>
        <v>0</v>
      </c>
      <c r="P45" s="1">
        <v>3</v>
      </c>
      <c r="AA45" s="1">
        <f>IF(P45=1,$O$3,IF(P45=2,$O$4,$O$5))</f>
        <v>0</v>
      </c>
    </row>
    <row r="46">
      <c r="A46" s="1" t="s">
        <v>664</v>
      </c>
      <c r="E46" s="27" t="s">
        <v>661</v>
      </c>
    </row>
    <row r="47">
      <c r="A47" s="1" t="s">
        <v>665</v>
      </c>
      <c r="E47" s="33" t="s">
        <v>13911</v>
      </c>
    </row>
    <row r="48" ht="51">
      <c r="A48" s="1" t="s">
        <v>666</v>
      </c>
      <c r="E48" s="27" t="s">
        <v>4638</v>
      </c>
    </row>
    <row r="49">
      <c r="A49" s="1" t="s">
        <v>659</v>
      </c>
      <c r="B49" s="1">
        <v>10</v>
      </c>
      <c r="C49" s="26" t="s">
        <v>5558</v>
      </c>
      <c r="D49" t="s">
        <v>661</v>
      </c>
      <c r="E49" s="27" t="s">
        <v>5559</v>
      </c>
      <c r="F49" s="28" t="s">
        <v>683</v>
      </c>
      <c r="G49" s="29">
        <v>2</v>
      </c>
      <c r="H49" s="28">
        <v>0</v>
      </c>
      <c r="I49" s="30">
        <f>ROUND(G49*H49,P4)</f>
        <v>0</v>
      </c>
      <c r="L49" s="31">
        <v>0</v>
      </c>
      <c r="M49" s="24">
        <f>ROUND(G49*L49,P4)</f>
        <v>0</v>
      </c>
      <c r="N49" s="25" t="s">
        <v>1309</v>
      </c>
      <c r="O49" s="32">
        <f>M49*AA49</f>
        <v>0</v>
      </c>
      <c r="P49" s="1">
        <v>3</v>
      </c>
      <c r="AA49" s="1">
        <f>IF(P49=1,$O$3,IF(P49=2,$O$4,$O$5))</f>
        <v>0</v>
      </c>
    </row>
    <row r="50">
      <c r="A50" s="1" t="s">
        <v>664</v>
      </c>
      <c r="E50" s="27" t="s">
        <v>661</v>
      </c>
    </row>
    <row r="51">
      <c r="A51" s="1" t="s">
        <v>665</v>
      </c>
      <c r="E51" s="33" t="s">
        <v>13911</v>
      </c>
    </row>
    <row r="52" ht="51">
      <c r="A52" s="1" t="s">
        <v>666</v>
      </c>
      <c r="E52" s="27" t="s">
        <v>4645</v>
      </c>
    </row>
    <row r="53">
      <c r="A53" s="1" t="s">
        <v>659</v>
      </c>
      <c r="B53" s="1">
        <v>11</v>
      </c>
      <c r="C53" s="26" t="s">
        <v>13902</v>
      </c>
      <c r="D53" t="s">
        <v>661</v>
      </c>
      <c r="E53" s="27" t="s">
        <v>13903</v>
      </c>
      <c r="F53" s="28" t="s">
        <v>683</v>
      </c>
      <c r="G53" s="29">
        <v>2</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c r="E55" s="33" t="s">
        <v>13911</v>
      </c>
    </row>
    <row r="56" ht="51">
      <c r="A56" s="1" t="s">
        <v>666</v>
      </c>
      <c r="E56" s="27" t="s">
        <v>4645</v>
      </c>
    </row>
    <row r="57" ht="25.5">
      <c r="A57" s="1" t="s">
        <v>659</v>
      </c>
      <c r="B57" s="1">
        <v>12</v>
      </c>
      <c r="C57" s="26" t="s">
        <v>2923</v>
      </c>
      <c r="D57" t="s">
        <v>661</v>
      </c>
      <c r="E57" s="27" t="s">
        <v>2924</v>
      </c>
      <c r="F57" s="28" t="s">
        <v>683</v>
      </c>
      <c r="G57" s="29">
        <v>2</v>
      </c>
      <c r="H57" s="28">
        <v>0</v>
      </c>
      <c r="I57" s="30">
        <f>ROUND(G57*H57,P4)</f>
        <v>0</v>
      </c>
      <c r="L57" s="31">
        <v>0</v>
      </c>
      <c r="M57" s="24">
        <f>ROUND(G57*L57,P4)</f>
        <v>0</v>
      </c>
      <c r="N57" s="25" t="s">
        <v>1309</v>
      </c>
      <c r="O57" s="32">
        <f>M57*AA57</f>
        <v>0</v>
      </c>
      <c r="P57" s="1">
        <v>3</v>
      </c>
      <c r="AA57" s="1">
        <f>IF(P57=1,$O$3,IF(P57=2,$O$4,$O$5))</f>
        <v>0</v>
      </c>
    </row>
    <row r="58">
      <c r="A58" s="1" t="s">
        <v>664</v>
      </c>
      <c r="E58" s="27" t="s">
        <v>661</v>
      </c>
    </row>
    <row r="59">
      <c r="A59" s="1" t="s">
        <v>665</v>
      </c>
      <c r="E59" s="33" t="s">
        <v>13911</v>
      </c>
    </row>
    <row r="60" ht="38.25">
      <c r="A60" s="1" t="s">
        <v>666</v>
      </c>
      <c r="E60" s="27" t="s">
        <v>4778</v>
      </c>
    </row>
    <row r="61">
      <c r="A61" s="1" t="s">
        <v>656</v>
      </c>
      <c r="C61" s="22" t="s">
        <v>4040</v>
      </c>
      <c r="E61" s="23" t="s">
        <v>4041</v>
      </c>
      <c r="L61" s="24">
        <f>SUMIFS(L62:L73,A62:A73,"P")</f>
        <v>0</v>
      </c>
      <c r="M61" s="24">
        <f>SUMIFS(M62:M73,A62:A73,"P")</f>
        <v>0</v>
      </c>
      <c r="N61" s="25"/>
    </row>
    <row r="62">
      <c r="A62" s="1" t="s">
        <v>659</v>
      </c>
      <c r="B62" s="1">
        <v>13</v>
      </c>
      <c r="C62" s="26" t="s">
        <v>5117</v>
      </c>
      <c r="D62" t="s">
        <v>661</v>
      </c>
      <c r="E62" s="27" t="s">
        <v>5118</v>
      </c>
      <c r="F62" s="28" t="s">
        <v>670</v>
      </c>
      <c r="G62" s="29">
        <v>10</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13911</v>
      </c>
    </row>
    <row r="65" ht="51">
      <c r="A65" s="1" t="s">
        <v>666</v>
      </c>
      <c r="E65" s="27" t="s">
        <v>5119</v>
      </c>
    </row>
    <row r="66">
      <c r="A66" s="1" t="s">
        <v>659</v>
      </c>
      <c r="B66" s="1">
        <v>14</v>
      </c>
      <c r="C66" s="26" t="s">
        <v>4917</v>
      </c>
      <c r="D66" t="s">
        <v>661</v>
      </c>
      <c r="E66" s="27" t="s">
        <v>1573</v>
      </c>
      <c r="F66" s="28" t="s">
        <v>683</v>
      </c>
      <c r="G66" s="29">
        <v>1</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13911</v>
      </c>
    </row>
    <row r="69" ht="38.25">
      <c r="A69" s="1" t="s">
        <v>666</v>
      </c>
      <c r="E69" s="27" t="s">
        <v>4919</v>
      </c>
    </row>
    <row r="70">
      <c r="A70" s="1" t="s">
        <v>659</v>
      </c>
      <c r="B70" s="1">
        <v>15</v>
      </c>
      <c r="C70" s="26" t="s">
        <v>4544</v>
      </c>
      <c r="D70" t="s">
        <v>661</v>
      </c>
      <c r="E70" s="27" t="s">
        <v>4545</v>
      </c>
      <c r="F70" s="28" t="s">
        <v>670</v>
      </c>
      <c r="G70" s="29">
        <v>10</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13911</v>
      </c>
    </row>
    <row r="73" ht="51">
      <c r="A73" s="1" t="s">
        <v>666</v>
      </c>
      <c r="E73" s="27" t="s">
        <v>4506</v>
      </c>
    </row>
    <row r="74">
      <c r="A74" s="1" t="s">
        <v>656</v>
      </c>
      <c r="C74" s="22" t="s">
        <v>4482</v>
      </c>
      <c r="E74" s="23" t="s">
        <v>4201</v>
      </c>
      <c r="L74" s="24">
        <f>SUMIFS(L75:L90,A75:A90,"P")</f>
        <v>0</v>
      </c>
      <c r="M74" s="24">
        <f>SUMIFS(M75:M90,A75:A90,"P")</f>
        <v>0</v>
      </c>
      <c r="N74" s="25"/>
    </row>
    <row r="75">
      <c r="A75" s="1" t="s">
        <v>659</v>
      </c>
      <c r="B75" s="1">
        <v>16</v>
      </c>
      <c r="C75" s="26" t="s">
        <v>965</v>
      </c>
      <c r="D75" t="s">
        <v>661</v>
      </c>
      <c r="E75" s="27" t="s">
        <v>966</v>
      </c>
      <c r="F75" s="28" t="s">
        <v>670</v>
      </c>
      <c r="G75" s="29">
        <v>36</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c r="E77" s="33" t="s">
        <v>4921</v>
      </c>
    </row>
    <row r="78" ht="38.25">
      <c r="A78" s="1" t="s">
        <v>666</v>
      </c>
      <c r="E78" s="27" t="s">
        <v>4203</v>
      </c>
    </row>
    <row r="79" ht="25.5">
      <c r="A79" s="1" t="s">
        <v>659</v>
      </c>
      <c r="B79" s="1">
        <v>17</v>
      </c>
      <c r="C79" s="26" t="s">
        <v>969</v>
      </c>
      <c r="D79" t="s">
        <v>661</v>
      </c>
      <c r="E79" s="27" t="s">
        <v>970</v>
      </c>
      <c r="F79" s="28" t="s">
        <v>683</v>
      </c>
      <c r="G79" s="29">
        <v>2</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4921</v>
      </c>
    </row>
    <row r="82" ht="38.25">
      <c r="A82" s="1" t="s">
        <v>666</v>
      </c>
      <c r="E82" s="27" t="s">
        <v>4208</v>
      </c>
    </row>
    <row r="83">
      <c r="A83" s="1" t="s">
        <v>659</v>
      </c>
      <c r="B83" s="1">
        <v>18</v>
      </c>
      <c r="C83" s="26" t="s">
        <v>5005</v>
      </c>
      <c r="D83" t="s">
        <v>661</v>
      </c>
      <c r="E83" s="27" t="s">
        <v>5006</v>
      </c>
      <c r="F83" s="28" t="s">
        <v>670</v>
      </c>
      <c r="G83" s="29">
        <v>35</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13911</v>
      </c>
    </row>
    <row r="86" ht="25.5">
      <c r="A86" s="1" t="s">
        <v>666</v>
      </c>
      <c r="E86" s="27" t="s">
        <v>5007</v>
      </c>
    </row>
    <row r="87">
      <c r="A87" s="1" t="s">
        <v>659</v>
      </c>
      <c r="B87" s="1">
        <v>19</v>
      </c>
      <c r="C87" s="26" t="s">
        <v>4553</v>
      </c>
      <c r="D87" t="s">
        <v>661</v>
      </c>
      <c r="E87" s="27" t="s">
        <v>4554</v>
      </c>
      <c r="F87" s="28" t="s">
        <v>670</v>
      </c>
      <c r="G87" s="29">
        <v>35</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13911</v>
      </c>
    </row>
    <row r="90" ht="51">
      <c r="A90" s="1" t="s">
        <v>666</v>
      </c>
      <c r="E90" s="27" t="s">
        <v>4506</v>
      </c>
    </row>
    <row r="91">
      <c r="A91" s="1" t="s">
        <v>656</v>
      </c>
      <c r="C91" s="22" t="s">
        <v>4560</v>
      </c>
      <c r="E91" s="23" t="s">
        <v>4561</v>
      </c>
      <c r="L91" s="24">
        <f>SUMIFS(L92:L95,A92:A95,"P")</f>
        <v>0</v>
      </c>
      <c r="M91" s="24">
        <f>SUMIFS(M92:M95,A92:A95,"P")</f>
        <v>0</v>
      </c>
      <c r="N91" s="25"/>
    </row>
    <row r="92" ht="25.5">
      <c r="A92" s="1" t="s">
        <v>659</v>
      </c>
      <c r="B92" s="1">
        <v>20</v>
      </c>
      <c r="C92" s="26" t="s">
        <v>13914</v>
      </c>
      <c r="D92" t="s">
        <v>661</v>
      </c>
      <c r="E92" s="27" t="s">
        <v>13915</v>
      </c>
      <c r="F92" s="28" t="s">
        <v>683</v>
      </c>
      <c r="G92" s="29">
        <v>1</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13911</v>
      </c>
    </row>
    <row r="95" ht="51">
      <c r="A95" s="1" t="s">
        <v>666</v>
      </c>
      <c r="E95" s="27" t="s">
        <v>13916</v>
      </c>
    </row>
    <row r="96">
      <c r="A96" s="1" t="s">
        <v>656</v>
      </c>
      <c r="C96" s="22" t="s">
        <v>3983</v>
      </c>
      <c r="E96" s="23" t="s">
        <v>3984</v>
      </c>
      <c r="L96" s="24">
        <f>SUMIFS(L97:L124,A97:A124,"P")</f>
        <v>0</v>
      </c>
      <c r="M96" s="24">
        <f>SUMIFS(M97:M124,A97:A124,"P")</f>
        <v>0</v>
      </c>
      <c r="N96" s="25"/>
    </row>
    <row r="97" ht="25.5">
      <c r="A97" s="1" t="s">
        <v>659</v>
      </c>
      <c r="B97" s="1">
        <v>21</v>
      </c>
      <c r="C97" s="26" t="s">
        <v>4524</v>
      </c>
      <c r="D97" t="s">
        <v>661</v>
      </c>
      <c r="E97" s="27" t="s">
        <v>4525</v>
      </c>
      <c r="F97" s="28" t="s">
        <v>683</v>
      </c>
      <c r="G97" s="29">
        <v>1</v>
      </c>
      <c r="H97" s="28">
        <v>0</v>
      </c>
      <c r="I97" s="30">
        <f>ROUND(G97*H97,P4)</f>
        <v>0</v>
      </c>
      <c r="L97" s="31">
        <v>0</v>
      </c>
      <c r="M97" s="24">
        <f>ROUND(G97*L97,P4)</f>
        <v>0</v>
      </c>
      <c r="N97" s="25" t="s">
        <v>1309</v>
      </c>
      <c r="O97" s="32">
        <f>M97*AA97</f>
        <v>0</v>
      </c>
      <c r="P97" s="1">
        <v>3</v>
      </c>
      <c r="AA97" s="1">
        <f>IF(P97=1,$O$3,IF(P97=2,$O$4,$O$5))</f>
        <v>0</v>
      </c>
    </row>
    <row r="98">
      <c r="A98" s="1" t="s">
        <v>664</v>
      </c>
      <c r="E98" s="27" t="s">
        <v>661</v>
      </c>
    </row>
    <row r="99">
      <c r="A99" s="1" t="s">
        <v>665</v>
      </c>
      <c r="E99" s="33" t="s">
        <v>13917</v>
      </c>
    </row>
    <row r="100" ht="63.75">
      <c r="A100" s="1" t="s">
        <v>666</v>
      </c>
      <c r="E100" s="27" t="s">
        <v>3988</v>
      </c>
    </row>
    <row r="101" ht="25.5">
      <c r="A101" s="1" t="s">
        <v>659</v>
      </c>
      <c r="B101" s="1">
        <v>22</v>
      </c>
      <c r="C101" s="26" t="s">
        <v>3989</v>
      </c>
      <c r="D101" t="s">
        <v>661</v>
      </c>
      <c r="E101" s="27" t="s">
        <v>3990</v>
      </c>
      <c r="F101" s="28" t="s">
        <v>683</v>
      </c>
      <c r="G101" s="29">
        <v>1</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c r="A103" s="1" t="s">
        <v>665</v>
      </c>
      <c r="E103" s="33" t="s">
        <v>13917</v>
      </c>
    </row>
    <row r="104" ht="38.25">
      <c r="A104" s="1" t="s">
        <v>666</v>
      </c>
      <c r="E104" s="27" t="s">
        <v>4266</v>
      </c>
    </row>
    <row r="105">
      <c r="A105" s="1" t="s">
        <v>659</v>
      </c>
      <c r="B105" s="1">
        <v>23</v>
      </c>
      <c r="C105" s="26" t="s">
        <v>5238</v>
      </c>
      <c r="D105" t="s">
        <v>661</v>
      </c>
      <c r="E105" s="27" t="s">
        <v>5239</v>
      </c>
      <c r="F105" s="28" t="s">
        <v>683</v>
      </c>
      <c r="G105" s="29">
        <v>1</v>
      </c>
      <c r="H105" s="28">
        <v>0</v>
      </c>
      <c r="I105" s="30">
        <f>ROUND(G105*H105,P4)</f>
        <v>0</v>
      </c>
      <c r="L105" s="31">
        <v>0</v>
      </c>
      <c r="M105" s="24">
        <f>ROUND(G105*L105,P4)</f>
        <v>0</v>
      </c>
      <c r="N105" s="25" t="s">
        <v>1309</v>
      </c>
      <c r="O105" s="32">
        <f>M105*AA105</f>
        <v>0</v>
      </c>
      <c r="P105" s="1">
        <v>3</v>
      </c>
      <c r="AA105" s="1">
        <f>IF(P105=1,$O$3,IF(P105=2,$O$4,$O$5))</f>
        <v>0</v>
      </c>
    </row>
    <row r="106">
      <c r="A106" s="1" t="s">
        <v>664</v>
      </c>
      <c r="E106" s="27" t="s">
        <v>661</v>
      </c>
    </row>
    <row r="107">
      <c r="A107" s="1" t="s">
        <v>665</v>
      </c>
      <c r="E107" s="33" t="s">
        <v>13917</v>
      </c>
    </row>
    <row r="108" ht="38.25">
      <c r="A108" s="1" t="s">
        <v>666</v>
      </c>
      <c r="E108" s="27" t="s">
        <v>4737</v>
      </c>
    </row>
    <row r="109">
      <c r="A109" s="1" t="s">
        <v>659</v>
      </c>
      <c r="B109" s="1">
        <v>24</v>
      </c>
      <c r="C109" s="26" t="s">
        <v>4744</v>
      </c>
      <c r="D109" t="s">
        <v>661</v>
      </c>
      <c r="E109" s="27" t="s">
        <v>4745</v>
      </c>
      <c r="F109" s="28" t="s">
        <v>683</v>
      </c>
      <c r="G109" s="29">
        <v>1</v>
      </c>
      <c r="H109" s="28">
        <v>0</v>
      </c>
      <c r="I109" s="30">
        <f>ROUND(G109*H109,P4)</f>
        <v>0</v>
      </c>
      <c r="L109" s="31">
        <v>0</v>
      </c>
      <c r="M109" s="24">
        <f>ROUND(G109*L109,P4)</f>
        <v>0</v>
      </c>
      <c r="N109" s="25" t="s">
        <v>1309</v>
      </c>
      <c r="O109" s="32">
        <f>M109*AA109</f>
        <v>0</v>
      </c>
      <c r="P109" s="1">
        <v>3</v>
      </c>
      <c r="AA109" s="1">
        <f>IF(P109=1,$O$3,IF(P109=2,$O$4,$O$5))</f>
        <v>0</v>
      </c>
    </row>
    <row r="110">
      <c r="A110" s="1" t="s">
        <v>664</v>
      </c>
      <c r="E110" s="27" t="s">
        <v>661</v>
      </c>
    </row>
    <row r="111">
      <c r="A111" s="1" t="s">
        <v>665</v>
      </c>
      <c r="E111" s="33" t="s">
        <v>13917</v>
      </c>
    </row>
    <row r="112" ht="38.25">
      <c r="A112" s="1" t="s">
        <v>666</v>
      </c>
      <c r="E112" s="27" t="s">
        <v>4137</v>
      </c>
    </row>
    <row r="113">
      <c r="A113" s="1" t="s">
        <v>659</v>
      </c>
      <c r="B113" s="1">
        <v>25</v>
      </c>
      <c r="C113" s="26" t="s">
        <v>4140</v>
      </c>
      <c r="D113" t="s">
        <v>661</v>
      </c>
      <c r="E113" s="27" t="s">
        <v>4141</v>
      </c>
      <c r="F113" s="28" t="s">
        <v>868</v>
      </c>
      <c r="G113" s="29">
        <v>2</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c r="A115" s="1" t="s">
        <v>665</v>
      </c>
      <c r="E115" s="33" t="s">
        <v>13917</v>
      </c>
    </row>
    <row r="116" ht="38.25">
      <c r="A116" s="1" t="s">
        <v>666</v>
      </c>
      <c r="E116" s="27" t="s">
        <v>4267</v>
      </c>
    </row>
    <row r="117">
      <c r="A117" s="1" t="s">
        <v>659</v>
      </c>
      <c r="B117" s="1">
        <v>26</v>
      </c>
      <c r="C117" s="26" t="s">
        <v>1973</v>
      </c>
      <c r="D117" t="s">
        <v>661</v>
      </c>
      <c r="E117" s="27" t="s">
        <v>1974</v>
      </c>
      <c r="F117" s="28" t="s">
        <v>868</v>
      </c>
      <c r="G117" s="29">
        <v>2</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c r="A119" s="1" t="s">
        <v>665</v>
      </c>
      <c r="E119" s="33" t="s">
        <v>13917</v>
      </c>
    </row>
    <row r="120" ht="38.25">
      <c r="A120" s="1" t="s">
        <v>666</v>
      </c>
      <c r="E120" s="27" t="s">
        <v>4268</v>
      </c>
    </row>
    <row r="121">
      <c r="A121" s="1" t="s">
        <v>659</v>
      </c>
      <c r="B121" s="1">
        <v>27</v>
      </c>
      <c r="C121" s="26" t="s">
        <v>5406</v>
      </c>
      <c r="D121" t="s">
        <v>661</v>
      </c>
      <c r="E121" s="27" t="s">
        <v>5407</v>
      </c>
      <c r="F121" s="28" t="s">
        <v>868</v>
      </c>
      <c r="G121" s="29">
        <v>1</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c r="A123" s="1" t="s">
        <v>665</v>
      </c>
      <c r="E123" s="33" t="s">
        <v>13917</v>
      </c>
    </row>
    <row r="124" ht="38.25">
      <c r="A124" s="1" t="s">
        <v>666</v>
      </c>
      <c r="E124" s="27" t="s">
        <v>5408</v>
      </c>
    </row>
    <row r="125">
      <c r="A125" s="1" t="s">
        <v>656</v>
      </c>
      <c r="C125" s="22" t="s">
        <v>2817</v>
      </c>
      <c r="E125" s="23" t="s">
        <v>5242</v>
      </c>
      <c r="L125" s="24">
        <f>SUMIFS(L126:L133,A126:A133,"P")</f>
        <v>0</v>
      </c>
      <c r="M125" s="24">
        <f>SUMIFS(M126:M133,A126:A133,"P")</f>
        <v>0</v>
      </c>
      <c r="N125" s="25"/>
    </row>
    <row r="126">
      <c r="A126" s="1" t="s">
        <v>659</v>
      </c>
      <c r="B126" s="1">
        <v>28</v>
      </c>
      <c r="C126" s="26" t="s">
        <v>6867</v>
      </c>
      <c r="D126" t="s">
        <v>661</v>
      </c>
      <c r="E126" s="27" t="s">
        <v>6868</v>
      </c>
      <c r="F126" s="28" t="s">
        <v>670</v>
      </c>
      <c r="G126" s="29">
        <v>4</v>
      </c>
      <c r="H126" s="28">
        <v>0</v>
      </c>
      <c r="I126" s="30">
        <f>ROUND(G126*H126,P4)</f>
        <v>0</v>
      </c>
      <c r="L126" s="31">
        <v>0</v>
      </c>
      <c r="M126" s="24">
        <f>ROUND(G126*L126,P4)</f>
        <v>0</v>
      </c>
      <c r="N126" s="25" t="s">
        <v>1309</v>
      </c>
      <c r="O126" s="32">
        <f>M126*AA126</f>
        <v>0</v>
      </c>
      <c r="P126" s="1">
        <v>3</v>
      </c>
      <c r="AA126" s="1">
        <f>IF(P126=1,$O$3,IF(P126=2,$O$4,$O$5))</f>
        <v>0</v>
      </c>
    </row>
    <row r="127">
      <c r="A127" s="1" t="s">
        <v>664</v>
      </c>
      <c r="E127" s="27" t="s">
        <v>661</v>
      </c>
    </row>
    <row r="128">
      <c r="A128" s="1" t="s">
        <v>665</v>
      </c>
      <c r="E128" s="33" t="s">
        <v>13911</v>
      </c>
    </row>
    <row r="129" ht="25.5">
      <c r="A129" s="1" t="s">
        <v>666</v>
      </c>
      <c r="E129" s="27" t="s">
        <v>5245</v>
      </c>
    </row>
    <row r="130">
      <c r="A130" s="1" t="s">
        <v>659</v>
      </c>
      <c r="B130" s="1">
        <v>29</v>
      </c>
      <c r="C130" s="26" t="s">
        <v>5246</v>
      </c>
      <c r="D130" t="s">
        <v>661</v>
      </c>
      <c r="E130" s="27" t="s">
        <v>5247</v>
      </c>
      <c r="F130" s="28" t="s">
        <v>663</v>
      </c>
      <c r="G130" s="29">
        <v>0.40000000000000002</v>
      </c>
      <c r="H130" s="28">
        <v>0</v>
      </c>
      <c r="I130" s="30">
        <f>ROUND(G130*H130,P4)</f>
        <v>0</v>
      </c>
      <c r="L130" s="31">
        <v>0</v>
      </c>
      <c r="M130" s="24">
        <f>ROUND(G130*L130,P4)</f>
        <v>0</v>
      </c>
      <c r="N130" s="25" t="s">
        <v>1309</v>
      </c>
      <c r="O130" s="32">
        <f>M130*AA130</f>
        <v>0</v>
      </c>
      <c r="P130" s="1">
        <v>3</v>
      </c>
      <c r="AA130" s="1">
        <f>IF(P130=1,$O$3,IF(P130=2,$O$4,$O$5))</f>
        <v>0</v>
      </c>
    </row>
    <row r="131">
      <c r="A131" s="1" t="s">
        <v>664</v>
      </c>
      <c r="E131" s="27" t="s">
        <v>661</v>
      </c>
    </row>
    <row r="132">
      <c r="A132" s="1" t="s">
        <v>665</v>
      </c>
      <c r="E132" s="33" t="s">
        <v>13911</v>
      </c>
    </row>
    <row r="133" ht="114.75">
      <c r="A133" s="1" t="s">
        <v>666</v>
      </c>
      <c r="E133" s="27" t="s">
        <v>5248</v>
      </c>
    </row>
    <row r="134">
      <c r="A134" s="1" t="s">
        <v>656</v>
      </c>
      <c r="C134" s="22" t="s">
        <v>894</v>
      </c>
      <c r="E134" s="23" t="s">
        <v>2900</v>
      </c>
      <c r="L134" s="24">
        <f>SUMIFS(L135:L150,A135:A150,"P")</f>
        <v>0</v>
      </c>
      <c r="M134" s="24">
        <f>SUMIFS(M135:M150,A135:A150,"P")</f>
        <v>0</v>
      </c>
      <c r="N134" s="25"/>
    </row>
    <row r="135" ht="25.5">
      <c r="A135" s="1" t="s">
        <v>659</v>
      </c>
      <c r="B135" s="1">
        <v>30</v>
      </c>
      <c r="C135" s="26" t="s">
        <v>3803</v>
      </c>
      <c r="D135" t="s">
        <v>897</v>
      </c>
      <c r="E135" s="27" t="s">
        <v>3804</v>
      </c>
      <c r="F135" s="28" t="s">
        <v>899</v>
      </c>
      <c r="G135" s="29">
        <v>0.75</v>
      </c>
      <c r="H135" s="28">
        <v>0</v>
      </c>
      <c r="I135" s="30">
        <f>ROUND(G135*H135,P4)</f>
        <v>0</v>
      </c>
      <c r="L135" s="31">
        <v>0</v>
      </c>
      <c r="M135" s="24">
        <f>ROUND(G135*L135,P4)</f>
        <v>0</v>
      </c>
      <c r="N135" s="25" t="s">
        <v>4491</v>
      </c>
      <c r="O135" s="32">
        <f>M135*AA135</f>
        <v>0</v>
      </c>
      <c r="P135" s="1">
        <v>3</v>
      </c>
      <c r="AA135" s="1">
        <f>IF(P135=1,$O$3,IF(P135=2,$O$4,$O$5))</f>
        <v>0</v>
      </c>
    </row>
    <row r="136" ht="38.25">
      <c r="A136" s="1" t="s">
        <v>664</v>
      </c>
      <c r="E136" s="27" t="s">
        <v>900</v>
      </c>
    </row>
    <row r="137">
      <c r="A137" s="1" t="s">
        <v>665</v>
      </c>
      <c r="E137" s="33" t="s">
        <v>13911</v>
      </c>
    </row>
    <row r="138" ht="153">
      <c r="A138" s="1" t="s">
        <v>666</v>
      </c>
      <c r="E138" s="27" t="s">
        <v>902</v>
      </c>
    </row>
    <row r="139" ht="38.25">
      <c r="A139" s="1" t="s">
        <v>659</v>
      </c>
      <c r="B139" s="1">
        <v>31</v>
      </c>
      <c r="C139" s="26" t="s">
        <v>896</v>
      </c>
      <c r="D139" t="s">
        <v>897</v>
      </c>
      <c r="E139" s="27" t="s">
        <v>898</v>
      </c>
      <c r="F139" s="28" t="s">
        <v>899</v>
      </c>
      <c r="G139" s="29">
        <v>1</v>
      </c>
      <c r="H139" s="28">
        <v>0</v>
      </c>
      <c r="I139" s="30">
        <f>ROUND(G139*H139,P4)</f>
        <v>0</v>
      </c>
      <c r="L139" s="31">
        <v>0</v>
      </c>
      <c r="M139" s="24">
        <f>ROUND(G139*L139,P4)</f>
        <v>0</v>
      </c>
      <c r="N139" s="25" t="s">
        <v>4491</v>
      </c>
      <c r="O139" s="32">
        <f>M139*AA139</f>
        <v>0</v>
      </c>
      <c r="P139" s="1">
        <v>3</v>
      </c>
      <c r="AA139" s="1">
        <f>IF(P139=1,$O$3,IF(P139=2,$O$4,$O$5))</f>
        <v>0</v>
      </c>
    </row>
    <row r="140" ht="38.25">
      <c r="A140" s="1" t="s">
        <v>664</v>
      </c>
      <c r="E140" s="27" t="s">
        <v>900</v>
      </c>
    </row>
    <row r="141">
      <c r="A141" s="1" t="s">
        <v>665</v>
      </c>
      <c r="E141" s="33" t="s">
        <v>13911</v>
      </c>
    </row>
    <row r="142" ht="153">
      <c r="A142" s="1" t="s">
        <v>666</v>
      </c>
      <c r="E142" s="27" t="s">
        <v>902</v>
      </c>
    </row>
    <row r="143" ht="38.25">
      <c r="A143" s="1" t="s">
        <v>659</v>
      </c>
      <c r="B143" s="1">
        <v>32</v>
      </c>
      <c r="C143" s="26" t="s">
        <v>9569</v>
      </c>
      <c r="D143" t="s">
        <v>897</v>
      </c>
      <c r="E143" s="27" t="s">
        <v>9570</v>
      </c>
      <c r="F143" s="28" t="s">
        <v>899</v>
      </c>
      <c r="G143" s="29">
        <v>17.699999999999999</v>
      </c>
      <c r="H143" s="28">
        <v>0</v>
      </c>
      <c r="I143" s="30">
        <f>ROUND(G143*H143,P4)</f>
        <v>0</v>
      </c>
      <c r="L143" s="31">
        <v>0</v>
      </c>
      <c r="M143" s="24">
        <f>ROUND(G143*L143,P4)</f>
        <v>0</v>
      </c>
      <c r="N143" s="25" t="s">
        <v>4491</v>
      </c>
      <c r="O143" s="32">
        <f>M143*AA143</f>
        <v>0</v>
      </c>
      <c r="P143" s="1">
        <v>3</v>
      </c>
      <c r="AA143" s="1">
        <f>IF(P143=1,$O$3,IF(P143=2,$O$4,$O$5))</f>
        <v>0</v>
      </c>
    </row>
    <row r="144" ht="63.75">
      <c r="A144" s="1" t="s">
        <v>664</v>
      </c>
      <c r="E144" s="27" t="s">
        <v>9571</v>
      </c>
    </row>
    <row r="145">
      <c r="A145" s="1" t="s">
        <v>665</v>
      </c>
      <c r="E145" s="33" t="s">
        <v>13911</v>
      </c>
    </row>
    <row r="146" ht="153">
      <c r="A146" s="1" t="s">
        <v>666</v>
      </c>
      <c r="E146" s="27" t="s">
        <v>907</v>
      </c>
    </row>
    <row r="147" ht="25.5">
      <c r="A147" s="1" t="s">
        <v>659</v>
      </c>
      <c r="B147" s="1">
        <v>33</v>
      </c>
      <c r="C147" s="26" t="s">
        <v>912</v>
      </c>
      <c r="D147" t="s">
        <v>897</v>
      </c>
      <c r="E147" s="27" t="s">
        <v>913</v>
      </c>
      <c r="F147" s="28" t="s">
        <v>899</v>
      </c>
      <c r="G147" s="29">
        <v>0.01</v>
      </c>
      <c r="H147" s="28">
        <v>0</v>
      </c>
      <c r="I147" s="30">
        <f>ROUND(G147*H147,P4)</f>
        <v>0</v>
      </c>
      <c r="L147" s="31">
        <v>0</v>
      </c>
      <c r="M147" s="24">
        <f>ROUND(G147*L147,P4)</f>
        <v>0</v>
      </c>
      <c r="N147" s="25" t="s">
        <v>4491</v>
      </c>
      <c r="O147" s="32">
        <f>M147*AA147</f>
        <v>0</v>
      </c>
      <c r="P147" s="1">
        <v>3</v>
      </c>
      <c r="AA147" s="1">
        <f>IF(P147=1,$O$3,IF(P147=2,$O$4,$O$5))</f>
        <v>0</v>
      </c>
    </row>
    <row r="148" ht="38.25">
      <c r="A148" s="1" t="s">
        <v>664</v>
      </c>
      <c r="E148" s="27" t="s">
        <v>914</v>
      </c>
    </row>
    <row r="149">
      <c r="A149" s="1" t="s">
        <v>665</v>
      </c>
      <c r="E149" s="33" t="s">
        <v>13911</v>
      </c>
    </row>
    <row r="150" ht="153">
      <c r="A150" s="1" t="s">
        <v>666</v>
      </c>
      <c r="E150" s="27" t="s">
        <v>902</v>
      </c>
    </row>
  </sheetData>
  <sheetProtection sheet="1" objects="1" scenarios="1" spinCount="100000" saltValue="nUwZ/m/ja79ezyOKP85yIPzQki/B4dA9qJ5skL9xUTilFeZDnGFbZeK4dTuYCSCHsQYKdkbgJf6Aw214Y7ZcuA==" hashValue="k2/xMjoVT3/1t9iuOHVaiMxMzEhnCn9bkAfNx4nayXnKxbOC9WjtEbCWDRPM8WQJERh8npVseDalDCWRQNUP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13918</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4529</v>
      </c>
      <c r="D10" t="s">
        <v>661</v>
      </c>
      <c r="E10" s="27" t="s">
        <v>4530</v>
      </c>
      <c r="F10" s="28" t="s">
        <v>677</v>
      </c>
      <c r="G10" s="29">
        <v>45</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13911</v>
      </c>
    </row>
    <row r="13">
      <c r="A13" s="1" t="s">
        <v>666</v>
      </c>
      <c r="E13" s="27" t="s">
        <v>4532</v>
      </c>
    </row>
    <row r="14">
      <c r="A14" s="1" t="s">
        <v>659</v>
      </c>
      <c r="B14" s="1">
        <v>2</v>
      </c>
      <c r="C14" s="26" t="s">
        <v>5548</v>
      </c>
      <c r="D14" t="s">
        <v>661</v>
      </c>
      <c r="E14" s="27" t="s">
        <v>5549</v>
      </c>
      <c r="F14" s="28" t="s">
        <v>663</v>
      </c>
      <c r="G14" s="29">
        <v>25</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13911</v>
      </c>
    </row>
    <row r="17" ht="63.75">
      <c r="A17" s="1" t="s">
        <v>666</v>
      </c>
      <c r="E17" s="27" t="s">
        <v>5550</v>
      </c>
    </row>
    <row r="18">
      <c r="A18" s="1" t="s">
        <v>659</v>
      </c>
      <c r="B18" s="1">
        <v>3</v>
      </c>
      <c r="C18" s="26" t="s">
        <v>5074</v>
      </c>
      <c r="D18" t="s">
        <v>661</v>
      </c>
      <c r="E18" s="27" t="s">
        <v>5075</v>
      </c>
      <c r="F18" s="28" t="s">
        <v>663</v>
      </c>
      <c r="G18" s="29">
        <v>13</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13911</v>
      </c>
    </row>
    <row r="21" ht="318.75">
      <c r="A21" s="1" t="s">
        <v>666</v>
      </c>
      <c r="E21" s="27" t="s">
        <v>5076</v>
      </c>
    </row>
    <row r="22">
      <c r="A22" s="1" t="s">
        <v>659</v>
      </c>
      <c r="B22" s="1">
        <v>4</v>
      </c>
      <c r="C22" s="26" t="s">
        <v>672</v>
      </c>
      <c r="D22" t="s">
        <v>661</v>
      </c>
      <c r="E22" s="27" t="s">
        <v>673</v>
      </c>
      <c r="F22" s="28" t="s">
        <v>663</v>
      </c>
      <c r="G22" s="29">
        <v>28</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13911</v>
      </c>
    </row>
    <row r="25" ht="153">
      <c r="A25" s="1" t="s">
        <v>666</v>
      </c>
      <c r="E25" s="27" t="s">
        <v>5077</v>
      </c>
    </row>
    <row r="26">
      <c r="A26" s="1" t="s">
        <v>659</v>
      </c>
      <c r="B26" s="1">
        <v>5</v>
      </c>
      <c r="C26" s="26" t="s">
        <v>3689</v>
      </c>
      <c r="D26" t="s">
        <v>661</v>
      </c>
      <c r="E26" s="27" t="s">
        <v>3690</v>
      </c>
      <c r="F26" s="28" t="s">
        <v>677</v>
      </c>
      <c r="G26" s="29">
        <v>45</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13911</v>
      </c>
    </row>
    <row r="29" ht="38.25">
      <c r="A29" s="1" t="s">
        <v>666</v>
      </c>
      <c r="E29" s="27" t="s">
        <v>3688</v>
      </c>
    </row>
    <row r="30">
      <c r="A30" s="1" t="s">
        <v>656</v>
      </c>
      <c r="C30" s="22" t="s">
        <v>1333</v>
      </c>
      <c r="E30" s="23" t="s">
        <v>5082</v>
      </c>
      <c r="L30" s="24">
        <f>SUMIFS(L31:L34,A31:A34,"P")</f>
        <v>0</v>
      </c>
      <c r="M30" s="24">
        <f>SUMIFS(M31:M34,A31:A34,"P")</f>
        <v>0</v>
      </c>
      <c r="N30" s="25"/>
    </row>
    <row r="31">
      <c r="A31" s="1" t="s">
        <v>659</v>
      </c>
      <c r="B31" s="1">
        <v>6</v>
      </c>
      <c r="C31" s="26" t="s">
        <v>5083</v>
      </c>
      <c r="D31" t="s">
        <v>661</v>
      </c>
      <c r="E31" s="27" t="s">
        <v>5084</v>
      </c>
      <c r="F31" s="28" t="s">
        <v>663</v>
      </c>
      <c r="G31" s="29">
        <v>0.20000000000000001</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13911</v>
      </c>
    </row>
    <row r="34" ht="38.25">
      <c r="A34" s="1" t="s">
        <v>666</v>
      </c>
      <c r="E34" s="27" t="s">
        <v>5085</v>
      </c>
    </row>
    <row r="35">
      <c r="A35" s="1" t="s">
        <v>656</v>
      </c>
      <c r="C35" s="22" t="s">
        <v>952</v>
      </c>
      <c r="E35" s="23" t="s">
        <v>953</v>
      </c>
      <c r="L35" s="24">
        <f>SUMIFS(L36:L43,A36:A43,"P")</f>
        <v>0</v>
      </c>
      <c r="M35" s="24">
        <f>SUMIFS(M36:M43,A36:A43,"P")</f>
        <v>0</v>
      </c>
      <c r="N35" s="25"/>
    </row>
    <row r="36">
      <c r="A36" s="1" t="s">
        <v>659</v>
      </c>
      <c r="B36" s="1">
        <v>7</v>
      </c>
      <c r="C36" s="26" t="s">
        <v>5688</v>
      </c>
      <c r="D36" t="s">
        <v>661</v>
      </c>
      <c r="E36" s="27" t="s">
        <v>5689</v>
      </c>
      <c r="F36" s="28" t="s">
        <v>677</v>
      </c>
      <c r="G36" s="29">
        <v>19</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13911</v>
      </c>
    </row>
    <row r="39" ht="89.25">
      <c r="A39" s="1" t="s">
        <v>666</v>
      </c>
      <c r="E39" s="27" t="s">
        <v>5690</v>
      </c>
    </row>
    <row r="40">
      <c r="A40" s="1" t="s">
        <v>659</v>
      </c>
      <c r="B40" s="1">
        <v>8</v>
      </c>
      <c r="C40" s="26" t="s">
        <v>5112</v>
      </c>
      <c r="D40" t="s">
        <v>661</v>
      </c>
      <c r="E40" s="27" t="s">
        <v>5113</v>
      </c>
      <c r="F40" s="28" t="s">
        <v>677</v>
      </c>
      <c r="G40" s="29">
        <v>23</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13911</v>
      </c>
    </row>
    <row r="43" ht="76.5">
      <c r="A43" s="1" t="s">
        <v>666</v>
      </c>
      <c r="E43" s="27" t="s">
        <v>5111</v>
      </c>
    </row>
    <row r="44">
      <c r="A44" s="1" t="s">
        <v>656</v>
      </c>
      <c r="C44" s="22" t="s">
        <v>4479</v>
      </c>
      <c r="E44" s="23" t="s">
        <v>4033</v>
      </c>
      <c r="L44" s="24">
        <f>SUMIFS(L45:L76,A45:A76,"P")</f>
        <v>0</v>
      </c>
      <c r="M44" s="24">
        <f>SUMIFS(M45:M76,A45:A76,"P")</f>
        <v>0</v>
      </c>
      <c r="N44" s="25"/>
    </row>
    <row r="45">
      <c r="A45" s="1" t="s">
        <v>659</v>
      </c>
      <c r="B45" s="1">
        <v>9</v>
      </c>
      <c r="C45" s="26" t="s">
        <v>688</v>
      </c>
      <c r="D45" t="s">
        <v>661</v>
      </c>
      <c r="E45" s="27" t="s">
        <v>689</v>
      </c>
      <c r="F45" s="28" t="s">
        <v>670</v>
      </c>
      <c r="G45" s="29">
        <v>55</v>
      </c>
      <c r="H45" s="28">
        <v>0</v>
      </c>
      <c r="I45" s="30">
        <f>ROUND(G45*H45,P4)</f>
        <v>0</v>
      </c>
      <c r="L45" s="31">
        <v>0</v>
      </c>
      <c r="M45" s="24">
        <f>ROUND(G45*L45,P4)</f>
        <v>0</v>
      </c>
      <c r="N45" s="25" t="s">
        <v>1309</v>
      </c>
      <c r="O45" s="32">
        <f>M45*AA45</f>
        <v>0</v>
      </c>
      <c r="P45" s="1">
        <v>3</v>
      </c>
      <c r="AA45" s="1">
        <f>IF(P45=1,$O$3,IF(P45=2,$O$4,$O$5))</f>
        <v>0</v>
      </c>
    </row>
    <row r="46">
      <c r="A46" s="1" t="s">
        <v>664</v>
      </c>
      <c r="E46" s="27" t="s">
        <v>661</v>
      </c>
    </row>
    <row r="47">
      <c r="A47" s="1" t="s">
        <v>665</v>
      </c>
      <c r="E47" s="33" t="s">
        <v>13911</v>
      </c>
    </row>
    <row r="48" ht="25.5">
      <c r="A48" s="1" t="s">
        <v>666</v>
      </c>
      <c r="E48" s="27" t="s">
        <v>4184</v>
      </c>
    </row>
    <row r="49">
      <c r="A49" s="1" t="s">
        <v>659</v>
      </c>
      <c r="B49" s="1">
        <v>10</v>
      </c>
      <c r="C49" s="26" t="s">
        <v>929</v>
      </c>
      <c r="D49" t="s">
        <v>661</v>
      </c>
      <c r="E49" s="27" t="s">
        <v>930</v>
      </c>
      <c r="F49" s="28" t="s">
        <v>670</v>
      </c>
      <c r="G49" s="29">
        <v>9</v>
      </c>
      <c r="H49" s="28">
        <v>0</v>
      </c>
      <c r="I49" s="30">
        <f>ROUND(G49*H49,P4)</f>
        <v>0</v>
      </c>
      <c r="L49" s="31">
        <v>0</v>
      </c>
      <c r="M49" s="24">
        <f>ROUND(G49*L49,P4)</f>
        <v>0</v>
      </c>
      <c r="N49" s="25" t="s">
        <v>1309</v>
      </c>
      <c r="O49" s="32">
        <f>M49*AA49</f>
        <v>0</v>
      </c>
      <c r="P49" s="1">
        <v>3</v>
      </c>
      <c r="AA49" s="1">
        <f>IF(P49=1,$O$3,IF(P49=2,$O$4,$O$5))</f>
        <v>0</v>
      </c>
    </row>
    <row r="50">
      <c r="A50" s="1" t="s">
        <v>664</v>
      </c>
      <c r="E50" s="27" t="s">
        <v>661</v>
      </c>
    </row>
    <row r="51">
      <c r="A51" s="1" t="s">
        <v>665</v>
      </c>
      <c r="E51" s="33" t="s">
        <v>13911</v>
      </c>
    </row>
    <row r="52" ht="76.5">
      <c r="A52" s="1" t="s">
        <v>666</v>
      </c>
      <c r="E52" s="27" t="s">
        <v>13919</v>
      </c>
    </row>
    <row r="53">
      <c r="A53" s="1" t="s">
        <v>659</v>
      </c>
      <c r="B53" s="1">
        <v>11</v>
      </c>
      <c r="C53" s="26" t="s">
        <v>5535</v>
      </c>
      <c r="D53" t="s">
        <v>661</v>
      </c>
      <c r="E53" s="27" t="s">
        <v>5536</v>
      </c>
      <c r="F53" s="28" t="s">
        <v>683</v>
      </c>
      <c r="G53" s="29">
        <v>15</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c r="E55" s="33" t="s">
        <v>13911</v>
      </c>
    </row>
    <row r="56" ht="38.25">
      <c r="A56" s="1" t="s">
        <v>666</v>
      </c>
      <c r="E56" s="27" t="s">
        <v>5268</v>
      </c>
    </row>
    <row r="57">
      <c r="A57" s="1" t="s">
        <v>659</v>
      </c>
      <c r="B57" s="1">
        <v>12</v>
      </c>
      <c r="C57" s="26" t="s">
        <v>5558</v>
      </c>
      <c r="D57" t="s">
        <v>661</v>
      </c>
      <c r="E57" s="27" t="s">
        <v>5559</v>
      </c>
      <c r="F57" s="28" t="s">
        <v>683</v>
      </c>
      <c r="G57" s="29">
        <v>4</v>
      </c>
      <c r="H57" s="28">
        <v>0</v>
      </c>
      <c r="I57" s="30">
        <f>ROUND(G57*H57,P4)</f>
        <v>0</v>
      </c>
      <c r="L57" s="31">
        <v>0</v>
      </c>
      <c r="M57" s="24">
        <f>ROUND(G57*L57,P4)</f>
        <v>0</v>
      </c>
      <c r="N57" s="25" t="s">
        <v>1309</v>
      </c>
      <c r="O57" s="32">
        <f>M57*AA57</f>
        <v>0</v>
      </c>
      <c r="P57" s="1">
        <v>3</v>
      </c>
      <c r="AA57" s="1">
        <f>IF(P57=1,$O$3,IF(P57=2,$O$4,$O$5))</f>
        <v>0</v>
      </c>
    </row>
    <row r="58">
      <c r="A58" s="1" t="s">
        <v>664</v>
      </c>
      <c r="E58" s="27" t="s">
        <v>661</v>
      </c>
    </row>
    <row r="59">
      <c r="A59" s="1" t="s">
        <v>665</v>
      </c>
      <c r="E59" s="33" t="s">
        <v>13911</v>
      </c>
    </row>
    <row r="60" ht="51">
      <c r="A60" s="1" t="s">
        <v>666</v>
      </c>
      <c r="E60" s="27" t="s">
        <v>4645</v>
      </c>
    </row>
    <row r="61">
      <c r="A61" s="1" t="s">
        <v>659</v>
      </c>
      <c r="B61" s="1">
        <v>13</v>
      </c>
      <c r="C61" s="26" t="s">
        <v>13902</v>
      </c>
      <c r="D61" t="s">
        <v>661</v>
      </c>
      <c r="E61" s="27" t="s">
        <v>13903</v>
      </c>
      <c r="F61" s="28" t="s">
        <v>683</v>
      </c>
      <c r="G61" s="29">
        <v>4</v>
      </c>
      <c r="H61" s="28">
        <v>0</v>
      </c>
      <c r="I61" s="30">
        <f>ROUND(G61*H61,P4)</f>
        <v>0</v>
      </c>
      <c r="L61" s="31">
        <v>0</v>
      </c>
      <c r="M61" s="24">
        <f>ROUND(G61*L61,P4)</f>
        <v>0</v>
      </c>
      <c r="N61" s="25" t="s">
        <v>1309</v>
      </c>
      <c r="O61" s="32">
        <f>M61*AA61</f>
        <v>0</v>
      </c>
      <c r="P61" s="1">
        <v>3</v>
      </c>
      <c r="AA61" s="1">
        <f>IF(P61=1,$O$3,IF(P61=2,$O$4,$O$5))</f>
        <v>0</v>
      </c>
    </row>
    <row r="62">
      <c r="A62" s="1" t="s">
        <v>664</v>
      </c>
      <c r="E62" s="27" t="s">
        <v>661</v>
      </c>
    </row>
    <row r="63">
      <c r="A63" s="1" t="s">
        <v>665</v>
      </c>
      <c r="E63" s="33" t="s">
        <v>13911</v>
      </c>
    </row>
    <row r="64" ht="51">
      <c r="A64" s="1" t="s">
        <v>666</v>
      </c>
      <c r="E64" s="27" t="s">
        <v>4645</v>
      </c>
    </row>
    <row r="65" ht="25.5">
      <c r="A65" s="1" t="s">
        <v>659</v>
      </c>
      <c r="B65" s="1">
        <v>14</v>
      </c>
      <c r="C65" s="26" t="s">
        <v>2923</v>
      </c>
      <c r="D65" t="s">
        <v>661</v>
      </c>
      <c r="E65" s="27" t="s">
        <v>2924</v>
      </c>
      <c r="F65" s="28" t="s">
        <v>683</v>
      </c>
      <c r="G65" s="29">
        <v>4</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13911</v>
      </c>
    </row>
    <row r="68" ht="38.25">
      <c r="A68" s="1" t="s">
        <v>666</v>
      </c>
      <c r="E68" s="27" t="s">
        <v>4778</v>
      </c>
    </row>
    <row r="69">
      <c r="A69" s="1" t="s">
        <v>659</v>
      </c>
      <c r="B69" s="1">
        <v>15</v>
      </c>
      <c r="C69" s="26" t="s">
        <v>1827</v>
      </c>
      <c r="D69" t="s">
        <v>661</v>
      </c>
      <c r="E69" s="27" t="s">
        <v>1828</v>
      </c>
      <c r="F69" s="28" t="s">
        <v>670</v>
      </c>
      <c r="G69" s="29">
        <v>266</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13911</v>
      </c>
    </row>
    <row r="72" ht="51">
      <c r="A72" s="1" t="s">
        <v>666</v>
      </c>
      <c r="E72" s="27" t="s">
        <v>4190</v>
      </c>
    </row>
    <row r="73">
      <c r="A73" s="1" t="s">
        <v>659</v>
      </c>
      <c r="B73" s="1">
        <v>16</v>
      </c>
      <c r="C73" s="26" t="s">
        <v>2890</v>
      </c>
      <c r="D73" t="s">
        <v>661</v>
      </c>
      <c r="E73" s="27" t="s">
        <v>2891</v>
      </c>
      <c r="F73" s="28" t="s">
        <v>670</v>
      </c>
      <c r="G73" s="29">
        <v>55</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13911</v>
      </c>
    </row>
    <row r="76" ht="25.5">
      <c r="A76" s="1" t="s">
        <v>666</v>
      </c>
      <c r="E76" s="27" t="s">
        <v>4533</v>
      </c>
    </row>
    <row r="77">
      <c r="A77" s="1" t="s">
        <v>656</v>
      </c>
      <c r="C77" s="22" t="s">
        <v>4482</v>
      </c>
      <c r="E77" s="23" t="s">
        <v>4201</v>
      </c>
      <c r="L77" s="24">
        <f>SUMIFS(L78:L93,A78:A93,"P")</f>
        <v>0</v>
      </c>
      <c r="M77" s="24">
        <f>SUMIFS(M78:M93,A78:A93,"P")</f>
        <v>0</v>
      </c>
      <c r="N77" s="25"/>
    </row>
    <row r="78">
      <c r="A78" s="1" t="s">
        <v>659</v>
      </c>
      <c r="B78" s="1">
        <v>17</v>
      </c>
      <c r="C78" s="26" t="s">
        <v>13920</v>
      </c>
      <c r="D78" t="s">
        <v>661</v>
      </c>
      <c r="E78" s="27" t="s">
        <v>13921</v>
      </c>
      <c r="F78" s="28" t="s">
        <v>670</v>
      </c>
      <c r="G78" s="29">
        <v>255</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4921</v>
      </c>
    </row>
    <row r="81" ht="38.25">
      <c r="A81" s="1" t="s">
        <v>666</v>
      </c>
      <c r="E81" s="27" t="s">
        <v>4203</v>
      </c>
    </row>
    <row r="82" ht="25.5">
      <c r="A82" s="1" t="s">
        <v>659</v>
      </c>
      <c r="B82" s="1">
        <v>18</v>
      </c>
      <c r="C82" s="26" t="s">
        <v>5704</v>
      </c>
      <c r="D82" t="s">
        <v>661</v>
      </c>
      <c r="E82" s="27" t="s">
        <v>5705</v>
      </c>
      <c r="F82" s="28" t="s">
        <v>683</v>
      </c>
      <c r="G82" s="29">
        <v>3</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4921</v>
      </c>
    </row>
    <row r="85" ht="38.25">
      <c r="A85" s="1" t="s">
        <v>666</v>
      </c>
      <c r="E85" s="27" t="s">
        <v>4208</v>
      </c>
    </row>
    <row r="86">
      <c r="A86" s="1" t="s">
        <v>659</v>
      </c>
      <c r="B86" s="1">
        <v>19</v>
      </c>
      <c r="C86" s="26" t="s">
        <v>5008</v>
      </c>
      <c r="D86" t="s">
        <v>661</v>
      </c>
      <c r="E86" s="27" t="s">
        <v>5009</v>
      </c>
      <c r="F86" s="28" t="s">
        <v>670</v>
      </c>
      <c r="G86" s="29">
        <v>255</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13911</v>
      </c>
    </row>
    <row r="89" ht="25.5">
      <c r="A89" s="1" t="s">
        <v>666</v>
      </c>
      <c r="E89" s="27" t="s">
        <v>5010</v>
      </c>
    </row>
    <row r="90">
      <c r="A90" s="1" t="s">
        <v>659</v>
      </c>
      <c r="B90" s="1">
        <v>20</v>
      </c>
      <c r="C90" s="26" t="s">
        <v>4553</v>
      </c>
      <c r="D90" t="s">
        <v>661</v>
      </c>
      <c r="E90" s="27" t="s">
        <v>4554</v>
      </c>
      <c r="F90" s="28" t="s">
        <v>670</v>
      </c>
      <c r="G90" s="29">
        <v>140</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13911</v>
      </c>
    </row>
    <row r="93" ht="51">
      <c r="A93" s="1" t="s">
        <v>666</v>
      </c>
      <c r="E93" s="27" t="s">
        <v>4506</v>
      </c>
    </row>
    <row r="94">
      <c r="A94" s="1" t="s">
        <v>656</v>
      </c>
      <c r="C94" s="22" t="s">
        <v>3983</v>
      </c>
      <c r="E94" s="23" t="s">
        <v>3984</v>
      </c>
      <c r="L94" s="24">
        <f>SUMIFS(L95:L122,A95:A122,"P")</f>
        <v>0</v>
      </c>
      <c r="M94" s="24">
        <f>SUMIFS(M95:M122,A95:A122,"P")</f>
        <v>0</v>
      </c>
      <c r="N94" s="25"/>
    </row>
    <row r="95" ht="25.5">
      <c r="A95" s="1" t="s">
        <v>659</v>
      </c>
      <c r="B95" s="1">
        <v>21</v>
      </c>
      <c r="C95" s="26" t="s">
        <v>4524</v>
      </c>
      <c r="D95" t="s">
        <v>661</v>
      </c>
      <c r="E95" s="27" t="s">
        <v>4525</v>
      </c>
      <c r="F95" s="28" t="s">
        <v>683</v>
      </c>
      <c r="G95" s="29">
        <v>1</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13917</v>
      </c>
    </row>
    <row r="98" ht="63.75">
      <c r="A98" s="1" t="s">
        <v>666</v>
      </c>
      <c r="E98" s="27" t="s">
        <v>3988</v>
      </c>
    </row>
    <row r="99" ht="25.5">
      <c r="A99" s="1" t="s">
        <v>659</v>
      </c>
      <c r="B99" s="1">
        <v>22</v>
      </c>
      <c r="C99" s="26" t="s">
        <v>3989</v>
      </c>
      <c r="D99" t="s">
        <v>661</v>
      </c>
      <c r="E99" s="27" t="s">
        <v>3990</v>
      </c>
      <c r="F99" s="28" t="s">
        <v>683</v>
      </c>
      <c r="G99" s="29">
        <v>1</v>
      </c>
      <c r="H99" s="28">
        <v>0</v>
      </c>
      <c r="I99" s="30">
        <f>ROUND(G99*H99,P4)</f>
        <v>0</v>
      </c>
      <c r="L99" s="31">
        <v>0</v>
      </c>
      <c r="M99" s="24">
        <f>ROUND(G99*L99,P4)</f>
        <v>0</v>
      </c>
      <c r="N99" s="25" t="s">
        <v>1309</v>
      </c>
      <c r="O99" s="32">
        <f>M99*AA99</f>
        <v>0</v>
      </c>
      <c r="P99" s="1">
        <v>3</v>
      </c>
      <c r="AA99" s="1">
        <f>IF(P99=1,$O$3,IF(P99=2,$O$4,$O$5))</f>
        <v>0</v>
      </c>
    </row>
    <row r="100">
      <c r="A100" s="1" t="s">
        <v>664</v>
      </c>
      <c r="E100" s="27" t="s">
        <v>661</v>
      </c>
    </row>
    <row r="101">
      <c r="A101" s="1" t="s">
        <v>665</v>
      </c>
      <c r="E101" s="33" t="s">
        <v>13917</v>
      </c>
    </row>
    <row r="102" ht="38.25">
      <c r="A102" s="1" t="s">
        <v>666</v>
      </c>
      <c r="E102" s="27" t="s">
        <v>4266</v>
      </c>
    </row>
    <row r="103">
      <c r="A103" s="1" t="s">
        <v>659</v>
      </c>
      <c r="B103" s="1">
        <v>23</v>
      </c>
      <c r="C103" s="26" t="s">
        <v>4975</v>
      </c>
      <c r="D103" t="s">
        <v>661</v>
      </c>
      <c r="E103" s="27" t="s">
        <v>4976</v>
      </c>
      <c r="F103" s="28" t="s">
        <v>683</v>
      </c>
      <c r="G103" s="29">
        <v>1</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c r="E105" s="33" t="s">
        <v>4921</v>
      </c>
    </row>
    <row r="106" ht="38.25">
      <c r="A106" s="1" t="s">
        <v>666</v>
      </c>
      <c r="E106" s="27" t="s">
        <v>4137</v>
      </c>
    </row>
    <row r="107">
      <c r="A107" s="1" t="s">
        <v>659</v>
      </c>
      <c r="B107" s="1">
        <v>24</v>
      </c>
      <c r="C107" s="26" t="s">
        <v>4140</v>
      </c>
      <c r="D107" t="s">
        <v>661</v>
      </c>
      <c r="E107" s="27" t="s">
        <v>4141</v>
      </c>
      <c r="F107" s="28" t="s">
        <v>868</v>
      </c>
      <c r="G107" s="29">
        <v>6</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c r="A109" s="1" t="s">
        <v>665</v>
      </c>
      <c r="E109" s="33" t="s">
        <v>13917</v>
      </c>
    </row>
    <row r="110" ht="38.25">
      <c r="A110" s="1" t="s">
        <v>666</v>
      </c>
      <c r="E110" s="27" t="s">
        <v>4267</v>
      </c>
    </row>
    <row r="111">
      <c r="A111" s="1" t="s">
        <v>659</v>
      </c>
      <c r="B111" s="1">
        <v>25</v>
      </c>
      <c r="C111" s="26" t="s">
        <v>1973</v>
      </c>
      <c r="D111" t="s">
        <v>661</v>
      </c>
      <c r="E111" s="27" t="s">
        <v>1974</v>
      </c>
      <c r="F111" s="28" t="s">
        <v>868</v>
      </c>
      <c r="G111" s="29">
        <v>6</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c r="E113" s="33" t="s">
        <v>13917</v>
      </c>
    </row>
    <row r="114" ht="38.25">
      <c r="A114" s="1" t="s">
        <v>666</v>
      </c>
      <c r="E114" s="27" t="s">
        <v>4268</v>
      </c>
    </row>
    <row r="115">
      <c r="A115" s="1" t="s">
        <v>659</v>
      </c>
      <c r="B115" s="1">
        <v>26</v>
      </c>
      <c r="C115" s="26" t="s">
        <v>1980</v>
      </c>
      <c r="D115" t="s">
        <v>661</v>
      </c>
      <c r="E115" s="27" t="s">
        <v>1981</v>
      </c>
      <c r="F115" s="28" t="s">
        <v>868</v>
      </c>
      <c r="G115" s="29">
        <v>6</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c r="E117" s="33" t="s">
        <v>13917</v>
      </c>
    </row>
    <row r="118" ht="38.25">
      <c r="A118" s="1" t="s">
        <v>666</v>
      </c>
      <c r="E118" s="27" t="s">
        <v>4979</v>
      </c>
    </row>
    <row r="119">
      <c r="A119" s="1" t="s">
        <v>659</v>
      </c>
      <c r="B119" s="1">
        <v>27</v>
      </c>
      <c r="C119" s="26" t="s">
        <v>5406</v>
      </c>
      <c r="D119" t="s">
        <v>661</v>
      </c>
      <c r="E119" s="27" t="s">
        <v>5407</v>
      </c>
      <c r="F119" s="28" t="s">
        <v>868</v>
      </c>
      <c r="G119" s="29">
        <v>4</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c r="E121" s="33" t="s">
        <v>13917</v>
      </c>
    </row>
    <row r="122" ht="38.25">
      <c r="A122" s="1" t="s">
        <v>666</v>
      </c>
      <c r="E122" s="27" t="s">
        <v>5408</v>
      </c>
    </row>
    <row r="123">
      <c r="A123" s="1" t="s">
        <v>656</v>
      </c>
      <c r="C123" s="22" t="s">
        <v>6055</v>
      </c>
      <c r="E123" s="23" t="s">
        <v>6673</v>
      </c>
      <c r="L123" s="24">
        <f>SUMIFS(L124:L127,A124:A127,"P")</f>
        <v>0</v>
      </c>
      <c r="M123" s="24">
        <f>SUMIFS(M124:M127,A124:A127,"P")</f>
        <v>0</v>
      </c>
      <c r="N123" s="25"/>
    </row>
    <row r="124">
      <c r="A124" s="1" t="s">
        <v>659</v>
      </c>
      <c r="B124" s="1">
        <v>28</v>
      </c>
      <c r="C124" s="26" t="s">
        <v>13908</v>
      </c>
      <c r="D124" t="s">
        <v>661</v>
      </c>
      <c r="E124" s="27" t="s">
        <v>13909</v>
      </c>
      <c r="F124" s="28" t="s">
        <v>663</v>
      </c>
      <c r="G124" s="29">
        <v>10.5</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13911</v>
      </c>
    </row>
    <row r="127" ht="267.75">
      <c r="A127" s="1" t="s">
        <v>666</v>
      </c>
      <c r="E127" s="27" t="s">
        <v>6107</v>
      </c>
    </row>
    <row r="128">
      <c r="A128" s="1" t="s">
        <v>656</v>
      </c>
      <c r="C128" s="22" t="s">
        <v>894</v>
      </c>
      <c r="E128" s="23" t="s">
        <v>2900</v>
      </c>
      <c r="L128" s="24">
        <f>SUMIFS(L129:L140,A129:A140,"P")</f>
        <v>0</v>
      </c>
      <c r="M128" s="24">
        <f>SUMIFS(M129:M140,A129:A140,"P")</f>
        <v>0</v>
      </c>
      <c r="N128" s="25"/>
    </row>
    <row r="129" ht="25.5">
      <c r="A129" s="1" t="s">
        <v>659</v>
      </c>
      <c r="B129" s="1">
        <v>29</v>
      </c>
      <c r="C129" s="26" t="s">
        <v>3803</v>
      </c>
      <c r="D129" t="s">
        <v>897</v>
      </c>
      <c r="E129" s="27" t="s">
        <v>3804</v>
      </c>
      <c r="F129" s="28" t="s">
        <v>899</v>
      </c>
      <c r="G129" s="29">
        <v>18</v>
      </c>
      <c r="H129" s="28">
        <v>0</v>
      </c>
      <c r="I129" s="30">
        <f>ROUND(G129*H129,P4)</f>
        <v>0</v>
      </c>
      <c r="L129" s="31">
        <v>0</v>
      </c>
      <c r="M129" s="24">
        <f>ROUND(G129*L129,P4)</f>
        <v>0</v>
      </c>
      <c r="N129" s="25" t="s">
        <v>4491</v>
      </c>
      <c r="O129" s="32">
        <f>M129*AA129</f>
        <v>0</v>
      </c>
      <c r="P129" s="1">
        <v>3</v>
      </c>
      <c r="AA129" s="1">
        <f>IF(P129=1,$O$3,IF(P129=2,$O$4,$O$5))</f>
        <v>0</v>
      </c>
    </row>
    <row r="130" ht="38.25">
      <c r="A130" s="1" t="s">
        <v>664</v>
      </c>
      <c r="E130" s="27" t="s">
        <v>900</v>
      </c>
    </row>
    <row r="131">
      <c r="A131" s="1" t="s">
        <v>665</v>
      </c>
      <c r="E131" s="33" t="s">
        <v>13917</v>
      </c>
    </row>
    <row r="132" ht="153">
      <c r="A132" s="1" t="s">
        <v>666</v>
      </c>
      <c r="E132" s="27" t="s">
        <v>902</v>
      </c>
    </row>
    <row r="133" ht="38.25">
      <c r="A133" s="1" t="s">
        <v>659</v>
      </c>
      <c r="B133" s="1">
        <v>30</v>
      </c>
      <c r="C133" s="26" t="s">
        <v>9569</v>
      </c>
      <c r="D133" t="s">
        <v>897</v>
      </c>
      <c r="E133" s="27" t="s">
        <v>9570</v>
      </c>
      <c r="F133" s="28" t="s">
        <v>899</v>
      </c>
      <c r="G133" s="29">
        <v>2.7000000000000002</v>
      </c>
      <c r="H133" s="28">
        <v>0</v>
      </c>
      <c r="I133" s="30">
        <f>ROUND(G133*H133,P4)</f>
        <v>0</v>
      </c>
      <c r="L133" s="31">
        <v>0</v>
      </c>
      <c r="M133" s="24">
        <f>ROUND(G133*L133,P4)</f>
        <v>0</v>
      </c>
      <c r="N133" s="25" t="s">
        <v>4491</v>
      </c>
      <c r="O133" s="32">
        <f>M133*AA133</f>
        <v>0</v>
      </c>
      <c r="P133" s="1">
        <v>3</v>
      </c>
      <c r="AA133" s="1">
        <f>IF(P133=1,$O$3,IF(P133=2,$O$4,$O$5))</f>
        <v>0</v>
      </c>
    </row>
    <row r="134" ht="63.75">
      <c r="A134" s="1" t="s">
        <v>664</v>
      </c>
      <c r="E134" s="27" t="s">
        <v>9571</v>
      </c>
    </row>
    <row r="135">
      <c r="A135" s="1" t="s">
        <v>665</v>
      </c>
      <c r="E135" s="33" t="s">
        <v>13917</v>
      </c>
    </row>
    <row r="136" ht="153">
      <c r="A136" s="1" t="s">
        <v>666</v>
      </c>
      <c r="E136" s="27" t="s">
        <v>907</v>
      </c>
    </row>
    <row r="137" ht="25.5">
      <c r="A137" s="1" t="s">
        <v>659</v>
      </c>
      <c r="B137" s="1">
        <v>31</v>
      </c>
      <c r="C137" s="26" t="s">
        <v>916</v>
      </c>
      <c r="D137" t="s">
        <v>897</v>
      </c>
      <c r="E137" s="27" t="s">
        <v>917</v>
      </c>
      <c r="F137" s="28" t="s">
        <v>899</v>
      </c>
      <c r="G137" s="29">
        <v>0.59999999999999998</v>
      </c>
      <c r="H137" s="28">
        <v>0</v>
      </c>
      <c r="I137" s="30">
        <f>ROUND(G137*H137,P4)</f>
        <v>0</v>
      </c>
      <c r="L137" s="31">
        <v>0</v>
      </c>
      <c r="M137" s="24">
        <f>ROUND(G137*L137,P4)</f>
        <v>0</v>
      </c>
      <c r="N137" s="25" t="s">
        <v>4491</v>
      </c>
      <c r="O137" s="32">
        <f>M137*AA137</f>
        <v>0</v>
      </c>
      <c r="P137" s="1">
        <v>3</v>
      </c>
      <c r="AA137" s="1">
        <f>IF(P137=1,$O$3,IF(P137=2,$O$4,$O$5))</f>
        <v>0</v>
      </c>
    </row>
    <row r="138" ht="38.25">
      <c r="A138" s="1" t="s">
        <v>664</v>
      </c>
      <c r="E138" s="27" t="s">
        <v>914</v>
      </c>
    </row>
    <row r="139">
      <c r="A139" s="1" t="s">
        <v>665</v>
      </c>
      <c r="E139" s="33" t="s">
        <v>13917</v>
      </c>
    </row>
    <row r="140" ht="153">
      <c r="A140" s="1" t="s">
        <v>666</v>
      </c>
      <c r="E140" s="27" t="s">
        <v>902</v>
      </c>
    </row>
  </sheetData>
  <sheetProtection sheet="1" objects="1" scenarios="1" spinCount="100000" saltValue="FQJ4zdhZMXn20VQoSgQKKYELtALGQojX92C33aKcrsm3m9oNk5UgIRsXkDniEC3i9NmEVld9XCeMBTLW6W+YQQ==" hashValue="plcPpJApiKd2n/h37IAnZowzov30LeqoFYxKKpk8F0C+yxlHc598LChfZCcInZJibQWArkA4cut1ad7sArQj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13922</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4529</v>
      </c>
      <c r="D10" t="s">
        <v>661</v>
      </c>
      <c r="E10" s="27" t="s">
        <v>4530</v>
      </c>
      <c r="F10" s="28" t="s">
        <v>677</v>
      </c>
      <c r="G10" s="29">
        <v>255</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13923</v>
      </c>
    </row>
    <row r="13">
      <c r="A13" s="1" t="s">
        <v>666</v>
      </c>
      <c r="E13" s="27" t="s">
        <v>4532</v>
      </c>
    </row>
    <row r="14">
      <c r="A14" s="1" t="s">
        <v>659</v>
      </c>
      <c r="B14" s="1">
        <v>2</v>
      </c>
      <c r="C14" s="26" t="s">
        <v>5548</v>
      </c>
      <c r="D14" t="s">
        <v>661</v>
      </c>
      <c r="E14" s="27" t="s">
        <v>5549</v>
      </c>
      <c r="F14" s="28" t="s">
        <v>663</v>
      </c>
      <c r="G14" s="29">
        <v>11</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13923</v>
      </c>
    </row>
    <row r="17" ht="63.75">
      <c r="A17" s="1" t="s">
        <v>666</v>
      </c>
      <c r="E17" s="27" t="s">
        <v>5550</v>
      </c>
    </row>
    <row r="18" ht="25.5">
      <c r="A18" s="1" t="s">
        <v>659</v>
      </c>
      <c r="B18" s="1">
        <v>3</v>
      </c>
      <c r="C18" s="26" t="s">
        <v>5068</v>
      </c>
      <c r="D18" t="s">
        <v>661</v>
      </c>
      <c r="E18" s="27" t="s">
        <v>5069</v>
      </c>
      <c r="F18" s="28" t="s">
        <v>670</v>
      </c>
      <c r="G18" s="29">
        <v>6</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13923</v>
      </c>
    </row>
    <row r="21" ht="63.75">
      <c r="A21" s="1" t="s">
        <v>666</v>
      </c>
      <c r="E21" s="27" t="s">
        <v>5065</v>
      </c>
    </row>
    <row r="22">
      <c r="A22" s="1" t="s">
        <v>659</v>
      </c>
      <c r="B22" s="1">
        <v>4</v>
      </c>
      <c r="C22" s="26" t="s">
        <v>3210</v>
      </c>
      <c r="D22" t="s">
        <v>661</v>
      </c>
      <c r="E22" s="27" t="s">
        <v>3211</v>
      </c>
      <c r="F22" s="28" t="s">
        <v>663</v>
      </c>
      <c r="G22" s="29">
        <v>17.5</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13923</v>
      </c>
    </row>
    <row r="25" ht="204">
      <c r="A25" s="1" t="s">
        <v>666</v>
      </c>
      <c r="E25" s="27" t="s">
        <v>13898</v>
      </c>
    </row>
    <row r="26">
      <c r="A26" s="1" t="s">
        <v>659</v>
      </c>
      <c r="B26" s="1">
        <v>5</v>
      </c>
      <c r="C26" s="26" t="s">
        <v>5074</v>
      </c>
      <c r="D26" t="s">
        <v>661</v>
      </c>
      <c r="E26" s="27" t="s">
        <v>5075</v>
      </c>
      <c r="F26" s="28" t="s">
        <v>663</v>
      </c>
      <c r="G26" s="29">
        <v>53</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13923</v>
      </c>
    </row>
    <row r="29" ht="318.75">
      <c r="A29" s="1" t="s">
        <v>666</v>
      </c>
      <c r="E29" s="27" t="s">
        <v>5076</v>
      </c>
    </row>
    <row r="30">
      <c r="A30" s="1" t="s">
        <v>659</v>
      </c>
      <c r="B30" s="1">
        <v>6</v>
      </c>
      <c r="C30" s="26" t="s">
        <v>668</v>
      </c>
      <c r="D30" t="s">
        <v>661</v>
      </c>
      <c r="E30" s="27" t="s">
        <v>669</v>
      </c>
      <c r="F30" s="28" t="s">
        <v>670</v>
      </c>
      <c r="G30" s="29">
        <v>148</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13923</v>
      </c>
    </row>
    <row r="33" ht="25.5">
      <c r="A33" s="1" t="s">
        <v>666</v>
      </c>
      <c r="E33" s="27" t="s">
        <v>671</v>
      </c>
    </row>
    <row r="34">
      <c r="A34" s="1" t="s">
        <v>659</v>
      </c>
      <c r="B34" s="1">
        <v>7</v>
      </c>
      <c r="C34" s="26" t="s">
        <v>672</v>
      </c>
      <c r="D34" t="s">
        <v>661</v>
      </c>
      <c r="E34" s="27" t="s">
        <v>673</v>
      </c>
      <c r="F34" s="28" t="s">
        <v>663</v>
      </c>
      <c r="G34" s="29">
        <v>56.5</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13923</v>
      </c>
    </row>
    <row r="37" ht="153">
      <c r="A37" s="1" t="s">
        <v>666</v>
      </c>
      <c r="E37" s="27" t="s">
        <v>5077</v>
      </c>
    </row>
    <row r="38">
      <c r="A38" s="1" t="s">
        <v>659</v>
      </c>
      <c r="B38" s="1">
        <v>8</v>
      </c>
      <c r="C38" s="26" t="s">
        <v>3689</v>
      </c>
      <c r="D38" t="s">
        <v>661</v>
      </c>
      <c r="E38" s="27" t="s">
        <v>3690</v>
      </c>
      <c r="F38" s="28" t="s">
        <v>677</v>
      </c>
      <c r="G38" s="29">
        <v>255</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13923</v>
      </c>
    </row>
    <row r="41" ht="38.25">
      <c r="A41" s="1" t="s">
        <v>666</v>
      </c>
      <c r="E41" s="27" t="s">
        <v>3688</v>
      </c>
    </row>
    <row r="42">
      <c r="A42" s="1" t="s">
        <v>656</v>
      </c>
      <c r="C42" s="22" t="s">
        <v>1329</v>
      </c>
      <c r="E42" s="23" t="s">
        <v>3214</v>
      </c>
      <c r="L42" s="24">
        <f>SUMIFS(L43:L46,A43:A46,"P")</f>
        <v>0</v>
      </c>
      <c r="M42" s="24">
        <f>SUMIFS(M43:M46,A43:A46,"P")</f>
        <v>0</v>
      </c>
      <c r="N42" s="25"/>
    </row>
    <row r="43">
      <c r="A43" s="1" t="s">
        <v>659</v>
      </c>
      <c r="B43" s="1">
        <v>9</v>
      </c>
      <c r="C43" s="26" t="s">
        <v>13912</v>
      </c>
      <c r="D43" t="s">
        <v>661</v>
      </c>
      <c r="E43" s="27" t="s">
        <v>13913</v>
      </c>
      <c r="F43" s="28" t="s">
        <v>663</v>
      </c>
      <c r="G43" s="29">
        <v>0.65000000000000002</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13924</v>
      </c>
    </row>
    <row r="46" ht="267.75">
      <c r="A46" s="1" t="s">
        <v>666</v>
      </c>
      <c r="E46" s="27" t="s">
        <v>10737</v>
      </c>
    </row>
    <row r="47">
      <c r="A47" s="1" t="s">
        <v>656</v>
      </c>
      <c r="C47" s="22" t="s">
        <v>952</v>
      </c>
      <c r="E47" s="23" t="s">
        <v>953</v>
      </c>
      <c r="L47" s="24">
        <f>SUMIFS(L48:L51,A48:A51,"P")</f>
        <v>0</v>
      </c>
      <c r="M47" s="24">
        <f>SUMIFS(M48:M51,A48:A51,"P")</f>
        <v>0</v>
      </c>
      <c r="N47" s="25"/>
    </row>
    <row r="48">
      <c r="A48" s="1" t="s">
        <v>659</v>
      </c>
      <c r="B48" s="1">
        <v>10</v>
      </c>
      <c r="C48" s="26" t="s">
        <v>5688</v>
      </c>
      <c r="D48" t="s">
        <v>661</v>
      </c>
      <c r="E48" s="27" t="s">
        <v>5689</v>
      </c>
      <c r="F48" s="28" t="s">
        <v>677</v>
      </c>
      <c r="G48" s="29">
        <v>54</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13923</v>
      </c>
    </row>
    <row r="51" ht="89.25">
      <c r="A51" s="1" t="s">
        <v>666</v>
      </c>
      <c r="E51" s="27" t="s">
        <v>5690</v>
      </c>
    </row>
    <row r="52">
      <c r="A52" s="1" t="s">
        <v>656</v>
      </c>
      <c r="C52" s="22" t="s">
        <v>4479</v>
      </c>
      <c r="E52" s="23" t="s">
        <v>4033</v>
      </c>
      <c r="L52" s="24">
        <f>SUMIFS(L53:L96,A53:A96,"P")</f>
        <v>0</v>
      </c>
      <c r="M52" s="24">
        <f>SUMIFS(M53:M96,A53:A96,"P")</f>
        <v>0</v>
      </c>
      <c r="N52" s="25"/>
    </row>
    <row r="53" ht="25.5">
      <c r="A53" s="1" t="s">
        <v>659</v>
      </c>
      <c r="B53" s="1">
        <v>11</v>
      </c>
      <c r="C53" s="26" t="s">
        <v>2912</v>
      </c>
      <c r="D53" t="s">
        <v>661</v>
      </c>
      <c r="E53" s="27" t="s">
        <v>2913</v>
      </c>
      <c r="F53" s="28" t="s">
        <v>683</v>
      </c>
      <c r="G53" s="29">
        <v>37</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c r="E55" s="33" t="s">
        <v>5213</v>
      </c>
    </row>
    <row r="56" ht="25.5">
      <c r="A56" s="1" t="s">
        <v>666</v>
      </c>
      <c r="E56" s="27" t="s">
        <v>13876</v>
      </c>
    </row>
    <row r="57">
      <c r="A57" s="1" t="s">
        <v>659</v>
      </c>
      <c r="B57" s="1">
        <v>12</v>
      </c>
      <c r="C57" s="26" t="s">
        <v>2138</v>
      </c>
      <c r="D57" t="s">
        <v>661</v>
      </c>
      <c r="E57" s="27" t="s">
        <v>2139</v>
      </c>
      <c r="F57" s="28" t="s">
        <v>670</v>
      </c>
      <c r="G57" s="29">
        <v>296</v>
      </c>
      <c r="H57" s="28">
        <v>0</v>
      </c>
      <c r="I57" s="30">
        <f>ROUND(G57*H57,P4)</f>
        <v>0</v>
      </c>
      <c r="L57" s="31">
        <v>0</v>
      </c>
      <c r="M57" s="24">
        <f>ROUND(G57*L57,P4)</f>
        <v>0</v>
      </c>
      <c r="N57" s="25" t="s">
        <v>1309</v>
      </c>
      <c r="O57" s="32">
        <f>M57*AA57</f>
        <v>0</v>
      </c>
      <c r="P57" s="1">
        <v>3</v>
      </c>
      <c r="AA57" s="1">
        <f>IF(P57=1,$O$3,IF(P57=2,$O$4,$O$5))</f>
        <v>0</v>
      </c>
    </row>
    <row r="58">
      <c r="A58" s="1" t="s">
        <v>664</v>
      </c>
      <c r="E58" s="27" t="s">
        <v>661</v>
      </c>
    </row>
    <row r="59">
      <c r="A59" s="1" t="s">
        <v>665</v>
      </c>
      <c r="E59" s="33" t="s">
        <v>13923</v>
      </c>
    </row>
    <row r="60" ht="51">
      <c r="A60" s="1" t="s">
        <v>666</v>
      </c>
      <c r="E60" s="27" t="s">
        <v>4638</v>
      </c>
    </row>
    <row r="61">
      <c r="A61" s="1" t="s">
        <v>659</v>
      </c>
      <c r="B61" s="1">
        <v>13</v>
      </c>
      <c r="C61" s="26" t="s">
        <v>2916</v>
      </c>
      <c r="D61" t="s">
        <v>661</v>
      </c>
      <c r="E61" s="27" t="s">
        <v>2917</v>
      </c>
      <c r="F61" s="28" t="s">
        <v>670</v>
      </c>
      <c r="G61" s="29">
        <v>179</v>
      </c>
      <c r="H61" s="28">
        <v>0</v>
      </c>
      <c r="I61" s="30">
        <f>ROUND(G61*H61,P4)</f>
        <v>0</v>
      </c>
      <c r="L61" s="31">
        <v>0</v>
      </c>
      <c r="M61" s="24">
        <f>ROUND(G61*L61,P4)</f>
        <v>0</v>
      </c>
      <c r="N61" s="25" t="s">
        <v>1309</v>
      </c>
      <c r="O61" s="32">
        <f>M61*AA61</f>
        <v>0</v>
      </c>
      <c r="P61" s="1">
        <v>3</v>
      </c>
      <c r="AA61" s="1">
        <f>IF(P61=1,$O$3,IF(P61=2,$O$4,$O$5))</f>
        <v>0</v>
      </c>
    </row>
    <row r="62">
      <c r="A62" s="1" t="s">
        <v>664</v>
      </c>
      <c r="E62" s="27" t="s">
        <v>661</v>
      </c>
    </row>
    <row r="63">
      <c r="A63" s="1" t="s">
        <v>665</v>
      </c>
      <c r="E63" s="33" t="s">
        <v>13923</v>
      </c>
    </row>
    <row r="64" ht="51">
      <c r="A64" s="1" t="s">
        <v>666</v>
      </c>
      <c r="E64" s="27" t="s">
        <v>4638</v>
      </c>
    </row>
    <row r="65">
      <c r="A65" s="1" t="s">
        <v>659</v>
      </c>
      <c r="B65" s="1">
        <v>14</v>
      </c>
      <c r="C65" s="26" t="s">
        <v>13750</v>
      </c>
      <c r="D65" t="s">
        <v>661</v>
      </c>
      <c r="E65" s="27" t="s">
        <v>13751</v>
      </c>
      <c r="F65" s="28" t="s">
        <v>670</v>
      </c>
      <c r="G65" s="29">
        <v>3</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13923</v>
      </c>
    </row>
    <row r="68" ht="38.25">
      <c r="A68" s="1" t="s">
        <v>666</v>
      </c>
      <c r="E68" s="27" t="s">
        <v>13925</v>
      </c>
    </row>
    <row r="69">
      <c r="A69" s="1" t="s">
        <v>659</v>
      </c>
      <c r="B69" s="1">
        <v>15</v>
      </c>
      <c r="C69" s="26" t="s">
        <v>929</v>
      </c>
      <c r="D69" t="s">
        <v>661</v>
      </c>
      <c r="E69" s="27" t="s">
        <v>930</v>
      </c>
      <c r="F69" s="28" t="s">
        <v>670</v>
      </c>
      <c r="G69" s="29">
        <v>152</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13923</v>
      </c>
    </row>
    <row r="72" ht="76.5">
      <c r="A72" s="1" t="s">
        <v>666</v>
      </c>
      <c r="E72" s="27" t="s">
        <v>13919</v>
      </c>
    </row>
    <row r="73" ht="25.5">
      <c r="A73" s="1" t="s">
        <v>659</v>
      </c>
      <c r="B73" s="1">
        <v>16</v>
      </c>
      <c r="C73" s="26" t="s">
        <v>13926</v>
      </c>
      <c r="D73" t="s">
        <v>661</v>
      </c>
      <c r="E73" s="27" t="s">
        <v>13927</v>
      </c>
      <c r="F73" s="28" t="s">
        <v>670</v>
      </c>
      <c r="G73" s="29">
        <v>330</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5530</v>
      </c>
    </row>
    <row r="76" ht="25.5">
      <c r="A76" s="1" t="s">
        <v>666</v>
      </c>
      <c r="E76" s="27" t="s">
        <v>4184</v>
      </c>
    </row>
    <row r="77">
      <c r="A77" s="1" t="s">
        <v>659</v>
      </c>
      <c r="B77" s="1">
        <v>17</v>
      </c>
      <c r="C77" s="26" t="s">
        <v>4781</v>
      </c>
      <c r="D77" t="s">
        <v>661</v>
      </c>
      <c r="E77" s="27" t="s">
        <v>4782</v>
      </c>
      <c r="F77" s="28" t="s">
        <v>683</v>
      </c>
      <c r="G77" s="29">
        <v>30</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13923</v>
      </c>
    </row>
    <row r="80" ht="25.5">
      <c r="A80" s="1" t="s">
        <v>666</v>
      </c>
      <c r="E80" s="27" t="s">
        <v>4184</v>
      </c>
    </row>
    <row r="81">
      <c r="A81" s="1" t="s">
        <v>659</v>
      </c>
      <c r="B81" s="1">
        <v>18</v>
      </c>
      <c r="C81" s="26" t="s">
        <v>5558</v>
      </c>
      <c r="D81" t="s">
        <v>661</v>
      </c>
      <c r="E81" s="27" t="s">
        <v>5559</v>
      </c>
      <c r="F81" s="28" t="s">
        <v>683</v>
      </c>
      <c r="G81" s="29">
        <v>36</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13923</v>
      </c>
    </row>
    <row r="84" ht="51">
      <c r="A84" s="1" t="s">
        <v>666</v>
      </c>
      <c r="E84" s="27" t="s">
        <v>4645</v>
      </c>
    </row>
    <row r="85">
      <c r="A85" s="1" t="s">
        <v>659</v>
      </c>
      <c r="B85" s="1">
        <v>19</v>
      </c>
      <c r="C85" s="26" t="s">
        <v>13902</v>
      </c>
      <c r="D85" t="s">
        <v>661</v>
      </c>
      <c r="E85" s="27" t="s">
        <v>13903</v>
      </c>
      <c r="F85" s="28" t="s">
        <v>683</v>
      </c>
      <c r="G85" s="29">
        <v>34</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13923</v>
      </c>
    </row>
    <row r="88" ht="51">
      <c r="A88" s="1" t="s">
        <v>666</v>
      </c>
      <c r="E88" s="27" t="s">
        <v>4645</v>
      </c>
    </row>
    <row r="89">
      <c r="A89" s="1" t="s">
        <v>659</v>
      </c>
      <c r="B89" s="1">
        <v>20</v>
      </c>
      <c r="C89" s="26" t="s">
        <v>1827</v>
      </c>
      <c r="D89" t="s">
        <v>661</v>
      </c>
      <c r="E89" s="27" t="s">
        <v>1828</v>
      </c>
      <c r="F89" s="28" t="s">
        <v>670</v>
      </c>
      <c r="G89" s="29">
        <v>1100</v>
      </c>
      <c r="H89" s="28">
        <v>0</v>
      </c>
      <c r="I89" s="30">
        <f>ROUND(G89*H89,P4)</f>
        <v>0</v>
      </c>
      <c r="L89" s="31">
        <v>0</v>
      </c>
      <c r="M89" s="24">
        <f>ROUND(G89*L89,P4)</f>
        <v>0</v>
      </c>
      <c r="N89" s="25" t="s">
        <v>1309</v>
      </c>
      <c r="O89" s="32">
        <f>M89*AA89</f>
        <v>0</v>
      </c>
      <c r="P89" s="1">
        <v>3</v>
      </c>
      <c r="AA89" s="1">
        <f>IF(P89=1,$O$3,IF(P89=2,$O$4,$O$5))</f>
        <v>0</v>
      </c>
    </row>
    <row r="90">
      <c r="A90" s="1" t="s">
        <v>664</v>
      </c>
      <c r="E90" s="27" t="s">
        <v>661</v>
      </c>
    </row>
    <row r="91">
      <c r="A91" s="1" t="s">
        <v>665</v>
      </c>
      <c r="E91" s="33" t="s">
        <v>13923</v>
      </c>
    </row>
    <row r="92" ht="51">
      <c r="A92" s="1" t="s">
        <v>666</v>
      </c>
      <c r="E92" s="27" t="s">
        <v>4190</v>
      </c>
    </row>
    <row r="93">
      <c r="A93" s="1" t="s">
        <v>659</v>
      </c>
      <c r="B93" s="1">
        <v>21</v>
      </c>
      <c r="C93" s="26" t="s">
        <v>2890</v>
      </c>
      <c r="D93" t="s">
        <v>661</v>
      </c>
      <c r="E93" s="27" t="s">
        <v>2891</v>
      </c>
      <c r="F93" s="28" t="s">
        <v>670</v>
      </c>
      <c r="G93" s="29">
        <v>180</v>
      </c>
      <c r="H93" s="28">
        <v>0</v>
      </c>
      <c r="I93" s="30">
        <f>ROUND(G93*H93,P4)</f>
        <v>0</v>
      </c>
      <c r="L93" s="31">
        <v>0</v>
      </c>
      <c r="M93" s="24">
        <f>ROUND(G93*L93,P4)</f>
        <v>0</v>
      </c>
      <c r="N93" s="25" t="s">
        <v>1309</v>
      </c>
      <c r="O93" s="32">
        <f>M93*AA93</f>
        <v>0</v>
      </c>
      <c r="P93" s="1">
        <v>3</v>
      </c>
      <c r="AA93" s="1">
        <f>IF(P93=1,$O$3,IF(P93=2,$O$4,$O$5))</f>
        <v>0</v>
      </c>
    </row>
    <row r="94">
      <c r="A94" s="1" t="s">
        <v>664</v>
      </c>
      <c r="E94" s="27" t="s">
        <v>661</v>
      </c>
    </row>
    <row r="95">
      <c r="A95" s="1" t="s">
        <v>665</v>
      </c>
      <c r="E95" s="33" t="s">
        <v>13923</v>
      </c>
    </row>
    <row r="96" ht="25.5">
      <c r="A96" s="1" t="s">
        <v>666</v>
      </c>
      <c r="E96" s="27" t="s">
        <v>4533</v>
      </c>
    </row>
    <row r="97">
      <c r="A97" s="1" t="s">
        <v>656</v>
      </c>
      <c r="C97" s="22" t="s">
        <v>4040</v>
      </c>
      <c r="E97" s="23" t="s">
        <v>4041</v>
      </c>
      <c r="L97" s="24">
        <f>SUMIFS(L98:L121,A98:A121,"P")</f>
        <v>0</v>
      </c>
      <c r="M97" s="24">
        <f>SUMIFS(M98:M121,A98:A121,"P")</f>
        <v>0</v>
      </c>
      <c r="N97" s="25"/>
    </row>
    <row r="98" ht="25.5">
      <c r="A98" s="1" t="s">
        <v>659</v>
      </c>
      <c r="B98" s="1">
        <v>22</v>
      </c>
      <c r="C98" s="26" t="s">
        <v>13879</v>
      </c>
      <c r="D98" t="s">
        <v>661</v>
      </c>
      <c r="E98" s="27" t="s">
        <v>13880</v>
      </c>
      <c r="F98" s="28" t="s">
        <v>683</v>
      </c>
      <c r="G98" s="29">
        <v>18</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5530</v>
      </c>
    </row>
    <row r="101" ht="38.25">
      <c r="A101" s="1" t="s">
        <v>666</v>
      </c>
      <c r="E101" s="27" t="s">
        <v>13881</v>
      </c>
    </row>
    <row r="102">
      <c r="A102" s="1" t="s">
        <v>659</v>
      </c>
      <c r="B102" s="1">
        <v>23</v>
      </c>
      <c r="C102" s="26" t="s">
        <v>13928</v>
      </c>
      <c r="D102" t="s">
        <v>661</v>
      </c>
      <c r="E102" s="27" t="s">
        <v>13929</v>
      </c>
      <c r="F102" s="28" t="s">
        <v>683</v>
      </c>
      <c r="G102" s="29">
        <v>3</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13923</v>
      </c>
    </row>
    <row r="105" ht="25.5">
      <c r="A105" s="1" t="s">
        <v>666</v>
      </c>
      <c r="E105" s="27" t="s">
        <v>4194</v>
      </c>
    </row>
    <row r="106" ht="25.5">
      <c r="A106" s="1" t="s">
        <v>659</v>
      </c>
      <c r="B106" s="1">
        <v>24</v>
      </c>
      <c r="C106" s="26" t="s">
        <v>13930</v>
      </c>
      <c r="D106" t="s">
        <v>661</v>
      </c>
      <c r="E106" s="27" t="s">
        <v>13931</v>
      </c>
      <c r="F106" s="28" t="s">
        <v>683</v>
      </c>
      <c r="G106" s="29">
        <v>3</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13923</v>
      </c>
    </row>
    <row r="109" ht="25.5">
      <c r="A109" s="1" t="s">
        <v>666</v>
      </c>
      <c r="E109" s="27" t="s">
        <v>4194</v>
      </c>
    </row>
    <row r="110">
      <c r="A110" s="1" t="s">
        <v>659</v>
      </c>
      <c r="B110" s="1">
        <v>25</v>
      </c>
      <c r="C110" s="26" t="s">
        <v>5117</v>
      </c>
      <c r="D110" t="s">
        <v>661</v>
      </c>
      <c r="E110" s="27" t="s">
        <v>5118</v>
      </c>
      <c r="F110" s="28" t="s">
        <v>670</v>
      </c>
      <c r="G110" s="29">
        <v>178</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13923</v>
      </c>
    </row>
    <row r="113" ht="51">
      <c r="A113" s="1" t="s">
        <v>666</v>
      </c>
      <c r="E113" s="27" t="s">
        <v>5119</v>
      </c>
    </row>
    <row r="114">
      <c r="A114" s="1" t="s">
        <v>659</v>
      </c>
      <c r="B114" s="1">
        <v>26</v>
      </c>
      <c r="C114" s="26" t="s">
        <v>4197</v>
      </c>
      <c r="D114" t="s">
        <v>661</v>
      </c>
      <c r="E114" s="27" t="s">
        <v>4198</v>
      </c>
      <c r="F114" s="28" t="s">
        <v>683</v>
      </c>
      <c r="G114" s="29">
        <v>20</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13923</v>
      </c>
    </row>
    <row r="117" ht="38.25">
      <c r="A117" s="1" t="s">
        <v>666</v>
      </c>
      <c r="E117" s="27" t="s">
        <v>4199</v>
      </c>
    </row>
    <row r="118">
      <c r="A118" s="1" t="s">
        <v>659</v>
      </c>
      <c r="B118" s="1">
        <v>27</v>
      </c>
      <c r="C118" s="26" t="s">
        <v>4917</v>
      </c>
      <c r="D118" t="s">
        <v>661</v>
      </c>
      <c r="E118" s="27" t="s">
        <v>1573</v>
      </c>
      <c r="F118" s="28" t="s">
        <v>683</v>
      </c>
      <c r="G118" s="29">
        <v>7</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13923</v>
      </c>
    </row>
    <row r="121" ht="38.25">
      <c r="A121" s="1" t="s">
        <v>666</v>
      </c>
      <c r="E121" s="27" t="s">
        <v>4919</v>
      </c>
    </row>
    <row r="122">
      <c r="A122" s="1" t="s">
        <v>656</v>
      </c>
      <c r="C122" s="22" t="s">
        <v>4482</v>
      </c>
      <c r="E122" s="23" t="s">
        <v>4201</v>
      </c>
      <c r="L122" s="24">
        <f>SUMIFS(L123:L150,A123:A150,"P")</f>
        <v>0</v>
      </c>
      <c r="M122" s="24">
        <f>SUMIFS(M123:M150,A123:A150,"P")</f>
        <v>0</v>
      </c>
      <c r="N122" s="25"/>
    </row>
    <row r="123">
      <c r="A123" s="1" t="s">
        <v>659</v>
      </c>
      <c r="B123" s="1">
        <v>28</v>
      </c>
      <c r="C123" s="26" t="s">
        <v>1220</v>
      </c>
      <c r="D123" t="s">
        <v>661</v>
      </c>
      <c r="E123" s="27" t="s">
        <v>1221</v>
      </c>
      <c r="F123" s="28" t="s">
        <v>670</v>
      </c>
      <c r="G123" s="29">
        <v>15</v>
      </c>
      <c r="H123" s="28">
        <v>0</v>
      </c>
      <c r="I123" s="30">
        <f>ROUND(G123*H123,P4)</f>
        <v>0</v>
      </c>
      <c r="L123" s="31">
        <v>0</v>
      </c>
      <c r="M123" s="24">
        <f>ROUND(G123*L123,P4)</f>
        <v>0</v>
      </c>
      <c r="N123" s="25" t="s">
        <v>1309</v>
      </c>
      <c r="O123" s="32">
        <f>M123*AA123</f>
        <v>0</v>
      </c>
      <c r="P123" s="1">
        <v>3</v>
      </c>
      <c r="AA123" s="1">
        <f>IF(P123=1,$O$3,IF(P123=2,$O$4,$O$5))</f>
        <v>0</v>
      </c>
    </row>
    <row r="124">
      <c r="A124" s="1" t="s">
        <v>664</v>
      </c>
      <c r="E124" s="27" t="s">
        <v>661</v>
      </c>
    </row>
    <row r="125">
      <c r="A125" s="1" t="s">
        <v>665</v>
      </c>
      <c r="E125" s="33" t="s">
        <v>5000</v>
      </c>
    </row>
    <row r="126" ht="38.25">
      <c r="A126" s="1" t="s">
        <v>666</v>
      </c>
      <c r="E126" s="27" t="s">
        <v>4203</v>
      </c>
    </row>
    <row r="127">
      <c r="A127" s="1" t="s">
        <v>659</v>
      </c>
      <c r="B127" s="1">
        <v>29</v>
      </c>
      <c r="C127" s="26" t="s">
        <v>5284</v>
      </c>
      <c r="D127" t="s">
        <v>661</v>
      </c>
      <c r="E127" s="27" t="s">
        <v>5285</v>
      </c>
      <c r="F127" s="28" t="s">
        <v>670</v>
      </c>
      <c r="G127" s="29">
        <v>354</v>
      </c>
      <c r="H127" s="28">
        <v>0</v>
      </c>
      <c r="I127" s="30">
        <f>ROUND(G127*H127,P4)</f>
        <v>0</v>
      </c>
      <c r="L127" s="31">
        <v>0</v>
      </c>
      <c r="M127" s="24">
        <f>ROUND(G127*L127,P4)</f>
        <v>0</v>
      </c>
      <c r="N127" s="25" t="s">
        <v>1309</v>
      </c>
      <c r="O127" s="32">
        <f>M127*AA127</f>
        <v>0</v>
      </c>
      <c r="P127" s="1">
        <v>3</v>
      </c>
      <c r="AA127" s="1">
        <f>IF(P127=1,$O$3,IF(P127=2,$O$4,$O$5))</f>
        <v>0</v>
      </c>
    </row>
    <row r="128">
      <c r="A128" s="1" t="s">
        <v>664</v>
      </c>
      <c r="E128" s="27" t="s">
        <v>661</v>
      </c>
    </row>
    <row r="129">
      <c r="A129" s="1" t="s">
        <v>665</v>
      </c>
      <c r="E129" s="33" t="s">
        <v>5000</v>
      </c>
    </row>
    <row r="130" ht="38.25">
      <c r="A130" s="1" t="s">
        <v>666</v>
      </c>
      <c r="E130" s="27" t="s">
        <v>4203</v>
      </c>
    </row>
    <row r="131">
      <c r="A131" s="1" t="s">
        <v>659</v>
      </c>
      <c r="B131" s="1">
        <v>30</v>
      </c>
      <c r="C131" s="26" t="s">
        <v>965</v>
      </c>
      <c r="D131" t="s">
        <v>661</v>
      </c>
      <c r="E131" s="27" t="s">
        <v>966</v>
      </c>
      <c r="F131" s="28" t="s">
        <v>670</v>
      </c>
      <c r="G131" s="29">
        <v>595</v>
      </c>
      <c r="H131" s="28">
        <v>0</v>
      </c>
      <c r="I131" s="30">
        <f>ROUND(G131*H131,P4)</f>
        <v>0</v>
      </c>
      <c r="L131" s="31">
        <v>0</v>
      </c>
      <c r="M131" s="24">
        <f>ROUND(G131*L131,P4)</f>
        <v>0</v>
      </c>
      <c r="N131" s="25" t="s">
        <v>1309</v>
      </c>
      <c r="O131" s="32">
        <f>M131*AA131</f>
        <v>0</v>
      </c>
      <c r="P131" s="1">
        <v>3</v>
      </c>
      <c r="AA131" s="1">
        <f>IF(P131=1,$O$3,IF(P131=2,$O$4,$O$5))</f>
        <v>0</v>
      </c>
    </row>
    <row r="132">
      <c r="A132" s="1" t="s">
        <v>664</v>
      </c>
      <c r="E132" s="27" t="s">
        <v>661</v>
      </c>
    </row>
    <row r="133">
      <c r="A133" s="1" t="s">
        <v>665</v>
      </c>
      <c r="E133" s="33" t="s">
        <v>5000</v>
      </c>
    </row>
    <row r="134" ht="38.25">
      <c r="A134" s="1" t="s">
        <v>666</v>
      </c>
      <c r="E134" s="27" t="s">
        <v>4203</v>
      </c>
    </row>
    <row r="135">
      <c r="A135" s="1" t="s">
        <v>659</v>
      </c>
      <c r="B135" s="1">
        <v>31</v>
      </c>
      <c r="C135" s="26" t="s">
        <v>5696</v>
      </c>
      <c r="D135" t="s">
        <v>661</v>
      </c>
      <c r="E135" s="27" t="s">
        <v>5697</v>
      </c>
      <c r="F135" s="28" t="s">
        <v>670</v>
      </c>
      <c r="G135" s="29">
        <v>114</v>
      </c>
      <c r="H135" s="28">
        <v>0</v>
      </c>
      <c r="I135" s="30">
        <f>ROUND(G135*H135,P4)</f>
        <v>0</v>
      </c>
      <c r="L135" s="31">
        <v>0</v>
      </c>
      <c r="M135" s="24">
        <f>ROUND(G135*L135,P4)</f>
        <v>0</v>
      </c>
      <c r="N135" s="25" t="s">
        <v>1309</v>
      </c>
      <c r="O135" s="32">
        <f>M135*AA135</f>
        <v>0</v>
      </c>
      <c r="P135" s="1">
        <v>3</v>
      </c>
      <c r="AA135" s="1">
        <f>IF(P135=1,$O$3,IF(P135=2,$O$4,$O$5))</f>
        <v>0</v>
      </c>
    </row>
    <row r="136">
      <c r="A136" s="1" t="s">
        <v>664</v>
      </c>
      <c r="E136" s="27" t="s">
        <v>661</v>
      </c>
    </row>
    <row r="137">
      <c r="A137" s="1" t="s">
        <v>665</v>
      </c>
      <c r="E137" s="33" t="s">
        <v>5000</v>
      </c>
    </row>
    <row r="138" ht="38.25">
      <c r="A138" s="1" t="s">
        <v>666</v>
      </c>
      <c r="E138" s="27" t="s">
        <v>4203</v>
      </c>
    </row>
    <row r="139" ht="25.5">
      <c r="A139" s="1" t="s">
        <v>659</v>
      </c>
      <c r="B139" s="1">
        <v>32</v>
      </c>
      <c r="C139" s="26" t="s">
        <v>1340</v>
      </c>
      <c r="D139" t="s">
        <v>661</v>
      </c>
      <c r="E139" s="27" t="s">
        <v>1341</v>
      </c>
      <c r="F139" s="28" t="s">
        <v>683</v>
      </c>
      <c r="G139" s="29">
        <v>144</v>
      </c>
      <c r="H139" s="28">
        <v>0</v>
      </c>
      <c r="I139" s="30">
        <f>ROUND(G139*H139,P4)</f>
        <v>0</v>
      </c>
      <c r="L139" s="31">
        <v>0</v>
      </c>
      <c r="M139" s="24">
        <f>ROUND(G139*L139,P4)</f>
        <v>0</v>
      </c>
      <c r="N139" s="25" t="s">
        <v>1309</v>
      </c>
      <c r="O139" s="32">
        <f>M139*AA139</f>
        <v>0</v>
      </c>
      <c r="P139" s="1">
        <v>3</v>
      </c>
      <c r="AA139" s="1">
        <f>IF(P139=1,$O$3,IF(P139=2,$O$4,$O$5))</f>
        <v>0</v>
      </c>
    </row>
    <row r="140">
      <c r="A140" s="1" t="s">
        <v>664</v>
      </c>
      <c r="E140" s="27" t="s">
        <v>661</v>
      </c>
    </row>
    <row r="141">
      <c r="A141" s="1" t="s">
        <v>665</v>
      </c>
      <c r="E141" s="33" t="s">
        <v>5000</v>
      </c>
    </row>
    <row r="142" ht="38.25">
      <c r="A142" s="1" t="s">
        <v>666</v>
      </c>
      <c r="E142" s="27" t="s">
        <v>4208</v>
      </c>
    </row>
    <row r="143" ht="25.5">
      <c r="A143" s="1" t="s">
        <v>659</v>
      </c>
      <c r="B143" s="1">
        <v>33</v>
      </c>
      <c r="C143" s="26" t="s">
        <v>969</v>
      </c>
      <c r="D143" t="s">
        <v>661</v>
      </c>
      <c r="E143" s="27" t="s">
        <v>970</v>
      </c>
      <c r="F143" s="28" t="s">
        <v>683</v>
      </c>
      <c r="G143" s="29">
        <v>24</v>
      </c>
      <c r="H143" s="28">
        <v>0</v>
      </c>
      <c r="I143" s="30">
        <f>ROUND(G143*H143,P4)</f>
        <v>0</v>
      </c>
      <c r="L143" s="31">
        <v>0</v>
      </c>
      <c r="M143" s="24">
        <f>ROUND(G143*L143,P4)</f>
        <v>0</v>
      </c>
      <c r="N143" s="25" t="s">
        <v>1309</v>
      </c>
      <c r="O143" s="32">
        <f>M143*AA143</f>
        <v>0</v>
      </c>
      <c r="P143" s="1">
        <v>3</v>
      </c>
      <c r="AA143" s="1">
        <f>IF(P143=1,$O$3,IF(P143=2,$O$4,$O$5))</f>
        <v>0</v>
      </c>
    </row>
    <row r="144">
      <c r="A144" s="1" t="s">
        <v>664</v>
      </c>
      <c r="E144" s="27" t="s">
        <v>661</v>
      </c>
    </row>
    <row r="145">
      <c r="A145" s="1" t="s">
        <v>665</v>
      </c>
      <c r="E145" s="33" t="s">
        <v>5000</v>
      </c>
    </row>
    <row r="146" ht="38.25">
      <c r="A146" s="1" t="s">
        <v>666</v>
      </c>
      <c r="E146" s="27" t="s">
        <v>4208</v>
      </c>
    </row>
    <row r="147">
      <c r="A147" s="1" t="s">
        <v>659</v>
      </c>
      <c r="B147" s="1">
        <v>34</v>
      </c>
      <c r="C147" s="26" t="s">
        <v>4553</v>
      </c>
      <c r="D147" t="s">
        <v>661</v>
      </c>
      <c r="E147" s="27" t="s">
        <v>4554</v>
      </c>
      <c r="F147" s="28" t="s">
        <v>670</v>
      </c>
      <c r="G147" s="29">
        <v>210</v>
      </c>
      <c r="H147" s="28">
        <v>0</v>
      </c>
      <c r="I147" s="30">
        <f>ROUND(G147*H147,P4)</f>
        <v>0</v>
      </c>
      <c r="L147" s="31">
        <v>0</v>
      </c>
      <c r="M147" s="24">
        <f>ROUND(G147*L147,P4)</f>
        <v>0</v>
      </c>
      <c r="N147" s="25" t="s">
        <v>1309</v>
      </c>
      <c r="O147" s="32">
        <f>M147*AA147</f>
        <v>0</v>
      </c>
      <c r="P147" s="1">
        <v>3</v>
      </c>
      <c r="AA147" s="1">
        <f>IF(P147=1,$O$3,IF(P147=2,$O$4,$O$5))</f>
        <v>0</v>
      </c>
    </row>
    <row r="148">
      <c r="A148" s="1" t="s">
        <v>664</v>
      </c>
      <c r="E148" s="27" t="s">
        <v>661</v>
      </c>
    </row>
    <row r="149">
      <c r="A149" s="1" t="s">
        <v>665</v>
      </c>
      <c r="E149" s="33" t="s">
        <v>13923</v>
      </c>
    </row>
    <row r="150" ht="51">
      <c r="A150" s="1" t="s">
        <v>666</v>
      </c>
      <c r="E150" s="27" t="s">
        <v>4506</v>
      </c>
    </row>
    <row r="151">
      <c r="A151" s="1" t="s">
        <v>656</v>
      </c>
      <c r="C151" s="22" t="s">
        <v>4560</v>
      </c>
      <c r="E151" s="23" t="s">
        <v>4561</v>
      </c>
      <c r="L151" s="24">
        <f>SUMIFS(L152:L199,A152:A199,"P")</f>
        <v>0</v>
      </c>
      <c r="M151" s="24">
        <f>SUMIFS(M152:M199,A152:A199,"P")</f>
        <v>0</v>
      </c>
      <c r="N151" s="25"/>
    </row>
    <row r="152">
      <c r="A152" s="1" t="s">
        <v>659</v>
      </c>
      <c r="B152" s="1">
        <v>35</v>
      </c>
      <c r="C152" s="26" t="s">
        <v>13932</v>
      </c>
      <c r="D152" t="s">
        <v>661</v>
      </c>
      <c r="E152" s="27" t="s">
        <v>13933</v>
      </c>
      <c r="F152" s="28" t="s">
        <v>683</v>
      </c>
      <c r="G152" s="29">
        <v>3</v>
      </c>
      <c r="H152" s="28">
        <v>0</v>
      </c>
      <c r="I152" s="30">
        <f>ROUND(G152*H152,P4)</f>
        <v>0</v>
      </c>
      <c r="L152" s="31">
        <v>0</v>
      </c>
      <c r="M152" s="24">
        <f>ROUND(G152*L152,P4)</f>
        <v>0</v>
      </c>
      <c r="N152" s="25" t="s">
        <v>1309</v>
      </c>
      <c r="O152" s="32">
        <f>M152*AA152</f>
        <v>0</v>
      </c>
      <c r="P152" s="1">
        <v>3</v>
      </c>
      <c r="AA152" s="1">
        <f>IF(P152=1,$O$3,IF(P152=2,$O$4,$O$5))</f>
        <v>0</v>
      </c>
    </row>
    <row r="153">
      <c r="A153" s="1" t="s">
        <v>664</v>
      </c>
      <c r="E153" s="27" t="s">
        <v>661</v>
      </c>
    </row>
    <row r="154">
      <c r="A154" s="1" t="s">
        <v>665</v>
      </c>
      <c r="E154" s="33" t="s">
        <v>13934</v>
      </c>
    </row>
    <row r="155" ht="63.75">
      <c r="A155" s="1" t="s">
        <v>666</v>
      </c>
      <c r="E155" s="27" t="s">
        <v>13935</v>
      </c>
    </row>
    <row r="156">
      <c r="A156" s="1" t="s">
        <v>659</v>
      </c>
      <c r="B156" s="1">
        <v>36</v>
      </c>
      <c r="C156" s="26" t="s">
        <v>13936</v>
      </c>
      <c r="D156" t="s">
        <v>661</v>
      </c>
      <c r="E156" s="27" t="s">
        <v>13937</v>
      </c>
      <c r="F156" s="28" t="s">
        <v>683</v>
      </c>
      <c r="G156" s="29">
        <v>3</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5353</v>
      </c>
    </row>
    <row r="159" ht="38.25">
      <c r="A159" s="1" t="s">
        <v>666</v>
      </c>
      <c r="E159" s="27" t="s">
        <v>13938</v>
      </c>
    </row>
    <row r="160" ht="25.5">
      <c r="A160" s="1" t="s">
        <v>659</v>
      </c>
      <c r="B160" s="1">
        <v>37</v>
      </c>
      <c r="C160" s="26" t="s">
        <v>13939</v>
      </c>
      <c r="D160" t="s">
        <v>661</v>
      </c>
      <c r="E160" s="27" t="s">
        <v>13940</v>
      </c>
      <c r="F160" s="28" t="s">
        <v>683</v>
      </c>
      <c r="G160" s="29">
        <v>2</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c r="A162" s="1" t="s">
        <v>665</v>
      </c>
      <c r="E162" s="33" t="s">
        <v>13941</v>
      </c>
    </row>
    <row r="163" ht="51">
      <c r="A163" s="1" t="s">
        <v>666</v>
      </c>
      <c r="E163" s="27" t="s">
        <v>13942</v>
      </c>
    </row>
    <row r="164" ht="25.5">
      <c r="A164" s="1" t="s">
        <v>659</v>
      </c>
      <c r="B164" s="1">
        <v>38</v>
      </c>
      <c r="C164" s="26" t="s">
        <v>13943</v>
      </c>
      <c r="D164" t="s">
        <v>661</v>
      </c>
      <c r="E164" s="27" t="s">
        <v>13944</v>
      </c>
      <c r="F164" s="28" t="s">
        <v>683</v>
      </c>
      <c r="G164" s="29">
        <v>2</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c r="A166" s="1" t="s">
        <v>665</v>
      </c>
      <c r="E166" s="33" t="s">
        <v>13941</v>
      </c>
    </row>
    <row r="167" ht="38.25">
      <c r="A167" s="1" t="s">
        <v>666</v>
      </c>
      <c r="E167" s="27" t="s">
        <v>13945</v>
      </c>
    </row>
    <row r="168" ht="25.5">
      <c r="A168" s="1" t="s">
        <v>659</v>
      </c>
      <c r="B168" s="1">
        <v>39</v>
      </c>
      <c r="C168" s="26" t="s">
        <v>13946</v>
      </c>
      <c r="D168" t="s">
        <v>661</v>
      </c>
      <c r="E168" s="27" t="s">
        <v>13947</v>
      </c>
      <c r="F168" s="28" t="s">
        <v>683</v>
      </c>
      <c r="G168" s="29">
        <v>1</v>
      </c>
      <c r="H168" s="28">
        <v>0</v>
      </c>
      <c r="I168" s="30">
        <f>ROUND(G168*H168,P4)</f>
        <v>0</v>
      </c>
      <c r="L168" s="31">
        <v>0</v>
      </c>
      <c r="M168" s="24">
        <f>ROUND(G168*L168,P4)</f>
        <v>0</v>
      </c>
      <c r="N168" s="25" t="s">
        <v>1309</v>
      </c>
      <c r="O168" s="32">
        <f>M168*AA168</f>
        <v>0</v>
      </c>
      <c r="P168" s="1">
        <v>3</v>
      </c>
      <c r="AA168" s="1">
        <f>IF(P168=1,$O$3,IF(P168=2,$O$4,$O$5))</f>
        <v>0</v>
      </c>
    </row>
    <row r="169">
      <c r="A169" s="1" t="s">
        <v>664</v>
      </c>
      <c r="E169" s="27" t="s">
        <v>661</v>
      </c>
    </row>
    <row r="170">
      <c r="A170" s="1" t="s">
        <v>665</v>
      </c>
      <c r="E170" s="33" t="s">
        <v>13948</v>
      </c>
    </row>
    <row r="171" ht="38.25">
      <c r="A171" s="1" t="s">
        <v>666</v>
      </c>
      <c r="E171" s="27" t="s">
        <v>5013</v>
      </c>
    </row>
    <row r="172" ht="25.5">
      <c r="A172" s="1" t="s">
        <v>659</v>
      </c>
      <c r="B172" s="1">
        <v>40</v>
      </c>
      <c r="C172" s="26" t="s">
        <v>13949</v>
      </c>
      <c r="D172" t="s">
        <v>661</v>
      </c>
      <c r="E172" s="27" t="s">
        <v>13950</v>
      </c>
      <c r="F172" s="28" t="s">
        <v>683</v>
      </c>
      <c r="G172" s="29">
        <v>1</v>
      </c>
      <c r="H172" s="28">
        <v>0</v>
      </c>
      <c r="I172" s="30">
        <f>ROUND(G172*H172,P4)</f>
        <v>0</v>
      </c>
      <c r="L172" s="31">
        <v>0</v>
      </c>
      <c r="M172" s="24">
        <f>ROUND(G172*L172,P4)</f>
        <v>0</v>
      </c>
      <c r="N172" s="25" t="s">
        <v>1309</v>
      </c>
      <c r="O172" s="32">
        <f>M172*AA172</f>
        <v>0</v>
      </c>
      <c r="P172" s="1">
        <v>3</v>
      </c>
      <c r="AA172" s="1">
        <f>IF(P172=1,$O$3,IF(P172=2,$O$4,$O$5))</f>
        <v>0</v>
      </c>
    </row>
    <row r="173">
      <c r="A173" s="1" t="s">
        <v>664</v>
      </c>
      <c r="E173" s="27" t="s">
        <v>661</v>
      </c>
    </row>
    <row r="174">
      <c r="A174" s="1" t="s">
        <v>665</v>
      </c>
      <c r="E174" s="33" t="s">
        <v>13948</v>
      </c>
    </row>
    <row r="175" ht="38.25">
      <c r="A175" s="1" t="s">
        <v>666</v>
      </c>
      <c r="E175" s="27" t="s">
        <v>5712</v>
      </c>
    </row>
    <row r="176" ht="25.5">
      <c r="A176" s="1" t="s">
        <v>659</v>
      </c>
      <c r="B176" s="1">
        <v>41</v>
      </c>
      <c r="C176" s="26" t="s">
        <v>13951</v>
      </c>
      <c r="D176" t="s">
        <v>661</v>
      </c>
      <c r="E176" s="27" t="s">
        <v>13952</v>
      </c>
      <c r="F176" s="28" t="s">
        <v>683</v>
      </c>
      <c r="G176" s="29">
        <v>3</v>
      </c>
      <c r="H176" s="28">
        <v>0</v>
      </c>
      <c r="I176" s="30">
        <f>ROUND(G176*H176,P4)</f>
        <v>0</v>
      </c>
      <c r="L176" s="31">
        <v>0</v>
      </c>
      <c r="M176" s="24">
        <f>ROUND(G176*L176,P4)</f>
        <v>0</v>
      </c>
      <c r="N176" s="25" t="s">
        <v>1309</v>
      </c>
      <c r="O176" s="32">
        <f>M176*AA176</f>
        <v>0</v>
      </c>
      <c r="P176" s="1">
        <v>3</v>
      </c>
      <c r="AA176" s="1">
        <f>IF(P176=1,$O$3,IF(P176=2,$O$4,$O$5))</f>
        <v>0</v>
      </c>
    </row>
    <row r="177">
      <c r="A177" s="1" t="s">
        <v>664</v>
      </c>
      <c r="E177" s="27" t="s">
        <v>661</v>
      </c>
    </row>
    <row r="178">
      <c r="A178" s="1" t="s">
        <v>665</v>
      </c>
      <c r="E178" s="33" t="s">
        <v>13953</v>
      </c>
    </row>
    <row r="179" ht="38.25">
      <c r="A179" s="1" t="s">
        <v>666</v>
      </c>
      <c r="E179" s="27" t="s">
        <v>13954</v>
      </c>
    </row>
    <row r="180">
      <c r="A180" s="1" t="s">
        <v>659</v>
      </c>
      <c r="B180" s="1">
        <v>42</v>
      </c>
      <c r="C180" s="26" t="s">
        <v>13955</v>
      </c>
      <c r="D180" t="s">
        <v>661</v>
      </c>
      <c r="E180" s="27" t="s">
        <v>13956</v>
      </c>
      <c r="F180" s="28" t="s">
        <v>683</v>
      </c>
      <c r="G180" s="29">
        <v>1</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c r="A182" s="1" t="s">
        <v>665</v>
      </c>
      <c r="E182" s="33" t="s">
        <v>4497</v>
      </c>
    </row>
    <row r="183" ht="63.75">
      <c r="A183" s="1" t="s">
        <v>666</v>
      </c>
      <c r="E183" s="27" t="s">
        <v>4160</v>
      </c>
    </row>
    <row r="184">
      <c r="A184" s="1" t="s">
        <v>659</v>
      </c>
      <c r="B184" s="1">
        <v>43</v>
      </c>
      <c r="C184" s="26" t="s">
        <v>13884</v>
      </c>
      <c r="D184" t="s">
        <v>661</v>
      </c>
      <c r="E184" s="27" t="s">
        <v>13885</v>
      </c>
      <c r="F184" s="28" t="s">
        <v>683</v>
      </c>
      <c r="G184" s="29">
        <v>42</v>
      </c>
      <c r="H184" s="28">
        <v>0</v>
      </c>
      <c r="I184" s="30">
        <f>ROUND(G184*H184,P4)</f>
        <v>0</v>
      </c>
      <c r="L184" s="31">
        <v>0</v>
      </c>
      <c r="M184" s="24">
        <f>ROUND(G184*L184,P4)</f>
        <v>0</v>
      </c>
      <c r="N184" s="25" t="s">
        <v>1309</v>
      </c>
      <c r="O184" s="32">
        <f>M184*AA184</f>
        <v>0</v>
      </c>
      <c r="P184" s="1">
        <v>3</v>
      </c>
      <c r="AA184" s="1">
        <f>IF(P184=1,$O$3,IF(P184=2,$O$4,$O$5))</f>
        <v>0</v>
      </c>
    </row>
    <row r="185">
      <c r="A185" s="1" t="s">
        <v>664</v>
      </c>
      <c r="E185" s="27" t="s">
        <v>661</v>
      </c>
    </row>
    <row r="186">
      <c r="A186" s="1" t="s">
        <v>665</v>
      </c>
      <c r="E186" s="33" t="s">
        <v>4497</v>
      </c>
    </row>
    <row r="187" ht="63.75">
      <c r="A187" s="1" t="s">
        <v>666</v>
      </c>
      <c r="E187" s="27" t="s">
        <v>4160</v>
      </c>
    </row>
    <row r="188">
      <c r="A188" s="1" t="s">
        <v>659</v>
      </c>
      <c r="B188" s="1">
        <v>44</v>
      </c>
      <c r="C188" s="26" t="s">
        <v>13957</v>
      </c>
      <c r="D188" t="s">
        <v>661</v>
      </c>
      <c r="E188" s="27" t="s">
        <v>13958</v>
      </c>
      <c r="F188" s="28" t="s">
        <v>683</v>
      </c>
      <c r="G188" s="29">
        <v>1</v>
      </c>
      <c r="H188" s="28">
        <v>0</v>
      </c>
      <c r="I188" s="30">
        <f>ROUND(G188*H188,P4)</f>
        <v>0</v>
      </c>
      <c r="L188" s="31">
        <v>0</v>
      </c>
      <c r="M188" s="24">
        <f>ROUND(G188*L188,P4)</f>
        <v>0</v>
      </c>
      <c r="N188" s="25" t="s">
        <v>1309</v>
      </c>
      <c r="O188" s="32">
        <f>M188*AA188</f>
        <v>0</v>
      </c>
      <c r="P188" s="1">
        <v>3</v>
      </c>
      <c r="AA188" s="1">
        <f>IF(P188=1,$O$3,IF(P188=2,$O$4,$O$5))</f>
        <v>0</v>
      </c>
    </row>
    <row r="189">
      <c r="A189" s="1" t="s">
        <v>664</v>
      </c>
      <c r="E189" s="27" t="s">
        <v>661</v>
      </c>
    </row>
    <row r="190">
      <c r="A190" s="1" t="s">
        <v>665</v>
      </c>
      <c r="E190" s="33" t="s">
        <v>4497</v>
      </c>
    </row>
    <row r="191" ht="63.75">
      <c r="A191" s="1" t="s">
        <v>666</v>
      </c>
      <c r="E191" s="27" t="s">
        <v>4160</v>
      </c>
    </row>
    <row r="192" ht="25.5">
      <c r="A192" s="1" t="s">
        <v>659</v>
      </c>
      <c r="B192" s="1">
        <v>45</v>
      </c>
      <c r="C192" s="26" t="s">
        <v>13959</v>
      </c>
      <c r="D192" t="s">
        <v>661</v>
      </c>
      <c r="E192" s="27" t="s">
        <v>13960</v>
      </c>
      <c r="F192" s="28" t="s">
        <v>683</v>
      </c>
      <c r="G192" s="29">
        <v>17</v>
      </c>
      <c r="H192" s="28">
        <v>0</v>
      </c>
      <c r="I192" s="30">
        <f>ROUND(G192*H192,P4)</f>
        <v>0</v>
      </c>
      <c r="L192" s="31">
        <v>0</v>
      </c>
      <c r="M192" s="24">
        <f>ROUND(G192*L192,P4)</f>
        <v>0</v>
      </c>
      <c r="N192" s="25" t="s">
        <v>4491</v>
      </c>
      <c r="O192" s="32">
        <f>M192*AA192</f>
        <v>0</v>
      </c>
      <c r="P192" s="1">
        <v>3</v>
      </c>
      <c r="AA192" s="1">
        <f>IF(P192=1,$O$3,IF(P192=2,$O$4,$O$5))</f>
        <v>0</v>
      </c>
    </row>
    <row r="193">
      <c r="A193" s="1" t="s">
        <v>664</v>
      </c>
      <c r="E193" s="27" t="s">
        <v>661</v>
      </c>
    </row>
    <row r="194">
      <c r="A194" s="1" t="s">
        <v>665</v>
      </c>
      <c r="E194" s="33" t="s">
        <v>5353</v>
      </c>
    </row>
    <row r="195" ht="38.25">
      <c r="A195" s="1" t="s">
        <v>666</v>
      </c>
      <c r="E195" s="27" t="s">
        <v>13938</v>
      </c>
    </row>
    <row r="196" ht="25.5">
      <c r="A196" s="1" t="s">
        <v>659</v>
      </c>
      <c r="B196" s="1">
        <v>46</v>
      </c>
      <c r="C196" s="26" t="s">
        <v>13961</v>
      </c>
      <c r="D196" t="s">
        <v>661</v>
      </c>
      <c r="E196" s="27" t="s">
        <v>13962</v>
      </c>
      <c r="F196" s="28" t="s">
        <v>683</v>
      </c>
      <c r="G196" s="29">
        <v>33</v>
      </c>
      <c r="H196" s="28">
        <v>0</v>
      </c>
      <c r="I196" s="30">
        <f>ROUND(G196*H196,P4)</f>
        <v>0</v>
      </c>
      <c r="L196" s="31">
        <v>0</v>
      </c>
      <c r="M196" s="24">
        <f>ROUND(G196*L196,P4)</f>
        <v>0</v>
      </c>
      <c r="N196" s="25" t="s">
        <v>4491</v>
      </c>
      <c r="O196" s="32">
        <f>M196*AA196</f>
        <v>0</v>
      </c>
      <c r="P196" s="1">
        <v>3</v>
      </c>
      <c r="AA196" s="1">
        <f>IF(P196=1,$O$3,IF(P196=2,$O$4,$O$5))</f>
        <v>0</v>
      </c>
    </row>
    <row r="197">
      <c r="A197" s="1" t="s">
        <v>664</v>
      </c>
      <c r="E197" s="27" t="s">
        <v>661</v>
      </c>
    </row>
    <row r="198">
      <c r="A198" s="1" t="s">
        <v>665</v>
      </c>
      <c r="E198" s="33" t="s">
        <v>5353</v>
      </c>
    </row>
    <row r="199" ht="38.25">
      <c r="A199" s="1" t="s">
        <v>666</v>
      </c>
      <c r="E199" s="27" t="s">
        <v>13938</v>
      </c>
    </row>
    <row r="200">
      <c r="A200" s="1" t="s">
        <v>656</v>
      </c>
      <c r="C200" s="22" t="s">
        <v>3983</v>
      </c>
      <c r="E200" s="23" t="s">
        <v>3984</v>
      </c>
      <c r="L200" s="24">
        <f>SUMIFS(L201:L252,A201:A252,"P")</f>
        <v>0</v>
      </c>
      <c r="M200" s="24">
        <f>SUMIFS(M201:M252,A201:A252,"P")</f>
        <v>0</v>
      </c>
      <c r="N200" s="25"/>
    </row>
    <row r="201">
      <c r="A201" s="1" t="s">
        <v>659</v>
      </c>
      <c r="B201" s="1">
        <v>47</v>
      </c>
      <c r="C201" s="26" t="s">
        <v>4971</v>
      </c>
      <c r="D201" t="s">
        <v>661</v>
      </c>
      <c r="E201" s="27" t="s">
        <v>4972</v>
      </c>
      <c r="F201" s="28" t="s">
        <v>683</v>
      </c>
      <c r="G201" s="29">
        <v>7</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4497</v>
      </c>
    </row>
    <row r="204" ht="38.25">
      <c r="A204" s="1" t="s">
        <v>666</v>
      </c>
      <c r="E204" s="27" t="s">
        <v>4498</v>
      </c>
    </row>
    <row r="205" ht="25.5">
      <c r="A205" s="1" t="s">
        <v>659</v>
      </c>
      <c r="B205" s="1">
        <v>48</v>
      </c>
      <c r="C205" s="26" t="s">
        <v>2147</v>
      </c>
      <c r="D205" t="s">
        <v>661</v>
      </c>
      <c r="E205" s="27" t="s">
        <v>3458</v>
      </c>
      <c r="F205" s="28" t="s">
        <v>683</v>
      </c>
      <c r="G205" s="29">
        <v>1</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c r="E207" s="33" t="s">
        <v>4497</v>
      </c>
    </row>
    <row r="208" ht="63.75">
      <c r="A208" s="1" t="s">
        <v>666</v>
      </c>
      <c r="E208" s="27" t="s">
        <v>3988</v>
      </c>
    </row>
    <row r="209" ht="38.25">
      <c r="A209" s="1" t="s">
        <v>659</v>
      </c>
      <c r="B209" s="1">
        <v>49</v>
      </c>
      <c r="C209" s="26" t="s">
        <v>3986</v>
      </c>
      <c r="D209" t="s">
        <v>661</v>
      </c>
      <c r="E209" s="27" t="s">
        <v>3987</v>
      </c>
      <c r="F209" s="28" t="s">
        <v>683</v>
      </c>
      <c r="G209" s="29">
        <v>6</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4497</v>
      </c>
    </row>
    <row r="212" ht="63.75">
      <c r="A212" s="1" t="s">
        <v>666</v>
      </c>
      <c r="E212" s="27" t="s">
        <v>3988</v>
      </c>
    </row>
    <row r="213" ht="25.5">
      <c r="A213" s="1" t="s">
        <v>659</v>
      </c>
      <c r="B213" s="1">
        <v>50</v>
      </c>
      <c r="C213" s="26" t="s">
        <v>3989</v>
      </c>
      <c r="D213" t="s">
        <v>661</v>
      </c>
      <c r="E213" s="27" t="s">
        <v>3990</v>
      </c>
      <c r="F213" s="28" t="s">
        <v>683</v>
      </c>
      <c r="G213" s="29">
        <v>1</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c r="E215" s="33" t="s">
        <v>4497</v>
      </c>
    </row>
    <row r="216" ht="38.25">
      <c r="A216" s="1" t="s">
        <v>666</v>
      </c>
      <c r="E216" s="27" t="s">
        <v>4266</v>
      </c>
    </row>
    <row r="217">
      <c r="A217" s="1" t="s">
        <v>659</v>
      </c>
      <c r="B217" s="1">
        <v>51</v>
      </c>
      <c r="C217" s="26" t="s">
        <v>5238</v>
      </c>
      <c r="D217" t="s">
        <v>661</v>
      </c>
      <c r="E217" s="27" t="s">
        <v>5239</v>
      </c>
      <c r="F217" s="28" t="s">
        <v>683</v>
      </c>
      <c r="G217" s="29">
        <v>2</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4497</v>
      </c>
    </row>
    <row r="220" ht="38.25">
      <c r="A220" s="1" t="s">
        <v>666</v>
      </c>
      <c r="E220" s="27" t="s">
        <v>4737</v>
      </c>
    </row>
    <row r="221">
      <c r="A221" s="1" t="s">
        <v>659</v>
      </c>
      <c r="B221" s="1">
        <v>52</v>
      </c>
      <c r="C221" s="26" t="s">
        <v>4744</v>
      </c>
      <c r="D221" t="s">
        <v>661</v>
      </c>
      <c r="E221" s="27" t="s">
        <v>4745</v>
      </c>
      <c r="F221" s="28" t="s">
        <v>683</v>
      </c>
      <c r="G221" s="29">
        <v>15</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5000</v>
      </c>
    </row>
    <row r="224" ht="38.25">
      <c r="A224" s="1" t="s">
        <v>666</v>
      </c>
      <c r="E224" s="27" t="s">
        <v>4137</v>
      </c>
    </row>
    <row r="225">
      <c r="A225" s="1" t="s">
        <v>659</v>
      </c>
      <c r="B225" s="1">
        <v>53</v>
      </c>
      <c r="C225" s="26" t="s">
        <v>4973</v>
      </c>
      <c r="D225" t="s">
        <v>661</v>
      </c>
      <c r="E225" s="27" t="s">
        <v>4974</v>
      </c>
      <c r="F225" s="28" t="s">
        <v>683</v>
      </c>
      <c r="G225" s="29">
        <v>1</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5000</v>
      </c>
    </row>
    <row r="228" ht="38.25">
      <c r="A228" s="1" t="s">
        <v>666</v>
      </c>
      <c r="E228" s="27" t="s">
        <v>4137</v>
      </c>
    </row>
    <row r="229">
      <c r="A229" s="1" t="s">
        <v>659</v>
      </c>
      <c r="B229" s="1">
        <v>54</v>
      </c>
      <c r="C229" s="26" t="s">
        <v>13888</v>
      </c>
      <c r="D229" t="s">
        <v>661</v>
      </c>
      <c r="E229" s="27" t="s">
        <v>13889</v>
      </c>
      <c r="F229" s="28" t="s">
        <v>683</v>
      </c>
      <c r="G229" s="29">
        <v>1</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4921</v>
      </c>
    </row>
    <row r="232" ht="38.25">
      <c r="A232" s="1" t="s">
        <v>666</v>
      </c>
      <c r="E232" s="27" t="s">
        <v>4737</v>
      </c>
    </row>
    <row r="233">
      <c r="A233" s="1" t="s">
        <v>659</v>
      </c>
      <c r="B233" s="1">
        <v>55</v>
      </c>
      <c r="C233" s="26" t="s">
        <v>4140</v>
      </c>
      <c r="D233" t="s">
        <v>661</v>
      </c>
      <c r="E233" s="27" t="s">
        <v>4141</v>
      </c>
      <c r="F233" s="28" t="s">
        <v>868</v>
      </c>
      <c r="G233" s="29">
        <v>16</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4497</v>
      </c>
    </row>
    <row r="236" ht="38.25">
      <c r="A236" s="1" t="s">
        <v>666</v>
      </c>
      <c r="E236" s="27" t="s">
        <v>4267</v>
      </c>
    </row>
    <row r="237">
      <c r="A237" s="1" t="s">
        <v>659</v>
      </c>
      <c r="B237" s="1">
        <v>56</v>
      </c>
      <c r="C237" s="26" t="s">
        <v>4513</v>
      </c>
      <c r="D237" t="s">
        <v>661</v>
      </c>
      <c r="E237" s="27" t="s">
        <v>4514</v>
      </c>
      <c r="F237" s="28" t="s">
        <v>868</v>
      </c>
      <c r="G237" s="29">
        <v>6</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4497</v>
      </c>
    </row>
    <row r="240" ht="51">
      <c r="A240" s="1" t="s">
        <v>666</v>
      </c>
      <c r="E240" s="27" t="s">
        <v>4515</v>
      </c>
    </row>
    <row r="241">
      <c r="A241" s="1" t="s">
        <v>659</v>
      </c>
      <c r="B241" s="1">
        <v>57</v>
      </c>
      <c r="C241" s="26" t="s">
        <v>1973</v>
      </c>
      <c r="D241" t="s">
        <v>661</v>
      </c>
      <c r="E241" s="27" t="s">
        <v>1974</v>
      </c>
      <c r="F241" s="28" t="s">
        <v>868</v>
      </c>
      <c r="G241" s="29">
        <v>10</v>
      </c>
      <c r="H241" s="28">
        <v>0</v>
      </c>
      <c r="I241" s="30">
        <f>ROUND(G241*H241,P4)</f>
        <v>0</v>
      </c>
      <c r="L241" s="31">
        <v>0</v>
      </c>
      <c r="M241" s="24">
        <f>ROUND(G241*L241,P4)</f>
        <v>0</v>
      </c>
      <c r="N241" s="25" t="s">
        <v>1309</v>
      </c>
      <c r="O241" s="32">
        <f>M241*AA241</f>
        <v>0</v>
      </c>
      <c r="P241" s="1">
        <v>3</v>
      </c>
      <c r="AA241" s="1">
        <f>IF(P241=1,$O$3,IF(P241=2,$O$4,$O$5))</f>
        <v>0</v>
      </c>
    </row>
    <row r="242">
      <c r="A242" s="1" t="s">
        <v>664</v>
      </c>
      <c r="E242" s="27" t="s">
        <v>661</v>
      </c>
    </row>
    <row r="243">
      <c r="A243" s="1" t="s">
        <v>665</v>
      </c>
      <c r="E243" s="33" t="s">
        <v>4497</v>
      </c>
    </row>
    <row r="244" ht="38.25">
      <c r="A244" s="1" t="s">
        <v>666</v>
      </c>
      <c r="E244" s="27" t="s">
        <v>4268</v>
      </c>
    </row>
    <row r="245">
      <c r="A245" s="1" t="s">
        <v>659</v>
      </c>
      <c r="B245" s="1">
        <v>58</v>
      </c>
      <c r="C245" s="26" t="s">
        <v>1980</v>
      </c>
      <c r="D245" t="s">
        <v>661</v>
      </c>
      <c r="E245" s="27" t="s">
        <v>1981</v>
      </c>
      <c r="F245" s="28" t="s">
        <v>868</v>
      </c>
      <c r="G245" s="29">
        <v>12</v>
      </c>
      <c r="H245" s="28">
        <v>0</v>
      </c>
      <c r="I245" s="30">
        <f>ROUND(G245*H245,P4)</f>
        <v>0</v>
      </c>
      <c r="L245" s="31">
        <v>0</v>
      </c>
      <c r="M245" s="24">
        <f>ROUND(G245*L245,P4)</f>
        <v>0</v>
      </c>
      <c r="N245" s="25" t="s">
        <v>1309</v>
      </c>
      <c r="O245" s="32">
        <f>M245*AA245</f>
        <v>0</v>
      </c>
      <c r="P245" s="1">
        <v>3</v>
      </c>
      <c r="AA245" s="1">
        <f>IF(P245=1,$O$3,IF(P245=2,$O$4,$O$5))</f>
        <v>0</v>
      </c>
    </row>
    <row r="246">
      <c r="A246" s="1" t="s">
        <v>664</v>
      </c>
      <c r="E246" s="27" t="s">
        <v>661</v>
      </c>
    </row>
    <row r="247">
      <c r="A247" s="1" t="s">
        <v>665</v>
      </c>
      <c r="E247" s="33" t="s">
        <v>4497</v>
      </c>
    </row>
    <row r="248" ht="38.25">
      <c r="A248" s="1" t="s">
        <v>666</v>
      </c>
      <c r="E248" s="27" t="s">
        <v>4979</v>
      </c>
    </row>
    <row r="249">
      <c r="A249" s="1" t="s">
        <v>659</v>
      </c>
      <c r="B249" s="1">
        <v>59</v>
      </c>
      <c r="C249" s="26" t="s">
        <v>5406</v>
      </c>
      <c r="D249" t="s">
        <v>661</v>
      </c>
      <c r="E249" s="27" t="s">
        <v>5407</v>
      </c>
      <c r="F249" s="28" t="s">
        <v>868</v>
      </c>
      <c r="G249" s="29">
        <v>4</v>
      </c>
      <c r="H249" s="28">
        <v>0</v>
      </c>
      <c r="I249" s="30">
        <f>ROUND(G249*H249,P4)</f>
        <v>0</v>
      </c>
      <c r="L249" s="31">
        <v>0</v>
      </c>
      <c r="M249" s="24">
        <f>ROUND(G249*L249,P4)</f>
        <v>0</v>
      </c>
      <c r="N249" s="25" t="s">
        <v>1309</v>
      </c>
      <c r="O249" s="32">
        <f>M249*AA249</f>
        <v>0</v>
      </c>
      <c r="P249" s="1">
        <v>3</v>
      </c>
      <c r="AA249" s="1">
        <f>IF(P249=1,$O$3,IF(P249=2,$O$4,$O$5))</f>
        <v>0</v>
      </c>
    </row>
    <row r="250">
      <c r="A250" s="1" t="s">
        <v>664</v>
      </c>
      <c r="E250" s="27" t="s">
        <v>661</v>
      </c>
    </row>
    <row r="251">
      <c r="A251" s="1" t="s">
        <v>665</v>
      </c>
      <c r="E251" s="33" t="s">
        <v>4497</v>
      </c>
    </row>
    <row r="252" ht="38.25">
      <c r="A252" s="1" t="s">
        <v>666</v>
      </c>
      <c r="E252" s="27" t="s">
        <v>5408</v>
      </c>
    </row>
    <row r="253">
      <c r="A253" s="1" t="s">
        <v>656</v>
      </c>
      <c r="C253" s="22" t="s">
        <v>4270</v>
      </c>
      <c r="E253" s="23" t="s">
        <v>4271</v>
      </c>
      <c r="L253" s="24">
        <f>SUMIFS(L254:L257,A254:A257,"P")</f>
        <v>0</v>
      </c>
      <c r="M253" s="24">
        <f>SUMIFS(M254:M257,A254:A257,"P")</f>
        <v>0</v>
      </c>
      <c r="N253" s="25"/>
    </row>
    <row r="254">
      <c r="A254" s="1" t="s">
        <v>659</v>
      </c>
      <c r="B254" s="1">
        <v>60</v>
      </c>
      <c r="C254" s="26" t="s">
        <v>4277</v>
      </c>
      <c r="D254" t="s">
        <v>661</v>
      </c>
      <c r="E254" s="27" t="s">
        <v>4278</v>
      </c>
      <c r="F254" s="28" t="s">
        <v>683</v>
      </c>
      <c r="G254" s="29">
        <v>6</v>
      </c>
      <c r="H254" s="28">
        <v>0</v>
      </c>
      <c r="I254" s="30">
        <f>ROUND(G254*H254,P4)</f>
        <v>0</v>
      </c>
      <c r="L254" s="31">
        <v>0</v>
      </c>
      <c r="M254" s="24">
        <f>ROUND(G254*L254,P4)</f>
        <v>0</v>
      </c>
      <c r="N254" s="25" t="s">
        <v>1309</v>
      </c>
      <c r="O254" s="32">
        <f>M254*AA254</f>
        <v>0</v>
      </c>
      <c r="P254" s="1">
        <v>3</v>
      </c>
      <c r="AA254" s="1">
        <f>IF(P254=1,$O$3,IF(P254=2,$O$4,$O$5))</f>
        <v>0</v>
      </c>
    </row>
    <row r="255">
      <c r="A255" s="1" t="s">
        <v>664</v>
      </c>
      <c r="E255" s="27" t="s">
        <v>661</v>
      </c>
    </row>
    <row r="256">
      <c r="A256" s="1" t="s">
        <v>665</v>
      </c>
      <c r="E256" s="33" t="s">
        <v>4909</v>
      </c>
    </row>
    <row r="257" ht="38.25">
      <c r="A257" s="1" t="s">
        <v>666</v>
      </c>
      <c r="E257" s="27" t="s">
        <v>4279</v>
      </c>
    </row>
    <row r="258">
      <c r="A258" s="1" t="s">
        <v>656</v>
      </c>
      <c r="C258" s="22" t="s">
        <v>3992</v>
      </c>
      <c r="E258" s="23" t="s">
        <v>3993</v>
      </c>
      <c r="L258" s="24">
        <f>SUMIFS(L259:L274,A259:A274,"P")</f>
        <v>0</v>
      </c>
      <c r="M258" s="24">
        <f>SUMIFS(M259:M274,A259:A274,"P")</f>
        <v>0</v>
      </c>
      <c r="N258" s="25"/>
    </row>
    <row r="259">
      <c r="A259" s="1" t="s">
        <v>659</v>
      </c>
      <c r="B259" s="1">
        <v>61</v>
      </c>
      <c r="C259" s="26" t="s">
        <v>1646</v>
      </c>
      <c r="D259" t="s">
        <v>661</v>
      </c>
      <c r="E259" s="27" t="s">
        <v>1647</v>
      </c>
      <c r="F259" s="28" t="s">
        <v>670</v>
      </c>
      <c r="G259" s="29">
        <v>176</v>
      </c>
      <c r="H259" s="28">
        <v>0</v>
      </c>
      <c r="I259" s="30">
        <f>ROUND(G259*H259,P4)</f>
        <v>0</v>
      </c>
      <c r="L259" s="31">
        <v>0</v>
      </c>
      <c r="M259" s="24">
        <f>ROUND(G259*L259,P4)</f>
        <v>0</v>
      </c>
      <c r="N259" s="25" t="s">
        <v>1309</v>
      </c>
      <c r="O259" s="32">
        <f>M259*AA259</f>
        <v>0</v>
      </c>
      <c r="P259" s="1">
        <v>3</v>
      </c>
      <c r="AA259" s="1">
        <f>IF(P259=1,$O$3,IF(P259=2,$O$4,$O$5))</f>
        <v>0</v>
      </c>
    </row>
    <row r="260">
      <c r="A260" s="1" t="s">
        <v>664</v>
      </c>
      <c r="E260" s="27" t="s">
        <v>661</v>
      </c>
    </row>
    <row r="261">
      <c r="A261" s="1" t="s">
        <v>665</v>
      </c>
      <c r="E261" s="33" t="s">
        <v>13923</v>
      </c>
    </row>
    <row r="262" ht="76.5">
      <c r="A262" s="1" t="s">
        <v>666</v>
      </c>
      <c r="E262" s="27" t="s">
        <v>13963</v>
      </c>
    </row>
    <row r="263">
      <c r="A263" s="1" t="s">
        <v>659</v>
      </c>
      <c r="B263" s="1">
        <v>62</v>
      </c>
      <c r="C263" s="26" t="s">
        <v>1650</v>
      </c>
      <c r="D263" t="s">
        <v>661</v>
      </c>
      <c r="E263" s="27" t="s">
        <v>1651</v>
      </c>
      <c r="F263" s="28" t="s">
        <v>670</v>
      </c>
      <c r="G263" s="29">
        <v>176</v>
      </c>
      <c r="H263" s="28">
        <v>0</v>
      </c>
      <c r="I263" s="30">
        <f>ROUND(G263*H263,P4)</f>
        <v>0</v>
      </c>
      <c r="L263" s="31">
        <v>0</v>
      </c>
      <c r="M263" s="24">
        <f>ROUND(G263*L263,P4)</f>
        <v>0</v>
      </c>
      <c r="N263" s="25" t="s">
        <v>1309</v>
      </c>
      <c r="O263" s="32">
        <f>M263*AA263</f>
        <v>0</v>
      </c>
      <c r="P263" s="1">
        <v>3</v>
      </c>
      <c r="AA263" s="1">
        <f>IF(P263=1,$O$3,IF(P263=2,$O$4,$O$5))</f>
        <v>0</v>
      </c>
    </row>
    <row r="264">
      <c r="A264" s="1" t="s">
        <v>664</v>
      </c>
      <c r="E264" s="27" t="s">
        <v>661</v>
      </c>
    </row>
    <row r="265">
      <c r="A265" s="1" t="s">
        <v>665</v>
      </c>
      <c r="E265" s="33" t="s">
        <v>13923</v>
      </c>
    </row>
    <row r="266" ht="63.75">
      <c r="A266" s="1" t="s">
        <v>666</v>
      </c>
      <c r="E266" s="27" t="s">
        <v>13964</v>
      </c>
    </row>
    <row r="267">
      <c r="A267" s="1" t="s">
        <v>659</v>
      </c>
      <c r="B267" s="1">
        <v>63</v>
      </c>
      <c r="C267" s="26" t="s">
        <v>1659</v>
      </c>
      <c r="D267" t="s">
        <v>661</v>
      </c>
      <c r="E267" s="27" t="s">
        <v>13965</v>
      </c>
      <c r="F267" s="28" t="s">
        <v>683</v>
      </c>
      <c r="G267" s="29">
        <v>1</v>
      </c>
      <c r="H267" s="28">
        <v>0</v>
      </c>
      <c r="I267" s="30">
        <f>ROUND(G267*H267,P4)</f>
        <v>0</v>
      </c>
      <c r="L267" s="31">
        <v>0</v>
      </c>
      <c r="M267" s="24">
        <f>ROUND(G267*L267,P4)</f>
        <v>0</v>
      </c>
      <c r="N267" s="25" t="s">
        <v>1309</v>
      </c>
      <c r="O267" s="32">
        <f>M267*AA267</f>
        <v>0</v>
      </c>
      <c r="P267" s="1">
        <v>3</v>
      </c>
      <c r="AA267" s="1">
        <f>IF(P267=1,$O$3,IF(P267=2,$O$4,$O$5))</f>
        <v>0</v>
      </c>
    </row>
    <row r="268">
      <c r="A268" s="1" t="s">
        <v>664</v>
      </c>
      <c r="E268" s="27" t="s">
        <v>661</v>
      </c>
    </row>
    <row r="269">
      <c r="A269" s="1" t="s">
        <v>665</v>
      </c>
      <c r="E269" s="33" t="s">
        <v>13923</v>
      </c>
    </row>
    <row r="270" ht="153">
      <c r="A270" s="1" t="s">
        <v>666</v>
      </c>
      <c r="E270" s="27" t="s">
        <v>1641</v>
      </c>
    </row>
    <row r="271">
      <c r="A271" s="1" t="s">
        <v>659</v>
      </c>
      <c r="B271" s="1">
        <v>64</v>
      </c>
      <c r="C271" s="26" t="s">
        <v>1662</v>
      </c>
      <c r="D271" t="s">
        <v>661</v>
      </c>
      <c r="E271" s="27" t="s">
        <v>13966</v>
      </c>
      <c r="F271" s="28" t="s">
        <v>683</v>
      </c>
      <c r="G271" s="29">
        <v>1</v>
      </c>
      <c r="H271" s="28">
        <v>0</v>
      </c>
      <c r="I271" s="30">
        <f>ROUND(G271*H271,P4)</f>
        <v>0</v>
      </c>
      <c r="L271" s="31">
        <v>0</v>
      </c>
      <c r="M271" s="24">
        <f>ROUND(G271*L271,P4)</f>
        <v>0</v>
      </c>
      <c r="N271" s="25" t="s">
        <v>1309</v>
      </c>
      <c r="O271" s="32">
        <f>M271*AA271</f>
        <v>0</v>
      </c>
      <c r="P271" s="1">
        <v>3</v>
      </c>
      <c r="AA271" s="1">
        <f>IF(P271=1,$O$3,IF(P271=2,$O$4,$O$5))</f>
        <v>0</v>
      </c>
    </row>
    <row r="272">
      <c r="A272" s="1" t="s">
        <v>664</v>
      </c>
      <c r="E272" s="27" t="s">
        <v>661</v>
      </c>
    </row>
    <row r="273">
      <c r="A273" s="1" t="s">
        <v>665</v>
      </c>
      <c r="E273" s="33" t="s">
        <v>13923</v>
      </c>
    </row>
    <row r="274" ht="127.5">
      <c r="A274" s="1" t="s">
        <v>666</v>
      </c>
      <c r="E274" s="27" t="s">
        <v>1645</v>
      </c>
    </row>
    <row r="275">
      <c r="A275" s="1" t="s">
        <v>656</v>
      </c>
      <c r="C275" s="22" t="s">
        <v>6055</v>
      </c>
      <c r="E275" s="23" t="s">
        <v>6673</v>
      </c>
      <c r="L275" s="24">
        <f>SUMIFS(L276:L279,A276:A279,"P")</f>
        <v>0</v>
      </c>
      <c r="M275" s="24">
        <f>SUMIFS(M276:M279,A276:A279,"P")</f>
        <v>0</v>
      </c>
      <c r="N275" s="25"/>
    </row>
    <row r="276">
      <c r="A276" s="1" t="s">
        <v>659</v>
      </c>
      <c r="B276" s="1">
        <v>65</v>
      </c>
      <c r="C276" s="26" t="s">
        <v>13908</v>
      </c>
      <c r="D276" t="s">
        <v>661</v>
      </c>
      <c r="E276" s="27" t="s">
        <v>13909</v>
      </c>
      <c r="F276" s="28" t="s">
        <v>663</v>
      </c>
      <c r="G276" s="29">
        <v>4.2000000000000002</v>
      </c>
      <c r="H276" s="28">
        <v>0</v>
      </c>
      <c r="I276" s="30">
        <f>ROUND(G276*H276,P4)</f>
        <v>0</v>
      </c>
      <c r="L276" s="31">
        <v>0</v>
      </c>
      <c r="M276" s="24">
        <f>ROUND(G276*L276,P4)</f>
        <v>0</v>
      </c>
      <c r="N276" s="25" t="s">
        <v>1309</v>
      </c>
      <c r="O276" s="32">
        <f>M276*AA276</f>
        <v>0</v>
      </c>
      <c r="P276" s="1">
        <v>3</v>
      </c>
      <c r="AA276" s="1">
        <f>IF(P276=1,$O$3,IF(P276=2,$O$4,$O$5))</f>
        <v>0</v>
      </c>
    </row>
    <row r="277">
      <c r="A277" s="1" t="s">
        <v>664</v>
      </c>
      <c r="E277" s="27" t="s">
        <v>661</v>
      </c>
    </row>
    <row r="278">
      <c r="A278" s="1" t="s">
        <v>665</v>
      </c>
      <c r="E278" s="33" t="s">
        <v>13923</v>
      </c>
    </row>
    <row r="279" ht="267.75">
      <c r="A279" s="1" t="s">
        <v>666</v>
      </c>
      <c r="E279" s="27" t="s">
        <v>6107</v>
      </c>
    </row>
    <row r="280">
      <c r="A280" s="1" t="s">
        <v>656</v>
      </c>
      <c r="C280" s="22" t="s">
        <v>2817</v>
      </c>
      <c r="E280" s="23" t="s">
        <v>5242</v>
      </c>
      <c r="L280" s="24">
        <f>SUMIFS(L281:L288,A281:A288,"P")</f>
        <v>0</v>
      </c>
      <c r="M280" s="24">
        <f>SUMIFS(M281:M288,A281:A288,"P")</f>
        <v>0</v>
      </c>
      <c r="N280" s="25"/>
    </row>
    <row r="281">
      <c r="A281" s="1" t="s">
        <v>659</v>
      </c>
      <c r="B281" s="1">
        <v>66</v>
      </c>
      <c r="C281" s="26" t="s">
        <v>6867</v>
      </c>
      <c r="D281" t="s">
        <v>661</v>
      </c>
      <c r="E281" s="27" t="s">
        <v>6868</v>
      </c>
      <c r="F281" s="28" t="s">
        <v>670</v>
      </c>
      <c r="G281" s="29">
        <v>6</v>
      </c>
      <c r="H281" s="28">
        <v>0</v>
      </c>
      <c r="I281" s="30">
        <f>ROUND(G281*H281,P4)</f>
        <v>0</v>
      </c>
      <c r="L281" s="31">
        <v>0</v>
      </c>
      <c r="M281" s="24">
        <f>ROUND(G281*L281,P4)</f>
        <v>0</v>
      </c>
      <c r="N281" s="25" t="s">
        <v>1309</v>
      </c>
      <c r="O281" s="32">
        <f>M281*AA281</f>
        <v>0</v>
      </c>
      <c r="P281" s="1">
        <v>3</v>
      </c>
      <c r="AA281" s="1">
        <f>IF(P281=1,$O$3,IF(P281=2,$O$4,$O$5))</f>
        <v>0</v>
      </c>
    </row>
    <row r="282">
      <c r="A282" s="1" t="s">
        <v>664</v>
      </c>
      <c r="E282" s="27" t="s">
        <v>661</v>
      </c>
    </row>
    <row r="283">
      <c r="A283" s="1" t="s">
        <v>665</v>
      </c>
      <c r="E283" s="33" t="s">
        <v>13923</v>
      </c>
    </row>
    <row r="284" ht="25.5">
      <c r="A284" s="1" t="s">
        <v>666</v>
      </c>
      <c r="E284" s="27" t="s">
        <v>5245</v>
      </c>
    </row>
    <row r="285">
      <c r="A285" s="1" t="s">
        <v>659</v>
      </c>
      <c r="B285" s="1">
        <v>67</v>
      </c>
      <c r="C285" s="26" t="s">
        <v>5246</v>
      </c>
      <c r="D285" t="s">
        <v>661</v>
      </c>
      <c r="E285" s="27" t="s">
        <v>5247</v>
      </c>
      <c r="F285" s="28" t="s">
        <v>663</v>
      </c>
      <c r="G285" s="29">
        <v>3</v>
      </c>
      <c r="H285" s="28">
        <v>0</v>
      </c>
      <c r="I285" s="30">
        <f>ROUND(G285*H285,P4)</f>
        <v>0</v>
      </c>
      <c r="L285" s="31">
        <v>0</v>
      </c>
      <c r="M285" s="24">
        <f>ROUND(G285*L285,P4)</f>
        <v>0</v>
      </c>
      <c r="N285" s="25" t="s">
        <v>1309</v>
      </c>
      <c r="O285" s="32">
        <f>M285*AA285</f>
        <v>0</v>
      </c>
      <c r="P285" s="1">
        <v>3</v>
      </c>
      <c r="AA285" s="1">
        <f>IF(P285=1,$O$3,IF(P285=2,$O$4,$O$5))</f>
        <v>0</v>
      </c>
    </row>
    <row r="286">
      <c r="A286" s="1" t="s">
        <v>664</v>
      </c>
      <c r="E286" s="27" t="s">
        <v>661</v>
      </c>
    </row>
    <row r="287">
      <c r="A287" s="1" t="s">
        <v>665</v>
      </c>
      <c r="E287" s="33" t="s">
        <v>13923</v>
      </c>
    </row>
    <row r="288" ht="114.75">
      <c r="A288" s="1" t="s">
        <v>666</v>
      </c>
      <c r="E288" s="27" t="s">
        <v>5248</v>
      </c>
    </row>
    <row r="289">
      <c r="A289" s="1" t="s">
        <v>656</v>
      </c>
      <c r="C289" s="22" t="s">
        <v>894</v>
      </c>
      <c r="E289" s="23" t="s">
        <v>2900</v>
      </c>
      <c r="L289" s="24">
        <f>SUMIFS(L290:L309,A290:A309,"P")</f>
        <v>0</v>
      </c>
      <c r="M289" s="24">
        <f>SUMIFS(M290:M309,A290:A309,"P")</f>
        <v>0</v>
      </c>
      <c r="N289" s="25"/>
    </row>
    <row r="290" ht="25.5">
      <c r="A290" s="1" t="s">
        <v>659</v>
      </c>
      <c r="B290" s="1">
        <v>68</v>
      </c>
      <c r="C290" s="26" t="s">
        <v>3803</v>
      </c>
      <c r="D290" t="s">
        <v>897</v>
      </c>
      <c r="E290" s="27" t="s">
        <v>3804</v>
      </c>
      <c r="F290" s="28" t="s">
        <v>899</v>
      </c>
      <c r="G290" s="29">
        <v>25.5</v>
      </c>
      <c r="H290" s="28">
        <v>0</v>
      </c>
      <c r="I290" s="30">
        <f>ROUND(G290*H290,P4)</f>
        <v>0</v>
      </c>
      <c r="L290" s="31">
        <v>0</v>
      </c>
      <c r="M290" s="24">
        <f>ROUND(G290*L290,P4)</f>
        <v>0</v>
      </c>
      <c r="N290" s="25" t="s">
        <v>4491</v>
      </c>
      <c r="O290" s="32">
        <f>M290*AA290</f>
        <v>0</v>
      </c>
      <c r="P290" s="1">
        <v>3</v>
      </c>
      <c r="AA290" s="1">
        <f>IF(P290=1,$O$3,IF(P290=2,$O$4,$O$5))</f>
        <v>0</v>
      </c>
    </row>
    <row r="291" ht="38.25">
      <c r="A291" s="1" t="s">
        <v>664</v>
      </c>
      <c r="E291" s="27" t="s">
        <v>900</v>
      </c>
    </row>
    <row r="292">
      <c r="A292" s="1" t="s">
        <v>665</v>
      </c>
      <c r="E292" s="33" t="s">
        <v>13923</v>
      </c>
    </row>
    <row r="293" ht="153">
      <c r="A293" s="1" t="s">
        <v>666</v>
      </c>
      <c r="E293" s="27" t="s">
        <v>902</v>
      </c>
    </row>
    <row r="294" ht="38.25">
      <c r="A294" s="1" t="s">
        <v>659</v>
      </c>
      <c r="B294" s="1">
        <v>69</v>
      </c>
      <c r="C294" s="26" t="s">
        <v>896</v>
      </c>
      <c r="D294" t="s">
        <v>897</v>
      </c>
      <c r="E294" s="27" t="s">
        <v>898</v>
      </c>
      <c r="F294" s="28" t="s">
        <v>899</v>
      </c>
      <c r="G294" s="29">
        <v>0.11</v>
      </c>
      <c r="H294" s="28">
        <v>0</v>
      </c>
      <c r="I294" s="30">
        <f>ROUND(G294*H294,P4)</f>
        <v>0</v>
      </c>
      <c r="L294" s="31">
        <v>0</v>
      </c>
      <c r="M294" s="24">
        <f>ROUND(G294*L294,P4)</f>
        <v>0</v>
      </c>
      <c r="N294" s="25" t="s">
        <v>4491</v>
      </c>
      <c r="O294" s="32">
        <f>M294*AA294</f>
        <v>0</v>
      </c>
      <c r="P294" s="1">
        <v>3</v>
      </c>
      <c r="AA294" s="1">
        <f>IF(P294=1,$O$3,IF(P294=2,$O$4,$O$5))</f>
        <v>0</v>
      </c>
    </row>
    <row r="295" ht="38.25">
      <c r="A295" s="1" t="s">
        <v>664</v>
      </c>
      <c r="E295" s="27" t="s">
        <v>900</v>
      </c>
    </row>
    <row r="296">
      <c r="A296" s="1" t="s">
        <v>665</v>
      </c>
      <c r="E296" s="33" t="s">
        <v>13923</v>
      </c>
    </row>
    <row r="297" ht="153">
      <c r="A297" s="1" t="s">
        <v>666</v>
      </c>
      <c r="E297" s="27" t="s">
        <v>902</v>
      </c>
    </row>
    <row r="298" ht="38.25">
      <c r="A298" s="1" t="s">
        <v>659</v>
      </c>
      <c r="B298" s="1">
        <v>70</v>
      </c>
      <c r="C298" s="26" t="s">
        <v>903</v>
      </c>
      <c r="D298" t="s">
        <v>897</v>
      </c>
      <c r="E298" s="27" t="s">
        <v>904</v>
      </c>
      <c r="F298" s="28" t="s">
        <v>899</v>
      </c>
      <c r="G298" s="29">
        <v>0.75</v>
      </c>
      <c r="H298" s="28">
        <v>0</v>
      </c>
      <c r="I298" s="30">
        <f>ROUND(G298*H298,P4)</f>
        <v>0</v>
      </c>
      <c r="L298" s="31">
        <v>0</v>
      </c>
      <c r="M298" s="24">
        <f>ROUND(G298*L298,P4)</f>
        <v>0</v>
      </c>
      <c r="N298" s="25" t="s">
        <v>4491</v>
      </c>
      <c r="O298" s="32">
        <f>M298*AA298</f>
        <v>0</v>
      </c>
      <c r="P298" s="1">
        <v>3</v>
      </c>
      <c r="AA298" s="1">
        <f>IF(P298=1,$O$3,IF(P298=2,$O$4,$O$5))</f>
        <v>0</v>
      </c>
    </row>
    <row r="299" ht="38.25">
      <c r="A299" s="1" t="s">
        <v>664</v>
      </c>
      <c r="E299" s="27" t="s">
        <v>905</v>
      </c>
    </row>
    <row r="300">
      <c r="A300" s="1" t="s">
        <v>665</v>
      </c>
      <c r="E300" s="33" t="s">
        <v>13923</v>
      </c>
    </row>
    <row r="301" ht="153">
      <c r="A301" s="1" t="s">
        <v>666</v>
      </c>
      <c r="E301" s="27" t="s">
        <v>907</v>
      </c>
    </row>
    <row r="302" ht="38.25">
      <c r="A302" s="1" t="s">
        <v>659</v>
      </c>
      <c r="B302" s="1">
        <v>71</v>
      </c>
      <c r="C302" s="26" t="s">
        <v>9569</v>
      </c>
      <c r="D302" t="s">
        <v>897</v>
      </c>
      <c r="E302" s="27" t="s">
        <v>9570</v>
      </c>
      <c r="F302" s="28" t="s">
        <v>899</v>
      </c>
      <c r="G302" s="29">
        <v>15.5</v>
      </c>
      <c r="H302" s="28">
        <v>0</v>
      </c>
      <c r="I302" s="30">
        <f>ROUND(G302*H302,P4)</f>
        <v>0</v>
      </c>
      <c r="L302" s="31">
        <v>0</v>
      </c>
      <c r="M302" s="24">
        <f>ROUND(G302*L302,P4)</f>
        <v>0</v>
      </c>
      <c r="N302" s="25" t="s">
        <v>4491</v>
      </c>
      <c r="O302" s="32">
        <f>M302*AA302</f>
        <v>0</v>
      </c>
      <c r="P302" s="1">
        <v>3</v>
      </c>
      <c r="AA302" s="1">
        <f>IF(P302=1,$O$3,IF(P302=2,$O$4,$O$5))</f>
        <v>0</v>
      </c>
    </row>
    <row r="303" ht="63.75">
      <c r="A303" s="1" t="s">
        <v>664</v>
      </c>
      <c r="E303" s="27" t="s">
        <v>9571</v>
      </c>
    </row>
    <row r="304">
      <c r="A304" s="1" t="s">
        <v>665</v>
      </c>
      <c r="E304" s="33" t="s">
        <v>13923</v>
      </c>
    </row>
    <row r="305" ht="153">
      <c r="A305" s="1" t="s">
        <v>666</v>
      </c>
      <c r="E305" s="27" t="s">
        <v>907</v>
      </c>
    </row>
    <row r="306" ht="25.5">
      <c r="A306" s="1" t="s">
        <v>659</v>
      </c>
      <c r="B306" s="1">
        <v>72</v>
      </c>
      <c r="C306" s="26" t="s">
        <v>912</v>
      </c>
      <c r="D306" t="s">
        <v>897</v>
      </c>
      <c r="E306" s="27" t="s">
        <v>913</v>
      </c>
      <c r="F306" s="28" t="s">
        <v>899</v>
      </c>
      <c r="G306" s="29">
        <v>0.40000000000000002</v>
      </c>
      <c r="H306" s="28">
        <v>0</v>
      </c>
      <c r="I306" s="30">
        <f>ROUND(G306*H306,P4)</f>
        <v>0</v>
      </c>
      <c r="L306" s="31">
        <v>0</v>
      </c>
      <c r="M306" s="24">
        <f>ROUND(G306*L306,P4)</f>
        <v>0</v>
      </c>
      <c r="N306" s="25" t="s">
        <v>4491</v>
      </c>
      <c r="O306" s="32">
        <f>M306*AA306</f>
        <v>0</v>
      </c>
      <c r="P306" s="1">
        <v>3</v>
      </c>
      <c r="AA306" s="1">
        <f>IF(P306=1,$O$3,IF(P306=2,$O$4,$O$5))</f>
        <v>0</v>
      </c>
    </row>
    <row r="307" ht="38.25">
      <c r="A307" s="1" t="s">
        <v>664</v>
      </c>
      <c r="E307" s="27" t="s">
        <v>914</v>
      </c>
    </row>
    <row r="308">
      <c r="A308" s="1" t="s">
        <v>665</v>
      </c>
      <c r="E308" s="33" t="s">
        <v>13923</v>
      </c>
    </row>
    <row r="309" ht="153">
      <c r="A309" s="1" t="s">
        <v>666</v>
      </c>
      <c r="E309" s="27" t="s">
        <v>902</v>
      </c>
    </row>
  </sheetData>
  <sheetProtection sheet="1" objects="1" scenarios="1" spinCount="100000" saltValue="uy15D+0jLrfR1J4x/njdnhJj5W3TncMITbT4nHj2TSWxtGeAFyLYaedkhyIGvV2gL2HMNlVVcuT0HjbVoWC6cg==" hashValue="jfTvEBoEVIZpGeyyDIVzjNExjyQe2WPalPM9Lxx+oIP1YG/5CwsR3UINKKLrv7cCB6UmQcHXNeYWcRCr5Lst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13967</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4529</v>
      </c>
      <c r="D10" t="s">
        <v>661</v>
      </c>
      <c r="E10" s="27" t="s">
        <v>4530</v>
      </c>
      <c r="F10" s="28" t="s">
        <v>677</v>
      </c>
      <c r="G10" s="29">
        <v>125</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13968</v>
      </c>
    </row>
    <row r="13">
      <c r="A13" s="1" t="s">
        <v>666</v>
      </c>
      <c r="E13" s="27" t="s">
        <v>4532</v>
      </c>
    </row>
    <row r="14">
      <c r="A14" s="1" t="s">
        <v>659</v>
      </c>
      <c r="B14" s="1">
        <v>2</v>
      </c>
      <c r="C14" s="26" t="s">
        <v>5548</v>
      </c>
      <c r="D14" t="s">
        <v>661</v>
      </c>
      <c r="E14" s="27" t="s">
        <v>5549</v>
      </c>
      <c r="F14" s="28" t="s">
        <v>663</v>
      </c>
      <c r="G14" s="29">
        <v>0.40000000000000002</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13968</v>
      </c>
    </row>
    <row r="17" ht="63.75">
      <c r="A17" s="1" t="s">
        <v>666</v>
      </c>
      <c r="E17" s="27" t="s">
        <v>5550</v>
      </c>
    </row>
    <row r="18">
      <c r="A18" s="1" t="s">
        <v>659</v>
      </c>
      <c r="B18" s="1">
        <v>3</v>
      </c>
      <c r="C18" s="26" t="s">
        <v>5551</v>
      </c>
      <c r="D18" t="s">
        <v>661</v>
      </c>
      <c r="E18" s="27" t="s">
        <v>5552</v>
      </c>
      <c r="F18" s="28" t="s">
        <v>663</v>
      </c>
      <c r="G18" s="29">
        <v>1.2</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13968</v>
      </c>
    </row>
    <row r="21" ht="63.75">
      <c r="A21" s="1" t="s">
        <v>666</v>
      </c>
      <c r="E21" s="27" t="s">
        <v>5550</v>
      </c>
    </row>
    <row r="22">
      <c r="A22" s="1" t="s">
        <v>659</v>
      </c>
      <c r="B22" s="1">
        <v>4</v>
      </c>
      <c r="C22" s="26" t="s">
        <v>5553</v>
      </c>
      <c r="D22" t="s">
        <v>661</v>
      </c>
      <c r="E22" s="27" t="s">
        <v>5554</v>
      </c>
      <c r="F22" s="28" t="s">
        <v>670</v>
      </c>
      <c r="G22" s="29">
        <v>1</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13968</v>
      </c>
    </row>
    <row r="25" ht="63.75">
      <c r="A25" s="1" t="s">
        <v>666</v>
      </c>
      <c r="E25" s="27" t="s">
        <v>5550</v>
      </c>
    </row>
    <row r="26">
      <c r="A26" s="1" t="s">
        <v>659</v>
      </c>
      <c r="B26" s="1">
        <v>5</v>
      </c>
      <c r="C26" s="26" t="s">
        <v>3210</v>
      </c>
      <c r="D26" t="s">
        <v>661</v>
      </c>
      <c r="E26" s="27" t="s">
        <v>3211</v>
      </c>
      <c r="F26" s="28" t="s">
        <v>663</v>
      </c>
      <c r="G26" s="29">
        <v>0.5</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13968</v>
      </c>
    </row>
    <row r="29" ht="204">
      <c r="A29" s="1" t="s">
        <v>666</v>
      </c>
      <c r="E29" s="27" t="s">
        <v>13898</v>
      </c>
    </row>
    <row r="30">
      <c r="A30" s="1" t="s">
        <v>659</v>
      </c>
      <c r="B30" s="1">
        <v>6</v>
      </c>
      <c r="C30" s="26" t="s">
        <v>1535</v>
      </c>
      <c r="D30" t="s">
        <v>661</v>
      </c>
      <c r="E30" s="27" t="s">
        <v>1536</v>
      </c>
      <c r="F30" s="28" t="s">
        <v>663</v>
      </c>
      <c r="G30" s="29">
        <v>35</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13968</v>
      </c>
    </row>
    <row r="33" ht="204">
      <c r="A33" s="1" t="s">
        <v>666</v>
      </c>
      <c r="E33" s="27" t="s">
        <v>13898</v>
      </c>
    </row>
    <row r="34">
      <c r="A34" s="1" t="s">
        <v>659</v>
      </c>
      <c r="B34" s="1">
        <v>7</v>
      </c>
      <c r="C34" s="26" t="s">
        <v>672</v>
      </c>
      <c r="D34" t="s">
        <v>661</v>
      </c>
      <c r="E34" s="27" t="s">
        <v>673</v>
      </c>
      <c r="F34" s="28" t="s">
        <v>663</v>
      </c>
      <c r="G34" s="29">
        <v>28.5</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13968</v>
      </c>
    </row>
    <row r="37" ht="153">
      <c r="A37" s="1" t="s">
        <v>666</v>
      </c>
      <c r="E37" s="27" t="s">
        <v>5077</v>
      </c>
    </row>
    <row r="38">
      <c r="A38" s="1" t="s">
        <v>659</v>
      </c>
      <c r="B38" s="1">
        <v>8</v>
      </c>
      <c r="C38" s="26" t="s">
        <v>3689</v>
      </c>
      <c r="D38" t="s">
        <v>661</v>
      </c>
      <c r="E38" s="27" t="s">
        <v>3690</v>
      </c>
      <c r="F38" s="28" t="s">
        <v>677</v>
      </c>
      <c r="G38" s="29">
        <v>125</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13968</v>
      </c>
    </row>
    <row r="41" ht="38.25">
      <c r="A41" s="1" t="s">
        <v>666</v>
      </c>
      <c r="E41" s="27" t="s">
        <v>3688</v>
      </c>
    </row>
    <row r="42">
      <c r="A42" s="1" t="s">
        <v>656</v>
      </c>
      <c r="C42" s="22" t="s">
        <v>1329</v>
      </c>
      <c r="E42" s="23" t="s">
        <v>3214</v>
      </c>
      <c r="L42" s="24">
        <f>SUMIFS(L43:L46,A43:A46,"P")</f>
        <v>0</v>
      </c>
      <c r="M42" s="24">
        <f>SUMIFS(M43:M46,A43:A46,"P")</f>
        <v>0</v>
      </c>
      <c r="N42" s="25"/>
    </row>
    <row r="43">
      <c r="A43" s="1" t="s">
        <v>659</v>
      </c>
      <c r="B43" s="1">
        <v>9</v>
      </c>
      <c r="C43" s="26" t="s">
        <v>13912</v>
      </c>
      <c r="D43" t="s">
        <v>661</v>
      </c>
      <c r="E43" s="27" t="s">
        <v>13913</v>
      </c>
      <c r="F43" s="28" t="s">
        <v>663</v>
      </c>
      <c r="G43" s="29">
        <v>0.29999999999999999</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13968</v>
      </c>
    </row>
    <row r="46" ht="267.75">
      <c r="A46" s="1" t="s">
        <v>666</v>
      </c>
      <c r="E46" s="27" t="s">
        <v>10737</v>
      </c>
    </row>
    <row r="47">
      <c r="A47" s="1" t="s">
        <v>656</v>
      </c>
      <c r="C47" s="22" t="s">
        <v>1333</v>
      </c>
      <c r="E47" s="23" t="s">
        <v>5082</v>
      </c>
      <c r="L47" s="24">
        <f>SUMIFS(L48:L51,A48:A51,"P")</f>
        <v>0</v>
      </c>
      <c r="M47" s="24">
        <f>SUMIFS(M48:M51,A48:A51,"P")</f>
        <v>0</v>
      </c>
      <c r="N47" s="25"/>
    </row>
    <row r="48">
      <c r="A48" s="1" t="s">
        <v>659</v>
      </c>
      <c r="B48" s="1">
        <v>10</v>
      </c>
      <c r="C48" s="26" t="s">
        <v>5083</v>
      </c>
      <c r="D48" t="s">
        <v>661</v>
      </c>
      <c r="E48" s="27" t="s">
        <v>5084</v>
      </c>
      <c r="F48" s="28" t="s">
        <v>663</v>
      </c>
      <c r="G48" s="29">
        <v>7</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13968</v>
      </c>
    </row>
    <row r="51" ht="38.25">
      <c r="A51" s="1" t="s">
        <v>666</v>
      </c>
      <c r="E51" s="27" t="s">
        <v>5085</v>
      </c>
    </row>
    <row r="52">
      <c r="A52" s="1" t="s">
        <v>656</v>
      </c>
      <c r="C52" s="22" t="s">
        <v>952</v>
      </c>
      <c r="E52" s="23" t="s">
        <v>953</v>
      </c>
      <c r="L52" s="24">
        <f>SUMIFS(L53:L56,A53:A56,"P")</f>
        <v>0</v>
      </c>
      <c r="M52" s="24">
        <f>SUMIFS(M53:M56,A53:A56,"P")</f>
        <v>0</v>
      </c>
      <c r="N52" s="25"/>
    </row>
    <row r="53">
      <c r="A53" s="1" t="s">
        <v>659</v>
      </c>
      <c r="B53" s="1">
        <v>11</v>
      </c>
      <c r="C53" s="26" t="s">
        <v>5105</v>
      </c>
      <c r="D53" t="s">
        <v>661</v>
      </c>
      <c r="E53" s="27" t="s">
        <v>5106</v>
      </c>
      <c r="F53" s="28" t="s">
        <v>677</v>
      </c>
      <c r="G53" s="29">
        <v>11</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c r="E55" s="33" t="s">
        <v>13968</v>
      </c>
    </row>
    <row r="56" ht="114.75">
      <c r="A56" s="1" t="s">
        <v>666</v>
      </c>
      <c r="E56" s="27" t="s">
        <v>5108</v>
      </c>
    </row>
    <row r="57">
      <c r="A57" s="1" t="s">
        <v>656</v>
      </c>
      <c r="C57" s="22" t="s">
        <v>4479</v>
      </c>
      <c r="E57" s="23" t="s">
        <v>4033</v>
      </c>
      <c r="L57" s="24">
        <f>SUMIFS(L58:L93,A58:A93,"P")</f>
        <v>0</v>
      </c>
      <c r="M57" s="24">
        <f>SUMIFS(M58:M93,A58:A93,"P")</f>
        <v>0</v>
      </c>
      <c r="N57" s="25"/>
    </row>
    <row r="58" ht="25.5">
      <c r="A58" s="1" t="s">
        <v>659</v>
      </c>
      <c r="B58" s="1">
        <v>12</v>
      </c>
      <c r="C58" s="26" t="s">
        <v>2912</v>
      </c>
      <c r="D58" t="s">
        <v>661</v>
      </c>
      <c r="E58" s="27" t="s">
        <v>2913</v>
      </c>
      <c r="F58" s="28" t="s">
        <v>683</v>
      </c>
      <c r="G58" s="29">
        <v>8</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5000</v>
      </c>
    </row>
    <row r="61" ht="25.5">
      <c r="A61" s="1" t="s">
        <v>666</v>
      </c>
      <c r="E61" s="27" t="s">
        <v>13876</v>
      </c>
    </row>
    <row r="62">
      <c r="A62" s="1" t="s">
        <v>659</v>
      </c>
      <c r="B62" s="1">
        <v>13</v>
      </c>
      <c r="C62" s="26" t="s">
        <v>13899</v>
      </c>
      <c r="D62" t="s">
        <v>661</v>
      </c>
      <c r="E62" s="27" t="s">
        <v>13900</v>
      </c>
      <c r="F62" s="28" t="s">
        <v>683</v>
      </c>
      <c r="G62" s="29">
        <v>1</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13968</v>
      </c>
    </row>
    <row r="65" ht="51">
      <c r="A65" s="1" t="s">
        <v>666</v>
      </c>
      <c r="E65" s="27" t="s">
        <v>13901</v>
      </c>
    </row>
    <row r="66">
      <c r="A66" s="1" t="s">
        <v>659</v>
      </c>
      <c r="B66" s="1">
        <v>14</v>
      </c>
      <c r="C66" s="26" t="s">
        <v>2138</v>
      </c>
      <c r="D66" t="s">
        <v>661</v>
      </c>
      <c r="E66" s="27" t="s">
        <v>2139</v>
      </c>
      <c r="F66" s="28" t="s">
        <v>670</v>
      </c>
      <c r="G66" s="29">
        <v>135</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13968</v>
      </c>
    </row>
    <row r="69" ht="51">
      <c r="A69" s="1" t="s">
        <v>666</v>
      </c>
      <c r="E69" s="27" t="s">
        <v>4638</v>
      </c>
    </row>
    <row r="70">
      <c r="A70" s="1" t="s">
        <v>659</v>
      </c>
      <c r="B70" s="1">
        <v>15</v>
      </c>
      <c r="C70" s="26" t="s">
        <v>929</v>
      </c>
      <c r="D70" t="s">
        <v>661</v>
      </c>
      <c r="E70" s="27" t="s">
        <v>930</v>
      </c>
      <c r="F70" s="28" t="s">
        <v>670</v>
      </c>
      <c r="G70" s="29">
        <v>114</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13968</v>
      </c>
    </row>
    <row r="73" ht="76.5">
      <c r="A73" s="1" t="s">
        <v>666</v>
      </c>
      <c r="E73" s="27" t="s">
        <v>13919</v>
      </c>
    </row>
    <row r="74" ht="25.5">
      <c r="A74" s="1" t="s">
        <v>659</v>
      </c>
      <c r="B74" s="1">
        <v>16</v>
      </c>
      <c r="C74" s="26" t="s">
        <v>13877</v>
      </c>
      <c r="D74" t="s">
        <v>661</v>
      </c>
      <c r="E74" s="27" t="s">
        <v>13878</v>
      </c>
      <c r="F74" s="28" t="s">
        <v>670</v>
      </c>
      <c r="G74" s="29">
        <v>20</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13968</v>
      </c>
    </row>
    <row r="77" ht="25.5">
      <c r="A77" s="1" t="s">
        <v>666</v>
      </c>
      <c r="E77" s="27" t="s">
        <v>4184</v>
      </c>
    </row>
    <row r="78">
      <c r="A78" s="1" t="s">
        <v>659</v>
      </c>
      <c r="B78" s="1">
        <v>17</v>
      </c>
      <c r="C78" s="26" t="s">
        <v>5558</v>
      </c>
      <c r="D78" t="s">
        <v>661</v>
      </c>
      <c r="E78" s="27" t="s">
        <v>5559</v>
      </c>
      <c r="F78" s="28" t="s">
        <v>683</v>
      </c>
      <c r="G78" s="29">
        <v>8</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13968</v>
      </c>
    </row>
    <row r="81" ht="51">
      <c r="A81" s="1" t="s">
        <v>666</v>
      </c>
      <c r="E81" s="27" t="s">
        <v>4645</v>
      </c>
    </row>
    <row r="82">
      <c r="A82" s="1" t="s">
        <v>659</v>
      </c>
      <c r="B82" s="1">
        <v>18</v>
      </c>
      <c r="C82" s="26" t="s">
        <v>13902</v>
      </c>
      <c r="D82" t="s">
        <v>661</v>
      </c>
      <c r="E82" s="27" t="s">
        <v>13903</v>
      </c>
      <c r="F82" s="28" t="s">
        <v>683</v>
      </c>
      <c r="G82" s="29">
        <v>8</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13968</v>
      </c>
    </row>
    <row r="85" ht="51">
      <c r="A85" s="1" t="s">
        <v>666</v>
      </c>
      <c r="E85" s="27" t="s">
        <v>4645</v>
      </c>
    </row>
    <row r="86">
      <c r="A86" s="1" t="s">
        <v>659</v>
      </c>
      <c r="B86" s="1">
        <v>19</v>
      </c>
      <c r="C86" s="26" t="s">
        <v>1827</v>
      </c>
      <c r="D86" t="s">
        <v>661</v>
      </c>
      <c r="E86" s="27" t="s">
        <v>1828</v>
      </c>
      <c r="F86" s="28" t="s">
        <v>670</v>
      </c>
      <c r="G86" s="29">
        <v>364</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13968</v>
      </c>
    </row>
    <row r="89" ht="51">
      <c r="A89" s="1" t="s">
        <v>666</v>
      </c>
      <c r="E89" s="27" t="s">
        <v>4190</v>
      </c>
    </row>
    <row r="90">
      <c r="A90" s="1" t="s">
        <v>659</v>
      </c>
      <c r="B90" s="1">
        <v>20</v>
      </c>
      <c r="C90" s="26" t="s">
        <v>2890</v>
      </c>
      <c r="D90" t="s">
        <v>661</v>
      </c>
      <c r="E90" s="27" t="s">
        <v>2891</v>
      </c>
      <c r="F90" s="28" t="s">
        <v>670</v>
      </c>
      <c r="G90" s="29">
        <v>370</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13968</v>
      </c>
    </row>
    <row r="93" ht="25.5">
      <c r="A93" s="1" t="s">
        <v>666</v>
      </c>
      <c r="E93" s="27" t="s">
        <v>4533</v>
      </c>
    </row>
    <row r="94">
      <c r="A94" s="1" t="s">
        <v>656</v>
      </c>
      <c r="C94" s="22" t="s">
        <v>4040</v>
      </c>
      <c r="E94" s="23" t="s">
        <v>4041</v>
      </c>
      <c r="L94" s="24">
        <f>SUMIFS(L95:L106,A95:A106,"P")</f>
        <v>0</v>
      </c>
      <c r="M94" s="24">
        <f>SUMIFS(M95:M106,A95:A106,"P")</f>
        <v>0</v>
      </c>
      <c r="N94" s="25"/>
    </row>
    <row r="95">
      <c r="A95" s="1" t="s">
        <v>659</v>
      </c>
      <c r="B95" s="1">
        <v>21</v>
      </c>
      <c r="C95" s="26" t="s">
        <v>5117</v>
      </c>
      <c r="D95" t="s">
        <v>661</v>
      </c>
      <c r="E95" s="27" t="s">
        <v>5118</v>
      </c>
      <c r="F95" s="28" t="s">
        <v>670</v>
      </c>
      <c r="G95" s="29">
        <v>121</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4497</v>
      </c>
    </row>
    <row r="98" ht="51">
      <c r="A98" s="1" t="s">
        <v>666</v>
      </c>
      <c r="E98" s="27" t="s">
        <v>5119</v>
      </c>
    </row>
    <row r="99">
      <c r="A99" s="1" t="s">
        <v>659</v>
      </c>
      <c r="B99" s="1">
        <v>22</v>
      </c>
      <c r="C99" s="26" t="s">
        <v>4197</v>
      </c>
      <c r="D99" t="s">
        <v>661</v>
      </c>
      <c r="E99" s="27" t="s">
        <v>4198</v>
      </c>
      <c r="F99" s="28" t="s">
        <v>683</v>
      </c>
      <c r="G99" s="29">
        <v>12</v>
      </c>
      <c r="H99" s="28">
        <v>0</v>
      </c>
      <c r="I99" s="30">
        <f>ROUND(G99*H99,P4)</f>
        <v>0</v>
      </c>
      <c r="L99" s="31">
        <v>0</v>
      </c>
      <c r="M99" s="24">
        <f>ROUND(G99*L99,P4)</f>
        <v>0</v>
      </c>
      <c r="N99" s="25" t="s">
        <v>1309</v>
      </c>
      <c r="O99" s="32">
        <f>M99*AA99</f>
        <v>0</v>
      </c>
      <c r="P99" s="1">
        <v>3</v>
      </c>
      <c r="AA99" s="1">
        <f>IF(P99=1,$O$3,IF(P99=2,$O$4,$O$5))</f>
        <v>0</v>
      </c>
    </row>
    <row r="100">
      <c r="A100" s="1" t="s">
        <v>664</v>
      </c>
      <c r="E100" s="27" t="s">
        <v>661</v>
      </c>
    </row>
    <row r="101">
      <c r="A101" s="1" t="s">
        <v>665</v>
      </c>
      <c r="E101" s="33" t="s">
        <v>4497</v>
      </c>
    </row>
    <row r="102" ht="38.25">
      <c r="A102" s="1" t="s">
        <v>666</v>
      </c>
      <c r="E102" s="27" t="s">
        <v>4199</v>
      </c>
    </row>
    <row r="103">
      <c r="A103" s="1" t="s">
        <v>659</v>
      </c>
      <c r="B103" s="1">
        <v>23</v>
      </c>
      <c r="C103" s="26" t="s">
        <v>4917</v>
      </c>
      <c r="D103" t="s">
        <v>661</v>
      </c>
      <c r="E103" s="27" t="s">
        <v>1573</v>
      </c>
      <c r="F103" s="28" t="s">
        <v>683</v>
      </c>
      <c r="G103" s="29">
        <v>2</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c r="E105" s="33" t="s">
        <v>4497</v>
      </c>
    </row>
    <row r="106" ht="38.25">
      <c r="A106" s="1" t="s">
        <v>666</v>
      </c>
      <c r="E106" s="27" t="s">
        <v>4919</v>
      </c>
    </row>
    <row r="107">
      <c r="A107" s="1" t="s">
        <v>656</v>
      </c>
      <c r="C107" s="22" t="s">
        <v>4482</v>
      </c>
      <c r="E107" s="23" t="s">
        <v>4201</v>
      </c>
      <c r="L107" s="24">
        <f>SUMIFS(L108:L135,A108:A135,"P")</f>
        <v>0</v>
      </c>
      <c r="M107" s="24">
        <f>SUMIFS(M108:M135,A108:A135,"P")</f>
        <v>0</v>
      </c>
      <c r="N107" s="25"/>
    </row>
    <row r="108">
      <c r="A108" s="1" t="s">
        <v>659</v>
      </c>
      <c r="B108" s="1">
        <v>24</v>
      </c>
      <c r="C108" s="26" t="s">
        <v>13969</v>
      </c>
      <c r="D108" t="s">
        <v>661</v>
      </c>
      <c r="E108" s="27" t="s">
        <v>13970</v>
      </c>
      <c r="F108" s="28" t="s">
        <v>670</v>
      </c>
      <c r="G108" s="29">
        <v>7</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5000</v>
      </c>
    </row>
    <row r="111" ht="38.25">
      <c r="A111" s="1" t="s">
        <v>666</v>
      </c>
      <c r="E111" s="27" t="s">
        <v>4203</v>
      </c>
    </row>
    <row r="112">
      <c r="A112" s="1" t="s">
        <v>659</v>
      </c>
      <c r="B112" s="1">
        <v>25</v>
      </c>
      <c r="C112" s="26" t="s">
        <v>965</v>
      </c>
      <c r="D112" t="s">
        <v>661</v>
      </c>
      <c r="E112" s="27" t="s">
        <v>966</v>
      </c>
      <c r="F112" s="28" t="s">
        <v>670</v>
      </c>
      <c r="G112" s="29">
        <v>364</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5000</v>
      </c>
    </row>
    <row r="115" ht="38.25">
      <c r="A115" s="1" t="s">
        <v>666</v>
      </c>
      <c r="E115" s="27" t="s">
        <v>4203</v>
      </c>
    </row>
    <row r="116" ht="25.5">
      <c r="A116" s="1" t="s">
        <v>659</v>
      </c>
      <c r="B116" s="1">
        <v>26</v>
      </c>
      <c r="C116" s="26" t="s">
        <v>1340</v>
      </c>
      <c r="D116" t="s">
        <v>661</v>
      </c>
      <c r="E116" s="27" t="s">
        <v>1341</v>
      </c>
      <c r="F116" s="28" t="s">
        <v>683</v>
      </c>
      <c r="G116" s="29">
        <v>2</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5000</v>
      </c>
    </row>
    <row r="119" ht="38.25">
      <c r="A119" s="1" t="s">
        <v>666</v>
      </c>
      <c r="E119" s="27" t="s">
        <v>4208</v>
      </c>
    </row>
    <row r="120" ht="25.5">
      <c r="A120" s="1" t="s">
        <v>659</v>
      </c>
      <c r="B120" s="1">
        <v>27</v>
      </c>
      <c r="C120" s="26" t="s">
        <v>969</v>
      </c>
      <c r="D120" t="s">
        <v>661</v>
      </c>
      <c r="E120" s="27" t="s">
        <v>970</v>
      </c>
      <c r="F120" s="28" t="s">
        <v>683</v>
      </c>
      <c r="G120" s="29">
        <v>5</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5000</v>
      </c>
    </row>
    <row r="123" ht="38.25">
      <c r="A123" s="1" t="s">
        <v>666</v>
      </c>
      <c r="E123" s="27" t="s">
        <v>4208</v>
      </c>
    </row>
    <row r="124" ht="25.5">
      <c r="A124" s="1" t="s">
        <v>659</v>
      </c>
      <c r="B124" s="1">
        <v>28</v>
      </c>
      <c r="C124" s="26" t="s">
        <v>5698</v>
      </c>
      <c r="D124" t="s">
        <v>661</v>
      </c>
      <c r="E124" s="27" t="s">
        <v>5699</v>
      </c>
      <c r="F124" s="28" t="s">
        <v>683</v>
      </c>
      <c r="G124" s="29">
        <v>2</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5000</v>
      </c>
    </row>
    <row r="127" ht="38.25">
      <c r="A127" s="1" t="s">
        <v>666</v>
      </c>
      <c r="E127" s="27" t="s">
        <v>4208</v>
      </c>
    </row>
    <row r="128">
      <c r="A128" s="1" t="s">
        <v>659</v>
      </c>
      <c r="B128" s="1">
        <v>29</v>
      </c>
      <c r="C128" s="26" t="s">
        <v>5005</v>
      </c>
      <c r="D128" t="s">
        <v>661</v>
      </c>
      <c r="E128" s="27" t="s">
        <v>5006</v>
      </c>
      <c r="F128" s="28" t="s">
        <v>670</v>
      </c>
      <c r="G128" s="29">
        <v>371</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13968</v>
      </c>
    </row>
    <row r="131" ht="25.5">
      <c r="A131" s="1" t="s">
        <v>666</v>
      </c>
      <c r="E131" s="27" t="s">
        <v>5007</v>
      </c>
    </row>
    <row r="132">
      <c r="A132" s="1" t="s">
        <v>659</v>
      </c>
      <c r="B132" s="1">
        <v>30</v>
      </c>
      <c r="C132" s="26" t="s">
        <v>4553</v>
      </c>
      <c r="D132" t="s">
        <v>661</v>
      </c>
      <c r="E132" s="27" t="s">
        <v>4554</v>
      </c>
      <c r="F132" s="28" t="s">
        <v>670</v>
      </c>
      <c r="G132" s="29">
        <v>370</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13968</v>
      </c>
    </row>
    <row r="135" ht="51">
      <c r="A135" s="1" t="s">
        <v>666</v>
      </c>
      <c r="E135" s="27" t="s">
        <v>4506</v>
      </c>
    </row>
    <row r="136">
      <c r="A136" s="1" t="s">
        <v>656</v>
      </c>
      <c r="C136" s="22" t="s">
        <v>4560</v>
      </c>
      <c r="E136" s="23" t="s">
        <v>4561</v>
      </c>
      <c r="L136" s="24">
        <f>SUMIFS(L137:L160,A137:A160,"P")</f>
        <v>0</v>
      </c>
      <c r="M136" s="24">
        <f>SUMIFS(M137:M160,A137:A160,"P")</f>
        <v>0</v>
      </c>
      <c r="N136" s="25"/>
    </row>
    <row r="137">
      <c r="A137" s="1" t="s">
        <v>659</v>
      </c>
      <c r="B137" s="1">
        <v>31</v>
      </c>
      <c r="C137" s="26" t="s">
        <v>13932</v>
      </c>
      <c r="D137" t="s">
        <v>661</v>
      </c>
      <c r="E137" s="27" t="s">
        <v>13933</v>
      </c>
      <c r="F137" s="28" t="s">
        <v>683</v>
      </c>
      <c r="G137" s="29">
        <v>1</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4909</v>
      </c>
    </row>
    <row r="140" ht="63.75">
      <c r="A140" s="1" t="s">
        <v>666</v>
      </c>
      <c r="E140" s="27" t="s">
        <v>13935</v>
      </c>
    </row>
    <row r="141">
      <c r="A141" s="1" t="s">
        <v>659</v>
      </c>
      <c r="B141" s="1">
        <v>32</v>
      </c>
      <c r="C141" s="26" t="s">
        <v>13971</v>
      </c>
      <c r="D141" t="s">
        <v>661</v>
      </c>
      <c r="E141" s="27" t="s">
        <v>13972</v>
      </c>
      <c r="F141" s="28" t="s">
        <v>683</v>
      </c>
      <c r="G141" s="29">
        <v>1</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5353</v>
      </c>
    </row>
    <row r="144" ht="38.25">
      <c r="A144" s="1" t="s">
        <v>666</v>
      </c>
      <c r="E144" s="27" t="s">
        <v>13938</v>
      </c>
    </row>
    <row r="145" ht="25.5">
      <c r="A145" s="1" t="s">
        <v>659</v>
      </c>
      <c r="B145" s="1">
        <v>33</v>
      </c>
      <c r="C145" s="26" t="s">
        <v>13973</v>
      </c>
      <c r="D145" t="s">
        <v>661</v>
      </c>
      <c r="E145" s="27" t="s">
        <v>13974</v>
      </c>
      <c r="F145" s="28" t="s">
        <v>683</v>
      </c>
      <c r="G145" s="29">
        <v>1</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5530</v>
      </c>
    </row>
    <row r="148" ht="51">
      <c r="A148" s="1" t="s">
        <v>666</v>
      </c>
      <c r="E148" s="27" t="s">
        <v>13942</v>
      </c>
    </row>
    <row r="149" ht="25.5">
      <c r="A149" s="1" t="s">
        <v>659</v>
      </c>
      <c r="B149" s="1">
        <v>34</v>
      </c>
      <c r="C149" s="26" t="s">
        <v>13943</v>
      </c>
      <c r="D149" t="s">
        <v>661</v>
      </c>
      <c r="E149" s="27" t="s">
        <v>13944</v>
      </c>
      <c r="F149" s="28" t="s">
        <v>683</v>
      </c>
      <c r="G149" s="29">
        <v>1</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5530</v>
      </c>
    </row>
    <row r="152" ht="38.25">
      <c r="A152" s="1" t="s">
        <v>666</v>
      </c>
      <c r="E152" s="27" t="s">
        <v>13945</v>
      </c>
    </row>
    <row r="153">
      <c r="A153" s="1" t="s">
        <v>659</v>
      </c>
      <c r="B153" s="1">
        <v>35</v>
      </c>
      <c r="C153" s="26" t="s">
        <v>13884</v>
      </c>
      <c r="D153" t="s">
        <v>661</v>
      </c>
      <c r="E153" s="27" t="s">
        <v>13885</v>
      </c>
      <c r="F153" s="28" t="s">
        <v>683</v>
      </c>
      <c r="G153" s="29">
        <v>17</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4497</v>
      </c>
    </row>
    <row r="156" ht="63.75">
      <c r="A156" s="1" t="s">
        <v>666</v>
      </c>
      <c r="E156" s="27" t="s">
        <v>4160</v>
      </c>
    </row>
    <row r="157">
      <c r="A157" s="1" t="s">
        <v>659</v>
      </c>
      <c r="B157" s="1">
        <v>36</v>
      </c>
      <c r="C157" s="26" t="s">
        <v>13957</v>
      </c>
      <c r="D157" t="s">
        <v>661</v>
      </c>
      <c r="E157" s="27" t="s">
        <v>13958</v>
      </c>
      <c r="F157" s="28" t="s">
        <v>683</v>
      </c>
      <c r="G157" s="29">
        <v>1</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4497</v>
      </c>
    </row>
    <row r="160" ht="63.75">
      <c r="A160" s="1" t="s">
        <v>666</v>
      </c>
      <c r="E160" s="27" t="s">
        <v>4160</v>
      </c>
    </row>
    <row r="161">
      <c r="A161" s="1" t="s">
        <v>656</v>
      </c>
      <c r="C161" s="22" t="s">
        <v>3983</v>
      </c>
      <c r="E161" s="23" t="s">
        <v>3984</v>
      </c>
      <c r="L161" s="24">
        <f>SUMIFS(L162:L201,A162:A201,"P")</f>
        <v>0</v>
      </c>
      <c r="M161" s="24">
        <f>SUMIFS(M162:M201,A162:A201,"P")</f>
        <v>0</v>
      </c>
      <c r="N161" s="25"/>
    </row>
    <row r="162">
      <c r="A162" s="1" t="s">
        <v>659</v>
      </c>
      <c r="B162" s="1">
        <v>37</v>
      </c>
      <c r="C162" s="26" t="s">
        <v>4971</v>
      </c>
      <c r="D162" t="s">
        <v>661</v>
      </c>
      <c r="E162" s="27" t="s">
        <v>4972</v>
      </c>
      <c r="F162" s="28" t="s">
        <v>683</v>
      </c>
      <c r="G162" s="29">
        <v>1</v>
      </c>
      <c r="H162" s="28">
        <v>0</v>
      </c>
      <c r="I162" s="30">
        <f>ROUND(G162*H162,P4)</f>
        <v>0</v>
      </c>
      <c r="L162" s="31">
        <v>0</v>
      </c>
      <c r="M162" s="24">
        <f>ROUND(G162*L162,P4)</f>
        <v>0</v>
      </c>
      <c r="N162" s="25" t="s">
        <v>1309</v>
      </c>
      <c r="O162" s="32">
        <f>M162*AA162</f>
        <v>0</v>
      </c>
      <c r="P162" s="1">
        <v>3</v>
      </c>
      <c r="AA162" s="1">
        <f>IF(P162=1,$O$3,IF(P162=2,$O$4,$O$5))</f>
        <v>0</v>
      </c>
    </row>
    <row r="163">
      <c r="A163" s="1" t="s">
        <v>664</v>
      </c>
      <c r="E163" s="27" t="s">
        <v>661</v>
      </c>
    </row>
    <row r="164">
      <c r="A164" s="1" t="s">
        <v>665</v>
      </c>
      <c r="E164" s="33" t="s">
        <v>4497</v>
      </c>
    </row>
    <row r="165" ht="38.25">
      <c r="A165" s="1" t="s">
        <v>666</v>
      </c>
      <c r="E165" s="27" t="s">
        <v>4498</v>
      </c>
    </row>
    <row r="166" ht="25.5">
      <c r="A166" s="1" t="s">
        <v>659</v>
      </c>
      <c r="B166" s="1">
        <v>38</v>
      </c>
      <c r="C166" s="26" t="s">
        <v>2147</v>
      </c>
      <c r="D166" t="s">
        <v>661</v>
      </c>
      <c r="E166" s="27" t="s">
        <v>3458</v>
      </c>
      <c r="F166" s="28" t="s">
        <v>683</v>
      </c>
      <c r="G166" s="29">
        <v>1</v>
      </c>
      <c r="H166" s="28">
        <v>0</v>
      </c>
      <c r="I166" s="30">
        <f>ROUND(G166*H166,P4)</f>
        <v>0</v>
      </c>
      <c r="L166" s="31">
        <v>0</v>
      </c>
      <c r="M166" s="24">
        <f>ROUND(G166*L166,P4)</f>
        <v>0</v>
      </c>
      <c r="N166" s="25" t="s">
        <v>1309</v>
      </c>
      <c r="O166" s="32">
        <f>M166*AA166</f>
        <v>0</v>
      </c>
      <c r="P166" s="1">
        <v>3</v>
      </c>
      <c r="AA166" s="1">
        <f>IF(P166=1,$O$3,IF(P166=2,$O$4,$O$5))</f>
        <v>0</v>
      </c>
    </row>
    <row r="167">
      <c r="A167" s="1" t="s">
        <v>664</v>
      </c>
      <c r="E167" s="27" t="s">
        <v>661</v>
      </c>
    </row>
    <row r="168">
      <c r="A168" s="1" t="s">
        <v>665</v>
      </c>
      <c r="E168" s="33" t="s">
        <v>4497</v>
      </c>
    </row>
    <row r="169" ht="63.75">
      <c r="A169" s="1" t="s">
        <v>666</v>
      </c>
      <c r="E169" s="27" t="s">
        <v>3988</v>
      </c>
    </row>
    <row r="170" ht="25.5">
      <c r="A170" s="1" t="s">
        <v>659</v>
      </c>
      <c r="B170" s="1">
        <v>39</v>
      </c>
      <c r="C170" s="26" t="s">
        <v>3989</v>
      </c>
      <c r="D170" t="s">
        <v>661</v>
      </c>
      <c r="E170" s="27" t="s">
        <v>3990</v>
      </c>
      <c r="F170" s="28" t="s">
        <v>683</v>
      </c>
      <c r="G170" s="29">
        <v>1</v>
      </c>
      <c r="H170" s="28">
        <v>0</v>
      </c>
      <c r="I170" s="30">
        <f>ROUND(G170*H170,P4)</f>
        <v>0</v>
      </c>
      <c r="L170" s="31">
        <v>0</v>
      </c>
      <c r="M170" s="24">
        <f>ROUND(G170*L170,P4)</f>
        <v>0</v>
      </c>
      <c r="N170" s="25" t="s">
        <v>1309</v>
      </c>
      <c r="O170" s="32">
        <f>M170*AA170</f>
        <v>0</v>
      </c>
      <c r="P170" s="1">
        <v>3</v>
      </c>
      <c r="AA170" s="1">
        <f>IF(P170=1,$O$3,IF(P170=2,$O$4,$O$5))</f>
        <v>0</v>
      </c>
    </row>
    <row r="171">
      <c r="A171" s="1" t="s">
        <v>664</v>
      </c>
      <c r="E171" s="27" t="s">
        <v>661</v>
      </c>
    </row>
    <row r="172">
      <c r="A172" s="1" t="s">
        <v>665</v>
      </c>
      <c r="E172" s="33" t="s">
        <v>4497</v>
      </c>
    </row>
    <row r="173" ht="38.25">
      <c r="A173" s="1" t="s">
        <v>666</v>
      </c>
      <c r="E173" s="27" t="s">
        <v>4266</v>
      </c>
    </row>
    <row r="174">
      <c r="A174" s="1" t="s">
        <v>659</v>
      </c>
      <c r="B174" s="1">
        <v>40</v>
      </c>
      <c r="C174" s="26" t="s">
        <v>4425</v>
      </c>
      <c r="D174" t="s">
        <v>661</v>
      </c>
      <c r="E174" s="27" t="s">
        <v>4426</v>
      </c>
      <c r="F174" s="28" t="s">
        <v>683</v>
      </c>
      <c r="G174" s="29">
        <v>1</v>
      </c>
      <c r="H174" s="28">
        <v>0</v>
      </c>
      <c r="I174" s="30">
        <f>ROUND(G174*H174,P4)</f>
        <v>0</v>
      </c>
      <c r="L174" s="31">
        <v>0</v>
      </c>
      <c r="M174" s="24">
        <f>ROUND(G174*L174,P4)</f>
        <v>0</v>
      </c>
      <c r="N174" s="25" t="s">
        <v>1309</v>
      </c>
      <c r="O174" s="32">
        <f>M174*AA174</f>
        <v>0</v>
      </c>
      <c r="P174" s="1">
        <v>3</v>
      </c>
      <c r="AA174" s="1">
        <f>IF(P174=1,$O$3,IF(P174=2,$O$4,$O$5))</f>
        <v>0</v>
      </c>
    </row>
    <row r="175">
      <c r="A175" s="1" t="s">
        <v>664</v>
      </c>
      <c r="E175" s="27" t="s">
        <v>661</v>
      </c>
    </row>
    <row r="176">
      <c r="A176" s="1" t="s">
        <v>665</v>
      </c>
      <c r="E176" s="33" t="s">
        <v>4497</v>
      </c>
    </row>
    <row r="177" ht="38.25">
      <c r="A177" s="1" t="s">
        <v>666</v>
      </c>
      <c r="E177" s="27" t="s">
        <v>4737</v>
      </c>
    </row>
    <row r="178">
      <c r="A178" s="1" t="s">
        <v>659</v>
      </c>
      <c r="B178" s="1">
        <v>41</v>
      </c>
      <c r="C178" s="26" t="s">
        <v>4744</v>
      </c>
      <c r="D178" t="s">
        <v>661</v>
      </c>
      <c r="E178" s="27" t="s">
        <v>4745</v>
      </c>
      <c r="F178" s="28" t="s">
        <v>683</v>
      </c>
      <c r="G178" s="29">
        <v>4</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c r="A180" s="1" t="s">
        <v>665</v>
      </c>
      <c r="E180" s="33" t="s">
        <v>5000</v>
      </c>
    </row>
    <row r="181" ht="38.25">
      <c r="A181" s="1" t="s">
        <v>666</v>
      </c>
      <c r="E181" s="27" t="s">
        <v>4137</v>
      </c>
    </row>
    <row r="182">
      <c r="A182" s="1" t="s">
        <v>659</v>
      </c>
      <c r="B182" s="1">
        <v>42</v>
      </c>
      <c r="C182" s="26" t="s">
        <v>13888</v>
      </c>
      <c r="D182" t="s">
        <v>661</v>
      </c>
      <c r="E182" s="27" t="s">
        <v>13889</v>
      </c>
      <c r="F182" s="28" t="s">
        <v>683</v>
      </c>
      <c r="G182" s="29">
        <v>1</v>
      </c>
      <c r="H182" s="28">
        <v>0</v>
      </c>
      <c r="I182" s="30">
        <f>ROUND(G182*H182,P4)</f>
        <v>0</v>
      </c>
      <c r="L182" s="31">
        <v>0</v>
      </c>
      <c r="M182" s="24">
        <f>ROUND(G182*L182,P4)</f>
        <v>0</v>
      </c>
      <c r="N182" s="25" t="s">
        <v>1309</v>
      </c>
      <c r="O182" s="32">
        <f>M182*AA182</f>
        <v>0</v>
      </c>
      <c r="P182" s="1">
        <v>3</v>
      </c>
      <c r="AA182" s="1">
        <f>IF(P182=1,$O$3,IF(P182=2,$O$4,$O$5))</f>
        <v>0</v>
      </c>
    </row>
    <row r="183">
      <c r="A183" s="1" t="s">
        <v>664</v>
      </c>
      <c r="E183" s="27" t="s">
        <v>661</v>
      </c>
    </row>
    <row r="184">
      <c r="A184" s="1" t="s">
        <v>665</v>
      </c>
      <c r="E184" s="33" t="s">
        <v>4921</v>
      </c>
    </row>
    <row r="185" ht="38.25">
      <c r="A185" s="1" t="s">
        <v>666</v>
      </c>
      <c r="E185" s="27" t="s">
        <v>4737</v>
      </c>
    </row>
    <row r="186">
      <c r="A186" s="1" t="s">
        <v>659</v>
      </c>
      <c r="B186" s="1">
        <v>43</v>
      </c>
      <c r="C186" s="26" t="s">
        <v>4140</v>
      </c>
      <c r="D186" t="s">
        <v>661</v>
      </c>
      <c r="E186" s="27" t="s">
        <v>4141</v>
      </c>
      <c r="F186" s="28" t="s">
        <v>868</v>
      </c>
      <c r="G186" s="29">
        <v>6</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c r="A188" s="1" t="s">
        <v>665</v>
      </c>
      <c r="E188" s="33" t="s">
        <v>4497</v>
      </c>
    </row>
    <row r="189" ht="38.25">
      <c r="A189" s="1" t="s">
        <v>666</v>
      </c>
      <c r="E189" s="27" t="s">
        <v>4267</v>
      </c>
    </row>
    <row r="190">
      <c r="A190" s="1" t="s">
        <v>659</v>
      </c>
      <c r="B190" s="1">
        <v>44</v>
      </c>
      <c r="C190" s="26" t="s">
        <v>1973</v>
      </c>
      <c r="D190" t="s">
        <v>661</v>
      </c>
      <c r="E190" s="27" t="s">
        <v>1974</v>
      </c>
      <c r="F190" s="28" t="s">
        <v>868</v>
      </c>
      <c r="G190" s="29">
        <v>2</v>
      </c>
      <c r="H190" s="28">
        <v>0</v>
      </c>
      <c r="I190" s="30">
        <f>ROUND(G190*H190,P4)</f>
        <v>0</v>
      </c>
      <c r="L190" s="31">
        <v>0</v>
      </c>
      <c r="M190" s="24">
        <f>ROUND(G190*L190,P4)</f>
        <v>0</v>
      </c>
      <c r="N190" s="25" t="s">
        <v>1309</v>
      </c>
      <c r="O190" s="32">
        <f>M190*AA190</f>
        <v>0</v>
      </c>
      <c r="P190" s="1">
        <v>3</v>
      </c>
      <c r="AA190" s="1">
        <f>IF(P190=1,$O$3,IF(P190=2,$O$4,$O$5))</f>
        <v>0</v>
      </c>
    </row>
    <row r="191">
      <c r="A191" s="1" t="s">
        <v>664</v>
      </c>
      <c r="E191" s="27" t="s">
        <v>661</v>
      </c>
    </row>
    <row r="192">
      <c r="A192" s="1" t="s">
        <v>665</v>
      </c>
      <c r="E192" s="33" t="s">
        <v>4497</v>
      </c>
    </row>
    <row r="193" ht="38.25">
      <c r="A193" s="1" t="s">
        <v>666</v>
      </c>
      <c r="E193" s="27" t="s">
        <v>4268</v>
      </c>
    </row>
    <row r="194">
      <c r="A194" s="1" t="s">
        <v>659</v>
      </c>
      <c r="B194" s="1">
        <v>45</v>
      </c>
      <c r="C194" s="26" t="s">
        <v>1980</v>
      </c>
      <c r="D194" t="s">
        <v>661</v>
      </c>
      <c r="E194" s="27" t="s">
        <v>1981</v>
      </c>
      <c r="F194" s="28" t="s">
        <v>868</v>
      </c>
      <c r="G194" s="29">
        <v>6</v>
      </c>
      <c r="H194" s="28">
        <v>0</v>
      </c>
      <c r="I194" s="30">
        <f>ROUND(G194*H194,P4)</f>
        <v>0</v>
      </c>
      <c r="L194" s="31">
        <v>0</v>
      </c>
      <c r="M194" s="24">
        <f>ROUND(G194*L194,P4)</f>
        <v>0</v>
      </c>
      <c r="N194" s="25" t="s">
        <v>1309</v>
      </c>
      <c r="O194" s="32">
        <f>M194*AA194</f>
        <v>0</v>
      </c>
      <c r="P194" s="1">
        <v>3</v>
      </c>
      <c r="AA194" s="1">
        <f>IF(P194=1,$O$3,IF(P194=2,$O$4,$O$5))</f>
        <v>0</v>
      </c>
    </row>
    <row r="195">
      <c r="A195" s="1" t="s">
        <v>664</v>
      </c>
      <c r="E195" s="27" t="s">
        <v>661</v>
      </c>
    </row>
    <row r="196">
      <c r="A196" s="1" t="s">
        <v>665</v>
      </c>
      <c r="E196" s="33" t="s">
        <v>4497</v>
      </c>
    </row>
    <row r="197" ht="38.25">
      <c r="A197" s="1" t="s">
        <v>666</v>
      </c>
      <c r="E197" s="27" t="s">
        <v>4979</v>
      </c>
    </row>
    <row r="198">
      <c r="A198" s="1" t="s">
        <v>659</v>
      </c>
      <c r="B198" s="1">
        <v>46</v>
      </c>
      <c r="C198" s="26" t="s">
        <v>5406</v>
      </c>
      <c r="D198" t="s">
        <v>661</v>
      </c>
      <c r="E198" s="27" t="s">
        <v>5407</v>
      </c>
      <c r="F198" s="28" t="s">
        <v>868</v>
      </c>
      <c r="G198" s="29">
        <v>2</v>
      </c>
      <c r="H198" s="28">
        <v>0</v>
      </c>
      <c r="I198" s="30">
        <f>ROUND(G198*H198,P4)</f>
        <v>0</v>
      </c>
      <c r="L198" s="31">
        <v>0</v>
      </c>
      <c r="M198" s="24">
        <f>ROUND(G198*L198,P4)</f>
        <v>0</v>
      </c>
      <c r="N198" s="25" t="s">
        <v>1309</v>
      </c>
      <c r="O198" s="32">
        <f>M198*AA198</f>
        <v>0</v>
      </c>
      <c r="P198" s="1">
        <v>3</v>
      </c>
      <c r="AA198" s="1">
        <f>IF(P198=1,$O$3,IF(P198=2,$O$4,$O$5))</f>
        <v>0</v>
      </c>
    </row>
    <row r="199">
      <c r="A199" s="1" t="s">
        <v>664</v>
      </c>
      <c r="E199" s="27" t="s">
        <v>661</v>
      </c>
    </row>
    <row r="200">
      <c r="A200" s="1" t="s">
        <v>665</v>
      </c>
      <c r="E200" s="33" t="s">
        <v>4497</v>
      </c>
    </row>
    <row r="201" ht="38.25">
      <c r="A201" s="1" t="s">
        <v>666</v>
      </c>
      <c r="E201" s="27" t="s">
        <v>5408</v>
      </c>
    </row>
    <row r="202">
      <c r="A202" s="1" t="s">
        <v>656</v>
      </c>
      <c r="C202" s="22" t="s">
        <v>4270</v>
      </c>
      <c r="E202" s="23" t="s">
        <v>4271</v>
      </c>
      <c r="L202" s="24">
        <f>SUMIFS(L203:L222,A203:A222,"P")</f>
        <v>0</v>
      </c>
      <c r="M202" s="24">
        <f>SUMIFS(M203:M222,A203:A222,"P")</f>
        <v>0</v>
      </c>
      <c r="N202" s="25"/>
    </row>
    <row r="203">
      <c r="A203" s="1" t="s">
        <v>659</v>
      </c>
      <c r="B203" s="1">
        <v>47</v>
      </c>
      <c r="C203" s="26" t="s">
        <v>4277</v>
      </c>
      <c r="D203" t="s">
        <v>661</v>
      </c>
      <c r="E203" s="27" t="s">
        <v>4278</v>
      </c>
      <c r="F203" s="28" t="s">
        <v>683</v>
      </c>
      <c r="G203" s="29">
        <v>4</v>
      </c>
      <c r="H203" s="28">
        <v>0</v>
      </c>
      <c r="I203" s="30">
        <f>ROUND(G203*H203,P4)</f>
        <v>0</v>
      </c>
      <c r="L203" s="31">
        <v>0</v>
      </c>
      <c r="M203" s="24">
        <f>ROUND(G203*L203,P4)</f>
        <v>0</v>
      </c>
      <c r="N203" s="25" t="s">
        <v>1309</v>
      </c>
      <c r="O203" s="32">
        <f>M203*AA203</f>
        <v>0</v>
      </c>
      <c r="P203" s="1">
        <v>3</v>
      </c>
      <c r="AA203" s="1">
        <f>IF(P203=1,$O$3,IF(P203=2,$O$4,$O$5))</f>
        <v>0</v>
      </c>
    </row>
    <row r="204">
      <c r="A204" s="1" t="s">
        <v>664</v>
      </c>
      <c r="E204" s="27" t="s">
        <v>661</v>
      </c>
    </row>
    <row r="205">
      <c r="A205" s="1" t="s">
        <v>665</v>
      </c>
      <c r="E205" s="33" t="s">
        <v>4909</v>
      </c>
    </row>
    <row r="206" ht="38.25">
      <c r="A206" s="1" t="s">
        <v>666</v>
      </c>
      <c r="E206" s="27" t="s">
        <v>4279</v>
      </c>
    </row>
    <row r="207">
      <c r="A207" s="1" t="s">
        <v>659</v>
      </c>
      <c r="B207" s="1">
        <v>48</v>
      </c>
      <c r="C207" s="26" t="s">
        <v>1646</v>
      </c>
      <c r="D207" t="s">
        <v>661</v>
      </c>
      <c r="E207" s="27" t="s">
        <v>1647</v>
      </c>
      <c r="F207" s="28" t="s">
        <v>670</v>
      </c>
      <c r="G207" s="29">
        <v>121</v>
      </c>
      <c r="H207" s="28">
        <v>0</v>
      </c>
      <c r="I207" s="30">
        <f>ROUND(G207*H207,P4)</f>
        <v>0</v>
      </c>
      <c r="L207" s="31">
        <v>0</v>
      </c>
      <c r="M207" s="24">
        <f>ROUND(G207*L207,P4)</f>
        <v>0</v>
      </c>
      <c r="N207" s="25" t="s">
        <v>1309</v>
      </c>
      <c r="O207" s="32">
        <f>M207*AA207</f>
        <v>0</v>
      </c>
      <c r="P207" s="1">
        <v>3</v>
      </c>
      <c r="AA207" s="1">
        <f>IF(P207=1,$O$3,IF(P207=2,$O$4,$O$5))</f>
        <v>0</v>
      </c>
    </row>
    <row r="208">
      <c r="A208" s="1" t="s">
        <v>664</v>
      </c>
      <c r="E208" s="27" t="s">
        <v>661</v>
      </c>
    </row>
    <row r="209">
      <c r="A209" s="1" t="s">
        <v>665</v>
      </c>
      <c r="E209" s="33" t="s">
        <v>13968</v>
      </c>
    </row>
    <row r="210" ht="76.5">
      <c r="A210" s="1" t="s">
        <v>666</v>
      </c>
      <c r="E210" s="27" t="s">
        <v>13963</v>
      </c>
    </row>
    <row r="211">
      <c r="A211" s="1" t="s">
        <v>659</v>
      </c>
      <c r="B211" s="1">
        <v>49</v>
      </c>
      <c r="C211" s="26" t="s">
        <v>1650</v>
      </c>
      <c r="D211" t="s">
        <v>661</v>
      </c>
      <c r="E211" s="27" t="s">
        <v>1651</v>
      </c>
      <c r="F211" s="28" t="s">
        <v>670</v>
      </c>
      <c r="G211" s="29">
        <v>121</v>
      </c>
      <c r="H211" s="28">
        <v>0</v>
      </c>
      <c r="I211" s="30">
        <f>ROUND(G211*H211,P4)</f>
        <v>0</v>
      </c>
      <c r="L211" s="31">
        <v>0</v>
      </c>
      <c r="M211" s="24">
        <f>ROUND(G211*L211,P4)</f>
        <v>0</v>
      </c>
      <c r="N211" s="25" t="s">
        <v>1309</v>
      </c>
      <c r="O211" s="32">
        <f>M211*AA211</f>
        <v>0</v>
      </c>
      <c r="P211" s="1">
        <v>3</v>
      </c>
      <c r="AA211" s="1">
        <f>IF(P211=1,$O$3,IF(P211=2,$O$4,$O$5))</f>
        <v>0</v>
      </c>
    </row>
    <row r="212">
      <c r="A212" s="1" t="s">
        <v>664</v>
      </c>
      <c r="E212" s="27" t="s">
        <v>661</v>
      </c>
    </row>
    <row r="213">
      <c r="A213" s="1" t="s">
        <v>665</v>
      </c>
      <c r="E213" s="33" t="s">
        <v>13968</v>
      </c>
    </row>
    <row r="214" ht="63.75">
      <c r="A214" s="1" t="s">
        <v>666</v>
      </c>
      <c r="E214" s="27" t="s">
        <v>13964</v>
      </c>
    </row>
    <row r="215">
      <c r="A215" s="1" t="s">
        <v>659</v>
      </c>
      <c r="B215" s="1">
        <v>50</v>
      </c>
      <c r="C215" s="26" t="s">
        <v>1659</v>
      </c>
      <c r="D215" t="s">
        <v>661</v>
      </c>
      <c r="E215" s="27" t="s">
        <v>13965</v>
      </c>
      <c r="F215" s="28" t="s">
        <v>683</v>
      </c>
      <c r="G215" s="29">
        <v>1</v>
      </c>
      <c r="H215" s="28">
        <v>0</v>
      </c>
      <c r="I215" s="30">
        <f>ROUND(G215*H215,P4)</f>
        <v>0</v>
      </c>
      <c r="L215" s="31">
        <v>0</v>
      </c>
      <c r="M215" s="24">
        <f>ROUND(G215*L215,P4)</f>
        <v>0</v>
      </c>
      <c r="N215" s="25" t="s">
        <v>1309</v>
      </c>
      <c r="O215" s="32">
        <f>M215*AA215</f>
        <v>0</v>
      </c>
      <c r="P215" s="1">
        <v>3</v>
      </c>
      <c r="AA215" s="1">
        <f>IF(P215=1,$O$3,IF(P215=2,$O$4,$O$5))</f>
        <v>0</v>
      </c>
    </row>
    <row r="216">
      <c r="A216" s="1" t="s">
        <v>664</v>
      </c>
      <c r="E216" s="27" t="s">
        <v>661</v>
      </c>
    </row>
    <row r="217">
      <c r="A217" s="1" t="s">
        <v>665</v>
      </c>
      <c r="E217" s="33" t="s">
        <v>13968</v>
      </c>
    </row>
    <row r="218" ht="153">
      <c r="A218" s="1" t="s">
        <v>666</v>
      </c>
      <c r="E218" s="27" t="s">
        <v>1641</v>
      </c>
    </row>
    <row r="219">
      <c r="A219" s="1" t="s">
        <v>659</v>
      </c>
      <c r="B219" s="1">
        <v>51</v>
      </c>
      <c r="C219" s="26" t="s">
        <v>1662</v>
      </c>
      <c r="D219" t="s">
        <v>661</v>
      </c>
      <c r="E219" s="27" t="s">
        <v>13966</v>
      </c>
      <c r="F219" s="28" t="s">
        <v>683</v>
      </c>
      <c r="G219" s="29">
        <v>1</v>
      </c>
      <c r="H219" s="28">
        <v>0</v>
      </c>
      <c r="I219" s="30">
        <f>ROUND(G219*H219,P4)</f>
        <v>0</v>
      </c>
      <c r="L219" s="31">
        <v>0</v>
      </c>
      <c r="M219" s="24">
        <f>ROUND(G219*L219,P4)</f>
        <v>0</v>
      </c>
      <c r="N219" s="25" t="s">
        <v>1309</v>
      </c>
      <c r="O219" s="32">
        <f>M219*AA219</f>
        <v>0</v>
      </c>
      <c r="P219" s="1">
        <v>3</v>
      </c>
      <c r="AA219" s="1">
        <f>IF(P219=1,$O$3,IF(P219=2,$O$4,$O$5))</f>
        <v>0</v>
      </c>
    </row>
    <row r="220">
      <c r="A220" s="1" t="s">
        <v>664</v>
      </c>
      <c r="E220" s="27" t="s">
        <v>661</v>
      </c>
    </row>
    <row r="221">
      <c r="A221" s="1" t="s">
        <v>665</v>
      </c>
      <c r="E221" s="33" t="s">
        <v>13968</v>
      </c>
    </row>
    <row r="222" ht="127.5">
      <c r="A222" s="1" t="s">
        <v>666</v>
      </c>
      <c r="E222" s="27" t="s">
        <v>1645</v>
      </c>
    </row>
    <row r="223">
      <c r="A223" s="1" t="s">
        <v>656</v>
      </c>
      <c r="C223" s="22" t="s">
        <v>2817</v>
      </c>
      <c r="E223" s="23" t="s">
        <v>5242</v>
      </c>
      <c r="L223" s="24">
        <f>SUMIFS(L224:L231,A224:A231,"P")</f>
        <v>0</v>
      </c>
      <c r="M223" s="24">
        <f>SUMIFS(M224:M231,A224:A231,"P")</f>
        <v>0</v>
      </c>
      <c r="N223" s="25"/>
    </row>
    <row r="224">
      <c r="A224" s="1" t="s">
        <v>659</v>
      </c>
      <c r="B224" s="1">
        <v>52</v>
      </c>
      <c r="C224" s="26" t="s">
        <v>6867</v>
      </c>
      <c r="D224" t="s">
        <v>661</v>
      </c>
      <c r="E224" s="27" t="s">
        <v>6868</v>
      </c>
      <c r="F224" s="28" t="s">
        <v>670</v>
      </c>
      <c r="G224" s="29">
        <v>1</v>
      </c>
      <c r="H224" s="28">
        <v>0</v>
      </c>
      <c r="I224" s="30">
        <f>ROUND(G224*H224,P4)</f>
        <v>0</v>
      </c>
      <c r="L224" s="31">
        <v>0</v>
      </c>
      <c r="M224" s="24">
        <f>ROUND(G224*L224,P4)</f>
        <v>0</v>
      </c>
      <c r="N224" s="25" t="s">
        <v>1309</v>
      </c>
      <c r="O224" s="32">
        <f>M224*AA224</f>
        <v>0</v>
      </c>
      <c r="P224" s="1">
        <v>3</v>
      </c>
      <c r="AA224" s="1">
        <f>IF(P224=1,$O$3,IF(P224=2,$O$4,$O$5))</f>
        <v>0</v>
      </c>
    </row>
    <row r="225">
      <c r="A225" s="1" t="s">
        <v>664</v>
      </c>
      <c r="E225" s="27" t="s">
        <v>661</v>
      </c>
    </row>
    <row r="226">
      <c r="A226" s="1" t="s">
        <v>665</v>
      </c>
      <c r="E226" s="33" t="s">
        <v>13968</v>
      </c>
    </row>
    <row r="227" ht="25.5">
      <c r="A227" s="1" t="s">
        <v>666</v>
      </c>
      <c r="E227" s="27" t="s">
        <v>5245</v>
      </c>
    </row>
    <row r="228">
      <c r="A228" s="1" t="s">
        <v>659</v>
      </c>
      <c r="B228" s="1">
        <v>53</v>
      </c>
      <c r="C228" s="26" t="s">
        <v>5566</v>
      </c>
      <c r="D228" t="s">
        <v>661</v>
      </c>
      <c r="E228" s="27" t="s">
        <v>5567</v>
      </c>
      <c r="F228" s="28" t="s">
        <v>663</v>
      </c>
      <c r="G228" s="29">
        <v>0.5</v>
      </c>
      <c r="H228" s="28">
        <v>0</v>
      </c>
      <c r="I228" s="30">
        <f>ROUND(G228*H228,P4)</f>
        <v>0</v>
      </c>
      <c r="L228" s="31">
        <v>0</v>
      </c>
      <c r="M228" s="24">
        <f>ROUND(G228*L228,P4)</f>
        <v>0</v>
      </c>
      <c r="N228" s="25" t="s">
        <v>1309</v>
      </c>
      <c r="O228" s="32">
        <f>M228*AA228</f>
        <v>0</v>
      </c>
      <c r="P228" s="1">
        <v>3</v>
      </c>
      <c r="AA228" s="1">
        <f>IF(P228=1,$O$3,IF(P228=2,$O$4,$O$5))</f>
        <v>0</v>
      </c>
    </row>
    <row r="229">
      <c r="A229" s="1" t="s">
        <v>664</v>
      </c>
      <c r="E229" s="27" t="s">
        <v>661</v>
      </c>
    </row>
    <row r="230">
      <c r="A230" s="1" t="s">
        <v>665</v>
      </c>
      <c r="E230" s="33" t="s">
        <v>13968</v>
      </c>
    </row>
    <row r="231" ht="89.25">
      <c r="A231" s="1" t="s">
        <v>666</v>
      </c>
      <c r="E231" s="27" t="s">
        <v>5568</v>
      </c>
    </row>
    <row r="232">
      <c r="A232" s="1" t="s">
        <v>656</v>
      </c>
      <c r="C232" s="22" t="s">
        <v>894</v>
      </c>
      <c r="E232" s="23" t="s">
        <v>2900</v>
      </c>
      <c r="L232" s="24">
        <f>SUMIFS(L233:L252,A233:A252,"P")</f>
        <v>0</v>
      </c>
      <c r="M232" s="24">
        <f>SUMIFS(M233:M252,A233:A252,"P")</f>
        <v>0</v>
      </c>
      <c r="N232" s="25"/>
    </row>
    <row r="233" ht="25.5">
      <c r="A233" s="1" t="s">
        <v>659</v>
      </c>
      <c r="B233" s="1">
        <v>54</v>
      </c>
      <c r="C233" s="26" t="s">
        <v>3803</v>
      </c>
      <c r="D233" t="s">
        <v>897</v>
      </c>
      <c r="E233" s="27" t="s">
        <v>3804</v>
      </c>
      <c r="F233" s="28" t="s">
        <v>899</v>
      </c>
      <c r="G233" s="29">
        <v>12.6</v>
      </c>
      <c r="H233" s="28">
        <v>0</v>
      </c>
      <c r="I233" s="30">
        <f>ROUND(G233*H233,P4)</f>
        <v>0</v>
      </c>
      <c r="L233" s="31">
        <v>0</v>
      </c>
      <c r="M233" s="24">
        <f>ROUND(G233*L233,P4)</f>
        <v>0</v>
      </c>
      <c r="N233" s="25" t="s">
        <v>4491</v>
      </c>
      <c r="O233" s="32">
        <f>M233*AA233</f>
        <v>0</v>
      </c>
      <c r="P233" s="1">
        <v>3</v>
      </c>
      <c r="AA233" s="1">
        <f>IF(P233=1,$O$3,IF(P233=2,$O$4,$O$5))</f>
        <v>0</v>
      </c>
    </row>
    <row r="234" ht="38.25">
      <c r="A234" s="1" t="s">
        <v>664</v>
      </c>
      <c r="E234" s="27" t="s">
        <v>900</v>
      </c>
    </row>
    <row r="235">
      <c r="A235" s="1" t="s">
        <v>665</v>
      </c>
      <c r="E235" s="33" t="s">
        <v>13968</v>
      </c>
    </row>
    <row r="236" ht="153">
      <c r="A236" s="1" t="s">
        <v>666</v>
      </c>
      <c r="E236" s="27" t="s">
        <v>902</v>
      </c>
    </row>
    <row r="237" ht="38.25">
      <c r="A237" s="1" t="s">
        <v>659</v>
      </c>
      <c r="B237" s="1">
        <v>55</v>
      </c>
      <c r="C237" s="26" t="s">
        <v>903</v>
      </c>
      <c r="D237" t="s">
        <v>897</v>
      </c>
      <c r="E237" s="27" t="s">
        <v>904</v>
      </c>
      <c r="F237" s="28" t="s">
        <v>899</v>
      </c>
      <c r="G237" s="29">
        <v>0.26000000000000001</v>
      </c>
      <c r="H237" s="28">
        <v>0</v>
      </c>
      <c r="I237" s="30">
        <f>ROUND(G237*H237,P4)</f>
        <v>0</v>
      </c>
      <c r="L237" s="31">
        <v>0</v>
      </c>
      <c r="M237" s="24">
        <f>ROUND(G237*L237,P4)</f>
        <v>0</v>
      </c>
      <c r="N237" s="25" t="s">
        <v>4491</v>
      </c>
      <c r="O237" s="32">
        <f>M237*AA237</f>
        <v>0</v>
      </c>
      <c r="P237" s="1">
        <v>3</v>
      </c>
      <c r="AA237" s="1">
        <f>IF(P237=1,$O$3,IF(P237=2,$O$4,$O$5))</f>
        <v>0</v>
      </c>
    </row>
    <row r="238" ht="38.25">
      <c r="A238" s="1" t="s">
        <v>664</v>
      </c>
      <c r="E238" s="27" t="s">
        <v>905</v>
      </c>
    </row>
    <row r="239">
      <c r="A239" s="1" t="s">
        <v>665</v>
      </c>
      <c r="E239" s="33" t="s">
        <v>13968</v>
      </c>
    </row>
    <row r="240" ht="153">
      <c r="A240" s="1" t="s">
        <v>666</v>
      </c>
      <c r="E240" s="27" t="s">
        <v>907</v>
      </c>
    </row>
    <row r="241" ht="38.25">
      <c r="A241" s="1" t="s">
        <v>659</v>
      </c>
      <c r="B241" s="1">
        <v>56</v>
      </c>
      <c r="C241" s="26" t="s">
        <v>9569</v>
      </c>
      <c r="D241" t="s">
        <v>897</v>
      </c>
      <c r="E241" s="27" t="s">
        <v>9570</v>
      </c>
      <c r="F241" s="28" t="s">
        <v>899</v>
      </c>
      <c r="G241" s="29">
        <v>0.59999999999999998</v>
      </c>
      <c r="H241" s="28">
        <v>0</v>
      </c>
      <c r="I241" s="30">
        <f>ROUND(G241*H241,P4)</f>
        <v>0</v>
      </c>
      <c r="L241" s="31">
        <v>0</v>
      </c>
      <c r="M241" s="24">
        <f>ROUND(G241*L241,P4)</f>
        <v>0</v>
      </c>
      <c r="N241" s="25" t="s">
        <v>4491</v>
      </c>
      <c r="O241" s="32">
        <f>M241*AA241</f>
        <v>0</v>
      </c>
      <c r="P241" s="1">
        <v>3</v>
      </c>
      <c r="AA241" s="1">
        <f>IF(P241=1,$O$3,IF(P241=2,$O$4,$O$5))</f>
        <v>0</v>
      </c>
    </row>
    <row r="242" ht="63.75">
      <c r="A242" s="1" t="s">
        <v>664</v>
      </c>
      <c r="E242" s="27" t="s">
        <v>9571</v>
      </c>
    </row>
    <row r="243">
      <c r="A243" s="1" t="s">
        <v>665</v>
      </c>
      <c r="E243" s="33" t="s">
        <v>13968</v>
      </c>
    </row>
    <row r="244" ht="153">
      <c r="A244" s="1" t="s">
        <v>666</v>
      </c>
      <c r="E244" s="27" t="s">
        <v>907</v>
      </c>
    </row>
    <row r="245" ht="25.5">
      <c r="A245" s="1" t="s">
        <v>659</v>
      </c>
      <c r="B245" s="1">
        <v>57</v>
      </c>
      <c r="C245" s="26" t="s">
        <v>912</v>
      </c>
      <c r="D245" t="s">
        <v>897</v>
      </c>
      <c r="E245" s="27" t="s">
        <v>913</v>
      </c>
      <c r="F245" s="28" t="s">
        <v>899</v>
      </c>
      <c r="G245" s="29">
        <v>0.10000000000000001</v>
      </c>
      <c r="H245" s="28">
        <v>0</v>
      </c>
      <c r="I245" s="30">
        <f>ROUND(G245*H245,P4)</f>
        <v>0</v>
      </c>
      <c r="L245" s="31">
        <v>0</v>
      </c>
      <c r="M245" s="24">
        <f>ROUND(G245*L245,P4)</f>
        <v>0</v>
      </c>
      <c r="N245" s="25" t="s">
        <v>4491</v>
      </c>
      <c r="O245" s="32">
        <f>M245*AA245</f>
        <v>0</v>
      </c>
      <c r="P245" s="1">
        <v>3</v>
      </c>
      <c r="AA245" s="1">
        <f>IF(P245=1,$O$3,IF(P245=2,$O$4,$O$5))</f>
        <v>0</v>
      </c>
    </row>
    <row r="246" ht="38.25">
      <c r="A246" s="1" t="s">
        <v>664</v>
      </c>
      <c r="E246" s="27" t="s">
        <v>914</v>
      </c>
    </row>
    <row r="247">
      <c r="A247" s="1" t="s">
        <v>665</v>
      </c>
      <c r="E247" s="33" t="s">
        <v>13968</v>
      </c>
    </row>
    <row r="248" ht="153">
      <c r="A248" s="1" t="s">
        <v>666</v>
      </c>
      <c r="E248" s="27" t="s">
        <v>902</v>
      </c>
    </row>
    <row r="249" ht="25.5">
      <c r="A249" s="1" t="s">
        <v>659</v>
      </c>
      <c r="B249" s="1">
        <v>58</v>
      </c>
      <c r="C249" s="26" t="s">
        <v>916</v>
      </c>
      <c r="D249" t="s">
        <v>897</v>
      </c>
      <c r="E249" s="27" t="s">
        <v>917</v>
      </c>
      <c r="F249" s="28" t="s">
        <v>899</v>
      </c>
      <c r="G249" s="29">
        <v>0.20000000000000001</v>
      </c>
      <c r="H249" s="28">
        <v>0</v>
      </c>
      <c r="I249" s="30">
        <f>ROUND(G249*H249,P4)</f>
        <v>0</v>
      </c>
      <c r="L249" s="31">
        <v>0</v>
      </c>
      <c r="M249" s="24">
        <f>ROUND(G249*L249,P4)</f>
        <v>0</v>
      </c>
      <c r="N249" s="25" t="s">
        <v>4491</v>
      </c>
      <c r="O249" s="32">
        <f>M249*AA249</f>
        <v>0</v>
      </c>
      <c r="P249" s="1">
        <v>3</v>
      </c>
      <c r="AA249" s="1">
        <f>IF(P249=1,$O$3,IF(P249=2,$O$4,$O$5))</f>
        <v>0</v>
      </c>
    </row>
    <row r="250" ht="38.25">
      <c r="A250" s="1" t="s">
        <v>664</v>
      </c>
      <c r="E250" s="27" t="s">
        <v>914</v>
      </c>
    </row>
    <row r="251">
      <c r="A251" s="1" t="s">
        <v>665</v>
      </c>
      <c r="E251" s="33" t="s">
        <v>13968</v>
      </c>
    </row>
    <row r="252" ht="153">
      <c r="A252" s="1" t="s">
        <v>666</v>
      </c>
      <c r="E252" s="27" t="s">
        <v>902</v>
      </c>
    </row>
  </sheetData>
  <sheetProtection sheet="1" objects="1" scenarios="1" spinCount="100000" saltValue="B0xJUtCi/Z6TGViDkqGBoZJfiqsvLmTmoFkPy0ALIMRha79nWQ+AlcfZTneWIT0nYuZebZ5WCKvBMRF3+tbwxw==" hashValue="mTc7c+UaK5/sAMWnHayFb3NfxO/EHMifZBTXAgcviRe0Dv4VVzQPt3gsXuM+nwwZwl6iaHnDTRMeGDpWiwwu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13975</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4529</v>
      </c>
      <c r="D10" t="s">
        <v>661</v>
      </c>
      <c r="E10" s="27" t="s">
        <v>4530</v>
      </c>
      <c r="F10" s="28" t="s">
        <v>677</v>
      </c>
      <c r="G10" s="29">
        <v>62</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13976</v>
      </c>
    </row>
    <row r="13">
      <c r="A13" s="1" t="s">
        <v>666</v>
      </c>
      <c r="E13" s="27" t="s">
        <v>4532</v>
      </c>
    </row>
    <row r="14">
      <c r="A14" s="1" t="s">
        <v>659</v>
      </c>
      <c r="B14" s="1">
        <v>2</v>
      </c>
      <c r="C14" s="26" t="s">
        <v>5548</v>
      </c>
      <c r="D14" t="s">
        <v>661</v>
      </c>
      <c r="E14" s="27" t="s">
        <v>5549</v>
      </c>
      <c r="F14" s="28" t="s">
        <v>663</v>
      </c>
      <c r="G14" s="29">
        <v>3.2000000000000002</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13976</v>
      </c>
    </row>
    <row r="17" ht="63.75">
      <c r="A17" s="1" t="s">
        <v>666</v>
      </c>
      <c r="E17" s="27" t="s">
        <v>5550</v>
      </c>
    </row>
    <row r="18" ht="25.5">
      <c r="A18" s="1" t="s">
        <v>659</v>
      </c>
      <c r="B18" s="1">
        <v>3</v>
      </c>
      <c r="C18" s="26" t="s">
        <v>5066</v>
      </c>
      <c r="D18" t="s">
        <v>661</v>
      </c>
      <c r="E18" s="27" t="s">
        <v>5067</v>
      </c>
      <c r="F18" s="28" t="s">
        <v>663</v>
      </c>
      <c r="G18" s="29">
        <v>0.20000000000000001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13976</v>
      </c>
    </row>
    <row r="21" ht="63.75">
      <c r="A21" s="1" t="s">
        <v>666</v>
      </c>
      <c r="E21" s="27" t="s">
        <v>5065</v>
      </c>
    </row>
    <row r="22" ht="25.5">
      <c r="A22" s="1" t="s">
        <v>659</v>
      </c>
      <c r="B22" s="1">
        <v>4</v>
      </c>
      <c r="C22" s="26" t="s">
        <v>5068</v>
      </c>
      <c r="D22" t="s">
        <v>661</v>
      </c>
      <c r="E22" s="27" t="s">
        <v>5069</v>
      </c>
      <c r="F22" s="28" t="s">
        <v>670</v>
      </c>
      <c r="G22" s="29">
        <v>2</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13976</v>
      </c>
    </row>
    <row r="25" ht="63.75">
      <c r="A25" s="1" t="s">
        <v>666</v>
      </c>
      <c r="E25" s="27" t="s">
        <v>5065</v>
      </c>
    </row>
    <row r="26">
      <c r="A26" s="1" t="s">
        <v>659</v>
      </c>
      <c r="B26" s="1">
        <v>5</v>
      </c>
      <c r="C26" s="26" t="s">
        <v>1535</v>
      </c>
      <c r="D26" t="s">
        <v>661</v>
      </c>
      <c r="E26" s="27" t="s">
        <v>1536</v>
      </c>
      <c r="F26" s="28" t="s">
        <v>663</v>
      </c>
      <c r="G26" s="29">
        <v>26</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13976</v>
      </c>
    </row>
    <row r="29" ht="204">
      <c r="A29" s="1" t="s">
        <v>666</v>
      </c>
      <c r="E29" s="27" t="s">
        <v>13898</v>
      </c>
    </row>
    <row r="30">
      <c r="A30" s="1" t="s">
        <v>659</v>
      </c>
      <c r="B30" s="1">
        <v>6</v>
      </c>
      <c r="C30" s="26" t="s">
        <v>672</v>
      </c>
      <c r="D30" t="s">
        <v>661</v>
      </c>
      <c r="E30" s="27" t="s">
        <v>673</v>
      </c>
      <c r="F30" s="28" t="s">
        <v>663</v>
      </c>
      <c r="G30" s="29">
        <v>20.5</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13976</v>
      </c>
    </row>
    <row r="33" ht="153">
      <c r="A33" s="1" t="s">
        <v>666</v>
      </c>
      <c r="E33" s="27" t="s">
        <v>5077</v>
      </c>
    </row>
    <row r="34">
      <c r="A34" s="1" t="s">
        <v>659</v>
      </c>
      <c r="B34" s="1">
        <v>7</v>
      </c>
      <c r="C34" s="26" t="s">
        <v>3689</v>
      </c>
      <c r="D34" t="s">
        <v>661</v>
      </c>
      <c r="E34" s="27" t="s">
        <v>3690</v>
      </c>
      <c r="F34" s="28" t="s">
        <v>677</v>
      </c>
      <c r="G34" s="29">
        <v>62</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13976</v>
      </c>
    </row>
    <row r="37" ht="38.25">
      <c r="A37" s="1" t="s">
        <v>666</v>
      </c>
      <c r="E37" s="27" t="s">
        <v>3688</v>
      </c>
    </row>
    <row r="38">
      <c r="A38" s="1" t="s">
        <v>656</v>
      </c>
      <c r="C38" s="22" t="s">
        <v>1333</v>
      </c>
      <c r="E38" s="23" t="s">
        <v>5082</v>
      </c>
      <c r="L38" s="24">
        <f>SUMIFS(L39:L42,A39:A42,"P")</f>
        <v>0</v>
      </c>
      <c r="M38" s="24">
        <f>SUMIFS(M39:M42,A39:A42,"P")</f>
        <v>0</v>
      </c>
      <c r="N38" s="25"/>
    </row>
    <row r="39">
      <c r="A39" s="1" t="s">
        <v>659</v>
      </c>
      <c r="B39" s="1">
        <v>8</v>
      </c>
      <c r="C39" s="26" t="s">
        <v>5083</v>
      </c>
      <c r="D39" t="s">
        <v>661</v>
      </c>
      <c r="E39" s="27" t="s">
        <v>5084</v>
      </c>
      <c r="F39" s="28" t="s">
        <v>663</v>
      </c>
      <c r="G39" s="29">
        <v>3</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13976</v>
      </c>
    </row>
    <row r="42" ht="38.25">
      <c r="A42" s="1" t="s">
        <v>666</v>
      </c>
      <c r="E42" s="27" t="s">
        <v>5085</v>
      </c>
    </row>
    <row r="43">
      <c r="A43" s="1" t="s">
        <v>656</v>
      </c>
      <c r="C43" s="22" t="s">
        <v>952</v>
      </c>
      <c r="E43" s="23" t="s">
        <v>953</v>
      </c>
      <c r="L43" s="24">
        <f>SUMIFS(L44:L51,A44:A51,"P")</f>
        <v>0</v>
      </c>
      <c r="M43" s="24">
        <f>SUMIFS(M44:M51,A44:A51,"P")</f>
        <v>0</v>
      </c>
      <c r="N43" s="25"/>
    </row>
    <row r="44">
      <c r="A44" s="1" t="s">
        <v>659</v>
      </c>
      <c r="B44" s="1">
        <v>9</v>
      </c>
      <c r="C44" s="26" t="s">
        <v>5688</v>
      </c>
      <c r="D44" t="s">
        <v>661</v>
      </c>
      <c r="E44" s="27" t="s">
        <v>5689</v>
      </c>
      <c r="F44" s="28" t="s">
        <v>677</v>
      </c>
      <c r="G44" s="29">
        <v>32</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13976</v>
      </c>
    </row>
    <row r="47" ht="89.25">
      <c r="A47" s="1" t="s">
        <v>666</v>
      </c>
      <c r="E47" s="27" t="s">
        <v>5690</v>
      </c>
    </row>
    <row r="48">
      <c r="A48" s="1" t="s">
        <v>659</v>
      </c>
      <c r="B48" s="1">
        <v>10</v>
      </c>
      <c r="C48" s="26" t="s">
        <v>5105</v>
      </c>
      <c r="D48" t="s">
        <v>661</v>
      </c>
      <c r="E48" s="27" t="s">
        <v>5106</v>
      </c>
      <c r="F48" s="28" t="s">
        <v>677</v>
      </c>
      <c r="G48" s="29">
        <v>2</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13976</v>
      </c>
    </row>
    <row r="51" ht="114.75">
      <c r="A51" s="1" t="s">
        <v>666</v>
      </c>
      <c r="E51" s="27" t="s">
        <v>5108</v>
      </c>
    </row>
    <row r="52">
      <c r="A52" s="1" t="s">
        <v>656</v>
      </c>
      <c r="C52" s="22" t="s">
        <v>4479</v>
      </c>
      <c r="E52" s="23" t="s">
        <v>4033</v>
      </c>
      <c r="L52" s="24">
        <f>SUMIFS(L53:L92,A53:A92,"P")</f>
        <v>0</v>
      </c>
      <c r="M52" s="24">
        <f>SUMIFS(M53:M92,A53:A92,"P")</f>
        <v>0</v>
      </c>
      <c r="N52" s="25"/>
    </row>
    <row r="53" ht="25.5">
      <c r="A53" s="1" t="s">
        <v>659</v>
      </c>
      <c r="B53" s="1">
        <v>11</v>
      </c>
      <c r="C53" s="26" t="s">
        <v>2912</v>
      </c>
      <c r="D53" t="s">
        <v>661</v>
      </c>
      <c r="E53" s="27" t="s">
        <v>2913</v>
      </c>
      <c r="F53" s="28" t="s">
        <v>683</v>
      </c>
      <c r="G53" s="29">
        <v>4</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c r="E55" s="33" t="s">
        <v>5000</v>
      </c>
    </row>
    <row r="56" ht="25.5">
      <c r="A56" s="1" t="s">
        <v>666</v>
      </c>
      <c r="E56" s="27" t="s">
        <v>13876</v>
      </c>
    </row>
    <row r="57">
      <c r="A57" s="1" t="s">
        <v>659</v>
      </c>
      <c r="B57" s="1">
        <v>12</v>
      </c>
      <c r="C57" s="26" t="s">
        <v>2138</v>
      </c>
      <c r="D57" t="s">
        <v>661</v>
      </c>
      <c r="E57" s="27" t="s">
        <v>2139</v>
      </c>
      <c r="F57" s="28" t="s">
        <v>670</v>
      </c>
      <c r="G57" s="29">
        <v>76</v>
      </c>
      <c r="H57" s="28">
        <v>0</v>
      </c>
      <c r="I57" s="30">
        <f>ROUND(G57*H57,P4)</f>
        <v>0</v>
      </c>
      <c r="L57" s="31">
        <v>0</v>
      </c>
      <c r="M57" s="24">
        <f>ROUND(G57*L57,P4)</f>
        <v>0</v>
      </c>
      <c r="N57" s="25" t="s">
        <v>1309</v>
      </c>
      <c r="O57" s="32">
        <f>M57*AA57</f>
        <v>0</v>
      </c>
      <c r="P57" s="1">
        <v>3</v>
      </c>
      <c r="AA57" s="1">
        <f>IF(P57=1,$O$3,IF(P57=2,$O$4,$O$5))</f>
        <v>0</v>
      </c>
    </row>
    <row r="58">
      <c r="A58" s="1" t="s">
        <v>664</v>
      </c>
      <c r="E58" s="27" t="s">
        <v>661</v>
      </c>
    </row>
    <row r="59">
      <c r="A59" s="1" t="s">
        <v>665</v>
      </c>
      <c r="E59" s="33" t="s">
        <v>13976</v>
      </c>
    </row>
    <row r="60" ht="51">
      <c r="A60" s="1" t="s">
        <v>666</v>
      </c>
      <c r="E60" s="27" t="s">
        <v>4638</v>
      </c>
    </row>
    <row r="61">
      <c r="A61" s="1" t="s">
        <v>659</v>
      </c>
      <c r="B61" s="1">
        <v>13</v>
      </c>
      <c r="C61" s="26" t="s">
        <v>2916</v>
      </c>
      <c r="D61" t="s">
        <v>661</v>
      </c>
      <c r="E61" s="27" t="s">
        <v>2917</v>
      </c>
      <c r="F61" s="28" t="s">
        <v>670</v>
      </c>
      <c r="G61" s="29">
        <v>24</v>
      </c>
      <c r="H61" s="28">
        <v>0</v>
      </c>
      <c r="I61" s="30">
        <f>ROUND(G61*H61,P4)</f>
        <v>0</v>
      </c>
      <c r="L61" s="31">
        <v>0</v>
      </c>
      <c r="M61" s="24">
        <f>ROUND(G61*L61,P4)</f>
        <v>0</v>
      </c>
      <c r="N61" s="25" t="s">
        <v>1309</v>
      </c>
      <c r="O61" s="32">
        <f>M61*AA61</f>
        <v>0</v>
      </c>
      <c r="P61" s="1">
        <v>3</v>
      </c>
      <c r="AA61" s="1">
        <f>IF(P61=1,$O$3,IF(P61=2,$O$4,$O$5))</f>
        <v>0</v>
      </c>
    </row>
    <row r="62">
      <c r="A62" s="1" t="s">
        <v>664</v>
      </c>
      <c r="E62" s="27" t="s">
        <v>661</v>
      </c>
    </row>
    <row r="63">
      <c r="A63" s="1" t="s">
        <v>665</v>
      </c>
      <c r="E63" s="33" t="s">
        <v>13976</v>
      </c>
    </row>
    <row r="64" ht="51">
      <c r="A64" s="1" t="s">
        <v>666</v>
      </c>
      <c r="E64" s="27" t="s">
        <v>4638</v>
      </c>
    </row>
    <row r="65">
      <c r="A65" s="1" t="s">
        <v>659</v>
      </c>
      <c r="B65" s="1">
        <v>14</v>
      </c>
      <c r="C65" s="26" t="s">
        <v>929</v>
      </c>
      <c r="D65" t="s">
        <v>661</v>
      </c>
      <c r="E65" s="27" t="s">
        <v>930</v>
      </c>
      <c r="F65" s="28" t="s">
        <v>670</v>
      </c>
      <c r="G65" s="29">
        <v>52</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13976</v>
      </c>
    </row>
    <row r="68" ht="76.5">
      <c r="A68" s="1" t="s">
        <v>666</v>
      </c>
      <c r="E68" s="27" t="s">
        <v>13919</v>
      </c>
    </row>
    <row r="69" ht="25.5">
      <c r="A69" s="1" t="s">
        <v>659</v>
      </c>
      <c r="B69" s="1">
        <v>15</v>
      </c>
      <c r="C69" s="26" t="s">
        <v>3425</v>
      </c>
      <c r="D69" t="s">
        <v>661</v>
      </c>
      <c r="E69" s="27" t="s">
        <v>3426</v>
      </c>
      <c r="F69" s="28" t="s">
        <v>670</v>
      </c>
      <c r="G69" s="29">
        <v>100</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5530</v>
      </c>
    </row>
    <row r="72" ht="25.5">
      <c r="A72" s="1" t="s">
        <v>666</v>
      </c>
      <c r="E72" s="27" t="s">
        <v>4184</v>
      </c>
    </row>
    <row r="73">
      <c r="A73" s="1" t="s">
        <v>659</v>
      </c>
      <c r="B73" s="1">
        <v>16</v>
      </c>
      <c r="C73" s="26" t="s">
        <v>5558</v>
      </c>
      <c r="D73" t="s">
        <v>661</v>
      </c>
      <c r="E73" s="27" t="s">
        <v>5559</v>
      </c>
      <c r="F73" s="28" t="s">
        <v>683</v>
      </c>
      <c r="G73" s="29">
        <v>4</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13976</v>
      </c>
    </row>
    <row r="76" ht="51">
      <c r="A76" s="1" t="s">
        <v>666</v>
      </c>
      <c r="E76" s="27" t="s">
        <v>4645</v>
      </c>
    </row>
    <row r="77">
      <c r="A77" s="1" t="s">
        <v>659</v>
      </c>
      <c r="B77" s="1">
        <v>17</v>
      </c>
      <c r="C77" s="26" t="s">
        <v>13902</v>
      </c>
      <c r="D77" t="s">
        <v>661</v>
      </c>
      <c r="E77" s="27" t="s">
        <v>13903</v>
      </c>
      <c r="F77" s="28" t="s">
        <v>683</v>
      </c>
      <c r="G77" s="29">
        <v>12</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13976</v>
      </c>
    </row>
    <row r="80" ht="51">
      <c r="A80" s="1" t="s">
        <v>666</v>
      </c>
      <c r="E80" s="27" t="s">
        <v>4645</v>
      </c>
    </row>
    <row r="81" ht="25.5">
      <c r="A81" s="1" t="s">
        <v>659</v>
      </c>
      <c r="B81" s="1">
        <v>18</v>
      </c>
      <c r="C81" s="26" t="s">
        <v>2923</v>
      </c>
      <c r="D81" t="s">
        <v>661</v>
      </c>
      <c r="E81" s="27" t="s">
        <v>2924</v>
      </c>
      <c r="F81" s="28" t="s">
        <v>683</v>
      </c>
      <c r="G81" s="29">
        <v>4</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13976</v>
      </c>
    </row>
    <row r="84" ht="38.25">
      <c r="A84" s="1" t="s">
        <v>666</v>
      </c>
      <c r="E84" s="27" t="s">
        <v>4778</v>
      </c>
    </row>
    <row r="85">
      <c r="A85" s="1" t="s">
        <v>659</v>
      </c>
      <c r="B85" s="1">
        <v>19</v>
      </c>
      <c r="C85" s="26" t="s">
        <v>1827</v>
      </c>
      <c r="D85" t="s">
        <v>661</v>
      </c>
      <c r="E85" s="27" t="s">
        <v>1828</v>
      </c>
      <c r="F85" s="28" t="s">
        <v>670</v>
      </c>
      <c r="G85" s="29">
        <v>272</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13976</v>
      </c>
    </row>
    <row r="88" ht="51">
      <c r="A88" s="1" t="s">
        <v>666</v>
      </c>
      <c r="E88" s="27" t="s">
        <v>4190</v>
      </c>
    </row>
    <row r="89">
      <c r="A89" s="1" t="s">
        <v>659</v>
      </c>
      <c r="B89" s="1">
        <v>20</v>
      </c>
      <c r="C89" s="26" t="s">
        <v>2890</v>
      </c>
      <c r="D89" t="s">
        <v>661</v>
      </c>
      <c r="E89" s="27" t="s">
        <v>2891</v>
      </c>
      <c r="F89" s="28" t="s">
        <v>670</v>
      </c>
      <c r="G89" s="29">
        <v>50</v>
      </c>
      <c r="H89" s="28">
        <v>0</v>
      </c>
      <c r="I89" s="30">
        <f>ROUND(G89*H89,P4)</f>
        <v>0</v>
      </c>
      <c r="L89" s="31">
        <v>0</v>
      </c>
      <c r="M89" s="24">
        <f>ROUND(G89*L89,P4)</f>
        <v>0</v>
      </c>
      <c r="N89" s="25" t="s">
        <v>1309</v>
      </c>
      <c r="O89" s="32">
        <f>M89*AA89</f>
        <v>0</v>
      </c>
      <c r="P89" s="1">
        <v>3</v>
      </c>
      <c r="AA89" s="1">
        <f>IF(P89=1,$O$3,IF(P89=2,$O$4,$O$5))</f>
        <v>0</v>
      </c>
    </row>
    <row r="90">
      <c r="A90" s="1" t="s">
        <v>664</v>
      </c>
      <c r="E90" s="27" t="s">
        <v>661</v>
      </c>
    </row>
    <row r="91">
      <c r="A91" s="1" t="s">
        <v>665</v>
      </c>
      <c r="E91" s="33" t="s">
        <v>13976</v>
      </c>
    </row>
    <row r="92" ht="25.5">
      <c r="A92" s="1" t="s">
        <v>666</v>
      </c>
      <c r="E92" s="27" t="s">
        <v>4533</v>
      </c>
    </row>
    <row r="93">
      <c r="A93" s="1" t="s">
        <v>656</v>
      </c>
      <c r="C93" s="22" t="s">
        <v>4040</v>
      </c>
      <c r="E93" s="23" t="s">
        <v>4041</v>
      </c>
      <c r="L93" s="24">
        <f>SUMIFS(L94:L105,A94:A105,"P")</f>
        <v>0</v>
      </c>
      <c r="M93" s="24">
        <f>SUMIFS(M94:M105,A94:A105,"P")</f>
        <v>0</v>
      </c>
      <c r="N93" s="25"/>
    </row>
    <row r="94">
      <c r="A94" s="1" t="s">
        <v>659</v>
      </c>
      <c r="B94" s="1">
        <v>21</v>
      </c>
      <c r="C94" s="26" t="s">
        <v>5117</v>
      </c>
      <c r="D94" t="s">
        <v>661</v>
      </c>
      <c r="E94" s="27" t="s">
        <v>5118</v>
      </c>
      <c r="F94" s="28" t="s">
        <v>670</v>
      </c>
      <c r="G94" s="29">
        <v>50</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13976</v>
      </c>
    </row>
    <row r="97" ht="51">
      <c r="A97" s="1" t="s">
        <v>666</v>
      </c>
      <c r="E97" s="27" t="s">
        <v>5119</v>
      </c>
    </row>
    <row r="98">
      <c r="A98" s="1" t="s">
        <v>659</v>
      </c>
      <c r="B98" s="1">
        <v>22</v>
      </c>
      <c r="C98" s="26" t="s">
        <v>4197</v>
      </c>
      <c r="D98" t="s">
        <v>661</v>
      </c>
      <c r="E98" s="27" t="s">
        <v>4198</v>
      </c>
      <c r="F98" s="28" t="s">
        <v>683</v>
      </c>
      <c r="G98" s="29">
        <v>6</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13976</v>
      </c>
    </row>
    <row r="101" ht="38.25">
      <c r="A101" s="1" t="s">
        <v>666</v>
      </c>
      <c r="E101" s="27" t="s">
        <v>4199</v>
      </c>
    </row>
    <row r="102">
      <c r="A102" s="1" t="s">
        <v>659</v>
      </c>
      <c r="B102" s="1">
        <v>23</v>
      </c>
      <c r="C102" s="26" t="s">
        <v>4917</v>
      </c>
      <c r="D102" t="s">
        <v>661</v>
      </c>
      <c r="E102" s="27" t="s">
        <v>1573</v>
      </c>
      <c r="F102" s="28" t="s">
        <v>683</v>
      </c>
      <c r="G102" s="29">
        <v>2</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13976</v>
      </c>
    </row>
    <row r="105" ht="38.25">
      <c r="A105" s="1" t="s">
        <v>666</v>
      </c>
      <c r="E105" s="27" t="s">
        <v>4919</v>
      </c>
    </row>
    <row r="106">
      <c r="A106" s="1" t="s">
        <v>656</v>
      </c>
      <c r="C106" s="22" t="s">
        <v>4482</v>
      </c>
      <c r="E106" s="23" t="s">
        <v>4201</v>
      </c>
      <c r="L106" s="24">
        <f>SUMIFS(L107:L130,A107:A130,"P")</f>
        <v>0</v>
      </c>
      <c r="M106" s="24">
        <f>SUMIFS(M107:M130,A107:A130,"P")</f>
        <v>0</v>
      </c>
      <c r="N106" s="25"/>
    </row>
    <row r="107">
      <c r="A107" s="1" t="s">
        <v>659</v>
      </c>
      <c r="B107" s="1">
        <v>24</v>
      </c>
      <c r="C107" s="26" t="s">
        <v>5284</v>
      </c>
      <c r="D107" t="s">
        <v>661</v>
      </c>
      <c r="E107" s="27" t="s">
        <v>5285</v>
      </c>
      <c r="F107" s="28" t="s">
        <v>670</v>
      </c>
      <c r="G107" s="29">
        <v>117</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c r="A109" s="1" t="s">
        <v>665</v>
      </c>
      <c r="E109" s="33" t="s">
        <v>5000</v>
      </c>
    </row>
    <row r="110" ht="38.25">
      <c r="A110" s="1" t="s">
        <v>666</v>
      </c>
      <c r="E110" s="27" t="s">
        <v>4203</v>
      </c>
    </row>
    <row r="111">
      <c r="A111" s="1" t="s">
        <v>659</v>
      </c>
      <c r="B111" s="1">
        <v>25</v>
      </c>
      <c r="C111" s="26" t="s">
        <v>965</v>
      </c>
      <c r="D111" t="s">
        <v>661</v>
      </c>
      <c r="E111" s="27" t="s">
        <v>966</v>
      </c>
      <c r="F111" s="28" t="s">
        <v>670</v>
      </c>
      <c r="G111" s="29">
        <v>50</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c r="E113" s="33" t="s">
        <v>5000</v>
      </c>
    </row>
    <row r="114" ht="38.25">
      <c r="A114" s="1" t="s">
        <v>666</v>
      </c>
      <c r="E114" s="27" t="s">
        <v>4203</v>
      </c>
    </row>
    <row r="115" ht="25.5">
      <c r="A115" s="1" t="s">
        <v>659</v>
      </c>
      <c r="B115" s="1">
        <v>26</v>
      </c>
      <c r="C115" s="26" t="s">
        <v>1340</v>
      </c>
      <c r="D115" t="s">
        <v>661</v>
      </c>
      <c r="E115" s="27" t="s">
        <v>1341</v>
      </c>
      <c r="F115" s="28" t="s">
        <v>683</v>
      </c>
      <c r="G115" s="29">
        <v>20</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c r="E117" s="33" t="s">
        <v>5000</v>
      </c>
    </row>
    <row r="118" ht="38.25">
      <c r="A118" s="1" t="s">
        <v>666</v>
      </c>
      <c r="E118" s="27" t="s">
        <v>4208</v>
      </c>
    </row>
    <row r="119" ht="25.5">
      <c r="A119" s="1" t="s">
        <v>659</v>
      </c>
      <c r="B119" s="1">
        <v>27</v>
      </c>
      <c r="C119" s="26" t="s">
        <v>969</v>
      </c>
      <c r="D119" t="s">
        <v>661</v>
      </c>
      <c r="E119" s="27" t="s">
        <v>970</v>
      </c>
      <c r="F119" s="28" t="s">
        <v>683</v>
      </c>
      <c r="G119" s="29">
        <v>2</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c r="E121" s="33" t="s">
        <v>5000</v>
      </c>
    </row>
    <row r="122" ht="38.25">
      <c r="A122" s="1" t="s">
        <v>666</v>
      </c>
      <c r="E122" s="27" t="s">
        <v>4208</v>
      </c>
    </row>
    <row r="123">
      <c r="A123" s="1" t="s">
        <v>659</v>
      </c>
      <c r="B123" s="1">
        <v>28</v>
      </c>
      <c r="C123" s="26" t="s">
        <v>5005</v>
      </c>
      <c r="D123" t="s">
        <v>661</v>
      </c>
      <c r="E123" s="27" t="s">
        <v>5006</v>
      </c>
      <c r="F123" s="28" t="s">
        <v>670</v>
      </c>
      <c r="G123" s="29">
        <v>167</v>
      </c>
      <c r="H123" s="28">
        <v>0</v>
      </c>
      <c r="I123" s="30">
        <f>ROUND(G123*H123,P4)</f>
        <v>0</v>
      </c>
      <c r="L123" s="31">
        <v>0</v>
      </c>
      <c r="M123" s="24">
        <f>ROUND(G123*L123,P4)</f>
        <v>0</v>
      </c>
      <c r="N123" s="25" t="s">
        <v>1309</v>
      </c>
      <c r="O123" s="32">
        <f>M123*AA123</f>
        <v>0</v>
      </c>
      <c r="P123" s="1">
        <v>3</v>
      </c>
      <c r="AA123" s="1">
        <f>IF(P123=1,$O$3,IF(P123=2,$O$4,$O$5))</f>
        <v>0</v>
      </c>
    </row>
    <row r="124">
      <c r="A124" s="1" t="s">
        <v>664</v>
      </c>
      <c r="E124" s="27" t="s">
        <v>661</v>
      </c>
    </row>
    <row r="125">
      <c r="A125" s="1" t="s">
        <v>665</v>
      </c>
      <c r="E125" s="33" t="s">
        <v>13976</v>
      </c>
    </row>
    <row r="126" ht="25.5">
      <c r="A126" s="1" t="s">
        <v>666</v>
      </c>
      <c r="E126" s="27" t="s">
        <v>5007</v>
      </c>
    </row>
    <row r="127">
      <c r="A127" s="1" t="s">
        <v>659</v>
      </c>
      <c r="B127" s="1">
        <v>29</v>
      </c>
      <c r="C127" s="26" t="s">
        <v>4553</v>
      </c>
      <c r="D127" t="s">
        <v>661</v>
      </c>
      <c r="E127" s="27" t="s">
        <v>4554</v>
      </c>
      <c r="F127" s="28" t="s">
        <v>670</v>
      </c>
      <c r="G127" s="29">
        <v>50</v>
      </c>
      <c r="H127" s="28">
        <v>0</v>
      </c>
      <c r="I127" s="30">
        <f>ROUND(G127*H127,P4)</f>
        <v>0</v>
      </c>
      <c r="L127" s="31">
        <v>0</v>
      </c>
      <c r="M127" s="24">
        <f>ROUND(G127*L127,P4)</f>
        <v>0</v>
      </c>
      <c r="N127" s="25" t="s">
        <v>1309</v>
      </c>
      <c r="O127" s="32">
        <f>M127*AA127</f>
        <v>0</v>
      </c>
      <c r="P127" s="1">
        <v>3</v>
      </c>
      <c r="AA127" s="1">
        <f>IF(P127=1,$O$3,IF(P127=2,$O$4,$O$5))</f>
        <v>0</v>
      </c>
    </row>
    <row r="128">
      <c r="A128" s="1" t="s">
        <v>664</v>
      </c>
      <c r="E128" s="27" t="s">
        <v>661</v>
      </c>
    </row>
    <row r="129">
      <c r="A129" s="1" t="s">
        <v>665</v>
      </c>
      <c r="E129" s="33" t="s">
        <v>13976</v>
      </c>
    </row>
    <row r="130" ht="51">
      <c r="A130" s="1" t="s">
        <v>666</v>
      </c>
      <c r="E130" s="27" t="s">
        <v>4506</v>
      </c>
    </row>
    <row r="131">
      <c r="A131" s="1" t="s">
        <v>656</v>
      </c>
      <c r="C131" s="22" t="s">
        <v>4560</v>
      </c>
      <c r="E131" s="23" t="s">
        <v>4561</v>
      </c>
      <c r="L131" s="24">
        <f>SUMIFS(L132:L143,A132:A143,"P")</f>
        <v>0</v>
      </c>
      <c r="M131" s="24">
        <f>SUMIFS(M132:M143,A132:A143,"P")</f>
        <v>0</v>
      </c>
      <c r="N131" s="25"/>
    </row>
    <row r="132" ht="25.5">
      <c r="A132" s="1" t="s">
        <v>659</v>
      </c>
      <c r="B132" s="1">
        <v>30</v>
      </c>
      <c r="C132" s="26" t="s">
        <v>13977</v>
      </c>
      <c r="D132" t="s">
        <v>661</v>
      </c>
      <c r="E132" s="27" t="s">
        <v>13962</v>
      </c>
      <c r="F132" s="28" t="s">
        <v>683</v>
      </c>
      <c r="G132" s="29">
        <v>10</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5530</v>
      </c>
    </row>
    <row r="135" ht="38.25">
      <c r="A135" s="1" t="s">
        <v>666</v>
      </c>
      <c r="E135" s="27" t="s">
        <v>13938</v>
      </c>
    </row>
    <row r="136" ht="25.5">
      <c r="A136" s="1" t="s">
        <v>659</v>
      </c>
      <c r="B136" s="1">
        <v>31</v>
      </c>
      <c r="C136" s="26" t="s">
        <v>13978</v>
      </c>
      <c r="D136" t="s">
        <v>661</v>
      </c>
      <c r="E136" s="27" t="s">
        <v>13979</v>
      </c>
      <c r="F136" s="28" t="s">
        <v>683</v>
      </c>
      <c r="G136" s="29">
        <v>1</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5722</v>
      </c>
    </row>
    <row r="139" ht="51">
      <c r="A139" s="1" t="s">
        <v>666</v>
      </c>
      <c r="E139" s="27" t="s">
        <v>13942</v>
      </c>
    </row>
    <row r="140">
      <c r="A140" s="1" t="s">
        <v>659</v>
      </c>
      <c r="B140" s="1">
        <v>32</v>
      </c>
      <c r="C140" s="26" t="s">
        <v>13884</v>
      </c>
      <c r="D140" t="s">
        <v>661</v>
      </c>
      <c r="E140" s="27" t="s">
        <v>13885</v>
      </c>
      <c r="F140" s="28" t="s">
        <v>683</v>
      </c>
      <c r="G140" s="29">
        <v>3</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4497</v>
      </c>
    </row>
    <row r="143" ht="63.75">
      <c r="A143" s="1" t="s">
        <v>666</v>
      </c>
      <c r="E143" s="27" t="s">
        <v>4160</v>
      </c>
    </row>
    <row r="144">
      <c r="A144" s="1" t="s">
        <v>656</v>
      </c>
      <c r="C144" s="22" t="s">
        <v>3983</v>
      </c>
      <c r="E144" s="23" t="s">
        <v>3984</v>
      </c>
      <c r="L144" s="24">
        <f>SUMIFS(L145:L184,A145:A184,"P")</f>
        <v>0</v>
      </c>
      <c r="M144" s="24">
        <f>SUMIFS(M145:M184,A145:A184,"P")</f>
        <v>0</v>
      </c>
      <c r="N144" s="25"/>
    </row>
    <row r="145">
      <c r="A145" s="1" t="s">
        <v>659</v>
      </c>
      <c r="B145" s="1">
        <v>33</v>
      </c>
      <c r="C145" s="26" t="s">
        <v>4971</v>
      </c>
      <c r="D145" t="s">
        <v>661</v>
      </c>
      <c r="E145" s="27" t="s">
        <v>4972</v>
      </c>
      <c r="F145" s="28" t="s">
        <v>683</v>
      </c>
      <c r="G145" s="29">
        <v>1</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4497</v>
      </c>
    </row>
    <row r="148" ht="38.25">
      <c r="A148" s="1" t="s">
        <v>666</v>
      </c>
      <c r="E148" s="27" t="s">
        <v>4498</v>
      </c>
    </row>
    <row r="149" ht="25.5">
      <c r="A149" s="1" t="s">
        <v>659</v>
      </c>
      <c r="B149" s="1">
        <v>34</v>
      </c>
      <c r="C149" s="26" t="s">
        <v>2147</v>
      </c>
      <c r="D149" t="s">
        <v>661</v>
      </c>
      <c r="E149" s="27" t="s">
        <v>3458</v>
      </c>
      <c r="F149" s="28" t="s">
        <v>683</v>
      </c>
      <c r="G149" s="29">
        <v>1</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4497</v>
      </c>
    </row>
    <row r="152" ht="63.75">
      <c r="A152" s="1" t="s">
        <v>666</v>
      </c>
      <c r="E152" s="27" t="s">
        <v>3988</v>
      </c>
    </row>
    <row r="153" ht="25.5">
      <c r="A153" s="1" t="s">
        <v>659</v>
      </c>
      <c r="B153" s="1">
        <v>35</v>
      </c>
      <c r="C153" s="26" t="s">
        <v>3989</v>
      </c>
      <c r="D153" t="s">
        <v>661</v>
      </c>
      <c r="E153" s="27" t="s">
        <v>3990</v>
      </c>
      <c r="F153" s="28" t="s">
        <v>683</v>
      </c>
      <c r="G153" s="29">
        <v>1</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4497</v>
      </c>
    </row>
    <row r="156" ht="38.25">
      <c r="A156" s="1" t="s">
        <v>666</v>
      </c>
      <c r="E156" s="27" t="s">
        <v>4266</v>
      </c>
    </row>
    <row r="157">
      <c r="A157" s="1" t="s">
        <v>659</v>
      </c>
      <c r="B157" s="1">
        <v>36</v>
      </c>
      <c r="C157" s="26" t="s">
        <v>5238</v>
      </c>
      <c r="D157" t="s">
        <v>661</v>
      </c>
      <c r="E157" s="27" t="s">
        <v>5239</v>
      </c>
      <c r="F157" s="28" t="s">
        <v>683</v>
      </c>
      <c r="G157" s="29">
        <v>1</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4497</v>
      </c>
    </row>
    <row r="160" ht="38.25">
      <c r="A160" s="1" t="s">
        <v>666</v>
      </c>
      <c r="E160" s="27" t="s">
        <v>4737</v>
      </c>
    </row>
    <row r="161">
      <c r="A161" s="1" t="s">
        <v>659</v>
      </c>
      <c r="B161" s="1">
        <v>37</v>
      </c>
      <c r="C161" s="26" t="s">
        <v>4738</v>
      </c>
      <c r="D161" t="s">
        <v>661</v>
      </c>
      <c r="E161" s="27" t="s">
        <v>4739</v>
      </c>
      <c r="F161" s="28" t="s">
        <v>683</v>
      </c>
      <c r="G161" s="29">
        <v>1</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4497</v>
      </c>
    </row>
    <row r="164" ht="38.25">
      <c r="A164" s="1" t="s">
        <v>666</v>
      </c>
      <c r="E164" s="27" t="s">
        <v>4737</v>
      </c>
    </row>
    <row r="165">
      <c r="A165" s="1" t="s">
        <v>659</v>
      </c>
      <c r="B165" s="1">
        <v>38</v>
      </c>
      <c r="C165" s="26" t="s">
        <v>4744</v>
      </c>
      <c r="D165" t="s">
        <v>661</v>
      </c>
      <c r="E165" s="27" t="s">
        <v>4745</v>
      </c>
      <c r="F165" s="28" t="s">
        <v>683</v>
      </c>
      <c r="G165" s="29">
        <v>3</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5000</v>
      </c>
    </row>
    <row r="168" ht="38.25">
      <c r="A168" s="1" t="s">
        <v>666</v>
      </c>
      <c r="E168" s="27" t="s">
        <v>4137</v>
      </c>
    </row>
    <row r="169">
      <c r="A169" s="1" t="s">
        <v>659</v>
      </c>
      <c r="B169" s="1">
        <v>39</v>
      </c>
      <c r="C169" s="26" t="s">
        <v>13888</v>
      </c>
      <c r="D169" t="s">
        <v>661</v>
      </c>
      <c r="E169" s="27" t="s">
        <v>13889</v>
      </c>
      <c r="F169" s="28" t="s">
        <v>683</v>
      </c>
      <c r="G169" s="29">
        <v>1</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4921</v>
      </c>
    </row>
    <row r="172" ht="38.25">
      <c r="A172" s="1" t="s">
        <v>666</v>
      </c>
      <c r="E172" s="27" t="s">
        <v>4737</v>
      </c>
    </row>
    <row r="173">
      <c r="A173" s="1" t="s">
        <v>659</v>
      </c>
      <c r="B173" s="1">
        <v>40</v>
      </c>
      <c r="C173" s="26" t="s">
        <v>4140</v>
      </c>
      <c r="D173" t="s">
        <v>661</v>
      </c>
      <c r="E173" s="27" t="s">
        <v>4141</v>
      </c>
      <c r="F173" s="28" t="s">
        <v>868</v>
      </c>
      <c r="G173" s="29">
        <v>6</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4497</v>
      </c>
    </row>
    <row r="176" ht="38.25">
      <c r="A176" s="1" t="s">
        <v>666</v>
      </c>
      <c r="E176" s="27" t="s">
        <v>4267</v>
      </c>
    </row>
    <row r="177">
      <c r="A177" s="1" t="s">
        <v>659</v>
      </c>
      <c r="B177" s="1">
        <v>41</v>
      </c>
      <c r="C177" s="26" t="s">
        <v>1973</v>
      </c>
      <c r="D177" t="s">
        <v>661</v>
      </c>
      <c r="E177" s="27" t="s">
        <v>1974</v>
      </c>
      <c r="F177" s="28" t="s">
        <v>868</v>
      </c>
      <c r="G177" s="29">
        <v>6</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4497</v>
      </c>
    </row>
    <row r="180" ht="38.25">
      <c r="A180" s="1" t="s">
        <v>666</v>
      </c>
      <c r="E180" s="27" t="s">
        <v>4268</v>
      </c>
    </row>
    <row r="181">
      <c r="A181" s="1" t="s">
        <v>659</v>
      </c>
      <c r="B181" s="1">
        <v>42</v>
      </c>
      <c r="C181" s="26" t="s">
        <v>1980</v>
      </c>
      <c r="D181" t="s">
        <v>661</v>
      </c>
      <c r="E181" s="27" t="s">
        <v>1981</v>
      </c>
      <c r="F181" s="28" t="s">
        <v>868</v>
      </c>
      <c r="G181" s="29">
        <v>4</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4497</v>
      </c>
    </row>
    <row r="184" ht="38.25">
      <c r="A184" s="1" t="s">
        <v>666</v>
      </c>
      <c r="E184" s="27" t="s">
        <v>4979</v>
      </c>
    </row>
    <row r="185">
      <c r="A185" s="1" t="s">
        <v>656</v>
      </c>
      <c r="C185" s="22" t="s">
        <v>3992</v>
      </c>
      <c r="E185" s="23" t="s">
        <v>3993</v>
      </c>
      <c r="L185" s="24">
        <f>SUMIFS(L186:L193,A186:A193,"P")</f>
        <v>0</v>
      </c>
      <c r="M185" s="24">
        <f>SUMIFS(M186:M193,A186:A193,"P")</f>
        <v>0</v>
      </c>
      <c r="N185" s="25"/>
    </row>
    <row r="186">
      <c r="A186" s="1" t="s">
        <v>659</v>
      </c>
      <c r="B186" s="1">
        <v>43</v>
      </c>
      <c r="C186" s="26" t="s">
        <v>1646</v>
      </c>
      <c r="D186" t="s">
        <v>661</v>
      </c>
      <c r="E186" s="27" t="s">
        <v>1647</v>
      </c>
      <c r="F186" s="28" t="s">
        <v>670</v>
      </c>
      <c r="G186" s="29">
        <v>47</v>
      </c>
      <c r="H186" s="28">
        <v>0</v>
      </c>
      <c r="I186" s="30">
        <f>ROUND(G186*H186,P4)</f>
        <v>0</v>
      </c>
      <c r="L186" s="31">
        <v>0</v>
      </c>
      <c r="M186" s="24">
        <f>ROUND(G186*L186,P4)</f>
        <v>0</v>
      </c>
      <c r="N186" s="25" t="s">
        <v>1309</v>
      </c>
      <c r="O186" s="32">
        <f>M186*AA186</f>
        <v>0</v>
      </c>
      <c r="P186" s="1">
        <v>3</v>
      </c>
      <c r="AA186" s="1">
        <f>IF(P186=1,$O$3,IF(P186=2,$O$4,$O$5))</f>
        <v>0</v>
      </c>
    </row>
    <row r="187">
      <c r="A187" s="1" t="s">
        <v>664</v>
      </c>
      <c r="E187" s="27" t="s">
        <v>661</v>
      </c>
    </row>
    <row r="188">
      <c r="A188" s="1" t="s">
        <v>665</v>
      </c>
      <c r="E188" s="33" t="s">
        <v>13976</v>
      </c>
    </row>
    <row r="189" ht="76.5">
      <c r="A189" s="1" t="s">
        <v>666</v>
      </c>
      <c r="E189" s="27" t="s">
        <v>13963</v>
      </c>
    </row>
    <row r="190">
      <c r="A190" s="1" t="s">
        <v>659</v>
      </c>
      <c r="B190" s="1">
        <v>44</v>
      </c>
      <c r="C190" s="26" t="s">
        <v>1650</v>
      </c>
      <c r="D190" t="s">
        <v>661</v>
      </c>
      <c r="E190" s="27" t="s">
        <v>1651</v>
      </c>
      <c r="F190" s="28" t="s">
        <v>670</v>
      </c>
      <c r="G190" s="29">
        <v>47</v>
      </c>
      <c r="H190" s="28">
        <v>0</v>
      </c>
      <c r="I190" s="30">
        <f>ROUND(G190*H190,P4)</f>
        <v>0</v>
      </c>
      <c r="L190" s="31">
        <v>0</v>
      </c>
      <c r="M190" s="24">
        <f>ROUND(G190*L190,P4)</f>
        <v>0</v>
      </c>
      <c r="N190" s="25" t="s">
        <v>1309</v>
      </c>
      <c r="O190" s="32">
        <f>M190*AA190</f>
        <v>0</v>
      </c>
      <c r="P190" s="1">
        <v>3</v>
      </c>
      <c r="AA190" s="1">
        <f>IF(P190=1,$O$3,IF(P190=2,$O$4,$O$5))</f>
        <v>0</v>
      </c>
    </row>
    <row r="191">
      <c r="A191" s="1" t="s">
        <v>664</v>
      </c>
      <c r="E191" s="27" t="s">
        <v>661</v>
      </c>
    </row>
    <row r="192">
      <c r="A192" s="1" t="s">
        <v>665</v>
      </c>
      <c r="E192" s="33" t="s">
        <v>13976</v>
      </c>
    </row>
    <row r="193" ht="63.75">
      <c r="A193" s="1" t="s">
        <v>666</v>
      </c>
      <c r="E193" s="27" t="s">
        <v>13964</v>
      </c>
    </row>
    <row r="194">
      <c r="A194" s="1" t="s">
        <v>656</v>
      </c>
      <c r="C194" s="22" t="s">
        <v>6055</v>
      </c>
      <c r="E194" s="23" t="s">
        <v>6673</v>
      </c>
      <c r="L194" s="24">
        <f>SUMIFS(L195:L198,A195:A198,"P")</f>
        <v>0</v>
      </c>
      <c r="M194" s="24">
        <f>SUMIFS(M195:M198,A195:A198,"P")</f>
        <v>0</v>
      </c>
      <c r="N194" s="25"/>
    </row>
    <row r="195">
      <c r="A195" s="1" t="s">
        <v>659</v>
      </c>
      <c r="B195" s="1">
        <v>45</v>
      </c>
      <c r="C195" s="26" t="s">
        <v>13908</v>
      </c>
      <c r="D195" t="s">
        <v>661</v>
      </c>
      <c r="E195" s="27" t="s">
        <v>13909</v>
      </c>
      <c r="F195" s="28" t="s">
        <v>663</v>
      </c>
      <c r="G195" s="29">
        <v>2.5</v>
      </c>
      <c r="H195" s="28">
        <v>0</v>
      </c>
      <c r="I195" s="30">
        <f>ROUND(G195*H195,P4)</f>
        <v>0</v>
      </c>
      <c r="L195" s="31">
        <v>0</v>
      </c>
      <c r="M195" s="24">
        <f>ROUND(G195*L195,P4)</f>
        <v>0</v>
      </c>
      <c r="N195" s="25" t="s">
        <v>1309</v>
      </c>
      <c r="O195" s="32">
        <f>M195*AA195</f>
        <v>0</v>
      </c>
      <c r="P195" s="1">
        <v>3</v>
      </c>
      <c r="AA195" s="1">
        <f>IF(P195=1,$O$3,IF(P195=2,$O$4,$O$5))</f>
        <v>0</v>
      </c>
    </row>
    <row r="196">
      <c r="A196" s="1" t="s">
        <v>664</v>
      </c>
      <c r="E196" s="27" t="s">
        <v>661</v>
      </c>
    </row>
    <row r="197">
      <c r="A197" s="1" t="s">
        <v>665</v>
      </c>
      <c r="E197" s="33" t="s">
        <v>13976</v>
      </c>
    </row>
    <row r="198" ht="267.75">
      <c r="A198" s="1" t="s">
        <v>666</v>
      </c>
      <c r="E198" s="27" t="s">
        <v>6107</v>
      </c>
    </row>
    <row r="199">
      <c r="A199" s="1" t="s">
        <v>656</v>
      </c>
      <c r="C199" s="22" t="s">
        <v>2817</v>
      </c>
      <c r="E199" s="23" t="s">
        <v>5242</v>
      </c>
      <c r="L199" s="24">
        <f>SUMIFS(L200:L207,A200:A207,"P")</f>
        <v>0</v>
      </c>
      <c r="M199" s="24">
        <f>SUMIFS(M200:M207,A200:A207,"P")</f>
        <v>0</v>
      </c>
      <c r="N199" s="25"/>
    </row>
    <row r="200">
      <c r="A200" s="1" t="s">
        <v>659</v>
      </c>
      <c r="B200" s="1">
        <v>46</v>
      </c>
      <c r="C200" s="26" t="s">
        <v>6867</v>
      </c>
      <c r="D200" t="s">
        <v>661</v>
      </c>
      <c r="E200" s="27" t="s">
        <v>6868</v>
      </c>
      <c r="F200" s="28" t="s">
        <v>670</v>
      </c>
      <c r="G200" s="29">
        <v>2</v>
      </c>
      <c r="H200" s="28">
        <v>0</v>
      </c>
      <c r="I200" s="30">
        <f>ROUND(G200*H200,P4)</f>
        <v>0</v>
      </c>
      <c r="L200" s="31">
        <v>0</v>
      </c>
      <c r="M200" s="24">
        <f>ROUND(G200*L200,P4)</f>
        <v>0</v>
      </c>
      <c r="N200" s="25" t="s">
        <v>1309</v>
      </c>
      <c r="O200" s="32">
        <f>M200*AA200</f>
        <v>0</v>
      </c>
      <c r="P200" s="1">
        <v>3</v>
      </c>
      <c r="AA200" s="1">
        <f>IF(P200=1,$O$3,IF(P200=2,$O$4,$O$5))</f>
        <v>0</v>
      </c>
    </row>
    <row r="201">
      <c r="A201" s="1" t="s">
        <v>664</v>
      </c>
      <c r="E201" s="27" t="s">
        <v>661</v>
      </c>
    </row>
    <row r="202">
      <c r="A202" s="1" t="s">
        <v>665</v>
      </c>
      <c r="E202" s="33" t="s">
        <v>13976</v>
      </c>
    </row>
    <row r="203" ht="25.5">
      <c r="A203" s="1" t="s">
        <v>666</v>
      </c>
      <c r="E203" s="27" t="s">
        <v>5245</v>
      </c>
    </row>
    <row r="204">
      <c r="A204" s="1" t="s">
        <v>659</v>
      </c>
      <c r="B204" s="1">
        <v>47</v>
      </c>
      <c r="C204" s="26" t="s">
        <v>5246</v>
      </c>
      <c r="D204" t="s">
        <v>661</v>
      </c>
      <c r="E204" s="27" t="s">
        <v>5247</v>
      </c>
      <c r="F204" s="28" t="s">
        <v>663</v>
      </c>
      <c r="G204" s="29">
        <v>1</v>
      </c>
      <c r="H204" s="28">
        <v>0</v>
      </c>
      <c r="I204" s="30">
        <f>ROUND(G204*H204,P4)</f>
        <v>0</v>
      </c>
      <c r="L204" s="31">
        <v>0</v>
      </c>
      <c r="M204" s="24">
        <f>ROUND(G204*L204,P4)</f>
        <v>0</v>
      </c>
      <c r="N204" s="25" t="s">
        <v>1309</v>
      </c>
      <c r="O204" s="32">
        <f>M204*AA204</f>
        <v>0</v>
      </c>
      <c r="P204" s="1">
        <v>3</v>
      </c>
      <c r="AA204" s="1">
        <f>IF(P204=1,$O$3,IF(P204=2,$O$4,$O$5))</f>
        <v>0</v>
      </c>
    </row>
    <row r="205">
      <c r="A205" s="1" t="s">
        <v>664</v>
      </c>
      <c r="E205" s="27" t="s">
        <v>661</v>
      </c>
    </row>
    <row r="206">
      <c r="A206" s="1" t="s">
        <v>665</v>
      </c>
      <c r="E206" s="33" t="s">
        <v>13976</v>
      </c>
    </row>
    <row r="207" ht="114.75">
      <c r="A207" s="1" t="s">
        <v>666</v>
      </c>
      <c r="E207" s="27" t="s">
        <v>5248</v>
      </c>
    </row>
    <row r="208">
      <c r="A208" s="1" t="s">
        <v>656</v>
      </c>
      <c r="C208" s="22" t="s">
        <v>894</v>
      </c>
      <c r="E208" s="23" t="s">
        <v>2900</v>
      </c>
      <c r="L208" s="24">
        <f>SUMIFS(L209:L232,A209:A232,"P")</f>
        <v>0</v>
      </c>
      <c r="M208" s="24">
        <f>SUMIFS(M209:M232,A209:A232,"P")</f>
        <v>0</v>
      </c>
      <c r="N208" s="25"/>
    </row>
    <row r="209" ht="25.5">
      <c r="A209" s="1" t="s">
        <v>659</v>
      </c>
      <c r="B209" s="1">
        <v>48</v>
      </c>
      <c r="C209" s="26" t="s">
        <v>3803</v>
      </c>
      <c r="D209" t="s">
        <v>897</v>
      </c>
      <c r="E209" s="27" t="s">
        <v>3804</v>
      </c>
      <c r="F209" s="28" t="s">
        <v>899</v>
      </c>
      <c r="G209" s="29">
        <v>10</v>
      </c>
      <c r="H209" s="28">
        <v>0</v>
      </c>
      <c r="I209" s="30">
        <f>ROUND(G209*H209,P4)</f>
        <v>0</v>
      </c>
      <c r="L209" s="31">
        <v>0</v>
      </c>
      <c r="M209" s="24">
        <f>ROUND(G209*L209,P4)</f>
        <v>0</v>
      </c>
      <c r="N209" s="25" t="s">
        <v>4491</v>
      </c>
      <c r="O209" s="32">
        <f>M209*AA209</f>
        <v>0</v>
      </c>
      <c r="P209" s="1">
        <v>3</v>
      </c>
      <c r="AA209" s="1">
        <f>IF(P209=1,$O$3,IF(P209=2,$O$4,$O$5))</f>
        <v>0</v>
      </c>
    </row>
    <row r="210" ht="38.25">
      <c r="A210" s="1" t="s">
        <v>664</v>
      </c>
      <c r="E210" s="27" t="s">
        <v>900</v>
      </c>
    </row>
    <row r="211">
      <c r="A211" s="1" t="s">
        <v>665</v>
      </c>
      <c r="E211" s="33" t="s">
        <v>13976</v>
      </c>
    </row>
    <row r="212" ht="153">
      <c r="A212" s="1" t="s">
        <v>666</v>
      </c>
      <c r="E212" s="27" t="s">
        <v>902</v>
      </c>
    </row>
    <row r="213" ht="38.25">
      <c r="A213" s="1" t="s">
        <v>659</v>
      </c>
      <c r="B213" s="1">
        <v>49</v>
      </c>
      <c r="C213" s="26" t="s">
        <v>896</v>
      </c>
      <c r="D213" t="s">
        <v>897</v>
      </c>
      <c r="E213" s="27" t="s">
        <v>898</v>
      </c>
      <c r="F213" s="28" t="s">
        <v>899</v>
      </c>
      <c r="G213" s="29">
        <v>2.7000000000000002</v>
      </c>
      <c r="H213" s="28">
        <v>0</v>
      </c>
      <c r="I213" s="30">
        <f>ROUND(G213*H213,P4)</f>
        <v>0</v>
      </c>
      <c r="L213" s="31">
        <v>0</v>
      </c>
      <c r="M213" s="24">
        <f>ROUND(G213*L213,P4)</f>
        <v>0</v>
      </c>
      <c r="N213" s="25" t="s">
        <v>4491</v>
      </c>
      <c r="O213" s="32">
        <f>M213*AA213</f>
        <v>0</v>
      </c>
      <c r="P213" s="1">
        <v>3</v>
      </c>
      <c r="AA213" s="1">
        <f>IF(P213=1,$O$3,IF(P213=2,$O$4,$O$5))</f>
        <v>0</v>
      </c>
    </row>
    <row r="214" ht="38.25">
      <c r="A214" s="1" t="s">
        <v>664</v>
      </c>
      <c r="E214" s="27" t="s">
        <v>900</v>
      </c>
    </row>
    <row r="215">
      <c r="A215" s="1" t="s">
        <v>665</v>
      </c>
      <c r="E215" s="33" t="s">
        <v>13976</v>
      </c>
    </row>
    <row r="216" ht="153">
      <c r="A216" s="1" t="s">
        <v>666</v>
      </c>
      <c r="E216" s="27" t="s">
        <v>902</v>
      </c>
    </row>
    <row r="217" ht="38.25">
      <c r="A217" s="1" t="s">
        <v>659</v>
      </c>
      <c r="B217" s="1">
        <v>50</v>
      </c>
      <c r="C217" s="26" t="s">
        <v>903</v>
      </c>
      <c r="D217" t="s">
        <v>897</v>
      </c>
      <c r="E217" s="27" t="s">
        <v>904</v>
      </c>
      <c r="F217" s="28" t="s">
        <v>899</v>
      </c>
      <c r="G217" s="29">
        <v>0.050000000000000003</v>
      </c>
      <c r="H217" s="28">
        <v>0</v>
      </c>
      <c r="I217" s="30">
        <f>ROUND(G217*H217,P4)</f>
        <v>0</v>
      </c>
      <c r="L217" s="31">
        <v>0</v>
      </c>
      <c r="M217" s="24">
        <f>ROUND(G217*L217,P4)</f>
        <v>0</v>
      </c>
      <c r="N217" s="25" t="s">
        <v>4491</v>
      </c>
      <c r="O217" s="32">
        <f>M217*AA217</f>
        <v>0</v>
      </c>
      <c r="P217" s="1">
        <v>3</v>
      </c>
      <c r="AA217" s="1">
        <f>IF(P217=1,$O$3,IF(P217=2,$O$4,$O$5))</f>
        <v>0</v>
      </c>
    </row>
    <row r="218" ht="38.25">
      <c r="A218" s="1" t="s">
        <v>664</v>
      </c>
      <c r="E218" s="27" t="s">
        <v>905</v>
      </c>
    </row>
    <row r="219">
      <c r="A219" s="1" t="s">
        <v>665</v>
      </c>
      <c r="E219" s="33" t="s">
        <v>13976</v>
      </c>
    </row>
    <row r="220" ht="153">
      <c r="A220" s="1" t="s">
        <v>666</v>
      </c>
      <c r="E220" s="27" t="s">
        <v>907</v>
      </c>
    </row>
    <row r="221" ht="38.25">
      <c r="A221" s="1" t="s">
        <v>659</v>
      </c>
      <c r="B221" s="1">
        <v>51</v>
      </c>
      <c r="C221" s="26" t="s">
        <v>9569</v>
      </c>
      <c r="D221" t="s">
        <v>897</v>
      </c>
      <c r="E221" s="27" t="s">
        <v>9570</v>
      </c>
      <c r="F221" s="28" t="s">
        <v>899</v>
      </c>
      <c r="G221" s="29">
        <v>4.5</v>
      </c>
      <c r="H221" s="28">
        <v>0</v>
      </c>
      <c r="I221" s="30">
        <f>ROUND(G221*H221,P4)</f>
        <v>0</v>
      </c>
      <c r="L221" s="31">
        <v>0</v>
      </c>
      <c r="M221" s="24">
        <f>ROUND(G221*L221,P4)</f>
        <v>0</v>
      </c>
      <c r="N221" s="25" t="s">
        <v>4491</v>
      </c>
      <c r="O221" s="32">
        <f>M221*AA221</f>
        <v>0</v>
      </c>
      <c r="P221" s="1">
        <v>3</v>
      </c>
      <c r="AA221" s="1">
        <f>IF(P221=1,$O$3,IF(P221=2,$O$4,$O$5))</f>
        <v>0</v>
      </c>
    </row>
    <row r="222" ht="63.75">
      <c r="A222" s="1" t="s">
        <v>664</v>
      </c>
      <c r="E222" s="27" t="s">
        <v>9571</v>
      </c>
    </row>
    <row r="223">
      <c r="A223" s="1" t="s">
        <v>665</v>
      </c>
      <c r="E223" s="33" t="s">
        <v>13976</v>
      </c>
    </row>
    <row r="224" ht="153">
      <c r="A224" s="1" t="s">
        <v>666</v>
      </c>
      <c r="E224" s="27" t="s">
        <v>907</v>
      </c>
    </row>
    <row r="225" ht="25.5">
      <c r="A225" s="1" t="s">
        <v>659</v>
      </c>
      <c r="B225" s="1">
        <v>52</v>
      </c>
      <c r="C225" s="26" t="s">
        <v>912</v>
      </c>
      <c r="D225" t="s">
        <v>897</v>
      </c>
      <c r="E225" s="27" t="s">
        <v>913</v>
      </c>
      <c r="F225" s="28" t="s">
        <v>899</v>
      </c>
      <c r="G225" s="29">
        <v>0.01</v>
      </c>
      <c r="H225" s="28">
        <v>0</v>
      </c>
      <c r="I225" s="30">
        <f>ROUND(G225*H225,P4)</f>
        <v>0</v>
      </c>
      <c r="L225" s="31">
        <v>0</v>
      </c>
      <c r="M225" s="24">
        <f>ROUND(G225*L225,P4)</f>
        <v>0</v>
      </c>
      <c r="N225" s="25" t="s">
        <v>4491</v>
      </c>
      <c r="O225" s="32">
        <f>M225*AA225</f>
        <v>0</v>
      </c>
      <c r="P225" s="1">
        <v>3</v>
      </c>
      <c r="AA225" s="1">
        <f>IF(P225=1,$O$3,IF(P225=2,$O$4,$O$5))</f>
        <v>0</v>
      </c>
    </row>
    <row r="226" ht="38.25">
      <c r="A226" s="1" t="s">
        <v>664</v>
      </c>
      <c r="E226" s="27" t="s">
        <v>914</v>
      </c>
    </row>
    <row r="227">
      <c r="A227" s="1" t="s">
        <v>665</v>
      </c>
      <c r="E227" s="33" t="s">
        <v>13976</v>
      </c>
    </row>
    <row r="228" ht="153">
      <c r="A228" s="1" t="s">
        <v>666</v>
      </c>
      <c r="E228" s="27" t="s">
        <v>902</v>
      </c>
    </row>
    <row r="229" ht="25.5">
      <c r="A229" s="1" t="s">
        <v>659</v>
      </c>
      <c r="B229" s="1">
        <v>53</v>
      </c>
      <c r="C229" s="26" t="s">
        <v>916</v>
      </c>
      <c r="D229" t="s">
        <v>897</v>
      </c>
      <c r="E229" s="27" t="s">
        <v>917</v>
      </c>
      <c r="F229" s="28" t="s">
        <v>899</v>
      </c>
      <c r="G229" s="29">
        <v>0.014999999999999999</v>
      </c>
      <c r="H229" s="28">
        <v>0</v>
      </c>
      <c r="I229" s="30">
        <f>ROUND(G229*H229,P4)</f>
        <v>0</v>
      </c>
      <c r="L229" s="31">
        <v>0</v>
      </c>
      <c r="M229" s="24">
        <f>ROUND(G229*L229,P4)</f>
        <v>0</v>
      </c>
      <c r="N229" s="25" t="s">
        <v>4491</v>
      </c>
      <c r="O229" s="32">
        <f>M229*AA229</f>
        <v>0</v>
      </c>
      <c r="P229" s="1">
        <v>3</v>
      </c>
      <c r="AA229" s="1">
        <f>IF(P229=1,$O$3,IF(P229=2,$O$4,$O$5))</f>
        <v>0</v>
      </c>
    </row>
    <row r="230" ht="38.25">
      <c r="A230" s="1" t="s">
        <v>664</v>
      </c>
      <c r="E230" s="27" t="s">
        <v>914</v>
      </c>
    </row>
    <row r="231">
      <c r="A231" s="1" t="s">
        <v>665</v>
      </c>
      <c r="E231" s="33" t="s">
        <v>13976</v>
      </c>
    </row>
    <row r="232" ht="153">
      <c r="A232" s="1" t="s">
        <v>666</v>
      </c>
      <c r="E232" s="27" t="s">
        <v>902</v>
      </c>
    </row>
  </sheetData>
  <sheetProtection sheet="1" objects="1" scenarios="1" spinCount="100000" saltValue="q0MtBgHMPOK9sq5cnAoXR6WrjyAhE2ZT6yyuqx1lZOAVLA0K/yCuJYgTm93PMaCi5Pq+lpwZ6J5ZH0qjZFd8Lw==" hashValue="MtLNPJAU5+lmIgn/tui7XqpgICaJpSHJDwFAyc4vmzq1BO1NiM10ViGvVwegu0pur43jXVkrw0ZkZQe/mbWY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13980</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4529</v>
      </c>
      <c r="D10" t="s">
        <v>661</v>
      </c>
      <c r="E10" s="27" t="s">
        <v>4530</v>
      </c>
      <c r="F10" s="28" t="s">
        <v>677</v>
      </c>
      <c r="G10" s="29">
        <v>44</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13981</v>
      </c>
    </row>
    <row r="13">
      <c r="A13" s="1" t="s">
        <v>666</v>
      </c>
      <c r="E13" s="27" t="s">
        <v>4532</v>
      </c>
    </row>
    <row r="14" ht="25.5">
      <c r="A14" s="1" t="s">
        <v>659</v>
      </c>
      <c r="B14" s="1">
        <v>2</v>
      </c>
      <c r="C14" s="26" t="s">
        <v>5068</v>
      </c>
      <c r="D14" t="s">
        <v>661</v>
      </c>
      <c r="E14" s="27" t="s">
        <v>5069</v>
      </c>
      <c r="F14" s="28" t="s">
        <v>670</v>
      </c>
      <c r="G14" s="29">
        <v>3</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13981</v>
      </c>
    </row>
    <row r="17" ht="63.75">
      <c r="A17" s="1" t="s">
        <v>666</v>
      </c>
      <c r="E17" s="27" t="s">
        <v>5065</v>
      </c>
    </row>
    <row r="18">
      <c r="A18" s="1" t="s">
        <v>659</v>
      </c>
      <c r="B18" s="1">
        <v>3</v>
      </c>
      <c r="C18" s="26" t="s">
        <v>5070</v>
      </c>
      <c r="D18" t="s">
        <v>661</v>
      </c>
      <c r="E18" s="27" t="s">
        <v>5071</v>
      </c>
      <c r="F18" s="28" t="s">
        <v>663</v>
      </c>
      <c r="G18" s="29">
        <v>0.90000000000000002</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13981</v>
      </c>
    </row>
    <row r="21" ht="344.25">
      <c r="A21" s="1" t="s">
        <v>666</v>
      </c>
      <c r="E21" s="27" t="s">
        <v>5073</v>
      </c>
    </row>
    <row r="22">
      <c r="A22" s="1" t="s">
        <v>659</v>
      </c>
      <c r="B22" s="1">
        <v>4</v>
      </c>
      <c r="C22" s="26" t="s">
        <v>5074</v>
      </c>
      <c r="D22" t="s">
        <v>661</v>
      </c>
      <c r="E22" s="27" t="s">
        <v>5075</v>
      </c>
      <c r="F22" s="28" t="s">
        <v>663</v>
      </c>
      <c r="G22" s="29">
        <v>11</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13981</v>
      </c>
    </row>
    <row r="25" ht="318.75">
      <c r="A25" s="1" t="s">
        <v>666</v>
      </c>
      <c r="E25" s="27" t="s">
        <v>5076</v>
      </c>
    </row>
    <row r="26">
      <c r="A26" s="1" t="s">
        <v>659</v>
      </c>
      <c r="B26" s="1">
        <v>5</v>
      </c>
      <c r="C26" s="26" t="s">
        <v>672</v>
      </c>
      <c r="D26" t="s">
        <v>661</v>
      </c>
      <c r="E26" s="27" t="s">
        <v>673</v>
      </c>
      <c r="F26" s="28" t="s">
        <v>663</v>
      </c>
      <c r="G26" s="29">
        <v>9</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13981</v>
      </c>
    </row>
    <row r="29" ht="153">
      <c r="A29" s="1" t="s">
        <v>666</v>
      </c>
      <c r="E29" s="27" t="s">
        <v>5077</v>
      </c>
    </row>
    <row r="30">
      <c r="A30" s="1" t="s">
        <v>659</v>
      </c>
      <c r="B30" s="1">
        <v>6</v>
      </c>
      <c r="C30" s="26" t="s">
        <v>3689</v>
      </c>
      <c r="D30" t="s">
        <v>661</v>
      </c>
      <c r="E30" s="27" t="s">
        <v>3690</v>
      </c>
      <c r="F30" s="28" t="s">
        <v>677</v>
      </c>
      <c r="G30" s="29">
        <v>44</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13981</v>
      </c>
    </row>
    <row r="33" ht="38.25">
      <c r="A33" s="1" t="s">
        <v>666</v>
      </c>
      <c r="E33" s="27" t="s">
        <v>3688</v>
      </c>
    </row>
    <row r="34">
      <c r="A34" s="1" t="s">
        <v>656</v>
      </c>
      <c r="C34" s="22" t="s">
        <v>1329</v>
      </c>
      <c r="E34" s="23" t="s">
        <v>3214</v>
      </c>
      <c r="L34" s="24">
        <f>SUMIFS(L35:L38,A35:A38,"P")</f>
        <v>0</v>
      </c>
      <c r="M34" s="24">
        <f>SUMIFS(M35:M38,A35:A38,"P")</f>
        <v>0</v>
      </c>
      <c r="N34" s="25"/>
    </row>
    <row r="35">
      <c r="A35" s="1" t="s">
        <v>659</v>
      </c>
      <c r="B35" s="1">
        <v>7</v>
      </c>
      <c r="C35" s="26" t="s">
        <v>13912</v>
      </c>
      <c r="D35" t="s">
        <v>661</v>
      </c>
      <c r="E35" s="27" t="s">
        <v>13913</v>
      </c>
      <c r="F35" s="28" t="s">
        <v>663</v>
      </c>
      <c r="G35" s="29">
        <v>0.5</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4484</v>
      </c>
    </row>
    <row r="38" ht="267.75">
      <c r="A38" s="1" t="s">
        <v>666</v>
      </c>
      <c r="E38" s="27" t="s">
        <v>10737</v>
      </c>
    </row>
    <row r="39">
      <c r="A39" s="1" t="s">
        <v>656</v>
      </c>
      <c r="C39" s="22" t="s">
        <v>1333</v>
      </c>
      <c r="E39" s="23" t="s">
        <v>5082</v>
      </c>
      <c r="L39" s="24">
        <f>SUMIFS(L40:L43,A40:A43,"P")</f>
        <v>0</v>
      </c>
      <c r="M39" s="24">
        <f>SUMIFS(M40:M43,A40:A43,"P")</f>
        <v>0</v>
      </c>
      <c r="N39" s="25"/>
    </row>
    <row r="40">
      <c r="A40" s="1" t="s">
        <v>659</v>
      </c>
      <c r="B40" s="1">
        <v>8</v>
      </c>
      <c r="C40" s="26" t="s">
        <v>5083</v>
      </c>
      <c r="D40" t="s">
        <v>661</v>
      </c>
      <c r="E40" s="27" t="s">
        <v>5084</v>
      </c>
      <c r="F40" s="28" t="s">
        <v>663</v>
      </c>
      <c r="G40" s="29">
        <v>2.3999999999999999</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13981</v>
      </c>
    </row>
    <row r="43" ht="38.25">
      <c r="A43" s="1" t="s">
        <v>666</v>
      </c>
      <c r="E43" s="27" t="s">
        <v>5085</v>
      </c>
    </row>
    <row r="44">
      <c r="A44" s="1" t="s">
        <v>656</v>
      </c>
      <c r="C44" s="22" t="s">
        <v>952</v>
      </c>
      <c r="E44" s="23" t="s">
        <v>953</v>
      </c>
      <c r="L44" s="24">
        <f>SUMIFS(L45:L52,A45:A52,"P")</f>
        <v>0</v>
      </c>
      <c r="M44" s="24">
        <f>SUMIFS(M45:M52,A45:A52,"P")</f>
        <v>0</v>
      </c>
      <c r="N44" s="25"/>
    </row>
    <row r="45">
      <c r="A45" s="1" t="s">
        <v>659</v>
      </c>
      <c r="B45" s="1">
        <v>9</v>
      </c>
      <c r="C45" s="26" t="s">
        <v>13982</v>
      </c>
      <c r="D45" t="s">
        <v>661</v>
      </c>
      <c r="E45" s="27" t="s">
        <v>13983</v>
      </c>
      <c r="F45" s="28" t="s">
        <v>677</v>
      </c>
      <c r="G45" s="29">
        <v>7</v>
      </c>
      <c r="H45" s="28">
        <v>0</v>
      </c>
      <c r="I45" s="30">
        <f>ROUND(G45*H45,P4)</f>
        <v>0</v>
      </c>
      <c r="L45" s="31">
        <v>0</v>
      </c>
      <c r="M45" s="24">
        <f>ROUND(G45*L45,P4)</f>
        <v>0</v>
      </c>
      <c r="N45" s="25" t="s">
        <v>1309</v>
      </c>
      <c r="O45" s="32">
        <f>M45*AA45</f>
        <v>0</v>
      </c>
      <c r="P45" s="1">
        <v>3</v>
      </c>
      <c r="AA45" s="1">
        <f>IF(P45=1,$O$3,IF(P45=2,$O$4,$O$5))</f>
        <v>0</v>
      </c>
    </row>
    <row r="46">
      <c r="A46" s="1" t="s">
        <v>664</v>
      </c>
      <c r="E46" s="27" t="s">
        <v>661</v>
      </c>
    </row>
    <row r="47">
      <c r="A47" s="1" t="s">
        <v>665</v>
      </c>
      <c r="E47" s="33" t="s">
        <v>13981</v>
      </c>
    </row>
    <row r="48" ht="76.5">
      <c r="A48" s="1" t="s">
        <v>666</v>
      </c>
      <c r="E48" s="27" t="s">
        <v>5111</v>
      </c>
    </row>
    <row r="49">
      <c r="A49" s="1" t="s">
        <v>659</v>
      </c>
      <c r="B49" s="1">
        <v>10</v>
      </c>
      <c r="C49" s="26" t="s">
        <v>5114</v>
      </c>
      <c r="D49" t="s">
        <v>661</v>
      </c>
      <c r="E49" s="27" t="s">
        <v>5115</v>
      </c>
      <c r="F49" s="28" t="s">
        <v>670</v>
      </c>
      <c r="G49" s="29">
        <v>7</v>
      </c>
      <c r="H49" s="28">
        <v>0</v>
      </c>
      <c r="I49" s="30">
        <f>ROUND(G49*H49,P4)</f>
        <v>0</v>
      </c>
      <c r="L49" s="31">
        <v>0</v>
      </c>
      <c r="M49" s="24">
        <f>ROUND(G49*L49,P4)</f>
        <v>0</v>
      </c>
      <c r="N49" s="25" t="s">
        <v>1309</v>
      </c>
      <c r="O49" s="32">
        <f>M49*AA49</f>
        <v>0</v>
      </c>
      <c r="P49" s="1">
        <v>3</v>
      </c>
      <c r="AA49" s="1">
        <f>IF(P49=1,$O$3,IF(P49=2,$O$4,$O$5))</f>
        <v>0</v>
      </c>
    </row>
    <row r="50">
      <c r="A50" s="1" t="s">
        <v>664</v>
      </c>
      <c r="E50" s="27" t="s">
        <v>661</v>
      </c>
    </row>
    <row r="51">
      <c r="A51" s="1" t="s">
        <v>665</v>
      </c>
      <c r="E51" s="33" t="s">
        <v>13981</v>
      </c>
    </row>
    <row r="52" ht="25.5">
      <c r="A52" s="1" t="s">
        <v>666</v>
      </c>
      <c r="E52" s="27" t="s">
        <v>5116</v>
      </c>
    </row>
    <row r="53">
      <c r="A53" s="1" t="s">
        <v>656</v>
      </c>
      <c r="C53" s="22" t="s">
        <v>4479</v>
      </c>
      <c r="E53" s="23" t="s">
        <v>4033</v>
      </c>
      <c r="L53" s="24">
        <f>SUMIFS(L54:L85,A54:A85,"P")</f>
        <v>0</v>
      </c>
      <c r="M53" s="24">
        <f>SUMIFS(M54:M85,A54:A85,"P")</f>
        <v>0</v>
      </c>
      <c r="N53" s="25"/>
    </row>
    <row r="54" ht="25.5">
      <c r="A54" s="1" t="s">
        <v>659</v>
      </c>
      <c r="B54" s="1">
        <v>11</v>
      </c>
      <c r="C54" s="26" t="s">
        <v>2912</v>
      </c>
      <c r="D54" t="s">
        <v>661</v>
      </c>
      <c r="E54" s="27" t="s">
        <v>2913</v>
      </c>
      <c r="F54" s="28" t="s">
        <v>683</v>
      </c>
      <c r="G54" s="29">
        <v>10</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5213</v>
      </c>
    </row>
    <row r="57" ht="25.5">
      <c r="A57" s="1" t="s">
        <v>666</v>
      </c>
      <c r="E57" s="27" t="s">
        <v>13876</v>
      </c>
    </row>
    <row r="58">
      <c r="A58" s="1" t="s">
        <v>659</v>
      </c>
      <c r="B58" s="1">
        <v>12</v>
      </c>
      <c r="C58" s="26" t="s">
        <v>2138</v>
      </c>
      <c r="D58" t="s">
        <v>661</v>
      </c>
      <c r="E58" s="27" t="s">
        <v>2139</v>
      </c>
      <c r="F58" s="28" t="s">
        <v>670</v>
      </c>
      <c r="G58" s="29">
        <v>44</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13981</v>
      </c>
    </row>
    <row r="61" ht="51">
      <c r="A61" s="1" t="s">
        <v>666</v>
      </c>
      <c r="E61" s="27" t="s">
        <v>4638</v>
      </c>
    </row>
    <row r="62">
      <c r="A62" s="1" t="s">
        <v>659</v>
      </c>
      <c r="B62" s="1">
        <v>13</v>
      </c>
      <c r="C62" s="26" t="s">
        <v>13750</v>
      </c>
      <c r="D62" t="s">
        <v>661</v>
      </c>
      <c r="E62" s="27" t="s">
        <v>13751</v>
      </c>
      <c r="F62" s="28" t="s">
        <v>670</v>
      </c>
      <c r="G62" s="29">
        <v>1.5</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13981</v>
      </c>
    </row>
    <row r="65" ht="38.25">
      <c r="A65" s="1" t="s">
        <v>666</v>
      </c>
      <c r="E65" s="27" t="s">
        <v>13925</v>
      </c>
    </row>
    <row r="66">
      <c r="A66" s="1" t="s">
        <v>659</v>
      </c>
      <c r="B66" s="1">
        <v>14</v>
      </c>
      <c r="C66" s="26" t="s">
        <v>929</v>
      </c>
      <c r="D66" t="s">
        <v>661</v>
      </c>
      <c r="E66" s="27" t="s">
        <v>930</v>
      </c>
      <c r="F66" s="28" t="s">
        <v>670</v>
      </c>
      <c r="G66" s="29">
        <v>44</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13981</v>
      </c>
    </row>
    <row r="69" ht="76.5">
      <c r="A69" s="1" t="s">
        <v>666</v>
      </c>
      <c r="E69" s="27" t="s">
        <v>13919</v>
      </c>
    </row>
    <row r="70">
      <c r="A70" s="1" t="s">
        <v>659</v>
      </c>
      <c r="B70" s="1">
        <v>15</v>
      </c>
      <c r="C70" s="26" t="s">
        <v>5558</v>
      </c>
      <c r="D70" t="s">
        <v>661</v>
      </c>
      <c r="E70" s="27" t="s">
        <v>5559</v>
      </c>
      <c r="F70" s="28" t="s">
        <v>683</v>
      </c>
      <c r="G70" s="29">
        <v>8</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13981</v>
      </c>
    </row>
    <row r="73" ht="51">
      <c r="A73" s="1" t="s">
        <v>666</v>
      </c>
      <c r="E73" s="27" t="s">
        <v>4645</v>
      </c>
    </row>
    <row r="74">
      <c r="A74" s="1" t="s">
        <v>659</v>
      </c>
      <c r="B74" s="1">
        <v>16</v>
      </c>
      <c r="C74" s="26" t="s">
        <v>13902</v>
      </c>
      <c r="D74" t="s">
        <v>661</v>
      </c>
      <c r="E74" s="27" t="s">
        <v>13903</v>
      </c>
      <c r="F74" s="28" t="s">
        <v>683</v>
      </c>
      <c r="G74" s="29">
        <v>4</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13981</v>
      </c>
    </row>
    <row r="77" ht="51">
      <c r="A77" s="1" t="s">
        <v>666</v>
      </c>
      <c r="E77" s="27" t="s">
        <v>4645</v>
      </c>
    </row>
    <row r="78" ht="25.5">
      <c r="A78" s="1" t="s">
        <v>659</v>
      </c>
      <c r="B78" s="1">
        <v>17</v>
      </c>
      <c r="C78" s="26" t="s">
        <v>2923</v>
      </c>
      <c r="D78" t="s">
        <v>661</v>
      </c>
      <c r="E78" s="27" t="s">
        <v>2924</v>
      </c>
      <c r="F78" s="28" t="s">
        <v>683</v>
      </c>
      <c r="G78" s="29">
        <v>2</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13981</v>
      </c>
    </row>
    <row r="81" ht="38.25">
      <c r="A81" s="1" t="s">
        <v>666</v>
      </c>
      <c r="E81" s="27" t="s">
        <v>4778</v>
      </c>
    </row>
    <row r="82">
      <c r="A82" s="1" t="s">
        <v>659</v>
      </c>
      <c r="B82" s="1">
        <v>18</v>
      </c>
      <c r="C82" s="26" t="s">
        <v>1827</v>
      </c>
      <c r="D82" t="s">
        <v>661</v>
      </c>
      <c r="E82" s="27" t="s">
        <v>1828</v>
      </c>
      <c r="F82" s="28" t="s">
        <v>670</v>
      </c>
      <c r="G82" s="29">
        <v>76</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13981</v>
      </c>
    </row>
    <row r="85" ht="51">
      <c r="A85" s="1" t="s">
        <v>666</v>
      </c>
      <c r="E85" s="27" t="s">
        <v>4190</v>
      </c>
    </row>
    <row r="86">
      <c r="A86" s="1" t="s">
        <v>656</v>
      </c>
      <c r="C86" s="22" t="s">
        <v>4040</v>
      </c>
      <c r="E86" s="23" t="s">
        <v>4041</v>
      </c>
      <c r="L86" s="24">
        <f>SUMIFS(L87:L98,A87:A98,"P")</f>
        <v>0</v>
      </c>
      <c r="M86" s="24">
        <f>SUMIFS(M87:M98,A87:A98,"P")</f>
        <v>0</v>
      </c>
      <c r="N86" s="25"/>
    </row>
    <row r="87">
      <c r="A87" s="1" t="s">
        <v>659</v>
      </c>
      <c r="B87" s="1">
        <v>19</v>
      </c>
      <c r="C87" s="26" t="s">
        <v>5117</v>
      </c>
      <c r="D87" t="s">
        <v>661</v>
      </c>
      <c r="E87" s="27" t="s">
        <v>5118</v>
      </c>
      <c r="F87" s="28" t="s">
        <v>670</v>
      </c>
      <c r="G87" s="29">
        <v>46</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13981</v>
      </c>
    </row>
    <row r="90" ht="51">
      <c r="A90" s="1" t="s">
        <v>666</v>
      </c>
      <c r="E90" s="27" t="s">
        <v>5119</v>
      </c>
    </row>
    <row r="91">
      <c r="A91" s="1" t="s">
        <v>659</v>
      </c>
      <c r="B91" s="1">
        <v>20</v>
      </c>
      <c r="C91" s="26" t="s">
        <v>4197</v>
      </c>
      <c r="D91" t="s">
        <v>661</v>
      </c>
      <c r="E91" s="27" t="s">
        <v>4198</v>
      </c>
      <c r="F91" s="28" t="s">
        <v>683</v>
      </c>
      <c r="G91" s="29">
        <v>4</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c r="E93" s="33" t="s">
        <v>13981</v>
      </c>
    </row>
    <row r="94" ht="38.25">
      <c r="A94" s="1" t="s">
        <v>666</v>
      </c>
      <c r="E94" s="27" t="s">
        <v>4199</v>
      </c>
    </row>
    <row r="95">
      <c r="A95" s="1" t="s">
        <v>659</v>
      </c>
      <c r="B95" s="1">
        <v>21</v>
      </c>
      <c r="C95" s="26" t="s">
        <v>4917</v>
      </c>
      <c r="D95" t="s">
        <v>661</v>
      </c>
      <c r="E95" s="27" t="s">
        <v>1573</v>
      </c>
      <c r="F95" s="28" t="s">
        <v>683</v>
      </c>
      <c r="G95" s="29">
        <v>2</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13981</v>
      </c>
    </row>
    <row r="98" ht="38.25">
      <c r="A98" s="1" t="s">
        <v>666</v>
      </c>
      <c r="E98" s="27" t="s">
        <v>4919</v>
      </c>
    </row>
    <row r="99">
      <c r="A99" s="1" t="s">
        <v>656</v>
      </c>
      <c r="C99" s="22" t="s">
        <v>4482</v>
      </c>
      <c r="E99" s="23" t="s">
        <v>4201</v>
      </c>
      <c r="L99" s="24">
        <f>SUMIFS(L100:L143,A100:A143,"P")</f>
        <v>0</v>
      </c>
      <c r="M99" s="24">
        <f>SUMIFS(M100:M143,A100:A143,"P")</f>
        <v>0</v>
      </c>
      <c r="N99" s="25"/>
    </row>
    <row r="100">
      <c r="A100" s="1" t="s">
        <v>659</v>
      </c>
      <c r="B100" s="1">
        <v>22</v>
      </c>
      <c r="C100" s="26" t="s">
        <v>13984</v>
      </c>
      <c r="D100" t="s">
        <v>661</v>
      </c>
      <c r="E100" s="27" t="s">
        <v>13985</v>
      </c>
      <c r="F100" s="28" t="s">
        <v>670</v>
      </c>
      <c r="G100" s="29">
        <v>64</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13986</v>
      </c>
    </row>
    <row r="103" ht="25.5">
      <c r="A103" s="1" t="s">
        <v>666</v>
      </c>
      <c r="E103" s="27" t="s">
        <v>13987</v>
      </c>
    </row>
    <row r="104">
      <c r="A104" s="1" t="s">
        <v>659</v>
      </c>
      <c r="B104" s="1">
        <v>23</v>
      </c>
      <c r="C104" s="26" t="s">
        <v>13988</v>
      </c>
      <c r="D104" t="s">
        <v>661</v>
      </c>
      <c r="E104" s="27" t="s">
        <v>13989</v>
      </c>
      <c r="F104" s="28" t="s">
        <v>683</v>
      </c>
      <c r="G104" s="29">
        <v>2</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13986</v>
      </c>
    </row>
    <row r="107" ht="25.5">
      <c r="A107" s="1" t="s">
        <v>666</v>
      </c>
      <c r="E107" s="27" t="s">
        <v>4813</v>
      </c>
    </row>
    <row r="108">
      <c r="A108" s="1" t="s">
        <v>659</v>
      </c>
      <c r="B108" s="1">
        <v>24</v>
      </c>
      <c r="C108" s="26" t="s">
        <v>13990</v>
      </c>
      <c r="D108" t="s">
        <v>661</v>
      </c>
      <c r="E108" s="27" t="s">
        <v>13991</v>
      </c>
      <c r="F108" s="28" t="s">
        <v>683</v>
      </c>
      <c r="G108" s="29">
        <v>1</v>
      </c>
      <c r="H108" s="28">
        <v>0</v>
      </c>
      <c r="I108" s="30">
        <f>ROUND(G108*H108,P4)</f>
        <v>0</v>
      </c>
      <c r="L108" s="31">
        <v>0</v>
      </c>
      <c r="M108" s="24">
        <f>ROUND(G108*L108,P4)</f>
        <v>0</v>
      </c>
      <c r="N108" s="25" t="s">
        <v>1309</v>
      </c>
      <c r="O108" s="32">
        <f>M108*AA108</f>
        <v>0</v>
      </c>
      <c r="P108" s="1">
        <v>3</v>
      </c>
      <c r="AA108" s="1">
        <f>IF(P108=1,$O$3,IF(P108=2,$O$4,$O$5))</f>
        <v>0</v>
      </c>
    </row>
    <row r="109">
      <c r="A109" s="1" t="s">
        <v>664</v>
      </c>
      <c r="E109" s="27" t="s">
        <v>661</v>
      </c>
    </row>
    <row r="110">
      <c r="A110" s="1" t="s">
        <v>665</v>
      </c>
      <c r="E110" s="33" t="s">
        <v>13986</v>
      </c>
    </row>
    <row r="111" ht="25.5">
      <c r="A111" s="1" t="s">
        <v>666</v>
      </c>
      <c r="E111" s="27" t="s">
        <v>5621</v>
      </c>
    </row>
    <row r="112">
      <c r="A112" s="1" t="s">
        <v>659</v>
      </c>
      <c r="B112" s="1">
        <v>25</v>
      </c>
      <c r="C112" s="26" t="s">
        <v>1220</v>
      </c>
      <c r="D112" t="s">
        <v>661</v>
      </c>
      <c r="E112" s="27" t="s">
        <v>1221</v>
      </c>
      <c r="F112" s="28" t="s">
        <v>670</v>
      </c>
      <c r="G112" s="29">
        <v>9</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13986</v>
      </c>
    </row>
    <row r="115" ht="38.25">
      <c r="A115" s="1" t="s">
        <v>666</v>
      </c>
      <c r="E115" s="27" t="s">
        <v>4203</v>
      </c>
    </row>
    <row r="116">
      <c r="A116" s="1" t="s">
        <v>659</v>
      </c>
      <c r="B116" s="1">
        <v>26</v>
      </c>
      <c r="C116" s="26" t="s">
        <v>962</v>
      </c>
      <c r="D116" t="s">
        <v>661</v>
      </c>
      <c r="E116" s="27" t="s">
        <v>963</v>
      </c>
      <c r="F116" s="28" t="s">
        <v>670</v>
      </c>
      <c r="G116" s="29">
        <v>45</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c r="E118" s="33" t="s">
        <v>13986</v>
      </c>
    </row>
    <row r="119" ht="38.25">
      <c r="A119" s="1" t="s">
        <v>666</v>
      </c>
      <c r="E119" s="27" t="s">
        <v>4203</v>
      </c>
    </row>
    <row r="120">
      <c r="A120" s="1" t="s">
        <v>659</v>
      </c>
      <c r="B120" s="1">
        <v>27</v>
      </c>
      <c r="C120" s="26" t="s">
        <v>965</v>
      </c>
      <c r="D120" t="s">
        <v>661</v>
      </c>
      <c r="E120" s="27" t="s">
        <v>966</v>
      </c>
      <c r="F120" s="28" t="s">
        <v>670</v>
      </c>
      <c r="G120" s="29">
        <v>56</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13986</v>
      </c>
    </row>
    <row r="123" ht="38.25">
      <c r="A123" s="1" t="s">
        <v>666</v>
      </c>
      <c r="E123" s="27" t="s">
        <v>4203</v>
      </c>
    </row>
    <row r="124" ht="25.5">
      <c r="A124" s="1" t="s">
        <v>659</v>
      </c>
      <c r="B124" s="1">
        <v>28</v>
      </c>
      <c r="C124" s="26" t="s">
        <v>1340</v>
      </c>
      <c r="D124" t="s">
        <v>661</v>
      </c>
      <c r="E124" s="27" t="s">
        <v>1341</v>
      </c>
      <c r="F124" s="28" t="s">
        <v>683</v>
      </c>
      <c r="G124" s="29">
        <v>2</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13986</v>
      </c>
    </row>
    <row r="127" ht="38.25">
      <c r="A127" s="1" t="s">
        <v>666</v>
      </c>
      <c r="E127" s="27" t="s">
        <v>4208</v>
      </c>
    </row>
    <row r="128" ht="25.5">
      <c r="A128" s="1" t="s">
        <v>659</v>
      </c>
      <c r="B128" s="1">
        <v>29</v>
      </c>
      <c r="C128" s="26" t="s">
        <v>969</v>
      </c>
      <c r="D128" t="s">
        <v>661</v>
      </c>
      <c r="E128" s="27" t="s">
        <v>970</v>
      </c>
      <c r="F128" s="28" t="s">
        <v>683</v>
      </c>
      <c r="G128" s="29">
        <v>15</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13986</v>
      </c>
    </row>
    <row r="131" ht="38.25">
      <c r="A131" s="1" t="s">
        <v>666</v>
      </c>
      <c r="E131" s="27" t="s">
        <v>4208</v>
      </c>
    </row>
    <row r="132">
      <c r="A132" s="1" t="s">
        <v>659</v>
      </c>
      <c r="B132" s="1">
        <v>30</v>
      </c>
      <c r="C132" s="26" t="s">
        <v>5005</v>
      </c>
      <c r="D132" t="s">
        <v>661</v>
      </c>
      <c r="E132" s="27" t="s">
        <v>5006</v>
      </c>
      <c r="F132" s="28" t="s">
        <v>670</v>
      </c>
      <c r="G132" s="29">
        <v>122</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13981</v>
      </c>
    </row>
    <row r="135" ht="25.5">
      <c r="A135" s="1" t="s">
        <v>666</v>
      </c>
      <c r="E135" s="27" t="s">
        <v>5007</v>
      </c>
    </row>
    <row r="136">
      <c r="A136" s="1" t="s">
        <v>659</v>
      </c>
      <c r="B136" s="1">
        <v>31</v>
      </c>
      <c r="C136" s="26" t="s">
        <v>13992</v>
      </c>
      <c r="D136" t="s">
        <v>661</v>
      </c>
      <c r="E136" s="27" t="s">
        <v>13993</v>
      </c>
      <c r="F136" s="28" t="s">
        <v>683</v>
      </c>
      <c r="G136" s="29">
        <v>1</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13981</v>
      </c>
    </row>
    <row r="139" ht="63.75">
      <c r="A139" s="1" t="s">
        <v>666</v>
      </c>
      <c r="E139" s="27" t="s">
        <v>4160</v>
      </c>
    </row>
    <row r="140">
      <c r="A140" s="1" t="s">
        <v>659</v>
      </c>
      <c r="B140" s="1">
        <v>32</v>
      </c>
      <c r="C140" s="26" t="s">
        <v>4553</v>
      </c>
      <c r="D140" t="s">
        <v>661</v>
      </c>
      <c r="E140" s="27" t="s">
        <v>4554</v>
      </c>
      <c r="F140" s="28" t="s">
        <v>670</v>
      </c>
      <c r="G140" s="29">
        <v>110</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13981</v>
      </c>
    </row>
    <row r="143" ht="51">
      <c r="A143" s="1" t="s">
        <v>666</v>
      </c>
      <c r="E143" s="27" t="s">
        <v>4506</v>
      </c>
    </row>
    <row r="144">
      <c r="A144" s="1" t="s">
        <v>656</v>
      </c>
      <c r="C144" s="22" t="s">
        <v>4560</v>
      </c>
      <c r="E144" s="23" t="s">
        <v>4561</v>
      </c>
      <c r="L144" s="24">
        <f>SUMIFS(L145:L188,A145:A188,"P")</f>
        <v>0</v>
      </c>
      <c r="M144" s="24">
        <f>SUMIFS(M145:M188,A145:A188,"P")</f>
        <v>0</v>
      </c>
      <c r="N144" s="25"/>
    </row>
    <row r="145">
      <c r="A145" s="1" t="s">
        <v>659</v>
      </c>
      <c r="B145" s="1">
        <v>33</v>
      </c>
      <c r="C145" s="26" t="s">
        <v>13994</v>
      </c>
      <c r="D145" t="s">
        <v>661</v>
      </c>
      <c r="E145" s="27" t="s">
        <v>13995</v>
      </c>
      <c r="F145" s="28" t="s">
        <v>683</v>
      </c>
      <c r="G145" s="29">
        <v>1</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13996</v>
      </c>
    </row>
    <row r="148" ht="63.75">
      <c r="A148" s="1" t="s">
        <v>666</v>
      </c>
      <c r="E148" s="27" t="s">
        <v>13935</v>
      </c>
    </row>
    <row r="149" ht="25.5">
      <c r="A149" s="1" t="s">
        <v>659</v>
      </c>
      <c r="B149" s="1">
        <v>34</v>
      </c>
      <c r="C149" s="26" t="s">
        <v>13997</v>
      </c>
      <c r="D149" t="s">
        <v>661</v>
      </c>
      <c r="E149" s="27" t="s">
        <v>13998</v>
      </c>
      <c r="F149" s="28" t="s">
        <v>683</v>
      </c>
      <c r="G149" s="29">
        <v>1</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13996</v>
      </c>
    </row>
    <row r="152" ht="38.25">
      <c r="A152" s="1" t="s">
        <v>666</v>
      </c>
      <c r="E152" s="27" t="s">
        <v>13999</v>
      </c>
    </row>
    <row r="153" ht="25.5">
      <c r="A153" s="1" t="s">
        <v>659</v>
      </c>
      <c r="B153" s="1">
        <v>35</v>
      </c>
      <c r="C153" s="26" t="s">
        <v>14000</v>
      </c>
      <c r="D153" t="s">
        <v>661</v>
      </c>
      <c r="E153" s="27" t="s">
        <v>14001</v>
      </c>
      <c r="F153" s="28" t="s">
        <v>683</v>
      </c>
      <c r="G153" s="29">
        <v>1</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13996</v>
      </c>
    </row>
    <row r="156" ht="38.25">
      <c r="A156" s="1" t="s">
        <v>666</v>
      </c>
      <c r="E156" s="27" t="s">
        <v>14002</v>
      </c>
    </row>
    <row r="157" ht="25.5">
      <c r="A157" s="1" t="s">
        <v>659</v>
      </c>
      <c r="B157" s="1">
        <v>36</v>
      </c>
      <c r="C157" s="26" t="s">
        <v>14003</v>
      </c>
      <c r="D157" t="s">
        <v>661</v>
      </c>
      <c r="E157" s="27" t="s">
        <v>14004</v>
      </c>
      <c r="F157" s="28" t="s">
        <v>683</v>
      </c>
      <c r="G157" s="29">
        <v>1</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13996</v>
      </c>
    </row>
    <row r="160" ht="38.25">
      <c r="A160" s="1" t="s">
        <v>666</v>
      </c>
      <c r="E160" s="27" t="s">
        <v>14002</v>
      </c>
    </row>
    <row r="161" ht="25.5">
      <c r="A161" s="1" t="s">
        <v>659</v>
      </c>
      <c r="B161" s="1">
        <v>37</v>
      </c>
      <c r="C161" s="26" t="s">
        <v>13977</v>
      </c>
      <c r="D161" t="s">
        <v>661</v>
      </c>
      <c r="E161" s="27" t="s">
        <v>13962</v>
      </c>
      <c r="F161" s="28" t="s">
        <v>683</v>
      </c>
      <c r="G161" s="29">
        <v>3</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5353</v>
      </c>
    </row>
    <row r="164" ht="38.25">
      <c r="A164" s="1" t="s">
        <v>666</v>
      </c>
      <c r="E164" s="27" t="s">
        <v>13938</v>
      </c>
    </row>
    <row r="165">
      <c r="A165" s="1" t="s">
        <v>659</v>
      </c>
      <c r="B165" s="1">
        <v>38</v>
      </c>
      <c r="C165" s="26" t="s">
        <v>13971</v>
      </c>
      <c r="D165" t="s">
        <v>661</v>
      </c>
      <c r="E165" s="27" t="s">
        <v>13972</v>
      </c>
      <c r="F165" s="28" t="s">
        <v>683</v>
      </c>
      <c r="G165" s="29">
        <v>1</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5353</v>
      </c>
    </row>
    <row r="168" ht="38.25">
      <c r="A168" s="1" t="s">
        <v>666</v>
      </c>
      <c r="E168" s="27" t="s">
        <v>13938</v>
      </c>
    </row>
    <row r="169">
      <c r="A169" s="1" t="s">
        <v>659</v>
      </c>
      <c r="B169" s="1">
        <v>39</v>
      </c>
      <c r="C169" s="26" t="s">
        <v>13936</v>
      </c>
      <c r="D169" t="s">
        <v>661</v>
      </c>
      <c r="E169" s="27" t="s">
        <v>13937</v>
      </c>
      <c r="F169" s="28" t="s">
        <v>683</v>
      </c>
      <c r="G169" s="29">
        <v>1</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5353</v>
      </c>
    </row>
    <row r="172" ht="38.25">
      <c r="A172" s="1" t="s">
        <v>666</v>
      </c>
      <c r="E172" s="27" t="s">
        <v>13938</v>
      </c>
    </row>
    <row r="173" ht="25.5">
      <c r="A173" s="1" t="s">
        <v>659</v>
      </c>
      <c r="B173" s="1">
        <v>40</v>
      </c>
      <c r="C173" s="26" t="s">
        <v>13978</v>
      </c>
      <c r="D173" t="s">
        <v>661</v>
      </c>
      <c r="E173" s="27" t="s">
        <v>13979</v>
      </c>
      <c r="F173" s="28" t="s">
        <v>683</v>
      </c>
      <c r="G173" s="29">
        <v>1</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5722</v>
      </c>
    </row>
    <row r="176" ht="51">
      <c r="A176" s="1" t="s">
        <v>666</v>
      </c>
      <c r="E176" s="27" t="s">
        <v>13942</v>
      </c>
    </row>
    <row r="177" ht="25.5">
      <c r="A177" s="1" t="s">
        <v>659</v>
      </c>
      <c r="B177" s="1">
        <v>41</v>
      </c>
      <c r="C177" s="26" t="s">
        <v>14005</v>
      </c>
      <c r="D177" t="s">
        <v>661</v>
      </c>
      <c r="E177" s="27" t="s">
        <v>14006</v>
      </c>
      <c r="F177" s="28" t="s">
        <v>683</v>
      </c>
      <c r="G177" s="29">
        <v>1</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5331</v>
      </c>
    </row>
    <row r="180" ht="51">
      <c r="A180" s="1" t="s">
        <v>666</v>
      </c>
      <c r="E180" s="27" t="s">
        <v>4938</v>
      </c>
    </row>
    <row r="181">
      <c r="A181" s="1" t="s">
        <v>659</v>
      </c>
      <c r="B181" s="1">
        <v>42</v>
      </c>
      <c r="C181" s="26" t="s">
        <v>13884</v>
      </c>
      <c r="D181" t="s">
        <v>661</v>
      </c>
      <c r="E181" s="27" t="s">
        <v>13885</v>
      </c>
      <c r="F181" s="28" t="s">
        <v>683</v>
      </c>
      <c r="G181" s="29">
        <v>2</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4724</v>
      </c>
    </row>
    <row r="184" ht="63.75">
      <c r="A184" s="1" t="s">
        <v>666</v>
      </c>
      <c r="E184" s="27" t="s">
        <v>4160</v>
      </c>
    </row>
    <row r="185">
      <c r="A185" s="1" t="s">
        <v>659</v>
      </c>
      <c r="B185" s="1">
        <v>43</v>
      </c>
      <c r="C185" s="26" t="s">
        <v>14007</v>
      </c>
      <c r="D185" t="s">
        <v>661</v>
      </c>
      <c r="E185" s="27" t="s">
        <v>14008</v>
      </c>
      <c r="F185" s="28" t="s">
        <v>683</v>
      </c>
      <c r="G185" s="29">
        <v>1</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4724</v>
      </c>
    </row>
    <row r="188" ht="63.75">
      <c r="A188" s="1" t="s">
        <v>666</v>
      </c>
      <c r="E188" s="27" t="s">
        <v>4160</v>
      </c>
    </row>
    <row r="189">
      <c r="A189" s="1" t="s">
        <v>656</v>
      </c>
      <c r="C189" s="22" t="s">
        <v>4071</v>
      </c>
      <c r="E189" s="23" t="s">
        <v>4072</v>
      </c>
      <c r="L189" s="24">
        <f>SUMIFS(L190:L193,A190:A193,"P")</f>
        <v>0</v>
      </c>
      <c r="M189" s="24">
        <f>SUMIFS(M190:M193,A190:A193,"P")</f>
        <v>0</v>
      </c>
      <c r="N189" s="25"/>
    </row>
    <row r="190">
      <c r="A190" s="1" t="s">
        <v>659</v>
      </c>
      <c r="B190" s="1">
        <v>44</v>
      </c>
      <c r="C190" s="26" t="s">
        <v>14009</v>
      </c>
      <c r="D190" t="s">
        <v>661</v>
      </c>
      <c r="E190" s="27" t="s">
        <v>14010</v>
      </c>
      <c r="F190" s="28" t="s">
        <v>683</v>
      </c>
      <c r="G190" s="29">
        <v>2</v>
      </c>
      <c r="H190" s="28">
        <v>0</v>
      </c>
      <c r="I190" s="30">
        <f>ROUND(G190*H190,P4)</f>
        <v>0</v>
      </c>
      <c r="L190" s="31">
        <v>0</v>
      </c>
      <c r="M190" s="24">
        <f>ROUND(G190*L190,P4)</f>
        <v>0</v>
      </c>
      <c r="N190" s="25" t="s">
        <v>1309</v>
      </c>
      <c r="O190" s="32">
        <f>M190*AA190</f>
        <v>0</v>
      </c>
      <c r="P190" s="1">
        <v>3</v>
      </c>
      <c r="AA190" s="1">
        <f>IF(P190=1,$O$3,IF(P190=2,$O$4,$O$5))</f>
        <v>0</v>
      </c>
    </row>
    <row r="191">
      <c r="A191" s="1" t="s">
        <v>664</v>
      </c>
      <c r="E191" s="27" t="s">
        <v>661</v>
      </c>
    </row>
    <row r="192">
      <c r="A192" s="1" t="s">
        <v>665</v>
      </c>
      <c r="E192" s="33" t="s">
        <v>5530</v>
      </c>
    </row>
    <row r="193" ht="38.25">
      <c r="A193" s="1" t="s">
        <v>666</v>
      </c>
      <c r="E193" s="27" t="s">
        <v>4214</v>
      </c>
    </row>
    <row r="194">
      <c r="A194" s="1" t="s">
        <v>656</v>
      </c>
      <c r="C194" s="22" t="s">
        <v>3983</v>
      </c>
      <c r="E194" s="23" t="s">
        <v>3984</v>
      </c>
      <c r="L194" s="24">
        <f>SUMIFS(L195:L238,A195:A238,"P")</f>
        <v>0</v>
      </c>
      <c r="M194" s="24">
        <f>SUMIFS(M195:M238,A195:A238,"P")</f>
        <v>0</v>
      </c>
      <c r="N194" s="25"/>
    </row>
    <row r="195">
      <c r="A195" s="1" t="s">
        <v>659</v>
      </c>
      <c r="B195" s="1">
        <v>45</v>
      </c>
      <c r="C195" s="26" t="s">
        <v>4971</v>
      </c>
      <c r="D195" t="s">
        <v>661</v>
      </c>
      <c r="E195" s="27" t="s">
        <v>4972</v>
      </c>
      <c r="F195" s="28" t="s">
        <v>683</v>
      </c>
      <c r="G195" s="29">
        <v>1</v>
      </c>
      <c r="H195" s="28">
        <v>0</v>
      </c>
      <c r="I195" s="30">
        <f>ROUND(G195*H195,P4)</f>
        <v>0</v>
      </c>
      <c r="L195" s="31">
        <v>0</v>
      </c>
      <c r="M195" s="24">
        <f>ROUND(G195*L195,P4)</f>
        <v>0</v>
      </c>
      <c r="N195" s="25" t="s">
        <v>1309</v>
      </c>
      <c r="O195" s="32">
        <f>M195*AA195</f>
        <v>0</v>
      </c>
      <c r="P195" s="1">
        <v>3</v>
      </c>
      <c r="AA195" s="1">
        <f>IF(P195=1,$O$3,IF(P195=2,$O$4,$O$5))</f>
        <v>0</v>
      </c>
    </row>
    <row r="196">
      <c r="A196" s="1" t="s">
        <v>664</v>
      </c>
      <c r="E196" s="27" t="s">
        <v>661</v>
      </c>
    </row>
    <row r="197">
      <c r="A197" s="1" t="s">
        <v>665</v>
      </c>
      <c r="E197" s="33" t="s">
        <v>4724</v>
      </c>
    </row>
    <row r="198" ht="38.25">
      <c r="A198" s="1" t="s">
        <v>666</v>
      </c>
      <c r="E198" s="27" t="s">
        <v>4498</v>
      </c>
    </row>
    <row r="199" ht="25.5">
      <c r="A199" s="1" t="s">
        <v>659</v>
      </c>
      <c r="B199" s="1">
        <v>46</v>
      </c>
      <c r="C199" s="26" t="s">
        <v>4524</v>
      </c>
      <c r="D199" t="s">
        <v>661</v>
      </c>
      <c r="E199" s="27" t="s">
        <v>4525</v>
      </c>
      <c r="F199" s="28" t="s">
        <v>683</v>
      </c>
      <c r="G199" s="29">
        <v>1</v>
      </c>
      <c r="H199" s="28">
        <v>0</v>
      </c>
      <c r="I199" s="30">
        <f>ROUND(G199*H199,P4)</f>
        <v>0</v>
      </c>
      <c r="L199" s="31">
        <v>0</v>
      </c>
      <c r="M199" s="24">
        <f>ROUND(G199*L199,P4)</f>
        <v>0</v>
      </c>
      <c r="N199" s="25" t="s">
        <v>1309</v>
      </c>
      <c r="O199" s="32">
        <f>M199*AA199</f>
        <v>0</v>
      </c>
      <c r="P199" s="1">
        <v>3</v>
      </c>
      <c r="AA199" s="1">
        <f>IF(P199=1,$O$3,IF(P199=2,$O$4,$O$5))</f>
        <v>0</v>
      </c>
    </row>
    <row r="200">
      <c r="A200" s="1" t="s">
        <v>664</v>
      </c>
      <c r="E200" s="27" t="s">
        <v>661</v>
      </c>
    </row>
    <row r="201">
      <c r="A201" s="1" t="s">
        <v>665</v>
      </c>
      <c r="E201" s="33" t="s">
        <v>4724</v>
      </c>
    </row>
    <row r="202" ht="63.75">
      <c r="A202" s="1" t="s">
        <v>666</v>
      </c>
      <c r="E202" s="27" t="s">
        <v>3988</v>
      </c>
    </row>
    <row r="203" ht="25.5">
      <c r="A203" s="1" t="s">
        <v>659</v>
      </c>
      <c r="B203" s="1">
        <v>47</v>
      </c>
      <c r="C203" s="26" t="s">
        <v>3989</v>
      </c>
      <c r="D203" t="s">
        <v>661</v>
      </c>
      <c r="E203" s="27" t="s">
        <v>3990</v>
      </c>
      <c r="F203" s="28" t="s">
        <v>683</v>
      </c>
      <c r="G203" s="29">
        <v>1</v>
      </c>
      <c r="H203" s="28">
        <v>0</v>
      </c>
      <c r="I203" s="30">
        <f>ROUND(G203*H203,P4)</f>
        <v>0</v>
      </c>
      <c r="L203" s="31">
        <v>0</v>
      </c>
      <c r="M203" s="24">
        <f>ROUND(G203*L203,P4)</f>
        <v>0</v>
      </c>
      <c r="N203" s="25" t="s">
        <v>1309</v>
      </c>
      <c r="O203" s="32">
        <f>M203*AA203</f>
        <v>0</v>
      </c>
      <c r="P203" s="1">
        <v>3</v>
      </c>
      <c r="AA203" s="1">
        <f>IF(P203=1,$O$3,IF(P203=2,$O$4,$O$5))</f>
        <v>0</v>
      </c>
    </row>
    <row r="204">
      <c r="A204" s="1" t="s">
        <v>664</v>
      </c>
      <c r="E204" s="27" t="s">
        <v>661</v>
      </c>
    </row>
    <row r="205">
      <c r="A205" s="1" t="s">
        <v>665</v>
      </c>
      <c r="E205" s="33" t="s">
        <v>4724</v>
      </c>
    </row>
    <row r="206" ht="38.25">
      <c r="A206" s="1" t="s">
        <v>666</v>
      </c>
      <c r="E206" s="27" t="s">
        <v>4266</v>
      </c>
    </row>
    <row r="207">
      <c r="A207" s="1" t="s">
        <v>659</v>
      </c>
      <c r="B207" s="1">
        <v>48</v>
      </c>
      <c r="C207" s="26" t="s">
        <v>5238</v>
      </c>
      <c r="D207" t="s">
        <v>661</v>
      </c>
      <c r="E207" s="27" t="s">
        <v>5239</v>
      </c>
      <c r="F207" s="28" t="s">
        <v>683</v>
      </c>
      <c r="G207" s="29">
        <v>1</v>
      </c>
      <c r="H207" s="28">
        <v>0</v>
      </c>
      <c r="I207" s="30">
        <f>ROUND(G207*H207,P4)</f>
        <v>0</v>
      </c>
      <c r="L207" s="31">
        <v>0</v>
      </c>
      <c r="M207" s="24">
        <f>ROUND(G207*L207,P4)</f>
        <v>0</v>
      </c>
      <c r="N207" s="25" t="s">
        <v>1309</v>
      </c>
      <c r="O207" s="32">
        <f>M207*AA207</f>
        <v>0</v>
      </c>
      <c r="P207" s="1">
        <v>3</v>
      </c>
      <c r="AA207" s="1">
        <f>IF(P207=1,$O$3,IF(P207=2,$O$4,$O$5))</f>
        <v>0</v>
      </c>
    </row>
    <row r="208">
      <c r="A208" s="1" t="s">
        <v>664</v>
      </c>
      <c r="E208" s="27" t="s">
        <v>661</v>
      </c>
    </row>
    <row r="209">
      <c r="A209" s="1" t="s">
        <v>665</v>
      </c>
      <c r="E209" s="33" t="s">
        <v>4724</v>
      </c>
    </row>
    <row r="210" ht="38.25">
      <c r="A210" s="1" t="s">
        <v>666</v>
      </c>
      <c r="E210" s="27" t="s">
        <v>4737</v>
      </c>
    </row>
    <row r="211">
      <c r="A211" s="1" t="s">
        <v>659</v>
      </c>
      <c r="B211" s="1">
        <v>49</v>
      </c>
      <c r="C211" s="26" t="s">
        <v>4744</v>
      </c>
      <c r="D211" t="s">
        <v>661</v>
      </c>
      <c r="E211" s="27" t="s">
        <v>4745</v>
      </c>
      <c r="F211" s="28" t="s">
        <v>683</v>
      </c>
      <c r="G211" s="29">
        <v>4</v>
      </c>
      <c r="H211" s="28">
        <v>0</v>
      </c>
      <c r="I211" s="30">
        <f>ROUND(G211*H211,P4)</f>
        <v>0</v>
      </c>
      <c r="L211" s="31">
        <v>0</v>
      </c>
      <c r="M211" s="24">
        <f>ROUND(G211*L211,P4)</f>
        <v>0</v>
      </c>
      <c r="N211" s="25" t="s">
        <v>1309</v>
      </c>
      <c r="O211" s="32">
        <f>M211*AA211</f>
        <v>0</v>
      </c>
      <c r="P211" s="1">
        <v>3</v>
      </c>
      <c r="AA211" s="1">
        <f>IF(P211=1,$O$3,IF(P211=2,$O$4,$O$5))</f>
        <v>0</v>
      </c>
    </row>
    <row r="212">
      <c r="A212" s="1" t="s">
        <v>664</v>
      </c>
      <c r="E212" s="27" t="s">
        <v>661</v>
      </c>
    </row>
    <row r="213">
      <c r="A213" s="1" t="s">
        <v>665</v>
      </c>
      <c r="E213" s="33" t="s">
        <v>5000</v>
      </c>
    </row>
    <row r="214" ht="38.25">
      <c r="A214" s="1" t="s">
        <v>666</v>
      </c>
      <c r="E214" s="27" t="s">
        <v>4137</v>
      </c>
    </row>
    <row r="215">
      <c r="A215" s="1" t="s">
        <v>659</v>
      </c>
      <c r="B215" s="1">
        <v>50</v>
      </c>
      <c r="C215" s="26" t="s">
        <v>13888</v>
      </c>
      <c r="D215" t="s">
        <v>661</v>
      </c>
      <c r="E215" s="27" t="s">
        <v>13889</v>
      </c>
      <c r="F215" s="28" t="s">
        <v>683</v>
      </c>
      <c r="G215" s="29">
        <v>1</v>
      </c>
      <c r="H215" s="28">
        <v>0</v>
      </c>
      <c r="I215" s="30">
        <f>ROUND(G215*H215,P4)</f>
        <v>0</v>
      </c>
      <c r="L215" s="31">
        <v>0</v>
      </c>
      <c r="M215" s="24">
        <f>ROUND(G215*L215,P4)</f>
        <v>0</v>
      </c>
      <c r="N215" s="25" t="s">
        <v>1309</v>
      </c>
      <c r="O215" s="32">
        <f>M215*AA215</f>
        <v>0</v>
      </c>
      <c r="P215" s="1">
        <v>3</v>
      </c>
      <c r="AA215" s="1">
        <f>IF(P215=1,$O$3,IF(P215=2,$O$4,$O$5))</f>
        <v>0</v>
      </c>
    </row>
    <row r="216">
      <c r="A216" s="1" t="s">
        <v>664</v>
      </c>
      <c r="E216" s="27" t="s">
        <v>661</v>
      </c>
    </row>
    <row r="217">
      <c r="A217" s="1" t="s">
        <v>665</v>
      </c>
      <c r="E217" s="33" t="s">
        <v>4921</v>
      </c>
    </row>
    <row r="218" ht="38.25">
      <c r="A218" s="1" t="s">
        <v>666</v>
      </c>
      <c r="E218" s="27" t="s">
        <v>4737</v>
      </c>
    </row>
    <row r="219">
      <c r="A219" s="1" t="s">
        <v>659</v>
      </c>
      <c r="B219" s="1">
        <v>51</v>
      </c>
      <c r="C219" s="26" t="s">
        <v>4140</v>
      </c>
      <c r="D219" t="s">
        <v>661</v>
      </c>
      <c r="E219" s="27" t="s">
        <v>4141</v>
      </c>
      <c r="F219" s="28" t="s">
        <v>868</v>
      </c>
      <c r="G219" s="29">
        <v>6</v>
      </c>
      <c r="H219" s="28">
        <v>0</v>
      </c>
      <c r="I219" s="30">
        <f>ROUND(G219*H219,P4)</f>
        <v>0</v>
      </c>
      <c r="L219" s="31">
        <v>0</v>
      </c>
      <c r="M219" s="24">
        <f>ROUND(G219*L219,P4)</f>
        <v>0</v>
      </c>
      <c r="N219" s="25" t="s">
        <v>1309</v>
      </c>
      <c r="O219" s="32">
        <f>M219*AA219</f>
        <v>0</v>
      </c>
      <c r="P219" s="1">
        <v>3</v>
      </c>
      <c r="AA219" s="1">
        <f>IF(P219=1,$O$3,IF(P219=2,$O$4,$O$5))</f>
        <v>0</v>
      </c>
    </row>
    <row r="220">
      <c r="A220" s="1" t="s">
        <v>664</v>
      </c>
      <c r="E220" s="27" t="s">
        <v>661</v>
      </c>
    </row>
    <row r="221">
      <c r="A221" s="1" t="s">
        <v>665</v>
      </c>
      <c r="E221" s="33" t="s">
        <v>4724</v>
      </c>
    </row>
    <row r="222" ht="38.25">
      <c r="A222" s="1" t="s">
        <v>666</v>
      </c>
      <c r="E222" s="27" t="s">
        <v>4267</v>
      </c>
    </row>
    <row r="223">
      <c r="A223" s="1" t="s">
        <v>659</v>
      </c>
      <c r="B223" s="1">
        <v>52</v>
      </c>
      <c r="C223" s="26" t="s">
        <v>4513</v>
      </c>
      <c r="D223" t="s">
        <v>661</v>
      </c>
      <c r="E223" s="27" t="s">
        <v>4514</v>
      </c>
      <c r="F223" s="28" t="s">
        <v>868</v>
      </c>
      <c r="G223" s="29">
        <v>4</v>
      </c>
      <c r="H223" s="28">
        <v>0</v>
      </c>
      <c r="I223" s="30">
        <f>ROUND(G223*H223,P4)</f>
        <v>0</v>
      </c>
      <c r="L223" s="31">
        <v>0</v>
      </c>
      <c r="M223" s="24">
        <f>ROUND(G223*L223,P4)</f>
        <v>0</v>
      </c>
      <c r="N223" s="25" t="s">
        <v>1309</v>
      </c>
      <c r="O223" s="32">
        <f>M223*AA223</f>
        <v>0</v>
      </c>
      <c r="P223" s="1">
        <v>3</v>
      </c>
      <c r="AA223" s="1">
        <f>IF(P223=1,$O$3,IF(P223=2,$O$4,$O$5))</f>
        <v>0</v>
      </c>
    </row>
    <row r="224">
      <c r="A224" s="1" t="s">
        <v>664</v>
      </c>
      <c r="E224" s="27" t="s">
        <v>661</v>
      </c>
    </row>
    <row r="225">
      <c r="A225" s="1" t="s">
        <v>665</v>
      </c>
      <c r="E225" s="33" t="s">
        <v>4724</v>
      </c>
    </row>
    <row r="226" ht="51">
      <c r="A226" s="1" t="s">
        <v>666</v>
      </c>
      <c r="E226" s="27" t="s">
        <v>4515</v>
      </c>
    </row>
    <row r="227">
      <c r="A227" s="1" t="s">
        <v>659</v>
      </c>
      <c r="B227" s="1">
        <v>53</v>
      </c>
      <c r="C227" s="26" t="s">
        <v>1973</v>
      </c>
      <c r="D227" t="s">
        <v>661</v>
      </c>
      <c r="E227" s="27" t="s">
        <v>1974</v>
      </c>
      <c r="F227" s="28" t="s">
        <v>868</v>
      </c>
      <c r="G227" s="29">
        <v>6</v>
      </c>
      <c r="H227" s="28">
        <v>0</v>
      </c>
      <c r="I227" s="30">
        <f>ROUND(G227*H227,P4)</f>
        <v>0</v>
      </c>
      <c r="L227" s="31">
        <v>0</v>
      </c>
      <c r="M227" s="24">
        <f>ROUND(G227*L227,P4)</f>
        <v>0</v>
      </c>
      <c r="N227" s="25" t="s">
        <v>1309</v>
      </c>
      <c r="O227" s="32">
        <f>M227*AA227</f>
        <v>0</v>
      </c>
      <c r="P227" s="1">
        <v>3</v>
      </c>
      <c r="AA227" s="1">
        <f>IF(P227=1,$O$3,IF(P227=2,$O$4,$O$5))</f>
        <v>0</v>
      </c>
    </row>
    <row r="228">
      <c r="A228" s="1" t="s">
        <v>664</v>
      </c>
      <c r="E228" s="27" t="s">
        <v>661</v>
      </c>
    </row>
    <row r="229">
      <c r="A229" s="1" t="s">
        <v>665</v>
      </c>
      <c r="E229" s="33" t="s">
        <v>4724</v>
      </c>
    </row>
    <row r="230" ht="38.25">
      <c r="A230" s="1" t="s">
        <v>666</v>
      </c>
      <c r="E230" s="27" t="s">
        <v>4268</v>
      </c>
    </row>
    <row r="231">
      <c r="A231" s="1" t="s">
        <v>659</v>
      </c>
      <c r="B231" s="1">
        <v>54</v>
      </c>
      <c r="C231" s="26" t="s">
        <v>1980</v>
      </c>
      <c r="D231" t="s">
        <v>661</v>
      </c>
      <c r="E231" s="27" t="s">
        <v>1981</v>
      </c>
      <c r="F231" s="28" t="s">
        <v>868</v>
      </c>
      <c r="G231" s="29">
        <v>6</v>
      </c>
      <c r="H231" s="28">
        <v>0</v>
      </c>
      <c r="I231" s="30">
        <f>ROUND(G231*H231,P4)</f>
        <v>0</v>
      </c>
      <c r="L231" s="31">
        <v>0</v>
      </c>
      <c r="M231" s="24">
        <f>ROUND(G231*L231,P4)</f>
        <v>0</v>
      </c>
      <c r="N231" s="25" t="s">
        <v>1309</v>
      </c>
      <c r="O231" s="32">
        <f>M231*AA231</f>
        <v>0</v>
      </c>
      <c r="P231" s="1">
        <v>3</v>
      </c>
      <c r="AA231" s="1">
        <f>IF(P231=1,$O$3,IF(P231=2,$O$4,$O$5))</f>
        <v>0</v>
      </c>
    </row>
    <row r="232">
      <c r="A232" s="1" t="s">
        <v>664</v>
      </c>
      <c r="E232" s="27" t="s">
        <v>661</v>
      </c>
    </row>
    <row r="233">
      <c r="A233" s="1" t="s">
        <v>665</v>
      </c>
      <c r="E233" s="33" t="s">
        <v>4724</v>
      </c>
    </row>
    <row r="234" ht="38.25">
      <c r="A234" s="1" t="s">
        <v>666</v>
      </c>
      <c r="E234" s="27" t="s">
        <v>4979</v>
      </c>
    </row>
    <row r="235">
      <c r="A235" s="1" t="s">
        <v>659</v>
      </c>
      <c r="B235" s="1">
        <v>55</v>
      </c>
      <c r="C235" s="26" t="s">
        <v>5406</v>
      </c>
      <c r="D235" t="s">
        <v>661</v>
      </c>
      <c r="E235" s="27" t="s">
        <v>5407</v>
      </c>
      <c r="F235" s="28" t="s">
        <v>868</v>
      </c>
      <c r="G235" s="29">
        <v>2</v>
      </c>
      <c r="H235" s="28">
        <v>0</v>
      </c>
      <c r="I235" s="30">
        <f>ROUND(G235*H235,P4)</f>
        <v>0</v>
      </c>
      <c r="L235" s="31">
        <v>0</v>
      </c>
      <c r="M235" s="24">
        <f>ROUND(G235*L235,P4)</f>
        <v>0</v>
      </c>
      <c r="N235" s="25" t="s">
        <v>1309</v>
      </c>
      <c r="O235" s="32">
        <f>M235*AA235</f>
        <v>0</v>
      </c>
      <c r="P235" s="1">
        <v>3</v>
      </c>
      <c r="AA235" s="1">
        <f>IF(P235=1,$O$3,IF(P235=2,$O$4,$O$5))</f>
        <v>0</v>
      </c>
    </row>
    <row r="236">
      <c r="A236" s="1" t="s">
        <v>664</v>
      </c>
      <c r="E236" s="27" t="s">
        <v>661</v>
      </c>
    </row>
    <row r="237">
      <c r="A237" s="1" t="s">
        <v>665</v>
      </c>
      <c r="E237" s="33" t="s">
        <v>4724</v>
      </c>
    </row>
    <row r="238" ht="38.25">
      <c r="A238" s="1" t="s">
        <v>666</v>
      </c>
      <c r="E238" s="27" t="s">
        <v>5408</v>
      </c>
    </row>
    <row r="239">
      <c r="A239" s="1" t="s">
        <v>656</v>
      </c>
      <c r="C239" s="22" t="s">
        <v>4270</v>
      </c>
      <c r="E239" s="23" t="s">
        <v>4271</v>
      </c>
      <c r="L239" s="24">
        <f>SUMIFS(L240:L243,A240:A243,"P")</f>
        <v>0</v>
      </c>
      <c r="M239" s="24">
        <f>SUMIFS(M240:M243,A240:A243,"P")</f>
        <v>0</v>
      </c>
      <c r="N239" s="25"/>
    </row>
    <row r="240">
      <c r="A240" s="1" t="s">
        <v>659</v>
      </c>
      <c r="B240" s="1">
        <v>56</v>
      </c>
      <c r="C240" s="26" t="s">
        <v>4277</v>
      </c>
      <c r="D240" t="s">
        <v>661</v>
      </c>
      <c r="E240" s="27" t="s">
        <v>4278</v>
      </c>
      <c r="F240" s="28" t="s">
        <v>683</v>
      </c>
      <c r="G240" s="29">
        <v>4</v>
      </c>
      <c r="H240" s="28">
        <v>0</v>
      </c>
      <c r="I240" s="30">
        <f>ROUND(G240*H240,P4)</f>
        <v>0</v>
      </c>
      <c r="L240" s="31">
        <v>0</v>
      </c>
      <c r="M240" s="24">
        <f>ROUND(G240*L240,P4)</f>
        <v>0</v>
      </c>
      <c r="N240" s="25" t="s">
        <v>1309</v>
      </c>
      <c r="O240" s="32">
        <f>M240*AA240</f>
        <v>0</v>
      </c>
      <c r="P240" s="1">
        <v>3</v>
      </c>
      <c r="AA240" s="1">
        <f>IF(P240=1,$O$3,IF(P240=2,$O$4,$O$5))</f>
        <v>0</v>
      </c>
    </row>
    <row r="241">
      <c r="A241" s="1" t="s">
        <v>664</v>
      </c>
      <c r="E241" s="27" t="s">
        <v>661</v>
      </c>
    </row>
    <row r="242">
      <c r="A242" s="1" t="s">
        <v>665</v>
      </c>
      <c r="E242" s="33" t="s">
        <v>4909</v>
      </c>
    </row>
    <row r="243" ht="38.25">
      <c r="A243" s="1" t="s">
        <v>666</v>
      </c>
      <c r="E243" s="27" t="s">
        <v>4279</v>
      </c>
    </row>
    <row r="244">
      <c r="A244" s="1" t="s">
        <v>656</v>
      </c>
      <c r="C244" s="22" t="s">
        <v>3992</v>
      </c>
      <c r="E244" s="23" t="s">
        <v>3993</v>
      </c>
      <c r="L244" s="24">
        <f>SUMIFS(L245:L252,A245:A252,"P")</f>
        <v>0</v>
      </c>
      <c r="M244" s="24">
        <f>SUMIFS(M245:M252,A245:A252,"P")</f>
        <v>0</v>
      </c>
      <c r="N244" s="25"/>
    </row>
    <row r="245">
      <c r="A245" s="1" t="s">
        <v>659</v>
      </c>
      <c r="B245" s="1">
        <v>57</v>
      </c>
      <c r="C245" s="26" t="s">
        <v>1646</v>
      </c>
      <c r="D245" t="s">
        <v>661</v>
      </c>
      <c r="E245" s="27" t="s">
        <v>1647</v>
      </c>
      <c r="F245" s="28" t="s">
        <v>670</v>
      </c>
      <c r="G245" s="29">
        <v>44</v>
      </c>
      <c r="H245" s="28">
        <v>0</v>
      </c>
      <c r="I245" s="30">
        <f>ROUND(G245*H245,P4)</f>
        <v>0</v>
      </c>
      <c r="L245" s="31">
        <v>0</v>
      </c>
      <c r="M245" s="24">
        <f>ROUND(G245*L245,P4)</f>
        <v>0</v>
      </c>
      <c r="N245" s="25" t="s">
        <v>1309</v>
      </c>
      <c r="O245" s="32">
        <f>M245*AA245</f>
        <v>0</v>
      </c>
      <c r="P245" s="1">
        <v>3</v>
      </c>
      <c r="AA245" s="1">
        <f>IF(P245=1,$O$3,IF(P245=2,$O$4,$O$5))</f>
        <v>0</v>
      </c>
    </row>
    <row r="246">
      <c r="A246" s="1" t="s">
        <v>664</v>
      </c>
      <c r="E246" s="27" t="s">
        <v>661</v>
      </c>
    </row>
    <row r="247">
      <c r="A247" s="1" t="s">
        <v>665</v>
      </c>
      <c r="E247" s="33" t="s">
        <v>13996</v>
      </c>
    </row>
    <row r="248" ht="76.5">
      <c r="A248" s="1" t="s">
        <v>666</v>
      </c>
      <c r="E248" s="27" t="s">
        <v>13963</v>
      </c>
    </row>
    <row r="249">
      <c r="A249" s="1" t="s">
        <v>659</v>
      </c>
      <c r="B249" s="1">
        <v>58</v>
      </c>
      <c r="C249" s="26" t="s">
        <v>1650</v>
      </c>
      <c r="D249" t="s">
        <v>661</v>
      </c>
      <c r="E249" s="27" t="s">
        <v>1651</v>
      </c>
      <c r="F249" s="28" t="s">
        <v>670</v>
      </c>
      <c r="G249" s="29">
        <v>44</v>
      </c>
      <c r="H249" s="28">
        <v>0</v>
      </c>
      <c r="I249" s="30">
        <f>ROUND(G249*H249,P4)</f>
        <v>0</v>
      </c>
      <c r="L249" s="31">
        <v>0</v>
      </c>
      <c r="M249" s="24">
        <f>ROUND(G249*L249,P4)</f>
        <v>0</v>
      </c>
      <c r="N249" s="25" t="s">
        <v>1309</v>
      </c>
      <c r="O249" s="32">
        <f>M249*AA249</f>
        <v>0</v>
      </c>
      <c r="P249" s="1">
        <v>3</v>
      </c>
      <c r="AA249" s="1">
        <f>IF(P249=1,$O$3,IF(P249=2,$O$4,$O$5))</f>
        <v>0</v>
      </c>
    </row>
    <row r="250">
      <c r="A250" s="1" t="s">
        <v>664</v>
      </c>
      <c r="E250" s="27" t="s">
        <v>661</v>
      </c>
    </row>
    <row r="251">
      <c r="A251" s="1" t="s">
        <v>665</v>
      </c>
      <c r="E251" s="33" t="s">
        <v>13996</v>
      </c>
    </row>
    <row r="252" ht="63.75">
      <c r="A252" s="1" t="s">
        <v>666</v>
      </c>
      <c r="E252" s="27" t="s">
        <v>13964</v>
      </c>
    </row>
    <row r="253">
      <c r="A253" s="1" t="s">
        <v>656</v>
      </c>
      <c r="C253" s="22" t="s">
        <v>2817</v>
      </c>
      <c r="E253" s="23" t="s">
        <v>5242</v>
      </c>
      <c r="L253" s="24">
        <f>SUMIFS(L254:L261,A254:A261,"P")</f>
        <v>0</v>
      </c>
      <c r="M253" s="24">
        <f>SUMIFS(M254:M261,A254:A261,"P")</f>
        <v>0</v>
      </c>
      <c r="N253" s="25"/>
    </row>
    <row r="254">
      <c r="A254" s="1" t="s">
        <v>659</v>
      </c>
      <c r="B254" s="1">
        <v>59</v>
      </c>
      <c r="C254" s="26" t="s">
        <v>6867</v>
      </c>
      <c r="D254" t="s">
        <v>661</v>
      </c>
      <c r="E254" s="27" t="s">
        <v>6868</v>
      </c>
      <c r="F254" s="28" t="s">
        <v>670</v>
      </c>
      <c r="G254" s="29">
        <v>3</v>
      </c>
      <c r="H254" s="28">
        <v>0</v>
      </c>
      <c r="I254" s="30">
        <f>ROUND(G254*H254,P4)</f>
        <v>0</v>
      </c>
      <c r="L254" s="31">
        <v>0</v>
      </c>
      <c r="M254" s="24">
        <f>ROUND(G254*L254,P4)</f>
        <v>0</v>
      </c>
      <c r="N254" s="25" t="s">
        <v>1309</v>
      </c>
      <c r="O254" s="32">
        <f>M254*AA254</f>
        <v>0</v>
      </c>
      <c r="P254" s="1">
        <v>3</v>
      </c>
      <c r="AA254" s="1">
        <f>IF(P254=1,$O$3,IF(P254=2,$O$4,$O$5))</f>
        <v>0</v>
      </c>
    </row>
    <row r="255">
      <c r="A255" s="1" t="s">
        <v>664</v>
      </c>
      <c r="E255" s="27" t="s">
        <v>661</v>
      </c>
    </row>
    <row r="256">
      <c r="A256" s="1" t="s">
        <v>665</v>
      </c>
      <c r="E256" s="33" t="s">
        <v>13981</v>
      </c>
    </row>
    <row r="257" ht="25.5">
      <c r="A257" s="1" t="s">
        <v>666</v>
      </c>
      <c r="E257" s="27" t="s">
        <v>5245</v>
      </c>
    </row>
    <row r="258">
      <c r="A258" s="1" t="s">
        <v>659</v>
      </c>
      <c r="B258" s="1">
        <v>60</v>
      </c>
      <c r="C258" s="26" t="s">
        <v>5246</v>
      </c>
      <c r="D258" t="s">
        <v>661</v>
      </c>
      <c r="E258" s="27" t="s">
        <v>5247</v>
      </c>
      <c r="F258" s="28" t="s">
        <v>663</v>
      </c>
      <c r="G258" s="29">
        <v>1</v>
      </c>
      <c r="H258" s="28">
        <v>0</v>
      </c>
      <c r="I258" s="30">
        <f>ROUND(G258*H258,P4)</f>
        <v>0</v>
      </c>
      <c r="L258" s="31">
        <v>0</v>
      </c>
      <c r="M258" s="24">
        <f>ROUND(G258*L258,P4)</f>
        <v>0</v>
      </c>
      <c r="N258" s="25" t="s">
        <v>1309</v>
      </c>
      <c r="O258" s="32">
        <f>M258*AA258</f>
        <v>0</v>
      </c>
      <c r="P258" s="1">
        <v>3</v>
      </c>
      <c r="AA258" s="1">
        <f>IF(P258=1,$O$3,IF(P258=2,$O$4,$O$5))</f>
        <v>0</v>
      </c>
    </row>
    <row r="259">
      <c r="A259" s="1" t="s">
        <v>664</v>
      </c>
      <c r="E259" s="27" t="s">
        <v>661</v>
      </c>
    </row>
    <row r="260">
      <c r="A260" s="1" t="s">
        <v>665</v>
      </c>
      <c r="E260" s="33" t="s">
        <v>13981</v>
      </c>
    </row>
    <row r="261" ht="114.75">
      <c r="A261" s="1" t="s">
        <v>666</v>
      </c>
      <c r="E261" s="27" t="s">
        <v>5248</v>
      </c>
    </row>
    <row r="262">
      <c r="A262" s="1" t="s">
        <v>656</v>
      </c>
      <c r="C262" s="22" t="s">
        <v>894</v>
      </c>
      <c r="E262" s="23" t="s">
        <v>2900</v>
      </c>
      <c r="L262" s="24">
        <f>SUMIFS(L263:L282,A263:A282,"P")</f>
        <v>0</v>
      </c>
      <c r="M262" s="24">
        <f>SUMIFS(M263:M282,A263:A282,"P")</f>
        <v>0</v>
      </c>
      <c r="N262" s="25"/>
    </row>
    <row r="263" ht="25.5">
      <c r="A263" s="1" t="s">
        <v>659</v>
      </c>
      <c r="B263" s="1">
        <v>61</v>
      </c>
      <c r="C263" s="26" t="s">
        <v>3803</v>
      </c>
      <c r="D263" t="s">
        <v>897</v>
      </c>
      <c r="E263" s="27" t="s">
        <v>3804</v>
      </c>
      <c r="F263" s="28" t="s">
        <v>899</v>
      </c>
      <c r="G263" s="29">
        <v>5.4000000000000004</v>
      </c>
      <c r="H263" s="28">
        <v>0</v>
      </c>
      <c r="I263" s="30">
        <f>ROUND(G263*H263,P4)</f>
        <v>0</v>
      </c>
      <c r="L263" s="31">
        <v>0</v>
      </c>
      <c r="M263" s="24">
        <f>ROUND(G263*L263,P4)</f>
        <v>0</v>
      </c>
      <c r="N263" s="25" t="s">
        <v>4491</v>
      </c>
      <c r="O263" s="32">
        <f>M263*AA263</f>
        <v>0</v>
      </c>
      <c r="P263" s="1">
        <v>3</v>
      </c>
      <c r="AA263" s="1">
        <f>IF(P263=1,$O$3,IF(P263=2,$O$4,$O$5))</f>
        <v>0</v>
      </c>
    </row>
    <row r="264" ht="38.25">
      <c r="A264" s="1" t="s">
        <v>664</v>
      </c>
      <c r="E264" s="27" t="s">
        <v>900</v>
      </c>
    </row>
    <row r="265">
      <c r="A265" s="1" t="s">
        <v>665</v>
      </c>
      <c r="E265" s="33" t="s">
        <v>13996</v>
      </c>
    </row>
    <row r="266" ht="153">
      <c r="A266" s="1" t="s">
        <v>666</v>
      </c>
      <c r="E266" s="27" t="s">
        <v>902</v>
      </c>
    </row>
    <row r="267" ht="38.25">
      <c r="A267" s="1" t="s">
        <v>659</v>
      </c>
      <c r="B267" s="1">
        <v>62</v>
      </c>
      <c r="C267" s="26" t="s">
        <v>896</v>
      </c>
      <c r="D267" t="s">
        <v>897</v>
      </c>
      <c r="E267" s="27" t="s">
        <v>898</v>
      </c>
      <c r="F267" s="28" t="s">
        <v>899</v>
      </c>
      <c r="G267" s="29">
        <v>3</v>
      </c>
      <c r="H267" s="28">
        <v>0</v>
      </c>
      <c r="I267" s="30">
        <f>ROUND(G267*H267,P4)</f>
        <v>0</v>
      </c>
      <c r="L267" s="31">
        <v>0</v>
      </c>
      <c r="M267" s="24">
        <f>ROUND(G267*L267,P4)</f>
        <v>0</v>
      </c>
      <c r="N267" s="25" t="s">
        <v>4491</v>
      </c>
      <c r="O267" s="32">
        <f>M267*AA267</f>
        <v>0</v>
      </c>
      <c r="P267" s="1">
        <v>3</v>
      </c>
      <c r="AA267" s="1">
        <f>IF(P267=1,$O$3,IF(P267=2,$O$4,$O$5))</f>
        <v>0</v>
      </c>
    </row>
    <row r="268" ht="38.25">
      <c r="A268" s="1" t="s">
        <v>664</v>
      </c>
      <c r="E268" s="27" t="s">
        <v>900</v>
      </c>
    </row>
    <row r="269">
      <c r="A269" s="1" t="s">
        <v>665</v>
      </c>
      <c r="E269" s="33" t="s">
        <v>13996</v>
      </c>
    </row>
    <row r="270" ht="153">
      <c r="A270" s="1" t="s">
        <v>666</v>
      </c>
      <c r="E270" s="27" t="s">
        <v>902</v>
      </c>
    </row>
    <row r="271" ht="25.5">
      <c r="A271" s="1" t="s">
        <v>659</v>
      </c>
      <c r="B271" s="1">
        <v>63</v>
      </c>
      <c r="C271" s="26" t="s">
        <v>9111</v>
      </c>
      <c r="D271" t="s">
        <v>897</v>
      </c>
      <c r="E271" s="27" t="s">
        <v>9112</v>
      </c>
      <c r="F271" s="28" t="s">
        <v>899</v>
      </c>
      <c r="G271" s="29">
        <v>0.20000000000000001</v>
      </c>
      <c r="H271" s="28">
        <v>0</v>
      </c>
      <c r="I271" s="30">
        <f>ROUND(G271*H271,P4)</f>
        <v>0</v>
      </c>
      <c r="L271" s="31">
        <v>0</v>
      </c>
      <c r="M271" s="24">
        <f>ROUND(G271*L271,P4)</f>
        <v>0</v>
      </c>
      <c r="N271" s="25" t="s">
        <v>4491</v>
      </c>
      <c r="O271" s="32">
        <f>M271*AA271</f>
        <v>0</v>
      </c>
      <c r="P271" s="1">
        <v>3</v>
      </c>
      <c r="AA271" s="1">
        <f>IF(P271=1,$O$3,IF(P271=2,$O$4,$O$5))</f>
        <v>0</v>
      </c>
    </row>
    <row r="272" ht="38.25">
      <c r="A272" s="1" t="s">
        <v>664</v>
      </c>
      <c r="E272" s="27" t="s">
        <v>910</v>
      </c>
    </row>
    <row r="273">
      <c r="A273" s="1" t="s">
        <v>665</v>
      </c>
      <c r="E273" s="33" t="s">
        <v>13996</v>
      </c>
    </row>
    <row r="274" ht="153">
      <c r="A274" s="1" t="s">
        <v>666</v>
      </c>
      <c r="E274" s="27" t="s">
        <v>902</v>
      </c>
    </row>
    <row r="275" ht="38.25">
      <c r="A275" s="1" t="s">
        <v>659</v>
      </c>
      <c r="B275" s="1">
        <v>64</v>
      </c>
      <c r="C275" s="26" t="s">
        <v>903</v>
      </c>
      <c r="D275" t="s">
        <v>897</v>
      </c>
      <c r="E275" s="27" t="s">
        <v>904</v>
      </c>
      <c r="F275" s="28" t="s">
        <v>899</v>
      </c>
      <c r="G275" s="29">
        <v>0.050000000000000003</v>
      </c>
      <c r="H275" s="28">
        <v>0</v>
      </c>
      <c r="I275" s="30">
        <f>ROUND(G275*H275,P4)</f>
        <v>0</v>
      </c>
      <c r="L275" s="31">
        <v>0</v>
      </c>
      <c r="M275" s="24">
        <f>ROUND(G275*L275,P4)</f>
        <v>0</v>
      </c>
      <c r="N275" s="25" t="s">
        <v>4491</v>
      </c>
      <c r="O275" s="32">
        <f>M275*AA275</f>
        <v>0</v>
      </c>
      <c r="P275" s="1">
        <v>3</v>
      </c>
      <c r="AA275" s="1">
        <f>IF(P275=1,$O$3,IF(P275=2,$O$4,$O$5))</f>
        <v>0</v>
      </c>
    </row>
    <row r="276" ht="38.25">
      <c r="A276" s="1" t="s">
        <v>664</v>
      </c>
      <c r="E276" s="27" t="s">
        <v>905</v>
      </c>
    </row>
    <row r="277">
      <c r="A277" s="1" t="s">
        <v>665</v>
      </c>
      <c r="E277" s="33" t="s">
        <v>13996</v>
      </c>
    </row>
    <row r="278" ht="153">
      <c r="A278" s="1" t="s">
        <v>666</v>
      </c>
      <c r="E278" s="27" t="s">
        <v>907</v>
      </c>
    </row>
    <row r="279" ht="25.5">
      <c r="A279" s="1" t="s">
        <v>659</v>
      </c>
      <c r="B279" s="1">
        <v>65</v>
      </c>
      <c r="C279" s="26" t="s">
        <v>916</v>
      </c>
      <c r="D279" t="s">
        <v>897</v>
      </c>
      <c r="E279" s="27" t="s">
        <v>917</v>
      </c>
      <c r="F279" s="28" t="s">
        <v>899</v>
      </c>
      <c r="G279" s="29">
        <v>0.044999999999999998</v>
      </c>
      <c r="H279" s="28">
        <v>0</v>
      </c>
      <c r="I279" s="30">
        <f>ROUND(G279*H279,P4)</f>
        <v>0</v>
      </c>
      <c r="L279" s="31">
        <v>0</v>
      </c>
      <c r="M279" s="24">
        <f>ROUND(G279*L279,P4)</f>
        <v>0</v>
      </c>
      <c r="N279" s="25" t="s">
        <v>4491</v>
      </c>
      <c r="O279" s="32">
        <f>M279*AA279</f>
        <v>0</v>
      </c>
      <c r="P279" s="1">
        <v>3</v>
      </c>
      <c r="AA279" s="1">
        <f>IF(P279=1,$O$3,IF(P279=2,$O$4,$O$5))</f>
        <v>0</v>
      </c>
    </row>
    <row r="280" ht="38.25">
      <c r="A280" s="1" t="s">
        <v>664</v>
      </c>
      <c r="E280" s="27" t="s">
        <v>914</v>
      </c>
    </row>
    <row r="281">
      <c r="A281" s="1" t="s">
        <v>665</v>
      </c>
      <c r="E281" s="33" t="s">
        <v>13996</v>
      </c>
    </row>
    <row r="282" ht="153">
      <c r="A282" s="1" t="s">
        <v>666</v>
      </c>
      <c r="E282" s="27" t="s">
        <v>902</v>
      </c>
    </row>
  </sheetData>
  <sheetProtection sheet="1" objects="1" scenarios="1" spinCount="100000" saltValue="2vc3ZBW4wL0DyZUnRhvEQiex5nTPR7rKqiY2Q3FjvO9ErTFtzSe3HWwcy8mNcr8fA60kLeX8N7vb2Dto+077TQ==" hashValue="k163Y/DgjrvRTOQkSHZDtn/miDcKSFTA8qMyRz29oSrEf74PCmaJUUf8FazWUzB9TmiyFX0FweKqJiLkCFXh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14011</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4529</v>
      </c>
      <c r="D10" t="s">
        <v>661</v>
      </c>
      <c r="E10" s="27" t="s">
        <v>4530</v>
      </c>
      <c r="F10" s="28" t="s">
        <v>677</v>
      </c>
      <c r="G10" s="29">
        <v>65</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14012</v>
      </c>
    </row>
    <row r="13">
      <c r="A13" s="1" t="s">
        <v>666</v>
      </c>
      <c r="E13" s="27" t="s">
        <v>4532</v>
      </c>
    </row>
    <row r="14">
      <c r="A14" s="1" t="s">
        <v>659</v>
      </c>
      <c r="B14" s="1">
        <v>2</v>
      </c>
      <c r="C14" s="26" t="s">
        <v>5548</v>
      </c>
      <c r="D14" t="s">
        <v>661</v>
      </c>
      <c r="E14" s="27" t="s">
        <v>5549</v>
      </c>
      <c r="F14" s="28" t="s">
        <v>663</v>
      </c>
      <c r="G14" s="29">
        <v>2</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14012</v>
      </c>
    </row>
    <row r="17" ht="63.75">
      <c r="A17" s="1" t="s">
        <v>666</v>
      </c>
      <c r="E17" s="27" t="s">
        <v>5550</v>
      </c>
    </row>
    <row r="18" ht="25.5">
      <c r="A18" s="1" t="s">
        <v>659</v>
      </c>
      <c r="B18" s="1">
        <v>3</v>
      </c>
      <c r="C18" s="26" t="s">
        <v>5066</v>
      </c>
      <c r="D18" t="s">
        <v>661</v>
      </c>
      <c r="E18" s="27" t="s">
        <v>5067</v>
      </c>
      <c r="F18" s="28" t="s">
        <v>663</v>
      </c>
      <c r="G18" s="29">
        <v>1.2</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14012</v>
      </c>
    </row>
    <row r="21" ht="63.75">
      <c r="A21" s="1" t="s">
        <v>666</v>
      </c>
      <c r="E21" s="27" t="s">
        <v>5065</v>
      </c>
    </row>
    <row r="22" ht="25.5">
      <c r="A22" s="1" t="s">
        <v>659</v>
      </c>
      <c r="B22" s="1">
        <v>4</v>
      </c>
      <c r="C22" s="26" t="s">
        <v>5068</v>
      </c>
      <c r="D22" t="s">
        <v>661</v>
      </c>
      <c r="E22" s="27" t="s">
        <v>5069</v>
      </c>
      <c r="F22" s="28" t="s">
        <v>670</v>
      </c>
      <c r="G22" s="29">
        <v>1</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14012</v>
      </c>
    </row>
    <row r="25" ht="63.75">
      <c r="A25" s="1" t="s">
        <v>666</v>
      </c>
      <c r="E25" s="27" t="s">
        <v>5065</v>
      </c>
    </row>
    <row r="26">
      <c r="A26" s="1" t="s">
        <v>659</v>
      </c>
      <c r="B26" s="1">
        <v>5</v>
      </c>
      <c r="C26" s="26" t="s">
        <v>14013</v>
      </c>
      <c r="D26" t="s">
        <v>661</v>
      </c>
      <c r="E26" s="27" t="s">
        <v>14014</v>
      </c>
      <c r="F26" s="28" t="s">
        <v>670</v>
      </c>
      <c r="G26" s="29">
        <v>1.2</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14012</v>
      </c>
    </row>
    <row r="29" ht="63.75">
      <c r="A29" s="1" t="s">
        <v>666</v>
      </c>
      <c r="E29" s="27" t="s">
        <v>5065</v>
      </c>
    </row>
    <row r="30">
      <c r="A30" s="1" t="s">
        <v>659</v>
      </c>
      <c r="B30" s="1">
        <v>6</v>
      </c>
      <c r="C30" s="26" t="s">
        <v>3210</v>
      </c>
      <c r="D30" t="s">
        <v>661</v>
      </c>
      <c r="E30" s="27" t="s">
        <v>3211</v>
      </c>
      <c r="F30" s="28" t="s">
        <v>663</v>
      </c>
      <c r="G30" s="29">
        <v>0.20000000000000001</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14012</v>
      </c>
    </row>
    <row r="33" ht="204">
      <c r="A33" s="1" t="s">
        <v>666</v>
      </c>
      <c r="E33" s="27" t="s">
        <v>13898</v>
      </c>
    </row>
    <row r="34">
      <c r="A34" s="1" t="s">
        <v>659</v>
      </c>
      <c r="B34" s="1">
        <v>7</v>
      </c>
      <c r="C34" s="26" t="s">
        <v>1535</v>
      </c>
      <c r="D34" t="s">
        <v>661</v>
      </c>
      <c r="E34" s="27" t="s">
        <v>1536</v>
      </c>
      <c r="F34" s="28" t="s">
        <v>663</v>
      </c>
      <c r="G34" s="29">
        <v>21</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14012</v>
      </c>
    </row>
    <row r="37" ht="204">
      <c r="A37" s="1" t="s">
        <v>666</v>
      </c>
      <c r="E37" s="27" t="s">
        <v>13898</v>
      </c>
    </row>
    <row r="38">
      <c r="A38" s="1" t="s">
        <v>659</v>
      </c>
      <c r="B38" s="1">
        <v>8</v>
      </c>
      <c r="C38" s="26" t="s">
        <v>672</v>
      </c>
      <c r="D38" t="s">
        <v>661</v>
      </c>
      <c r="E38" s="27" t="s">
        <v>673</v>
      </c>
      <c r="F38" s="28" t="s">
        <v>663</v>
      </c>
      <c r="G38" s="29">
        <v>15.6</v>
      </c>
      <c r="H38" s="28">
        <v>0</v>
      </c>
      <c r="I38" s="30">
        <f>ROUND(G38*H38,P4)</f>
        <v>0</v>
      </c>
      <c r="L38" s="31">
        <v>0</v>
      </c>
      <c r="M38" s="24">
        <f>ROUND(G38*L38,P4)</f>
        <v>0</v>
      </c>
      <c r="N38" s="25" t="s">
        <v>1309</v>
      </c>
      <c r="O38" s="32">
        <f>M38*AA38</f>
        <v>0</v>
      </c>
      <c r="P38" s="1">
        <v>3</v>
      </c>
      <c r="AA38" s="1">
        <f>IF(P38=1,$O$3,IF(P38=2,$O$4,$O$5))</f>
        <v>0</v>
      </c>
    </row>
    <row r="39">
      <c r="A39" s="1" t="s">
        <v>664</v>
      </c>
      <c r="E39" s="27" t="s">
        <v>661</v>
      </c>
    </row>
    <row r="40">
      <c r="A40" s="1" t="s">
        <v>665</v>
      </c>
      <c r="E40" s="33" t="s">
        <v>14012</v>
      </c>
    </row>
    <row r="41" ht="153">
      <c r="A41" s="1" t="s">
        <v>666</v>
      </c>
      <c r="E41" s="27" t="s">
        <v>5077</v>
      </c>
    </row>
    <row r="42">
      <c r="A42" s="1" t="s">
        <v>659</v>
      </c>
      <c r="B42" s="1">
        <v>9</v>
      </c>
      <c r="C42" s="26" t="s">
        <v>3689</v>
      </c>
      <c r="D42" t="s">
        <v>661</v>
      </c>
      <c r="E42" s="27" t="s">
        <v>3690</v>
      </c>
      <c r="F42" s="28" t="s">
        <v>677</v>
      </c>
      <c r="G42" s="29">
        <v>65</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c r="E44" s="33" t="s">
        <v>14012</v>
      </c>
    </row>
    <row r="45" ht="38.25">
      <c r="A45" s="1" t="s">
        <v>666</v>
      </c>
      <c r="E45" s="27" t="s">
        <v>3688</v>
      </c>
    </row>
    <row r="46">
      <c r="A46" s="1" t="s">
        <v>656</v>
      </c>
      <c r="C46" s="22" t="s">
        <v>1333</v>
      </c>
      <c r="E46" s="23" t="s">
        <v>5082</v>
      </c>
      <c r="L46" s="24">
        <f>SUMIFS(L47:L50,A47:A50,"P")</f>
        <v>0</v>
      </c>
      <c r="M46" s="24">
        <f>SUMIFS(M47:M50,A47:A50,"P")</f>
        <v>0</v>
      </c>
      <c r="N46" s="25"/>
    </row>
    <row r="47">
      <c r="A47" s="1" t="s">
        <v>659</v>
      </c>
      <c r="B47" s="1">
        <v>10</v>
      </c>
      <c r="C47" s="26" t="s">
        <v>5083</v>
      </c>
      <c r="D47" t="s">
        <v>661</v>
      </c>
      <c r="E47" s="27" t="s">
        <v>5084</v>
      </c>
      <c r="F47" s="28" t="s">
        <v>663</v>
      </c>
      <c r="G47" s="29">
        <v>2.1000000000000001</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14012</v>
      </c>
    </row>
    <row r="50" ht="38.25">
      <c r="A50" s="1" t="s">
        <v>666</v>
      </c>
      <c r="E50" s="27" t="s">
        <v>5085</v>
      </c>
    </row>
    <row r="51">
      <c r="A51" s="1" t="s">
        <v>656</v>
      </c>
      <c r="C51" s="22" t="s">
        <v>952</v>
      </c>
      <c r="E51" s="23" t="s">
        <v>953</v>
      </c>
      <c r="L51" s="24">
        <f>SUMIFS(L52:L63,A52:A63,"P")</f>
        <v>0</v>
      </c>
      <c r="M51" s="24">
        <f>SUMIFS(M52:M63,A52:A63,"P")</f>
        <v>0</v>
      </c>
      <c r="N51" s="25"/>
    </row>
    <row r="52">
      <c r="A52" s="1" t="s">
        <v>659</v>
      </c>
      <c r="B52" s="1">
        <v>11</v>
      </c>
      <c r="C52" s="26" t="s">
        <v>5688</v>
      </c>
      <c r="D52" t="s">
        <v>661</v>
      </c>
      <c r="E52" s="27" t="s">
        <v>5689</v>
      </c>
      <c r="F52" s="28" t="s">
        <v>677</v>
      </c>
      <c r="G52" s="29">
        <v>12</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14012</v>
      </c>
    </row>
    <row r="55" ht="89.25">
      <c r="A55" s="1" t="s">
        <v>666</v>
      </c>
      <c r="E55" s="27" t="s">
        <v>5690</v>
      </c>
    </row>
    <row r="56">
      <c r="A56" s="1" t="s">
        <v>659</v>
      </c>
      <c r="B56" s="1">
        <v>12</v>
      </c>
      <c r="C56" s="26" t="s">
        <v>5105</v>
      </c>
      <c r="D56" t="s">
        <v>661</v>
      </c>
      <c r="E56" s="27" t="s">
        <v>5106</v>
      </c>
      <c r="F56" s="28" t="s">
        <v>677</v>
      </c>
      <c r="G56" s="29">
        <v>12</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14012</v>
      </c>
    </row>
    <row r="59" ht="114.75">
      <c r="A59" s="1" t="s">
        <v>666</v>
      </c>
      <c r="E59" s="27" t="s">
        <v>5108</v>
      </c>
    </row>
    <row r="60">
      <c r="A60" s="1" t="s">
        <v>659</v>
      </c>
      <c r="B60" s="1">
        <v>13</v>
      </c>
      <c r="C60" s="26" t="s">
        <v>13982</v>
      </c>
      <c r="D60" t="s">
        <v>661</v>
      </c>
      <c r="E60" s="27" t="s">
        <v>13983</v>
      </c>
      <c r="F60" s="28" t="s">
        <v>677</v>
      </c>
      <c r="G60" s="29">
        <v>8</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14012</v>
      </c>
    </row>
    <row r="63" ht="76.5">
      <c r="A63" s="1" t="s">
        <v>666</v>
      </c>
      <c r="E63" s="27" t="s">
        <v>5111</v>
      </c>
    </row>
    <row r="64">
      <c r="A64" s="1" t="s">
        <v>656</v>
      </c>
      <c r="C64" s="22" t="s">
        <v>4479</v>
      </c>
      <c r="E64" s="23" t="s">
        <v>4033</v>
      </c>
      <c r="L64" s="24">
        <f>SUMIFS(L65:L100,A65:A100,"P")</f>
        <v>0</v>
      </c>
      <c r="M64" s="24">
        <f>SUMIFS(M65:M100,A65:A100,"P")</f>
        <v>0</v>
      </c>
      <c r="N64" s="25"/>
    </row>
    <row r="65" ht="25.5">
      <c r="A65" s="1" t="s">
        <v>659</v>
      </c>
      <c r="B65" s="1">
        <v>14</v>
      </c>
      <c r="C65" s="26" t="s">
        <v>2912</v>
      </c>
      <c r="D65" t="s">
        <v>661</v>
      </c>
      <c r="E65" s="27" t="s">
        <v>2913</v>
      </c>
      <c r="F65" s="28" t="s">
        <v>683</v>
      </c>
      <c r="G65" s="29">
        <v>12</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5000</v>
      </c>
    </row>
    <row r="68" ht="25.5">
      <c r="A68" s="1" t="s">
        <v>666</v>
      </c>
      <c r="E68" s="27" t="s">
        <v>13876</v>
      </c>
    </row>
    <row r="69">
      <c r="A69" s="1" t="s">
        <v>659</v>
      </c>
      <c r="B69" s="1">
        <v>15</v>
      </c>
      <c r="C69" s="26" t="s">
        <v>2138</v>
      </c>
      <c r="D69" t="s">
        <v>661</v>
      </c>
      <c r="E69" s="27" t="s">
        <v>2139</v>
      </c>
      <c r="F69" s="28" t="s">
        <v>670</v>
      </c>
      <c r="G69" s="29">
        <v>62</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14012</v>
      </c>
    </row>
    <row r="72" ht="51">
      <c r="A72" s="1" t="s">
        <v>666</v>
      </c>
      <c r="E72" s="27" t="s">
        <v>4638</v>
      </c>
    </row>
    <row r="73">
      <c r="A73" s="1" t="s">
        <v>659</v>
      </c>
      <c r="B73" s="1">
        <v>16</v>
      </c>
      <c r="C73" s="26" t="s">
        <v>2916</v>
      </c>
      <c r="D73" t="s">
        <v>661</v>
      </c>
      <c r="E73" s="27" t="s">
        <v>2917</v>
      </c>
      <c r="F73" s="28" t="s">
        <v>670</v>
      </c>
      <c r="G73" s="29">
        <v>23</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14012</v>
      </c>
    </row>
    <row r="76" ht="51">
      <c r="A76" s="1" t="s">
        <v>666</v>
      </c>
      <c r="E76" s="27" t="s">
        <v>4638</v>
      </c>
    </row>
    <row r="77">
      <c r="A77" s="1" t="s">
        <v>659</v>
      </c>
      <c r="B77" s="1">
        <v>17</v>
      </c>
      <c r="C77" s="26" t="s">
        <v>929</v>
      </c>
      <c r="D77" t="s">
        <v>661</v>
      </c>
      <c r="E77" s="27" t="s">
        <v>930</v>
      </c>
      <c r="F77" s="28" t="s">
        <v>670</v>
      </c>
      <c r="G77" s="29">
        <v>39</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14012</v>
      </c>
    </row>
    <row r="80" ht="76.5">
      <c r="A80" s="1" t="s">
        <v>666</v>
      </c>
      <c r="E80" s="27" t="s">
        <v>13919</v>
      </c>
    </row>
    <row r="81" ht="25.5">
      <c r="A81" s="1" t="s">
        <v>659</v>
      </c>
      <c r="B81" s="1">
        <v>18</v>
      </c>
      <c r="C81" s="26" t="s">
        <v>14015</v>
      </c>
      <c r="D81" t="s">
        <v>661</v>
      </c>
      <c r="E81" s="27" t="s">
        <v>14016</v>
      </c>
      <c r="F81" s="28" t="s">
        <v>670</v>
      </c>
      <c r="G81" s="29">
        <v>20</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5530</v>
      </c>
    </row>
    <row r="84" ht="25.5">
      <c r="A84" s="1" t="s">
        <v>666</v>
      </c>
      <c r="E84" s="27" t="s">
        <v>4184</v>
      </c>
    </row>
    <row r="85" ht="25.5">
      <c r="A85" s="1" t="s">
        <v>659</v>
      </c>
      <c r="B85" s="1">
        <v>19</v>
      </c>
      <c r="C85" s="26" t="s">
        <v>13877</v>
      </c>
      <c r="D85" t="s">
        <v>661</v>
      </c>
      <c r="E85" s="27" t="s">
        <v>13878</v>
      </c>
      <c r="F85" s="28" t="s">
        <v>670</v>
      </c>
      <c r="G85" s="29">
        <v>30</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5530</v>
      </c>
    </row>
    <row r="88" ht="25.5">
      <c r="A88" s="1" t="s">
        <v>666</v>
      </c>
      <c r="E88" s="27" t="s">
        <v>4184</v>
      </c>
    </row>
    <row r="89">
      <c r="A89" s="1" t="s">
        <v>659</v>
      </c>
      <c r="B89" s="1">
        <v>20</v>
      </c>
      <c r="C89" s="26" t="s">
        <v>5558</v>
      </c>
      <c r="D89" t="s">
        <v>661</v>
      </c>
      <c r="E89" s="27" t="s">
        <v>5559</v>
      </c>
      <c r="F89" s="28" t="s">
        <v>683</v>
      </c>
      <c r="G89" s="29">
        <v>12</v>
      </c>
      <c r="H89" s="28">
        <v>0</v>
      </c>
      <c r="I89" s="30">
        <f>ROUND(G89*H89,P4)</f>
        <v>0</v>
      </c>
      <c r="L89" s="31">
        <v>0</v>
      </c>
      <c r="M89" s="24">
        <f>ROUND(G89*L89,P4)</f>
        <v>0</v>
      </c>
      <c r="N89" s="25" t="s">
        <v>1309</v>
      </c>
      <c r="O89" s="32">
        <f>M89*AA89</f>
        <v>0</v>
      </c>
      <c r="P89" s="1">
        <v>3</v>
      </c>
      <c r="AA89" s="1">
        <f>IF(P89=1,$O$3,IF(P89=2,$O$4,$O$5))</f>
        <v>0</v>
      </c>
    </row>
    <row r="90">
      <c r="A90" s="1" t="s">
        <v>664</v>
      </c>
      <c r="E90" s="27" t="s">
        <v>661</v>
      </c>
    </row>
    <row r="91">
      <c r="A91" s="1" t="s">
        <v>665</v>
      </c>
      <c r="E91" s="33" t="s">
        <v>14012</v>
      </c>
    </row>
    <row r="92" ht="51">
      <c r="A92" s="1" t="s">
        <v>666</v>
      </c>
      <c r="E92" s="27" t="s">
        <v>4645</v>
      </c>
    </row>
    <row r="93">
      <c r="A93" s="1" t="s">
        <v>659</v>
      </c>
      <c r="B93" s="1">
        <v>21</v>
      </c>
      <c r="C93" s="26" t="s">
        <v>13902</v>
      </c>
      <c r="D93" t="s">
        <v>661</v>
      </c>
      <c r="E93" s="27" t="s">
        <v>13903</v>
      </c>
      <c r="F93" s="28" t="s">
        <v>683</v>
      </c>
      <c r="G93" s="29">
        <v>8</v>
      </c>
      <c r="H93" s="28">
        <v>0</v>
      </c>
      <c r="I93" s="30">
        <f>ROUND(G93*H93,P4)</f>
        <v>0</v>
      </c>
      <c r="L93" s="31">
        <v>0</v>
      </c>
      <c r="M93" s="24">
        <f>ROUND(G93*L93,P4)</f>
        <v>0</v>
      </c>
      <c r="N93" s="25" t="s">
        <v>1309</v>
      </c>
      <c r="O93" s="32">
        <f>M93*AA93</f>
        <v>0</v>
      </c>
      <c r="P93" s="1">
        <v>3</v>
      </c>
      <c r="AA93" s="1">
        <f>IF(P93=1,$O$3,IF(P93=2,$O$4,$O$5))</f>
        <v>0</v>
      </c>
    </row>
    <row r="94">
      <c r="A94" s="1" t="s">
        <v>664</v>
      </c>
      <c r="E94" s="27" t="s">
        <v>661</v>
      </c>
    </row>
    <row r="95">
      <c r="A95" s="1" t="s">
        <v>665</v>
      </c>
      <c r="E95" s="33" t="s">
        <v>14012</v>
      </c>
    </row>
    <row r="96" ht="51">
      <c r="A96" s="1" t="s">
        <v>666</v>
      </c>
      <c r="E96" s="27" t="s">
        <v>4645</v>
      </c>
    </row>
    <row r="97">
      <c r="A97" s="1" t="s">
        <v>659</v>
      </c>
      <c r="B97" s="1">
        <v>22</v>
      </c>
      <c r="C97" s="26" t="s">
        <v>1827</v>
      </c>
      <c r="D97" t="s">
        <v>661</v>
      </c>
      <c r="E97" s="27" t="s">
        <v>1828</v>
      </c>
      <c r="F97" s="28" t="s">
        <v>670</v>
      </c>
      <c r="G97" s="29">
        <v>112</v>
      </c>
      <c r="H97" s="28">
        <v>0</v>
      </c>
      <c r="I97" s="30">
        <f>ROUND(G97*H97,P4)</f>
        <v>0</v>
      </c>
      <c r="L97" s="31">
        <v>0</v>
      </c>
      <c r="M97" s="24">
        <f>ROUND(G97*L97,P4)</f>
        <v>0</v>
      </c>
      <c r="N97" s="25" t="s">
        <v>1309</v>
      </c>
      <c r="O97" s="32">
        <f>M97*AA97</f>
        <v>0</v>
      </c>
      <c r="P97" s="1">
        <v>3</v>
      </c>
      <c r="AA97" s="1">
        <f>IF(P97=1,$O$3,IF(P97=2,$O$4,$O$5))</f>
        <v>0</v>
      </c>
    </row>
    <row r="98">
      <c r="A98" s="1" t="s">
        <v>664</v>
      </c>
      <c r="E98" s="27" t="s">
        <v>661</v>
      </c>
    </row>
    <row r="99">
      <c r="A99" s="1" t="s">
        <v>665</v>
      </c>
      <c r="E99" s="33" t="s">
        <v>14012</v>
      </c>
    </row>
    <row r="100" ht="51">
      <c r="A100" s="1" t="s">
        <v>666</v>
      </c>
      <c r="E100" s="27" t="s">
        <v>4190</v>
      </c>
    </row>
    <row r="101">
      <c r="A101" s="1" t="s">
        <v>656</v>
      </c>
      <c r="C101" s="22" t="s">
        <v>4040</v>
      </c>
      <c r="E101" s="23" t="s">
        <v>4041</v>
      </c>
      <c r="L101" s="24">
        <f>SUMIFS(L102:L125,A102:A125,"P")</f>
        <v>0</v>
      </c>
      <c r="M101" s="24">
        <f>SUMIFS(M102:M125,A102:A125,"P")</f>
        <v>0</v>
      </c>
      <c r="N101" s="25"/>
    </row>
    <row r="102">
      <c r="A102" s="1" t="s">
        <v>659</v>
      </c>
      <c r="B102" s="1">
        <v>23</v>
      </c>
      <c r="C102" s="26" t="s">
        <v>5117</v>
      </c>
      <c r="D102" t="s">
        <v>661</v>
      </c>
      <c r="E102" s="27" t="s">
        <v>5118</v>
      </c>
      <c r="F102" s="28" t="s">
        <v>670</v>
      </c>
      <c r="G102" s="29">
        <v>23</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14012</v>
      </c>
    </row>
    <row r="105" ht="51">
      <c r="A105" s="1" t="s">
        <v>666</v>
      </c>
      <c r="E105" s="27" t="s">
        <v>5119</v>
      </c>
    </row>
    <row r="106">
      <c r="A106" s="1" t="s">
        <v>659</v>
      </c>
      <c r="B106" s="1">
        <v>24</v>
      </c>
      <c r="C106" s="26" t="s">
        <v>3327</v>
      </c>
      <c r="D106" t="s">
        <v>661</v>
      </c>
      <c r="E106" s="27" t="s">
        <v>3328</v>
      </c>
      <c r="F106" s="28" t="s">
        <v>683</v>
      </c>
      <c r="G106" s="29">
        <v>1</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14012</v>
      </c>
    </row>
    <row r="109" ht="25.5">
      <c r="A109" s="1" t="s">
        <v>666</v>
      </c>
      <c r="E109" s="27" t="s">
        <v>4813</v>
      </c>
    </row>
    <row r="110">
      <c r="A110" s="1" t="s">
        <v>659</v>
      </c>
      <c r="B110" s="1">
        <v>25</v>
      </c>
      <c r="C110" s="26" t="s">
        <v>4197</v>
      </c>
      <c r="D110" t="s">
        <v>661</v>
      </c>
      <c r="E110" s="27" t="s">
        <v>4198</v>
      </c>
      <c r="F110" s="28" t="s">
        <v>683</v>
      </c>
      <c r="G110" s="29">
        <v>2</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14012</v>
      </c>
    </row>
    <row r="113" ht="38.25">
      <c r="A113" s="1" t="s">
        <v>666</v>
      </c>
      <c r="E113" s="27" t="s">
        <v>4199</v>
      </c>
    </row>
    <row r="114">
      <c r="A114" s="1" t="s">
        <v>659</v>
      </c>
      <c r="B114" s="1">
        <v>26</v>
      </c>
      <c r="C114" s="26" t="s">
        <v>4917</v>
      </c>
      <c r="D114" t="s">
        <v>661</v>
      </c>
      <c r="E114" s="27" t="s">
        <v>1573</v>
      </c>
      <c r="F114" s="28" t="s">
        <v>683</v>
      </c>
      <c r="G114" s="29">
        <v>1</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c r="E116" s="33" t="s">
        <v>14012</v>
      </c>
    </row>
    <row r="117" ht="38.25">
      <c r="A117" s="1" t="s">
        <v>666</v>
      </c>
      <c r="E117" s="27" t="s">
        <v>4919</v>
      </c>
    </row>
    <row r="118">
      <c r="A118" s="1" t="s">
        <v>659</v>
      </c>
      <c r="B118" s="1">
        <v>27</v>
      </c>
      <c r="C118" s="26" t="s">
        <v>14017</v>
      </c>
      <c r="D118" t="s">
        <v>661</v>
      </c>
      <c r="E118" s="27" t="s">
        <v>14018</v>
      </c>
      <c r="F118" s="28" t="s">
        <v>670</v>
      </c>
      <c r="G118" s="29">
        <v>8</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14012</v>
      </c>
    </row>
    <row r="121" ht="25.5">
      <c r="A121" s="1" t="s">
        <v>666</v>
      </c>
      <c r="E121" s="27" t="s">
        <v>14019</v>
      </c>
    </row>
    <row r="122">
      <c r="A122" s="1" t="s">
        <v>659</v>
      </c>
      <c r="B122" s="1">
        <v>28</v>
      </c>
      <c r="C122" s="26" t="s">
        <v>4544</v>
      </c>
      <c r="D122" t="s">
        <v>661</v>
      </c>
      <c r="E122" s="27" t="s">
        <v>4545</v>
      </c>
      <c r="F122" s="28" t="s">
        <v>670</v>
      </c>
      <c r="G122" s="29">
        <v>5</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c r="E124" s="33" t="s">
        <v>14012</v>
      </c>
    </row>
    <row r="125" ht="51">
      <c r="A125" s="1" t="s">
        <v>666</v>
      </c>
      <c r="E125" s="27" t="s">
        <v>4506</v>
      </c>
    </row>
    <row r="126">
      <c r="A126" s="1" t="s">
        <v>656</v>
      </c>
      <c r="C126" s="22" t="s">
        <v>4482</v>
      </c>
      <c r="E126" s="23" t="s">
        <v>4201</v>
      </c>
      <c r="L126" s="24">
        <f>SUMIFS(L127:L154,A127:A154,"P")</f>
        <v>0</v>
      </c>
      <c r="M126" s="24">
        <f>SUMIFS(M127:M154,A127:A154,"P")</f>
        <v>0</v>
      </c>
      <c r="N126" s="25"/>
    </row>
    <row r="127">
      <c r="A127" s="1" t="s">
        <v>659</v>
      </c>
      <c r="B127" s="1">
        <v>29</v>
      </c>
      <c r="C127" s="26" t="s">
        <v>1220</v>
      </c>
      <c r="D127" t="s">
        <v>661</v>
      </c>
      <c r="E127" s="27" t="s">
        <v>1221</v>
      </c>
      <c r="F127" s="28" t="s">
        <v>670</v>
      </c>
      <c r="G127" s="29">
        <v>16</v>
      </c>
      <c r="H127" s="28">
        <v>0</v>
      </c>
      <c r="I127" s="30">
        <f>ROUND(G127*H127,P4)</f>
        <v>0</v>
      </c>
      <c r="L127" s="31">
        <v>0</v>
      </c>
      <c r="M127" s="24">
        <f>ROUND(G127*L127,P4)</f>
        <v>0</v>
      </c>
      <c r="N127" s="25" t="s">
        <v>1309</v>
      </c>
      <c r="O127" s="32">
        <f>M127*AA127</f>
        <v>0</v>
      </c>
      <c r="P127" s="1">
        <v>3</v>
      </c>
      <c r="AA127" s="1">
        <f>IF(P127=1,$O$3,IF(P127=2,$O$4,$O$5))</f>
        <v>0</v>
      </c>
    </row>
    <row r="128">
      <c r="A128" s="1" t="s">
        <v>664</v>
      </c>
      <c r="E128" s="27" t="s">
        <v>661</v>
      </c>
    </row>
    <row r="129">
      <c r="A129" s="1" t="s">
        <v>665</v>
      </c>
      <c r="E129" s="33" t="s">
        <v>5000</v>
      </c>
    </row>
    <row r="130" ht="38.25">
      <c r="A130" s="1" t="s">
        <v>666</v>
      </c>
      <c r="E130" s="27" t="s">
        <v>4203</v>
      </c>
    </row>
    <row r="131">
      <c r="A131" s="1" t="s">
        <v>659</v>
      </c>
      <c r="B131" s="1">
        <v>30</v>
      </c>
      <c r="C131" s="26" t="s">
        <v>962</v>
      </c>
      <c r="D131" t="s">
        <v>661</v>
      </c>
      <c r="E131" s="27" t="s">
        <v>963</v>
      </c>
      <c r="F131" s="28" t="s">
        <v>670</v>
      </c>
      <c r="G131" s="29">
        <v>166</v>
      </c>
      <c r="H131" s="28">
        <v>0</v>
      </c>
      <c r="I131" s="30">
        <f>ROUND(G131*H131,P4)</f>
        <v>0</v>
      </c>
      <c r="L131" s="31">
        <v>0</v>
      </c>
      <c r="M131" s="24">
        <f>ROUND(G131*L131,P4)</f>
        <v>0</v>
      </c>
      <c r="N131" s="25" t="s">
        <v>1309</v>
      </c>
      <c r="O131" s="32">
        <f>M131*AA131</f>
        <v>0</v>
      </c>
      <c r="P131" s="1">
        <v>3</v>
      </c>
      <c r="AA131" s="1">
        <f>IF(P131=1,$O$3,IF(P131=2,$O$4,$O$5))</f>
        <v>0</v>
      </c>
    </row>
    <row r="132">
      <c r="A132" s="1" t="s">
        <v>664</v>
      </c>
      <c r="E132" s="27" t="s">
        <v>661</v>
      </c>
    </row>
    <row r="133">
      <c r="A133" s="1" t="s">
        <v>665</v>
      </c>
      <c r="E133" s="33" t="s">
        <v>5000</v>
      </c>
    </row>
    <row r="134" ht="38.25">
      <c r="A134" s="1" t="s">
        <v>666</v>
      </c>
      <c r="E134" s="27" t="s">
        <v>4203</v>
      </c>
    </row>
    <row r="135">
      <c r="A135" s="1" t="s">
        <v>659</v>
      </c>
      <c r="B135" s="1">
        <v>31</v>
      </c>
      <c r="C135" s="26" t="s">
        <v>965</v>
      </c>
      <c r="D135" t="s">
        <v>661</v>
      </c>
      <c r="E135" s="27" t="s">
        <v>966</v>
      </c>
      <c r="F135" s="28" t="s">
        <v>670</v>
      </c>
      <c r="G135" s="29">
        <v>40</v>
      </c>
      <c r="H135" s="28">
        <v>0</v>
      </c>
      <c r="I135" s="30">
        <f>ROUND(G135*H135,P4)</f>
        <v>0</v>
      </c>
      <c r="L135" s="31">
        <v>0</v>
      </c>
      <c r="M135" s="24">
        <f>ROUND(G135*L135,P4)</f>
        <v>0</v>
      </c>
      <c r="N135" s="25" t="s">
        <v>1309</v>
      </c>
      <c r="O135" s="32">
        <f>M135*AA135</f>
        <v>0</v>
      </c>
      <c r="P135" s="1">
        <v>3</v>
      </c>
      <c r="AA135" s="1">
        <f>IF(P135=1,$O$3,IF(P135=2,$O$4,$O$5))</f>
        <v>0</v>
      </c>
    </row>
    <row r="136">
      <c r="A136" s="1" t="s">
        <v>664</v>
      </c>
      <c r="E136" s="27" t="s">
        <v>661</v>
      </c>
    </row>
    <row r="137">
      <c r="A137" s="1" t="s">
        <v>665</v>
      </c>
      <c r="E137" s="33" t="s">
        <v>5000</v>
      </c>
    </row>
    <row r="138" ht="38.25">
      <c r="A138" s="1" t="s">
        <v>666</v>
      </c>
      <c r="E138" s="27" t="s">
        <v>4203</v>
      </c>
    </row>
    <row r="139" ht="25.5">
      <c r="A139" s="1" t="s">
        <v>659</v>
      </c>
      <c r="B139" s="1">
        <v>32</v>
      </c>
      <c r="C139" s="26" t="s">
        <v>1340</v>
      </c>
      <c r="D139" t="s">
        <v>661</v>
      </c>
      <c r="E139" s="27" t="s">
        <v>1341</v>
      </c>
      <c r="F139" s="28" t="s">
        <v>683</v>
      </c>
      <c r="G139" s="29">
        <v>8</v>
      </c>
      <c r="H139" s="28">
        <v>0</v>
      </c>
      <c r="I139" s="30">
        <f>ROUND(G139*H139,P4)</f>
        <v>0</v>
      </c>
      <c r="L139" s="31">
        <v>0</v>
      </c>
      <c r="M139" s="24">
        <f>ROUND(G139*L139,P4)</f>
        <v>0</v>
      </c>
      <c r="N139" s="25" t="s">
        <v>1309</v>
      </c>
      <c r="O139" s="32">
        <f>M139*AA139</f>
        <v>0</v>
      </c>
      <c r="P139" s="1">
        <v>3</v>
      </c>
      <c r="AA139" s="1">
        <f>IF(P139=1,$O$3,IF(P139=2,$O$4,$O$5))</f>
        <v>0</v>
      </c>
    </row>
    <row r="140">
      <c r="A140" s="1" t="s">
        <v>664</v>
      </c>
      <c r="E140" s="27" t="s">
        <v>661</v>
      </c>
    </row>
    <row r="141">
      <c r="A141" s="1" t="s">
        <v>665</v>
      </c>
      <c r="E141" s="33" t="s">
        <v>5000</v>
      </c>
    </row>
    <row r="142" ht="38.25">
      <c r="A142" s="1" t="s">
        <v>666</v>
      </c>
      <c r="E142" s="27" t="s">
        <v>4208</v>
      </c>
    </row>
    <row r="143" ht="25.5">
      <c r="A143" s="1" t="s">
        <v>659</v>
      </c>
      <c r="B143" s="1">
        <v>33</v>
      </c>
      <c r="C143" s="26" t="s">
        <v>969</v>
      </c>
      <c r="D143" t="s">
        <v>661</v>
      </c>
      <c r="E143" s="27" t="s">
        <v>970</v>
      </c>
      <c r="F143" s="28" t="s">
        <v>683</v>
      </c>
      <c r="G143" s="29">
        <v>18</v>
      </c>
      <c r="H143" s="28">
        <v>0</v>
      </c>
      <c r="I143" s="30">
        <f>ROUND(G143*H143,P4)</f>
        <v>0</v>
      </c>
      <c r="L143" s="31">
        <v>0</v>
      </c>
      <c r="M143" s="24">
        <f>ROUND(G143*L143,P4)</f>
        <v>0</v>
      </c>
      <c r="N143" s="25" t="s">
        <v>1309</v>
      </c>
      <c r="O143" s="32">
        <f>M143*AA143</f>
        <v>0</v>
      </c>
      <c r="P143" s="1">
        <v>3</v>
      </c>
      <c r="AA143" s="1">
        <f>IF(P143=1,$O$3,IF(P143=2,$O$4,$O$5))</f>
        <v>0</v>
      </c>
    </row>
    <row r="144">
      <c r="A144" s="1" t="s">
        <v>664</v>
      </c>
      <c r="E144" s="27" t="s">
        <v>661</v>
      </c>
    </row>
    <row r="145">
      <c r="A145" s="1" t="s">
        <v>665</v>
      </c>
      <c r="E145" s="33" t="s">
        <v>5000</v>
      </c>
    </row>
    <row r="146" ht="38.25">
      <c r="A146" s="1" t="s">
        <v>666</v>
      </c>
      <c r="E146" s="27" t="s">
        <v>4208</v>
      </c>
    </row>
    <row r="147">
      <c r="A147" s="1" t="s">
        <v>659</v>
      </c>
      <c r="B147" s="1">
        <v>34</v>
      </c>
      <c r="C147" s="26" t="s">
        <v>5005</v>
      </c>
      <c r="D147" t="s">
        <v>661</v>
      </c>
      <c r="E147" s="27" t="s">
        <v>5006</v>
      </c>
      <c r="F147" s="28" t="s">
        <v>670</v>
      </c>
      <c r="G147" s="29">
        <v>222</v>
      </c>
      <c r="H147" s="28">
        <v>0</v>
      </c>
      <c r="I147" s="30">
        <f>ROUND(G147*H147,P4)</f>
        <v>0</v>
      </c>
      <c r="L147" s="31">
        <v>0</v>
      </c>
      <c r="M147" s="24">
        <f>ROUND(G147*L147,P4)</f>
        <v>0</v>
      </c>
      <c r="N147" s="25" t="s">
        <v>1309</v>
      </c>
      <c r="O147" s="32">
        <f>M147*AA147</f>
        <v>0</v>
      </c>
      <c r="P147" s="1">
        <v>3</v>
      </c>
      <c r="AA147" s="1">
        <f>IF(P147=1,$O$3,IF(P147=2,$O$4,$O$5))</f>
        <v>0</v>
      </c>
    </row>
    <row r="148">
      <c r="A148" s="1" t="s">
        <v>664</v>
      </c>
      <c r="E148" s="27" t="s">
        <v>661</v>
      </c>
    </row>
    <row r="149">
      <c r="A149" s="1" t="s">
        <v>665</v>
      </c>
      <c r="E149" s="33" t="s">
        <v>14012</v>
      </c>
    </row>
    <row r="150" ht="25.5">
      <c r="A150" s="1" t="s">
        <v>666</v>
      </c>
      <c r="E150" s="27" t="s">
        <v>5007</v>
      </c>
    </row>
    <row r="151">
      <c r="A151" s="1" t="s">
        <v>659</v>
      </c>
      <c r="B151" s="1">
        <v>35</v>
      </c>
      <c r="C151" s="26" t="s">
        <v>4553</v>
      </c>
      <c r="D151" t="s">
        <v>661</v>
      </c>
      <c r="E151" s="27" t="s">
        <v>4554</v>
      </c>
      <c r="F151" s="28" t="s">
        <v>670</v>
      </c>
      <c r="G151" s="29">
        <v>68</v>
      </c>
      <c r="H151" s="28">
        <v>0</v>
      </c>
      <c r="I151" s="30">
        <f>ROUND(G151*H151,P4)</f>
        <v>0</v>
      </c>
      <c r="L151" s="31">
        <v>0</v>
      </c>
      <c r="M151" s="24">
        <f>ROUND(G151*L151,P4)</f>
        <v>0</v>
      </c>
      <c r="N151" s="25" t="s">
        <v>1309</v>
      </c>
      <c r="O151" s="32">
        <f>M151*AA151</f>
        <v>0</v>
      </c>
      <c r="P151" s="1">
        <v>3</v>
      </c>
      <c r="AA151" s="1">
        <f>IF(P151=1,$O$3,IF(P151=2,$O$4,$O$5))</f>
        <v>0</v>
      </c>
    </row>
    <row r="152">
      <c r="A152" s="1" t="s">
        <v>664</v>
      </c>
      <c r="E152" s="27" t="s">
        <v>661</v>
      </c>
    </row>
    <row r="153">
      <c r="A153" s="1" t="s">
        <v>665</v>
      </c>
      <c r="E153" s="33" t="s">
        <v>14012</v>
      </c>
    </row>
    <row r="154" ht="51">
      <c r="A154" s="1" t="s">
        <v>666</v>
      </c>
      <c r="E154" s="27" t="s">
        <v>4506</v>
      </c>
    </row>
    <row r="155">
      <c r="A155" s="1" t="s">
        <v>656</v>
      </c>
      <c r="C155" s="22" t="s">
        <v>4560</v>
      </c>
      <c r="E155" s="23" t="s">
        <v>4561</v>
      </c>
      <c r="L155" s="24">
        <f>SUMIFS(L156:L179,A156:A179,"P")</f>
        <v>0</v>
      </c>
      <c r="M155" s="24">
        <f>SUMIFS(M156:M179,A156:A179,"P")</f>
        <v>0</v>
      </c>
      <c r="N155" s="25"/>
    </row>
    <row r="156" ht="25.5">
      <c r="A156" s="1" t="s">
        <v>659</v>
      </c>
      <c r="B156" s="1">
        <v>36</v>
      </c>
      <c r="C156" s="26" t="s">
        <v>14020</v>
      </c>
      <c r="D156" t="s">
        <v>661</v>
      </c>
      <c r="E156" s="27" t="s">
        <v>13960</v>
      </c>
      <c r="F156" s="28" t="s">
        <v>683</v>
      </c>
      <c r="G156" s="29">
        <v>1</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5353</v>
      </c>
    </row>
    <row r="159" ht="38.25">
      <c r="A159" s="1" t="s">
        <v>666</v>
      </c>
      <c r="E159" s="27" t="s">
        <v>13938</v>
      </c>
    </row>
    <row r="160" ht="25.5">
      <c r="A160" s="1" t="s">
        <v>659</v>
      </c>
      <c r="B160" s="1">
        <v>37</v>
      </c>
      <c r="C160" s="26" t="s">
        <v>13977</v>
      </c>
      <c r="D160" t="s">
        <v>661</v>
      </c>
      <c r="E160" s="27" t="s">
        <v>13962</v>
      </c>
      <c r="F160" s="28" t="s">
        <v>683</v>
      </c>
      <c r="G160" s="29">
        <v>3</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c r="A162" s="1" t="s">
        <v>665</v>
      </c>
      <c r="E162" s="33" t="s">
        <v>5353</v>
      </c>
    </row>
    <row r="163" ht="38.25">
      <c r="A163" s="1" t="s">
        <v>666</v>
      </c>
      <c r="E163" s="27" t="s">
        <v>13938</v>
      </c>
    </row>
    <row r="164">
      <c r="A164" s="1" t="s">
        <v>659</v>
      </c>
      <c r="B164" s="1">
        <v>38</v>
      </c>
      <c r="C164" s="26" t="s">
        <v>13971</v>
      </c>
      <c r="D164" t="s">
        <v>661</v>
      </c>
      <c r="E164" s="27" t="s">
        <v>13972</v>
      </c>
      <c r="F164" s="28" t="s">
        <v>683</v>
      </c>
      <c r="G164" s="29">
        <v>4</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c r="A166" s="1" t="s">
        <v>665</v>
      </c>
      <c r="E166" s="33" t="s">
        <v>5353</v>
      </c>
    </row>
    <row r="167" ht="38.25">
      <c r="A167" s="1" t="s">
        <v>666</v>
      </c>
      <c r="E167" s="27" t="s">
        <v>13938</v>
      </c>
    </row>
    <row r="168" ht="25.5">
      <c r="A168" s="1" t="s">
        <v>659</v>
      </c>
      <c r="B168" s="1">
        <v>39</v>
      </c>
      <c r="C168" s="26" t="s">
        <v>13978</v>
      </c>
      <c r="D168" t="s">
        <v>661</v>
      </c>
      <c r="E168" s="27" t="s">
        <v>13979</v>
      </c>
      <c r="F168" s="28" t="s">
        <v>683</v>
      </c>
      <c r="G168" s="29">
        <v>1</v>
      </c>
      <c r="H168" s="28">
        <v>0</v>
      </c>
      <c r="I168" s="30">
        <f>ROUND(G168*H168,P4)</f>
        <v>0</v>
      </c>
      <c r="L168" s="31">
        <v>0</v>
      </c>
      <c r="M168" s="24">
        <f>ROUND(G168*L168,P4)</f>
        <v>0</v>
      </c>
      <c r="N168" s="25" t="s">
        <v>1309</v>
      </c>
      <c r="O168" s="32">
        <f>M168*AA168</f>
        <v>0</v>
      </c>
      <c r="P168" s="1">
        <v>3</v>
      </c>
      <c r="AA168" s="1">
        <f>IF(P168=1,$O$3,IF(P168=2,$O$4,$O$5))</f>
        <v>0</v>
      </c>
    </row>
    <row r="169">
      <c r="A169" s="1" t="s">
        <v>664</v>
      </c>
      <c r="E169" s="27" t="s">
        <v>661</v>
      </c>
    </row>
    <row r="170">
      <c r="A170" s="1" t="s">
        <v>665</v>
      </c>
      <c r="E170" s="33" t="s">
        <v>5722</v>
      </c>
    </row>
    <row r="171" ht="51">
      <c r="A171" s="1" t="s">
        <v>666</v>
      </c>
      <c r="E171" s="27" t="s">
        <v>13942</v>
      </c>
    </row>
    <row r="172">
      <c r="A172" s="1" t="s">
        <v>659</v>
      </c>
      <c r="B172" s="1">
        <v>40</v>
      </c>
      <c r="C172" s="26" t="s">
        <v>13884</v>
      </c>
      <c r="D172" t="s">
        <v>661</v>
      </c>
      <c r="E172" s="27" t="s">
        <v>13885</v>
      </c>
      <c r="F172" s="28" t="s">
        <v>683</v>
      </c>
      <c r="G172" s="29">
        <v>3</v>
      </c>
      <c r="H172" s="28">
        <v>0</v>
      </c>
      <c r="I172" s="30">
        <f>ROUND(G172*H172,P4)</f>
        <v>0</v>
      </c>
      <c r="L172" s="31">
        <v>0</v>
      </c>
      <c r="M172" s="24">
        <f>ROUND(G172*L172,P4)</f>
        <v>0</v>
      </c>
      <c r="N172" s="25" t="s">
        <v>1309</v>
      </c>
      <c r="O172" s="32">
        <f>M172*AA172</f>
        <v>0</v>
      </c>
      <c r="P172" s="1">
        <v>3</v>
      </c>
      <c r="AA172" s="1">
        <f>IF(P172=1,$O$3,IF(P172=2,$O$4,$O$5))</f>
        <v>0</v>
      </c>
    </row>
    <row r="173">
      <c r="A173" s="1" t="s">
        <v>664</v>
      </c>
      <c r="E173" s="27" t="s">
        <v>661</v>
      </c>
    </row>
    <row r="174">
      <c r="A174" s="1" t="s">
        <v>665</v>
      </c>
      <c r="E174" s="33" t="s">
        <v>4497</v>
      </c>
    </row>
    <row r="175" ht="63.75">
      <c r="A175" s="1" t="s">
        <v>666</v>
      </c>
      <c r="E175" s="27" t="s">
        <v>4160</v>
      </c>
    </row>
    <row r="176">
      <c r="A176" s="1" t="s">
        <v>659</v>
      </c>
      <c r="B176" s="1">
        <v>41</v>
      </c>
      <c r="C176" s="26" t="s">
        <v>13957</v>
      </c>
      <c r="D176" t="s">
        <v>661</v>
      </c>
      <c r="E176" s="27" t="s">
        <v>13958</v>
      </c>
      <c r="F176" s="28" t="s">
        <v>683</v>
      </c>
      <c r="G176" s="29">
        <v>1</v>
      </c>
      <c r="H176" s="28">
        <v>0</v>
      </c>
      <c r="I176" s="30">
        <f>ROUND(G176*H176,P4)</f>
        <v>0</v>
      </c>
      <c r="L176" s="31">
        <v>0</v>
      </c>
      <c r="M176" s="24">
        <f>ROUND(G176*L176,P4)</f>
        <v>0</v>
      </c>
      <c r="N176" s="25" t="s">
        <v>1309</v>
      </c>
      <c r="O176" s="32">
        <f>M176*AA176</f>
        <v>0</v>
      </c>
      <c r="P176" s="1">
        <v>3</v>
      </c>
      <c r="AA176" s="1">
        <f>IF(P176=1,$O$3,IF(P176=2,$O$4,$O$5))</f>
        <v>0</v>
      </c>
    </row>
    <row r="177">
      <c r="A177" s="1" t="s">
        <v>664</v>
      </c>
      <c r="E177" s="27" t="s">
        <v>661</v>
      </c>
    </row>
    <row r="178">
      <c r="A178" s="1" t="s">
        <v>665</v>
      </c>
      <c r="E178" s="33" t="s">
        <v>4497</v>
      </c>
    </row>
    <row r="179" ht="63.75">
      <c r="A179" s="1" t="s">
        <v>666</v>
      </c>
      <c r="E179" s="27" t="s">
        <v>4160</v>
      </c>
    </row>
    <row r="180">
      <c r="A180" s="1" t="s">
        <v>656</v>
      </c>
      <c r="C180" s="22" t="s">
        <v>3983</v>
      </c>
      <c r="E180" s="23" t="s">
        <v>3984</v>
      </c>
      <c r="L180" s="24">
        <f>SUMIFS(L181:L224,A181:A224,"P")</f>
        <v>0</v>
      </c>
      <c r="M180" s="24">
        <f>SUMIFS(M181:M224,A181:A224,"P")</f>
        <v>0</v>
      </c>
      <c r="N180" s="25"/>
    </row>
    <row r="181">
      <c r="A181" s="1" t="s">
        <v>659</v>
      </c>
      <c r="B181" s="1">
        <v>42</v>
      </c>
      <c r="C181" s="26" t="s">
        <v>4971</v>
      </c>
      <c r="D181" t="s">
        <v>661</v>
      </c>
      <c r="E181" s="27" t="s">
        <v>4972</v>
      </c>
      <c r="F181" s="28" t="s">
        <v>683</v>
      </c>
      <c r="G181" s="29">
        <v>1</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4497</v>
      </c>
    </row>
    <row r="184" ht="38.25">
      <c r="A184" s="1" t="s">
        <v>666</v>
      </c>
      <c r="E184" s="27" t="s">
        <v>4498</v>
      </c>
    </row>
    <row r="185" ht="25.5">
      <c r="A185" s="1" t="s">
        <v>659</v>
      </c>
      <c r="B185" s="1">
        <v>43</v>
      </c>
      <c r="C185" s="26" t="s">
        <v>2147</v>
      </c>
      <c r="D185" t="s">
        <v>661</v>
      </c>
      <c r="E185" s="27" t="s">
        <v>3458</v>
      </c>
      <c r="F185" s="28" t="s">
        <v>683</v>
      </c>
      <c r="G185" s="29">
        <v>1</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4497</v>
      </c>
    </row>
    <row r="188" ht="63.75">
      <c r="A188" s="1" t="s">
        <v>666</v>
      </c>
      <c r="E188" s="27" t="s">
        <v>3988</v>
      </c>
    </row>
    <row r="189" ht="25.5">
      <c r="A189" s="1" t="s">
        <v>659</v>
      </c>
      <c r="B189" s="1">
        <v>44</v>
      </c>
      <c r="C189" s="26" t="s">
        <v>3989</v>
      </c>
      <c r="D189" t="s">
        <v>661</v>
      </c>
      <c r="E189" s="27" t="s">
        <v>3990</v>
      </c>
      <c r="F189" s="28" t="s">
        <v>683</v>
      </c>
      <c r="G189" s="29">
        <v>1</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4497</v>
      </c>
    </row>
    <row r="192" ht="38.25">
      <c r="A192" s="1" t="s">
        <v>666</v>
      </c>
      <c r="E192" s="27" t="s">
        <v>4266</v>
      </c>
    </row>
    <row r="193">
      <c r="A193" s="1" t="s">
        <v>659</v>
      </c>
      <c r="B193" s="1">
        <v>45</v>
      </c>
      <c r="C193" s="26" t="s">
        <v>5238</v>
      </c>
      <c r="D193" t="s">
        <v>661</v>
      </c>
      <c r="E193" s="27" t="s">
        <v>5239</v>
      </c>
      <c r="F193" s="28" t="s">
        <v>683</v>
      </c>
      <c r="G193" s="29">
        <v>1</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4497</v>
      </c>
    </row>
    <row r="196" ht="38.25">
      <c r="A196" s="1" t="s">
        <v>666</v>
      </c>
      <c r="E196" s="27" t="s">
        <v>4737</v>
      </c>
    </row>
    <row r="197">
      <c r="A197" s="1" t="s">
        <v>659</v>
      </c>
      <c r="B197" s="1">
        <v>46</v>
      </c>
      <c r="C197" s="26" t="s">
        <v>4744</v>
      </c>
      <c r="D197" t="s">
        <v>661</v>
      </c>
      <c r="E197" s="27" t="s">
        <v>4745</v>
      </c>
      <c r="F197" s="28" t="s">
        <v>683</v>
      </c>
      <c r="G197" s="29">
        <v>7</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c r="A199" s="1" t="s">
        <v>665</v>
      </c>
      <c r="E199" s="33" t="s">
        <v>5000</v>
      </c>
    </row>
    <row r="200" ht="38.25">
      <c r="A200" s="1" t="s">
        <v>666</v>
      </c>
      <c r="E200" s="27" t="s">
        <v>4137</v>
      </c>
    </row>
    <row r="201">
      <c r="A201" s="1" t="s">
        <v>659</v>
      </c>
      <c r="B201" s="1">
        <v>47</v>
      </c>
      <c r="C201" s="26" t="s">
        <v>13888</v>
      </c>
      <c r="D201" t="s">
        <v>661</v>
      </c>
      <c r="E201" s="27" t="s">
        <v>13889</v>
      </c>
      <c r="F201" s="28" t="s">
        <v>683</v>
      </c>
      <c r="G201" s="29">
        <v>1</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4921</v>
      </c>
    </row>
    <row r="204" ht="38.25">
      <c r="A204" s="1" t="s">
        <v>666</v>
      </c>
      <c r="E204" s="27" t="s">
        <v>4737</v>
      </c>
    </row>
    <row r="205">
      <c r="A205" s="1" t="s">
        <v>659</v>
      </c>
      <c r="B205" s="1">
        <v>48</v>
      </c>
      <c r="C205" s="26" t="s">
        <v>4140</v>
      </c>
      <c r="D205" t="s">
        <v>661</v>
      </c>
      <c r="E205" s="27" t="s">
        <v>4141</v>
      </c>
      <c r="F205" s="28" t="s">
        <v>868</v>
      </c>
      <c r="G205" s="29">
        <v>6</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c r="E207" s="33" t="s">
        <v>4497</v>
      </c>
    </row>
    <row r="208" ht="38.25">
      <c r="A208" s="1" t="s">
        <v>666</v>
      </c>
      <c r="E208" s="27" t="s">
        <v>4267</v>
      </c>
    </row>
    <row r="209">
      <c r="A209" s="1" t="s">
        <v>659</v>
      </c>
      <c r="B209" s="1">
        <v>49</v>
      </c>
      <c r="C209" s="26" t="s">
        <v>4513</v>
      </c>
      <c r="D209" t="s">
        <v>661</v>
      </c>
      <c r="E209" s="27" t="s">
        <v>4514</v>
      </c>
      <c r="F209" s="28" t="s">
        <v>868</v>
      </c>
      <c r="G209" s="29">
        <v>2</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4497</v>
      </c>
    </row>
    <row r="212" ht="51">
      <c r="A212" s="1" t="s">
        <v>666</v>
      </c>
      <c r="E212" s="27" t="s">
        <v>4515</v>
      </c>
    </row>
    <row r="213">
      <c r="A213" s="1" t="s">
        <v>659</v>
      </c>
      <c r="B213" s="1">
        <v>50</v>
      </c>
      <c r="C213" s="26" t="s">
        <v>1973</v>
      </c>
      <c r="D213" t="s">
        <v>661</v>
      </c>
      <c r="E213" s="27" t="s">
        <v>1974</v>
      </c>
      <c r="F213" s="28" t="s">
        <v>868</v>
      </c>
      <c r="G213" s="29">
        <v>6</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c r="E215" s="33" t="s">
        <v>4497</v>
      </c>
    </row>
    <row r="216" ht="38.25">
      <c r="A216" s="1" t="s">
        <v>666</v>
      </c>
      <c r="E216" s="27" t="s">
        <v>4268</v>
      </c>
    </row>
    <row r="217">
      <c r="A217" s="1" t="s">
        <v>659</v>
      </c>
      <c r="B217" s="1">
        <v>51</v>
      </c>
      <c r="C217" s="26" t="s">
        <v>1980</v>
      </c>
      <c r="D217" t="s">
        <v>661</v>
      </c>
      <c r="E217" s="27" t="s">
        <v>1981</v>
      </c>
      <c r="F217" s="28" t="s">
        <v>868</v>
      </c>
      <c r="G217" s="29">
        <v>4</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4497</v>
      </c>
    </row>
    <row r="220" ht="38.25">
      <c r="A220" s="1" t="s">
        <v>666</v>
      </c>
      <c r="E220" s="27" t="s">
        <v>4979</v>
      </c>
    </row>
    <row r="221">
      <c r="A221" s="1" t="s">
        <v>659</v>
      </c>
      <c r="B221" s="1">
        <v>52</v>
      </c>
      <c r="C221" s="26" t="s">
        <v>5406</v>
      </c>
      <c r="D221" t="s">
        <v>661</v>
      </c>
      <c r="E221" s="27" t="s">
        <v>5407</v>
      </c>
      <c r="F221" s="28" t="s">
        <v>868</v>
      </c>
      <c r="G221" s="29">
        <v>2</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4497</v>
      </c>
    </row>
    <row r="224" ht="38.25">
      <c r="A224" s="1" t="s">
        <v>666</v>
      </c>
      <c r="E224" s="27" t="s">
        <v>5408</v>
      </c>
    </row>
    <row r="225">
      <c r="A225" s="1" t="s">
        <v>656</v>
      </c>
      <c r="C225" s="22" t="s">
        <v>6055</v>
      </c>
      <c r="E225" s="23" t="s">
        <v>6673</v>
      </c>
      <c r="L225" s="24">
        <f>SUMIFS(L226:L229,A226:A229,"P")</f>
        <v>0</v>
      </c>
      <c r="M225" s="24">
        <f>SUMIFS(M226:M229,A226:A229,"P")</f>
        <v>0</v>
      </c>
      <c r="N225" s="25"/>
    </row>
    <row r="226">
      <c r="A226" s="1" t="s">
        <v>659</v>
      </c>
      <c r="B226" s="1">
        <v>53</v>
      </c>
      <c r="C226" s="26" t="s">
        <v>13908</v>
      </c>
      <c r="D226" t="s">
        <v>661</v>
      </c>
      <c r="E226" s="27" t="s">
        <v>13909</v>
      </c>
      <c r="F226" s="28" t="s">
        <v>663</v>
      </c>
      <c r="G226" s="29">
        <v>3.5</v>
      </c>
      <c r="H226" s="28">
        <v>0</v>
      </c>
      <c r="I226" s="30">
        <f>ROUND(G226*H226,P4)</f>
        <v>0</v>
      </c>
      <c r="L226" s="31">
        <v>0</v>
      </c>
      <c r="M226" s="24">
        <f>ROUND(G226*L226,P4)</f>
        <v>0</v>
      </c>
      <c r="N226" s="25" t="s">
        <v>1309</v>
      </c>
      <c r="O226" s="32">
        <f>M226*AA226</f>
        <v>0</v>
      </c>
      <c r="P226" s="1">
        <v>3</v>
      </c>
      <c r="AA226" s="1">
        <f>IF(P226=1,$O$3,IF(P226=2,$O$4,$O$5))</f>
        <v>0</v>
      </c>
    </row>
    <row r="227">
      <c r="A227" s="1" t="s">
        <v>664</v>
      </c>
      <c r="E227" s="27" t="s">
        <v>661</v>
      </c>
    </row>
    <row r="228">
      <c r="A228" s="1" t="s">
        <v>665</v>
      </c>
      <c r="E228" s="33" t="s">
        <v>14012</v>
      </c>
    </row>
    <row r="229" ht="267.75">
      <c r="A229" s="1" t="s">
        <v>666</v>
      </c>
      <c r="E229" s="27" t="s">
        <v>6107</v>
      </c>
    </row>
    <row r="230">
      <c r="A230" s="1" t="s">
        <v>656</v>
      </c>
      <c r="C230" s="22" t="s">
        <v>2817</v>
      </c>
      <c r="E230" s="23" t="s">
        <v>5242</v>
      </c>
      <c r="L230" s="24">
        <f>SUMIFS(L231:L238,A231:A238,"P")</f>
        <v>0</v>
      </c>
      <c r="M230" s="24">
        <f>SUMIFS(M231:M238,A231:A238,"P")</f>
        <v>0</v>
      </c>
      <c r="N230" s="25"/>
    </row>
    <row r="231">
      <c r="A231" s="1" t="s">
        <v>659</v>
      </c>
      <c r="B231" s="1">
        <v>54</v>
      </c>
      <c r="C231" s="26" t="s">
        <v>6867</v>
      </c>
      <c r="D231" t="s">
        <v>661</v>
      </c>
      <c r="E231" s="27" t="s">
        <v>6868</v>
      </c>
      <c r="F231" s="28" t="s">
        <v>670</v>
      </c>
      <c r="G231" s="29">
        <v>2</v>
      </c>
      <c r="H231" s="28">
        <v>0</v>
      </c>
      <c r="I231" s="30">
        <f>ROUND(G231*H231,P4)</f>
        <v>0</v>
      </c>
      <c r="L231" s="31">
        <v>0</v>
      </c>
      <c r="M231" s="24">
        <f>ROUND(G231*L231,P4)</f>
        <v>0</v>
      </c>
      <c r="N231" s="25" t="s">
        <v>1309</v>
      </c>
      <c r="O231" s="32">
        <f>M231*AA231</f>
        <v>0</v>
      </c>
      <c r="P231" s="1">
        <v>3</v>
      </c>
      <c r="AA231" s="1">
        <f>IF(P231=1,$O$3,IF(P231=2,$O$4,$O$5))</f>
        <v>0</v>
      </c>
    </row>
    <row r="232">
      <c r="A232" s="1" t="s">
        <v>664</v>
      </c>
      <c r="E232" s="27" t="s">
        <v>661</v>
      </c>
    </row>
    <row r="233">
      <c r="A233" s="1" t="s">
        <v>665</v>
      </c>
      <c r="E233" s="33" t="s">
        <v>14012</v>
      </c>
    </row>
    <row r="234" ht="25.5">
      <c r="A234" s="1" t="s">
        <v>666</v>
      </c>
      <c r="E234" s="27" t="s">
        <v>5245</v>
      </c>
    </row>
    <row r="235">
      <c r="A235" s="1" t="s">
        <v>659</v>
      </c>
      <c r="B235" s="1">
        <v>55</v>
      </c>
      <c r="C235" s="26" t="s">
        <v>5246</v>
      </c>
      <c r="D235" t="s">
        <v>661</v>
      </c>
      <c r="E235" s="27" t="s">
        <v>5247</v>
      </c>
      <c r="F235" s="28" t="s">
        <v>663</v>
      </c>
      <c r="G235" s="29">
        <v>1</v>
      </c>
      <c r="H235" s="28">
        <v>0</v>
      </c>
      <c r="I235" s="30">
        <f>ROUND(G235*H235,P4)</f>
        <v>0</v>
      </c>
      <c r="L235" s="31">
        <v>0</v>
      </c>
      <c r="M235" s="24">
        <f>ROUND(G235*L235,P4)</f>
        <v>0</v>
      </c>
      <c r="N235" s="25" t="s">
        <v>1309</v>
      </c>
      <c r="O235" s="32">
        <f>M235*AA235</f>
        <v>0</v>
      </c>
      <c r="P235" s="1">
        <v>3</v>
      </c>
      <c r="AA235" s="1">
        <f>IF(P235=1,$O$3,IF(P235=2,$O$4,$O$5))</f>
        <v>0</v>
      </c>
    </row>
    <row r="236">
      <c r="A236" s="1" t="s">
        <v>664</v>
      </c>
      <c r="E236" s="27" t="s">
        <v>661</v>
      </c>
    </row>
    <row r="237">
      <c r="A237" s="1" t="s">
        <v>665</v>
      </c>
      <c r="E237" s="33" t="s">
        <v>14012</v>
      </c>
    </row>
    <row r="238" ht="114.75">
      <c r="A238" s="1" t="s">
        <v>666</v>
      </c>
      <c r="E238" s="27" t="s">
        <v>5248</v>
      </c>
    </row>
    <row r="239">
      <c r="A239" s="1" t="s">
        <v>656</v>
      </c>
      <c r="C239" s="22" t="s">
        <v>894</v>
      </c>
      <c r="E239" s="23" t="s">
        <v>2900</v>
      </c>
      <c r="L239" s="24">
        <f>SUMIFS(L240:L255,A240:A255,"P")</f>
        <v>0</v>
      </c>
      <c r="M239" s="24">
        <f>SUMIFS(M240:M255,A240:A255,"P")</f>
        <v>0</v>
      </c>
      <c r="N239" s="25"/>
    </row>
    <row r="240" ht="25.5">
      <c r="A240" s="1" t="s">
        <v>659</v>
      </c>
      <c r="B240" s="1">
        <v>56</v>
      </c>
      <c r="C240" s="26" t="s">
        <v>3803</v>
      </c>
      <c r="D240" t="s">
        <v>897</v>
      </c>
      <c r="E240" s="27" t="s">
        <v>3804</v>
      </c>
      <c r="F240" s="28" t="s">
        <v>899</v>
      </c>
      <c r="G240" s="29">
        <v>10.1</v>
      </c>
      <c r="H240" s="28">
        <v>0</v>
      </c>
      <c r="I240" s="30">
        <f>ROUND(G240*H240,P4)</f>
        <v>0</v>
      </c>
      <c r="L240" s="31">
        <v>0</v>
      </c>
      <c r="M240" s="24">
        <f>ROUND(G240*L240,P4)</f>
        <v>0</v>
      </c>
      <c r="N240" s="25" t="s">
        <v>4491</v>
      </c>
      <c r="O240" s="32">
        <f>M240*AA240</f>
        <v>0</v>
      </c>
      <c r="P240" s="1">
        <v>3</v>
      </c>
      <c r="AA240" s="1">
        <f>IF(P240=1,$O$3,IF(P240=2,$O$4,$O$5))</f>
        <v>0</v>
      </c>
    </row>
    <row r="241" ht="38.25">
      <c r="A241" s="1" t="s">
        <v>664</v>
      </c>
      <c r="E241" s="27" t="s">
        <v>900</v>
      </c>
    </row>
    <row r="242">
      <c r="A242" s="1" t="s">
        <v>665</v>
      </c>
      <c r="E242" s="33" t="s">
        <v>14012</v>
      </c>
    </row>
    <row r="243" ht="153">
      <c r="A243" s="1" t="s">
        <v>666</v>
      </c>
      <c r="E243" s="27" t="s">
        <v>902</v>
      </c>
    </row>
    <row r="244" ht="38.25">
      <c r="A244" s="1" t="s">
        <v>659</v>
      </c>
      <c r="B244" s="1">
        <v>57</v>
      </c>
      <c r="C244" s="26" t="s">
        <v>896</v>
      </c>
      <c r="D244" t="s">
        <v>897</v>
      </c>
      <c r="E244" s="27" t="s">
        <v>898</v>
      </c>
      <c r="F244" s="28" t="s">
        <v>899</v>
      </c>
      <c r="G244" s="29">
        <v>2.8999999999999999</v>
      </c>
      <c r="H244" s="28">
        <v>0</v>
      </c>
      <c r="I244" s="30">
        <f>ROUND(G244*H244,P4)</f>
        <v>0</v>
      </c>
      <c r="L244" s="31">
        <v>0</v>
      </c>
      <c r="M244" s="24">
        <f>ROUND(G244*L244,P4)</f>
        <v>0</v>
      </c>
      <c r="N244" s="25" t="s">
        <v>4491</v>
      </c>
      <c r="O244" s="32">
        <f>M244*AA244</f>
        <v>0</v>
      </c>
      <c r="P244" s="1">
        <v>3</v>
      </c>
      <c r="AA244" s="1">
        <f>IF(P244=1,$O$3,IF(P244=2,$O$4,$O$5))</f>
        <v>0</v>
      </c>
    </row>
    <row r="245" ht="38.25">
      <c r="A245" s="1" t="s">
        <v>664</v>
      </c>
      <c r="E245" s="27" t="s">
        <v>900</v>
      </c>
    </row>
    <row r="246">
      <c r="A246" s="1" t="s">
        <v>665</v>
      </c>
      <c r="E246" s="33" t="s">
        <v>14012</v>
      </c>
    </row>
    <row r="247" ht="153">
      <c r="A247" s="1" t="s">
        <v>666</v>
      </c>
      <c r="E247" s="27" t="s">
        <v>902</v>
      </c>
    </row>
    <row r="248" ht="38.25">
      <c r="A248" s="1" t="s">
        <v>659</v>
      </c>
      <c r="B248" s="1">
        <v>58</v>
      </c>
      <c r="C248" s="26" t="s">
        <v>903</v>
      </c>
      <c r="D248" t="s">
        <v>897</v>
      </c>
      <c r="E248" s="27" t="s">
        <v>904</v>
      </c>
      <c r="F248" s="28" t="s">
        <v>899</v>
      </c>
      <c r="G248" s="29">
        <v>0.80000000000000004</v>
      </c>
      <c r="H248" s="28">
        <v>0</v>
      </c>
      <c r="I248" s="30">
        <f>ROUND(G248*H248,P4)</f>
        <v>0</v>
      </c>
      <c r="L248" s="31">
        <v>0</v>
      </c>
      <c r="M248" s="24">
        <f>ROUND(G248*L248,P4)</f>
        <v>0</v>
      </c>
      <c r="N248" s="25" t="s">
        <v>4491</v>
      </c>
      <c r="O248" s="32">
        <f>M248*AA248</f>
        <v>0</v>
      </c>
      <c r="P248" s="1">
        <v>3</v>
      </c>
      <c r="AA248" s="1">
        <f>IF(P248=1,$O$3,IF(P248=2,$O$4,$O$5))</f>
        <v>0</v>
      </c>
    </row>
    <row r="249" ht="38.25">
      <c r="A249" s="1" t="s">
        <v>664</v>
      </c>
      <c r="E249" s="27" t="s">
        <v>905</v>
      </c>
    </row>
    <row r="250">
      <c r="A250" s="1" t="s">
        <v>665</v>
      </c>
      <c r="E250" s="33" t="s">
        <v>14012</v>
      </c>
    </row>
    <row r="251" ht="153">
      <c r="A251" s="1" t="s">
        <v>666</v>
      </c>
      <c r="E251" s="27" t="s">
        <v>907</v>
      </c>
    </row>
    <row r="252" ht="38.25">
      <c r="A252" s="1" t="s">
        <v>659</v>
      </c>
      <c r="B252" s="1">
        <v>59</v>
      </c>
      <c r="C252" s="26" t="s">
        <v>9569</v>
      </c>
      <c r="D252" t="s">
        <v>897</v>
      </c>
      <c r="E252" s="27" t="s">
        <v>9570</v>
      </c>
      <c r="F252" s="28" t="s">
        <v>899</v>
      </c>
      <c r="G252" s="29">
        <v>2.7999999999999998</v>
      </c>
      <c r="H252" s="28">
        <v>0</v>
      </c>
      <c r="I252" s="30">
        <f>ROUND(G252*H252,P4)</f>
        <v>0</v>
      </c>
      <c r="L252" s="31">
        <v>0</v>
      </c>
      <c r="M252" s="24">
        <f>ROUND(G252*L252,P4)</f>
        <v>0</v>
      </c>
      <c r="N252" s="25" t="s">
        <v>4491</v>
      </c>
      <c r="O252" s="32">
        <f>M252*AA252</f>
        <v>0</v>
      </c>
      <c r="P252" s="1">
        <v>3</v>
      </c>
      <c r="AA252" s="1">
        <f>IF(P252=1,$O$3,IF(P252=2,$O$4,$O$5))</f>
        <v>0</v>
      </c>
    </row>
    <row r="253" ht="63.75">
      <c r="A253" s="1" t="s">
        <v>664</v>
      </c>
      <c r="E253" s="27" t="s">
        <v>9571</v>
      </c>
    </row>
    <row r="254">
      <c r="A254" s="1" t="s">
        <v>665</v>
      </c>
      <c r="E254" s="33" t="s">
        <v>14012</v>
      </c>
    </row>
    <row r="255" ht="153">
      <c r="A255" s="1" t="s">
        <v>666</v>
      </c>
      <c r="E255" s="27" t="s">
        <v>907</v>
      </c>
    </row>
  </sheetData>
  <sheetProtection sheet="1" objects="1" scenarios="1" spinCount="100000" saltValue="H79wxmKHeOdCaEFSXmiCHUKaptpg6ebhMC7JotBWJaszJ3T9TVtz1oq5zYKoSRuqml1pL8ldTqFtfiWJvz8+nA==" hashValue="/kd6B8cl9OPl8MwOaJR4Nh/rC3E4n/EsaIksPn3jeHGqaD5fDfx6QxdSVuTWL2IKRXBRHayJ7qccLYl6RMvp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14021</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4529</v>
      </c>
      <c r="D10" t="s">
        <v>661</v>
      </c>
      <c r="E10" s="27" t="s">
        <v>4530</v>
      </c>
      <c r="F10" s="28" t="s">
        <v>677</v>
      </c>
      <c r="G10" s="29">
        <v>120</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14022</v>
      </c>
    </row>
    <row r="13">
      <c r="A13" s="1" t="s">
        <v>666</v>
      </c>
      <c r="E13" s="27" t="s">
        <v>4532</v>
      </c>
    </row>
    <row r="14">
      <c r="A14" s="1" t="s">
        <v>659</v>
      </c>
      <c r="B14" s="1">
        <v>2</v>
      </c>
      <c r="C14" s="26" t="s">
        <v>5548</v>
      </c>
      <c r="D14" t="s">
        <v>661</v>
      </c>
      <c r="E14" s="27" t="s">
        <v>5549</v>
      </c>
      <c r="F14" s="28" t="s">
        <v>663</v>
      </c>
      <c r="G14" s="29">
        <v>0.90000000000000002</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14022</v>
      </c>
    </row>
    <row r="17" ht="63.75">
      <c r="A17" s="1" t="s">
        <v>666</v>
      </c>
      <c r="E17" s="27" t="s">
        <v>5550</v>
      </c>
    </row>
    <row r="18">
      <c r="A18" s="1" t="s">
        <v>659</v>
      </c>
      <c r="B18" s="1">
        <v>3</v>
      </c>
      <c r="C18" s="26" t="s">
        <v>3210</v>
      </c>
      <c r="D18" t="s">
        <v>661</v>
      </c>
      <c r="E18" s="27" t="s">
        <v>3211</v>
      </c>
      <c r="F18" s="28" t="s">
        <v>663</v>
      </c>
      <c r="G18" s="29">
        <v>5.2000000000000002</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14022</v>
      </c>
    </row>
    <row r="21" ht="204">
      <c r="A21" s="1" t="s">
        <v>666</v>
      </c>
      <c r="E21" s="27" t="s">
        <v>13898</v>
      </c>
    </row>
    <row r="22">
      <c r="A22" s="1" t="s">
        <v>659</v>
      </c>
      <c r="B22" s="1">
        <v>4</v>
      </c>
      <c r="C22" s="26" t="s">
        <v>1535</v>
      </c>
      <c r="D22" t="s">
        <v>661</v>
      </c>
      <c r="E22" s="27" t="s">
        <v>1536</v>
      </c>
      <c r="F22" s="28" t="s">
        <v>663</v>
      </c>
      <c r="G22" s="29">
        <v>55</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14022</v>
      </c>
    </row>
    <row r="25" ht="204">
      <c r="A25" s="1" t="s">
        <v>666</v>
      </c>
      <c r="E25" s="27" t="s">
        <v>13898</v>
      </c>
    </row>
    <row r="26">
      <c r="A26" s="1" t="s">
        <v>659</v>
      </c>
      <c r="B26" s="1">
        <v>5</v>
      </c>
      <c r="C26" s="26" t="s">
        <v>668</v>
      </c>
      <c r="D26" t="s">
        <v>661</v>
      </c>
      <c r="E26" s="27" t="s">
        <v>669</v>
      </c>
      <c r="F26" s="28" t="s">
        <v>670</v>
      </c>
      <c r="G26" s="29">
        <v>48</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14022</v>
      </c>
    </row>
    <row r="29" ht="25.5">
      <c r="A29" s="1" t="s">
        <v>666</v>
      </c>
      <c r="E29" s="27" t="s">
        <v>671</v>
      </c>
    </row>
    <row r="30">
      <c r="A30" s="1" t="s">
        <v>659</v>
      </c>
      <c r="B30" s="1">
        <v>6</v>
      </c>
      <c r="C30" s="26" t="s">
        <v>672</v>
      </c>
      <c r="D30" t="s">
        <v>661</v>
      </c>
      <c r="E30" s="27" t="s">
        <v>673</v>
      </c>
      <c r="F30" s="28" t="s">
        <v>663</v>
      </c>
      <c r="G30" s="29">
        <v>48.700000000000003</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14022</v>
      </c>
    </row>
    <row r="33" ht="153">
      <c r="A33" s="1" t="s">
        <v>666</v>
      </c>
      <c r="E33" s="27" t="s">
        <v>5077</v>
      </c>
    </row>
    <row r="34">
      <c r="A34" s="1" t="s">
        <v>659</v>
      </c>
      <c r="B34" s="1">
        <v>7</v>
      </c>
      <c r="C34" s="26" t="s">
        <v>3689</v>
      </c>
      <c r="D34" t="s">
        <v>661</v>
      </c>
      <c r="E34" s="27" t="s">
        <v>3690</v>
      </c>
      <c r="F34" s="28" t="s">
        <v>677</v>
      </c>
      <c r="G34" s="29">
        <v>120</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14022</v>
      </c>
    </row>
    <row r="37" ht="38.25">
      <c r="A37" s="1" t="s">
        <v>666</v>
      </c>
      <c r="E37" s="27" t="s">
        <v>3688</v>
      </c>
    </row>
    <row r="38">
      <c r="A38" s="1" t="s">
        <v>656</v>
      </c>
      <c r="C38" s="22" t="s">
        <v>1329</v>
      </c>
      <c r="E38" s="23" t="s">
        <v>3214</v>
      </c>
      <c r="L38" s="24">
        <f>SUMIFS(L39:L42,A39:A42,"P")</f>
        <v>0</v>
      </c>
      <c r="M38" s="24">
        <f>SUMIFS(M39:M42,A39:A42,"P")</f>
        <v>0</v>
      </c>
      <c r="N38" s="25"/>
    </row>
    <row r="39">
      <c r="A39" s="1" t="s">
        <v>659</v>
      </c>
      <c r="B39" s="1">
        <v>8</v>
      </c>
      <c r="C39" s="26" t="s">
        <v>13912</v>
      </c>
      <c r="D39" t="s">
        <v>661</v>
      </c>
      <c r="E39" s="27" t="s">
        <v>13913</v>
      </c>
      <c r="F39" s="28" t="s">
        <v>663</v>
      </c>
      <c r="G39" s="29">
        <v>3.5</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5540</v>
      </c>
    </row>
    <row r="42" ht="267.75">
      <c r="A42" s="1" t="s">
        <v>666</v>
      </c>
      <c r="E42" s="27" t="s">
        <v>10737</v>
      </c>
    </row>
    <row r="43">
      <c r="A43" s="1" t="s">
        <v>656</v>
      </c>
      <c r="C43" s="22" t="s">
        <v>952</v>
      </c>
      <c r="E43" s="23" t="s">
        <v>953</v>
      </c>
      <c r="L43" s="24">
        <f>SUMIFS(L44:L51,A44:A51,"P")</f>
        <v>0</v>
      </c>
      <c r="M43" s="24">
        <f>SUMIFS(M44:M51,A44:A51,"P")</f>
        <v>0</v>
      </c>
      <c r="N43" s="25"/>
    </row>
    <row r="44">
      <c r="A44" s="1" t="s">
        <v>659</v>
      </c>
      <c r="B44" s="1">
        <v>9</v>
      </c>
      <c r="C44" s="26" t="s">
        <v>5688</v>
      </c>
      <c r="D44" t="s">
        <v>661</v>
      </c>
      <c r="E44" s="27" t="s">
        <v>5689</v>
      </c>
      <c r="F44" s="28" t="s">
        <v>677</v>
      </c>
      <c r="G44" s="29">
        <v>9</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14022</v>
      </c>
    </row>
    <row r="47" ht="89.25">
      <c r="A47" s="1" t="s">
        <v>666</v>
      </c>
      <c r="E47" s="27" t="s">
        <v>5690</v>
      </c>
    </row>
    <row r="48">
      <c r="A48" s="1" t="s">
        <v>659</v>
      </c>
      <c r="B48" s="1">
        <v>10</v>
      </c>
      <c r="C48" s="26" t="s">
        <v>13982</v>
      </c>
      <c r="D48" t="s">
        <v>661</v>
      </c>
      <c r="E48" s="27" t="s">
        <v>13983</v>
      </c>
      <c r="F48" s="28" t="s">
        <v>677</v>
      </c>
      <c r="G48" s="29">
        <v>11</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14022</v>
      </c>
    </row>
    <row r="51" ht="76.5">
      <c r="A51" s="1" t="s">
        <v>666</v>
      </c>
      <c r="E51" s="27" t="s">
        <v>5111</v>
      </c>
    </row>
    <row r="52">
      <c r="A52" s="1" t="s">
        <v>656</v>
      </c>
      <c r="C52" s="22" t="s">
        <v>4479</v>
      </c>
      <c r="E52" s="23" t="s">
        <v>4033</v>
      </c>
      <c r="L52" s="24">
        <f>SUMIFS(L53:L84,A53:A84,"P")</f>
        <v>0</v>
      </c>
      <c r="M52" s="24">
        <f>SUMIFS(M53:M84,A53:A84,"P")</f>
        <v>0</v>
      </c>
      <c r="N52" s="25"/>
    </row>
    <row r="53" ht="25.5">
      <c r="A53" s="1" t="s">
        <v>659</v>
      </c>
      <c r="B53" s="1">
        <v>11</v>
      </c>
      <c r="C53" s="26" t="s">
        <v>2912</v>
      </c>
      <c r="D53" t="s">
        <v>661</v>
      </c>
      <c r="E53" s="27" t="s">
        <v>2913</v>
      </c>
      <c r="F53" s="28" t="s">
        <v>683</v>
      </c>
      <c r="G53" s="29">
        <v>10</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c r="E55" s="33" t="s">
        <v>5213</v>
      </c>
    </row>
    <row r="56" ht="25.5">
      <c r="A56" s="1" t="s">
        <v>666</v>
      </c>
      <c r="E56" s="27" t="s">
        <v>13876</v>
      </c>
    </row>
    <row r="57">
      <c r="A57" s="1" t="s">
        <v>659</v>
      </c>
      <c r="B57" s="1">
        <v>12</v>
      </c>
      <c r="C57" s="26" t="s">
        <v>2138</v>
      </c>
      <c r="D57" t="s">
        <v>661</v>
      </c>
      <c r="E57" s="27" t="s">
        <v>2139</v>
      </c>
      <c r="F57" s="28" t="s">
        <v>670</v>
      </c>
      <c r="G57" s="29">
        <v>253</v>
      </c>
      <c r="H57" s="28">
        <v>0</v>
      </c>
      <c r="I57" s="30">
        <f>ROUND(G57*H57,P4)</f>
        <v>0</v>
      </c>
      <c r="L57" s="31">
        <v>0</v>
      </c>
      <c r="M57" s="24">
        <f>ROUND(G57*L57,P4)</f>
        <v>0</v>
      </c>
      <c r="N57" s="25" t="s">
        <v>1309</v>
      </c>
      <c r="O57" s="32">
        <f>M57*AA57</f>
        <v>0</v>
      </c>
      <c r="P57" s="1">
        <v>3</v>
      </c>
      <c r="AA57" s="1">
        <f>IF(P57=1,$O$3,IF(P57=2,$O$4,$O$5))</f>
        <v>0</v>
      </c>
    </row>
    <row r="58">
      <c r="A58" s="1" t="s">
        <v>664</v>
      </c>
      <c r="E58" s="27" t="s">
        <v>661</v>
      </c>
    </row>
    <row r="59">
      <c r="A59" s="1" t="s">
        <v>665</v>
      </c>
      <c r="E59" s="33" t="s">
        <v>14022</v>
      </c>
    </row>
    <row r="60" ht="51">
      <c r="A60" s="1" t="s">
        <v>666</v>
      </c>
      <c r="E60" s="27" t="s">
        <v>4638</v>
      </c>
    </row>
    <row r="61">
      <c r="A61" s="1" t="s">
        <v>659</v>
      </c>
      <c r="B61" s="1">
        <v>13</v>
      </c>
      <c r="C61" s="26" t="s">
        <v>2916</v>
      </c>
      <c r="D61" t="s">
        <v>661</v>
      </c>
      <c r="E61" s="27" t="s">
        <v>2917</v>
      </c>
      <c r="F61" s="28" t="s">
        <v>670</v>
      </c>
      <c r="G61" s="29">
        <v>275</v>
      </c>
      <c r="H61" s="28">
        <v>0</v>
      </c>
      <c r="I61" s="30">
        <f>ROUND(G61*H61,P4)</f>
        <v>0</v>
      </c>
      <c r="L61" s="31">
        <v>0</v>
      </c>
      <c r="M61" s="24">
        <f>ROUND(G61*L61,P4)</f>
        <v>0</v>
      </c>
      <c r="N61" s="25" t="s">
        <v>1309</v>
      </c>
      <c r="O61" s="32">
        <f>M61*AA61</f>
        <v>0</v>
      </c>
      <c r="P61" s="1">
        <v>3</v>
      </c>
      <c r="AA61" s="1">
        <f>IF(P61=1,$O$3,IF(P61=2,$O$4,$O$5))</f>
        <v>0</v>
      </c>
    </row>
    <row r="62">
      <c r="A62" s="1" t="s">
        <v>664</v>
      </c>
      <c r="E62" s="27" t="s">
        <v>661</v>
      </c>
    </row>
    <row r="63">
      <c r="A63" s="1" t="s">
        <v>665</v>
      </c>
      <c r="E63" s="33" t="s">
        <v>14022</v>
      </c>
    </row>
    <row r="64" ht="51">
      <c r="A64" s="1" t="s">
        <v>666</v>
      </c>
      <c r="E64" s="27" t="s">
        <v>4638</v>
      </c>
    </row>
    <row r="65">
      <c r="A65" s="1" t="s">
        <v>659</v>
      </c>
      <c r="B65" s="1">
        <v>14</v>
      </c>
      <c r="C65" s="26" t="s">
        <v>929</v>
      </c>
      <c r="D65" t="s">
        <v>661</v>
      </c>
      <c r="E65" s="27" t="s">
        <v>930</v>
      </c>
      <c r="F65" s="28" t="s">
        <v>670</v>
      </c>
      <c r="G65" s="29">
        <v>36</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14022</v>
      </c>
    </row>
    <row r="68" ht="76.5">
      <c r="A68" s="1" t="s">
        <v>666</v>
      </c>
      <c r="E68" s="27" t="s">
        <v>13919</v>
      </c>
    </row>
    <row r="69" ht="25.5">
      <c r="A69" s="1" t="s">
        <v>659</v>
      </c>
      <c r="B69" s="1">
        <v>15</v>
      </c>
      <c r="C69" s="26" t="s">
        <v>13877</v>
      </c>
      <c r="D69" t="s">
        <v>661</v>
      </c>
      <c r="E69" s="27" t="s">
        <v>13878</v>
      </c>
      <c r="F69" s="28" t="s">
        <v>670</v>
      </c>
      <c r="G69" s="29">
        <v>16</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5530</v>
      </c>
    </row>
    <row r="72" ht="25.5">
      <c r="A72" s="1" t="s">
        <v>666</v>
      </c>
      <c r="E72" s="27" t="s">
        <v>4184</v>
      </c>
    </row>
    <row r="73">
      <c r="A73" s="1" t="s">
        <v>659</v>
      </c>
      <c r="B73" s="1">
        <v>16</v>
      </c>
      <c r="C73" s="26" t="s">
        <v>5558</v>
      </c>
      <c r="D73" t="s">
        <v>661</v>
      </c>
      <c r="E73" s="27" t="s">
        <v>5559</v>
      </c>
      <c r="F73" s="28" t="s">
        <v>683</v>
      </c>
      <c r="G73" s="29">
        <v>10</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14022</v>
      </c>
    </row>
    <row r="76" ht="51">
      <c r="A76" s="1" t="s">
        <v>666</v>
      </c>
      <c r="E76" s="27" t="s">
        <v>4645</v>
      </c>
    </row>
    <row r="77">
      <c r="A77" s="1" t="s">
        <v>659</v>
      </c>
      <c r="B77" s="1">
        <v>17</v>
      </c>
      <c r="C77" s="26" t="s">
        <v>13902</v>
      </c>
      <c r="D77" t="s">
        <v>661</v>
      </c>
      <c r="E77" s="27" t="s">
        <v>13903</v>
      </c>
      <c r="F77" s="28" t="s">
        <v>683</v>
      </c>
      <c r="G77" s="29">
        <v>14</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14022</v>
      </c>
    </row>
    <row r="80" ht="51">
      <c r="A80" s="1" t="s">
        <v>666</v>
      </c>
      <c r="E80" s="27" t="s">
        <v>4645</v>
      </c>
    </row>
    <row r="81">
      <c r="A81" s="1" t="s">
        <v>659</v>
      </c>
      <c r="B81" s="1">
        <v>18</v>
      </c>
      <c r="C81" s="26" t="s">
        <v>1827</v>
      </c>
      <c r="D81" t="s">
        <v>661</v>
      </c>
      <c r="E81" s="27" t="s">
        <v>1828</v>
      </c>
      <c r="F81" s="28" t="s">
        <v>670</v>
      </c>
      <c r="G81" s="29">
        <v>385</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14022</v>
      </c>
    </row>
    <row r="84" ht="51">
      <c r="A84" s="1" t="s">
        <v>666</v>
      </c>
      <c r="E84" s="27" t="s">
        <v>4190</v>
      </c>
    </row>
    <row r="85">
      <c r="A85" s="1" t="s">
        <v>656</v>
      </c>
      <c r="C85" s="22" t="s">
        <v>4040</v>
      </c>
      <c r="E85" s="23" t="s">
        <v>4041</v>
      </c>
      <c r="L85" s="24">
        <f>SUMIFS(L86:L101,A86:A101,"P")</f>
        <v>0</v>
      </c>
      <c r="M85" s="24">
        <f>SUMIFS(M86:M101,A86:A101,"P")</f>
        <v>0</v>
      </c>
      <c r="N85" s="25"/>
    </row>
    <row r="86">
      <c r="A86" s="1" t="s">
        <v>659</v>
      </c>
      <c r="B86" s="1">
        <v>19</v>
      </c>
      <c r="C86" s="26" t="s">
        <v>5117</v>
      </c>
      <c r="D86" t="s">
        <v>661</v>
      </c>
      <c r="E86" s="27" t="s">
        <v>5118</v>
      </c>
      <c r="F86" s="28" t="s">
        <v>670</v>
      </c>
      <c r="G86" s="29">
        <v>108</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14022</v>
      </c>
    </row>
    <row r="89" ht="51">
      <c r="A89" s="1" t="s">
        <v>666</v>
      </c>
      <c r="E89" s="27" t="s">
        <v>5119</v>
      </c>
    </row>
    <row r="90">
      <c r="A90" s="1" t="s">
        <v>659</v>
      </c>
      <c r="B90" s="1">
        <v>20</v>
      </c>
      <c r="C90" s="26" t="s">
        <v>4197</v>
      </c>
      <c r="D90" t="s">
        <v>661</v>
      </c>
      <c r="E90" s="27" t="s">
        <v>4198</v>
      </c>
      <c r="F90" s="28" t="s">
        <v>683</v>
      </c>
      <c r="G90" s="29">
        <v>12</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14022</v>
      </c>
    </row>
    <row r="93" ht="38.25">
      <c r="A93" s="1" t="s">
        <v>666</v>
      </c>
      <c r="E93" s="27" t="s">
        <v>4199</v>
      </c>
    </row>
    <row r="94">
      <c r="A94" s="1" t="s">
        <v>659</v>
      </c>
      <c r="B94" s="1">
        <v>21</v>
      </c>
      <c r="C94" s="26" t="s">
        <v>4917</v>
      </c>
      <c r="D94" t="s">
        <v>661</v>
      </c>
      <c r="E94" s="27" t="s">
        <v>1573</v>
      </c>
      <c r="F94" s="28" t="s">
        <v>683</v>
      </c>
      <c r="G94" s="29">
        <v>4</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14022</v>
      </c>
    </row>
    <row r="97" ht="38.25">
      <c r="A97" s="1" t="s">
        <v>666</v>
      </c>
      <c r="E97" s="27" t="s">
        <v>4919</v>
      </c>
    </row>
    <row r="98">
      <c r="A98" s="1" t="s">
        <v>659</v>
      </c>
      <c r="B98" s="1">
        <v>22</v>
      </c>
      <c r="C98" s="26" t="s">
        <v>4544</v>
      </c>
      <c r="D98" t="s">
        <v>661</v>
      </c>
      <c r="E98" s="27" t="s">
        <v>4545</v>
      </c>
      <c r="F98" s="28" t="s">
        <v>670</v>
      </c>
      <c r="G98" s="29">
        <v>10</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14022</v>
      </c>
    </row>
    <row r="101" ht="51">
      <c r="A101" s="1" t="s">
        <v>666</v>
      </c>
      <c r="E101" s="27" t="s">
        <v>4506</v>
      </c>
    </row>
    <row r="102">
      <c r="A102" s="1" t="s">
        <v>656</v>
      </c>
      <c r="C102" s="22" t="s">
        <v>4482</v>
      </c>
      <c r="E102" s="23" t="s">
        <v>4201</v>
      </c>
      <c r="L102" s="24">
        <f>SUMIFS(L103:L122,A103:A122,"P")</f>
        <v>0</v>
      </c>
      <c r="M102" s="24">
        <f>SUMIFS(M103:M122,A103:A122,"P")</f>
        <v>0</v>
      </c>
      <c r="N102" s="25"/>
    </row>
    <row r="103">
      <c r="A103" s="1" t="s">
        <v>659</v>
      </c>
      <c r="B103" s="1">
        <v>23</v>
      </c>
      <c r="C103" s="26" t="s">
        <v>962</v>
      </c>
      <c r="D103" t="s">
        <v>661</v>
      </c>
      <c r="E103" s="27" t="s">
        <v>963</v>
      </c>
      <c r="F103" s="28" t="s">
        <v>670</v>
      </c>
      <c r="G103" s="29">
        <v>42</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c r="E105" s="33" t="s">
        <v>5000</v>
      </c>
    </row>
    <row r="106" ht="38.25">
      <c r="A106" s="1" t="s">
        <v>666</v>
      </c>
      <c r="E106" s="27" t="s">
        <v>4203</v>
      </c>
    </row>
    <row r="107">
      <c r="A107" s="1" t="s">
        <v>659</v>
      </c>
      <c r="B107" s="1">
        <v>24</v>
      </c>
      <c r="C107" s="26" t="s">
        <v>965</v>
      </c>
      <c r="D107" t="s">
        <v>661</v>
      </c>
      <c r="E107" s="27" t="s">
        <v>966</v>
      </c>
      <c r="F107" s="28" t="s">
        <v>670</v>
      </c>
      <c r="G107" s="29">
        <v>140</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c r="A109" s="1" t="s">
        <v>665</v>
      </c>
      <c r="E109" s="33" t="s">
        <v>5000</v>
      </c>
    </row>
    <row r="110" ht="38.25">
      <c r="A110" s="1" t="s">
        <v>666</v>
      </c>
      <c r="E110" s="27" t="s">
        <v>4203</v>
      </c>
    </row>
    <row r="111" ht="25.5">
      <c r="A111" s="1" t="s">
        <v>659</v>
      </c>
      <c r="B111" s="1">
        <v>25</v>
      </c>
      <c r="C111" s="26" t="s">
        <v>969</v>
      </c>
      <c r="D111" t="s">
        <v>661</v>
      </c>
      <c r="E111" s="27" t="s">
        <v>970</v>
      </c>
      <c r="F111" s="28" t="s">
        <v>683</v>
      </c>
      <c r="G111" s="29">
        <v>12</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c r="E113" s="33" t="s">
        <v>14022</v>
      </c>
    </row>
    <row r="114" ht="38.25">
      <c r="A114" s="1" t="s">
        <v>666</v>
      </c>
      <c r="E114" s="27" t="s">
        <v>4208</v>
      </c>
    </row>
    <row r="115">
      <c r="A115" s="1" t="s">
        <v>659</v>
      </c>
      <c r="B115" s="1">
        <v>26</v>
      </c>
      <c r="C115" s="26" t="s">
        <v>5005</v>
      </c>
      <c r="D115" t="s">
        <v>661</v>
      </c>
      <c r="E115" s="27" t="s">
        <v>5006</v>
      </c>
      <c r="F115" s="28" t="s">
        <v>670</v>
      </c>
      <c r="G115" s="29">
        <v>182</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c r="E117" s="33" t="s">
        <v>14022</v>
      </c>
    </row>
    <row r="118" ht="25.5">
      <c r="A118" s="1" t="s">
        <v>666</v>
      </c>
      <c r="E118" s="27" t="s">
        <v>5007</v>
      </c>
    </row>
    <row r="119">
      <c r="A119" s="1" t="s">
        <v>659</v>
      </c>
      <c r="B119" s="1">
        <v>27</v>
      </c>
      <c r="C119" s="26" t="s">
        <v>4553</v>
      </c>
      <c r="D119" t="s">
        <v>661</v>
      </c>
      <c r="E119" s="27" t="s">
        <v>4554</v>
      </c>
      <c r="F119" s="28" t="s">
        <v>670</v>
      </c>
      <c r="G119" s="29">
        <v>10</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c r="E121" s="33" t="s">
        <v>14022</v>
      </c>
    </row>
    <row r="122" ht="51">
      <c r="A122" s="1" t="s">
        <v>666</v>
      </c>
      <c r="E122" s="27" t="s">
        <v>4506</v>
      </c>
    </row>
    <row r="123">
      <c r="A123" s="1" t="s">
        <v>656</v>
      </c>
      <c r="C123" s="22" t="s">
        <v>4560</v>
      </c>
      <c r="E123" s="23" t="s">
        <v>4561</v>
      </c>
      <c r="L123" s="24">
        <f>SUMIFS(L124:L151,A124:A151,"P")</f>
        <v>0</v>
      </c>
      <c r="M123" s="24">
        <f>SUMIFS(M124:M151,A124:A151,"P")</f>
        <v>0</v>
      </c>
      <c r="N123" s="25"/>
    </row>
    <row r="124">
      <c r="A124" s="1" t="s">
        <v>659</v>
      </c>
      <c r="B124" s="1">
        <v>28</v>
      </c>
      <c r="C124" s="26" t="s">
        <v>13994</v>
      </c>
      <c r="D124" t="s">
        <v>661</v>
      </c>
      <c r="E124" s="27" t="s">
        <v>13995</v>
      </c>
      <c r="F124" s="28" t="s">
        <v>683</v>
      </c>
      <c r="G124" s="29">
        <v>3</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13953</v>
      </c>
    </row>
    <row r="127" ht="63.75">
      <c r="A127" s="1" t="s">
        <v>666</v>
      </c>
      <c r="E127" s="27" t="s">
        <v>13935</v>
      </c>
    </row>
    <row r="128" ht="25.5">
      <c r="A128" s="1" t="s">
        <v>659</v>
      </c>
      <c r="B128" s="1">
        <v>29</v>
      </c>
      <c r="C128" s="26" t="s">
        <v>14023</v>
      </c>
      <c r="D128" t="s">
        <v>661</v>
      </c>
      <c r="E128" s="27" t="s">
        <v>14024</v>
      </c>
      <c r="F128" s="28" t="s">
        <v>683</v>
      </c>
      <c r="G128" s="29">
        <v>3</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13953</v>
      </c>
    </row>
    <row r="131" ht="38.25">
      <c r="A131" s="1" t="s">
        <v>666</v>
      </c>
      <c r="E131" s="27" t="s">
        <v>14002</v>
      </c>
    </row>
    <row r="132" ht="25.5">
      <c r="A132" s="1" t="s">
        <v>659</v>
      </c>
      <c r="B132" s="1">
        <v>30</v>
      </c>
      <c r="C132" s="26" t="s">
        <v>14020</v>
      </c>
      <c r="D132" t="s">
        <v>661</v>
      </c>
      <c r="E132" s="27" t="s">
        <v>13960</v>
      </c>
      <c r="F132" s="28" t="s">
        <v>683</v>
      </c>
      <c r="G132" s="29">
        <v>2</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5353</v>
      </c>
    </row>
    <row r="135" ht="38.25">
      <c r="A135" s="1" t="s">
        <v>666</v>
      </c>
      <c r="E135" s="27" t="s">
        <v>13938</v>
      </c>
    </row>
    <row r="136">
      <c r="A136" s="1" t="s">
        <v>659</v>
      </c>
      <c r="B136" s="1">
        <v>31</v>
      </c>
      <c r="C136" s="26" t="s">
        <v>14025</v>
      </c>
      <c r="D136" t="s">
        <v>661</v>
      </c>
      <c r="E136" s="27" t="s">
        <v>14026</v>
      </c>
      <c r="F136" s="28" t="s">
        <v>683</v>
      </c>
      <c r="G136" s="29">
        <v>3</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5353</v>
      </c>
    </row>
    <row r="139" ht="38.25">
      <c r="A139" s="1" t="s">
        <v>666</v>
      </c>
      <c r="E139" s="27" t="s">
        <v>13938</v>
      </c>
    </row>
    <row r="140" ht="25.5">
      <c r="A140" s="1" t="s">
        <v>659</v>
      </c>
      <c r="B140" s="1">
        <v>32</v>
      </c>
      <c r="C140" s="26" t="s">
        <v>13978</v>
      </c>
      <c r="D140" t="s">
        <v>661</v>
      </c>
      <c r="E140" s="27" t="s">
        <v>13979</v>
      </c>
      <c r="F140" s="28" t="s">
        <v>683</v>
      </c>
      <c r="G140" s="29">
        <v>1</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5722</v>
      </c>
    </row>
    <row r="143" ht="51">
      <c r="A143" s="1" t="s">
        <v>666</v>
      </c>
      <c r="E143" s="27" t="s">
        <v>13942</v>
      </c>
    </row>
    <row r="144">
      <c r="A144" s="1" t="s">
        <v>659</v>
      </c>
      <c r="B144" s="1">
        <v>33</v>
      </c>
      <c r="C144" s="26" t="s">
        <v>13955</v>
      </c>
      <c r="D144" t="s">
        <v>661</v>
      </c>
      <c r="E144" s="27" t="s">
        <v>13956</v>
      </c>
      <c r="F144" s="28" t="s">
        <v>683</v>
      </c>
      <c r="G144" s="29">
        <v>1</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4497</v>
      </c>
    </row>
    <row r="147" ht="63.75">
      <c r="A147" s="1" t="s">
        <v>666</v>
      </c>
      <c r="E147" s="27" t="s">
        <v>4160</v>
      </c>
    </row>
    <row r="148">
      <c r="A148" s="1" t="s">
        <v>659</v>
      </c>
      <c r="B148" s="1">
        <v>34</v>
      </c>
      <c r="C148" s="26" t="s">
        <v>14007</v>
      </c>
      <c r="D148" t="s">
        <v>661</v>
      </c>
      <c r="E148" s="27" t="s">
        <v>14008</v>
      </c>
      <c r="F148" s="28" t="s">
        <v>683</v>
      </c>
      <c r="G148" s="29">
        <v>1</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4497</v>
      </c>
    </row>
    <row r="151" ht="63.75">
      <c r="A151" s="1" t="s">
        <v>666</v>
      </c>
      <c r="E151" s="27" t="s">
        <v>4160</v>
      </c>
    </row>
    <row r="152">
      <c r="A152" s="1" t="s">
        <v>656</v>
      </c>
      <c r="C152" s="22" t="s">
        <v>3983</v>
      </c>
      <c r="E152" s="23" t="s">
        <v>3984</v>
      </c>
      <c r="L152" s="24">
        <f>SUMIFS(L153:L196,A153:A196,"P")</f>
        <v>0</v>
      </c>
      <c r="M152" s="24">
        <f>SUMIFS(M153:M196,A153:A196,"P")</f>
        <v>0</v>
      </c>
      <c r="N152" s="25"/>
    </row>
    <row r="153">
      <c r="A153" s="1" t="s">
        <v>659</v>
      </c>
      <c r="B153" s="1">
        <v>35</v>
      </c>
      <c r="C153" s="26" t="s">
        <v>4971</v>
      </c>
      <c r="D153" t="s">
        <v>661</v>
      </c>
      <c r="E153" s="27" t="s">
        <v>4972</v>
      </c>
      <c r="F153" s="28" t="s">
        <v>683</v>
      </c>
      <c r="G153" s="29">
        <v>1</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4497</v>
      </c>
    </row>
    <row r="156" ht="38.25">
      <c r="A156" s="1" t="s">
        <v>666</v>
      </c>
      <c r="E156" s="27" t="s">
        <v>4498</v>
      </c>
    </row>
    <row r="157" ht="25.5">
      <c r="A157" s="1" t="s">
        <v>659</v>
      </c>
      <c r="B157" s="1">
        <v>36</v>
      </c>
      <c r="C157" s="26" t="s">
        <v>2147</v>
      </c>
      <c r="D157" t="s">
        <v>661</v>
      </c>
      <c r="E157" s="27" t="s">
        <v>3458</v>
      </c>
      <c r="F157" s="28" t="s">
        <v>683</v>
      </c>
      <c r="G157" s="29">
        <v>1</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4497</v>
      </c>
    </row>
    <row r="160" ht="63.75">
      <c r="A160" s="1" t="s">
        <v>666</v>
      </c>
      <c r="E160" s="27" t="s">
        <v>3988</v>
      </c>
    </row>
    <row r="161" ht="38.25">
      <c r="A161" s="1" t="s">
        <v>659</v>
      </c>
      <c r="B161" s="1">
        <v>37</v>
      </c>
      <c r="C161" s="26" t="s">
        <v>3986</v>
      </c>
      <c r="D161" t="s">
        <v>661</v>
      </c>
      <c r="E161" s="27" t="s">
        <v>3987</v>
      </c>
      <c r="F161" s="28" t="s">
        <v>683</v>
      </c>
      <c r="G161" s="29">
        <v>1</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4497</v>
      </c>
    </row>
    <row r="164" ht="63.75">
      <c r="A164" s="1" t="s">
        <v>666</v>
      </c>
      <c r="E164" s="27" t="s">
        <v>3988</v>
      </c>
    </row>
    <row r="165" ht="25.5">
      <c r="A165" s="1" t="s">
        <v>659</v>
      </c>
      <c r="B165" s="1">
        <v>38</v>
      </c>
      <c r="C165" s="26" t="s">
        <v>3989</v>
      </c>
      <c r="D165" t="s">
        <v>661</v>
      </c>
      <c r="E165" s="27" t="s">
        <v>3990</v>
      </c>
      <c r="F165" s="28" t="s">
        <v>683</v>
      </c>
      <c r="G165" s="29">
        <v>1</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4497</v>
      </c>
    </row>
    <row r="168" ht="38.25">
      <c r="A168" s="1" t="s">
        <v>666</v>
      </c>
      <c r="E168" s="27" t="s">
        <v>4266</v>
      </c>
    </row>
    <row r="169">
      <c r="A169" s="1" t="s">
        <v>659</v>
      </c>
      <c r="B169" s="1">
        <v>39</v>
      </c>
      <c r="C169" s="26" t="s">
        <v>5238</v>
      </c>
      <c r="D169" t="s">
        <v>661</v>
      </c>
      <c r="E169" s="27" t="s">
        <v>5239</v>
      </c>
      <c r="F169" s="28" t="s">
        <v>683</v>
      </c>
      <c r="G169" s="29">
        <v>2</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4497</v>
      </c>
    </row>
    <row r="172" ht="38.25">
      <c r="A172" s="1" t="s">
        <v>666</v>
      </c>
      <c r="E172" s="27" t="s">
        <v>4737</v>
      </c>
    </row>
    <row r="173">
      <c r="A173" s="1" t="s">
        <v>659</v>
      </c>
      <c r="B173" s="1">
        <v>40</v>
      </c>
      <c r="C173" s="26" t="s">
        <v>4744</v>
      </c>
      <c r="D173" t="s">
        <v>661</v>
      </c>
      <c r="E173" s="27" t="s">
        <v>4745</v>
      </c>
      <c r="F173" s="28" t="s">
        <v>683</v>
      </c>
      <c r="G173" s="29">
        <v>3</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5000</v>
      </c>
    </row>
    <row r="176" ht="38.25">
      <c r="A176" s="1" t="s">
        <v>666</v>
      </c>
      <c r="E176" s="27" t="s">
        <v>4137</v>
      </c>
    </row>
    <row r="177">
      <c r="A177" s="1" t="s">
        <v>659</v>
      </c>
      <c r="B177" s="1">
        <v>41</v>
      </c>
      <c r="C177" s="26" t="s">
        <v>13888</v>
      </c>
      <c r="D177" t="s">
        <v>661</v>
      </c>
      <c r="E177" s="27" t="s">
        <v>13889</v>
      </c>
      <c r="F177" s="28" t="s">
        <v>683</v>
      </c>
      <c r="G177" s="29">
        <v>1</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4921</v>
      </c>
    </row>
    <row r="180" ht="38.25">
      <c r="A180" s="1" t="s">
        <v>666</v>
      </c>
      <c r="E180" s="27" t="s">
        <v>4737</v>
      </c>
    </row>
    <row r="181">
      <c r="A181" s="1" t="s">
        <v>659</v>
      </c>
      <c r="B181" s="1">
        <v>42</v>
      </c>
      <c r="C181" s="26" t="s">
        <v>4140</v>
      </c>
      <c r="D181" t="s">
        <v>661</v>
      </c>
      <c r="E181" s="27" t="s">
        <v>4141</v>
      </c>
      <c r="F181" s="28" t="s">
        <v>868</v>
      </c>
      <c r="G181" s="29">
        <v>6</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4497</v>
      </c>
    </row>
    <row r="184" ht="38.25">
      <c r="A184" s="1" t="s">
        <v>666</v>
      </c>
      <c r="E184" s="27" t="s">
        <v>4267</v>
      </c>
    </row>
    <row r="185">
      <c r="A185" s="1" t="s">
        <v>659</v>
      </c>
      <c r="B185" s="1">
        <v>43</v>
      </c>
      <c r="C185" s="26" t="s">
        <v>1973</v>
      </c>
      <c r="D185" t="s">
        <v>661</v>
      </c>
      <c r="E185" s="27" t="s">
        <v>1974</v>
      </c>
      <c r="F185" s="28" t="s">
        <v>868</v>
      </c>
      <c r="G185" s="29">
        <v>4</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4497</v>
      </c>
    </row>
    <row r="188" ht="38.25">
      <c r="A188" s="1" t="s">
        <v>666</v>
      </c>
      <c r="E188" s="27" t="s">
        <v>4268</v>
      </c>
    </row>
    <row r="189">
      <c r="A189" s="1" t="s">
        <v>659</v>
      </c>
      <c r="B189" s="1">
        <v>44</v>
      </c>
      <c r="C189" s="26" t="s">
        <v>1980</v>
      </c>
      <c r="D189" t="s">
        <v>661</v>
      </c>
      <c r="E189" s="27" t="s">
        <v>1981</v>
      </c>
      <c r="F189" s="28" t="s">
        <v>868</v>
      </c>
      <c r="G189" s="29">
        <v>6</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4497</v>
      </c>
    </row>
    <row r="192" ht="38.25">
      <c r="A192" s="1" t="s">
        <v>666</v>
      </c>
      <c r="E192" s="27" t="s">
        <v>4979</v>
      </c>
    </row>
    <row r="193">
      <c r="A193" s="1" t="s">
        <v>659</v>
      </c>
      <c r="B193" s="1">
        <v>45</v>
      </c>
      <c r="C193" s="26" t="s">
        <v>5406</v>
      </c>
      <c r="D193" t="s">
        <v>661</v>
      </c>
      <c r="E193" s="27" t="s">
        <v>5407</v>
      </c>
      <c r="F193" s="28" t="s">
        <v>868</v>
      </c>
      <c r="G193" s="29">
        <v>2</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4497</v>
      </c>
    </row>
    <row r="196" ht="38.25">
      <c r="A196" s="1" t="s">
        <v>666</v>
      </c>
      <c r="E196" s="27" t="s">
        <v>5408</v>
      </c>
    </row>
    <row r="197">
      <c r="A197" s="1" t="s">
        <v>656</v>
      </c>
      <c r="C197" s="22" t="s">
        <v>4270</v>
      </c>
      <c r="E197" s="23" t="s">
        <v>4271</v>
      </c>
      <c r="L197" s="24">
        <f>SUMIFS(L198:L201,A198:A201,"P")</f>
        <v>0</v>
      </c>
      <c r="M197" s="24">
        <f>SUMIFS(M198:M201,A198:A201,"P")</f>
        <v>0</v>
      </c>
      <c r="N197" s="25"/>
    </row>
    <row r="198">
      <c r="A198" s="1" t="s">
        <v>659</v>
      </c>
      <c r="B198" s="1">
        <v>46</v>
      </c>
      <c r="C198" s="26" t="s">
        <v>4277</v>
      </c>
      <c r="D198" t="s">
        <v>661</v>
      </c>
      <c r="E198" s="27" t="s">
        <v>4278</v>
      </c>
      <c r="F198" s="28" t="s">
        <v>683</v>
      </c>
      <c r="G198" s="29">
        <v>12</v>
      </c>
      <c r="H198" s="28">
        <v>0</v>
      </c>
      <c r="I198" s="30">
        <f>ROUND(G198*H198,P4)</f>
        <v>0</v>
      </c>
      <c r="L198" s="31">
        <v>0</v>
      </c>
      <c r="M198" s="24">
        <f>ROUND(G198*L198,P4)</f>
        <v>0</v>
      </c>
      <c r="N198" s="25" t="s">
        <v>1309</v>
      </c>
      <c r="O198" s="32">
        <f>M198*AA198</f>
        <v>0</v>
      </c>
      <c r="P198" s="1">
        <v>3</v>
      </c>
      <c r="AA198" s="1">
        <f>IF(P198=1,$O$3,IF(P198=2,$O$4,$O$5))</f>
        <v>0</v>
      </c>
    </row>
    <row r="199">
      <c r="A199" s="1" t="s">
        <v>664</v>
      </c>
      <c r="E199" s="27" t="s">
        <v>661</v>
      </c>
    </row>
    <row r="200">
      <c r="A200" s="1" t="s">
        <v>665</v>
      </c>
      <c r="E200" s="33" t="s">
        <v>13953</v>
      </c>
    </row>
    <row r="201" ht="38.25">
      <c r="A201" s="1" t="s">
        <v>666</v>
      </c>
      <c r="E201" s="27" t="s">
        <v>4279</v>
      </c>
    </row>
    <row r="202">
      <c r="A202" s="1" t="s">
        <v>656</v>
      </c>
      <c r="C202" s="22" t="s">
        <v>3992</v>
      </c>
      <c r="E202" s="23" t="s">
        <v>3993</v>
      </c>
      <c r="L202" s="24">
        <f>SUMIFS(L203:L218,A203:A218,"P")</f>
        <v>0</v>
      </c>
      <c r="M202" s="24">
        <f>SUMIFS(M203:M218,A203:A218,"P")</f>
        <v>0</v>
      </c>
      <c r="N202" s="25"/>
    </row>
    <row r="203">
      <c r="A203" s="1" t="s">
        <v>659</v>
      </c>
      <c r="B203" s="1">
        <v>47</v>
      </c>
      <c r="C203" s="26" t="s">
        <v>1646</v>
      </c>
      <c r="D203" t="s">
        <v>661</v>
      </c>
      <c r="E203" s="27" t="s">
        <v>1647</v>
      </c>
      <c r="F203" s="28" t="s">
        <v>670</v>
      </c>
      <c r="G203" s="29">
        <v>114</v>
      </c>
      <c r="H203" s="28">
        <v>0</v>
      </c>
      <c r="I203" s="30">
        <f>ROUND(G203*H203,P4)</f>
        <v>0</v>
      </c>
      <c r="L203" s="31">
        <v>0</v>
      </c>
      <c r="M203" s="24">
        <f>ROUND(G203*L203,P4)</f>
        <v>0</v>
      </c>
      <c r="N203" s="25" t="s">
        <v>1309</v>
      </c>
      <c r="O203" s="32">
        <f>M203*AA203</f>
        <v>0</v>
      </c>
      <c r="P203" s="1">
        <v>3</v>
      </c>
      <c r="AA203" s="1">
        <f>IF(P203=1,$O$3,IF(P203=2,$O$4,$O$5))</f>
        <v>0</v>
      </c>
    </row>
    <row r="204">
      <c r="A204" s="1" t="s">
        <v>664</v>
      </c>
      <c r="E204" s="27" t="s">
        <v>661</v>
      </c>
    </row>
    <row r="205">
      <c r="A205" s="1" t="s">
        <v>665</v>
      </c>
      <c r="E205" s="33" t="s">
        <v>14022</v>
      </c>
    </row>
    <row r="206" ht="76.5">
      <c r="A206" s="1" t="s">
        <v>666</v>
      </c>
      <c r="E206" s="27" t="s">
        <v>13963</v>
      </c>
    </row>
    <row r="207">
      <c r="A207" s="1" t="s">
        <v>659</v>
      </c>
      <c r="B207" s="1">
        <v>48</v>
      </c>
      <c r="C207" s="26" t="s">
        <v>1650</v>
      </c>
      <c r="D207" t="s">
        <v>661</v>
      </c>
      <c r="E207" s="27" t="s">
        <v>1651</v>
      </c>
      <c r="F207" s="28" t="s">
        <v>670</v>
      </c>
      <c r="G207" s="29">
        <v>114</v>
      </c>
      <c r="H207" s="28">
        <v>0</v>
      </c>
      <c r="I207" s="30">
        <f>ROUND(G207*H207,P4)</f>
        <v>0</v>
      </c>
      <c r="L207" s="31">
        <v>0</v>
      </c>
      <c r="M207" s="24">
        <f>ROUND(G207*L207,P4)</f>
        <v>0</v>
      </c>
      <c r="N207" s="25" t="s">
        <v>1309</v>
      </c>
      <c r="O207" s="32">
        <f>M207*AA207</f>
        <v>0</v>
      </c>
      <c r="P207" s="1">
        <v>3</v>
      </c>
      <c r="AA207" s="1">
        <f>IF(P207=1,$O$3,IF(P207=2,$O$4,$O$5))</f>
        <v>0</v>
      </c>
    </row>
    <row r="208">
      <c r="A208" s="1" t="s">
        <v>664</v>
      </c>
      <c r="E208" s="27" t="s">
        <v>661</v>
      </c>
    </row>
    <row r="209">
      <c r="A209" s="1" t="s">
        <v>665</v>
      </c>
      <c r="E209" s="33" t="s">
        <v>14022</v>
      </c>
    </row>
    <row r="210" ht="63.75">
      <c r="A210" s="1" t="s">
        <v>666</v>
      </c>
      <c r="E210" s="27" t="s">
        <v>13964</v>
      </c>
    </row>
    <row r="211">
      <c r="A211" s="1" t="s">
        <v>659</v>
      </c>
      <c r="B211" s="1">
        <v>49</v>
      </c>
      <c r="C211" s="26" t="s">
        <v>1659</v>
      </c>
      <c r="D211" t="s">
        <v>661</v>
      </c>
      <c r="E211" s="27" t="s">
        <v>13965</v>
      </c>
      <c r="F211" s="28" t="s">
        <v>683</v>
      </c>
      <c r="G211" s="29">
        <v>1</v>
      </c>
      <c r="H211" s="28">
        <v>0</v>
      </c>
      <c r="I211" s="30">
        <f>ROUND(G211*H211,P4)</f>
        <v>0</v>
      </c>
      <c r="L211" s="31">
        <v>0</v>
      </c>
      <c r="M211" s="24">
        <f>ROUND(G211*L211,P4)</f>
        <v>0</v>
      </c>
      <c r="N211" s="25" t="s">
        <v>1309</v>
      </c>
      <c r="O211" s="32">
        <f>M211*AA211</f>
        <v>0</v>
      </c>
      <c r="P211" s="1">
        <v>3</v>
      </c>
      <c r="AA211" s="1">
        <f>IF(P211=1,$O$3,IF(P211=2,$O$4,$O$5))</f>
        <v>0</v>
      </c>
    </row>
    <row r="212">
      <c r="A212" s="1" t="s">
        <v>664</v>
      </c>
      <c r="E212" s="27" t="s">
        <v>661</v>
      </c>
    </row>
    <row r="213">
      <c r="A213" s="1" t="s">
        <v>665</v>
      </c>
      <c r="E213" s="33" t="s">
        <v>14022</v>
      </c>
    </row>
    <row r="214" ht="153">
      <c r="A214" s="1" t="s">
        <v>666</v>
      </c>
      <c r="E214" s="27" t="s">
        <v>1641</v>
      </c>
    </row>
    <row r="215">
      <c r="A215" s="1" t="s">
        <v>659</v>
      </c>
      <c r="B215" s="1">
        <v>50</v>
      </c>
      <c r="C215" s="26" t="s">
        <v>1662</v>
      </c>
      <c r="D215" t="s">
        <v>661</v>
      </c>
      <c r="E215" s="27" t="s">
        <v>13966</v>
      </c>
      <c r="F215" s="28" t="s">
        <v>683</v>
      </c>
      <c r="G215" s="29">
        <v>1</v>
      </c>
      <c r="H215" s="28">
        <v>0</v>
      </c>
      <c r="I215" s="30">
        <f>ROUND(G215*H215,P4)</f>
        <v>0</v>
      </c>
      <c r="L215" s="31">
        <v>0</v>
      </c>
      <c r="M215" s="24">
        <f>ROUND(G215*L215,P4)</f>
        <v>0</v>
      </c>
      <c r="N215" s="25" t="s">
        <v>1309</v>
      </c>
      <c r="O215" s="32">
        <f>M215*AA215</f>
        <v>0</v>
      </c>
      <c r="P215" s="1">
        <v>3</v>
      </c>
      <c r="AA215" s="1">
        <f>IF(P215=1,$O$3,IF(P215=2,$O$4,$O$5))</f>
        <v>0</v>
      </c>
    </row>
    <row r="216">
      <c r="A216" s="1" t="s">
        <v>664</v>
      </c>
      <c r="E216" s="27" t="s">
        <v>661</v>
      </c>
    </row>
    <row r="217">
      <c r="A217" s="1" t="s">
        <v>665</v>
      </c>
      <c r="E217" s="33" t="s">
        <v>14022</v>
      </c>
    </row>
    <row r="218" ht="127.5">
      <c r="A218" s="1" t="s">
        <v>666</v>
      </c>
      <c r="E218" s="27" t="s">
        <v>1645</v>
      </c>
    </row>
    <row r="219">
      <c r="A219" s="1" t="s">
        <v>656</v>
      </c>
      <c r="C219" s="22" t="s">
        <v>6055</v>
      </c>
      <c r="E219" s="23" t="s">
        <v>6673</v>
      </c>
      <c r="L219" s="24">
        <f>SUMIFS(L220:L223,A220:A223,"P")</f>
        <v>0</v>
      </c>
      <c r="M219" s="24">
        <f>SUMIFS(M220:M223,A220:A223,"P")</f>
        <v>0</v>
      </c>
      <c r="N219" s="25"/>
    </row>
    <row r="220">
      <c r="A220" s="1" t="s">
        <v>659</v>
      </c>
      <c r="B220" s="1">
        <v>51</v>
      </c>
      <c r="C220" s="26" t="s">
        <v>13908</v>
      </c>
      <c r="D220" t="s">
        <v>661</v>
      </c>
      <c r="E220" s="27" t="s">
        <v>13909</v>
      </c>
      <c r="F220" s="28" t="s">
        <v>663</v>
      </c>
      <c r="G220" s="29">
        <v>11</v>
      </c>
      <c r="H220" s="28">
        <v>0</v>
      </c>
      <c r="I220" s="30">
        <f>ROUND(G220*H220,P4)</f>
        <v>0</v>
      </c>
      <c r="L220" s="31">
        <v>0</v>
      </c>
      <c r="M220" s="24">
        <f>ROUND(G220*L220,P4)</f>
        <v>0</v>
      </c>
      <c r="N220" s="25" t="s">
        <v>1309</v>
      </c>
      <c r="O220" s="32">
        <f>M220*AA220</f>
        <v>0</v>
      </c>
      <c r="P220" s="1">
        <v>3</v>
      </c>
      <c r="AA220" s="1">
        <f>IF(P220=1,$O$3,IF(P220=2,$O$4,$O$5))</f>
        <v>0</v>
      </c>
    </row>
    <row r="221">
      <c r="A221" s="1" t="s">
        <v>664</v>
      </c>
      <c r="E221" s="27" t="s">
        <v>661</v>
      </c>
    </row>
    <row r="222">
      <c r="A222" s="1" t="s">
        <v>665</v>
      </c>
      <c r="E222" s="33" t="s">
        <v>14022</v>
      </c>
    </row>
    <row r="223" ht="267.75">
      <c r="A223" s="1" t="s">
        <v>666</v>
      </c>
      <c r="E223" s="27" t="s">
        <v>6107</v>
      </c>
    </row>
    <row r="224">
      <c r="A224" s="1" t="s">
        <v>656</v>
      </c>
      <c r="C224" s="22" t="s">
        <v>2817</v>
      </c>
      <c r="E224" s="23" t="s">
        <v>5242</v>
      </c>
      <c r="L224" s="24">
        <f>SUMIFS(L225:L228,A225:A228,"P")</f>
        <v>0</v>
      </c>
      <c r="M224" s="24">
        <f>SUMIFS(M225:M228,A225:A228,"P")</f>
        <v>0</v>
      </c>
      <c r="N224" s="25"/>
    </row>
    <row r="225">
      <c r="A225" s="1" t="s">
        <v>659</v>
      </c>
      <c r="B225" s="1">
        <v>52</v>
      </c>
      <c r="C225" s="26" t="s">
        <v>5566</v>
      </c>
      <c r="D225" t="s">
        <v>661</v>
      </c>
      <c r="E225" s="27" t="s">
        <v>5567</v>
      </c>
      <c r="F225" s="28" t="s">
        <v>663</v>
      </c>
      <c r="G225" s="29">
        <v>2.5</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14022</v>
      </c>
    </row>
    <row r="228" ht="89.25">
      <c r="A228" s="1" t="s">
        <v>666</v>
      </c>
      <c r="E228" s="27" t="s">
        <v>5568</v>
      </c>
    </row>
    <row r="229">
      <c r="A229" s="1" t="s">
        <v>656</v>
      </c>
      <c r="C229" s="22" t="s">
        <v>894</v>
      </c>
      <c r="E229" s="23" t="s">
        <v>2900</v>
      </c>
      <c r="L229" s="24">
        <f>SUMIFS(L230:L253,A230:A253,"P")</f>
        <v>0</v>
      </c>
      <c r="M229" s="24">
        <f>SUMIFS(M230:M253,A230:A253,"P")</f>
        <v>0</v>
      </c>
      <c r="N229" s="25"/>
    </row>
    <row r="230" ht="25.5">
      <c r="A230" s="1" t="s">
        <v>659</v>
      </c>
      <c r="B230" s="1">
        <v>53</v>
      </c>
      <c r="C230" s="26" t="s">
        <v>3803</v>
      </c>
      <c r="D230" t="s">
        <v>897</v>
      </c>
      <c r="E230" s="27" t="s">
        <v>3804</v>
      </c>
      <c r="F230" s="28" t="s">
        <v>899</v>
      </c>
      <c r="G230" s="29">
        <v>21</v>
      </c>
      <c r="H230" s="28">
        <v>0</v>
      </c>
      <c r="I230" s="30">
        <f>ROUND(G230*H230,P4)</f>
        <v>0</v>
      </c>
      <c r="L230" s="31">
        <v>0</v>
      </c>
      <c r="M230" s="24">
        <f>ROUND(G230*L230,P4)</f>
        <v>0</v>
      </c>
      <c r="N230" s="25" t="s">
        <v>4491</v>
      </c>
      <c r="O230" s="32">
        <f>M230*AA230</f>
        <v>0</v>
      </c>
      <c r="P230" s="1">
        <v>3</v>
      </c>
      <c r="AA230" s="1">
        <f>IF(P230=1,$O$3,IF(P230=2,$O$4,$O$5))</f>
        <v>0</v>
      </c>
    </row>
    <row r="231" ht="38.25">
      <c r="A231" s="1" t="s">
        <v>664</v>
      </c>
      <c r="E231" s="27" t="s">
        <v>900</v>
      </c>
    </row>
    <row r="232">
      <c r="A232" s="1" t="s">
        <v>665</v>
      </c>
      <c r="E232" s="33" t="s">
        <v>14022</v>
      </c>
    </row>
    <row r="233" ht="153">
      <c r="A233" s="1" t="s">
        <v>666</v>
      </c>
      <c r="E233" s="27" t="s">
        <v>902</v>
      </c>
    </row>
    <row r="234" ht="38.25">
      <c r="A234" s="1" t="s">
        <v>659</v>
      </c>
      <c r="B234" s="1">
        <v>54</v>
      </c>
      <c r="C234" s="26" t="s">
        <v>896</v>
      </c>
      <c r="D234" t="s">
        <v>897</v>
      </c>
      <c r="E234" s="27" t="s">
        <v>898</v>
      </c>
      <c r="F234" s="28" t="s">
        <v>899</v>
      </c>
      <c r="G234" s="29">
        <v>6.5</v>
      </c>
      <c r="H234" s="28">
        <v>0</v>
      </c>
      <c r="I234" s="30">
        <f>ROUND(G234*H234,P4)</f>
        <v>0</v>
      </c>
      <c r="L234" s="31">
        <v>0</v>
      </c>
      <c r="M234" s="24">
        <f>ROUND(G234*L234,P4)</f>
        <v>0</v>
      </c>
      <c r="N234" s="25" t="s">
        <v>4491</v>
      </c>
      <c r="O234" s="32">
        <f>M234*AA234</f>
        <v>0</v>
      </c>
      <c r="P234" s="1">
        <v>3</v>
      </c>
      <c r="AA234" s="1">
        <f>IF(P234=1,$O$3,IF(P234=2,$O$4,$O$5))</f>
        <v>0</v>
      </c>
    </row>
    <row r="235" ht="38.25">
      <c r="A235" s="1" t="s">
        <v>664</v>
      </c>
      <c r="E235" s="27" t="s">
        <v>900</v>
      </c>
    </row>
    <row r="236">
      <c r="A236" s="1" t="s">
        <v>665</v>
      </c>
      <c r="E236" s="33" t="s">
        <v>14022</v>
      </c>
    </row>
    <row r="237" ht="153">
      <c r="A237" s="1" t="s">
        <v>666</v>
      </c>
      <c r="E237" s="27" t="s">
        <v>902</v>
      </c>
    </row>
    <row r="238" ht="38.25">
      <c r="A238" s="1" t="s">
        <v>659</v>
      </c>
      <c r="B238" s="1">
        <v>55</v>
      </c>
      <c r="C238" s="26" t="s">
        <v>903</v>
      </c>
      <c r="D238" t="s">
        <v>897</v>
      </c>
      <c r="E238" s="27" t="s">
        <v>904</v>
      </c>
      <c r="F238" s="28" t="s">
        <v>899</v>
      </c>
      <c r="G238" s="29">
        <v>0.014999999999999999</v>
      </c>
      <c r="H238" s="28">
        <v>0</v>
      </c>
      <c r="I238" s="30">
        <f>ROUND(G238*H238,P4)</f>
        <v>0</v>
      </c>
      <c r="L238" s="31">
        <v>0</v>
      </c>
      <c r="M238" s="24">
        <f>ROUND(G238*L238,P4)</f>
        <v>0</v>
      </c>
      <c r="N238" s="25" t="s">
        <v>4491</v>
      </c>
      <c r="O238" s="32">
        <f>M238*AA238</f>
        <v>0</v>
      </c>
      <c r="P238" s="1">
        <v>3</v>
      </c>
      <c r="AA238" s="1">
        <f>IF(P238=1,$O$3,IF(P238=2,$O$4,$O$5))</f>
        <v>0</v>
      </c>
    </row>
    <row r="239" ht="38.25">
      <c r="A239" s="1" t="s">
        <v>664</v>
      </c>
      <c r="E239" s="27" t="s">
        <v>905</v>
      </c>
    </row>
    <row r="240">
      <c r="A240" s="1" t="s">
        <v>665</v>
      </c>
      <c r="E240" s="33" t="s">
        <v>14022</v>
      </c>
    </row>
    <row r="241" ht="153">
      <c r="A241" s="1" t="s">
        <v>666</v>
      </c>
      <c r="E241" s="27" t="s">
        <v>907</v>
      </c>
    </row>
    <row r="242" ht="38.25">
      <c r="A242" s="1" t="s">
        <v>659</v>
      </c>
      <c r="B242" s="1">
        <v>56</v>
      </c>
      <c r="C242" s="26" t="s">
        <v>9569</v>
      </c>
      <c r="D242" t="s">
        <v>897</v>
      </c>
      <c r="E242" s="27" t="s">
        <v>9570</v>
      </c>
      <c r="F242" s="28" t="s">
        <v>899</v>
      </c>
      <c r="G242" s="29">
        <v>1.3</v>
      </c>
      <c r="H242" s="28">
        <v>0</v>
      </c>
      <c r="I242" s="30">
        <f>ROUND(G242*H242,P4)</f>
        <v>0</v>
      </c>
      <c r="L242" s="31">
        <v>0</v>
      </c>
      <c r="M242" s="24">
        <f>ROUND(G242*L242,P4)</f>
        <v>0</v>
      </c>
      <c r="N242" s="25" t="s">
        <v>4491</v>
      </c>
      <c r="O242" s="32">
        <f>M242*AA242</f>
        <v>0</v>
      </c>
      <c r="P242" s="1">
        <v>3</v>
      </c>
      <c r="AA242" s="1">
        <f>IF(P242=1,$O$3,IF(P242=2,$O$4,$O$5))</f>
        <v>0</v>
      </c>
    </row>
    <row r="243" ht="63.75">
      <c r="A243" s="1" t="s">
        <v>664</v>
      </c>
      <c r="E243" s="27" t="s">
        <v>9571</v>
      </c>
    </row>
    <row r="244">
      <c r="A244" s="1" t="s">
        <v>665</v>
      </c>
      <c r="E244" s="33" t="s">
        <v>14022</v>
      </c>
    </row>
    <row r="245" ht="153">
      <c r="A245" s="1" t="s">
        <v>666</v>
      </c>
      <c r="E245" s="27" t="s">
        <v>907</v>
      </c>
    </row>
    <row r="246" ht="25.5">
      <c r="A246" s="1" t="s">
        <v>659</v>
      </c>
      <c r="B246" s="1">
        <v>57</v>
      </c>
      <c r="C246" s="26" t="s">
        <v>912</v>
      </c>
      <c r="D246" t="s">
        <v>897</v>
      </c>
      <c r="E246" s="27" t="s">
        <v>913</v>
      </c>
      <c r="F246" s="28" t="s">
        <v>899</v>
      </c>
      <c r="G246" s="29">
        <v>0.11</v>
      </c>
      <c r="H246" s="28">
        <v>0</v>
      </c>
      <c r="I246" s="30">
        <f>ROUND(G246*H246,P4)</f>
        <v>0</v>
      </c>
      <c r="L246" s="31">
        <v>0</v>
      </c>
      <c r="M246" s="24">
        <f>ROUND(G246*L246,P4)</f>
        <v>0</v>
      </c>
      <c r="N246" s="25" t="s">
        <v>4491</v>
      </c>
      <c r="O246" s="32">
        <f>M246*AA246</f>
        <v>0</v>
      </c>
      <c r="P246" s="1">
        <v>3</v>
      </c>
      <c r="AA246" s="1">
        <f>IF(P246=1,$O$3,IF(P246=2,$O$4,$O$5))</f>
        <v>0</v>
      </c>
    </row>
    <row r="247" ht="38.25">
      <c r="A247" s="1" t="s">
        <v>664</v>
      </c>
      <c r="E247" s="27" t="s">
        <v>914</v>
      </c>
    </row>
    <row r="248">
      <c r="A248" s="1" t="s">
        <v>665</v>
      </c>
      <c r="E248" s="33" t="s">
        <v>14022</v>
      </c>
    </row>
    <row r="249" ht="153">
      <c r="A249" s="1" t="s">
        <v>666</v>
      </c>
      <c r="E249" s="27" t="s">
        <v>902</v>
      </c>
    </row>
    <row r="250" ht="25.5">
      <c r="A250" s="1" t="s">
        <v>659</v>
      </c>
      <c r="B250" s="1">
        <v>58</v>
      </c>
      <c r="C250" s="26" t="s">
        <v>916</v>
      </c>
      <c r="D250" t="s">
        <v>897</v>
      </c>
      <c r="E250" s="27" t="s">
        <v>917</v>
      </c>
      <c r="F250" s="28" t="s">
        <v>899</v>
      </c>
      <c r="G250" s="29">
        <v>0.01</v>
      </c>
      <c r="H250" s="28">
        <v>0</v>
      </c>
      <c r="I250" s="30">
        <f>ROUND(G250*H250,P4)</f>
        <v>0</v>
      </c>
      <c r="L250" s="31">
        <v>0</v>
      </c>
      <c r="M250" s="24">
        <f>ROUND(G250*L250,P4)</f>
        <v>0</v>
      </c>
      <c r="N250" s="25" t="s">
        <v>4491</v>
      </c>
      <c r="O250" s="32">
        <f>M250*AA250</f>
        <v>0</v>
      </c>
      <c r="P250" s="1">
        <v>3</v>
      </c>
      <c r="AA250" s="1">
        <f>IF(P250=1,$O$3,IF(P250=2,$O$4,$O$5))</f>
        <v>0</v>
      </c>
    </row>
    <row r="251" ht="38.25">
      <c r="A251" s="1" t="s">
        <v>664</v>
      </c>
      <c r="E251" s="27" t="s">
        <v>914</v>
      </c>
    </row>
    <row r="252">
      <c r="A252" s="1" t="s">
        <v>665</v>
      </c>
      <c r="E252" s="33" t="s">
        <v>14022</v>
      </c>
    </row>
    <row r="253" ht="153">
      <c r="A253" s="1" t="s">
        <v>666</v>
      </c>
      <c r="E253" s="27" t="s">
        <v>902</v>
      </c>
    </row>
  </sheetData>
  <sheetProtection sheet="1" objects="1" scenarios="1" spinCount="100000" saltValue="TmcIBztWnrQ2R7dcmhAsNX21haR9XGZR1vqG1gqixhainpY7S/TnXBPaySypy24YzbyHJ6jkroXPWrGAmik/SA==" hashValue="Hw9OWNPn0hFeSu7Rl7ofqY6piLZV0va4348d6XnwcPlXdPoCR6ArPxoflX+j20Bk4YTiPky2/dyfP8iO8p5c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14027</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4529</v>
      </c>
      <c r="D10" t="s">
        <v>661</v>
      </c>
      <c r="E10" s="27" t="s">
        <v>4530</v>
      </c>
      <c r="F10" s="28" t="s">
        <v>677</v>
      </c>
      <c r="G10" s="29">
        <v>85</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14012</v>
      </c>
    </row>
    <row r="13">
      <c r="A13" s="1" t="s">
        <v>666</v>
      </c>
      <c r="E13" s="27" t="s">
        <v>4532</v>
      </c>
    </row>
    <row r="14">
      <c r="A14" s="1" t="s">
        <v>659</v>
      </c>
      <c r="B14" s="1">
        <v>2</v>
      </c>
      <c r="C14" s="26" t="s">
        <v>5548</v>
      </c>
      <c r="D14" t="s">
        <v>661</v>
      </c>
      <c r="E14" s="27" t="s">
        <v>5549</v>
      </c>
      <c r="F14" s="28" t="s">
        <v>663</v>
      </c>
      <c r="G14" s="29">
        <v>1.55</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14012</v>
      </c>
    </row>
    <row r="17" ht="63.75">
      <c r="A17" s="1" t="s">
        <v>666</v>
      </c>
      <c r="E17" s="27" t="s">
        <v>5550</v>
      </c>
    </row>
    <row r="18" ht="25.5">
      <c r="A18" s="1" t="s">
        <v>659</v>
      </c>
      <c r="B18" s="1">
        <v>3</v>
      </c>
      <c r="C18" s="26" t="s">
        <v>5068</v>
      </c>
      <c r="D18" t="s">
        <v>661</v>
      </c>
      <c r="E18" s="27" t="s">
        <v>5069</v>
      </c>
      <c r="F18" s="28" t="s">
        <v>670</v>
      </c>
      <c r="G18" s="29">
        <v>3</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14012</v>
      </c>
    </row>
    <row r="21" ht="63.75">
      <c r="A21" s="1" t="s">
        <v>666</v>
      </c>
      <c r="E21" s="27" t="s">
        <v>5065</v>
      </c>
    </row>
    <row r="22">
      <c r="A22" s="1" t="s">
        <v>659</v>
      </c>
      <c r="B22" s="1">
        <v>4</v>
      </c>
      <c r="C22" s="26" t="s">
        <v>3210</v>
      </c>
      <c r="D22" t="s">
        <v>661</v>
      </c>
      <c r="E22" s="27" t="s">
        <v>3211</v>
      </c>
      <c r="F22" s="28" t="s">
        <v>663</v>
      </c>
      <c r="G22" s="29">
        <v>0.20000000000000001</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14012</v>
      </c>
    </row>
    <row r="25" ht="204">
      <c r="A25" s="1" t="s">
        <v>666</v>
      </c>
      <c r="E25" s="27" t="s">
        <v>13898</v>
      </c>
    </row>
    <row r="26">
      <c r="A26" s="1" t="s">
        <v>659</v>
      </c>
      <c r="B26" s="1">
        <v>5</v>
      </c>
      <c r="C26" s="26" t="s">
        <v>5074</v>
      </c>
      <c r="D26" t="s">
        <v>661</v>
      </c>
      <c r="E26" s="27" t="s">
        <v>5075</v>
      </c>
      <c r="F26" s="28" t="s">
        <v>663</v>
      </c>
      <c r="G26" s="29">
        <v>31.5</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14012</v>
      </c>
    </row>
    <row r="29" ht="318.75">
      <c r="A29" s="1" t="s">
        <v>666</v>
      </c>
      <c r="E29" s="27" t="s">
        <v>5076</v>
      </c>
    </row>
    <row r="30">
      <c r="A30" s="1" t="s">
        <v>659</v>
      </c>
      <c r="B30" s="1">
        <v>6</v>
      </c>
      <c r="C30" s="26" t="s">
        <v>672</v>
      </c>
      <c r="D30" t="s">
        <v>661</v>
      </c>
      <c r="E30" s="27" t="s">
        <v>673</v>
      </c>
      <c r="F30" s="28" t="s">
        <v>663</v>
      </c>
      <c r="G30" s="29">
        <v>27.199999999999999</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14012</v>
      </c>
    </row>
    <row r="33" ht="153">
      <c r="A33" s="1" t="s">
        <v>666</v>
      </c>
      <c r="E33" s="27" t="s">
        <v>5077</v>
      </c>
    </row>
    <row r="34">
      <c r="A34" s="1" t="s">
        <v>659</v>
      </c>
      <c r="B34" s="1">
        <v>7</v>
      </c>
      <c r="C34" s="26" t="s">
        <v>3689</v>
      </c>
      <c r="D34" t="s">
        <v>661</v>
      </c>
      <c r="E34" s="27" t="s">
        <v>3690</v>
      </c>
      <c r="F34" s="28" t="s">
        <v>677</v>
      </c>
      <c r="G34" s="29">
        <v>85</v>
      </c>
      <c r="H34" s="28">
        <v>0</v>
      </c>
      <c r="I34" s="30">
        <f>ROUND(G34*H34,P4)</f>
        <v>0</v>
      </c>
      <c r="L34" s="31">
        <v>0</v>
      </c>
      <c r="M34" s="24">
        <f>ROUND(G34*L34,P4)</f>
        <v>0</v>
      </c>
      <c r="N34" s="25" t="s">
        <v>1309</v>
      </c>
      <c r="O34" s="32">
        <f>M34*AA34</f>
        <v>0</v>
      </c>
      <c r="P34" s="1">
        <v>3</v>
      </c>
      <c r="AA34" s="1">
        <f>IF(P34=1,$O$3,IF(P34=2,$O$4,$O$5))</f>
        <v>0</v>
      </c>
    </row>
    <row r="35">
      <c r="A35" s="1" t="s">
        <v>664</v>
      </c>
      <c r="E35" s="27" t="s">
        <v>661</v>
      </c>
    </row>
    <row r="36">
      <c r="A36" s="1" t="s">
        <v>665</v>
      </c>
      <c r="E36" s="33" t="s">
        <v>14012</v>
      </c>
    </row>
    <row r="37" ht="38.25">
      <c r="A37" s="1" t="s">
        <v>666</v>
      </c>
      <c r="E37" s="27" t="s">
        <v>3688</v>
      </c>
    </row>
    <row r="38">
      <c r="A38" s="1" t="s">
        <v>656</v>
      </c>
      <c r="C38" s="22" t="s">
        <v>1333</v>
      </c>
      <c r="E38" s="23" t="s">
        <v>5082</v>
      </c>
      <c r="L38" s="24">
        <f>SUMIFS(L39:L42,A39:A42,"P")</f>
        <v>0</v>
      </c>
      <c r="M38" s="24">
        <f>SUMIFS(M39:M42,A39:A42,"P")</f>
        <v>0</v>
      </c>
      <c r="N38" s="25"/>
    </row>
    <row r="39">
      <c r="A39" s="1" t="s">
        <v>659</v>
      </c>
      <c r="B39" s="1">
        <v>8</v>
      </c>
      <c r="C39" s="26" t="s">
        <v>5083</v>
      </c>
      <c r="D39" t="s">
        <v>661</v>
      </c>
      <c r="E39" s="27" t="s">
        <v>5084</v>
      </c>
      <c r="F39" s="28" t="s">
        <v>663</v>
      </c>
      <c r="G39" s="29">
        <v>3</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14012</v>
      </c>
    </row>
    <row r="42" ht="38.25">
      <c r="A42" s="1" t="s">
        <v>666</v>
      </c>
      <c r="E42" s="27" t="s">
        <v>5085</v>
      </c>
    </row>
    <row r="43">
      <c r="A43" s="1" t="s">
        <v>656</v>
      </c>
      <c r="C43" s="22" t="s">
        <v>952</v>
      </c>
      <c r="E43" s="23" t="s">
        <v>953</v>
      </c>
      <c r="L43" s="24">
        <f>SUMIFS(L44:L51,A44:A51,"P")</f>
        <v>0</v>
      </c>
      <c r="M43" s="24">
        <f>SUMIFS(M44:M51,A44:A51,"P")</f>
        <v>0</v>
      </c>
      <c r="N43" s="25"/>
    </row>
    <row r="44">
      <c r="A44" s="1" t="s">
        <v>659</v>
      </c>
      <c r="B44" s="1">
        <v>9</v>
      </c>
      <c r="C44" s="26" t="s">
        <v>5688</v>
      </c>
      <c r="D44" t="s">
        <v>661</v>
      </c>
      <c r="E44" s="27" t="s">
        <v>5689</v>
      </c>
      <c r="F44" s="28" t="s">
        <v>677</v>
      </c>
      <c r="G44" s="29">
        <v>15.5</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14012</v>
      </c>
    </row>
    <row r="47" ht="89.25">
      <c r="A47" s="1" t="s">
        <v>666</v>
      </c>
      <c r="E47" s="27" t="s">
        <v>5690</v>
      </c>
    </row>
    <row r="48">
      <c r="A48" s="1" t="s">
        <v>659</v>
      </c>
      <c r="B48" s="1">
        <v>10</v>
      </c>
      <c r="C48" s="26" t="s">
        <v>5109</v>
      </c>
      <c r="D48" t="s">
        <v>661</v>
      </c>
      <c r="E48" s="27" t="s">
        <v>5110</v>
      </c>
      <c r="F48" s="28" t="s">
        <v>677</v>
      </c>
      <c r="G48" s="29">
        <v>1</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14012</v>
      </c>
    </row>
    <row r="51" ht="76.5">
      <c r="A51" s="1" t="s">
        <v>666</v>
      </c>
      <c r="E51" s="27" t="s">
        <v>5111</v>
      </c>
    </row>
    <row r="52">
      <c r="A52" s="1" t="s">
        <v>656</v>
      </c>
      <c r="C52" s="22" t="s">
        <v>4479</v>
      </c>
      <c r="E52" s="23" t="s">
        <v>4033</v>
      </c>
      <c r="L52" s="24">
        <f>SUMIFS(L53:L92,A53:A92,"P")</f>
        <v>0</v>
      </c>
      <c r="M52" s="24">
        <f>SUMIFS(M53:M92,A53:A92,"P")</f>
        <v>0</v>
      </c>
      <c r="N52" s="25"/>
    </row>
    <row r="53" ht="25.5">
      <c r="A53" s="1" t="s">
        <v>659</v>
      </c>
      <c r="B53" s="1">
        <v>11</v>
      </c>
      <c r="C53" s="26" t="s">
        <v>2912</v>
      </c>
      <c r="D53" t="s">
        <v>661</v>
      </c>
      <c r="E53" s="27" t="s">
        <v>2913</v>
      </c>
      <c r="F53" s="28" t="s">
        <v>683</v>
      </c>
      <c r="G53" s="29">
        <v>8</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c r="E55" s="33" t="s">
        <v>5000</v>
      </c>
    </row>
    <row r="56" ht="25.5">
      <c r="A56" s="1" t="s">
        <v>666</v>
      </c>
      <c r="E56" s="27" t="s">
        <v>13876</v>
      </c>
    </row>
    <row r="57">
      <c r="A57" s="1" t="s">
        <v>659</v>
      </c>
      <c r="B57" s="1">
        <v>12</v>
      </c>
      <c r="C57" s="26" t="s">
        <v>2138</v>
      </c>
      <c r="D57" t="s">
        <v>661</v>
      </c>
      <c r="E57" s="27" t="s">
        <v>2139</v>
      </c>
      <c r="F57" s="28" t="s">
        <v>670</v>
      </c>
      <c r="G57" s="29">
        <v>149</v>
      </c>
      <c r="H57" s="28">
        <v>0</v>
      </c>
      <c r="I57" s="30">
        <f>ROUND(G57*H57,P4)</f>
        <v>0</v>
      </c>
      <c r="L57" s="31">
        <v>0</v>
      </c>
      <c r="M57" s="24">
        <f>ROUND(G57*L57,P4)</f>
        <v>0</v>
      </c>
      <c r="N57" s="25" t="s">
        <v>1309</v>
      </c>
      <c r="O57" s="32">
        <f>M57*AA57</f>
        <v>0</v>
      </c>
      <c r="P57" s="1">
        <v>3</v>
      </c>
      <c r="AA57" s="1">
        <f>IF(P57=1,$O$3,IF(P57=2,$O$4,$O$5))</f>
        <v>0</v>
      </c>
    </row>
    <row r="58">
      <c r="A58" s="1" t="s">
        <v>664</v>
      </c>
      <c r="E58" s="27" t="s">
        <v>661</v>
      </c>
    </row>
    <row r="59">
      <c r="A59" s="1" t="s">
        <v>665</v>
      </c>
      <c r="E59" s="33" t="s">
        <v>14012</v>
      </c>
    </row>
    <row r="60" ht="51">
      <c r="A60" s="1" t="s">
        <v>666</v>
      </c>
      <c r="E60" s="27" t="s">
        <v>4638</v>
      </c>
    </row>
    <row r="61">
      <c r="A61" s="1" t="s">
        <v>659</v>
      </c>
      <c r="B61" s="1">
        <v>13</v>
      </c>
      <c r="C61" s="26" t="s">
        <v>2916</v>
      </c>
      <c r="D61" t="s">
        <v>661</v>
      </c>
      <c r="E61" s="27" t="s">
        <v>2917</v>
      </c>
      <c r="F61" s="28" t="s">
        <v>670</v>
      </c>
      <c r="G61" s="29">
        <v>64</v>
      </c>
      <c r="H61" s="28">
        <v>0</v>
      </c>
      <c r="I61" s="30">
        <f>ROUND(G61*H61,P4)</f>
        <v>0</v>
      </c>
      <c r="L61" s="31">
        <v>0</v>
      </c>
      <c r="M61" s="24">
        <f>ROUND(G61*L61,P4)</f>
        <v>0</v>
      </c>
      <c r="N61" s="25" t="s">
        <v>1309</v>
      </c>
      <c r="O61" s="32">
        <f>M61*AA61</f>
        <v>0</v>
      </c>
      <c r="P61" s="1">
        <v>3</v>
      </c>
      <c r="AA61" s="1">
        <f>IF(P61=1,$O$3,IF(P61=2,$O$4,$O$5))</f>
        <v>0</v>
      </c>
    </row>
    <row r="62">
      <c r="A62" s="1" t="s">
        <v>664</v>
      </c>
      <c r="E62" s="27" t="s">
        <v>661</v>
      </c>
    </row>
    <row r="63">
      <c r="A63" s="1" t="s">
        <v>665</v>
      </c>
      <c r="E63" s="33" t="s">
        <v>14012</v>
      </c>
    </row>
    <row r="64" ht="51">
      <c r="A64" s="1" t="s">
        <v>666</v>
      </c>
      <c r="E64" s="27" t="s">
        <v>4638</v>
      </c>
    </row>
    <row r="65">
      <c r="A65" s="1" t="s">
        <v>659</v>
      </c>
      <c r="B65" s="1">
        <v>14</v>
      </c>
      <c r="C65" s="26" t="s">
        <v>929</v>
      </c>
      <c r="D65" t="s">
        <v>661</v>
      </c>
      <c r="E65" s="27" t="s">
        <v>930</v>
      </c>
      <c r="F65" s="28" t="s">
        <v>670</v>
      </c>
      <c r="G65" s="29">
        <v>55</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14012</v>
      </c>
    </row>
    <row r="68" ht="76.5">
      <c r="A68" s="1" t="s">
        <v>666</v>
      </c>
      <c r="E68" s="27" t="s">
        <v>13919</v>
      </c>
    </row>
    <row r="69" ht="25.5">
      <c r="A69" s="1" t="s">
        <v>659</v>
      </c>
      <c r="B69" s="1">
        <v>15</v>
      </c>
      <c r="C69" s="26" t="s">
        <v>13877</v>
      </c>
      <c r="D69" t="s">
        <v>661</v>
      </c>
      <c r="E69" s="27" t="s">
        <v>13878</v>
      </c>
      <c r="F69" s="28" t="s">
        <v>670</v>
      </c>
      <c r="G69" s="29">
        <v>24</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5530</v>
      </c>
    </row>
    <row r="72" ht="25.5">
      <c r="A72" s="1" t="s">
        <v>666</v>
      </c>
      <c r="E72" s="27" t="s">
        <v>4184</v>
      </c>
    </row>
    <row r="73">
      <c r="A73" s="1" t="s">
        <v>659</v>
      </c>
      <c r="B73" s="1">
        <v>16</v>
      </c>
      <c r="C73" s="26" t="s">
        <v>5558</v>
      </c>
      <c r="D73" t="s">
        <v>661</v>
      </c>
      <c r="E73" s="27" t="s">
        <v>5559</v>
      </c>
      <c r="F73" s="28" t="s">
        <v>683</v>
      </c>
      <c r="G73" s="29">
        <v>6</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14012</v>
      </c>
    </row>
    <row r="76" ht="51">
      <c r="A76" s="1" t="s">
        <v>666</v>
      </c>
      <c r="E76" s="27" t="s">
        <v>4645</v>
      </c>
    </row>
    <row r="77">
      <c r="A77" s="1" t="s">
        <v>659</v>
      </c>
      <c r="B77" s="1">
        <v>17</v>
      </c>
      <c r="C77" s="26" t="s">
        <v>13902</v>
      </c>
      <c r="D77" t="s">
        <v>661</v>
      </c>
      <c r="E77" s="27" t="s">
        <v>13903</v>
      </c>
      <c r="F77" s="28" t="s">
        <v>683</v>
      </c>
      <c r="G77" s="29">
        <v>18</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14012</v>
      </c>
    </row>
    <row r="80" ht="51">
      <c r="A80" s="1" t="s">
        <v>666</v>
      </c>
      <c r="E80" s="27" t="s">
        <v>4645</v>
      </c>
    </row>
    <row r="81" ht="25.5">
      <c r="A81" s="1" t="s">
        <v>659</v>
      </c>
      <c r="B81" s="1">
        <v>18</v>
      </c>
      <c r="C81" s="26" t="s">
        <v>2923</v>
      </c>
      <c r="D81" t="s">
        <v>661</v>
      </c>
      <c r="E81" s="27" t="s">
        <v>2924</v>
      </c>
      <c r="F81" s="28" t="s">
        <v>683</v>
      </c>
      <c r="G81" s="29">
        <v>3</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14012</v>
      </c>
    </row>
    <row r="84" ht="38.25">
      <c r="A84" s="1" t="s">
        <v>666</v>
      </c>
      <c r="E84" s="27" t="s">
        <v>4778</v>
      </c>
    </row>
    <row r="85">
      <c r="A85" s="1" t="s">
        <v>659</v>
      </c>
      <c r="B85" s="1">
        <v>19</v>
      </c>
      <c r="C85" s="26" t="s">
        <v>1827</v>
      </c>
      <c r="D85" t="s">
        <v>661</v>
      </c>
      <c r="E85" s="27" t="s">
        <v>1828</v>
      </c>
      <c r="F85" s="28" t="s">
        <v>670</v>
      </c>
      <c r="G85" s="29">
        <v>235</v>
      </c>
      <c r="H85" s="28">
        <v>0</v>
      </c>
      <c r="I85" s="30">
        <f>ROUND(G85*H85,P4)</f>
        <v>0</v>
      </c>
      <c r="L85" s="31">
        <v>0</v>
      </c>
      <c r="M85" s="24">
        <f>ROUND(G85*L85,P4)</f>
        <v>0</v>
      </c>
      <c r="N85" s="25" t="s">
        <v>1309</v>
      </c>
      <c r="O85" s="32">
        <f>M85*AA85</f>
        <v>0</v>
      </c>
      <c r="P85" s="1">
        <v>3</v>
      </c>
      <c r="AA85" s="1">
        <f>IF(P85=1,$O$3,IF(P85=2,$O$4,$O$5))</f>
        <v>0</v>
      </c>
    </row>
    <row r="86">
      <c r="A86" s="1" t="s">
        <v>664</v>
      </c>
      <c r="E86" s="27" t="s">
        <v>661</v>
      </c>
    </row>
    <row r="87">
      <c r="A87" s="1" t="s">
        <v>665</v>
      </c>
      <c r="E87" s="33" t="s">
        <v>14012</v>
      </c>
    </row>
    <row r="88" ht="51">
      <c r="A88" s="1" t="s">
        <v>666</v>
      </c>
      <c r="E88" s="27" t="s">
        <v>4190</v>
      </c>
    </row>
    <row r="89">
      <c r="A89" s="1" t="s">
        <v>659</v>
      </c>
      <c r="B89" s="1">
        <v>20</v>
      </c>
      <c r="C89" s="26" t="s">
        <v>2890</v>
      </c>
      <c r="D89" t="s">
        <v>661</v>
      </c>
      <c r="E89" s="27" t="s">
        <v>2891</v>
      </c>
      <c r="F89" s="28" t="s">
        <v>670</v>
      </c>
      <c r="G89" s="29">
        <v>24</v>
      </c>
      <c r="H89" s="28">
        <v>0</v>
      </c>
      <c r="I89" s="30">
        <f>ROUND(G89*H89,P4)</f>
        <v>0</v>
      </c>
      <c r="L89" s="31">
        <v>0</v>
      </c>
      <c r="M89" s="24">
        <f>ROUND(G89*L89,P4)</f>
        <v>0</v>
      </c>
      <c r="N89" s="25" t="s">
        <v>1309</v>
      </c>
      <c r="O89" s="32">
        <f>M89*AA89</f>
        <v>0</v>
      </c>
      <c r="P89" s="1">
        <v>3</v>
      </c>
      <c r="AA89" s="1">
        <f>IF(P89=1,$O$3,IF(P89=2,$O$4,$O$5))</f>
        <v>0</v>
      </c>
    </row>
    <row r="90">
      <c r="A90" s="1" t="s">
        <v>664</v>
      </c>
      <c r="E90" s="27" t="s">
        <v>661</v>
      </c>
    </row>
    <row r="91">
      <c r="A91" s="1" t="s">
        <v>665</v>
      </c>
      <c r="E91" s="33" t="s">
        <v>14012</v>
      </c>
    </row>
    <row r="92" ht="25.5">
      <c r="A92" s="1" t="s">
        <v>666</v>
      </c>
      <c r="E92" s="27" t="s">
        <v>4533</v>
      </c>
    </row>
    <row r="93">
      <c r="A93" s="1" t="s">
        <v>656</v>
      </c>
      <c r="C93" s="22" t="s">
        <v>4040</v>
      </c>
      <c r="E93" s="23" t="s">
        <v>4041</v>
      </c>
      <c r="L93" s="24">
        <f>SUMIFS(L94:L105,A94:A105,"P")</f>
        <v>0</v>
      </c>
      <c r="M93" s="24">
        <f>SUMIFS(M94:M105,A94:A105,"P")</f>
        <v>0</v>
      </c>
      <c r="N93" s="25"/>
    </row>
    <row r="94">
      <c r="A94" s="1" t="s">
        <v>659</v>
      </c>
      <c r="B94" s="1">
        <v>21</v>
      </c>
      <c r="C94" s="26" t="s">
        <v>4913</v>
      </c>
      <c r="D94" t="s">
        <v>661</v>
      </c>
      <c r="E94" s="27" t="s">
        <v>4914</v>
      </c>
      <c r="F94" s="28" t="s">
        <v>670</v>
      </c>
      <c r="G94" s="29">
        <v>84</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14012</v>
      </c>
    </row>
    <row r="97" ht="38.25">
      <c r="A97" s="1" t="s">
        <v>666</v>
      </c>
      <c r="E97" s="27" t="s">
        <v>4812</v>
      </c>
    </row>
    <row r="98">
      <c r="A98" s="1" t="s">
        <v>659</v>
      </c>
      <c r="B98" s="1">
        <v>22</v>
      </c>
      <c r="C98" s="26" t="s">
        <v>4197</v>
      </c>
      <c r="D98" t="s">
        <v>661</v>
      </c>
      <c r="E98" s="27" t="s">
        <v>4198</v>
      </c>
      <c r="F98" s="28" t="s">
        <v>683</v>
      </c>
      <c r="G98" s="29">
        <v>8</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14012</v>
      </c>
    </row>
    <row r="101" ht="38.25">
      <c r="A101" s="1" t="s">
        <v>666</v>
      </c>
      <c r="E101" s="27" t="s">
        <v>4199</v>
      </c>
    </row>
    <row r="102">
      <c r="A102" s="1" t="s">
        <v>659</v>
      </c>
      <c r="B102" s="1">
        <v>23</v>
      </c>
      <c r="C102" s="26" t="s">
        <v>4917</v>
      </c>
      <c r="D102" t="s">
        <v>661</v>
      </c>
      <c r="E102" s="27" t="s">
        <v>1573</v>
      </c>
      <c r="F102" s="28" t="s">
        <v>683</v>
      </c>
      <c r="G102" s="29">
        <v>2</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14012</v>
      </c>
    </row>
    <row r="105" ht="38.25">
      <c r="A105" s="1" t="s">
        <v>666</v>
      </c>
      <c r="E105" s="27" t="s">
        <v>4919</v>
      </c>
    </row>
    <row r="106">
      <c r="A106" s="1" t="s">
        <v>656</v>
      </c>
      <c r="C106" s="22" t="s">
        <v>4482</v>
      </c>
      <c r="E106" s="23" t="s">
        <v>4201</v>
      </c>
      <c r="L106" s="24">
        <f>SUMIFS(L107:L130,A107:A130,"P")</f>
        <v>0</v>
      </c>
      <c r="M106" s="24">
        <f>SUMIFS(M107:M130,A107:A130,"P")</f>
        <v>0</v>
      </c>
      <c r="N106" s="25"/>
    </row>
    <row r="107">
      <c r="A107" s="1" t="s">
        <v>659</v>
      </c>
      <c r="B107" s="1">
        <v>24</v>
      </c>
      <c r="C107" s="26" t="s">
        <v>962</v>
      </c>
      <c r="D107" t="s">
        <v>661</v>
      </c>
      <c r="E107" s="27" t="s">
        <v>963</v>
      </c>
      <c r="F107" s="28" t="s">
        <v>670</v>
      </c>
      <c r="G107" s="29">
        <v>85</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c r="A109" s="1" t="s">
        <v>665</v>
      </c>
      <c r="E109" s="33" t="s">
        <v>5000</v>
      </c>
    </row>
    <row r="110" ht="38.25">
      <c r="A110" s="1" t="s">
        <v>666</v>
      </c>
      <c r="E110" s="27" t="s">
        <v>4203</v>
      </c>
    </row>
    <row r="111">
      <c r="A111" s="1" t="s">
        <v>659</v>
      </c>
      <c r="B111" s="1">
        <v>25</v>
      </c>
      <c r="C111" s="26" t="s">
        <v>965</v>
      </c>
      <c r="D111" t="s">
        <v>661</v>
      </c>
      <c r="E111" s="27" t="s">
        <v>966</v>
      </c>
      <c r="F111" s="28" t="s">
        <v>670</v>
      </c>
      <c r="G111" s="29">
        <v>89</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c r="E113" s="33" t="s">
        <v>5000</v>
      </c>
    </row>
    <row r="114" ht="38.25">
      <c r="A114" s="1" t="s">
        <v>666</v>
      </c>
      <c r="E114" s="27" t="s">
        <v>4203</v>
      </c>
    </row>
    <row r="115" ht="25.5">
      <c r="A115" s="1" t="s">
        <v>659</v>
      </c>
      <c r="B115" s="1">
        <v>26</v>
      </c>
      <c r="C115" s="26" t="s">
        <v>969</v>
      </c>
      <c r="D115" t="s">
        <v>661</v>
      </c>
      <c r="E115" s="27" t="s">
        <v>970</v>
      </c>
      <c r="F115" s="28" t="s">
        <v>683</v>
      </c>
      <c r="G115" s="29">
        <v>9</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c r="E117" s="33" t="s">
        <v>5000</v>
      </c>
    </row>
    <row r="118" ht="38.25">
      <c r="A118" s="1" t="s">
        <v>666</v>
      </c>
      <c r="E118" s="27" t="s">
        <v>4208</v>
      </c>
    </row>
    <row r="119" ht="25.5">
      <c r="A119" s="1" t="s">
        <v>659</v>
      </c>
      <c r="B119" s="1">
        <v>27</v>
      </c>
      <c r="C119" s="26" t="s">
        <v>5698</v>
      </c>
      <c r="D119" t="s">
        <v>661</v>
      </c>
      <c r="E119" s="27" t="s">
        <v>5699</v>
      </c>
      <c r="F119" s="28" t="s">
        <v>683</v>
      </c>
      <c r="G119" s="29">
        <v>1</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c r="E121" s="33" t="s">
        <v>5000</v>
      </c>
    </row>
    <row r="122" ht="38.25">
      <c r="A122" s="1" t="s">
        <v>666</v>
      </c>
      <c r="E122" s="27" t="s">
        <v>4208</v>
      </c>
    </row>
    <row r="123">
      <c r="A123" s="1" t="s">
        <v>659</v>
      </c>
      <c r="B123" s="1">
        <v>28</v>
      </c>
      <c r="C123" s="26" t="s">
        <v>5005</v>
      </c>
      <c r="D123" t="s">
        <v>661</v>
      </c>
      <c r="E123" s="27" t="s">
        <v>5006</v>
      </c>
      <c r="F123" s="28" t="s">
        <v>670</v>
      </c>
      <c r="G123" s="29">
        <v>174</v>
      </c>
      <c r="H123" s="28">
        <v>0</v>
      </c>
      <c r="I123" s="30">
        <f>ROUND(G123*H123,P4)</f>
        <v>0</v>
      </c>
      <c r="L123" s="31">
        <v>0</v>
      </c>
      <c r="M123" s="24">
        <f>ROUND(G123*L123,P4)</f>
        <v>0</v>
      </c>
      <c r="N123" s="25" t="s">
        <v>1309</v>
      </c>
      <c r="O123" s="32">
        <f>M123*AA123</f>
        <v>0</v>
      </c>
      <c r="P123" s="1">
        <v>3</v>
      </c>
      <c r="AA123" s="1">
        <f>IF(P123=1,$O$3,IF(P123=2,$O$4,$O$5))</f>
        <v>0</v>
      </c>
    </row>
    <row r="124">
      <c r="A124" s="1" t="s">
        <v>664</v>
      </c>
      <c r="E124" s="27" t="s">
        <v>661</v>
      </c>
    </row>
    <row r="125">
      <c r="A125" s="1" t="s">
        <v>665</v>
      </c>
      <c r="E125" s="33" t="s">
        <v>14012</v>
      </c>
    </row>
    <row r="126" ht="25.5">
      <c r="A126" s="1" t="s">
        <v>666</v>
      </c>
      <c r="E126" s="27" t="s">
        <v>5007</v>
      </c>
    </row>
    <row r="127">
      <c r="A127" s="1" t="s">
        <v>659</v>
      </c>
      <c r="B127" s="1">
        <v>29</v>
      </c>
      <c r="C127" s="26" t="s">
        <v>4553</v>
      </c>
      <c r="D127" t="s">
        <v>661</v>
      </c>
      <c r="E127" s="27" t="s">
        <v>4554</v>
      </c>
      <c r="F127" s="28" t="s">
        <v>670</v>
      </c>
      <c r="G127" s="29">
        <v>174</v>
      </c>
      <c r="H127" s="28">
        <v>0</v>
      </c>
      <c r="I127" s="30">
        <f>ROUND(G127*H127,P4)</f>
        <v>0</v>
      </c>
      <c r="L127" s="31">
        <v>0</v>
      </c>
      <c r="M127" s="24">
        <f>ROUND(G127*L127,P4)</f>
        <v>0</v>
      </c>
      <c r="N127" s="25" t="s">
        <v>1309</v>
      </c>
      <c r="O127" s="32">
        <f>M127*AA127</f>
        <v>0</v>
      </c>
      <c r="P127" s="1">
        <v>3</v>
      </c>
      <c r="AA127" s="1">
        <f>IF(P127=1,$O$3,IF(P127=2,$O$4,$O$5))</f>
        <v>0</v>
      </c>
    </row>
    <row r="128">
      <c r="A128" s="1" t="s">
        <v>664</v>
      </c>
      <c r="E128" s="27" t="s">
        <v>661</v>
      </c>
    </row>
    <row r="129">
      <c r="A129" s="1" t="s">
        <v>665</v>
      </c>
      <c r="E129" s="33" t="s">
        <v>14012</v>
      </c>
    </row>
    <row r="130" ht="51">
      <c r="A130" s="1" t="s">
        <v>666</v>
      </c>
      <c r="E130" s="27" t="s">
        <v>4506</v>
      </c>
    </row>
    <row r="131">
      <c r="A131" s="1" t="s">
        <v>656</v>
      </c>
      <c r="C131" s="22" t="s">
        <v>4560</v>
      </c>
      <c r="E131" s="23" t="s">
        <v>4561</v>
      </c>
      <c r="L131" s="24">
        <f>SUMIFS(L132:L147,A132:A147,"P")</f>
        <v>0</v>
      </c>
      <c r="M131" s="24">
        <f>SUMIFS(M132:M147,A132:A147,"P")</f>
        <v>0</v>
      </c>
      <c r="N131" s="25"/>
    </row>
    <row r="132" ht="25.5">
      <c r="A132" s="1" t="s">
        <v>659</v>
      </c>
      <c r="B132" s="1">
        <v>30</v>
      </c>
      <c r="C132" s="26" t="s">
        <v>14020</v>
      </c>
      <c r="D132" t="s">
        <v>661</v>
      </c>
      <c r="E132" s="27" t="s">
        <v>13960</v>
      </c>
      <c r="F132" s="28" t="s">
        <v>683</v>
      </c>
      <c r="G132" s="29">
        <v>3</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5353</v>
      </c>
    </row>
    <row r="135" ht="38.25">
      <c r="A135" s="1" t="s">
        <v>666</v>
      </c>
      <c r="E135" s="27" t="s">
        <v>13938</v>
      </c>
    </row>
    <row r="136" ht="25.5">
      <c r="A136" s="1" t="s">
        <v>659</v>
      </c>
      <c r="B136" s="1">
        <v>31</v>
      </c>
      <c r="C136" s="26" t="s">
        <v>13978</v>
      </c>
      <c r="D136" t="s">
        <v>661</v>
      </c>
      <c r="E136" s="27" t="s">
        <v>13979</v>
      </c>
      <c r="F136" s="28" t="s">
        <v>683</v>
      </c>
      <c r="G136" s="29">
        <v>1</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5722</v>
      </c>
    </row>
    <row r="139" ht="51">
      <c r="A139" s="1" t="s">
        <v>666</v>
      </c>
      <c r="E139" s="27" t="s">
        <v>13942</v>
      </c>
    </row>
    <row r="140">
      <c r="A140" s="1" t="s">
        <v>659</v>
      </c>
      <c r="B140" s="1">
        <v>32</v>
      </c>
      <c r="C140" s="26" t="s">
        <v>13884</v>
      </c>
      <c r="D140" t="s">
        <v>661</v>
      </c>
      <c r="E140" s="27" t="s">
        <v>13885</v>
      </c>
      <c r="F140" s="28" t="s">
        <v>683</v>
      </c>
      <c r="G140" s="29">
        <v>2</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4497</v>
      </c>
    </row>
    <row r="143" ht="63.75">
      <c r="A143" s="1" t="s">
        <v>666</v>
      </c>
      <c r="E143" s="27" t="s">
        <v>4160</v>
      </c>
    </row>
    <row r="144">
      <c r="A144" s="1" t="s">
        <v>659</v>
      </c>
      <c r="B144" s="1">
        <v>33</v>
      </c>
      <c r="C144" s="26" t="s">
        <v>4562</v>
      </c>
      <c r="D144" t="s">
        <v>661</v>
      </c>
      <c r="E144" s="27" t="s">
        <v>4563</v>
      </c>
      <c r="F144" s="28" t="s">
        <v>683</v>
      </c>
      <c r="G144" s="29">
        <v>2</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4497</v>
      </c>
    </row>
    <row r="147" ht="63.75">
      <c r="A147" s="1" t="s">
        <v>666</v>
      </c>
      <c r="E147" s="27" t="s">
        <v>4160</v>
      </c>
    </row>
    <row r="148">
      <c r="A148" s="1" t="s">
        <v>656</v>
      </c>
      <c r="C148" s="22" t="s">
        <v>3983</v>
      </c>
      <c r="E148" s="23" t="s">
        <v>3984</v>
      </c>
      <c r="L148" s="24">
        <f>SUMIFS(L149:L188,A149:A188,"P")</f>
        <v>0</v>
      </c>
      <c r="M148" s="24">
        <f>SUMIFS(M149:M188,A149:A188,"P")</f>
        <v>0</v>
      </c>
      <c r="N148" s="25"/>
    </row>
    <row r="149">
      <c r="A149" s="1" t="s">
        <v>659</v>
      </c>
      <c r="B149" s="1">
        <v>34</v>
      </c>
      <c r="C149" s="26" t="s">
        <v>4971</v>
      </c>
      <c r="D149" t="s">
        <v>661</v>
      </c>
      <c r="E149" s="27" t="s">
        <v>4972</v>
      </c>
      <c r="F149" s="28" t="s">
        <v>683</v>
      </c>
      <c r="G149" s="29">
        <v>1</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c r="E151" s="33" t="s">
        <v>4497</v>
      </c>
    </row>
    <row r="152" ht="38.25">
      <c r="A152" s="1" t="s">
        <v>666</v>
      </c>
      <c r="E152" s="27" t="s">
        <v>4498</v>
      </c>
    </row>
    <row r="153" ht="25.5">
      <c r="A153" s="1" t="s">
        <v>659</v>
      </c>
      <c r="B153" s="1">
        <v>35</v>
      </c>
      <c r="C153" s="26" t="s">
        <v>4524</v>
      </c>
      <c r="D153" t="s">
        <v>661</v>
      </c>
      <c r="E153" s="27" t="s">
        <v>4525</v>
      </c>
      <c r="F153" s="28" t="s">
        <v>683</v>
      </c>
      <c r="G153" s="29">
        <v>1</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c r="E155" s="33" t="s">
        <v>4497</v>
      </c>
    </row>
    <row r="156" ht="63.75">
      <c r="A156" s="1" t="s">
        <v>666</v>
      </c>
      <c r="E156" s="27" t="s">
        <v>3988</v>
      </c>
    </row>
    <row r="157" ht="25.5">
      <c r="A157" s="1" t="s">
        <v>659</v>
      </c>
      <c r="B157" s="1">
        <v>36</v>
      </c>
      <c r="C157" s="26" t="s">
        <v>3989</v>
      </c>
      <c r="D157" t="s">
        <v>661</v>
      </c>
      <c r="E157" s="27" t="s">
        <v>3990</v>
      </c>
      <c r="F157" s="28" t="s">
        <v>683</v>
      </c>
      <c r="G157" s="29">
        <v>1</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c r="E159" s="33" t="s">
        <v>4497</v>
      </c>
    </row>
    <row r="160" ht="38.25">
      <c r="A160" s="1" t="s">
        <v>666</v>
      </c>
      <c r="E160" s="27" t="s">
        <v>4266</v>
      </c>
    </row>
    <row r="161">
      <c r="A161" s="1" t="s">
        <v>659</v>
      </c>
      <c r="B161" s="1">
        <v>37</v>
      </c>
      <c r="C161" s="26" t="s">
        <v>5238</v>
      </c>
      <c r="D161" t="s">
        <v>661</v>
      </c>
      <c r="E161" s="27" t="s">
        <v>5239</v>
      </c>
      <c r="F161" s="28" t="s">
        <v>683</v>
      </c>
      <c r="G161" s="29">
        <v>1</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4497</v>
      </c>
    </row>
    <row r="164" ht="38.25">
      <c r="A164" s="1" t="s">
        <v>666</v>
      </c>
      <c r="E164" s="27" t="s">
        <v>4737</v>
      </c>
    </row>
    <row r="165">
      <c r="A165" s="1" t="s">
        <v>659</v>
      </c>
      <c r="B165" s="1">
        <v>38</v>
      </c>
      <c r="C165" s="26" t="s">
        <v>4744</v>
      </c>
      <c r="D165" t="s">
        <v>661</v>
      </c>
      <c r="E165" s="27" t="s">
        <v>4745</v>
      </c>
      <c r="F165" s="28" t="s">
        <v>683</v>
      </c>
      <c r="G165" s="29">
        <v>4</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5000</v>
      </c>
    </row>
    <row r="168" ht="38.25">
      <c r="A168" s="1" t="s">
        <v>666</v>
      </c>
      <c r="E168" s="27" t="s">
        <v>4137</v>
      </c>
    </row>
    <row r="169">
      <c r="A169" s="1" t="s">
        <v>659</v>
      </c>
      <c r="B169" s="1">
        <v>39</v>
      </c>
      <c r="C169" s="26" t="s">
        <v>13888</v>
      </c>
      <c r="D169" t="s">
        <v>661</v>
      </c>
      <c r="E169" s="27" t="s">
        <v>13889</v>
      </c>
      <c r="F169" s="28" t="s">
        <v>683</v>
      </c>
      <c r="G169" s="29">
        <v>1</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4921</v>
      </c>
    </row>
    <row r="172" ht="38.25">
      <c r="A172" s="1" t="s">
        <v>666</v>
      </c>
      <c r="E172" s="27" t="s">
        <v>4737</v>
      </c>
    </row>
    <row r="173">
      <c r="A173" s="1" t="s">
        <v>659</v>
      </c>
      <c r="B173" s="1">
        <v>40</v>
      </c>
      <c r="C173" s="26" t="s">
        <v>4140</v>
      </c>
      <c r="D173" t="s">
        <v>661</v>
      </c>
      <c r="E173" s="27" t="s">
        <v>4141</v>
      </c>
      <c r="F173" s="28" t="s">
        <v>868</v>
      </c>
      <c r="G173" s="29">
        <v>6</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4497</v>
      </c>
    </row>
    <row r="176" ht="38.25">
      <c r="A176" s="1" t="s">
        <v>666</v>
      </c>
      <c r="E176" s="27" t="s">
        <v>4267</v>
      </c>
    </row>
    <row r="177">
      <c r="A177" s="1" t="s">
        <v>659</v>
      </c>
      <c r="B177" s="1">
        <v>41</v>
      </c>
      <c r="C177" s="26" t="s">
        <v>1973</v>
      </c>
      <c r="D177" t="s">
        <v>661</v>
      </c>
      <c r="E177" s="27" t="s">
        <v>1974</v>
      </c>
      <c r="F177" s="28" t="s">
        <v>868</v>
      </c>
      <c r="G177" s="29">
        <v>4</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4497</v>
      </c>
    </row>
    <row r="180" ht="38.25">
      <c r="A180" s="1" t="s">
        <v>666</v>
      </c>
      <c r="E180" s="27" t="s">
        <v>4268</v>
      </c>
    </row>
    <row r="181">
      <c r="A181" s="1" t="s">
        <v>659</v>
      </c>
      <c r="B181" s="1">
        <v>42</v>
      </c>
      <c r="C181" s="26" t="s">
        <v>1980</v>
      </c>
      <c r="D181" t="s">
        <v>661</v>
      </c>
      <c r="E181" s="27" t="s">
        <v>1981</v>
      </c>
      <c r="F181" s="28" t="s">
        <v>868</v>
      </c>
      <c r="G181" s="29">
        <v>6</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4497</v>
      </c>
    </row>
    <row r="184" ht="38.25">
      <c r="A184" s="1" t="s">
        <v>666</v>
      </c>
      <c r="E184" s="27" t="s">
        <v>4979</v>
      </c>
    </row>
    <row r="185">
      <c r="A185" s="1" t="s">
        <v>659</v>
      </c>
      <c r="B185" s="1">
        <v>43</v>
      </c>
      <c r="C185" s="26" t="s">
        <v>5406</v>
      </c>
      <c r="D185" t="s">
        <v>661</v>
      </c>
      <c r="E185" s="27" t="s">
        <v>5407</v>
      </c>
      <c r="F185" s="28" t="s">
        <v>868</v>
      </c>
      <c r="G185" s="29">
        <v>2</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4497</v>
      </c>
    </row>
    <row r="188" ht="38.25">
      <c r="A188" s="1" t="s">
        <v>666</v>
      </c>
      <c r="E188" s="27" t="s">
        <v>5408</v>
      </c>
    </row>
    <row r="189">
      <c r="A189" s="1" t="s">
        <v>656</v>
      </c>
      <c r="C189" s="22" t="s">
        <v>3992</v>
      </c>
      <c r="E189" s="23" t="s">
        <v>3993</v>
      </c>
      <c r="L189" s="24">
        <f>SUMIFS(L190:L197,A190:A197,"P")</f>
        <v>0</v>
      </c>
      <c r="M189" s="24">
        <f>SUMIFS(M190:M197,A190:A197,"P")</f>
        <v>0</v>
      </c>
      <c r="N189" s="25"/>
    </row>
    <row r="190">
      <c r="A190" s="1" t="s">
        <v>659</v>
      </c>
      <c r="B190" s="1">
        <v>44</v>
      </c>
      <c r="C190" s="26" t="s">
        <v>1646</v>
      </c>
      <c r="D190" t="s">
        <v>661</v>
      </c>
      <c r="E190" s="27" t="s">
        <v>1647</v>
      </c>
      <c r="F190" s="28" t="s">
        <v>670</v>
      </c>
      <c r="G190" s="29">
        <v>82</v>
      </c>
      <c r="H190" s="28">
        <v>0</v>
      </c>
      <c r="I190" s="30">
        <f>ROUND(G190*H190,P4)</f>
        <v>0</v>
      </c>
      <c r="L190" s="31">
        <v>0</v>
      </c>
      <c r="M190" s="24">
        <f>ROUND(G190*L190,P4)</f>
        <v>0</v>
      </c>
      <c r="N190" s="25" t="s">
        <v>1309</v>
      </c>
      <c r="O190" s="32">
        <f>M190*AA190</f>
        <v>0</v>
      </c>
      <c r="P190" s="1">
        <v>3</v>
      </c>
      <c r="AA190" s="1">
        <f>IF(P190=1,$O$3,IF(P190=2,$O$4,$O$5))</f>
        <v>0</v>
      </c>
    </row>
    <row r="191">
      <c r="A191" s="1" t="s">
        <v>664</v>
      </c>
      <c r="E191" s="27" t="s">
        <v>661</v>
      </c>
    </row>
    <row r="192">
      <c r="A192" s="1" t="s">
        <v>665</v>
      </c>
      <c r="E192" s="33" t="s">
        <v>14012</v>
      </c>
    </row>
    <row r="193" ht="76.5">
      <c r="A193" s="1" t="s">
        <v>666</v>
      </c>
      <c r="E193" s="27" t="s">
        <v>13963</v>
      </c>
    </row>
    <row r="194">
      <c r="A194" s="1" t="s">
        <v>659</v>
      </c>
      <c r="B194" s="1">
        <v>45</v>
      </c>
      <c r="C194" s="26" t="s">
        <v>1650</v>
      </c>
      <c r="D194" t="s">
        <v>661</v>
      </c>
      <c r="E194" s="27" t="s">
        <v>1651</v>
      </c>
      <c r="F194" s="28" t="s">
        <v>670</v>
      </c>
      <c r="G194" s="29">
        <v>82</v>
      </c>
      <c r="H194" s="28">
        <v>0</v>
      </c>
      <c r="I194" s="30">
        <f>ROUND(G194*H194,P4)</f>
        <v>0</v>
      </c>
      <c r="L194" s="31">
        <v>0</v>
      </c>
      <c r="M194" s="24">
        <f>ROUND(G194*L194,P4)</f>
        <v>0</v>
      </c>
      <c r="N194" s="25" t="s">
        <v>1309</v>
      </c>
      <c r="O194" s="32">
        <f>M194*AA194</f>
        <v>0</v>
      </c>
      <c r="P194" s="1">
        <v>3</v>
      </c>
      <c r="AA194" s="1">
        <f>IF(P194=1,$O$3,IF(P194=2,$O$4,$O$5))</f>
        <v>0</v>
      </c>
    </row>
    <row r="195">
      <c r="A195" s="1" t="s">
        <v>664</v>
      </c>
      <c r="E195" s="27" t="s">
        <v>661</v>
      </c>
    </row>
    <row r="196">
      <c r="A196" s="1" t="s">
        <v>665</v>
      </c>
      <c r="E196" s="33" t="s">
        <v>14012</v>
      </c>
    </row>
    <row r="197" ht="63.75">
      <c r="A197" s="1" t="s">
        <v>666</v>
      </c>
      <c r="E197" s="27" t="s">
        <v>13964</v>
      </c>
    </row>
    <row r="198">
      <c r="A198" s="1" t="s">
        <v>656</v>
      </c>
      <c r="C198" s="22" t="s">
        <v>6055</v>
      </c>
      <c r="E198" s="23" t="s">
        <v>6673</v>
      </c>
      <c r="L198" s="24">
        <f>SUMIFS(L199:L202,A199:A202,"P")</f>
        <v>0</v>
      </c>
      <c r="M198" s="24">
        <f>SUMIFS(M199:M202,A199:A202,"P")</f>
        <v>0</v>
      </c>
      <c r="N198" s="25"/>
    </row>
    <row r="199">
      <c r="A199" s="1" t="s">
        <v>659</v>
      </c>
      <c r="B199" s="1">
        <v>46</v>
      </c>
      <c r="C199" s="26" t="s">
        <v>13908</v>
      </c>
      <c r="D199" t="s">
        <v>661</v>
      </c>
      <c r="E199" s="27" t="s">
        <v>13909</v>
      </c>
      <c r="F199" s="28" t="s">
        <v>663</v>
      </c>
      <c r="G199" s="29">
        <v>4.5999999999999996</v>
      </c>
      <c r="H199" s="28">
        <v>0</v>
      </c>
      <c r="I199" s="30">
        <f>ROUND(G199*H199,P4)</f>
        <v>0</v>
      </c>
      <c r="L199" s="31">
        <v>0</v>
      </c>
      <c r="M199" s="24">
        <f>ROUND(G199*L199,P4)</f>
        <v>0</v>
      </c>
      <c r="N199" s="25" t="s">
        <v>1309</v>
      </c>
      <c r="O199" s="32">
        <f>M199*AA199</f>
        <v>0</v>
      </c>
      <c r="P199" s="1">
        <v>3</v>
      </c>
      <c r="AA199" s="1">
        <f>IF(P199=1,$O$3,IF(P199=2,$O$4,$O$5))</f>
        <v>0</v>
      </c>
    </row>
    <row r="200">
      <c r="A200" s="1" t="s">
        <v>664</v>
      </c>
      <c r="E200" s="27" t="s">
        <v>661</v>
      </c>
    </row>
    <row r="201">
      <c r="A201" s="1" t="s">
        <v>665</v>
      </c>
      <c r="E201" s="33" t="s">
        <v>14012</v>
      </c>
    </row>
    <row r="202" ht="267.75">
      <c r="A202" s="1" t="s">
        <v>666</v>
      </c>
      <c r="E202" s="27" t="s">
        <v>6107</v>
      </c>
    </row>
    <row r="203">
      <c r="A203" s="1" t="s">
        <v>656</v>
      </c>
      <c r="C203" s="22" t="s">
        <v>2817</v>
      </c>
      <c r="E203" s="23" t="s">
        <v>5242</v>
      </c>
      <c r="L203" s="24">
        <f>SUMIFS(L204:L211,A204:A211,"P")</f>
        <v>0</v>
      </c>
      <c r="M203" s="24">
        <f>SUMIFS(M204:M211,A204:A211,"P")</f>
        <v>0</v>
      </c>
      <c r="N203" s="25"/>
    </row>
    <row r="204">
      <c r="A204" s="1" t="s">
        <v>659</v>
      </c>
      <c r="B204" s="1">
        <v>47</v>
      </c>
      <c r="C204" s="26" t="s">
        <v>6867</v>
      </c>
      <c r="D204" t="s">
        <v>661</v>
      </c>
      <c r="E204" s="27" t="s">
        <v>6868</v>
      </c>
      <c r="F204" s="28" t="s">
        <v>670</v>
      </c>
      <c r="G204" s="29">
        <v>3</v>
      </c>
      <c r="H204" s="28">
        <v>0</v>
      </c>
      <c r="I204" s="30">
        <f>ROUND(G204*H204,P4)</f>
        <v>0</v>
      </c>
      <c r="L204" s="31">
        <v>0</v>
      </c>
      <c r="M204" s="24">
        <f>ROUND(G204*L204,P4)</f>
        <v>0</v>
      </c>
      <c r="N204" s="25" t="s">
        <v>1309</v>
      </c>
      <c r="O204" s="32">
        <f>M204*AA204</f>
        <v>0</v>
      </c>
      <c r="P204" s="1">
        <v>3</v>
      </c>
      <c r="AA204" s="1">
        <f>IF(P204=1,$O$3,IF(P204=2,$O$4,$O$5))</f>
        <v>0</v>
      </c>
    </row>
    <row r="205">
      <c r="A205" s="1" t="s">
        <v>664</v>
      </c>
      <c r="E205" s="27" t="s">
        <v>661</v>
      </c>
    </row>
    <row r="206">
      <c r="A206" s="1" t="s">
        <v>665</v>
      </c>
      <c r="E206" s="33" t="s">
        <v>14012</v>
      </c>
    </row>
    <row r="207" ht="25.5">
      <c r="A207" s="1" t="s">
        <v>666</v>
      </c>
      <c r="E207" s="27" t="s">
        <v>5245</v>
      </c>
    </row>
    <row r="208">
      <c r="A208" s="1" t="s">
        <v>659</v>
      </c>
      <c r="B208" s="1">
        <v>48</v>
      </c>
      <c r="C208" s="26" t="s">
        <v>5566</v>
      </c>
      <c r="D208" t="s">
        <v>661</v>
      </c>
      <c r="E208" s="27" t="s">
        <v>5567</v>
      </c>
      <c r="F208" s="28" t="s">
        <v>663</v>
      </c>
      <c r="G208" s="29">
        <v>0.5</v>
      </c>
      <c r="H208" s="28">
        <v>0</v>
      </c>
      <c r="I208" s="30">
        <f>ROUND(G208*H208,P4)</f>
        <v>0</v>
      </c>
      <c r="L208" s="31">
        <v>0</v>
      </c>
      <c r="M208" s="24">
        <f>ROUND(G208*L208,P4)</f>
        <v>0</v>
      </c>
      <c r="N208" s="25" t="s">
        <v>1309</v>
      </c>
      <c r="O208" s="32">
        <f>M208*AA208</f>
        <v>0</v>
      </c>
      <c r="P208" s="1">
        <v>3</v>
      </c>
      <c r="AA208" s="1">
        <f>IF(P208=1,$O$3,IF(P208=2,$O$4,$O$5))</f>
        <v>0</v>
      </c>
    </row>
    <row r="209">
      <c r="A209" s="1" t="s">
        <v>664</v>
      </c>
      <c r="E209" s="27" t="s">
        <v>661</v>
      </c>
    </row>
    <row r="210">
      <c r="A210" s="1" t="s">
        <v>665</v>
      </c>
      <c r="E210" s="33" t="s">
        <v>14012</v>
      </c>
    </row>
    <row r="211" ht="89.25">
      <c r="A211" s="1" t="s">
        <v>666</v>
      </c>
      <c r="E211" s="27" t="s">
        <v>5568</v>
      </c>
    </row>
    <row r="212">
      <c r="A212" s="1" t="s">
        <v>656</v>
      </c>
      <c r="C212" s="22" t="s">
        <v>894</v>
      </c>
      <c r="E212" s="23" t="s">
        <v>2900</v>
      </c>
      <c r="L212" s="24">
        <f>SUMIFS(L213:L232,A213:A232,"P")</f>
        <v>0</v>
      </c>
      <c r="M212" s="24">
        <f>SUMIFS(M213:M232,A213:A232,"P")</f>
        <v>0</v>
      </c>
      <c r="N212" s="25"/>
    </row>
    <row r="213" ht="25.5">
      <c r="A213" s="1" t="s">
        <v>659</v>
      </c>
      <c r="B213" s="1">
        <v>49</v>
      </c>
      <c r="C213" s="26" t="s">
        <v>3803</v>
      </c>
      <c r="D213" t="s">
        <v>897</v>
      </c>
      <c r="E213" s="27" t="s">
        <v>3804</v>
      </c>
      <c r="F213" s="28" t="s">
        <v>899</v>
      </c>
      <c r="G213" s="29">
        <v>8.4000000000000004</v>
      </c>
      <c r="H213" s="28">
        <v>0</v>
      </c>
      <c r="I213" s="30">
        <f>ROUND(G213*H213,P4)</f>
        <v>0</v>
      </c>
      <c r="L213" s="31">
        <v>0</v>
      </c>
      <c r="M213" s="24">
        <f>ROUND(G213*L213,P4)</f>
        <v>0</v>
      </c>
      <c r="N213" s="25" t="s">
        <v>4491</v>
      </c>
      <c r="O213" s="32">
        <f>M213*AA213</f>
        <v>0</v>
      </c>
      <c r="P213" s="1">
        <v>3</v>
      </c>
      <c r="AA213" s="1">
        <f>IF(P213=1,$O$3,IF(P213=2,$O$4,$O$5))</f>
        <v>0</v>
      </c>
    </row>
    <row r="214" ht="38.25">
      <c r="A214" s="1" t="s">
        <v>664</v>
      </c>
      <c r="E214" s="27" t="s">
        <v>900</v>
      </c>
    </row>
    <row r="215">
      <c r="A215" s="1" t="s">
        <v>665</v>
      </c>
      <c r="E215" s="33" t="s">
        <v>14012</v>
      </c>
    </row>
    <row r="216" ht="153">
      <c r="A216" s="1" t="s">
        <v>666</v>
      </c>
      <c r="E216" s="27" t="s">
        <v>902</v>
      </c>
    </row>
    <row r="217" ht="38.25">
      <c r="A217" s="1" t="s">
        <v>659</v>
      </c>
      <c r="B217" s="1">
        <v>50</v>
      </c>
      <c r="C217" s="26" t="s">
        <v>896</v>
      </c>
      <c r="D217" t="s">
        <v>897</v>
      </c>
      <c r="E217" s="27" t="s">
        <v>898</v>
      </c>
      <c r="F217" s="28" t="s">
        <v>899</v>
      </c>
      <c r="G217" s="29">
        <v>1.3999999999999999</v>
      </c>
      <c r="H217" s="28">
        <v>0</v>
      </c>
      <c r="I217" s="30">
        <f>ROUND(G217*H217,P4)</f>
        <v>0</v>
      </c>
      <c r="L217" s="31">
        <v>0</v>
      </c>
      <c r="M217" s="24">
        <f>ROUND(G217*L217,P4)</f>
        <v>0</v>
      </c>
      <c r="N217" s="25" t="s">
        <v>4491</v>
      </c>
      <c r="O217" s="32">
        <f>M217*AA217</f>
        <v>0</v>
      </c>
      <c r="P217" s="1">
        <v>3</v>
      </c>
      <c r="AA217" s="1">
        <f>IF(P217=1,$O$3,IF(P217=2,$O$4,$O$5))</f>
        <v>0</v>
      </c>
    </row>
    <row r="218" ht="38.25">
      <c r="A218" s="1" t="s">
        <v>664</v>
      </c>
      <c r="E218" s="27" t="s">
        <v>900</v>
      </c>
    </row>
    <row r="219">
      <c r="A219" s="1" t="s">
        <v>665</v>
      </c>
      <c r="E219" s="33" t="s">
        <v>14012</v>
      </c>
    </row>
    <row r="220" ht="153">
      <c r="A220" s="1" t="s">
        <v>666</v>
      </c>
      <c r="E220" s="27" t="s">
        <v>902</v>
      </c>
    </row>
    <row r="221" ht="38.25">
      <c r="A221" s="1" t="s">
        <v>659</v>
      </c>
      <c r="B221" s="1">
        <v>51</v>
      </c>
      <c r="C221" s="26" t="s">
        <v>903</v>
      </c>
      <c r="D221" t="s">
        <v>897</v>
      </c>
      <c r="E221" s="27" t="s">
        <v>904</v>
      </c>
      <c r="F221" s="28" t="s">
        <v>899</v>
      </c>
      <c r="G221" s="29">
        <v>0.050000000000000003</v>
      </c>
      <c r="H221" s="28">
        <v>0</v>
      </c>
      <c r="I221" s="30">
        <f>ROUND(G221*H221,P4)</f>
        <v>0</v>
      </c>
      <c r="L221" s="31">
        <v>0</v>
      </c>
      <c r="M221" s="24">
        <f>ROUND(G221*L221,P4)</f>
        <v>0</v>
      </c>
      <c r="N221" s="25" t="s">
        <v>4491</v>
      </c>
      <c r="O221" s="32">
        <f>M221*AA221</f>
        <v>0</v>
      </c>
      <c r="P221" s="1">
        <v>3</v>
      </c>
      <c r="AA221" s="1">
        <f>IF(P221=1,$O$3,IF(P221=2,$O$4,$O$5))</f>
        <v>0</v>
      </c>
    </row>
    <row r="222" ht="38.25">
      <c r="A222" s="1" t="s">
        <v>664</v>
      </c>
      <c r="E222" s="27" t="s">
        <v>905</v>
      </c>
    </row>
    <row r="223">
      <c r="A223" s="1" t="s">
        <v>665</v>
      </c>
      <c r="E223" s="33" t="s">
        <v>14012</v>
      </c>
    </row>
    <row r="224" ht="153">
      <c r="A224" s="1" t="s">
        <v>666</v>
      </c>
      <c r="E224" s="27" t="s">
        <v>907</v>
      </c>
    </row>
    <row r="225" ht="38.25">
      <c r="A225" s="1" t="s">
        <v>659</v>
      </c>
      <c r="B225" s="1">
        <v>52</v>
      </c>
      <c r="C225" s="26" t="s">
        <v>9569</v>
      </c>
      <c r="D225" t="s">
        <v>897</v>
      </c>
      <c r="E225" s="27" t="s">
        <v>9570</v>
      </c>
      <c r="F225" s="28" t="s">
        <v>899</v>
      </c>
      <c r="G225" s="29">
        <v>2.2000000000000002</v>
      </c>
      <c r="H225" s="28">
        <v>0</v>
      </c>
      <c r="I225" s="30">
        <f>ROUND(G225*H225,P4)</f>
        <v>0</v>
      </c>
      <c r="L225" s="31">
        <v>0</v>
      </c>
      <c r="M225" s="24">
        <f>ROUND(G225*L225,P4)</f>
        <v>0</v>
      </c>
      <c r="N225" s="25" t="s">
        <v>4491</v>
      </c>
      <c r="O225" s="32">
        <f>M225*AA225</f>
        <v>0</v>
      </c>
      <c r="P225" s="1">
        <v>3</v>
      </c>
      <c r="AA225" s="1">
        <f>IF(P225=1,$O$3,IF(P225=2,$O$4,$O$5))</f>
        <v>0</v>
      </c>
    </row>
    <row r="226" ht="63.75">
      <c r="A226" s="1" t="s">
        <v>664</v>
      </c>
      <c r="E226" s="27" t="s">
        <v>9571</v>
      </c>
    </row>
    <row r="227">
      <c r="A227" s="1" t="s">
        <v>665</v>
      </c>
      <c r="E227" s="33" t="s">
        <v>14012</v>
      </c>
    </row>
    <row r="228" ht="153">
      <c r="A228" s="1" t="s">
        <v>666</v>
      </c>
      <c r="E228" s="27" t="s">
        <v>907</v>
      </c>
    </row>
    <row r="229" ht="25.5">
      <c r="A229" s="1" t="s">
        <v>659</v>
      </c>
      <c r="B229" s="1">
        <v>53</v>
      </c>
      <c r="C229" s="26" t="s">
        <v>916</v>
      </c>
      <c r="D229" t="s">
        <v>897</v>
      </c>
      <c r="E229" s="27" t="s">
        <v>917</v>
      </c>
      <c r="F229" s="28" t="s">
        <v>899</v>
      </c>
      <c r="G229" s="29">
        <v>0.14999999999999999</v>
      </c>
      <c r="H229" s="28">
        <v>0</v>
      </c>
      <c r="I229" s="30">
        <f>ROUND(G229*H229,P4)</f>
        <v>0</v>
      </c>
      <c r="L229" s="31">
        <v>0</v>
      </c>
      <c r="M229" s="24">
        <f>ROUND(G229*L229,P4)</f>
        <v>0</v>
      </c>
      <c r="N229" s="25" t="s">
        <v>4491</v>
      </c>
      <c r="O229" s="32">
        <f>M229*AA229</f>
        <v>0</v>
      </c>
      <c r="P229" s="1">
        <v>3</v>
      </c>
      <c r="AA229" s="1">
        <f>IF(P229=1,$O$3,IF(P229=2,$O$4,$O$5))</f>
        <v>0</v>
      </c>
    </row>
    <row r="230" ht="38.25">
      <c r="A230" s="1" t="s">
        <v>664</v>
      </c>
      <c r="E230" s="27" t="s">
        <v>914</v>
      </c>
    </row>
    <row r="231">
      <c r="A231" s="1" t="s">
        <v>665</v>
      </c>
      <c r="E231" s="33" t="s">
        <v>14012</v>
      </c>
    </row>
    <row r="232" ht="153">
      <c r="A232" s="1" t="s">
        <v>666</v>
      </c>
      <c r="E232" s="27" t="s">
        <v>902</v>
      </c>
    </row>
  </sheetData>
  <sheetProtection sheet="1" objects="1" scenarios="1" spinCount="100000" saltValue="OFzgceRjbctDdjODfjQaYwrQ2TV1U3OlPc/hDkOIKKPaSyhbIcs4/6hnZCSwl38SV99sqze9VYRqZmF9CX3yCw==" hashValue="M/EyM+RCuJgMsOLPoSxz8LsmQ3KoijA+SPmxpBDTz6y3vJIabbYgpGxalLh/V5OgzaMvcHLeb/A4F8dLlEFl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14028</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4529</v>
      </c>
      <c r="D10" t="s">
        <v>661</v>
      </c>
      <c r="E10" s="27" t="s">
        <v>4530</v>
      </c>
      <c r="F10" s="28" t="s">
        <v>677</v>
      </c>
      <c r="G10" s="29">
        <v>22</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14012</v>
      </c>
    </row>
    <row r="13">
      <c r="A13" s="1" t="s">
        <v>666</v>
      </c>
      <c r="E13" s="27" t="s">
        <v>4532</v>
      </c>
    </row>
    <row r="14">
      <c r="A14" s="1" t="s">
        <v>659</v>
      </c>
      <c r="B14" s="1">
        <v>2</v>
      </c>
      <c r="C14" s="26" t="s">
        <v>5548</v>
      </c>
      <c r="D14" t="s">
        <v>661</v>
      </c>
      <c r="E14" s="27" t="s">
        <v>5549</v>
      </c>
      <c r="F14" s="28" t="s">
        <v>663</v>
      </c>
      <c r="G14" s="29">
        <v>0.34999999999999998</v>
      </c>
      <c r="H14" s="28">
        <v>0</v>
      </c>
      <c r="I14" s="30">
        <f>ROUND(G14*H14,P4)</f>
        <v>0</v>
      </c>
      <c r="L14" s="31">
        <v>0</v>
      </c>
      <c r="M14" s="24">
        <f>ROUND(G14*L14,P4)</f>
        <v>0</v>
      </c>
      <c r="N14" s="25" t="s">
        <v>1309</v>
      </c>
      <c r="O14" s="32">
        <f>M14*AA14</f>
        <v>0</v>
      </c>
      <c r="P14" s="1">
        <v>3</v>
      </c>
      <c r="AA14" s="1">
        <f>IF(P14=1,$O$3,IF(P14=2,$O$4,$O$5))</f>
        <v>0</v>
      </c>
    </row>
    <row r="15">
      <c r="A15" s="1" t="s">
        <v>664</v>
      </c>
      <c r="E15" s="27" t="s">
        <v>661</v>
      </c>
    </row>
    <row r="16">
      <c r="A16" s="1" t="s">
        <v>665</v>
      </c>
      <c r="E16" s="33" t="s">
        <v>14012</v>
      </c>
    </row>
    <row r="17" ht="63.75">
      <c r="A17" s="1" t="s">
        <v>666</v>
      </c>
      <c r="E17" s="27" t="s">
        <v>5550</v>
      </c>
    </row>
    <row r="18">
      <c r="A18" s="1" t="s">
        <v>659</v>
      </c>
      <c r="B18" s="1">
        <v>3</v>
      </c>
      <c r="C18" s="26" t="s">
        <v>3210</v>
      </c>
      <c r="D18" t="s">
        <v>661</v>
      </c>
      <c r="E18" s="27" t="s">
        <v>3211</v>
      </c>
      <c r="F18" s="28" t="s">
        <v>663</v>
      </c>
      <c r="G18" s="29">
        <v>0.20000000000000001</v>
      </c>
      <c r="H18" s="28">
        <v>0</v>
      </c>
      <c r="I18" s="30">
        <f>ROUND(G18*H18,P4)</f>
        <v>0</v>
      </c>
      <c r="L18" s="31">
        <v>0</v>
      </c>
      <c r="M18" s="24">
        <f>ROUND(G18*L18,P4)</f>
        <v>0</v>
      </c>
      <c r="N18" s="25" t="s">
        <v>1309</v>
      </c>
      <c r="O18" s="32">
        <f>M18*AA18</f>
        <v>0</v>
      </c>
      <c r="P18" s="1">
        <v>3</v>
      </c>
      <c r="AA18" s="1">
        <f>IF(P18=1,$O$3,IF(P18=2,$O$4,$O$5))</f>
        <v>0</v>
      </c>
    </row>
    <row r="19">
      <c r="A19" s="1" t="s">
        <v>664</v>
      </c>
      <c r="E19" s="27" t="s">
        <v>661</v>
      </c>
    </row>
    <row r="20">
      <c r="A20" s="1" t="s">
        <v>665</v>
      </c>
      <c r="E20" s="33" t="s">
        <v>14012</v>
      </c>
    </row>
    <row r="21" ht="204">
      <c r="A21" s="1" t="s">
        <v>666</v>
      </c>
      <c r="E21" s="27" t="s">
        <v>13898</v>
      </c>
    </row>
    <row r="22">
      <c r="A22" s="1" t="s">
        <v>659</v>
      </c>
      <c r="B22" s="1">
        <v>4</v>
      </c>
      <c r="C22" s="26" t="s">
        <v>1535</v>
      </c>
      <c r="D22" t="s">
        <v>661</v>
      </c>
      <c r="E22" s="27" t="s">
        <v>1536</v>
      </c>
      <c r="F22" s="28" t="s">
        <v>663</v>
      </c>
      <c r="G22" s="29">
        <v>7.2999999999999998</v>
      </c>
      <c r="H22" s="28">
        <v>0</v>
      </c>
      <c r="I22" s="30">
        <f>ROUND(G22*H22,P4)</f>
        <v>0</v>
      </c>
      <c r="L22" s="31">
        <v>0</v>
      </c>
      <c r="M22" s="24">
        <f>ROUND(G22*L22,P4)</f>
        <v>0</v>
      </c>
      <c r="N22" s="25" t="s">
        <v>1309</v>
      </c>
      <c r="O22" s="32">
        <f>M22*AA22</f>
        <v>0</v>
      </c>
      <c r="P22" s="1">
        <v>3</v>
      </c>
      <c r="AA22" s="1">
        <f>IF(P22=1,$O$3,IF(P22=2,$O$4,$O$5))</f>
        <v>0</v>
      </c>
    </row>
    <row r="23">
      <c r="A23" s="1" t="s">
        <v>664</v>
      </c>
      <c r="E23" s="27" t="s">
        <v>661</v>
      </c>
    </row>
    <row r="24">
      <c r="A24" s="1" t="s">
        <v>665</v>
      </c>
      <c r="E24" s="33" t="s">
        <v>14012</v>
      </c>
    </row>
    <row r="25" ht="204">
      <c r="A25" s="1" t="s">
        <v>666</v>
      </c>
      <c r="E25" s="27" t="s">
        <v>13898</v>
      </c>
    </row>
    <row r="26">
      <c r="A26" s="1" t="s">
        <v>659</v>
      </c>
      <c r="B26" s="1">
        <v>5</v>
      </c>
      <c r="C26" s="26" t="s">
        <v>672</v>
      </c>
      <c r="D26" t="s">
        <v>661</v>
      </c>
      <c r="E26" s="27" t="s">
        <v>673</v>
      </c>
      <c r="F26" s="28" t="s">
        <v>663</v>
      </c>
      <c r="G26" s="29">
        <v>6</v>
      </c>
      <c r="H26" s="28">
        <v>0</v>
      </c>
      <c r="I26" s="30">
        <f>ROUND(G26*H26,P4)</f>
        <v>0</v>
      </c>
      <c r="L26" s="31">
        <v>0</v>
      </c>
      <c r="M26" s="24">
        <f>ROUND(G26*L26,P4)</f>
        <v>0</v>
      </c>
      <c r="N26" s="25" t="s">
        <v>1309</v>
      </c>
      <c r="O26" s="32">
        <f>M26*AA26</f>
        <v>0</v>
      </c>
      <c r="P26" s="1">
        <v>3</v>
      </c>
      <c r="AA26" s="1">
        <f>IF(P26=1,$O$3,IF(P26=2,$O$4,$O$5))</f>
        <v>0</v>
      </c>
    </row>
    <row r="27">
      <c r="A27" s="1" t="s">
        <v>664</v>
      </c>
      <c r="E27" s="27" t="s">
        <v>661</v>
      </c>
    </row>
    <row r="28">
      <c r="A28" s="1" t="s">
        <v>665</v>
      </c>
      <c r="E28" s="33" t="s">
        <v>14012</v>
      </c>
    </row>
    <row r="29" ht="153">
      <c r="A29" s="1" t="s">
        <v>666</v>
      </c>
      <c r="E29" s="27" t="s">
        <v>5077</v>
      </c>
    </row>
    <row r="30">
      <c r="A30" s="1" t="s">
        <v>659</v>
      </c>
      <c r="B30" s="1">
        <v>6</v>
      </c>
      <c r="C30" s="26" t="s">
        <v>3689</v>
      </c>
      <c r="D30" t="s">
        <v>661</v>
      </c>
      <c r="E30" s="27" t="s">
        <v>3690</v>
      </c>
      <c r="F30" s="28" t="s">
        <v>677</v>
      </c>
      <c r="G30" s="29">
        <v>22</v>
      </c>
      <c r="H30" s="28">
        <v>0</v>
      </c>
      <c r="I30" s="30">
        <f>ROUND(G30*H30,P4)</f>
        <v>0</v>
      </c>
      <c r="L30" s="31">
        <v>0</v>
      </c>
      <c r="M30" s="24">
        <f>ROUND(G30*L30,P4)</f>
        <v>0</v>
      </c>
      <c r="N30" s="25" t="s">
        <v>1309</v>
      </c>
      <c r="O30" s="32">
        <f>M30*AA30</f>
        <v>0</v>
      </c>
      <c r="P30" s="1">
        <v>3</v>
      </c>
      <c r="AA30" s="1">
        <f>IF(P30=1,$O$3,IF(P30=2,$O$4,$O$5))</f>
        <v>0</v>
      </c>
    </row>
    <row r="31">
      <c r="A31" s="1" t="s">
        <v>664</v>
      </c>
      <c r="E31" s="27" t="s">
        <v>661</v>
      </c>
    </row>
    <row r="32">
      <c r="A32" s="1" t="s">
        <v>665</v>
      </c>
      <c r="E32" s="33" t="s">
        <v>14012</v>
      </c>
    </row>
    <row r="33" ht="38.25">
      <c r="A33" s="1" t="s">
        <v>666</v>
      </c>
      <c r="E33" s="27" t="s">
        <v>3688</v>
      </c>
    </row>
    <row r="34">
      <c r="A34" s="1" t="s">
        <v>656</v>
      </c>
      <c r="C34" s="22" t="s">
        <v>1333</v>
      </c>
      <c r="E34" s="23" t="s">
        <v>5082</v>
      </c>
      <c r="L34" s="24">
        <f>SUMIFS(L35:L38,A35:A38,"P")</f>
        <v>0</v>
      </c>
      <c r="M34" s="24">
        <f>SUMIFS(M35:M38,A35:A38,"P")</f>
        <v>0</v>
      </c>
      <c r="N34" s="25"/>
    </row>
    <row r="35">
      <c r="A35" s="1" t="s">
        <v>659</v>
      </c>
      <c r="B35" s="1">
        <v>7</v>
      </c>
      <c r="C35" s="26" t="s">
        <v>5083</v>
      </c>
      <c r="D35" t="s">
        <v>661</v>
      </c>
      <c r="E35" s="27" t="s">
        <v>5084</v>
      </c>
      <c r="F35" s="28" t="s">
        <v>663</v>
      </c>
      <c r="G35" s="29">
        <v>0.059999999999999998</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14012</v>
      </c>
    </row>
    <row r="38" ht="38.25">
      <c r="A38" s="1" t="s">
        <v>666</v>
      </c>
      <c r="E38" s="27" t="s">
        <v>5085</v>
      </c>
    </row>
    <row r="39">
      <c r="A39" s="1" t="s">
        <v>656</v>
      </c>
      <c r="C39" s="22" t="s">
        <v>4479</v>
      </c>
      <c r="E39" s="23" t="s">
        <v>4033</v>
      </c>
      <c r="L39" s="24">
        <f>SUMIFS(L40:L75,A40:A75,"P")</f>
        <v>0</v>
      </c>
      <c r="M39" s="24">
        <f>SUMIFS(M40:M75,A40:A75,"P")</f>
        <v>0</v>
      </c>
      <c r="N39" s="25"/>
    </row>
    <row r="40" ht="25.5">
      <c r="A40" s="1" t="s">
        <v>659</v>
      </c>
      <c r="B40" s="1">
        <v>8</v>
      </c>
      <c r="C40" s="26" t="s">
        <v>2912</v>
      </c>
      <c r="D40" t="s">
        <v>661</v>
      </c>
      <c r="E40" s="27" t="s">
        <v>2913</v>
      </c>
      <c r="F40" s="28" t="s">
        <v>683</v>
      </c>
      <c r="G40" s="29">
        <v>3</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5000</v>
      </c>
    </row>
    <row r="43" ht="25.5">
      <c r="A43" s="1" t="s">
        <v>666</v>
      </c>
      <c r="E43" s="27" t="s">
        <v>13876</v>
      </c>
    </row>
    <row r="44">
      <c r="A44" s="1" t="s">
        <v>659</v>
      </c>
      <c r="B44" s="1">
        <v>9</v>
      </c>
      <c r="C44" s="26" t="s">
        <v>2138</v>
      </c>
      <c r="D44" t="s">
        <v>661</v>
      </c>
      <c r="E44" s="27" t="s">
        <v>2139</v>
      </c>
      <c r="F44" s="28" t="s">
        <v>670</v>
      </c>
      <c r="G44" s="29">
        <v>13</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14012</v>
      </c>
    </row>
    <row r="47" ht="51">
      <c r="A47" s="1" t="s">
        <v>666</v>
      </c>
      <c r="E47" s="27" t="s">
        <v>4638</v>
      </c>
    </row>
    <row r="48">
      <c r="A48" s="1" t="s">
        <v>659</v>
      </c>
      <c r="B48" s="1">
        <v>10</v>
      </c>
      <c r="C48" s="26" t="s">
        <v>929</v>
      </c>
      <c r="D48" t="s">
        <v>661</v>
      </c>
      <c r="E48" s="27" t="s">
        <v>930</v>
      </c>
      <c r="F48" s="28" t="s">
        <v>670</v>
      </c>
      <c r="G48" s="29">
        <v>1</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14012</v>
      </c>
    </row>
    <row r="51" ht="76.5">
      <c r="A51" s="1" t="s">
        <v>666</v>
      </c>
      <c r="E51" s="27" t="s">
        <v>13919</v>
      </c>
    </row>
    <row r="52" ht="25.5">
      <c r="A52" s="1" t="s">
        <v>659</v>
      </c>
      <c r="B52" s="1">
        <v>11</v>
      </c>
      <c r="C52" s="26" t="s">
        <v>13877</v>
      </c>
      <c r="D52" t="s">
        <v>661</v>
      </c>
      <c r="E52" s="27" t="s">
        <v>13878</v>
      </c>
      <c r="F52" s="28" t="s">
        <v>670</v>
      </c>
      <c r="G52" s="29">
        <v>20</v>
      </c>
      <c r="H52" s="28">
        <v>0</v>
      </c>
      <c r="I52" s="30">
        <f>ROUND(G52*H52,P4)</f>
        <v>0</v>
      </c>
      <c r="L52" s="31">
        <v>0</v>
      </c>
      <c r="M52" s="24">
        <f>ROUND(G52*L52,P4)</f>
        <v>0</v>
      </c>
      <c r="N52" s="25" t="s">
        <v>1309</v>
      </c>
      <c r="O52" s="32">
        <f>M52*AA52</f>
        <v>0</v>
      </c>
      <c r="P52" s="1">
        <v>3</v>
      </c>
      <c r="AA52" s="1">
        <f>IF(P52=1,$O$3,IF(P52=2,$O$4,$O$5))</f>
        <v>0</v>
      </c>
    </row>
    <row r="53">
      <c r="A53" s="1" t="s">
        <v>664</v>
      </c>
      <c r="E53" s="27" t="s">
        <v>661</v>
      </c>
    </row>
    <row r="54">
      <c r="A54" s="1" t="s">
        <v>665</v>
      </c>
      <c r="E54" s="33" t="s">
        <v>5530</v>
      </c>
    </row>
    <row r="55" ht="25.5">
      <c r="A55" s="1" t="s">
        <v>666</v>
      </c>
      <c r="E55" s="27" t="s">
        <v>4184</v>
      </c>
    </row>
    <row r="56">
      <c r="A56" s="1" t="s">
        <v>659</v>
      </c>
      <c r="B56" s="1">
        <v>12</v>
      </c>
      <c r="C56" s="26" t="s">
        <v>5558</v>
      </c>
      <c r="D56" t="s">
        <v>661</v>
      </c>
      <c r="E56" s="27" t="s">
        <v>5559</v>
      </c>
      <c r="F56" s="28" t="s">
        <v>683</v>
      </c>
      <c r="G56" s="29">
        <v>2</v>
      </c>
      <c r="H56" s="28">
        <v>0</v>
      </c>
      <c r="I56" s="30">
        <f>ROUND(G56*H56,P4)</f>
        <v>0</v>
      </c>
      <c r="L56" s="31">
        <v>0</v>
      </c>
      <c r="M56" s="24">
        <f>ROUND(G56*L56,P4)</f>
        <v>0</v>
      </c>
      <c r="N56" s="25" t="s">
        <v>1309</v>
      </c>
      <c r="O56" s="32">
        <f>M56*AA56</f>
        <v>0</v>
      </c>
      <c r="P56" s="1">
        <v>3</v>
      </c>
      <c r="AA56" s="1">
        <f>IF(P56=1,$O$3,IF(P56=2,$O$4,$O$5))</f>
        <v>0</v>
      </c>
    </row>
    <row r="57">
      <c r="A57" s="1" t="s">
        <v>664</v>
      </c>
      <c r="E57" s="27" t="s">
        <v>661</v>
      </c>
    </row>
    <row r="58">
      <c r="A58" s="1" t="s">
        <v>665</v>
      </c>
      <c r="E58" s="33" t="s">
        <v>14012</v>
      </c>
    </row>
    <row r="59" ht="51">
      <c r="A59" s="1" t="s">
        <v>666</v>
      </c>
      <c r="E59" s="27" t="s">
        <v>4645</v>
      </c>
    </row>
    <row r="60">
      <c r="A60" s="1" t="s">
        <v>659</v>
      </c>
      <c r="B60" s="1">
        <v>13</v>
      </c>
      <c r="C60" s="26" t="s">
        <v>13902</v>
      </c>
      <c r="D60" t="s">
        <v>661</v>
      </c>
      <c r="E60" s="27" t="s">
        <v>13903</v>
      </c>
      <c r="F60" s="28" t="s">
        <v>683</v>
      </c>
      <c r="G60" s="29">
        <v>3</v>
      </c>
      <c r="H60" s="28">
        <v>0</v>
      </c>
      <c r="I60" s="30">
        <f>ROUND(G60*H60,P4)</f>
        <v>0</v>
      </c>
      <c r="L60" s="31">
        <v>0</v>
      </c>
      <c r="M60" s="24">
        <f>ROUND(G60*L60,P4)</f>
        <v>0</v>
      </c>
      <c r="N60" s="25" t="s">
        <v>1309</v>
      </c>
      <c r="O60" s="32">
        <f>M60*AA60</f>
        <v>0</v>
      </c>
      <c r="P60" s="1">
        <v>3</v>
      </c>
      <c r="AA60" s="1">
        <f>IF(P60=1,$O$3,IF(P60=2,$O$4,$O$5))</f>
        <v>0</v>
      </c>
    </row>
    <row r="61">
      <c r="A61" s="1" t="s">
        <v>664</v>
      </c>
      <c r="E61" s="27" t="s">
        <v>661</v>
      </c>
    </row>
    <row r="62">
      <c r="A62" s="1" t="s">
        <v>665</v>
      </c>
      <c r="E62" s="33" t="s">
        <v>14012</v>
      </c>
    </row>
    <row r="63" ht="51">
      <c r="A63" s="1" t="s">
        <v>666</v>
      </c>
      <c r="E63" s="27" t="s">
        <v>4645</v>
      </c>
    </row>
    <row r="64" ht="25.5">
      <c r="A64" s="1" t="s">
        <v>659</v>
      </c>
      <c r="B64" s="1">
        <v>14</v>
      </c>
      <c r="C64" s="26" t="s">
        <v>2923</v>
      </c>
      <c r="D64" t="s">
        <v>661</v>
      </c>
      <c r="E64" s="27" t="s">
        <v>2924</v>
      </c>
      <c r="F64" s="28" t="s">
        <v>683</v>
      </c>
      <c r="G64" s="29">
        <v>1</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14012</v>
      </c>
    </row>
    <row r="67" ht="38.25">
      <c r="A67" s="1" t="s">
        <v>666</v>
      </c>
      <c r="E67" s="27" t="s">
        <v>4778</v>
      </c>
    </row>
    <row r="68">
      <c r="A68" s="1" t="s">
        <v>659</v>
      </c>
      <c r="B68" s="1">
        <v>15</v>
      </c>
      <c r="C68" s="26" t="s">
        <v>1827</v>
      </c>
      <c r="D68" t="s">
        <v>661</v>
      </c>
      <c r="E68" s="27" t="s">
        <v>1828</v>
      </c>
      <c r="F68" s="28" t="s">
        <v>670</v>
      </c>
      <c r="G68" s="29">
        <v>33</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14012</v>
      </c>
    </row>
    <row r="71" ht="51">
      <c r="A71" s="1" t="s">
        <v>666</v>
      </c>
      <c r="E71" s="27" t="s">
        <v>4190</v>
      </c>
    </row>
    <row r="72">
      <c r="A72" s="1" t="s">
        <v>659</v>
      </c>
      <c r="B72" s="1">
        <v>16</v>
      </c>
      <c r="C72" s="26" t="s">
        <v>2890</v>
      </c>
      <c r="D72" t="s">
        <v>661</v>
      </c>
      <c r="E72" s="27" t="s">
        <v>2891</v>
      </c>
      <c r="F72" s="28" t="s">
        <v>670</v>
      </c>
      <c r="G72" s="29">
        <v>20</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14012</v>
      </c>
    </row>
    <row r="75" ht="25.5">
      <c r="A75" s="1" t="s">
        <v>666</v>
      </c>
      <c r="E75" s="27" t="s">
        <v>4533</v>
      </c>
    </row>
    <row r="76">
      <c r="A76" s="1" t="s">
        <v>656</v>
      </c>
      <c r="C76" s="22" t="s">
        <v>4040</v>
      </c>
      <c r="E76" s="23" t="s">
        <v>4041</v>
      </c>
      <c r="L76" s="24">
        <f>SUMIFS(L77:L84,A77:A84,"P")</f>
        <v>0</v>
      </c>
      <c r="M76" s="24">
        <f>SUMIFS(M77:M84,A77:A84,"P")</f>
        <v>0</v>
      </c>
      <c r="N76" s="25"/>
    </row>
    <row r="77">
      <c r="A77" s="1" t="s">
        <v>659</v>
      </c>
      <c r="B77" s="1">
        <v>17</v>
      </c>
      <c r="C77" s="26" t="s">
        <v>5117</v>
      </c>
      <c r="D77" t="s">
        <v>661</v>
      </c>
      <c r="E77" s="27" t="s">
        <v>5118</v>
      </c>
      <c r="F77" s="28" t="s">
        <v>670</v>
      </c>
      <c r="G77" s="29">
        <v>12</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c r="E79" s="33" t="s">
        <v>14012</v>
      </c>
    </row>
    <row r="80" ht="51">
      <c r="A80" s="1" t="s">
        <v>666</v>
      </c>
      <c r="E80" s="27" t="s">
        <v>5119</v>
      </c>
    </row>
    <row r="81">
      <c r="A81" s="1" t="s">
        <v>659</v>
      </c>
      <c r="B81" s="1">
        <v>18</v>
      </c>
      <c r="C81" s="26" t="s">
        <v>4917</v>
      </c>
      <c r="D81" t="s">
        <v>661</v>
      </c>
      <c r="E81" s="27" t="s">
        <v>1573</v>
      </c>
      <c r="F81" s="28" t="s">
        <v>683</v>
      </c>
      <c r="G81" s="29">
        <v>1</v>
      </c>
      <c r="H81" s="28">
        <v>0</v>
      </c>
      <c r="I81" s="30">
        <f>ROUND(G81*H81,P4)</f>
        <v>0</v>
      </c>
      <c r="L81" s="31">
        <v>0</v>
      </c>
      <c r="M81" s="24">
        <f>ROUND(G81*L81,P4)</f>
        <v>0</v>
      </c>
      <c r="N81" s="25" t="s">
        <v>1309</v>
      </c>
      <c r="O81" s="32">
        <f>M81*AA81</f>
        <v>0</v>
      </c>
      <c r="P81" s="1">
        <v>3</v>
      </c>
      <c r="AA81" s="1">
        <f>IF(P81=1,$O$3,IF(P81=2,$O$4,$O$5))</f>
        <v>0</v>
      </c>
    </row>
    <row r="82">
      <c r="A82" s="1" t="s">
        <v>664</v>
      </c>
      <c r="E82" s="27" t="s">
        <v>661</v>
      </c>
    </row>
    <row r="83">
      <c r="A83" s="1" t="s">
        <v>665</v>
      </c>
      <c r="E83" s="33" t="s">
        <v>14012</v>
      </c>
    </row>
    <row r="84" ht="38.25">
      <c r="A84" s="1" t="s">
        <v>666</v>
      </c>
      <c r="E84" s="27" t="s">
        <v>4919</v>
      </c>
    </row>
    <row r="85">
      <c r="A85" s="1" t="s">
        <v>656</v>
      </c>
      <c r="C85" s="22" t="s">
        <v>4482</v>
      </c>
      <c r="E85" s="23" t="s">
        <v>4201</v>
      </c>
      <c r="L85" s="24">
        <f>SUMIFS(L86:L113,A86:A113,"P")</f>
        <v>0</v>
      </c>
      <c r="M85" s="24">
        <f>SUMIFS(M86:M113,A86:A113,"P")</f>
        <v>0</v>
      </c>
      <c r="N85" s="25"/>
    </row>
    <row r="86">
      <c r="A86" s="1" t="s">
        <v>659</v>
      </c>
      <c r="B86" s="1">
        <v>19</v>
      </c>
      <c r="C86" s="26" t="s">
        <v>1220</v>
      </c>
      <c r="D86" t="s">
        <v>661</v>
      </c>
      <c r="E86" s="27" t="s">
        <v>1221</v>
      </c>
      <c r="F86" s="28" t="s">
        <v>670</v>
      </c>
      <c r="G86" s="29">
        <v>26</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5000</v>
      </c>
    </row>
    <row r="89" ht="38.25">
      <c r="A89" s="1" t="s">
        <v>666</v>
      </c>
      <c r="E89" s="27" t="s">
        <v>4203</v>
      </c>
    </row>
    <row r="90">
      <c r="A90" s="1" t="s">
        <v>659</v>
      </c>
      <c r="B90" s="1">
        <v>20</v>
      </c>
      <c r="C90" s="26" t="s">
        <v>965</v>
      </c>
      <c r="D90" t="s">
        <v>661</v>
      </c>
      <c r="E90" s="27" t="s">
        <v>966</v>
      </c>
      <c r="F90" s="28" t="s">
        <v>670</v>
      </c>
      <c r="G90" s="29">
        <v>10</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5000</v>
      </c>
    </row>
    <row r="93" ht="38.25">
      <c r="A93" s="1" t="s">
        <v>666</v>
      </c>
      <c r="E93" s="27" t="s">
        <v>4203</v>
      </c>
    </row>
    <row r="94" ht="25.5">
      <c r="A94" s="1" t="s">
        <v>659</v>
      </c>
      <c r="B94" s="1">
        <v>21</v>
      </c>
      <c r="C94" s="26" t="s">
        <v>1340</v>
      </c>
      <c r="D94" t="s">
        <v>661</v>
      </c>
      <c r="E94" s="27" t="s">
        <v>1341</v>
      </c>
      <c r="F94" s="28" t="s">
        <v>683</v>
      </c>
      <c r="G94" s="29">
        <v>6</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5000</v>
      </c>
    </row>
    <row r="97" ht="38.25">
      <c r="A97" s="1" t="s">
        <v>666</v>
      </c>
      <c r="E97" s="27" t="s">
        <v>4208</v>
      </c>
    </row>
    <row r="98" ht="25.5">
      <c r="A98" s="1" t="s">
        <v>659</v>
      </c>
      <c r="B98" s="1">
        <v>22</v>
      </c>
      <c r="C98" s="26" t="s">
        <v>969</v>
      </c>
      <c r="D98" t="s">
        <v>661</v>
      </c>
      <c r="E98" s="27" t="s">
        <v>970</v>
      </c>
      <c r="F98" s="28" t="s">
        <v>683</v>
      </c>
      <c r="G98" s="29">
        <v>1</v>
      </c>
      <c r="H98" s="28">
        <v>0</v>
      </c>
      <c r="I98" s="30">
        <f>ROUND(G98*H98,P4)</f>
        <v>0</v>
      </c>
      <c r="L98" s="31">
        <v>0</v>
      </c>
      <c r="M98" s="24">
        <f>ROUND(G98*L98,P4)</f>
        <v>0</v>
      </c>
      <c r="N98" s="25" t="s">
        <v>1309</v>
      </c>
      <c r="O98" s="32">
        <f>M98*AA98</f>
        <v>0</v>
      </c>
      <c r="P98" s="1">
        <v>3</v>
      </c>
      <c r="AA98" s="1">
        <f>IF(P98=1,$O$3,IF(P98=2,$O$4,$O$5))</f>
        <v>0</v>
      </c>
    </row>
    <row r="99">
      <c r="A99" s="1" t="s">
        <v>664</v>
      </c>
      <c r="E99" s="27" t="s">
        <v>661</v>
      </c>
    </row>
    <row r="100">
      <c r="A100" s="1" t="s">
        <v>665</v>
      </c>
      <c r="E100" s="33" t="s">
        <v>5000</v>
      </c>
    </row>
    <row r="101" ht="38.25">
      <c r="A101" s="1" t="s">
        <v>666</v>
      </c>
      <c r="E101" s="27" t="s">
        <v>4208</v>
      </c>
    </row>
    <row r="102" ht="25.5">
      <c r="A102" s="1" t="s">
        <v>659</v>
      </c>
      <c r="B102" s="1">
        <v>23</v>
      </c>
      <c r="C102" s="26" t="s">
        <v>5698</v>
      </c>
      <c r="D102" t="s">
        <v>661</v>
      </c>
      <c r="E102" s="27" t="s">
        <v>5699</v>
      </c>
      <c r="F102" s="28" t="s">
        <v>683</v>
      </c>
      <c r="G102" s="29">
        <v>1</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c r="E104" s="33" t="s">
        <v>5000</v>
      </c>
    </row>
    <row r="105" ht="38.25">
      <c r="A105" s="1" t="s">
        <v>666</v>
      </c>
      <c r="E105" s="27" t="s">
        <v>4208</v>
      </c>
    </row>
    <row r="106">
      <c r="A106" s="1" t="s">
        <v>659</v>
      </c>
      <c r="B106" s="1">
        <v>24</v>
      </c>
      <c r="C106" s="26" t="s">
        <v>5005</v>
      </c>
      <c r="D106" t="s">
        <v>661</v>
      </c>
      <c r="E106" s="27" t="s">
        <v>5006</v>
      </c>
      <c r="F106" s="28" t="s">
        <v>670</v>
      </c>
      <c r="G106" s="29">
        <v>36</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c r="E108" s="33" t="s">
        <v>14012</v>
      </c>
    </row>
    <row r="109" ht="25.5">
      <c r="A109" s="1" t="s">
        <v>666</v>
      </c>
      <c r="E109" s="27" t="s">
        <v>5007</v>
      </c>
    </row>
    <row r="110">
      <c r="A110" s="1" t="s">
        <v>659</v>
      </c>
      <c r="B110" s="1">
        <v>25</v>
      </c>
      <c r="C110" s="26" t="s">
        <v>4553</v>
      </c>
      <c r="D110" t="s">
        <v>661</v>
      </c>
      <c r="E110" s="27" t="s">
        <v>4554</v>
      </c>
      <c r="F110" s="28" t="s">
        <v>670</v>
      </c>
      <c r="G110" s="29">
        <v>15</v>
      </c>
      <c r="H110" s="28">
        <v>0</v>
      </c>
      <c r="I110" s="30">
        <f>ROUND(G110*H110,P4)</f>
        <v>0</v>
      </c>
      <c r="L110" s="31">
        <v>0</v>
      </c>
      <c r="M110" s="24">
        <f>ROUND(G110*L110,P4)</f>
        <v>0</v>
      </c>
      <c r="N110" s="25" t="s">
        <v>1309</v>
      </c>
      <c r="O110" s="32">
        <f>M110*AA110</f>
        <v>0</v>
      </c>
      <c r="P110" s="1">
        <v>3</v>
      </c>
      <c r="AA110" s="1">
        <f>IF(P110=1,$O$3,IF(P110=2,$O$4,$O$5))</f>
        <v>0</v>
      </c>
    </row>
    <row r="111">
      <c r="A111" s="1" t="s">
        <v>664</v>
      </c>
      <c r="E111" s="27" t="s">
        <v>661</v>
      </c>
    </row>
    <row r="112">
      <c r="A112" s="1" t="s">
        <v>665</v>
      </c>
      <c r="E112" s="33" t="s">
        <v>14012</v>
      </c>
    </row>
    <row r="113" ht="51">
      <c r="A113" s="1" t="s">
        <v>666</v>
      </c>
      <c r="E113" s="27" t="s">
        <v>4506</v>
      </c>
    </row>
    <row r="114">
      <c r="A114" s="1" t="s">
        <v>656</v>
      </c>
      <c r="C114" s="22" t="s">
        <v>4560</v>
      </c>
      <c r="E114" s="23" t="s">
        <v>4561</v>
      </c>
      <c r="L114" s="24">
        <f>SUMIFS(L115:L126,A115:A126,"P")</f>
        <v>0</v>
      </c>
      <c r="M114" s="24">
        <f>SUMIFS(M115:M126,A115:A126,"P")</f>
        <v>0</v>
      </c>
      <c r="N114" s="25"/>
    </row>
    <row r="115" ht="25.5">
      <c r="A115" s="1" t="s">
        <v>659</v>
      </c>
      <c r="B115" s="1">
        <v>26</v>
      </c>
      <c r="C115" s="26" t="s">
        <v>14020</v>
      </c>
      <c r="D115" t="s">
        <v>661</v>
      </c>
      <c r="E115" s="27" t="s">
        <v>13960</v>
      </c>
      <c r="F115" s="28" t="s">
        <v>683</v>
      </c>
      <c r="G115" s="29">
        <v>3</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c r="E117" s="33" t="s">
        <v>5353</v>
      </c>
    </row>
    <row r="118" ht="38.25">
      <c r="A118" s="1" t="s">
        <v>666</v>
      </c>
      <c r="E118" s="27" t="s">
        <v>13938</v>
      </c>
    </row>
    <row r="119" ht="25.5">
      <c r="A119" s="1" t="s">
        <v>659</v>
      </c>
      <c r="B119" s="1">
        <v>27</v>
      </c>
      <c r="C119" s="26" t="s">
        <v>13978</v>
      </c>
      <c r="D119" t="s">
        <v>661</v>
      </c>
      <c r="E119" s="27" t="s">
        <v>13979</v>
      </c>
      <c r="F119" s="28" t="s">
        <v>683</v>
      </c>
      <c r="G119" s="29">
        <v>1</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c r="E121" s="33" t="s">
        <v>5722</v>
      </c>
    </row>
    <row r="122" ht="51">
      <c r="A122" s="1" t="s">
        <v>666</v>
      </c>
      <c r="E122" s="27" t="s">
        <v>13942</v>
      </c>
    </row>
    <row r="123">
      <c r="A123" s="1" t="s">
        <v>659</v>
      </c>
      <c r="B123" s="1">
        <v>28</v>
      </c>
      <c r="C123" s="26" t="s">
        <v>13884</v>
      </c>
      <c r="D123" t="s">
        <v>661</v>
      </c>
      <c r="E123" s="27" t="s">
        <v>13885</v>
      </c>
      <c r="F123" s="28" t="s">
        <v>683</v>
      </c>
      <c r="G123" s="29">
        <v>1</v>
      </c>
      <c r="H123" s="28">
        <v>0</v>
      </c>
      <c r="I123" s="30">
        <f>ROUND(G123*H123,P4)</f>
        <v>0</v>
      </c>
      <c r="L123" s="31">
        <v>0</v>
      </c>
      <c r="M123" s="24">
        <f>ROUND(G123*L123,P4)</f>
        <v>0</v>
      </c>
      <c r="N123" s="25" t="s">
        <v>1309</v>
      </c>
      <c r="O123" s="32">
        <f>M123*AA123</f>
        <v>0</v>
      </c>
      <c r="P123" s="1">
        <v>3</v>
      </c>
      <c r="AA123" s="1">
        <f>IF(P123=1,$O$3,IF(P123=2,$O$4,$O$5))</f>
        <v>0</v>
      </c>
    </row>
    <row r="124">
      <c r="A124" s="1" t="s">
        <v>664</v>
      </c>
      <c r="E124" s="27" t="s">
        <v>661</v>
      </c>
    </row>
    <row r="125">
      <c r="A125" s="1" t="s">
        <v>665</v>
      </c>
      <c r="E125" s="33" t="s">
        <v>4724</v>
      </c>
    </row>
    <row r="126" ht="63.75">
      <c r="A126" s="1" t="s">
        <v>666</v>
      </c>
      <c r="E126" s="27" t="s">
        <v>4160</v>
      </c>
    </row>
    <row r="127">
      <c r="A127" s="1" t="s">
        <v>656</v>
      </c>
      <c r="C127" s="22" t="s">
        <v>3983</v>
      </c>
      <c r="E127" s="23" t="s">
        <v>3984</v>
      </c>
      <c r="L127" s="24">
        <f>SUMIFS(L128:L167,A128:A167,"P")</f>
        <v>0</v>
      </c>
      <c r="M127" s="24">
        <f>SUMIFS(M128:M167,A128:A167,"P")</f>
        <v>0</v>
      </c>
      <c r="N127" s="25"/>
    </row>
    <row r="128">
      <c r="A128" s="1" t="s">
        <v>659</v>
      </c>
      <c r="B128" s="1">
        <v>29</v>
      </c>
      <c r="C128" s="26" t="s">
        <v>4971</v>
      </c>
      <c r="D128" t="s">
        <v>661</v>
      </c>
      <c r="E128" s="27" t="s">
        <v>4972</v>
      </c>
      <c r="F128" s="28" t="s">
        <v>683</v>
      </c>
      <c r="G128" s="29">
        <v>1</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4724</v>
      </c>
    </row>
    <row r="131" ht="38.25">
      <c r="A131" s="1" t="s">
        <v>666</v>
      </c>
      <c r="E131" s="27" t="s">
        <v>4498</v>
      </c>
    </row>
    <row r="132" ht="25.5">
      <c r="A132" s="1" t="s">
        <v>659</v>
      </c>
      <c r="B132" s="1">
        <v>30</v>
      </c>
      <c r="C132" s="26" t="s">
        <v>4524</v>
      </c>
      <c r="D132" t="s">
        <v>661</v>
      </c>
      <c r="E132" s="27" t="s">
        <v>4525</v>
      </c>
      <c r="F132" s="28" t="s">
        <v>683</v>
      </c>
      <c r="G132" s="29">
        <v>1</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c r="E134" s="33" t="s">
        <v>4724</v>
      </c>
    </row>
    <row r="135" ht="63.75">
      <c r="A135" s="1" t="s">
        <v>666</v>
      </c>
      <c r="E135" s="27" t="s">
        <v>3988</v>
      </c>
    </row>
    <row r="136" ht="25.5">
      <c r="A136" s="1" t="s">
        <v>659</v>
      </c>
      <c r="B136" s="1">
        <v>31</v>
      </c>
      <c r="C136" s="26" t="s">
        <v>3989</v>
      </c>
      <c r="D136" t="s">
        <v>661</v>
      </c>
      <c r="E136" s="27" t="s">
        <v>3990</v>
      </c>
      <c r="F136" s="28" t="s">
        <v>683</v>
      </c>
      <c r="G136" s="29">
        <v>1</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4724</v>
      </c>
    </row>
    <row r="139" ht="38.25">
      <c r="A139" s="1" t="s">
        <v>666</v>
      </c>
      <c r="E139" s="27" t="s">
        <v>4266</v>
      </c>
    </row>
    <row r="140">
      <c r="A140" s="1" t="s">
        <v>659</v>
      </c>
      <c r="B140" s="1">
        <v>32</v>
      </c>
      <c r="C140" s="26" t="s">
        <v>5238</v>
      </c>
      <c r="D140" t="s">
        <v>661</v>
      </c>
      <c r="E140" s="27" t="s">
        <v>5239</v>
      </c>
      <c r="F140" s="28" t="s">
        <v>683</v>
      </c>
      <c r="G140" s="29">
        <v>1</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4724</v>
      </c>
    </row>
    <row r="143" ht="38.25">
      <c r="A143" s="1" t="s">
        <v>666</v>
      </c>
      <c r="E143" s="27" t="s">
        <v>4737</v>
      </c>
    </row>
    <row r="144">
      <c r="A144" s="1" t="s">
        <v>659</v>
      </c>
      <c r="B144" s="1">
        <v>33</v>
      </c>
      <c r="C144" s="26" t="s">
        <v>4744</v>
      </c>
      <c r="D144" t="s">
        <v>661</v>
      </c>
      <c r="E144" s="27" t="s">
        <v>4745</v>
      </c>
      <c r="F144" s="28" t="s">
        <v>683</v>
      </c>
      <c r="G144" s="29">
        <v>2</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5000</v>
      </c>
    </row>
    <row r="147" ht="38.25">
      <c r="A147" s="1" t="s">
        <v>666</v>
      </c>
      <c r="E147" s="27" t="s">
        <v>4137</v>
      </c>
    </row>
    <row r="148">
      <c r="A148" s="1" t="s">
        <v>659</v>
      </c>
      <c r="B148" s="1">
        <v>34</v>
      </c>
      <c r="C148" s="26" t="s">
        <v>13888</v>
      </c>
      <c r="D148" t="s">
        <v>661</v>
      </c>
      <c r="E148" s="27" t="s">
        <v>13889</v>
      </c>
      <c r="F148" s="28" t="s">
        <v>683</v>
      </c>
      <c r="G148" s="29">
        <v>1</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4654</v>
      </c>
    </row>
    <row r="151" ht="38.25">
      <c r="A151" s="1" t="s">
        <v>666</v>
      </c>
      <c r="E151" s="27" t="s">
        <v>4737</v>
      </c>
    </row>
    <row r="152">
      <c r="A152" s="1" t="s">
        <v>659</v>
      </c>
      <c r="B152" s="1">
        <v>35</v>
      </c>
      <c r="C152" s="26" t="s">
        <v>4140</v>
      </c>
      <c r="D152" t="s">
        <v>661</v>
      </c>
      <c r="E152" s="27" t="s">
        <v>4141</v>
      </c>
      <c r="F152" s="28" t="s">
        <v>868</v>
      </c>
      <c r="G152" s="29">
        <v>4</v>
      </c>
      <c r="H152" s="28">
        <v>0</v>
      </c>
      <c r="I152" s="30">
        <f>ROUND(G152*H152,P4)</f>
        <v>0</v>
      </c>
      <c r="L152" s="31">
        <v>0</v>
      </c>
      <c r="M152" s="24">
        <f>ROUND(G152*L152,P4)</f>
        <v>0</v>
      </c>
      <c r="N152" s="25" t="s">
        <v>1309</v>
      </c>
      <c r="O152" s="32">
        <f>M152*AA152</f>
        <v>0</v>
      </c>
      <c r="P152" s="1">
        <v>3</v>
      </c>
      <c r="AA152" s="1">
        <f>IF(P152=1,$O$3,IF(P152=2,$O$4,$O$5))</f>
        <v>0</v>
      </c>
    </row>
    <row r="153">
      <c r="A153" s="1" t="s">
        <v>664</v>
      </c>
      <c r="E153" s="27" t="s">
        <v>661</v>
      </c>
    </row>
    <row r="154">
      <c r="A154" s="1" t="s">
        <v>665</v>
      </c>
      <c r="E154" s="33" t="s">
        <v>4724</v>
      </c>
    </row>
    <row r="155" ht="38.25">
      <c r="A155" s="1" t="s">
        <v>666</v>
      </c>
      <c r="E155" s="27" t="s">
        <v>4267</v>
      </c>
    </row>
    <row r="156">
      <c r="A156" s="1" t="s">
        <v>659</v>
      </c>
      <c r="B156" s="1">
        <v>36</v>
      </c>
      <c r="C156" s="26" t="s">
        <v>1973</v>
      </c>
      <c r="D156" t="s">
        <v>661</v>
      </c>
      <c r="E156" s="27" t="s">
        <v>1974</v>
      </c>
      <c r="F156" s="28" t="s">
        <v>868</v>
      </c>
      <c r="G156" s="29">
        <v>2</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4724</v>
      </c>
    </row>
    <row r="159" ht="38.25">
      <c r="A159" s="1" t="s">
        <v>666</v>
      </c>
      <c r="E159" s="27" t="s">
        <v>4268</v>
      </c>
    </row>
    <row r="160">
      <c r="A160" s="1" t="s">
        <v>659</v>
      </c>
      <c r="B160" s="1">
        <v>37</v>
      </c>
      <c r="C160" s="26" t="s">
        <v>1980</v>
      </c>
      <c r="D160" t="s">
        <v>661</v>
      </c>
      <c r="E160" s="27" t="s">
        <v>1981</v>
      </c>
      <c r="F160" s="28" t="s">
        <v>868</v>
      </c>
      <c r="G160" s="29">
        <v>4</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c r="A162" s="1" t="s">
        <v>665</v>
      </c>
      <c r="E162" s="33" t="s">
        <v>4724</v>
      </c>
    </row>
    <row r="163" ht="38.25">
      <c r="A163" s="1" t="s">
        <v>666</v>
      </c>
      <c r="E163" s="27" t="s">
        <v>4979</v>
      </c>
    </row>
    <row r="164">
      <c r="A164" s="1" t="s">
        <v>659</v>
      </c>
      <c r="B164" s="1">
        <v>38</v>
      </c>
      <c r="C164" s="26" t="s">
        <v>5406</v>
      </c>
      <c r="D164" t="s">
        <v>661</v>
      </c>
      <c r="E164" s="27" t="s">
        <v>5407</v>
      </c>
      <c r="F164" s="28" t="s">
        <v>868</v>
      </c>
      <c r="G164" s="29">
        <v>1</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c r="A166" s="1" t="s">
        <v>665</v>
      </c>
      <c r="E166" s="33" t="s">
        <v>4724</v>
      </c>
    </row>
    <row r="167" ht="38.25">
      <c r="A167" s="1" t="s">
        <v>666</v>
      </c>
      <c r="E167" s="27" t="s">
        <v>5408</v>
      </c>
    </row>
    <row r="168">
      <c r="A168" s="1" t="s">
        <v>656</v>
      </c>
      <c r="C168" s="22" t="s">
        <v>6055</v>
      </c>
      <c r="E168" s="23" t="s">
        <v>6673</v>
      </c>
      <c r="L168" s="24">
        <f>SUMIFS(L169:L172,A169:A172,"P")</f>
        <v>0</v>
      </c>
      <c r="M168" s="24">
        <f>SUMIFS(M169:M172,A169:A172,"P")</f>
        <v>0</v>
      </c>
      <c r="N168" s="25"/>
    </row>
    <row r="169">
      <c r="A169" s="1" t="s">
        <v>659</v>
      </c>
      <c r="B169" s="1">
        <v>39</v>
      </c>
      <c r="C169" s="26" t="s">
        <v>13908</v>
      </c>
      <c r="D169" t="s">
        <v>661</v>
      </c>
      <c r="E169" s="27" t="s">
        <v>13909</v>
      </c>
      <c r="F169" s="28" t="s">
        <v>663</v>
      </c>
      <c r="G169" s="29">
        <v>1.5</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14012</v>
      </c>
    </row>
    <row r="172" ht="267.75">
      <c r="A172" s="1" t="s">
        <v>666</v>
      </c>
      <c r="E172" s="27" t="s">
        <v>6107</v>
      </c>
    </row>
    <row r="173">
      <c r="A173" s="1" t="s">
        <v>656</v>
      </c>
      <c r="C173" s="22" t="s">
        <v>894</v>
      </c>
      <c r="E173" s="23" t="s">
        <v>2900</v>
      </c>
      <c r="L173" s="24">
        <f>SUMIFS(L174:L185,A174:A185,"P")</f>
        <v>0</v>
      </c>
      <c r="M173" s="24">
        <f>SUMIFS(M174:M185,A174:A185,"P")</f>
        <v>0</v>
      </c>
      <c r="N173" s="25"/>
    </row>
    <row r="174" ht="25.5">
      <c r="A174" s="1" t="s">
        <v>659</v>
      </c>
      <c r="B174" s="1">
        <v>40</v>
      </c>
      <c r="C174" s="26" t="s">
        <v>3803</v>
      </c>
      <c r="D174" t="s">
        <v>897</v>
      </c>
      <c r="E174" s="27" t="s">
        <v>3804</v>
      </c>
      <c r="F174" s="28" t="s">
        <v>899</v>
      </c>
      <c r="G174" s="29">
        <v>2.7000000000000002</v>
      </c>
      <c r="H174" s="28">
        <v>0</v>
      </c>
      <c r="I174" s="30">
        <f>ROUND(G174*H174,P4)</f>
        <v>0</v>
      </c>
      <c r="L174" s="31">
        <v>0</v>
      </c>
      <c r="M174" s="24">
        <f>ROUND(G174*L174,P4)</f>
        <v>0</v>
      </c>
      <c r="N174" s="25" t="s">
        <v>4491</v>
      </c>
      <c r="O174" s="32">
        <f>M174*AA174</f>
        <v>0</v>
      </c>
      <c r="P174" s="1">
        <v>3</v>
      </c>
      <c r="AA174" s="1">
        <f>IF(P174=1,$O$3,IF(P174=2,$O$4,$O$5))</f>
        <v>0</v>
      </c>
    </row>
    <row r="175" ht="38.25">
      <c r="A175" s="1" t="s">
        <v>664</v>
      </c>
      <c r="E175" s="27" t="s">
        <v>900</v>
      </c>
    </row>
    <row r="176">
      <c r="A176" s="1" t="s">
        <v>665</v>
      </c>
      <c r="E176" s="33" t="s">
        <v>14012</v>
      </c>
    </row>
    <row r="177" ht="153">
      <c r="A177" s="1" t="s">
        <v>666</v>
      </c>
      <c r="E177" s="27" t="s">
        <v>902</v>
      </c>
    </row>
    <row r="178" ht="38.25">
      <c r="A178" s="1" t="s">
        <v>659</v>
      </c>
      <c r="B178" s="1">
        <v>41</v>
      </c>
      <c r="C178" s="26" t="s">
        <v>903</v>
      </c>
      <c r="D178" t="s">
        <v>897</v>
      </c>
      <c r="E178" s="27" t="s">
        <v>904</v>
      </c>
      <c r="F178" s="28" t="s">
        <v>899</v>
      </c>
      <c r="G178" s="29">
        <v>0.02</v>
      </c>
      <c r="H178" s="28">
        <v>0</v>
      </c>
      <c r="I178" s="30">
        <f>ROUND(G178*H178,P4)</f>
        <v>0</v>
      </c>
      <c r="L178" s="31">
        <v>0</v>
      </c>
      <c r="M178" s="24">
        <f>ROUND(G178*L178,P4)</f>
        <v>0</v>
      </c>
      <c r="N178" s="25" t="s">
        <v>4491</v>
      </c>
      <c r="O178" s="32">
        <f>M178*AA178</f>
        <v>0</v>
      </c>
      <c r="P178" s="1">
        <v>3</v>
      </c>
      <c r="AA178" s="1">
        <f>IF(P178=1,$O$3,IF(P178=2,$O$4,$O$5))</f>
        <v>0</v>
      </c>
    </row>
    <row r="179" ht="38.25">
      <c r="A179" s="1" t="s">
        <v>664</v>
      </c>
      <c r="E179" s="27" t="s">
        <v>905</v>
      </c>
    </row>
    <row r="180">
      <c r="A180" s="1" t="s">
        <v>665</v>
      </c>
      <c r="E180" s="33" t="s">
        <v>14012</v>
      </c>
    </row>
    <row r="181" ht="153">
      <c r="A181" s="1" t="s">
        <v>666</v>
      </c>
      <c r="E181" s="27" t="s">
        <v>907</v>
      </c>
    </row>
    <row r="182" ht="25.5">
      <c r="A182" s="1" t="s">
        <v>659</v>
      </c>
      <c r="B182" s="1">
        <v>42</v>
      </c>
      <c r="C182" s="26" t="s">
        <v>916</v>
      </c>
      <c r="D182" t="s">
        <v>897</v>
      </c>
      <c r="E182" s="27" t="s">
        <v>917</v>
      </c>
      <c r="F182" s="28" t="s">
        <v>899</v>
      </c>
      <c r="G182" s="29">
        <v>0.014999999999999999</v>
      </c>
      <c r="H182" s="28">
        <v>0</v>
      </c>
      <c r="I182" s="30">
        <f>ROUND(G182*H182,P4)</f>
        <v>0</v>
      </c>
      <c r="L182" s="31">
        <v>0</v>
      </c>
      <c r="M182" s="24">
        <f>ROUND(G182*L182,P4)</f>
        <v>0</v>
      </c>
      <c r="N182" s="25" t="s">
        <v>4491</v>
      </c>
      <c r="O182" s="32">
        <f>M182*AA182</f>
        <v>0</v>
      </c>
      <c r="P182" s="1">
        <v>3</v>
      </c>
      <c r="AA182" s="1">
        <f>IF(P182=1,$O$3,IF(P182=2,$O$4,$O$5))</f>
        <v>0</v>
      </c>
    </row>
    <row r="183" ht="38.25">
      <c r="A183" s="1" t="s">
        <v>664</v>
      </c>
      <c r="E183" s="27" t="s">
        <v>914</v>
      </c>
    </row>
    <row r="184">
      <c r="A184" s="1" t="s">
        <v>665</v>
      </c>
      <c r="E184" s="33" t="s">
        <v>14012</v>
      </c>
    </row>
    <row r="185" ht="153">
      <c r="A185" s="1" t="s">
        <v>666</v>
      </c>
      <c r="E185" s="27" t="s">
        <v>902</v>
      </c>
    </row>
  </sheetData>
  <sheetProtection sheet="1" objects="1" scenarios="1" spinCount="100000" saltValue="PcQ419YtDL/csUTItmQO+wWi66QjwuqUe/IEwjB3epKceApfT6vpC/9sINqG5NIYiMWEsuI3EfJelCeUY8O1QQ==" hashValue="giCbR+SOb9rrspKLfsk5o5nUI6Zw4Tj5pLsOc6z1U7Ee7MJZAXNFcE2MiJI+m4fwkmnMHPG/0vd758j/gzoK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14029</v>
      </c>
      <c r="E8" s="23" t="s">
        <v>581</v>
      </c>
      <c r="L8" s="24"/>
      <c r="M8" s="24"/>
      <c r="N8" s="25"/>
    </row>
  </sheetData>
  <sheetProtection sheet="1" objects="1" scenarios="1" spinCount="100000" saltValue="DJvEmyj4r40aiF8yGuf0ylKldWBqz+iul66l2R9Vf8B8h3Hmh0LTm6uv8aNtBxlpvezAze/6KvBDm2x+wDdk2g==" hashValue="eBxlI8Ixo6HoZh4qDCi/In6CJyqKUcP+3umQOs+xe2++uiMSCxbZa0yemXcor3BXeQbaDd+a8nOJIjg5cmWa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14030</v>
      </c>
      <c r="E8" s="23" t="s">
        <v>585</v>
      </c>
      <c r="L8" s="24">
        <f>L9+L14+L43+L48+L77</f>
        <v>0</v>
      </c>
      <c r="M8" s="24">
        <f>M9+M14+M43+M48+M77</f>
        <v>0</v>
      </c>
      <c r="N8" s="25"/>
    </row>
    <row r="9">
      <c r="A9" s="1" t="s">
        <v>656</v>
      </c>
      <c r="C9" s="22" t="s">
        <v>2130</v>
      </c>
      <c r="E9" s="23" t="s">
        <v>2131</v>
      </c>
      <c r="L9" s="24">
        <f>SUMIFS(L10:L13,A10:A13,"P")</f>
        <v>0</v>
      </c>
      <c r="M9" s="24">
        <f>SUMIFS(M10:M13,A10:A13,"P")</f>
        <v>0</v>
      </c>
      <c r="N9" s="25"/>
    </row>
    <row r="10">
      <c r="A10" s="1" t="s">
        <v>659</v>
      </c>
      <c r="B10" s="1">
        <v>16</v>
      </c>
      <c r="C10" s="26" t="s">
        <v>14031</v>
      </c>
      <c r="D10" t="s">
        <v>661</v>
      </c>
      <c r="E10" s="27" t="s">
        <v>14032</v>
      </c>
      <c r="F10" s="28" t="s">
        <v>683</v>
      </c>
      <c r="G10" s="29">
        <v>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SUMIFS(L15:L42,A15:A42,"P")</f>
        <v>0</v>
      </c>
      <c r="M14" s="24">
        <f>SUMIFS(M15:M42,A15:A42,"P")</f>
        <v>0</v>
      </c>
      <c r="N14" s="25"/>
    </row>
    <row r="15">
      <c r="A15" s="1" t="s">
        <v>659</v>
      </c>
      <c r="B15" s="1">
        <v>1</v>
      </c>
      <c r="C15" s="26" t="s">
        <v>10801</v>
      </c>
      <c r="D15" t="s">
        <v>661</v>
      </c>
      <c r="E15" s="27" t="s">
        <v>10802</v>
      </c>
      <c r="F15" s="28" t="s">
        <v>677</v>
      </c>
      <c r="G15" s="29">
        <v>16.5</v>
      </c>
      <c r="H15" s="28">
        <v>0</v>
      </c>
      <c r="I15" s="30">
        <f>ROUND(G15*H15,P4)</f>
        <v>0</v>
      </c>
      <c r="L15" s="31">
        <v>0</v>
      </c>
      <c r="M15" s="24">
        <f>ROUND(G15*L15,P4)</f>
        <v>0</v>
      </c>
      <c r="N15" s="25" t="s">
        <v>1309</v>
      </c>
      <c r="O15" s="32">
        <f>M15*AA15</f>
        <v>0</v>
      </c>
      <c r="P15" s="1">
        <v>3</v>
      </c>
      <c r="AA15" s="1">
        <f>IF(P15=1,$O$3,IF(P15=2,$O$4,$O$5))</f>
        <v>0</v>
      </c>
    </row>
    <row r="16">
      <c r="A16" s="1" t="s">
        <v>664</v>
      </c>
      <c r="E16" s="27" t="s">
        <v>661</v>
      </c>
    </row>
    <row r="17" ht="38.25">
      <c r="A17" s="1" t="s">
        <v>665</v>
      </c>
      <c r="E17" s="33" t="s">
        <v>14033</v>
      </c>
    </row>
    <row r="18">
      <c r="A18" s="1" t="s">
        <v>666</v>
      </c>
      <c r="E18" s="27" t="s">
        <v>10804</v>
      </c>
    </row>
    <row r="19">
      <c r="A19" s="1" t="s">
        <v>659</v>
      </c>
      <c r="B19" s="1">
        <v>2</v>
      </c>
      <c r="C19" s="26" t="s">
        <v>1535</v>
      </c>
      <c r="D19" t="s">
        <v>661</v>
      </c>
      <c r="E19" s="27" t="s">
        <v>1536</v>
      </c>
      <c r="F19" s="28" t="s">
        <v>663</v>
      </c>
      <c r="G19" s="29">
        <v>40.865000000000002</v>
      </c>
      <c r="H19" s="28">
        <v>0</v>
      </c>
      <c r="I19" s="30">
        <f>ROUND(G19*H19,P4)</f>
        <v>0</v>
      </c>
      <c r="L19" s="31">
        <v>0</v>
      </c>
      <c r="M19" s="24">
        <f>ROUND(G19*L19,P4)</f>
        <v>0</v>
      </c>
      <c r="N19" s="25" t="s">
        <v>1309</v>
      </c>
      <c r="O19" s="32">
        <f>M19*AA19</f>
        <v>0</v>
      </c>
      <c r="P19" s="1">
        <v>3</v>
      </c>
      <c r="AA19" s="1">
        <f>IF(P19=1,$O$3,IF(P19=2,$O$4,$O$5))</f>
        <v>0</v>
      </c>
    </row>
    <row r="20">
      <c r="A20" s="1" t="s">
        <v>664</v>
      </c>
      <c r="E20" s="27" t="s">
        <v>661</v>
      </c>
    </row>
    <row r="21" ht="38.25">
      <c r="A21" s="1" t="s">
        <v>665</v>
      </c>
      <c r="E21" s="33" t="s">
        <v>14034</v>
      </c>
    </row>
    <row r="22" ht="318.75">
      <c r="A22" s="1" t="s">
        <v>666</v>
      </c>
      <c r="E22" s="27" t="s">
        <v>667</v>
      </c>
    </row>
    <row r="23">
      <c r="A23" s="1" t="s">
        <v>659</v>
      </c>
      <c r="B23" s="1">
        <v>3</v>
      </c>
      <c r="C23" s="26" t="s">
        <v>9394</v>
      </c>
      <c r="D23" t="s">
        <v>661</v>
      </c>
      <c r="E23" s="27" t="s">
        <v>9395</v>
      </c>
      <c r="F23" s="28" t="s">
        <v>663</v>
      </c>
      <c r="G23" s="29">
        <v>29.315000000000001</v>
      </c>
      <c r="H23" s="28">
        <v>0</v>
      </c>
      <c r="I23" s="30">
        <f>ROUND(G23*H23,P4)</f>
        <v>0</v>
      </c>
      <c r="L23" s="31">
        <v>0</v>
      </c>
      <c r="M23" s="24">
        <f>ROUND(G23*L23,P4)</f>
        <v>0</v>
      </c>
      <c r="N23" s="25" t="s">
        <v>1309</v>
      </c>
      <c r="O23" s="32">
        <f>M23*AA23</f>
        <v>0</v>
      </c>
      <c r="P23" s="1">
        <v>3</v>
      </c>
      <c r="AA23" s="1">
        <f>IF(P23=1,$O$3,IF(P23=2,$O$4,$O$5))</f>
        <v>0</v>
      </c>
    </row>
    <row r="24">
      <c r="A24" s="1" t="s">
        <v>664</v>
      </c>
      <c r="E24" s="27" t="s">
        <v>661</v>
      </c>
    </row>
    <row r="25" ht="38.25">
      <c r="A25" s="1" t="s">
        <v>665</v>
      </c>
      <c r="E25" s="33" t="s">
        <v>14035</v>
      </c>
    </row>
    <row r="26" ht="191.25">
      <c r="A26" s="1" t="s">
        <v>666</v>
      </c>
      <c r="E26" s="27" t="s">
        <v>9398</v>
      </c>
    </row>
    <row r="27">
      <c r="A27" s="1" t="s">
        <v>659</v>
      </c>
      <c r="B27" s="1">
        <v>4</v>
      </c>
      <c r="C27" s="26" t="s">
        <v>672</v>
      </c>
      <c r="D27" t="s">
        <v>661</v>
      </c>
      <c r="E27" s="27" t="s">
        <v>673</v>
      </c>
      <c r="F27" s="28" t="s">
        <v>663</v>
      </c>
      <c r="G27" s="29">
        <v>29.315000000000001</v>
      </c>
      <c r="H27" s="28">
        <v>0</v>
      </c>
      <c r="I27" s="30">
        <f>ROUND(G27*H27,P4)</f>
        <v>0</v>
      </c>
      <c r="L27" s="31">
        <v>0</v>
      </c>
      <c r="M27" s="24">
        <f>ROUND(G27*L27,P4)</f>
        <v>0</v>
      </c>
      <c r="N27" s="25" t="s">
        <v>1309</v>
      </c>
      <c r="O27" s="32">
        <f>M27*AA27</f>
        <v>0</v>
      </c>
      <c r="P27" s="1">
        <v>3</v>
      </c>
      <c r="AA27" s="1">
        <f>IF(P27=1,$O$3,IF(P27=2,$O$4,$O$5))</f>
        <v>0</v>
      </c>
    </row>
    <row r="28">
      <c r="A28" s="1" t="s">
        <v>664</v>
      </c>
      <c r="E28" s="27" t="s">
        <v>661</v>
      </c>
    </row>
    <row r="29" ht="38.25">
      <c r="A29" s="1" t="s">
        <v>665</v>
      </c>
      <c r="E29" s="33" t="s">
        <v>14035</v>
      </c>
    </row>
    <row r="30" ht="229.5">
      <c r="A30" s="1" t="s">
        <v>666</v>
      </c>
      <c r="E30" s="27" t="s">
        <v>674</v>
      </c>
    </row>
    <row r="31">
      <c r="A31" s="1" t="s">
        <v>659</v>
      </c>
      <c r="B31" s="1">
        <v>5</v>
      </c>
      <c r="C31" s="26" t="s">
        <v>12363</v>
      </c>
      <c r="D31" t="s">
        <v>661</v>
      </c>
      <c r="E31" s="27" t="s">
        <v>12364</v>
      </c>
      <c r="F31" s="28" t="s">
        <v>677</v>
      </c>
      <c r="G31" s="29">
        <v>16.5</v>
      </c>
      <c r="H31" s="28">
        <v>0</v>
      </c>
      <c r="I31" s="30">
        <f>ROUND(G31*H31,P4)</f>
        <v>0</v>
      </c>
      <c r="L31" s="31">
        <v>0</v>
      </c>
      <c r="M31" s="24">
        <f>ROUND(G31*L31,P4)</f>
        <v>0</v>
      </c>
      <c r="N31" s="25" t="s">
        <v>1309</v>
      </c>
      <c r="O31" s="32">
        <f>M31*AA31</f>
        <v>0</v>
      </c>
      <c r="P31" s="1">
        <v>3</v>
      </c>
      <c r="AA31" s="1">
        <f>IF(P31=1,$O$3,IF(P31=2,$O$4,$O$5))</f>
        <v>0</v>
      </c>
    </row>
    <row r="32">
      <c r="A32" s="1" t="s">
        <v>664</v>
      </c>
      <c r="E32" s="27" t="s">
        <v>661</v>
      </c>
    </row>
    <row r="33" ht="38.25">
      <c r="A33" s="1" t="s">
        <v>665</v>
      </c>
      <c r="E33" s="33" t="s">
        <v>14033</v>
      </c>
    </row>
    <row r="34" ht="38.25">
      <c r="A34" s="1" t="s">
        <v>666</v>
      </c>
      <c r="E34" s="27" t="s">
        <v>9134</v>
      </c>
    </row>
    <row r="35">
      <c r="A35" s="1" t="s">
        <v>659</v>
      </c>
      <c r="B35" s="1">
        <v>6</v>
      </c>
      <c r="C35" s="26" t="s">
        <v>9135</v>
      </c>
      <c r="D35" t="s">
        <v>661</v>
      </c>
      <c r="E35" s="27" t="s">
        <v>9136</v>
      </c>
      <c r="F35" s="28" t="s">
        <v>677</v>
      </c>
      <c r="G35" s="29">
        <v>16.5</v>
      </c>
      <c r="H35" s="28">
        <v>0</v>
      </c>
      <c r="I35" s="30">
        <f>ROUND(G35*H35,P4)</f>
        <v>0</v>
      </c>
      <c r="L35" s="31">
        <v>0</v>
      </c>
      <c r="M35" s="24">
        <f>ROUND(G35*L35,P4)</f>
        <v>0</v>
      </c>
      <c r="N35" s="25" t="s">
        <v>1309</v>
      </c>
      <c r="O35" s="32">
        <f>M35*AA35</f>
        <v>0</v>
      </c>
      <c r="P35" s="1">
        <v>3</v>
      </c>
      <c r="AA35" s="1">
        <f>IF(P35=1,$O$3,IF(P35=2,$O$4,$O$5))</f>
        <v>0</v>
      </c>
    </row>
    <row r="36">
      <c r="A36" s="1" t="s">
        <v>664</v>
      </c>
      <c r="E36" s="27" t="s">
        <v>661</v>
      </c>
    </row>
    <row r="37" ht="38.25">
      <c r="A37" s="1" t="s">
        <v>665</v>
      </c>
      <c r="E37" s="33" t="s">
        <v>14033</v>
      </c>
    </row>
    <row r="38" ht="25.5">
      <c r="A38" s="1" t="s">
        <v>666</v>
      </c>
      <c r="E38" s="27" t="s">
        <v>9138</v>
      </c>
    </row>
    <row r="39">
      <c r="A39" s="1" t="s">
        <v>659</v>
      </c>
      <c r="B39" s="1">
        <v>7</v>
      </c>
      <c r="C39" s="26" t="s">
        <v>5973</v>
      </c>
      <c r="D39" t="s">
        <v>661</v>
      </c>
      <c r="E39" s="27" t="s">
        <v>5974</v>
      </c>
      <c r="F39" s="28" t="s">
        <v>677</v>
      </c>
      <c r="G39" s="29">
        <v>16.5</v>
      </c>
      <c r="H39" s="28">
        <v>0</v>
      </c>
      <c r="I39" s="30">
        <f>ROUND(G39*H39,P4)</f>
        <v>0</v>
      </c>
      <c r="L39" s="31">
        <v>0</v>
      </c>
      <c r="M39" s="24">
        <f>ROUND(G39*L39,P4)</f>
        <v>0</v>
      </c>
      <c r="N39" s="25" t="s">
        <v>1309</v>
      </c>
      <c r="O39" s="32">
        <f>M39*AA39</f>
        <v>0</v>
      </c>
      <c r="P39" s="1">
        <v>3</v>
      </c>
      <c r="AA39" s="1">
        <f>IF(P39=1,$O$3,IF(P39=2,$O$4,$O$5))</f>
        <v>0</v>
      </c>
    </row>
    <row r="40">
      <c r="A40" s="1" t="s">
        <v>664</v>
      </c>
      <c r="E40" s="27" t="s">
        <v>661</v>
      </c>
    </row>
    <row r="41" ht="38.25">
      <c r="A41" s="1" t="s">
        <v>665</v>
      </c>
      <c r="E41" s="33" t="s">
        <v>14033</v>
      </c>
    </row>
    <row r="42" ht="38.25">
      <c r="A42" s="1" t="s">
        <v>666</v>
      </c>
      <c r="E42" s="27" t="s">
        <v>6611</v>
      </c>
    </row>
    <row r="43">
      <c r="A43" s="1" t="s">
        <v>656</v>
      </c>
      <c r="C43" s="22" t="s">
        <v>1333</v>
      </c>
      <c r="E43" s="23" t="s">
        <v>5082</v>
      </c>
      <c r="L43" s="24">
        <f>SUMIFS(L44:L47,A44:A47,"P")</f>
        <v>0</v>
      </c>
      <c r="M43" s="24">
        <f>SUMIFS(M44:M47,A44:A47,"P")</f>
        <v>0</v>
      </c>
      <c r="N43" s="25"/>
    </row>
    <row r="44">
      <c r="A44" s="1" t="s">
        <v>659</v>
      </c>
      <c r="B44" s="1">
        <v>8</v>
      </c>
      <c r="C44" s="26" t="s">
        <v>5083</v>
      </c>
      <c r="D44" t="s">
        <v>661</v>
      </c>
      <c r="E44" s="27" t="s">
        <v>5084</v>
      </c>
      <c r="F44" s="28" t="s">
        <v>663</v>
      </c>
      <c r="G44" s="29">
        <v>1.6499999999999999</v>
      </c>
      <c r="H44" s="28">
        <v>0</v>
      </c>
      <c r="I44" s="30">
        <f>ROUND(G44*H44,P4)</f>
        <v>0</v>
      </c>
      <c r="L44" s="31">
        <v>0</v>
      </c>
      <c r="M44" s="24">
        <f>ROUND(G44*L44,P4)</f>
        <v>0</v>
      </c>
      <c r="N44" s="25" t="s">
        <v>1309</v>
      </c>
      <c r="O44" s="32">
        <f>M44*AA44</f>
        <v>0</v>
      </c>
      <c r="P44" s="1">
        <v>3</v>
      </c>
      <c r="AA44" s="1">
        <f>IF(P44=1,$O$3,IF(P44=2,$O$4,$O$5))</f>
        <v>0</v>
      </c>
    </row>
    <row r="45">
      <c r="A45" s="1" t="s">
        <v>664</v>
      </c>
      <c r="E45" s="27" t="s">
        <v>661</v>
      </c>
    </row>
    <row r="46" ht="38.25">
      <c r="A46" s="1" t="s">
        <v>665</v>
      </c>
      <c r="E46" s="33" t="s">
        <v>14036</v>
      </c>
    </row>
    <row r="47" ht="38.25">
      <c r="A47" s="1" t="s">
        <v>666</v>
      </c>
      <c r="E47" s="27" t="s">
        <v>6457</v>
      </c>
    </row>
    <row r="48">
      <c r="A48" s="1" t="s">
        <v>656</v>
      </c>
      <c r="C48" s="22" t="s">
        <v>6055</v>
      </c>
      <c r="E48" s="23" t="s">
        <v>6673</v>
      </c>
      <c r="L48" s="24">
        <f>SUMIFS(L49:L76,A49:A76,"P")</f>
        <v>0</v>
      </c>
      <c r="M48" s="24">
        <f>SUMIFS(M49:M76,A49:A76,"P")</f>
        <v>0</v>
      </c>
      <c r="N48" s="25"/>
    </row>
    <row r="49">
      <c r="A49" s="1" t="s">
        <v>659</v>
      </c>
      <c r="B49" s="1">
        <v>9</v>
      </c>
      <c r="C49" s="26" t="s">
        <v>14037</v>
      </c>
      <c r="D49" t="s">
        <v>661</v>
      </c>
      <c r="E49" s="27" t="s">
        <v>14038</v>
      </c>
      <c r="F49" s="28" t="s">
        <v>683</v>
      </c>
      <c r="G49" s="29">
        <v>1</v>
      </c>
      <c r="H49" s="28">
        <v>0</v>
      </c>
      <c r="I49" s="30">
        <f>ROUND(G49*H49,P4)</f>
        <v>0</v>
      </c>
      <c r="L49" s="31">
        <v>0</v>
      </c>
      <c r="M49" s="24">
        <f>ROUND(G49*L49,P4)</f>
        <v>0</v>
      </c>
      <c r="N49" s="25" t="s">
        <v>1309</v>
      </c>
      <c r="O49" s="32">
        <f>M49*AA49</f>
        <v>0</v>
      </c>
      <c r="P49" s="1">
        <v>3</v>
      </c>
      <c r="AA49" s="1">
        <f>IF(P49=1,$O$3,IF(P49=2,$O$4,$O$5))</f>
        <v>0</v>
      </c>
    </row>
    <row r="50">
      <c r="A50" s="1" t="s">
        <v>664</v>
      </c>
      <c r="E50" s="27" t="s">
        <v>661</v>
      </c>
    </row>
    <row r="51">
      <c r="A51" s="1" t="s">
        <v>665</v>
      </c>
    </row>
    <row r="52">
      <c r="A52" s="1" t="s">
        <v>666</v>
      </c>
      <c r="E52" s="27" t="s">
        <v>6687</v>
      </c>
    </row>
    <row r="53">
      <c r="A53" s="1" t="s">
        <v>659</v>
      </c>
      <c r="B53" s="1">
        <v>10</v>
      </c>
      <c r="C53" s="26" t="s">
        <v>11355</v>
      </c>
      <c r="D53" t="s">
        <v>661</v>
      </c>
      <c r="E53" s="27" t="s">
        <v>11356</v>
      </c>
      <c r="F53" s="28" t="s">
        <v>683</v>
      </c>
      <c r="G53" s="29">
        <v>2</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row>
    <row r="56" ht="38.25">
      <c r="A56" s="1" t="s">
        <v>666</v>
      </c>
      <c r="E56" s="27" t="s">
        <v>5261</v>
      </c>
    </row>
    <row r="57">
      <c r="A57" s="1" t="s">
        <v>659</v>
      </c>
      <c r="B57" s="1">
        <v>11</v>
      </c>
      <c r="C57" s="26" t="s">
        <v>10231</v>
      </c>
      <c r="D57" t="s">
        <v>661</v>
      </c>
      <c r="E57" s="27" t="s">
        <v>10232</v>
      </c>
      <c r="F57" s="28" t="s">
        <v>683</v>
      </c>
      <c r="G57" s="29">
        <v>1</v>
      </c>
      <c r="H57" s="28">
        <v>0</v>
      </c>
      <c r="I57" s="30">
        <f>ROUND(G57*H57,P4)</f>
        <v>0</v>
      </c>
      <c r="L57" s="31">
        <v>0</v>
      </c>
      <c r="M57" s="24">
        <f>ROUND(G57*L57,P4)</f>
        <v>0</v>
      </c>
      <c r="N57" s="25" t="s">
        <v>1309</v>
      </c>
      <c r="O57" s="32">
        <f>M57*AA57</f>
        <v>0</v>
      </c>
      <c r="P57" s="1">
        <v>3</v>
      </c>
      <c r="AA57" s="1">
        <f>IF(P57=1,$O$3,IF(P57=2,$O$4,$O$5))</f>
        <v>0</v>
      </c>
    </row>
    <row r="58">
      <c r="A58" s="1" t="s">
        <v>664</v>
      </c>
      <c r="E58" s="27" t="s">
        <v>661</v>
      </c>
    </row>
    <row r="59">
      <c r="A59" s="1" t="s">
        <v>665</v>
      </c>
    </row>
    <row r="60" ht="25.5">
      <c r="A60" s="1" t="s">
        <v>666</v>
      </c>
      <c r="E60" s="27" t="s">
        <v>10234</v>
      </c>
    </row>
    <row r="61">
      <c r="A61" s="1" t="s">
        <v>659</v>
      </c>
      <c r="B61" s="1">
        <v>12</v>
      </c>
      <c r="C61" s="26" t="s">
        <v>14039</v>
      </c>
      <c r="D61" t="s">
        <v>661</v>
      </c>
      <c r="E61" s="27" t="s">
        <v>14040</v>
      </c>
      <c r="F61" s="28" t="s">
        <v>683</v>
      </c>
      <c r="G61" s="29">
        <v>2</v>
      </c>
      <c r="H61" s="28">
        <v>0</v>
      </c>
      <c r="I61" s="30">
        <f>ROUND(G61*H61,P4)</f>
        <v>0</v>
      </c>
      <c r="L61" s="31">
        <v>0</v>
      </c>
      <c r="M61" s="24">
        <f>ROUND(G61*L61,P4)</f>
        <v>0</v>
      </c>
      <c r="N61" s="25" t="s">
        <v>1309</v>
      </c>
      <c r="O61" s="32">
        <f>M61*AA61</f>
        <v>0</v>
      </c>
      <c r="P61" s="1">
        <v>3</v>
      </c>
      <c r="AA61" s="1">
        <f>IF(P61=1,$O$3,IF(P61=2,$O$4,$O$5))</f>
        <v>0</v>
      </c>
    </row>
    <row r="62">
      <c r="A62" s="1" t="s">
        <v>664</v>
      </c>
      <c r="E62" s="27" t="s">
        <v>661</v>
      </c>
    </row>
    <row r="63">
      <c r="A63" s="1" t="s">
        <v>665</v>
      </c>
    </row>
    <row r="64" ht="38.25">
      <c r="A64" s="1" t="s">
        <v>666</v>
      </c>
      <c r="E64" s="27" t="s">
        <v>8011</v>
      </c>
    </row>
    <row r="65">
      <c r="A65" s="1" t="s">
        <v>659</v>
      </c>
      <c r="B65" s="1">
        <v>13</v>
      </c>
      <c r="C65" s="26" t="s">
        <v>14041</v>
      </c>
      <c r="D65" t="s">
        <v>661</v>
      </c>
      <c r="E65" s="27" t="s">
        <v>14042</v>
      </c>
      <c r="F65" s="28" t="s">
        <v>670</v>
      </c>
      <c r="G65" s="29">
        <v>15</v>
      </c>
      <c r="H65" s="28">
        <v>0</v>
      </c>
      <c r="I65" s="30">
        <f>ROUND(G65*H65,P4)</f>
        <v>0</v>
      </c>
      <c r="L65" s="31">
        <v>0</v>
      </c>
      <c r="M65" s="24">
        <f>ROUND(G65*L65,P4)</f>
        <v>0</v>
      </c>
      <c r="N65" s="25" t="s">
        <v>1309</v>
      </c>
      <c r="O65" s="32">
        <f>M65*AA65</f>
        <v>0</v>
      </c>
      <c r="P65" s="1">
        <v>3</v>
      </c>
      <c r="AA65" s="1">
        <f>IF(P65=1,$O$3,IF(P65=2,$O$4,$O$5))</f>
        <v>0</v>
      </c>
    </row>
    <row r="66">
      <c r="A66" s="1" t="s">
        <v>664</v>
      </c>
      <c r="E66" s="27" t="s">
        <v>661</v>
      </c>
    </row>
    <row r="67">
      <c r="A67" s="1" t="s">
        <v>665</v>
      </c>
      <c r="E67" s="33" t="s">
        <v>14043</v>
      </c>
    </row>
    <row r="68" ht="51">
      <c r="A68" s="1" t="s">
        <v>666</v>
      </c>
      <c r="E68" s="27" t="s">
        <v>12854</v>
      </c>
    </row>
    <row r="69">
      <c r="A69" s="1" t="s">
        <v>659</v>
      </c>
      <c r="B69" s="1">
        <v>14</v>
      </c>
      <c r="C69" s="26" t="s">
        <v>14044</v>
      </c>
      <c r="D69" t="s">
        <v>661</v>
      </c>
      <c r="E69" s="27" t="s">
        <v>14045</v>
      </c>
      <c r="F69" s="28" t="s">
        <v>670</v>
      </c>
      <c r="G69" s="29">
        <v>81</v>
      </c>
      <c r="H69" s="28">
        <v>0</v>
      </c>
      <c r="I69" s="30">
        <f>ROUND(G69*H69,P4)</f>
        <v>0</v>
      </c>
      <c r="L69" s="31">
        <v>0</v>
      </c>
      <c r="M69" s="24">
        <f>ROUND(G69*L69,P4)</f>
        <v>0</v>
      </c>
      <c r="N69" s="25" t="s">
        <v>1309</v>
      </c>
      <c r="O69" s="32">
        <f>M69*AA69</f>
        <v>0</v>
      </c>
      <c r="P69" s="1">
        <v>3</v>
      </c>
      <c r="AA69" s="1">
        <f>IF(P69=1,$O$3,IF(P69=2,$O$4,$O$5))</f>
        <v>0</v>
      </c>
    </row>
    <row r="70">
      <c r="A70" s="1" t="s">
        <v>664</v>
      </c>
      <c r="E70" s="27" t="s">
        <v>661</v>
      </c>
    </row>
    <row r="71">
      <c r="A71" s="1" t="s">
        <v>665</v>
      </c>
      <c r="E71" s="33" t="s">
        <v>14046</v>
      </c>
    </row>
    <row r="72" ht="25.5">
      <c r="A72" s="1" t="s">
        <v>666</v>
      </c>
      <c r="E72" s="27" t="s">
        <v>14047</v>
      </c>
    </row>
    <row r="73">
      <c r="A73" s="1" t="s">
        <v>659</v>
      </c>
      <c r="B73" s="1">
        <v>17</v>
      </c>
      <c r="C73" s="26" t="s">
        <v>14048</v>
      </c>
      <c r="D73" t="s">
        <v>661</v>
      </c>
      <c r="E73" s="27" t="s">
        <v>6065</v>
      </c>
      <c r="F73" s="28" t="s">
        <v>670</v>
      </c>
      <c r="G73" s="29">
        <v>18</v>
      </c>
      <c r="H73" s="28">
        <v>0</v>
      </c>
      <c r="I73" s="30">
        <f>ROUND(G73*H73,P4)</f>
        <v>0</v>
      </c>
      <c r="L73" s="31">
        <v>0</v>
      </c>
      <c r="M73" s="24">
        <f>ROUND(G73*L73,P4)</f>
        <v>0</v>
      </c>
      <c r="N73" s="25" t="s">
        <v>1309</v>
      </c>
      <c r="O73" s="32">
        <f>M73*AA73</f>
        <v>0</v>
      </c>
      <c r="P73" s="1">
        <v>3</v>
      </c>
      <c r="AA73" s="1">
        <f>IF(P73=1,$O$3,IF(P73=2,$O$4,$O$5))</f>
        <v>0</v>
      </c>
    </row>
    <row r="74">
      <c r="A74" s="1" t="s">
        <v>664</v>
      </c>
      <c r="E74" s="27" t="s">
        <v>14049</v>
      </c>
    </row>
    <row r="75">
      <c r="A75" s="1" t="s">
        <v>665</v>
      </c>
      <c r="E75" s="33" t="s">
        <v>14050</v>
      </c>
    </row>
    <row r="76" ht="255">
      <c r="A76" s="1" t="s">
        <v>666</v>
      </c>
      <c r="E76" s="27" t="s">
        <v>6676</v>
      </c>
    </row>
    <row r="77">
      <c r="A77" s="1" t="s">
        <v>656</v>
      </c>
      <c r="C77" s="22" t="s">
        <v>894</v>
      </c>
      <c r="E77" s="23" t="s">
        <v>2900</v>
      </c>
      <c r="L77" s="24">
        <f>SUMIFS(L78:L81,A78:A81,"P")</f>
        <v>0</v>
      </c>
      <c r="M77" s="24">
        <f>SUMIFS(M78:M81,A78:A81,"P")</f>
        <v>0</v>
      </c>
      <c r="N77" s="25"/>
    </row>
    <row r="78" ht="25.5">
      <c r="A78" s="1" t="s">
        <v>659</v>
      </c>
      <c r="B78" s="1">
        <v>15</v>
      </c>
      <c r="C78" s="26" t="s">
        <v>3803</v>
      </c>
      <c r="D78" t="s">
        <v>897</v>
      </c>
      <c r="E78" s="27" t="s">
        <v>3804</v>
      </c>
      <c r="F78" s="28" t="s">
        <v>899</v>
      </c>
      <c r="G78" s="29">
        <v>20.789999999999999</v>
      </c>
      <c r="H78" s="28">
        <v>0</v>
      </c>
      <c r="I78" s="30">
        <f>ROUND(G78*H78,P4)</f>
        <v>0</v>
      </c>
      <c r="L78" s="31">
        <v>0</v>
      </c>
      <c r="M78" s="24">
        <f>ROUND(G78*L78,P4)</f>
        <v>0</v>
      </c>
      <c r="N78" s="25" t="s">
        <v>1309</v>
      </c>
      <c r="O78" s="32">
        <f>M78*AA78</f>
        <v>0</v>
      </c>
      <c r="P78" s="1">
        <v>3</v>
      </c>
      <c r="AA78" s="1">
        <f>IF(P78=1,$O$3,IF(P78=2,$O$4,$O$5))</f>
        <v>0</v>
      </c>
    </row>
    <row r="79" ht="38.25">
      <c r="A79" s="1" t="s">
        <v>664</v>
      </c>
      <c r="E79" s="27" t="s">
        <v>900</v>
      </c>
    </row>
    <row r="80" ht="38.25">
      <c r="A80" s="1" t="s">
        <v>665</v>
      </c>
      <c r="E80" s="33" t="s">
        <v>14051</v>
      </c>
    </row>
    <row r="81" ht="153">
      <c r="A81" s="1" t="s">
        <v>666</v>
      </c>
      <c r="E81" s="27" t="s">
        <v>902</v>
      </c>
    </row>
  </sheetData>
  <sheetProtection sheet="1" objects="1" scenarios="1" spinCount="100000" saltValue="2kRFl8J1She/mlop05ddix6itKuSniNwhh/dhbpy/71+r/0QOGVmOwLxN86YlMeBRyRIDVUUMncO354Wy/0KjQ==" hashValue="It1RFFkSi/T0vDxM/1QUNVfki7NnvyqkmqPRHVCBkDODRlUJ2HmNFmainIDGSG8TUDZaWCnbmurs/+Wl9qju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14052</v>
      </c>
      <c r="E8" s="23" t="s">
        <v>587</v>
      </c>
      <c r="L8" s="24">
        <f>L9+L14+L67+L72+L85+L90+L135+L152</f>
        <v>0</v>
      </c>
      <c r="M8" s="24">
        <f>M9+M14+M67+M72+M85+M90+M135+M152</f>
        <v>0</v>
      </c>
      <c r="N8" s="25"/>
    </row>
    <row r="9">
      <c r="A9" s="1" t="s">
        <v>656</v>
      </c>
      <c r="C9" s="22" t="s">
        <v>2130</v>
      </c>
      <c r="E9" s="23" t="s">
        <v>2131</v>
      </c>
      <c r="L9" s="24">
        <f>SUMIFS(L10:L13,A10:A13,"P")</f>
        <v>0</v>
      </c>
      <c r="M9" s="24">
        <f>SUMIFS(M10:M13,A10:A13,"P")</f>
        <v>0</v>
      </c>
      <c r="N9" s="25"/>
    </row>
    <row r="10">
      <c r="A10" s="1" t="s">
        <v>659</v>
      </c>
      <c r="B10" s="1">
        <v>34</v>
      </c>
      <c r="C10" s="26" t="s">
        <v>14031</v>
      </c>
      <c r="D10" t="s">
        <v>661</v>
      </c>
      <c r="E10" s="27" t="s">
        <v>14032</v>
      </c>
      <c r="F10" s="28" t="s">
        <v>683</v>
      </c>
      <c r="G10" s="29">
        <v>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SUMIFS(L15:L66,A15:A66,"P")</f>
        <v>0</v>
      </c>
      <c r="M14" s="24">
        <f>SUMIFS(M15:M66,A15:A66,"P")</f>
        <v>0</v>
      </c>
      <c r="N14" s="25"/>
    </row>
    <row r="15">
      <c r="A15" s="1" t="s">
        <v>659</v>
      </c>
      <c r="B15" s="1">
        <v>1</v>
      </c>
      <c r="C15" s="26" t="s">
        <v>10801</v>
      </c>
      <c r="D15" t="s">
        <v>661</v>
      </c>
      <c r="E15" s="27" t="s">
        <v>10802</v>
      </c>
      <c r="F15" s="28" t="s">
        <v>677</v>
      </c>
      <c r="G15" s="29">
        <v>8.8000000000000007</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14053</v>
      </c>
    </row>
    <row r="18">
      <c r="A18" s="1" t="s">
        <v>666</v>
      </c>
      <c r="E18" s="27" t="s">
        <v>10804</v>
      </c>
    </row>
    <row r="19">
      <c r="A19" s="1" t="s">
        <v>659</v>
      </c>
      <c r="B19" s="1">
        <v>2</v>
      </c>
      <c r="C19" s="26" t="s">
        <v>6829</v>
      </c>
      <c r="D19" t="s">
        <v>661</v>
      </c>
      <c r="E19" s="27" t="s">
        <v>6830</v>
      </c>
      <c r="F19" s="28" t="s">
        <v>663</v>
      </c>
      <c r="G19" s="29">
        <v>2.3650000000000002</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14054</v>
      </c>
    </row>
    <row r="22" ht="63.75">
      <c r="A22" s="1" t="s">
        <v>666</v>
      </c>
      <c r="E22" s="27" t="s">
        <v>5550</v>
      </c>
    </row>
    <row r="23">
      <c r="A23" s="1" t="s">
        <v>659</v>
      </c>
      <c r="B23" s="1">
        <v>3</v>
      </c>
      <c r="C23" s="26" t="s">
        <v>11091</v>
      </c>
      <c r="D23" t="s">
        <v>661</v>
      </c>
      <c r="E23" s="27" t="s">
        <v>11092</v>
      </c>
      <c r="F23" s="28" t="s">
        <v>663</v>
      </c>
      <c r="G23" s="29">
        <v>7.0949999999999998</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14055</v>
      </c>
    </row>
    <row r="26" ht="63.75">
      <c r="A26" s="1" t="s">
        <v>666</v>
      </c>
      <c r="E26" s="27" t="s">
        <v>5550</v>
      </c>
    </row>
    <row r="27">
      <c r="A27" s="1" t="s">
        <v>659</v>
      </c>
      <c r="B27" s="1">
        <v>4</v>
      </c>
      <c r="C27" s="26" t="s">
        <v>1535</v>
      </c>
      <c r="D27" t="s">
        <v>661</v>
      </c>
      <c r="E27" s="27" t="s">
        <v>1536</v>
      </c>
      <c r="F27" s="28" t="s">
        <v>663</v>
      </c>
      <c r="G27" s="29">
        <v>70.840000000000003</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14056</v>
      </c>
    </row>
    <row r="30" ht="318.75">
      <c r="A30" s="1" t="s">
        <v>666</v>
      </c>
      <c r="E30" s="27" t="s">
        <v>667</v>
      </c>
    </row>
    <row r="31">
      <c r="A31" s="1" t="s">
        <v>659</v>
      </c>
      <c r="B31" s="1">
        <v>5</v>
      </c>
      <c r="C31" s="26" t="s">
        <v>9394</v>
      </c>
      <c r="D31" t="s">
        <v>661</v>
      </c>
      <c r="E31" s="27" t="s">
        <v>9395</v>
      </c>
      <c r="F31" s="28" t="s">
        <v>663</v>
      </c>
      <c r="G31" s="29">
        <v>15.84</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14057</v>
      </c>
    </row>
    <row r="34" ht="191.25">
      <c r="A34" s="1" t="s">
        <v>666</v>
      </c>
      <c r="E34" s="27" t="s">
        <v>9398</v>
      </c>
    </row>
    <row r="35">
      <c r="A35" s="1" t="s">
        <v>659</v>
      </c>
      <c r="B35" s="1">
        <v>6</v>
      </c>
      <c r="C35" s="26" t="s">
        <v>672</v>
      </c>
      <c r="D35" t="s">
        <v>661</v>
      </c>
      <c r="E35" s="27" t="s">
        <v>673</v>
      </c>
      <c r="F35" s="28" t="s">
        <v>663</v>
      </c>
      <c r="G35" s="29">
        <v>15.84</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14057</v>
      </c>
    </row>
    <row r="38" ht="229.5">
      <c r="A38" s="1" t="s">
        <v>666</v>
      </c>
      <c r="E38" s="27" t="s">
        <v>674</v>
      </c>
    </row>
    <row r="39">
      <c r="A39" s="1" t="s">
        <v>659</v>
      </c>
      <c r="B39" s="1">
        <v>7</v>
      </c>
      <c r="C39" s="26" t="s">
        <v>1540</v>
      </c>
      <c r="D39" t="s">
        <v>661</v>
      </c>
      <c r="E39" s="27" t="s">
        <v>1541</v>
      </c>
      <c r="F39" s="28" t="s">
        <v>663</v>
      </c>
      <c r="G39" s="29">
        <v>33.880000000000003</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14058</v>
      </c>
    </row>
    <row r="42" ht="229.5">
      <c r="A42" s="1" t="s">
        <v>666</v>
      </c>
      <c r="E42" s="27" t="s">
        <v>1543</v>
      </c>
    </row>
    <row r="43">
      <c r="A43" s="1" t="s">
        <v>659</v>
      </c>
      <c r="B43" s="1">
        <v>8</v>
      </c>
      <c r="C43" s="26" t="s">
        <v>6435</v>
      </c>
      <c r="D43" t="s">
        <v>661</v>
      </c>
      <c r="E43" s="27" t="s">
        <v>6436</v>
      </c>
      <c r="F43" s="28" t="s">
        <v>663</v>
      </c>
      <c r="G43" s="29">
        <v>3.52</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14059</v>
      </c>
    </row>
    <row r="46" ht="293.25">
      <c r="A46" s="1" t="s">
        <v>666</v>
      </c>
      <c r="E46" s="27" t="s">
        <v>6438</v>
      </c>
    </row>
    <row r="47">
      <c r="A47" s="1" t="s">
        <v>659</v>
      </c>
      <c r="B47" s="1">
        <v>9</v>
      </c>
      <c r="C47" s="26" t="s">
        <v>5965</v>
      </c>
      <c r="D47" t="s">
        <v>661</v>
      </c>
      <c r="E47" s="27" t="s">
        <v>5966</v>
      </c>
      <c r="F47" s="28" t="s">
        <v>677</v>
      </c>
      <c r="G47" s="29">
        <v>23.649999999999999</v>
      </c>
      <c r="H47" s="28">
        <v>0</v>
      </c>
      <c r="I47" s="30">
        <f>ROUND(G47*H47,P4)</f>
        <v>0</v>
      </c>
      <c r="L47" s="31">
        <v>0</v>
      </c>
      <c r="M47" s="24">
        <f>ROUND(G47*L47,P4)</f>
        <v>0</v>
      </c>
      <c r="N47" s="25" t="s">
        <v>1309</v>
      </c>
      <c r="O47" s="32">
        <f>M47*AA47</f>
        <v>0</v>
      </c>
      <c r="P47" s="1">
        <v>3</v>
      </c>
      <c r="AA47" s="1">
        <f>IF(P47=1,$O$3,IF(P47=2,$O$4,$O$5))</f>
        <v>0</v>
      </c>
    </row>
    <row r="48">
      <c r="A48" s="1" t="s">
        <v>664</v>
      </c>
      <c r="E48" s="27" t="s">
        <v>661</v>
      </c>
    </row>
    <row r="49">
      <c r="A49" s="1" t="s">
        <v>665</v>
      </c>
      <c r="E49" s="33" t="s">
        <v>14060</v>
      </c>
    </row>
    <row r="50" ht="25.5">
      <c r="A50" s="1" t="s">
        <v>666</v>
      </c>
      <c r="E50" s="27" t="s">
        <v>5968</v>
      </c>
    </row>
    <row r="51">
      <c r="A51" s="1" t="s">
        <v>659</v>
      </c>
      <c r="B51" s="1">
        <v>10</v>
      </c>
      <c r="C51" s="26" t="s">
        <v>12363</v>
      </c>
      <c r="D51" t="s">
        <v>661</v>
      </c>
      <c r="E51" s="27" t="s">
        <v>12364</v>
      </c>
      <c r="F51" s="28" t="s">
        <v>677</v>
      </c>
      <c r="G51" s="29">
        <v>8.8000000000000007</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14053</v>
      </c>
    </row>
    <row r="54" ht="38.25">
      <c r="A54" s="1" t="s">
        <v>666</v>
      </c>
      <c r="E54" s="27" t="s">
        <v>9134</v>
      </c>
    </row>
    <row r="55">
      <c r="A55" s="1" t="s">
        <v>659</v>
      </c>
      <c r="B55" s="1">
        <v>11</v>
      </c>
      <c r="C55" s="26" t="s">
        <v>9135</v>
      </c>
      <c r="D55" t="s">
        <v>661</v>
      </c>
      <c r="E55" s="27" t="s">
        <v>9136</v>
      </c>
      <c r="F55" s="28" t="s">
        <v>677</v>
      </c>
      <c r="G55" s="29">
        <v>8.8000000000000007</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14053</v>
      </c>
    </row>
    <row r="58" ht="25.5">
      <c r="A58" s="1" t="s">
        <v>666</v>
      </c>
      <c r="E58" s="27" t="s">
        <v>9138</v>
      </c>
    </row>
    <row r="59">
      <c r="A59" s="1" t="s">
        <v>659</v>
      </c>
      <c r="B59" s="1">
        <v>12</v>
      </c>
      <c r="C59" s="26" t="s">
        <v>5973</v>
      </c>
      <c r="D59" t="s">
        <v>661</v>
      </c>
      <c r="E59" s="27" t="s">
        <v>5974</v>
      </c>
      <c r="F59" s="28" t="s">
        <v>677</v>
      </c>
      <c r="G59" s="29">
        <v>8.8000000000000007</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14053</v>
      </c>
    </row>
    <row r="62" ht="38.25">
      <c r="A62" s="1" t="s">
        <v>666</v>
      </c>
      <c r="E62" s="27" t="s">
        <v>6611</v>
      </c>
    </row>
    <row r="63">
      <c r="A63" s="1" t="s">
        <v>659</v>
      </c>
      <c r="B63" s="1">
        <v>35</v>
      </c>
      <c r="C63" s="26" t="s">
        <v>14061</v>
      </c>
      <c r="D63" t="s">
        <v>661</v>
      </c>
      <c r="E63" s="27" t="s">
        <v>14062</v>
      </c>
      <c r="F63" s="28" t="s">
        <v>670</v>
      </c>
      <c r="G63" s="29">
        <v>50</v>
      </c>
      <c r="H63" s="28">
        <v>0</v>
      </c>
      <c r="I63" s="30">
        <f>ROUND(G63*H63,P4)</f>
        <v>0</v>
      </c>
      <c r="L63" s="31">
        <v>0</v>
      </c>
      <c r="M63" s="24">
        <f>ROUND(G63*L63,P4)</f>
        <v>0</v>
      </c>
      <c r="N63" s="25" t="s">
        <v>1309</v>
      </c>
      <c r="O63" s="32">
        <f>M63*AA63</f>
        <v>0</v>
      </c>
      <c r="P63" s="1">
        <v>3</v>
      </c>
      <c r="AA63" s="1">
        <f>IF(P63=1,$O$3,IF(P63=2,$O$4,$O$5))</f>
        <v>0</v>
      </c>
    </row>
    <row r="64">
      <c r="A64" s="1" t="s">
        <v>664</v>
      </c>
      <c r="E64" s="27" t="s">
        <v>14063</v>
      </c>
    </row>
    <row r="65">
      <c r="A65" s="1" t="s">
        <v>665</v>
      </c>
    </row>
    <row r="66" ht="25.5">
      <c r="A66" s="1" t="s">
        <v>666</v>
      </c>
      <c r="E66" s="27" t="s">
        <v>671</v>
      </c>
    </row>
    <row r="67">
      <c r="A67" s="1" t="s">
        <v>656</v>
      </c>
      <c r="C67" s="22" t="s">
        <v>1331</v>
      </c>
      <c r="E67" s="23" t="s">
        <v>6638</v>
      </c>
      <c r="L67" s="24">
        <f>SUMIFS(L68:L71,A68:A71,"P")</f>
        <v>0</v>
      </c>
      <c r="M67" s="24">
        <f>SUMIFS(M68:M71,A68:A71,"P")</f>
        <v>0</v>
      </c>
      <c r="N67" s="25"/>
    </row>
    <row r="68">
      <c r="A68" s="1" t="s">
        <v>659</v>
      </c>
      <c r="B68" s="1">
        <v>36</v>
      </c>
      <c r="C68" s="26" t="s">
        <v>14064</v>
      </c>
      <c r="D68" t="s">
        <v>661</v>
      </c>
      <c r="E68" s="27" t="s">
        <v>14065</v>
      </c>
      <c r="F68" s="28" t="s">
        <v>677</v>
      </c>
      <c r="G68" s="29">
        <v>1.6100000000000001</v>
      </c>
      <c r="H68" s="28">
        <v>0</v>
      </c>
      <c r="I68" s="30">
        <f>ROUND(G68*H68,P4)</f>
        <v>0</v>
      </c>
      <c r="L68" s="31">
        <v>0</v>
      </c>
      <c r="M68" s="24">
        <f>ROUND(G68*L68,P4)</f>
        <v>0</v>
      </c>
      <c r="N68" s="25" t="s">
        <v>1309</v>
      </c>
      <c r="O68" s="32">
        <f>M68*AA68</f>
        <v>0</v>
      </c>
      <c r="P68" s="1">
        <v>1</v>
      </c>
      <c r="AA68" s="1">
        <f>IF(P68=1,$O$3,IF(P68=2,$O$4,$O$5))</f>
        <v>0</v>
      </c>
    </row>
    <row r="69">
      <c r="A69" s="1" t="s">
        <v>664</v>
      </c>
      <c r="E69" s="27" t="s">
        <v>661</v>
      </c>
    </row>
    <row r="70" ht="51">
      <c r="A70" s="1" t="s">
        <v>665</v>
      </c>
      <c r="E70" s="33" t="s">
        <v>14066</v>
      </c>
    </row>
    <row r="71" ht="102">
      <c r="A71" s="1" t="s">
        <v>666</v>
      </c>
      <c r="E71" s="27" t="s">
        <v>14067</v>
      </c>
    </row>
    <row r="72">
      <c r="A72" s="1" t="s">
        <v>656</v>
      </c>
      <c r="C72" s="22" t="s">
        <v>1333</v>
      </c>
      <c r="E72" s="23" t="s">
        <v>5082</v>
      </c>
      <c r="L72" s="24">
        <f>SUMIFS(L73:L84,A73:A84,"P")</f>
        <v>0</v>
      </c>
      <c r="M72" s="24">
        <f>SUMIFS(M73:M84,A73:A84,"P")</f>
        <v>0</v>
      </c>
      <c r="N72" s="25"/>
    </row>
    <row r="73">
      <c r="A73" s="1" t="s">
        <v>659</v>
      </c>
      <c r="B73" s="1">
        <v>13</v>
      </c>
      <c r="C73" s="26" t="s">
        <v>5083</v>
      </c>
      <c r="D73" t="s">
        <v>661</v>
      </c>
      <c r="E73" s="27" t="s">
        <v>5084</v>
      </c>
      <c r="F73" s="28" t="s">
        <v>663</v>
      </c>
      <c r="G73" s="29">
        <v>3.0800000000000001</v>
      </c>
      <c r="H73" s="28">
        <v>0</v>
      </c>
      <c r="I73" s="30">
        <f>ROUND(G73*H73,P4)</f>
        <v>0</v>
      </c>
      <c r="L73" s="31">
        <v>0</v>
      </c>
      <c r="M73" s="24">
        <f>ROUND(G73*L73,P4)</f>
        <v>0</v>
      </c>
      <c r="N73" s="25" t="s">
        <v>1309</v>
      </c>
      <c r="O73" s="32">
        <f>M73*AA73</f>
        <v>0</v>
      </c>
      <c r="P73" s="1">
        <v>3</v>
      </c>
      <c r="AA73" s="1">
        <f>IF(P73=1,$O$3,IF(P73=2,$O$4,$O$5))</f>
        <v>0</v>
      </c>
    </row>
    <row r="74">
      <c r="A74" s="1" t="s">
        <v>664</v>
      </c>
      <c r="E74" s="27" t="s">
        <v>661</v>
      </c>
    </row>
    <row r="75">
      <c r="A75" s="1" t="s">
        <v>665</v>
      </c>
      <c r="E75" s="33" t="s">
        <v>14068</v>
      </c>
    </row>
    <row r="76" ht="38.25">
      <c r="A76" s="1" t="s">
        <v>666</v>
      </c>
      <c r="E76" s="27" t="s">
        <v>6457</v>
      </c>
    </row>
    <row r="77">
      <c r="A77" s="1" t="s">
        <v>659</v>
      </c>
      <c r="B77" s="1">
        <v>14</v>
      </c>
      <c r="C77" s="26" t="s">
        <v>10469</v>
      </c>
      <c r="D77" t="s">
        <v>661</v>
      </c>
      <c r="E77" s="27" t="s">
        <v>10470</v>
      </c>
      <c r="F77" s="28" t="s">
        <v>663</v>
      </c>
      <c r="G77" s="29">
        <v>0.56000000000000005</v>
      </c>
      <c r="H77" s="28">
        <v>0</v>
      </c>
      <c r="I77" s="30">
        <f>ROUND(G77*H77,P4)</f>
        <v>0</v>
      </c>
      <c r="L77" s="31">
        <v>0</v>
      </c>
      <c r="M77" s="24">
        <f>ROUND(G77*L77,P4)</f>
        <v>0</v>
      </c>
      <c r="N77" s="25" t="s">
        <v>1309</v>
      </c>
      <c r="O77" s="32">
        <f>M77*AA77</f>
        <v>0</v>
      </c>
      <c r="P77" s="1">
        <v>3</v>
      </c>
      <c r="AA77" s="1">
        <f>IF(P77=1,$O$3,IF(P77=2,$O$4,$O$5))</f>
        <v>0</v>
      </c>
    </row>
    <row r="78">
      <c r="A78" s="1" t="s">
        <v>664</v>
      </c>
      <c r="E78" s="27" t="s">
        <v>661</v>
      </c>
    </row>
    <row r="79">
      <c r="A79" s="1" t="s">
        <v>665</v>
      </c>
    </row>
    <row r="80" ht="25.5">
      <c r="A80" s="1" t="s">
        <v>666</v>
      </c>
      <c r="E80" s="27" t="s">
        <v>10473</v>
      </c>
    </row>
    <row r="81">
      <c r="A81" s="1" t="s">
        <v>659</v>
      </c>
      <c r="B81" s="1">
        <v>15</v>
      </c>
      <c r="C81" s="26" t="s">
        <v>14069</v>
      </c>
      <c r="D81" t="s">
        <v>661</v>
      </c>
      <c r="E81" s="27" t="s">
        <v>14070</v>
      </c>
      <c r="F81" s="28" t="s">
        <v>663</v>
      </c>
      <c r="G81" s="29">
        <v>106.16</v>
      </c>
      <c r="H81" s="28">
        <v>0</v>
      </c>
      <c r="I81" s="30">
        <f>ROUND(G81*H81,P4)</f>
        <v>0</v>
      </c>
      <c r="L81" s="31">
        <v>0</v>
      </c>
      <c r="M81" s="24">
        <f>ROUND(G81*L81,P4)</f>
        <v>0</v>
      </c>
      <c r="N81" s="25" t="s">
        <v>1309</v>
      </c>
      <c r="O81" s="32">
        <f>M81*AA81</f>
        <v>0</v>
      </c>
      <c r="P81" s="1">
        <v>3</v>
      </c>
      <c r="AA81" s="1">
        <f>IF(P81=1,$O$3,IF(P81=2,$O$4,$O$5))</f>
        <v>0</v>
      </c>
    </row>
    <row r="82">
      <c r="A82" s="1" t="s">
        <v>664</v>
      </c>
      <c r="E82" s="27" t="s">
        <v>661</v>
      </c>
    </row>
    <row r="83" ht="51">
      <c r="A83" s="1" t="s">
        <v>665</v>
      </c>
      <c r="E83" s="33" t="s">
        <v>14071</v>
      </c>
    </row>
    <row r="84" ht="280.5">
      <c r="A84" s="1" t="s">
        <v>666</v>
      </c>
      <c r="E84" s="27" t="s">
        <v>9445</v>
      </c>
    </row>
    <row r="85">
      <c r="A85" s="1" t="s">
        <v>656</v>
      </c>
      <c r="C85" s="22" t="s">
        <v>679</v>
      </c>
      <c r="E85" s="23" t="s">
        <v>680</v>
      </c>
      <c r="L85" s="24">
        <f>SUMIFS(L86:L89,A86:A89,"P")</f>
        <v>0</v>
      </c>
      <c r="M85" s="24">
        <f>SUMIFS(M86:M89,A86:A89,"P")</f>
        <v>0</v>
      </c>
      <c r="N85" s="25"/>
    </row>
    <row r="86">
      <c r="A86" s="1" t="s">
        <v>659</v>
      </c>
      <c r="B86" s="1">
        <v>16</v>
      </c>
      <c r="C86" s="26" t="s">
        <v>5558</v>
      </c>
      <c r="D86" t="s">
        <v>661</v>
      </c>
      <c r="E86" s="27" t="s">
        <v>5559</v>
      </c>
      <c r="F86" s="28" t="s">
        <v>683</v>
      </c>
      <c r="G86" s="29">
        <v>1</v>
      </c>
      <c r="H86" s="28">
        <v>0</v>
      </c>
      <c r="I86" s="30">
        <f>ROUND(G86*H86,P4)</f>
        <v>0</v>
      </c>
      <c r="L86" s="31">
        <v>0</v>
      </c>
      <c r="M86" s="24">
        <f>ROUND(G86*L86,P4)</f>
        <v>0</v>
      </c>
      <c r="N86" s="25" t="s">
        <v>1309</v>
      </c>
      <c r="O86" s="32">
        <f>M86*AA86</f>
        <v>0</v>
      </c>
      <c r="P86" s="1">
        <v>1</v>
      </c>
      <c r="AA86" s="1">
        <f>IF(P86=1,$O$3,IF(P86=2,$O$4,$O$5))</f>
        <v>0</v>
      </c>
    </row>
    <row r="87">
      <c r="A87" s="1" t="s">
        <v>664</v>
      </c>
      <c r="E87" s="27" t="s">
        <v>661</v>
      </c>
    </row>
    <row r="88">
      <c r="A88" s="1" t="s">
        <v>665</v>
      </c>
    </row>
    <row r="89" ht="114.75">
      <c r="A89" s="1" t="s">
        <v>666</v>
      </c>
      <c r="E89" s="27" t="s">
        <v>13754</v>
      </c>
    </row>
    <row r="90">
      <c r="A90" s="1" t="s">
        <v>656</v>
      </c>
      <c r="C90" s="22" t="s">
        <v>6055</v>
      </c>
      <c r="E90" s="23" t="s">
        <v>6673</v>
      </c>
      <c r="L90" s="24">
        <f>SUMIFS(L91:L134,A91:A134,"P")</f>
        <v>0</v>
      </c>
      <c r="M90" s="24">
        <f>SUMIFS(M91:M134,A91:A134,"P")</f>
        <v>0</v>
      </c>
      <c r="N90" s="25"/>
    </row>
    <row r="91">
      <c r="A91" s="1" t="s">
        <v>659</v>
      </c>
      <c r="B91" s="1">
        <v>17</v>
      </c>
      <c r="C91" s="26" t="s">
        <v>14072</v>
      </c>
      <c r="D91" t="s">
        <v>661</v>
      </c>
      <c r="E91" s="27" t="s">
        <v>14073</v>
      </c>
      <c r="F91" s="28" t="s">
        <v>670</v>
      </c>
      <c r="G91" s="29">
        <v>75</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row>
    <row r="94" ht="255">
      <c r="A94" s="1" t="s">
        <v>666</v>
      </c>
      <c r="E94" s="27" t="s">
        <v>14074</v>
      </c>
    </row>
    <row r="95">
      <c r="A95" s="1" t="s">
        <v>659</v>
      </c>
      <c r="B95" s="1">
        <v>18</v>
      </c>
      <c r="C95" s="26" t="s">
        <v>14075</v>
      </c>
      <c r="D95" t="s">
        <v>661</v>
      </c>
      <c r="E95" s="27" t="s">
        <v>14076</v>
      </c>
      <c r="F95" s="28" t="s">
        <v>670</v>
      </c>
      <c r="G95" s="29">
        <v>50</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row>
    <row r="98" ht="51">
      <c r="A98" s="1" t="s">
        <v>666</v>
      </c>
      <c r="E98" s="27" t="s">
        <v>14077</v>
      </c>
    </row>
    <row r="99">
      <c r="A99" s="1" t="s">
        <v>659</v>
      </c>
      <c r="B99" s="1">
        <v>19</v>
      </c>
      <c r="C99" s="26" t="s">
        <v>14078</v>
      </c>
      <c r="D99" t="s">
        <v>661</v>
      </c>
      <c r="E99" s="27" t="s">
        <v>14079</v>
      </c>
      <c r="F99" s="28" t="s">
        <v>683</v>
      </c>
      <c r="G99" s="29">
        <v>3</v>
      </c>
      <c r="H99" s="28">
        <v>0</v>
      </c>
      <c r="I99" s="30">
        <f>ROUND(G99*H99,P4)</f>
        <v>0</v>
      </c>
      <c r="L99" s="31">
        <v>0</v>
      </c>
      <c r="M99" s="24">
        <f>ROUND(G99*L99,P4)</f>
        <v>0</v>
      </c>
      <c r="N99" s="25" t="s">
        <v>1309</v>
      </c>
      <c r="O99" s="32">
        <f>M99*AA99</f>
        <v>0</v>
      </c>
      <c r="P99" s="1">
        <v>3</v>
      </c>
      <c r="AA99" s="1">
        <f>IF(P99=1,$O$3,IF(P99=2,$O$4,$O$5))</f>
        <v>0</v>
      </c>
    </row>
    <row r="100">
      <c r="A100" s="1" t="s">
        <v>664</v>
      </c>
      <c r="E100" s="27" t="s">
        <v>661</v>
      </c>
    </row>
    <row r="101">
      <c r="A101" s="1" t="s">
        <v>665</v>
      </c>
    </row>
    <row r="102" ht="25.5">
      <c r="A102" s="1" t="s">
        <v>666</v>
      </c>
      <c r="E102" s="27" t="s">
        <v>7057</v>
      </c>
    </row>
    <row r="103">
      <c r="A103" s="1" t="s">
        <v>659</v>
      </c>
      <c r="B103" s="1">
        <v>20</v>
      </c>
      <c r="C103" s="26" t="s">
        <v>14080</v>
      </c>
      <c r="D103" t="s">
        <v>661</v>
      </c>
      <c r="E103" s="27" t="s">
        <v>14081</v>
      </c>
      <c r="F103" s="28" t="s">
        <v>683</v>
      </c>
      <c r="G103" s="29">
        <v>2</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row>
    <row r="106" ht="25.5">
      <c r="A106" s="1" t="s">
        <v>666</v>
      </c>
      <c r="E106" s="27" t="s">
        <v>7057</v>
      </c>
    </row>
    <row r="107">
      <c r="A107" s="1" t="s">
        <v>659</v>
      </c>
      <c r="B107" s="1">
        <v>21</v>
      </c>
      <c r="C107" s="26" t="s">
        <v>14082</v>
      </c>
      <c r="D107" t="s">
        <v>661</v>
      </c>
      <c r="E107" s="27" t="s">
        <v>14083</v>
      </c>
      <c r="F107" s="28" t="s">
        <v>683</v>
      </c>
      <c r="G107" s="29">
        <v>3</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c r="A109" s="1" t="s">
        <v>665</v>
      </c>
    </row>
    <row r="110" ht="25.5">
      <c r="A110" s="1" t="s">
        <v>666</v>
      </c>
      <c r="E110" s="27" t="s">
        <v>7057</v>
      </c>
    </row>
    <row r="111">
      <c r="A111" s="1" t="s">
        <v>659</v>
      </c>
      <c r="B111" s="1">
        <v>22</v>
      </c>
      <c r="C111" s="26" t="s">
        <v>14084</v>
      </c>
      <c r="D111" t="s">
        <v>661</v>
      </c>
      <c r="E111" s="27" t="s">
        <v>14085</v>
      </c>
      <c r="F111" s="28" t="s">
        <v>670</v>
      </c>
      <c r="G111" s="29">
        <v>74</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c r="E113" s="33" t="s">
        <v>14086</v>
      </c>
    </row>
    <row r="114" ht="51">
      <c r="A114" s="1" t="s">
        <v>666</v>
      </c>
      <c r="E114" s="27" t="s">
        <v>14087</v>
      </c>
    </row>
    <row r="115">
      <c r="A115" s="1" t="s">
        <v>659</v>
      </c>
      <c r="B115" s="1">
        <v>23</v>
      </c>
      <c r="C115" s="26" t="s">
        <v>14088</v>
      </c>
      <c r="D115" t="s">
        <v>661</v>
      </c>
      <c r="E115" s="27" t="s">
        <v>14089</v>
      </c>
      <c r="F115" s="28" t="s">
        <v>670</v>
      </c>
      <c r="G115" s="29">
        <v>33.600000000000001</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c r="E117" s="33" t="s">
        <v>14090</v>
      </c>
    </row>
    <row r="118" ht="38.25">
      <c r="A118" s="1" t="s">
        <v>666</v>
      </c>
      <c r="E118" s="27" t="s">
        <v>5261</v>
      </c>
    </row>
    <row r="119">
      <c r="A119" s="1" t="s">
        <v>659</v>
      </c>
      <c r="B119" s="1">
        <v>24</v>
      </c>
      <c r="C119" s="26" t="s">
        <v>14091</v>
      </c>
      <c r="D119" t="s">
        <v>661</v>
      </c>
      <c r="E119" s="27" t="s">
        <v>14092</v>
      </c>
      <c r="F119" s="28" t="s">
        <v>670</v>
      </c>
      <c r="G119" s="29">
        <v>74</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row>
    <row r="122" ht="51">
      <c r="A122" s="1" t="s">
        <v>666</v>
      </c>
      <c r="E122" s="27" t="s">
        <v>12854</v>
      </c>
    </row>
    <row r="123">
      <c r="A123" s="1" t="s">
        <v>659</v>
      </c>
      <c r="B123" s="1">
        <v>25</v>
      </c>
      <c r="C123" s="26" t="s">
        <v>14093</v>
      </c>
      <c r="D123" t="s">
        <v>661</v>
      </c>
      <c r="E123" s="27" t="s">
        <v>14094</v>
      </c>
      <c r="F123" s="28" t="s">
        <v>670</v>
      </c>
      <c r="G123" s="29">
        <v>74</v>
      </c>
      <c r="H123" s="28">
        <v>0</v>
      </c>
      <c r="I123" s="30">
        <f>ROUND(G123*H123,P4)</f>
        <v>0</v>
      </c>
      <c r="L123" s="31">
        <v>0</v>
      </c>
      <c r="M123" s="24">
        <f>ROUND(G123*L123,P4)</f>
        <v>0</v>
      </c>
      <c r="N123" s="25" t="s">
        <v>1309</v>
      </c>
      <c r="O123" s="32">
        <f>M123*AA123</f>
        <v>0</v>
      </c>
      <c r="P123" s="1">
        <v>3</v>
      </c>
      <c r="AA123" s="1">
        <f>IF(P123=1,$O$3,IF(P123=2,$O$4,$O$5))</f>
        <v>0</v>
      </c>
    </row>
    <row r="124">
      <c r="A124" s="1" t="s">
        <v>664</v>
      </c>
      <c r="E124" s="27" t="s">
        <v>661</v>
      </c>
    </row>
    <row r="125">
      <c r="A125" s="1" t="s">
        <v>665</v>
      </c>
    </row>
    <row r="126" ht="51">
      <c r="A126" s="1" t="s">
        <v>666</v>
      </c>
      <c r="E126" s="27" t="s">
        <v>12854</v>
      </c>
    </row>
    <row r="127">
      <c r="A127" s="1" t="s">
        <v>659</v>
      </c>
      <c r="B127" s="1">
        <v>26</v>
      </c>
      <c r="C127" s="26" t="s">
        <v>14095</v>
      </c>
      <c r="D127" t="s">
        <v>661</v>
      </c>
      <c r="E127" s="27" t="s">
        <v>14096</v>
      </c>
      <c r="F127" s="28" t="s">
        <v>670</v>
      </c>
      <c r="G127" s="29">
        <v>74</v>
      </c>
      <c r="H127" s="28">
        <v>0</v>
      </c>
      <c r="I127" s="30">
        <f>ROUND(G127*H127,P4)</f>
        <v>0</v>
      </c>
      <c r="L127" s="31">
        <v>0</v>
      </c>
      <c r="M127" s="24">
        <f>ROUND(G127*L127,P4)</f>
        <v>0</v>
      </c>
      <c r="N127" s="25" t="s">
        <v>1309</v>
      </c>
      <c r="O127" s="32">
        <f>M127*AA127</f>
        <v>0</v>
      </c>
      <c r="P127" s="1">
        <v>3</v>
      </c>
      <c r="AA127" s="1">
        <f>IF(P127=1,$O$3,IF(P127=2,$O$4,$O$5))</f>
        <v>0</v>
      </c>
    </row>
    <row r="128">
      <c r="A128" s="1" t="s">
        <v>664</v>
      </c>
      <c r="E128" s="27" t="s">
        <v>661</v>
      </c>
    </row>
    <row r="129">
      <c r="A129" s="1" t="s">
        <v>665</v>
      </c>
    </row>
    <row r="130" ht="25.5">
      <c r="A130" s="1" t="s">
        <v>666</v>
      </c>
      <c r="E130" s="27" t="s">
        <v>14097</v>
      </c>
    </row>
    <row r="131">
      <c r="A131" s="1" t="s">
        <v>659</v>
      </c>
      <c r="B131" s="1">
        <v>37</v>
      </c>
      <c r="C131" s="26" t="s">
        <v>14098</v>
      </c>
      <c r="D131" t="s">
        <v>661</v>
      </c>
      <c r="E131" s="27" t="s">
        <v>14099</v>
      </c>
      <c r="F131" s="28" t="s">
        <v>683</v>
      </c>
      <c r="G131" s="29">
        <v>2</v>
      </c>
      <c r="H131" s="28">
        <v>0</v>
      </c>
      <c r="I131" s="30">
        <f>ROUND(G131*H131,P4)</f>
        <v>0</v>
      </c>
      <c r="L131" s="31">
        <v>0</v>
      </c>
      <c r="M131" s="24">
        <f>ROUND(G131*L131,P4)</f>
        <v>0</v>
      </c>
      <c r="N131" s="25" t="s">
        <v>1309</v>
      </c>
      <c r="O131" s="32">
        <f>M131*AA131</f>
        <v>0</v>
      </c>
      <c r="P131" s="1">
        <v>3</v>
      </c>
      <c r="AA131" s="1">
        <f>IF(P131=1,$O$3,IF(P131=2,$O$4,$O$5))</f>
        <v>0</v>
      </c>
    </row>
    <row r="132">
      <c r="A132" s="1" t="s">
        <v>664</v>
      </c>
      <c r="E132" s="27" t="s">
        <v>661</v>
      </c>
    </row>
    <row r="133">
      <c r="A133" s="1" t="s">
        <v>665</v>
      </c>
    </row>
    <row r="134">
      <c r="A134" s="1" t="s">
        <v>666</v>
      </c>
      <c r="E134" s="27" t="s">
        <v>14100</v>
      </c>
    </row>
    <row r="135">
      <c r="A135" s="1" t="s">
        <v>656</v>
      </c>
      <c r="C135" s="22" t="s">
        <v>2817</v>
      </c>
      <c r="E135" s="23" t="s">
        <v>2818</v>
      </c>
      <c r="L135" s="24">
        <f>SUMIFS(L136:L151,A136:A151,"P")</f>
        <v>0</v>
      </c>
      <c r="M135" s="24">
        <f>SUMIFS(M136:M151,A136:A151,"P")</f>
        <v>0</v>
      </c>
      <c r="N135" s="25"/>
    </row>
    <row r="136">
      <c r="A136" s="1" t="s">
        <v>659</v>
      </c>
      <c r="B136" s="1">
        <v>27</v>
      </c>
      <c r="C136" s="26" t="s">
        <v>14101</v>
      </c>
      <c r="D136" t="s">
        <v>661</v>
      </c>
      <c r="E136" s="27" t="s">
        <v>14102</v>
      </c>
      <c r="F136" s="28" t="s">
        <v>670</v>
      </c>
      <c r="G136" s="29">
        <v>45.200000000000003</v>
      </c>
      <c r="H136" s="28">
        <v>0</v>
      </c>
      <c r="I136" s="30">
        <f>ROUND(G136*H136,P4)</f>
        <v>0</v>
      </c>
      <c r="L136" s="31">
        <v>0</v>
      </c>
      <c r="M136" s="24">
        <f>ROUND(G136*L136,P4)</f>
        <v>0</v>
      </c>
      <c r="N136" s="25" t="s">
        <v>1309</v>
      </c>
      <c r="O136" s="32">
        <f>M136*AA136</f>
        <v>0</v>
      </c>
      <c r="P136" s="1">
        <v>1</v>
      </c>
      <c r="AA136" s="1">
        <f>IF(P136=1,$O$3,IF(P136=2,$O$4,$O$5))</f>
        <v>0</v>
      </c>
    </row>
    <row r="137">
      <c r="A137" s="1" t="s">
        <v>664</v>
      </c>
      <c r="E137" s="27" t="s">
        <v>661</v>
      </c>
    </row>
    <row r="138">
      <c r="A138" s="1" t="s">
        <v>665</v>
      </c>
      <c r="E138" s="33" t="s">
        <v>14103</v>
      </c>
    </row>
    <row r="139">
      <c r="A139" s="1" t="s">
        <v>666</v>
      </c>
      <c r="E139" s="27" t="s">
        <v>6872</v>
      </c>
    </row>
    <row r="140">
      <c r="A140" s="1" t="s">
        <v>659</v>
      </c>
      <c r="B140" s="1">
        <v>28</v>
      </c>
      <c r="C140" s="26" t="s">
        <v>14104</v>
      </c>
      <c r="D140" t="s">
        <v>661</v>
      </c>
      <c r="E140" s="27" t="s">
        <v>14105</v>
      </c>
      <c r="F140" s="28" t="s">
        <v>683</v>
      </c>
      <c r="G140" s="29">
        <v>5</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row>
    <row r="143" ht="38.25">
      <c r="A143" s="1" t="s">
        <v>666</v>
      </c>
      <c r="E143" s="27" t="s">
        <v>5261</v>
      </c>
    </row>
    <row r="144">
      <c r="A144" s="1" t="s">
        <v>659</v>
      </c>
      <c r="B144" s="1">
        <v>29</v>
      </c>
      <c r="C144" s="26" t="s">
        <v>14106</v>
      </c>
      <c r="D144" t="s">
        <v>661</v>
      </c>
      <c r="E144" s="27" t="s">
        <v>14107</v>
      </c>
      <c r="F144" s="28" t="s">
        <v>683</v>
      </c>
      <c r="G144" s="29">
        <v>1</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row>
    <row r="147" ht="89.25">
      <c r="A147" s="1" t="s">
        <v>666</v>
      </c>
      <c r="E147" s="27" t="s">
        <v>12252</v>
      </c>
    </row>
    <row r="148">
      <c r="A148" s="1" t="s">
        <v>659</v>
      </c>
      <c r="B148" s="1">
        <v>30</v>
      </c>
      <c r="C148" s="26" t="s">
        <v>14108</v>
      </c>
      <c r="D148" t="s">
        <v>661</v>
      </c>
      <c r="E148" s="27" t="s">
        <v>14109</v>
      </c>
      <c r="F148" s="28" t="s">
        <v>670</v>
      </c>
      <c r="G148" s="29">
        <v>4</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row>
    <row r="151" ht="76.5">
      <c r="A151" s="1" t="s">
        <v>666</v>
      </c>
      <c r="E151" s="27" t="s">
        <v>3418</v>
      </c>
    </row>
    <row r="152">
      <c r="A152" s="1" t="s">
        <v>656</v>
      </c>
      <c r="C152" s="22" t="s">
        <v>894</v>
      </c>
      <c r="E152" s="23" t="s">
        <v>2900</v>
      </c>
      <c r="L152" s="24">
        <f>SUMIFS(L153:L164,A153:A164,"P")</f>
        <v>0</v>
      </c>
      <c r="M152" s="24">
        <f>SUMIFS(M153:M164,A153:A164,"P")</f>
        <v>0</v>
      </c>
      <c r="N152" s="25"/>
    </row>
    <row r="153" ht="25.5">
      <c r="A153" s="1" t="s">
        <v>659</v>
      </c>
      <c r="B153" s="1">
        <v>31</v>
      </c>
      <c r="C153" s="26" t="s">
        <v>3803</v>
      </c>
      <c r="D153" t="s">
        <v>897</v>
      </c>
      <c r="E153" s="27" t="s">
        <v>3804</v>
      </c>
      <c r="F153" s="28" t="s">
        <v>899</v>
      </c>
      <c r="G153" s="29">
        <v>99</v>
      </c>
      <c r="H153" s="28">
        <v>0</v>
      </c>
      <c r="I153" s="30">
        <f>ROUND(G153*H153,P4)</f>
        <v>0</v>
      </c>
      <c r="L153" s="31">
        <v>0</v>
      </c>
      <c r="M153" s="24">
        <f>ROUND(G153*L153,P4)</f>
        <v>0</v>
      </c>
      <c r="N153" s="25" t="s">
        <v>1309</v>
      </c>
      <c r="O153" s="32">
        <f>M153*AA153</f>
        <v>0</v>
      </c>
      <c r="P153" s="1">
        <v>3</v>
      </c>
      <c r="AA153" s="1">
        <f>IF(P153=1,$O$3,IF(P153=2,$O$4,$O$5))</f>
        <v>0</v>
      </c>
    </row>
    <row r="154" ht="38.25">
      <c r="A154" s="1" t="s">
        <v>664</v>
      </c>
      <c r="E154" s="27" t="s">
        <v>900</v>
      </c>
    </row>
    <row r="155">
      <c r="A155" s="1" t="s">
        <v>665</v>
      </c>
      <c r="E155" s="33" t="s">
        <v>14110</v>
      </c>
    </row>
    <row r="156" ht="153">
      <c r="A156" s="1" t="s">
        <v>666</v>
      </c>
      <c r="E156" s="27" t="s">
        <v>902</v>
      </c>
    </row>
    <row r="157" ht="25.5">
      <c r="A157" s="1" t="s">
        <v>659</v>
      </c>
      <c r="B157" s="1">
        <v>32</v>
      </c>
      <c r="C157" s="26" t="s">
        <v>5249</v>
      </c>
      <c r="D157" t="s">
        <v>897</v>
      </c>
      <c r="E157" s="27" t="s">
        <v>5250</v>
      </c>
      <c r="F157" s="28" t="s">
        <v>899</v>
      </c>
      <c r="G157" s="29">
        <v>5.4509999999999996</v>
      </c>
      <c r="H157" s="28">
        <v>0</v>
      </c>
      <c r="I157" s="30">
        <f>ROUND(G157*H157,P4)</f>
        <v>0</v>
      </c>
      <c r="L157" s="31">
        <v>0</v>
      </c>
      <c r="M157" s="24">
        <f>ROUND(G157*L157,P4)</f>
        <v>0</v>
      </c>
      <c r="N157" s="25" t="s">
        <v>1309</v>
      </c>
      <c r="O157" s="32">
        <f>M157*AA157</f>
        <v>0</v>
      </c>
      <c r="P157" s="1">
        <v>3</v>
      </c>
      <c r="AA157" s="1">
        <f>IF(P157=1,$O$3,IF(P157=2,$O$4,$O$5))</f>
        <v>0</v>
      </c>
    </row>
    <row r="158" ht="38.25">
      <c r="A158" s="1" t="s">
        <v>664</v>
      </c>
      <c r="E158" s="27" t="s">
        <v>910</v>
      </c>
    </row>
    <row r="159">
      <c r="A159" s="1" t="s">
        <v>665</v>
      </c>
      <c r="E159" s="33" t="s">
        <v>14111</v>
      </c>
    </row>
    <row r="160" ht="153">
      <c r="A160" s="1" t="s">
        <v>666</v>
      </c>
      <c r="E160" s="27" t="s">
        <v>5251</v>
      </c>
    </row>
    <row r="161" ht="38.25">
      <c r="A161" s="1" t="s">
        <v>659</v>
      </c>
      <c r="B161" s="1">
        <v>33</v>
      </c>
      <c r="C161" s="26" t="s">
        <v>896</v>
      </c>
      <c r="D161" t="s">
        <v>897</v>
      </c>
      <c r="E161" s="27" t="s">
        <v>898</v>
      </c>
      <c r="F161" s="28" t="s">
        <v>899</v>
      </c>
      <c r="G161" s="29">
        <v>3</v>
      </c>
      <c r="H161" s="28">
        <v>0</v>
      </c>
      <c r="I161" s="30">
        <f>ROUND(G161*H161,P4)</f>
        <v>0</v>
      </c>
      <c r="L161" s="31">
        <v>0</v>
      </c>
      <c r="M161" s="24">
        <f>ROUND(G161*L161,P4)</f>
        <v>0</v>
      </c>
      <c r="N161" s="25" t="s">
        <v>1309</v>
      </c>
      <c r="O161" s="32">
        <f>M161*AA161</f>
        <v>0</v>
      </c>
      <c r="P161" s="1">
        <v>3</v>
      </c>
      <c r="AA161" s="1">
        <f>IF(P161=1,$O$3,IF(P161=2,$O$4,$O$5))</f>
        <v>0</v>
      </c>
    </row>
    <row r="162" ht="38.25">
      <c r="A162" s="1" t="s">
        <v>664</v>
      </c>
      <c r="E162" s="27" t="s">
        <v>900</v>
      </c>
    </row>
    <row r="163">
      <c r="A163" s="1" t="s">
        <v>665</v>
      </c>
      <c r="E163" s="33" t="s">
        <v>1947</v>
      </c>
    </row>
    <row r="164" ht="153">
      <c r="A164" s="1" t="s">
        <v>666</v>
      </c>
      <c r="E164" s="27" t="s">
        <v>902</v>
      </c>
    </row>
  </sheetData>
  <sheetProtection sheet="1" objects="1" scenarios="1" spinCount="100000" saltValue="rGkL50lT+I8nYeUzQAxeoDZ+jlxmP2BIxsL0my5oyK9caY1d41QZV3GgVE7exlnmzql/bXIsmyPDhgP0fre0sw==" hashValue="ZSeJIuoIG/8O2jDtLogn2B3mgJS/S8EzArSsTie5tMiKTv9CrwUne5LDWGjTlBb62AxLwLnaKror0gqoRZCS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14112</v>
      </c>
      <c r="E8" s="23" t="s">
        <v>589</v>
      </c>
      <c r="L8" s="24">
        <f>L9+L132</f>
        <v>0</v>
      </c>
      <c r="M8" s="24">
        <f>M9+M132</f>
        <v>0</v>
      </c>
      <c r="N8" s="25"/>
    </row>
    <row r="9">
      <c r="A9" s="1" t="s">
        <v>944</v>
      </c>
      <c r="C9" s="22" t="s">
        <v>14113</v>
      </c>
      <c r="E9" s="23" t="s">
        <v>14114</v>
      </c>
      <c r="L9" s="24">
        <f>L10+L15+L72+L77+L102+L119</f>
        <v>0</v>
      </c>
      <c r="M9" s="24">
        <f>M10+M15+M72+M77+M102+M119</f>
        <v>0</v>
      </c>
      <c r="N9" s="25"/>
    </row>
    <row r="10">
      <c r="A10" s="1" t="s">
        <v>656</v>
      </c>
      <c r="C10" s="22" t="s">
        <v>2130</v>
      </c>
      <c r="E10" s="23" t="s">
        <v>2131</v>
      </c>
      <c r="L10" s="24">
        <f>SUMIFS(L11:L14,A11:A14,"P")</f>
        <v>0</v>
      </c>
      <c r="M10" s="24">
        <f>SUMIFS(M11:M14,A11:A14,"P")</f>
        <v>0</v>
      </c>
      <c r="N10" s="25"/>
    </row>
    <row r="11">
      <c r="A11" s="1" t="s">
        <v>659</v>
      </c>
      <c r="B11" s="1">
        <v>26</v>
      </c>
      <c r="C11" s="26" t="s">
        <v>14031</v>
      </c>
      <c r="D11" t="s">
        <v>661</v>
      </c>
      <c r="E11" s="27" t="s">
        <v>14032</v>
      </c>
      <c r="F11" s="28" t="s">
        <v>683</v>
      </c>
      <c r="G11" s="29">
        <v>1</v>
      </c>
      <c r="H11" s="28">
        <v>0</v>
      </c>
      <c r="I11" s="30">
        <f>ROUND(G11*H11,P4)</f>
        <v>0</v>
      </c>
      <c r="L11" s="31">
        <v>0</v>
      </c>
      <c r="M11" s="24">
        <f>ROUND(G11*L11,P4)</f>
        <v>0</v>
      </c>
      <c r="N11" s="25" t="s">
        <v>1309</v>
      </c>
      <c r="O11" s="32">
        <f>M11*AA11</f>
        <v>0</v>
      </c>
      <c r="P11" s="1">
        <v>3</v>
      </c>
      <c r="AA11" s="1">
        <f>IF(P11=1,$O$3,IF(P11=2,$O$4,$O$5))</f>
        <v>0</v>
      </c>
    </row>
    <row r="12">
      <c r="A12" s="1" t="s">
        <v>664</v>
      </c>
      <c r="E12" s="27" t="s">
        <v>661</v>
      </c>
    </row>
    <row r="13">
      <c r="A13" s="1" t="s">
        <v>665</v>
      </c>
    </row>
    <row r="14">
      <c r="A14" s="1" t="s">
        <v>666</v>
      </c>
      <c r="E14" s="27" t="s">
        <v>5940</v>
      </c>
    </row>
    <row r="15">
      <c r="A15" s="1" t="s">
        <v>656</v>
      </c>
      <c r="C15" s="22" t="s">
        <v>657</v>
      </c>
      <c r="E15" s="23" t="s">
        <v>658</v>
      </c>
      <c r="L15" s="24">
        <f>SUMIFS(L16:L71,A16:A71,"P")</f>
        <v>0</v>
      </c>
      <c r="M15" s="24">
        <f>SUMIFS(M16:M71,A16:A71,"P")</f>
        <v>0</v>
      </c>
      <c r="N15" s="25"/>
    </row>
    <row r="16">
      <c r="A16" s="1" t="s">
        <v>659</v>
      </c>
      <c r="B16" s="1">
        <v>1</v>
      </c>
      <c r="C16" s="26" t="s">
        <v>10801</v>
      </c>
      <c r="D16" t="s">
        <v>661</v>
      </c>
      <c r="E16" s="27" t="s">
        <v>10802</v>
      </c>
      <c r="F16" s="28" t="s">
        <v>677</v>
      </c>
      <c r="G16" s="29">
        <v>51.5</v>
      </c>
      <c r="H16" s="28">
        <v>0</v>
      </c>
      <c r="I16" s="30">
        <f>ROUND(G16*H16,P4)</f>
        <v>0</v>
      </c>
      <c r="L16" s="31">
        <v>0</v>
      </c>
      <c r="M16" s="24">
        <f>ROUND(G16*L16,P4)</f>
        <v>0</v>
      </c>
      <c r="N16" s="25" t="s">
        <v>1309</v>
      </c>
      <c r="O16" s="32">
        <f>M16*AA16</f>
        <v>0</v>
      </c>
      <c r="P16" s="1">
        <v>3</v>
      </c>
      <c r="AA16" s="1">
        <f>IF(P16=1,$O$3,IF(P16=2,$O$4,$O$5))</f>
        <v>0</v>
      </c>
    </row>
    <row r="17">
      <c r="A17" s="1" t="s">
        <v>664</v>
      </c>
      <c r="E17" s="27" t="s">
        <v>661</v>
      </c>
    </row>
    <row r="18" ht="38.25">
      <c r="A18" s="1" t="s">
        <v>665</v>
      </c>
      <c r="E18" s="33" t="s">
        <v>14115</v>
      </c>
    </row>
    <row r="19">
      <c r="A19" s="1" t="s">
        <v>666</v>
      </c>
      <c r="E19" s="27" t="s">
        <v>10804</v>
      </c>
    </row>
    <row r="20">
      <c r="A20" s="1" t="s">
        <v>659</v>
      </c>
      <c r="B20" s="1">
        <v>2</v>
      </c>
      <c r="C20" s="26" t="s">
        <v>6829</v>
      </c>
      <c r="D20" t="s">
        <v>661</v>
      </c>
      <c r="E20" s="27" t="s">
        <v>6830</v>
      </c>
      <c r="F20" s="28" t="s">
        <v>663</v>
      </c>
      <c r="G20" s="29">
        <v>3.8300000000000001</v>
      </c>
      <c r="H20" s="28">
        <v>0</v>
      </c>
      <c r="I20" s="30">
        <f>ROUND(G20*H20,P4)</f>
        <v>0</v>
      </c>
      <c r="L20" s="31">
        <v>0</v>
      </c>
      <c r="M20" s="24">
        <f>ROUND(G20*L20,P4)</f>
        <v>0</v>
      </c>
      <c r="N20" s="25" t="s">
        <v>1309</v>
      </c>
      <c r="O20" s="32">
        <f>M20*AA20</f>
        <v>0</v>
      </c>
      <c r="P20" s="1">
        <v>3</v>
      </c>
      <c r="AA20" s="1">
        <f>IF(P20=1,$O$3,IF(P20=2,$O$4,$O$5))</f>
        <v>0</v>
      </c>
    </row>
    <row r="21">
      <c r="A21" s="1" t="s">
        <v>664</v>
      </c>
      <c r="E21" s="27" t="s">
        <v>661</v>
      </c>
    </row>
    <row r="22" ht="38.25">
      <c r="A22" s="1" t="s">
        <v>665</v>
      </c>
      <c r="E22" s="33" t="s">
        <v>14116</v>
      </c>
    </row>
    <row r="23" ht="63.75">
      <c r="A23" s="1" t="s">
        <v>666</v>
      </c>
      <c r="E23" s="27" t="s">
        <v>5550</v>
      </c>
    </row>
    <row r="24">
      <c r="A24" s="1" t="s">
        <v>659</v>
      </c>
      <c r="B24" s="1">
        <v>3</v>
      </c>
      <c r="C24" s="26" t="s">
        <v>11091</v>
      </c>
      <c r="D24" t="s">
        <v>661</v>
      </c>
      <c r="E24" s="27" t="s">
        <v>11092</v>
      </c>
      <c r="F24" s="28" t="s">
        <v>663</v>
      </c>
      <c r="G24" s="29">
        <v>11.49</v>
      </c>
      <c r="H24" s="28">
        <v>0</v>
      </c>
      <c r="I24" s="30">
        <f>ROUND(G24*H24,P4)</f>
        <v>0</v>
      </c>
      <c r="L24" s="31">
        <v>0</v>
      </c>
      <c r="M24" s="24">
        <f>ROUND(G24*L24,P4)</f>
        <v>0</v>
      </c>
      <c r="N24" s="25" t="s">
        <v>1309</v>
      </c>
      <c r="O24" s="32">
        <f>M24*AA24</f>
        <v>0</v>
      </c>
      <c r="P24" s="1">
        <v>3</v>
      </c>
      <c r="AA24" s="1">
        <f>IF(P24=1,$O$3,IF(P24=2,$O$4,$O$5))</f>
        <v>0</v>
      </c>
    </row>
    <row r="25">
      <c r="A25" s="1" t="s">
        <v>664</v>
      </c>
      <c r="E25" s="27" t="s">
        <v>661</v>
      </c>
    </row>
    <row r="26" ht="38.25">
      <c r="A26" s="1" t="s">
        <v>665</v>
      </c>
      <c r="E26" s="33" t="s">
        <v>14117</v>
      </c>
    </row>
    <row r="27" ht="63.75">
      <c r="A27" s="1" t="s">
        <v>666</v>
      </c>
      <c r="E27" s="27" t="s">
        <v>5550</v>
      </c>
    </row>
    <row r="28">
      <c r="A28" s="1" t="s">
        <v>659</v>
      </c>
      <c r="B28" s="1">
        <v>4</v>
      </c>
      <c r="C28" s="26" t="s">
        <v>10364</v>
      </c>
      <c r="D28" t="s">
        <v>661</v>
      </c>
      <c r="E28" s="27" t="s">
        <v>10365</v>
      </c>
      <c r="F28" s="28" t="s">
        <v>868</v>
      </c>
      <c r="G28" s="29">
        <v>744</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row>
    <row r="31" ht="38.25">
      <c r="A31" s="1" t="s">
        <v>666</v>
      </c>
      <c r="E31" s="27" t="s">
        <v>10367</v>
      </c>
    </row>
    <row r="32">
      <c r="A32" s="1" t="s">
        <v>659</v>
      </c>
      <c r="B32" s="1">
        <v>5</v>
      </c>
      <c r="C32" s="26" t="s">
        <v>1535</v>
      </c>
      <c r="D32" t="s">
        <v>661</v>
      </c>
      <c r="E32" s="27" t="s">
        <v>1536</v>
      </c>
      <c r="F32" s="28" t="s">
        <v>663</v>
      </c>
      <c r="G32" s="29">
        <v>151.28999999999999</v>
      </c>
      <c r="H32" s="28">
        <v>0</v>
      </c>
      <c r="I32" s="30">
        <f>ROUND(G32*H32,P4)</f>
        <v>0</v>
      </c>
      <c r="L32" s="31">
        <v>0</v>
      </c>
      <c r="M32" s="24">
        <f>ROUND(G32*L32,P4)</f>
        <v>0</v>
      </c>
      <c r="N32" s="25" t="s">
        <v>1309</v>
      </c>
      <c r="O32" s="32">
        <f>M32*AA32</f>
        <v>0</v>
      </c>
      <c r="P32" s="1">
        <v>3</v>
      </c>
      <c r="AA32" s="1">
        <f>IF(P32=1,$O$3,IF(P32=2,$O$4,$O$5))</f>
        <v>0</v>
      </c>
    </row>
    <row r="33">
      <c r="A33" s="1" t="s">
        <v>664</v>
      </c>
      <c r="E33" s="27" t="s">
        <v>661</v>
      </c>
    </row>
    <row r="34" ht="38.25">
      <c r="A34" s="1" t="s">
        <v>665</v>
      </c>
      <c r="E34" s="33" t="s">
        <v>14118</v>
      </c>
    </row>
    <row r="35" ht="318.75">
      <c r="A35" s="1" t="s">
        <v>666</v>
      </c>
      <c r="E35" s="27" t="s">
        <v>667</v>
      </c>
    </row>
    <row r="36">
      <c r="A36" s="1" t="s">
        <v>659</v>
      </c>
      <c r="B36" s="1">
        <v>6</v>
      </c>
      <c r="C36" s="26" t="s">
        <v>9394</v>
      </c>
      <c r="D36" t="s">
        <v>661</v>
      </c>
      <c r="E36" s="27" t="s">
        <v>9395</v>
      </c>
      <c r="F36" s="28" t="s">
        <v>663</v>
      </c>
      <c r="G36" s="29">
        <v>47.424999999999997</v>
      </c>
      <c r="H36" s="28">
        <v>0</v>
      </c>
      <c r="I36" s="30">
        <f>ROUND(G36*H36,P4)</f>
        <v>0</v>
      </c>
      <c r="L36" s="31">
        <v>0</v>
      </c>
      <c r="M36" s="24">
        <f>ROUND(G36*L36,P4)</f>
        <v>0</v>
      </c>
      <c r="N36" s="25" t="s">
        <v>1309</v>
      </c>
      <c r="O36" s="32">
        <f>M36*AA36</f>
        <v>0</v>
      </c>
      <c r="P36" s="1">
        <v>3</v>
      </c>
      <c r="AA36" s="1">
        <f>IF(P36=1,$O$3,IF(P36=2,$O$4,$O$5))</f>
        <v>0</v>
      </c>
    </row>
    <row r="37">
      <c r="A37" s="1" t="s">
        <v>664</v>
      </c>
      <c r="E37" s="27" t="s">
        <v>661</v>
      </c>
    </row>
    <row r="38" ht="38.25">
      <c r="A38" s="1" t="s">
        <v>665</v>
      </c>
      <c r="E38" s="33" t="s">
        <v>14119</v>
      </c>
    </row>
    <row r="39" ht="191.25">
      <c r="A39" s="1" t="s">
        <v>666</v>
      </c>
      <c r="E39" s="27" t="s">
        <v>9398</v>
      </c>
    </row>
    <row r="40">
      <c r="A40" s="1" t="s">
        <v>659</v>
      </c>
      <c r="B40" s="1">
        <v>7</v>
      </c>
      <c r="C40" s="26" t="s">
        <v>672</v>
      </c>
      <c r="D40" t="s">
        <v>661</v>
      </c>
      <c r="E40" s="27" t="s">
        <v>673</v>
      </c>
      <c r="F40" s="28" t="s">
        <v>663</v>
      </c>
      <c r="G40" s="29">
        <v>47.424999999999997</v>
      </c>
      <c r="H40" s="28">
        <v>0</v>
      </c>
      <c r="I40" s="30">
        <f>ROUND(G40*H40,P4)</f>
        <v>0</v>
      </c>
      <c r="L40" s="31">
        <v>0</v>
      </c>
      <c r="M40" s="24">
        <f>ROUND(G40*L40,P4)</f>
        <v>0</v>
      </c>
      <c r="N40" s="25" t="s">
        <v>1309</v>
      </c>
      <c r="O40" s="32">
        <f>M40*AA40</f>
        <v>0</v>
      </c>
      <c r="P40" s="1">
        <v>3</v>
      </c>
      <c r="AA40" s="1">
        <f>IF(P40=1,$O$3,IF(P40=2,$O$4,$O$5))</f>
        <v>0</v>
      </c>
    </row>
    <row r="41">
      <c r="A41" s="1" t="s">
        <v>664</v>
      </c>
      <c r="E41" s="27" t="s">
        <v>661</v>
      </c>
    </row>
    <row r="42" ht="38.25">
      <c r="A42" s="1" t="s">
        <v>665</v>
      </c>
      <c r="E42" s="33" t="s">
        <v>14119</v>
      </c>
    </row>
    <row r="43" ht="229.5">
      <c r="A43" s="1" t="s">
        <v>666</v>
      </c>
      <c r="E43" s="27" t="s">
        <v>674</v>
      </c>
    </row>
    <row r="44">
      <c r="A44" s="1" t="s">
        <v>659</v>
      </c>
      <c r="B44" s="1">
        <v>8</v>
      </c>
      <c r="C44" s="26" t="s">
        <v>1540</v>
      </c>
      <c r="D44" t="s">
        <v>661</v>
      </c>
      <c r="E44" s="27" t="s">
        <v>1541</v>
      </c>
      <c r="F44" s="28" t="s">
        <v>663</v>
      </c>
      <c r="G44" s="29">
        <v>36.024999999999999</v>
      </c>
      <c r="H44" s="28">
        <v>0</v>
      </c>
      <c r="I44" s="30">
        <f>ROUND(G44*H44,P4)</f>
        <v>0</v>
      </c>
      <c r="L44" s="31">
        <v>0</v>
      </c>
      <c r="M44" s="24">
        <f>ROUND(G44*L44,P4)</f>
        <v>0</v>
      </c>
      <c r="N44" s="25" t="s">
        <v>1309</v>
      </c>
      <c r="O44" s="32">
        <f>M44*AA44</f>
        <v>0</v>
      </c>
      <c r="P44" s="1">
        <v>3</v>
      </c>
      <c r="AA44" s="1">
        <f>IF(P44=1,$O$3,IF(P44=2,$O$4,$O$5))</f>
        <v>0</v>
      </c>
    </row>
    <row r="45">
      <c r="A45" s="1" t="s">
        <v>664</v>
      </c>
      <c r="E45" s="27" t="s">
        <v>661</v>
      </c>
    </row>
    <row r="46" ht="38.25">
      <c r="A46" s="1" t="s">
        <v>665</v>
      </c>
      <c r="E46" s="33" t="s">
        <v>14120</v>
      </c>
    </row>
    <row r="47" ht="229.5">
      <c r="A47" s="1" t="s">
        <v>666</v>
      </c>
      <c r="E47" s="27" t="s">
        <v>1543</v>
      </c>
    </row>
    <row r="48">
      <c r="A48" s="1" t="s">
        <v>659</v>
      </c>
      <c r="B48" s="1">
        <v>9</v>
      </c>
      <c r="C48" s="26" t="s">
        <v>6435</v>
      </c>
      <c r="D48" t="s">
        <v>661</v>
      </c>
      <c r="E48" s="27" t="s">
        <v>6436</v>
      </c>
      <c r="F48" s="28" t="s">
        <v>663</v>
      </c>
      <c r="G48" s="29">
        <v>47.034999999999997</v>
      </c>
      <c r="H48" s="28">
        <v>0</v>
      </c>
      <c r="I48" s="30">
        <f>ROUND(G48*H48,P4)</f>
        <v>0</v>
      </c>
      <c r="L48" s="31">
        <v>0</v>
      </c>
      <c r="M48" s="24">
        <f>ROUND(G48*L48,P4)</f>
        <v>0</v>
      </c>
      <c r="N48" s="25" t="s">
        <v>1309</v>
      </c>
      <c r="O48" s="32">
        <f>M48*AA48</f>
        <v>0</v>
      </c>
      <c r="P48" s="1">
        <v>3</v>
      </c>
      <c r="AA48" s="1">
        <f>IF(P48=1,$O$3,IF(P48=2,$O$4,$O$5))</f>
        <v>0</v>
      </c>
    </row>
    <row r="49">
      <c r="A49" s="1" t="s">
        <v>664</v>
      </c>
      <c r="E49" s="27" t="s">
        <v>661</v>
      </c>
    </row>
    <row r="50" ht="38.25">
      <c r="A50" s="1" t="s">
        <v>665</v>
      </c>
      <c r="E50" s="33" t="s">
        <v>14121</v>
      </c>
    </row>
    <row r="51" ht="293.25">
      <c r="A51" s="1" t="s">
        <v>666</v>
      </c>
      <c r="E51" s="27" t="s">
        <v>6438</v>
      </c>
    </row>
    <row r="52">
      <c r="A52" s="1" t="s">
        <v>659</v>
      </c>
      <c r="B52" s="1">
        <v>10</v>
      </c>
      <c r="C52" s="26" t="s">
        <v>5960</v>
      </c>
      <c r="D52" t="s">
        <v>661</v>
      </c>
      <c r="E52" s="27" t="s">
        <v>5962</v>
      </c>
      <c r="F52" s="28" t="s">
        <v>663</v>
      </c>
      <c r="G52" s="29">
        <v>1.7749999999999999</v>
      </c>
      <c r="H52" s="28">
        <v>0</v>
      </c>
      <c r="I52" s="30">
        <f>ROUND(G52*H52,P4)</f>
        <v>0</v>
      </c>
      <c r="L52" s="31">
        <v>0</v>
      </c>
      <c r="M52" s="24">
        <f>ROUND(G52*L52,P4)</f>
        <v>0</v>
      </c>
      <c r="N52" s="25" t="s">
        <v>1309</v>
      </c>
      <c r="O52" s="32">
        <f>M52*AA52</f>
        <v>0</v>
      </c>
      <c r="P52" s="1">
        <v>3</v>
      </c>
      <c r="AA52" s="1">
        <f>IF(P52=1,$O$3,IF(P52=2,$O$4,$O$5))</f>
        <v>0</v>
      </c>
    </row>
    <row r="53">
      <c r="A53" s="1" t="s">
        <v>664</v>
      </c>
      <c r="E53" s="27" t="s">
        <v>14122</v>
      </c>
    </row>
    <row r="54">
      <c r="A54" s="1" t="s">
        <v>665</v>
      </c>
      <c r="E54" s="33" t="s">
        <v>14123</v>
      </c>
    </row>
    <row r="55" ht="255">
      <c r="A55" s="1" t="s">
        <v>666</v>
      </c>
      <c r="E55" s="27" t="s">
        <v>7693</v>
      </c>
    </row>
    <row r="56">
      <c r="A56" s="1" t="s">
        <v>659</v>
      </c>
      <c r="B56" s="1">
        <v>11</v>
      </c>
      <c r="C56" s="26" t="s">
        <v>5965</v>
      </c>
      <c r="D56" t="s">
        <v>661</v>
      </c>
      <c r="E56" s="27" t="s">
        <v>5966</v>
      </c>
      <c r="F56" s="28" t="s">
        <v>677</v>
      </c>
      <c r="G56" s="29">
        <v>38.299999999999997</v>
      </c>
      <c r="H56" s="28">
        <v>0</v>
      </c>
      <c r="I56" s="30">
        <f>ROUND(G56*H56,P4)</f>
        <v>0</v>
      </c>
      <c r="L56" s="31">
        <v>0</v>
      </c>
      <c r="M56" s="24">
        <f>ROUND(G56*L56,P4)</f>
        <v>0</v>
      </c>
      <c r="N56" s="25" t="s">
        <v>1309</v>
      </c>
      <c r="O56" s="32">
        <f>M56*AA56</f>
        <v>0</v>
      </c>
      <c r="P56" s="1">
        <v>3</v>
      </c>
      <c r="AA56" s="1">
        <f>IF(P56=1,$O$3,IF(P56=2,$O$4,$O$5))</f>
        <v>0</v>
      </c>
    </row>
    <row r="57">
      <c r="A57" s="1" t="s">
        <v>664</v>
      </c>
      <c r="E57" s="27" t="s">
        <v>661</v>
      </c>
    </row>
    <row r="58" ht="38.25">
      <c r="A58" s="1" t="s">
        <v>665</v>
      </c>
      <c r="E58" s="33" t="s">
        <v>14124</v>
      </c>
    </row>
    <row r="59" ht="25.5">
      <c r="A59" s="1" t="s">
        <v>666</v>
      </c>
      <c r="E59" s="27" t="s">
        <v>5968</v>
      </c>
    </row>
    <row r="60">
      <c r="A60" s="1" t="s">
        <v>659</v>
      </c>
      <c r="B60" s="1">
        <v>12</v>
      </c>
      <c r="C60" s="26" t="s">
        <v>12363</v>
      </c>
      <c r="D60" t="s">
        <v>661</v>
      </c>
      <c r="E60" s="27" t="s">
        <v>12364</v>
      </c>
      <c r="F60" s="28" t="s">
        <v>677</v>
      </c>
      <c r="G60" s="29">
        <v>43.5</v>
      </c>
      <c r="H60" s="28">
        <v>0</v>
      </c>
      <c r="I60" s="30">
        <f>ROUND(G60*H60,P4)</f>
        <v>0</v>
      </c>
      <c r="L60" s="31">
        <v>0</v>
      </c>
      <c r="M60" s="24">
        <f>ROUND(G60*L60,P4)</f>
        <v>0</v>
      </c>
      <c r="N60" s="25" t="s">
        <v>1309</v>
      </c>
      <c r="O60" s="32">
        <f>M60*AA60</f>
        <v>0</v>
      </c>
      <c r="P60" s="1">
        <v>3</v>
      </c>
      <c r="AA60" s="1">
        <f>IF(P60=1,$O$3,IF(P60=2,$O$4,$O$5))</f>
        <v>0</v>
      </c>
    </row>
    <row r="61">
      <c r="A61" s="1" t="s">
        <v>664</v>
      </c>
      <c r="E61" s="27" t="s">
        <v>661</v>
      </c>
    </row>
    <row r="62" ht="38.25">
      <c r="A62" s="1" t="s">
        <v>665</v>
      </c>
      <c r="E62" s="33" t="s">
        <v>14125</v>
      </c>
    </row>
    <row r="63" ht="38.25">
      <c r="A63" s="1" t="s">
        <v>666</v>
      </c>
      <c r="E63" s="27" t="s">
        <v>9134</v>
      </c>
    </row>
    <row r="64">
      <c r="A64" s="1" t="s">
        <v>659</v>
      </c>
      <c r="B64" s="1">
        <v>13</v>
      </c>
      <c r="C64" s="26" t="s">
        <v>9135</v>
      </c>
      <c r="D64" t="s">
        <v>661</v>
      </c>
      <c r="E64" s="27" t="s">
        <v>9136</v>
      </c>
      <c r="F64" s="28" t="s">
        <v>677</v>
      </c>
      <c r="G64" s="29">
        <v>43.5</v>
      </c>
      <c r="H64" s="28">
        <v>0</v>
      </c>
      <c r="I64" s="30">
        <f>ROUND(G64*H64,P4)</f>
        <v>0</v>
      </c>
      <c r="L64" s="31">
        <v>0</v>
      </c>
      <c r="M64" s="24">
        <f>ROUND(G64*L64,P4)</f>
        <v>0</v>
      </c>
      <c r="N64" s="25" t="s">
        <v>1309</v>
      </c>
      <c r="O64" s="32">
        <f>M64*AA64</f>
        <v>0</v>
      </c>
      <c r="P64" s="1">
        <v>3</v>
      </c>
      <c r="AA64" s="1">
        <f>IF(P64=1,$O$3,IF(P64=2,$O$4,$O$5))</f>
        <v>0</v>
      </c>
    </row>
    <row r="65">
      <c r="A65" s="1" t="s">
        <v>664</v>
      </c>
      <c r="E65" s="27" t="s">
        <v>661</v>
      </c>
    </row>
    <row r="66" ht="38.25">
      <c r="A66" s="1" t="s">
        <v>665</v>
      </c>
      <c r="E66" s="33" t="s">
        <v>14125</v>
      </c>
    </row>
    <row r="67" ht="25.5">
      <c r="A67" s="1" t="s">
        <v>666</v>
      </c>
      <c r="E67" s="27" t="s">
        <v>9138</v>
      </c>
    </row>
    <row r="68">
      <c r="A68" s="1" t="s">
        <v>659</v>
      </c>
      <c r="B68" s="1">
        <v>14</v>
      </c>
      <c r="C68" s="26" t="s">
        <v>5973</v>
      </c>
      <c r="D68" t="s">
        <v>661</v>
      </c>
      <c r="E68" s="27" t="s">
        <v>5974</v>
      </c>
      <c r="F68" s="28" t="s">
        <v>677</v>
      </c>
      <c r="G68" s="29">
        <v>43.5</v>
      </c>
      <c r="H68" s="28">
        <v>0</v>
      </c>
      <c r="I68" s="30">
        <f>ROUND(G68*H68,P4)</f>
        <v>0</v>
      </c>
      <c r="L68" s="31">
        <v>0</v>
      </c>
      <c r="M68" s="24">
        <f>ROUND(G68*L68,P4)</f>
        <v>0</v>
      </c>
      <c r="N68" s="25" t="s">
        <v>1309</v>
      </c>
      <c r="O68" s="32">
        <f>M68*AA68</f>
        <v>0</v>
      </c>
      <c r="P68" s="1">
        <v>3</v>
      </c>
      <c r="AA68" s="1">
        <f>IF(P68=1,$O$3,IF(P68=2,$O$4,$O$5))</f>
        <v>0</v>
      </c>
    </row>
    <row r="69">
      <c r="A69" s="1" t="s">
        <v>664</v>
      </c>
      <c r="E69" s="27" t="s">
        <v>661</v>
      </c>
    </row>
    <row r="70" ht="38.25">
      <c r="A70" s="1" t="s">
        <v>665</v>
      </c>
      <c r="E70" s="33" t="s">
        <v>14125</v>
      </c>
    </row>
    <row r="71" ht="38.25">
      <c r="A71" s="1" t="s">
        <v>666</v>
      </c>
      <c r="E71" s="27" t="s">
        <v>6611</v>
      </c>
    </row>
    <row r="72">
      <c r="A72" s="1" t="s">
        <v>656</v>
      </c>
      <c r="C72" s="22" t="s">
        <v>1333</v>
      </c>
      <c r="E72" s="23" t="s">
        <v>5082</v>
      </c>
      <c r="L72" s="24">
        <f>SUMIFS(L73:L76,A73:A76,"P")</f>
        <v>0</v>
      </c>
      <c r="M72" s="24">
        <f>SUMIFS(M73:M76,A73:A76,"P")</f>
        <v>0</v>
      </c>
      <c r="N72" s="25"/>
    </row>
    <row r="73">
      <c r="A73" s="1" t="s">
        <v>659</v>
      </c>
      <c r="B73" s="1">
        <v>15</v>
      </c>
      <c r="C73" s="26" t="s">
        <v>5083</v>
      </c>
      <c r="D73" t="s">
        <v>661</v>
      </c>
      <c r="E73" s="27" t="s">
        <v>5084</v>
      </c>
      <c r="F73" s="28" t="s">
        <v>663</v>
      </c>
      <c r="G73" s="29">
        <v>8.6699999999999999</v>
      </c>
      <c r="H73" s="28">
        <v>0</v>
      </c>
      <c r="I73" s="30">
        <f>ROUND(G73*H73,P4)</f>
        <v>0</v>
      </c>
      <c r="L73" s="31">
        <v>0</v>
      </c>
      <c r="M73" s="24">
        <f>ROUND(G73*L73,P4)</f>
        <v>0</v>
      </c>
      <c r="N73" s="25" t="s">
        <v>1309</v>
      </c>
      <c r="O73" s="32">
        <f>M73*AA73</f>
        <v>0</v>
      </c>
      <c r="P73" s="1">
        <v>3</v>
      </c>
      <c r="AA73" s="1">
        <f>IF(P73=1,$O$3,IF(P73=2,$O$4,$O$5))</f>
        <v>0</v>
      </c>
    </row>
    <row r="74">
      <c r="A74" s="1" t="s">
        <v>664</v>
      </c>
      <c r="E74" s="27" t="s">
        <v>661</v>
      </c>
    </row>
    <row r="75" ht="38.25">
      <c r="A75" s="1" t="s">
        <v>665</v>
      </c>
      <c r="E75" s="33" t="s">
        <v>14126</v>
      </c>
    </row>
    <row r="76" ht="38.25">
      <c r="A76" s="1" t="s">
        <v>666</v>
      </c>
      <c r="E76" s="27" t="s">
        <v>6457</v>
      </c>
    </row>
    <row r="77">
      <c r="A77" s="1" t="s">
        <v>656</v>
      </c>
      <c r="C77" s="22" t="s">
        <v>6055</v>
      </c>
      <c r="E77" s="23" t="s">
        <v>6673</v>
      </c>
      <c r="L77" s="24">
        <f>SUMIFS(L78:L101,A78:A101,"P")</f>
        <v>0</v>
      </c>
      <c r="M77" s="24">
        <f>SUMIFS(M78:M101,A78:A101,"P")</f>
        <v>0</v>
      </c>
      <c r="N77" s="25"/>
    </row>
    <row r="78">
      <c r="A78" s="1" t="s">
        <v>659</v>
      </c>
      <c r="B78" s="1">
        <v>16</v>
      </c>
      <c r="C78" s="26" t="s">
        <v>14127</v>
      </c>
      <c r="D78" t="s">
        <v>661</v>
      </c>
      <c r="E78" s="27" t="s">
        <v>14128</v>
      </c>
      <c r="F78" s="28" t="s">
        <v>683</v>
      </c>
      <c r="G78" s="29">
        <v>5</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row>
    <row r="81" ht="242.25">
      <c r="A81" s="1" t="s">
        <v>666</v>
      </c>
      <c r="E81" s="27" t="s">
        <v>14129</v>
      </c>
    </row>
    <row r="82">
      <c r="A82" s="1" t="s">
        <v>659</v>
      </c>
      <c r="B82" s="1">
        <v>17</v>
      </c>
      <c r="C82" s="26" t="s">
        <v>14041</v>
      </c>
      <c r="D82" t="s">
        <v>661</v>
      </c>
      <c r="E82" s="27" t="s">
        <v>14042</v>
      </c>
      <c r="F82" s="28" t="s">
        <v>670</v>
      </c>
      <c r="G82" s="29">
        <v>80</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14130</v>
      </c>
    </row>
    <row r="85" ht="51">
      <c r="A85" s="1" t="s">
        <v>666</v>
      </c>
      <c r="E85" s="27" t="s">
        <v>12854</v>
      </c>
    </row>
    <row r="86">
      <c r="A86" s="1" t="s">
        <v>659</v>
      </c>
      <c r="B86" s="1">
        <v>18</v>
      </c>
      <c r="C86" s="26" t="s">
        <v>14044</v>
      </c>
      <c r="D86" t="s">
        <v>661</v>
      </c>
      <c r="E86" s="27" t="s">
        <v>14045</v>
      </c>
      <c r="F86" s="28" t="s">
        <v>670</v>
      </c>
      <c r="G86" s="29">
        <v>80</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14130</v>
      </c>
    </row>
    <row r="89" ht="25.5">
      <c r="A89" s="1" t="s">
        <v>666</v>
      </c>
      <c r="E89" s="27" t="s">
        <v>14047</v>
      </c>
    </row>
    <row r="90">
      <c r="A90" s="1" t="s">
        <v>659</v>
      </c>
      <c r="B90" s="1">
        <v>27</v>
      </c>
      <c r="C90" s="26" t="s">
        <v>14131</v>
      </c>
      <c r="D90" t="s">
        <v>661</v>
      </c>
      <c r="E90" s="27" t="s">
        <v>6285</v>
      </c>
      <c r="F90" s="28" t="s">
        <v>670</v>
      </c>
      <c r="G90" s="29">
        <v>14.300000000000001</v>
      </c>
      <c r="H90" s="28">
        <v>0</v>
      </c>
      <c r="I90" s="30">
        <f>ROUND(G90*H90,P4)</f>
        <v>0</v>
      </c>
      <c r="L90" s="31">
        <v>0</v>
      </c>
      <c r="M90" s="24">
        <f>ROUND(G90*L90,P4)</f>
        <v>0</v>
      </c>
      <c r="N90" s="25" t="s">
        <v>1309</v>
      </c>
      <c r="O90" s="32">
        <f>M90*AA90</f>
        <v>0</v>
      </c>
      <c r="P90" s="1">
        <v>1</v>
      </c>
      <c r="AA90" s="1">
        <f>IF(P90=1,$O$3,IF(P90=2,$O$4,$O$5))</f>
        <v>0</v>
      </c>
    </row>
    <row r="91">
      <c r="A91" s="1" t="s">
        <v>664</v>
      </c>
      <c r="E91" s="27" t="s">
        <v>14132</v>
      </c>
    </row>
    <row r="92">
      <c r="A92" s="1" t="s">
        <v>665</v>
      </c>
      <c r="E92" s="33" t="s">
        <v>14133</v>
      </c>
    </row>
    <row r="93" ht="255">
      <c r="A93" s="1" t="s">
        <v>666</v>
      </c>
      <c r="E93" s="27" t="s">
        <v>6676</v>
      </c>
    </row>
    <row r="94">
      <c r="A94" s="1" t="s">
        <v>659</v>
      </c>
      <c r="B94" s="1">
        <v>28</v>
      </c>
      <c r="C94" s="26" t="s">
        <v>14134</v>
      </c>
      <c r="D94" t="s">
        <v>661</v>
      </c>
      <c r="E94" s="27" t="s">
        <v>6062</v>
      </c>
      <c r="F94" s="28" t="s">
        <v>670</v>
      </c>
      <c r="G94" s="29">
        <v>80.400000000000006</v>
      </c>
      <c r="H94" s="28">
        <v>0</v>
      </c>
      <c r="I94" s="30">
        <f>ROUND(G94*H94,P4)</f>
        <v>0</v>
      </c>
      <c r="L94" s="31">
        <v>0</v>
      </c>
      <c r="M94" s="24">
        <f>ROUND(G94*L94,P4)</f>
        <v>0</v>
      </c>
      <c r="N94" s="25" t="s">
        <v>1309</v>
      </c>
      <c r="O94" s="32">
        <f>M94*AA94</f>
        <v>0</v>
      </c>
      <c r="P94" s="1">
        <v>3</v>
      </c>
      <c r="AA94" s="1">
        <f>IF(P94=1,$O$3,IF(P94=2,$O$4,$O$5))</f>
        <v>0</v>
      </c>
    </row>
    <row r="95">
      <c r="A95" s="1" t="s">
        <v>664</v>
      </c>
      <c r="E95" s="27" t="s">
        <v>14135</v>
      </c>
    </row>
    <row r="96">
      <c r="A96" s="1" t="s">
        <v>665</v>
      </c>
      <c r="E96" s="33" t="s">
        <v>14136</v>
      </c>
    </row>
    <row r="97" ht="255">
      <c r="A97" s="1" t="s">
        <v>666</v>
      </c>
      <c r="E97" s="27" t="s">
        <v>6676</v>
      </c>
    </row>
    <row r="98">
      <c r="A98" s="1" t="s">
        <v>659</v>
      </c>
      <c r="B98" s="1">
        <v>29</v>
      </c>
      <c r="C98" s="26" t="s">
        <v>14137</v>
      </c>
      <c r="D98" t="s">
        <v>661</v>
      </c>
      <c r="E98" s="27" t="s">
        <v>14138</v>
      </c>
      <c r="F98" s="28" t="s">
        <v>683</v>
      </c>
      <c r="G98" s="29">
        <v>1</v>
      </c>
      <c r="H98" s="28">
        <v>0</v>
      </c>
      <c r="I98" s="30">
        <f>ROUND(G98*H98,P4)</f>
        <v>0</v>
      </c>
      <c r="L98" s="31">
        <v>0</v>
      </c>
      <c r="M98" s="24">
        <f>ROUND(G98*L98,P4)</f>
        <v>0</v>
      </c>
      <c r="N98" s="25" t="s">
        <v>1309</v>
      </c>
      <c r="O98" s="32">
        <f>M98*AA98</f>
        <v>0</v>
      </c>
      <c r="P98" s="1">
        <v>3</v>
      </c>
      <c r="AA98" s="1">
        <f>IF(P98=1,$O$3,IF(P98=2,$O$4,$O$5))</f>
        <v>0</v>
      </c>
    </row>
    <row r="99">
      <c r="A99" s="1" t="s">
        <v>664</v>
      </c>
      <c r="E99" s="27" t="s">
        <v>14139</v>
      </c>
    </row>
    <row r="100">
      <c r="A100" s="1" t="s">
        <v>665</v>
      </c>
    </row>
    <row r="101" ht="25.5">
      <c r="A101" s="1" t="s">
        <v>666</v>
      </c>
      <c r="E101" s="27" t="s">
        <v>14140</v>
      </c>
    </row>
    <row r="102">
      <c r="A102" s="1" t="s">
        <v>656</v>
      </c>
      <c r="C102" s="22" t="s">
        <v>2817</v>
      </c>
      <c r="E102" s="23" t="s">
        <v>2818</v>
      </c>
      <c r="L102" s="24">
        <f>SUMIFS(L103:L118,A103:A118,"P")</f>
        <v>0</v>
      </c>
      <c r="M102" s="24">
        <f>SUMIFS(M103:M118,A103:A118,"P")</f>
        <v>0</v>
      </c>
      <c r="N102" s="25"/>
    </row>
    <row r="103">
      <c r="A103" s="1" t="s">
        <v>659</v>
      </c>
      <c r="B103" s="1">
        <v>19</v>
      </c>
      <c r="C103" s="26" t="s">
        <v>14101</v>
      </c>
      <c r="D103" t="s">
        <v>661</v>
      </c>
      <c r="E103" s="27" t="s">
        <v>14102</v>
      </c>
      <c r="F103" s="28" t="s">
        <v>670</v>
      </c>
      <c r="G103" s="29">
        <v>72.200000000000003</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c r="E105" s="33" t="s">
        <v>14141</v>
      </c>
    </row>
    <row r="106">
      <c r="A106" s="1" t="s">
        <v>666</v>
      </c>
      <c r="E106" s="27" t="s">
        <v>6872</v>
      </c>
    </row>
    <row r="107">
      <c r="A107" s="1" t="s">
        <v>659</v>
      </c>
      <c r="B107" s="1">
        <v>20</v>
      </c>
      <c r="C107" s="26" t="s">
        <v>14142</v>
      </c>
      <c r="D107" t="s">
        <v>661</v>
      </c>
      <c r="E107" s="27" t="s">
        <v>14143</v>
      </c>
      <c r="F107" s="28" t="s">
        <v>663</v>
      </c>
      <c r="G107" s="29">
        <v>0.080000000000000002</v>
      </c>
      <c r="H107" s="28">
        <v>0</v>
      </c>
      <c r="I107" s="30">
        <f>ROUND(G107*H107,P4)</f>
        <v>0</v>
      </c>
      <c r="L107" s="31">
        <v>0</v>
      </c>
      <c r="M107" s="24">
        <f>ROUND(G107*L107,P4)</f>
        <v>0</v>
      </c>
      <c r="N107" s="25" t="s">
        <v>1309</v>
      </c>
      <c r="O107" s="32">
        <f>M107*AA107</f>
        <v>0</v>
      </c>
      <c r="P107" s="1">
        <v>3</v>
      </c>
      <c r="AA107" s="1">
        <f>IF(P107=1,$O$3,IF(P107=2,$O$4,$O$5))</f>
        <v>0</v>
      </c>
    </row>
    <row r="108">
      <c r="A108" s="1" t="s">
        <v>664</v>
      </c>
      <c r="E108" s="27" t="s">
        <v>14144</v>
      </c>
    </row>
    <row r="109">
      <c r="A109" s="1" t="s">
        <v>665</v>
      </c>
      <c r="E109" s="33" t="s">
        <v>14145</v>
      </c>
    </row>
    <row r="110" ht="357">
      <c r="A110" s="1" t="s">
        <v>666</v>
      </c>
      <c r="E110" s="27" t="s">
        <v>6455</v>
      </c>
    </row>
    <row r="111">
      <c r="A111" s="1" t="s">
        <v>659</v>
      </c>
      <c r="B111" s="1">
        <v>21</v>
      </c>
      <c r="C111" s="26" t="s">
        <v>14106</v>
      </c>
      <c r="D111" t="s">
        <v>661</v>
      </c>
      <c r="E111" s="27" t="s">
        <v>14146</v>
      </c>
      <c r="F111" s="28" t="s">
        <v>683</v>
      </c>
      <c r="G111" s="29">
        <v>3</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row>
    <row r="114" ht="89.25">
      <c r="A114" s="1" t="s">
        <v>666</v>
      </c>
      <c r="E114" s="27" t="s">
        <v>12252</v>
      </c>
    </row>
    <row r="115">
      <c r="A115" s="1" t="s">
        <v>659</v>
      </c>
      <c r="B115" s="1">
        <v>22</v>
      </c>
      <c r="C115" s="26" t="s">
        <v>14147</v>
      </c>
      <c r="D115" t="s">
        <v>661</v>
      </c>
      <c r="E115" s="27" t="s">
        <v>14148</v>
      </c>
      <c r="F115" s="28" t="s">
        <v>670</v>
      </c>
      <c r="G115" s="29">
        <v>47</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row>
    <row r="118" ht="76.5">
      <c r="A118" s="1" t="s">
        <v>666</v>
      </c>
      <c r="E118" s="27" t="s">
        <v>3418</v>
      </c>
    </row>
    <row r="119">
      <c r="A119" s="1" t="s">
        <v>656</v>
      </c>
      <c r="C119" s="22" t="s">
        <v>894</v>
      </c>
      <c r="E119" s="23" t="s">
        <v>2900</v>
      </c>
      <c r="L119" s="24">
        <f>SUMIFS(L120:L131,A120:A131,"P")</f>
        <v>0</v>
      </c>
      <c r="M119" s="24">
        <f>SUMIFS(M120:M131,A120:A131,"P")</f>
        <v>0</v>
      </c>
      <c r="N119" s="25"/>
    </row>
    <row r="120" ht="25.5">
      <c r="A120" s="1" t="s">
        <v>659</v>
      </c>
      <c r="B120" s="1">
        <v>23</v>
      </c>
      <c r="C120" s="26" t="s">
        <v>3803</v>
      </c>
      <c r="D120" t="s">
        <v>897</v>
      </c>
      <c r="E120" s="27" t="s">
        <v>3804</v>
      </c>
      <c r="F120" s="28" t="s">
        <v>899</v>
      </c>
      <c r="G120" s="29">
        <v>186.96600000000001</v>
      </c>
      <c r="H120" s="28">
        <v>0</v>
      </c>
      <c r="I120" s="30">
        <f>ROUND(G120*H120,P4)</f>
        <v>0</v>
      </c>
      <c r="L120" s="31">
        <v>0</v>
      </c>
      <c r="M120" s="24">
        <f>ROUND(G120*L120,P4)</f>
        <v>0</v>
      </c>
      <c r="N120" s="25" t="s">
        <v>1309</v>
      </c>
      <c r="O120" s="32">
        <f>M120*AA120</f>
        <v>0</v>
      </c>
      <c r="P120" s="1">
        <v>3</v>
      </c>
      <c r="AA120" s="1">
        <f>IF(P120=1,$O$3,IF(P120=2,$O$4,$O$5))</f>
        <v>0</v>
      </c>
    </row>
    <row r="121" ht="38.25">
      <c r="A121" s="1" t="s">
        <v>664</v>
      </c>
      <c r="E121" s="27" t="s">
        <v>900</v>
      </c>
    </row>
    <row r="122">
      <c r="A122" s="1" t="s">
        <v>665</v>
      </c>
      <c r="E122" s="33" t="s">
        <v>14149</v>
      </c>
    </row>
    <row r="123" ht="153">
      <c r="A123" s="1" t="s">
        <v>666</v>
      </c>
      <c r="E123" s="27" t="s">
        <v>902</v>
      </c>
    </row>
    <row r="124" ht="25.5">
      <c r="A124" s="1" t="s">
        <v>659</v>
      </c>
      <c r="B124" s="1">
        <v>24</v>
      </c>
      <c r="C124" s="26" t="s">
        <v>5249</v>
      </c>
      <c r="D124" t="s">
        <v>897</v>
      </c>
      <c r="E124" s="27" t="s">
        <v>5250</v>
      </c>
      <c r="F124" s="28" t="s">
        <v>899</v>
      </c>
      <c r="G124" s="29">
        <v>8.8089999999999993</v>
      </c>
      <c r="H124" s="28">
        <v>0</v>
      </c>
      <c r="I124" s="30">
        <f>ROUND(G124*H124,P4)</f>
        <v>0</v>
      </c>
      <c r="L124" s="31">
        <v>0</v>
      </c>
      <c r="M124" s="24">
        <f>ROUND(G124*L124,P4)</f>
        <v>0</v>
      </c>
      <c r="N124" s="25" t="s">
        <v>1309</v>
      </c>
      <c r="O124" s="32">
        <f>M124*AA124</f>
        <v>0</v>
      </c>
      <c r="P124" s="1">
        <v>3</v>
      </c>
      <c r="AA124" s="1">
        <f>IF(P124=1,$O$3,IF(P124=2,$O$4,$O$5))</f>
        <v>0</v>
      </c>
    </row>
    <row r="125" ht="38.25">
      <c r="A125" s="1" t="s">
        <v>664</v>
      </c>
      <c r="E125" s="27" t="s">
        <v>910</v>
      </c>
    </row>
    <row r="126" ht="38.25">
      <c r="A126" s="1" t="s">
        <v>665</v>
      </c>
      <c r="E126" s="33" t="s">
        <v>14150</v>
      </c>
    </row>
    <row r="127" ht="153">
      <c r="A127" s="1" t="s">
        <v>666</v>
      </c>
      <c r="E127" s="27" t="s">
        <v>5251</v>
      </c>
    </row>
    <row r="128" ht="38.25">
      <c r="A128" s="1" t="s">
        <v>659</v>
      </c>
      <c r="B128" s="1">
        <v>25</v>
      </c>
      <c r="C128" s="26" t="s">
        <v>896</v>
      </c>
      <c r="D128" t="s">
        <v>897</v>
      </c>
      <c r="E128" s="27" t="s">
        <v>898</v>
      </c>
      <c r="F128" s="28" t="s">
        <v>899</v>
      </c>
      <c r="G128" s="29">
        <v>32.899999999999999</v>
      </c>
      <c r="H128" s="28">
        <v>0</v>
      </c>
      <c r="I128" s="30">
        <f>ROUND(G128*H128,P4)</f>
        <v>0</v>
      </c>
      <c r="L128" s="31">
        <v>0</v>
      </c>
      <c r="M128" s="24">
        <f>ROUND(G128*L128,P4)</f>
        <v>0</v>
      </c>
      <c r="N128" s="25" t="s">
        <v>1309</v>
      </c>
      <c r="O128" s="32">
        <f>M128*AA128</f>
        <v>0</v>
      </c>
      <c r="P128" s="1">
        <v>3</v>
      </c>
      <c r="AA128" s="1">
        <f>IF(P128=1,$O$3,IF(P128=2,$O$4,$O$5))</f>
        <v>0</v>
      </c>
    </row>
    <row r="129" ht="38.25">
      <c r="A129" s="1" t="s">
        <v>664</v>
      </c>
      <c r="E129" s="27" t="s">
        <v>900</v>
      </c>
    </row>
    <row r="130">
      <c r="A130" s="1" t="s">
        <v>665</v>
      </c>
      <c r="E130" s="33" t="s">
        <v>14151</v>
      </c>
    </row>
    <row r="131" ht="153">
      <c r="A131" s="1" t="s">
        <v>666</v>
      </c>
      <c r="E131" s="27" t="s">
        <v>902</v>
      </c>
    </row>
    <row r="132">
      <c r="A132" s="1" t="s">
        <v>944</v>
      </c>
      <c r="C132" s="22" t="s">
        <v>14152</v>
      </c>
      <c r="E132" s="23" t="s">
        <v>14153</v>
      </c>
      <c r="L132" s="24">
        <f>L133+L138+L179+L184+L189+L214</f>
        <v>0</v>
      </c>
      <c r="M132" s="24">
        <f>M133+M138+M179+M184+M189+M214</f>
        <v>0</v>
      </c>
      <c r="N132" s="25"/>
    </row>
    <row r="133">
      <c r="A133" s="1" t="s">
        <v>656</v>
      </c>
      <c r="C133" s="22" t="s">
        <v>2130</v>
      </c>
      <c r="E133" s="23" t="s">
        <v>2131</v>
      </c>
      <c r="L133" s="24">
        <f>SUMIFS(L134:L137,A134:A137,"P")</f>
        <v>0</v>
      </c>
      <c r="M133" s="24">
        <f>SUMIFS(M134:M137,A134:A137,"P")</f>
        <v>0</v>
      </c>
      <c r="N133" s="25"/>
    </row>
    <row r="134">
      <c r="A134" s="1" t="s">
        <v>659</v>
      </c>
      <c r="B134" s="1">
        <v>17</v>
      </c>
      <c r="C134" s="26" t="s">
        <v>14031</v>
      </c>
      <c r="D134" t="s">
        <v>661</v>
      </c>
      <c r="E134" s="27" t="s">
        <v>14032</v>
      </c>
      <c r="F134" s="28" t="s">
        <v>683</v>
      </c>
      <c r="G134" s="29">
        <v>1</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row>
    <row r="137">
      <c r="A137" s="1" t="s">
        <v>666</v>
      </c>
      <c r="E137" s="27" t="s">
        <v>5940</v>
      </c>
    </row>
    <row r="138">
      <c r="A138" s="1" t="s">
        <v>656</v>
      </c>
      <c r="C138" s="22" t="s">
        <v>657</v>
      </c>
      <c r="E138" s="23" t="s">
        <v>658</v>
      </c>
      <c r="L138" s="24">
        <f>SUMIFS(L139:L178,A139:A178,"P")</f>
        <v>0</v>
      </c>
      <c r="M138" s="24">
        <f>SUMIFS(M139:M178,A139:A178,"P")</f>
        <v>0</v>
      </c>
      <c r="N138" s="25"/>
    </row>
    <row r="139">
      <c r="A139" s="1" t="s">
        <v>659</v>
      </c>
      <c r="B139" s="1">
        <v>1</v>
      </c>
      <c r="C139" s="26" t="s">
        <v>10801</v>
      </c>
      <c r="D139" t="s">
        <v>661</v>
      </c>
      <c r="E139" s="27" t="s">
        <v>10802</v>
      </c>
      <c r="F139" s="28" t="s">
        <v>677</v>
      </c>
      <c r="G139" s="29">
        <v>369.57999999999998</v>
      </c>
      <c r="H139" s="28">
        <v>0</v>
      </c>
      <c r="I139" s="30">
        <f>ROUND(G139*H139,P4)</f>
        <v>0</v>
      </c>
      <c r="L139" s="31">
        <v>0</v>
      </c>
      <c r="M139" s="24">
        <f>ROUND(G139*L139,P4)</f>
        <v>0</v>
      </c>
      <c r="N139" s="25" t="s">
        <v>1309</v>
      </c>
      <c r="O139" s="32">
        <f>M139*AA139</f>
        <v>0</v>
      </c>
      <c r="P139" s="1">
        <v>3</v>
      </c>
      <c r="AA139" s="1">
        <f>IF(P139=1,$O$3,IF(P139=2,$O$4,$O$5))</f>
        <v>0</v>
      </c>
    </row>
    <row r="140">
      <c r="A140" s="1" t="s">
        <v>664</v>
      </c>
      <c r="E140" s="27" t="s">
        <v>661</v>
      </c>
    </row>
    <row r="141" ht="51">
      <c r="A141" s="1" t="s">
        <v>665</v>
      </c>
      <c r="E141" s="33" t="s">
        <v>14154</v>
      </c>
    </row>
    <row r="142">
      <c r="A142" s="1" t="s">
        <v>666</v>
      </c>
      <c r="E142" s="27" t="s">
        <v>10804</v>
      </c>
    </row>
    <row r="143">
      <c r="A143" s="1" t="s">
        <v>659</v>
      </c>
      <c r="B143" s="1">
        <v>2</v>
      </c>
      <c r="C143" s="26" t="s">
        <v>3210</v>
      </c>
      <c r="D143" t="s">
        <v>661</v>
      </c>
      <c r="E143" s="27" t="s">
        <v>3211</v>
      </c>
      <c r="F143" s="28" t="s">
        <v>663</v>
      </c>
      <c r="G143" s="29">
        <v>756.70399999999995</v>
      </c>
      <c r="H143" s="28">
        <v>0</v>
      </c>
      <c r="I143" s="30">
        <f>ROUND(G143*H143,P4)</f>
        <v>0</v>
      </c>
      <c r="L143" s="31">
        <v>0</v>
      </c>
      <c r="M143" s="24">
        <f>ROUND(G143*L143,P4)</f>
        <v>0</v>
      </c>
      <c r="N143" s="25" t="s">
        <v>1309</v>
      </c>
      <c r="O143" s="32">
        <f>M143*AA143</f>
        <v>0</v>
      </c>
      <c r="P143" s="1">
        <v>3</v>
      </c>
      <c r="AA143" s="1">
        <f>IF(P143=1,$O$3,IF(P143=2,$O$4,$O$5))</f>
        <v>0</v>
      </c>
    </row>
    <row r="144">
      <c r="A144" s="1" t="s">
        <v>664</v>
      </c>
      <c r="E144" s="27" t="s">
        <v>661</v>
      </c>
    </row>
    <row r="145">
      <c r="A145" s="1" t="s">
        <v>665</v>
      </c>
      <c r="E145" s="33" t="s">
        <v>14155</v>
      </c>
    </row>
    <row r="146" ht="318.75">
      <c r="A146" s="1" t="s">
        <v>666</v>
      </c>
      <c r="E146" s="27" t="s">
        <v>667</v>
      </c>
    </row>
    <row r="147">
      <c r="A147" s="1" t="s">
        <v>659</v>
      </c>
      <c r="B147" s="1">
        <v>3</v>
      </c>
      <c r="C147" s="26" t="s">
        <v>1535</v>
      </c>
      <c r="D147" t="s">
        <v>661</v>
      </c>
      <c r="E147" s="27" t="s">
        <v>1536</v>
      </c>
      <c r="F147" s="28" t="s">
        <v>663</v>
      </c>
      <c r="G147" s="29">
        <v>139.04599999999999</v>
      </c>
      <c r="H147" s="28">
        <v>0</v>
      </c>
      <c r="I147" s="30">
        <f>ROUND(G147*H147,P4)</f>
        <v>0</v>
      </c>
      <c r="L147" s="31">
        <v>0</v>
      </c>
      <c r="M147" s="24">
        <f>ROUND(G147*L147,P4)</f>
        <v>0</v>
      </c>
      <c r="N147" s="25" t="s">
        <v>1309</v>
      </c>
      <c r="O147" s="32">
        <f>M147*AA147</f>
        <v>0</v>
      </c>
      <c r="P147" s="1">
        <v>3</v>
      </c>
      <c r="AA147" s="1">
        <f>IF(P147=1,$O$3,IF(P147=2,$O$4,$O$5))</f>
        <v>0</v>
      </c>
    </row>
    <row r="148">
      <c r="A148" s="1" t="s">
        <v>664</v>
      </c>
      <c r="E148" s="27" t="s">
        <v>661</v>
      </c>
    </row>
    <row r="149" ht="38.25">
      <c r="A149" s="1" t="s">
        <v>665</v>
      </c>
      <c r="E149" s="33" t="s">
        <v>14156</v>
      </c>
    </row>
    <row r="150" ht="318.75">
      <c r="A150" s="1" t="s">
        <v>666</v>
      </c>
      <c r="E150" s="27" t="s">
        <v>667</v>
      </c>
    </row>
    <row r="151">
      <c r="A151" s="1" t="s">
        <v>659</v>
      </c>
      <c r="B151" s="1">
        <v>4</v>
      </c>
      <c r="C151" s="26" t="s">
        <v>9394</v>
      </c>
      <c r="D151" t="s">
        <v>661</v>
      </c>
      <c r="E151" s="27" t="s">
        <v>9395</v>
      </c>
      <c r="F151" s="28" t="s">
        <v>663</v>
      </c>
      <c r="G151" s="29">
        <v>107.63</v>
      </c>
      <c r="H151" s="28">
        <v>0</v>
      </c>
      <c r="I151" s="30">
        <f>ROUND(G151*H151,P4)</f>
        <v>0</v>
      </c>
      <c r="L151" s="31">
        <v>0</v>
      </c>
      <c r="M151" s="24">
        <f>ROUND(G151*L151,P4)</f>
        <v>0</v>
      </c>
      <c r="N151" s="25" t="s">
        <v>1309</v>
      </c>
      <c r="O151" s="32">
        <f>M151*AA151</f>
        <v>0</v>
      </c>
      <c r="P151" s="1">
        <v>3</v>
      </c>
      <c r="AA151" s="1">
        <f>IF(P151=1,$O$3,IF(P151=2,$O$4,$O$5))</f>
        <v>0</v>
      </c>
    </row>
    <row r="152">
      <c r="A152" s="1" t="s">
        <v>664</v>
      </c>
      <c r="E152" s="27" t="s">
        <v>661</v>
      </c>
    </row>
    <row r="153" ht="38.25">
      <c r="A153" s="1" t="s">
        <v>665</v>
      </c>
      <c r="E153" s="33" t="s">
        <v>14157</v>
      </c>
    </row>
    <row r="154" ht="191.25">
      <c r="A154" s="1" t="s">
        <v>666</v>
      </c>
      <c r="E154" s="27" t="s">
        <v>9398</v>
      </c>
    </row>
    <row r="155">
      <c r="A155" s="1" t="s">
        <v>659</v>
      </c>
      <c r="B155" s="1">
        <v>5</v>
      </c>
      <c r="C155" s="26" t="s">
        <v>672</v>
      </c>
      <c r="D155" t="s">
        <v>661</v>
      </c>
      <c r="E155" s="27" t="s">
        <v>673</v>
      </c>
      <c r="F155" s="28" t="s">
        <v>663</v>
      </c>
      <c r="G155" s="29">
        <v>107.63</v>
      </c>
      <c r="H155" s="28">
        <v>0</v>
      </c>
      <c r="I155" s="30">
        <f>ROUND(G155*H155,P4)</f>
        <v>0</v>
      </c>
      <c r="L155" s="31">
        <v>0</v>
      </c>
      <c r="M155" s="24">
        <f>ROUND(G155*L155,P4)</f>
        <v>0</v>
      </c>
      <c r="N155" s="25" t="s">
        <v>1309</v>
      </c>
      <c r="O155" s="32">
        <f>M155*AA155</f>
        <v>0</v>
      </c>
      <c r="P155" s="1">
        <v>3</v>
      </c>
      <c r="AA155" s="1">
        <f>IF(P155=1,$O$3,IF(P155=2,$O$4,$O$5))</f>
        <v>0</v>
      </c>
    </row>
    <row r="156">
      <c r="A156" s="1" t="s">
        <v>664</v>
      </c>
      <c r="E156" s="27" t="s">
        <v>661</v>
      </c>
    </row>
    <row r="157" ht="38.25">
      <c r="A157" s="1" t="s">
        <v>665</v>
      </c>
      <c r="E157" s="33" t="s">
        <v>14157</v>
      </c>
    </row>
    <row r="158" ht="229.5">
      <c r="A158" s="1" t="s">
        <v>666</v>
      </c>
      <c r="E158" s="27" t="s">
        <v>674</v>
      </c>
    </row>
    <row r="159">
      <c r="A159" s="1" t="s">
        <v>659</v>
      </c>
      <c r="B159" s="1">
        <v>6</v>
      </c>
      <c r="C159" s="26" t="s">
        <v>6435</v>
      </c>
      <c r="D159" t="s">
        <v>661</v>
      </c>
      <c r="E159" s="27" t="s">
        <v>6436</v>
      </c>
      <c r="F159" s="28" t="s">
        <v>663</v>
      </c>
      <c r="G159" s="29">
        <v>23.562000000000001</v>
      </c>
      <c r="H159" s="28">
        <v>0</v>
      </c>
      <c r="I159" s="30">
        <f>ROUND(G159*H159,P4)</f>
        <v>0</v>
      </c>
      <c r="L159" s="31">
        <v>0</v>
      </c>
      <c r="M159" s="24">
        <f>ROUND(G159*L159,P4)</f>
        <v>0</v>
      </c>
      <c r="N159" s="25" t="s">
        <v>1309</v>
      </c>
      <c r="O159" s="32">
        <f>M159*AA159</f>
        <v>0</v>
      </c>
      <c r="P159" s="1">
        <v>3</v>
      </c>
      <c r="AA159" s="1">
        <f>IF(P159=1,$O$3,IF(P159=2,$O$4,$O$5))</f>
        <v>0</v>
      </c>
    </row>
    <row r="160">
      <c r="A160" s="1" t="s">
        <v>664</v>
      </c>
      <c r="E160" s="27" t="s">
        <v>661</v>
      </c>
    </row>
    <row r="161" ht="38.25">
      <c r="A161" s="1" t="s">
        <v>665</v>
      </c>
      <c r="E161" s="33" t="s">
        <v>14158</v>
      </c>
    </row>
    <row r="162" ht="293.25">
      <c r="A162" s="1" t="s">
        <v>666</v>
      </c>
      <c r="E162" s="27" t="s">
        <v>6438</v>
      </c>
    </row>
    <row r="163">
      <c r="A163" s="1" t="s">
        <v>659</v>
      </c>
      <c r="B163" s="1">
        <v>7</v>
      </c>
      <c r="C163" s="26" t="s">
        <v>5960</v>
      </c>
      <c r="D163" t="s">
        <v>661</v>
      </c>
      <c r="E163" s="27" t="s">
        <v>5962</v>
      </c>
      <c r="F163" s="28" t="s">
        <v>663</v>
      </c>
      <c r="G163" s="29">
        <v>14.4</v>
      </c>
      <c r="H163" s="28">
        <v>0</v>
      </c>
      <c r="I163" s="30">
        <f>ROUND(G163*H163,P4)</f>
        <v>0</v>
      </c>
      <c r="L163" s="31">
        <v>0</v>
      </c>
      <c r="M163" s="24">
        <f>ROUND(G163*L163,P4)</f>
        <v>0</v>
      </c>
      <c r="N163" s="25" t="s">
        <v>1309</v>
      </c>
      <c r="O163" s="32">
        <f>M163*AA163</f>
        <v>0</v>
      </c>
      <c r="P163" s="1">
        <v>3</v>
      </c>
      <c r="AA163" s="1">
        <f>IF(P163=1,$O$3,IF(P163=2,$O$4,$O$5))</f>
        <v>0</v>
      </c>
    </row>
    <row r="164">
      <c r="A164" s="1" t="s">
        <v>664</v>
      </c>
      <c r="E164" s="27" t="s">
        <v>14159</v>
      </c>
    </row>
    <row r="165">
      <c r="A165" s="1" t="s">
        <v>665</v>
      </c>
      <c r="E165" s="33" t="s">
        <v>14160</v>
      </c>
    </row>
    <row r="166" ht="255">
      <c r="A166" s="1" t="s">
        <v>666</v>
      </c>
      <c r="E166" s="27" t="s">
        <v>7693</v>
      </c>
    </row>
    <row r="167">
      <c r="A167" s="1" t="s">
        <v>659</v>
      </c>
      <c r="B167" s="1">
        <v>8</v>
      </c>
      <c r="C167" s="26" t="s">
        <v>12363</v>
      </c>
      <c r="D167" t="s">
        <v>661</v>
      </c>
      <c r="E167" s="27" t="s">
        <v>12364</v>
      </c>
      <c r="F167" s="28" t="s">
        <v>677</v>
      </c>
      <c r="G167" s="29">
        <v>369.57999999999998</v>
      </c>
      <c r="H167" s="28">
        <v>0</v>
      </c>
      <c r="I167" s="30">
        <f>ROUND(G167*H167,P4)</f>
        <v>0</v>
      </c>
      <c r="L167" s="31">
        <v>0</v>
      </c>
      <c r="M167" s="24">
        <f>ROUND(G167*L167,P4)</f>
        <v>0</v>
      </c>
      <c r="N167" s="25" t="s">
        <v>1309</v>
      </c>
      <c r="O167" s="32">
        <f>M167*AA167</f>
        <v>0</v>
      </c>
      <c r="P167" s="1">
        <v>3</v>
      </c>
      <c r="AA167" s="1">
        <f>IF(P167=1,$O$3,IF(P167=2,$O$4,$O$5))</f>
        <v>0</v>
      </c>
    </row>
    <row r="168">
      <c r="A168" s="1" t="s">
        <v>664</v>
      </c>
      <c r="E168" s="27" t="s">
        <v>661</v>
      </c>
    </row>
    <row r="169" ht="51">
      <c r="A169" s="1" t="s">
        <v>665</v>
      </c>
      <c r="E169" s="33" t="s">
        <v>14154</v>
      </c>
    </row>
    <row r="170" ht="38.25">
      <c r="A170" s="1" t="s">
        <v>666</v>
      </c>
      <c r="E170" s="27" t="s">
        <v>9134</v>
      </c>
    </row>
    <row r="171">
      <c r="A171" s="1" t="s">
        <v>659</v>
      </c>
      <c r="B171" s="1">
        <v>9</v>
      </c>
      <c r="C171" s="26" t="s">
        <v>9135</v>
      </c>
      <c r="D171" t="s">
        <v>661</v>
      </c>
      <c r="E171" s="27" t="s">
        <v>9136</v>
      </c>
      <c r="F171" s="28" t="s">
        <v>677</v>
      </c>
      <c r="G171" s="29">
        <v>369.57999999999998</v>
      </c>
      <c r="H171" s="28">
        <v>0</v>
      </c>
      <c r="I171" s="30">
        <f>ROUND(G171*H171,P4)</f>
        <v>0</v>
      </c>
      <c r="L171" s="31">
        <v>0</v>
      </c>
      <c r="M171" s="24">
        <f>ROUND(G171*L171,P4)</f>
        <v>0</v>
      </c>
      <c r="N171" s="25" t="s">
        <v>1309</v>
      </c>
      <c r="O171" s="32">
        <f>M171*AA171</f>
        <v>0</v>
      </c>
      <c r="P171" s="1">
        <v>3</v>
      </c>
      <c r="AA171" s="1">
        <f>IF(P171=1,$O$3,IF(P171=2,$O$4,$O$5))</f>
        <v>0</v>
      </c>
    </row>
    <row r="172">
      <c r="A172" s="1" t="s">
        <v>664</v>
      </c>
      <c r="E172" s="27" t="s">
        <v>661</v>
      </c>
    </row>
    <row r="173" ht="51">
      <c r="A173" s="1" t="s">
        <v>665</v>
      </c>
      <c r="E173" s="33" t="s">
        <v>14154</v>
      </c>
    </row>
    <row r="174" ht="25.5">
      <c r="A174" s="1" t="s">
        <v>666</v>
      </c>
      <c r="E174" s="27" t="s">
        <v>9138</v>
      </c>
    </row>
    <row r="175">
      <c r="A175" s="1" t="s">
        <v>659</v>
      </c>
      <c r="B175" s="1">
        <v>10</v>
      </c>
      <c r="C175" s="26" t="s">
        <v>5973</v>
      </c>
      <c r="D175" t="s">
        <v>661</v>
      </c>
      <c r="E175" s="27" t="s">
        <v>5974</v>
      </c>
      <c r="F175" s="28" t="s">
        <v>677</v>
      </c>
      <c r="G175" s="29">
        <v>369.57999999999998</v>
      </c>
      <c r="H175" s="28">
        <v>0</v>
      </c>
      <c r="I175" s="30">
        <f>ROUND(G175*H175,P4)</f>
        <v>0</v>
      </c>
      <c r="L175" s="31">
        <v>0</v>
      </c>
      <c r="M175" s="24">
        <f>ROUND(G175*L175,P4)</f>
        <v>0</v>
      </c>
      <c r="N175" s="25" t="s">
        <v>1309</v>
      </c>
      <c r="O175" s="32">
        <f>M175*AA175</f>
        <v>0</v>
      </c>
      <c r="P175" s="1">
        <v>3</v>
      </c>
      <c r="AA175" s="1">
        <f>IF(P175=1,$O$3,IF(P175=2,$O$4,$O$5))</f>
        <v>0</v>
      </c>
    </row>
    <row r="176">
      <c r="A176" s="1" t="s">
        <v>664</v>
      </c>
      <c r="E176" s="27" t="s">
        <v>661</v>
      </c>
    </row>
    <row r="177" ht="51">
      <c r="A177" s="1" t="s">
        <v>665</v>
      </c>
      <c r="E177" s="33" t="s">
        <v>14154</v>
      </c>
    </row>
    <row r="178" ht="38.25">
      <c r="A178" s="1" t="s">
        <v>666</v>
      </c>
      <c r="E178" s="27" t="s">
        <v>6611</v>
      </c>
    </row>
    <row r="179">
      <c r="A179" s="1" t="s">
        <v>656</v>
      </c>
      <c r="C179" s="22" t="s">
        <v>1333</v>
      </c>
      <c r="E179" s="23" t="s">
        <v>5082</v>
      </c>
      <c r="L179" s="24">
        <f>SUMIFS(L180:L183,A180:A183,"P")</f>
        <v>0</v>
      </c>
      <c r="M179" s="24">
        <f>SUMIFS(M180:M183,A180:A183,"P")</f>
        <v>0</v>
      </c>
      <c r="N179" s="25"/>
    </row>
    <row r="180">
      <c r="A180" s="1" t="s">
        <v>659</v>
      </c>
      <c r="B180" s="1">
        <v>11</v>
      </c>
      <c r="C180" s="26" t="s">
        <v>5083</v>
      </c>
      <c r="D180" t="s">
        <v>661</v>
      </c>
      <c r="E180" s="27" t="s">
        <v>5084</v>
      </c>
      <c r="F180" s="28" t="s">
        <v>663</v>
      </c>
      <c r="G180" s="29">
        <v>17.754000000000001</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ht="51">
      <c r="A182" s="1" t="s">
        <v>665</v>
      </c>
      <c r="E182" s="33" t="s">
        <v>14161</v>
      </c>
    </row>
    <row r="183" ht="38.25">
      <c r="A183" s="1" t="s">
        <v>666</v>
      </c>
      <c r="E183" s="27" t="s">
        <v>6457</v>
      </c>
    </row>
    <row r="184">
      <c r="A184" s="1" t="s">
        <v>656</v>
      </c>
      <c r="C184" s="22" t="s">
        <v>679</v>
      </c>
      <c r="E184" s="23" t="s">
        <v>680</v>
      </c>
      <c r="L184" s="24">
        <f>SUMIFS(L185:L188,A185:A188,"P")</f>
        <v>0</v>
      </c>
      <c r="M184" s="24">
        <f>SUMIFS(M185:M188,A185:A188,"P")</f>
        <v>0</v>
      </c>
      <c r="N184" s="25"/>
    </row>
    <row r="185">
      <c r="A185" s="1" t="s">
        <v>659</v>
      </c>
      <c r="B185" s="1">
        <v>18</v>
      </c>
      <c r="C185" s="26" t="s">
        <v>14162</v>
      </c>
      <c r="D185" t="s">
        <v>661</v>
      </c>
      <c r="E185" s="27" t="s">
        <v>14163</v>
      </c>
      <c r="F185" s="28" t="s">
        <v>683</v>
      </c>
      <c r="G185" s="29">
        <v>4</v>
      </c>
      <c r="H185" s="28">
        <v>0</v>
      </c>
      <c r="I185" s="30">
        <f>ROUND(G185*H185,P4)</f>
        <v>0</v>
      </c>
      <c r="L185" s="31">
        <v>0</v>
      </c>
      <c r="M185" s="24">
        <f>ROUND(G185*L185,P4)</f>
        <v>0</v>
      </c>
      <c r="N185" s="25" t="s">
        <v>1309</v>
      </c>
      <c r="O185" s="32">
        <f>M185*AA185</f>
        <v>0</v>
      </c>
      <c r="P185" s="1">
        <v>3</v>
      </c>
      <c r="AA185" s="1">
        <f>IF(P185=1,$O$3,IF(P185=2,$O$4,$O$5))</f>
        <v>0</v>
      </c>
    </row>
    <row r="186">
      <c r="A186" s="1" t="s">
        <v>664</v>
      </c>
      <c r="E186" s="27" t="s">
        <v>14164</v>
      </c>
    </row>
    <row r="187">
      <c r="A187" s="1" t="s">
        <v>665</v>
      </c>
    </row>
    <row r="188" ht="153">
      <c r="A188" s="1" t="s">
        <v>666</v>
      </c>
      <c r="E188" s="27" t="s">
        <v>11831</v>
      </c>
    </row>
    <row r="189">
      <c r="A189" s="1" t="s">
        <v>656</v>
      </c>
      <c r="C189" s="22" t="s">
        <v>6055</v>
      </c>
      <c r="E189" s="23" t="s">
        <v>6673</v>
      </c>
      <c r="L189" s="24">
        <f>SUMIFS(L190:L213,A190:A213,"P")</f>
        <v>0</v>
      </c>
      <c r="M189" s="24">
        <f>SUMIFS(M190:M213,A190:A213,"P")</f>
        <v>0</v>
      </c>
      <c r="N189" s="25"/>
    </row>
    <row r="190">
      <c r="A190" s="1" t="s">
        <v>659</v>
      </c>
      <c r="B190" s="1">
        <v>12</v>
      </c>
      <c r="C190" s="26" t="s">
        <v>14165</v>
      </c>
      <c r="D190" t="s">
        <v>661</v>
      </c>
      <c r="E190" s="27" t="s">
        <v>14166</v>
      </c>
      <c r="F190" s="28" t="s">
        <v>683</v>
      </c>
      <c r="G190" s="29">
        <v>1</v>
      </c>
      <c r="H190" s="28">
        <v>0</v>
      </c>
      <c r="I190" s="30">
        <f>ROUND(G190*H190,P4)</f>
        <v>0</v>
      </c>
      <c r="L190" s="31">
        <v>0</v>
      </c>
      <c r="M190" s="24">
        <f>ROUND(G190*L190,P4)</f>
        <v>0</v>
      </c>
      <c r="N190" s="25" t="s">
        <v>1309</v>
      </c>
      <c r="O190" s="32">
        <f>M190*AA190</f>
        <v>0</v>
      </c>
      <c r="P190" s="1">
        <v>3</v>
      </c>
      <c r="AA190" s="1">
        <f>IF(P190=1,$O$3,IF(P190=2,$O$4,$O$5))</f>
        <v>0</v>
      </c>
    </row>
    <row r="191">
      <c r="A191" s="1" t="s">
        <v>664</v>
      </c>
      <c r="E191" s="27" t="s">
        <v>14167</v>
      </c>
    </row>
    <row r="192">
      <c r="A192" s="1" t="s">
        <v>665</v>
      </c>
    </row>
    <row r="193" ht="25.5">
      <c r="A193" s="1" t="s">
        <v>666</v>
      </c>
      <c r="E193" s="27" t="s">
        <v>7057</v>
      </c>
    </row>
    <row r="194">
      <c r="A194" s="1" t="s">
        <v>659</v>
      </c>
      <c r="B194" s="1">
        <v>13</v>
      </c>
      <c r="C194" s="26" t="s">
        <v>7243</v>
      </c>
      <c r="D194" t="s">
        <v>661</v>
      </c>
      <c r="E194" s="27" t="s">
        <v>7244</v>
      </c>
      <c r="F194" s="28" t="s">
        <v>683</v>
      </c>
      <c r="G194" s="29">
        <v>4</v>
      </c>
      <c r="H194" s="28">
        <v>0</v>
      </c>
      <c r="I194" s="30">
        <f>ROUND(G194*H194,P4)</f>
        <v>0</v>
      </c>
      <c r="L194" s="31">
        <v>0</v>
      </c>
      <c r="M194" s="24">
        <f>ROUND(G194*L194,P4)</f>
        <v>0</v>
      </c>
      <c r="N194" s="25" t="s">
        <v>1309</v>
      </c>
      <c r="O194" s="32">
        <f>M194*AA194</f>
        <v>0</v>
      </c>
      <c r="P194" s="1">
        <v>3</v>
      </c>
      <c r="AA194" s="1">
        <f>IF(P194=1,$O$3,IF(P194=2,$O$4,$O$5))</f>
        <v>0</v>
      </c>
    </row>
    <row r="195">
      <c r="A195" s="1" t="s">
        <v>664</v>
      </c>
      <c r="E195" s="27" t="s">
        <v>661</v>
      </c>
    </row>
    <row r="196">
      <c r="A196" s="1" t="s">
        <v>665</v>
      </c>
    </row>
    <row r="197" ht="89.25">
      <c r="A197" s="1" t="s">
        <v>666</v>
      </c>
      <c r="E197" s="27" t="s">
        <v>6474</v>
      </c>
    </row>
    <row r="198">
      <c r="A198" s="1" t="s">
        <v>659</v>
      </c>
      <c r="B198" s="1">
        <v>14</v>
      </c>
      <c r="C198" s="26" t="s">
        <v>14041</v>
      </c>
      <c r="D198" t="s">
        <v>661</v>
      </c>
      <c r="E198" s="27" t="s">
        <v>14042</v>
      </c>
      <c r="F198" s="28" t="s">
        <v>670</v>
      </c>
      <c r="G198" s="29">
        <v>71.400000000000006</v>
      </c>
      <c r="H198" s="28">
        <v>0</v>
      </c>
      <c r="I198" s="30">
        <f>ROUND(G198*H198,P4)</f>
        <v>0</v>
      </c>
      <c r="L198" s="31">
        <v>0</v>
      </c>
      <c r="M198" s="24">
        <f>ROUND(G198*L198,P4)</f>
        <v>0</v>
      </c>
      <c r="N198" s="25" t="s">
        <v>1309</v>
      </c>
      <c r="O198" s="32">
        <f>M198*AA198</f>
        <v>0</v>
      </c>
      <c r="P198" s="1">
        <v>3</v>
      </c>
      <c r="AA198" s="1">
        <f>IF(P198=1,$O$3,IF(P198=2,$O$4,$O$5))</f>
        <v>0</v>
      </c>
    </row>
    <row r="199">
      <c r="A199" s="1" t="s">
        <v>664</v>
      </c>
      <c r="E199" s="27" t="s">
        <v>661</v>
      </c>
    </row>
    <row r="200">
      <c r="A200" s="1" t="s">
        <v>665</v>
      </c>
    </row>
    <row r="201" ht="51">
      <c r="A201" s="1" t="s">
        <v>666</v>
      </c>
      <c r="E201" s="27" t="s">
        <v>12854</v>
      </c>
    </row>
    <row r="202">
      <c r="A202" s="1" t="s">
        <v>659</v>
      </c>
      <c r="B202" s="1">
        <v>15</v>
      </c>
      <c r="C202" s="26" t="s">
        <v>14044</v>
      </c>
      <c r="D202" t="s">
        <v>661</v>
      </c>
      <c r="E202" s="27" t="s">
        <v>14045</v>
      </c>
      <c r="F202" s="28" t="s">
        <v>670</v>
      </c>
      <c r="G202" s="29">
        <v>54.299999999999997</v>
      </c>
      <c r="H202" s="28">
        <v>0</v>
      </c>
      <c r="I202" s="30">
        <f>ROUND(G202*H202,P4)</f>
        <v>0</v>
      </c>
      <c r="L202" s="31">
        <v>0</v>
      </c>
      <c r="M202" s="24">
        <f>ROUND(G202*L202,P4)</f>
        <v>0</v>
      </c>
      <c r="N202" s="25" t="s">
        <v>1309</v>
      </c>
      <c r="O202" s="32">
        <f>M202*AA202</f>
        <v>0</v>
      </c>
      <c r="P202" s="1">
        <v>3</v>
      </c>
      <c r="AA202" s="1">
        <f>IF(P202=1,$O$3,IF(P202=2,$O$4,$O$5))</f>
        <v>0</v>
      </c>
    </row>
    <row r="203">
      <c r="A203" s="1" t="s">
        <v>664</v>
      </c>
      <c r="E203" s="27" t="s">
        <v>661</v>
      </c>
    </row>
    <row r="204">
      <c r="A204" s="1" t="s">
        <v>665</v>
      </c>
    </row>
    <row r="205" ht="25.5">
      <c r="A205" s="1" t="s">
        <v>666</v>
      </c>
      <c r="E205" s="27" t="s">
        <v>14047</v>
      </c>
    </row>
    <row r="206">
      <c r="A206" s="1" t="s">
        <v>659</v>
      </c>
      <c r="B206" s="1">
        <v>19</v>
      </c>
      <c r="C206" s="26" t="s">
        <v>14168</v>
      </c>
      <c r="D206" t="s">
        <v>661</v>
      </c>
      <c r="E206" s="27" t="s">
        <v>6058</v>
      </c>
      <c r="F206" s="28" t="s">
        <v>670</v>
      </c>
      <c r="G206" s="29">
        <v>85.680000000000007</v>
      </c>
      <c r="H206" s="28">
        <v>0</v>
      </c>
      <c r="I206" s="30">
        <f>ROUND(G206*H206,P4)</f>
        <v>0</v>
      </c>
      <c r="L206" s="31">
        <v>0</v>
      </c>
      <c r="M206" s="24">
        <f>ROUND(G206*L206,P4)</f>
        <v>0</v>
      </c>
      <c r="N206" s="25" t="s">
        <v>1309</v>
      </c>
      <c r="O206" s="32">
        <f>M206*AA206</f>
        <v>0</v>
      </c>
      <c r="P206" s="1">
        <v>3</v>
      </c>
      <c r="AA206" s="1">
        <f>IF(P206=1,$O$3,IF(P206=2,$O$4,$O$5))</f>
        <v>0</v>
      </c>
    </row>
    <row r="207">
      <c r="A207" s="1" t="s">
        <v>664</v>
      </c>
      <c r="E207" s="27" t="s">
        <v>14169</v>
      </c>
    </row>
    <row r="208" ht="38.25">
      <c r="A208" s="1" t="s">
        <v>665</v>
      </c>
      <c r="E208" s="33" t="s">
        <v>14170</v>
      </c>
    </row>
    <row r="209" ht="255">
      <c r="A209" s="1" t="s">
        <v>666</v>
      </c>
      <c r="E209" s="27" t="s">
        <v>6676</v>
      </c>
    </row>
    <row r="210">
      <c r="A210" s="1" t="s">
        <v>659</v>
      </c>
      <c r="B210" s="1">
        <v>20</v>
      </c>
      <c r="C210" s="26" t="s">
        <v>14171</v>
      </c>
      <c r="D210" t="s">
        <v>661</v>
      </c>
      <c r="E210" s="27" t="s">
        <v>14172</v>
      </c>
      <c r="F210" s="28" t="s">
        <v>683</v>
      </c>
      <c r="G210" s="29">
        <v>1</v>
      </c>
      <c r="H210" s="28">
        <v>0</v>
      </c>
      <c r="I210" s="30">
        <f>ROUND(G210*H210,P4)</f>
        <v>0</v>
      </c>
      <c r="L210" s="31">
        <v>0</v>
      </c>
      <c r="M210" s="24">
        <f>ROUND(G210*L210,P4)</f>
        <v>0</v>
      </c>
      <c r="N210" s="25" t="s">
        <v>1309</v>
      </c>
      <c r="O210" s="32">
        <f>M210*AA210</f>
        <v>0</v>
      </c>
      <c r="P210" s="1">
        <v>3</v>
      </c>
      <c r="AA210" s="1">
        <f>IF(P210=1,$O$3,IF(P210=2,$O$4,$O$5))</f>
        <v>0</v>
      </c>
    </row>
    <row r="211">
      <c r="A211" s="1" t="s">
        <v>664</v>
      </c>
      <c r="E211" s="27" t="s">
        <v>14173</v>
      </c>
    </row>
    <row r="212">
      <c r="A212" s="1" t="s">
        <v>665</v>
      </c>
    </row>
    <row r="213" ht="153">
      <c r="A213" s="1" t="s">
        <v>666</v>
      </c>
      <c r="E213" s="27" t="s">
        <v>6683</v>
      </c>
    </row>
    <row r="214">
      <c r="A214" s="1" t="s">
        <v>656</v>
      </c>
      <c r="C214" s="22" t="s">
        <v>894</v>
      </c>
      <c r="E214" s="23" t="s">
        <v>2900</v>
      </c>
      <c r="L214" s="24">
        <f>SUMIFS(L215:L218,A215:A218,"P")</f>
        <v>0</v>
      </c>
      <c r="M214" s="24">
        <f>SUMIFS(M215:M218,A215:A218,"P")</f>
        <v>0</v>
      </c>
      <c r="N214" s="25"/>
    </row>
    <row r="215" ht="25.5">
      <c r="A215" s="1" t="s">
        <v>659</v>
      </c>
      <c r="B215" s="1">
        <v>16</v>
      </c>
      <c r="C215" s="26" t="s">
        <v>3803</v>
      </c>
      <c r="D215" t="s">
        <v>897</v>
      </c>
      <c r="E215" s="27" t="s">
        <v>3804</v>
      </c>
      <c r="F215" s="28" t="s">
        <v>899</v>
      </c>
      <c r="G215" s="29">
        <v>1418.616</v>
      </c>
      <c r="H215" s="28">
        <v>0</v>
      </c>
      <c r="I215" s="30">
        <f>ROUND(G215*H215,P4)</f>
        <v>0</v>
      </c>
      <c r="L215" s="31">
        <v>0</v>
      </c>
      <c r="M215" s="24">
        <f>ROUND(G215*L215,P4)</f>
        <v>0</v>
      </c>
      <c r="N215" s="25" t="s">
        <v>1309</v>
      </c>
      <c r="O215" s="32">
        <f>M215*AA215</f>
        <v>0</v>
      </c>
      <c r="P215" s="1">
        <v>3</v>
      </c>
      <c r="AA215" s="1">
        <f>IF(P215=1,$O$3,IF(P215=2,$O$4,$O$5))</f>
        <v>0</v>
      </c>
    </row>
    <row r="216" ht="38.25">
      <c r="A216" s="1" t="s">
        <v>664</v>
      </c>
      <c r="E216" s="27" t="s">
        <v>900</v>
      </c>
    </row>
    <row r="217">
      <c r="A217" s="1" t="s">
        <v>665</v>
      </c>
      <c r="E217" s="33" t="s">
        <v>14174</v>
      </c>
    </row>
    <row r="218" ht="153">
      <c r="A218" s="1" t="s">
        <v>666</v>
      </c>
      <c r="E218" s="27" t="s">
        <v>902</v>
      </c>
    </row>
  </sheetData>
  <sheetProtection sheet="1" objects="1" scenarios="1" spinCount="100000" saltValue="0TOAsEBJyYCtqNuz+p3XtLVl2ltstvDCHEJlTAbEuK4xLpLcOGnig88Fjj8aXpBpdjbp0C4CcMdP4E7urdYdNg==" hashValue="Gv70YHRhEGwda829Ev6SQW3/lvRMGXZEZXrFQjcb3aWcR99R6oivFZ3oezg1eq/DocYEFEakX1ULx5roOAd6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14175</v>
      </c>
      <c r="E8" s="23" t="s">
        <v>591</v>
      </c>
      <c r="L8" s="24">
        <f>L9+L140</f>
        <v>0</v>
      </c>
      <c r="M8" s="24">
        <f>M9+M140</f>
        <v>0</v>
      </c>
      <c r="N8" s="25"/>
    </row>
    <row r="9">
      <c r="A9" s="1" t="s">
        <v>944</v>
      </c>
      <c r="C9" s="22" t="s">
        <v>14176</v>
      </c>
      <c r="E9" s="23" t="s">
        <v>14177</v>
      </c>
      <c r="L9" s="24">
        <f>L10+L15+L48+L53+L126+L131</f>
        <v>0</v>
      </c>
      <c r="M9" s="24">
        <f>M10+M15+M48+M53+M126+M131</f>
        <v>0</v>
      </c>
      <c r="N9" s="25"/>
    </row>
    <row r="10">
      <c r="A10" s="1" t="s">
        <v>656</v>
      </c>
      <c r="C10" s="22" t="s">
        <v>2130</v>
      </c>
      <c r="E10" s="23" t="s">
        <v>2131</v>
      </c>
      <c r="L10" s="24">
        <f>SUMIFS(L11:L14,A11:A14,"P")</f>
        <v>0</v>
      </c>
      <c r="M10" s="24">
        <f>SUMIFS(M11:M14,A11:A14,"P")</f>
        <v>0</v>
      </c>
      <c r="N10" s="25"/>
    </row>
    <row r="11">
      <c r="A11" s="1" t="s">
        <v>659</v>
      </c>
      <c r="B11" s="1">
        <v>22</v>
      </c>
      <c r="C11" s="26" t="s">
        <v>14031</v>
      </c>
      <c r="D11" t="s">
        <v>661</v>
      </c>
      <c r="E11" s="27" t="s">
        <v>14032</v>
      </c>
      <c r="F11" s="28" t="s">
        <v>683</v>
      </c>
      <c r="G11" s="29">
        <v>1</v>
      </c>
      <c r="H11" s="28">
        <v>0</v>
      </c>
      <c r="I11" s="30">
        <f>ROUND(G11*H11,P4)</f>
        <v>0</v>
      </c>
      <c r="L11" s="31">
        <v>0</v>
      </c>
      <c r="M11" s="24">
        <f>ROUND(G11*L11,P4)</f>
        <v>0</v>
      </c>
      <c r="N11" s="25" t="s">
        <v>1309</v>
      </c>
      <c r="O11" s="32">
        <f>M11*AA11</f>
        <v>0</v>
      </c>
      <c r="P11" s="1">
        <v>3</v>
      </c>
      <c r="AA11" s="1">
        <f>IF(P11=1,$O$3,IF(P11=2,$O$4,$O$5))</f>
        <v>0</v>
      </c>
    </row>
    <row r="12">
      <c r="A12" s="1" t="s">
        <v>664</v>
      </c>
      <c r="E12" s="27" t="s">
        <v>661</v>
      </c>
    </row>
    <row r="13">
      <c r="A13" s="1" t="s">
        <v>665</v>
      </c>
    </row>
    <row r="14">
      <c r="A14" s="1" t="s">
        <v>666</v>
      </c>
      <c r="E14" s="27" t="s">
        <v>5940</v>
      </c>
    </row>
    <row r="15">
      <c r="A15" s="1" t="s">
        <v>656</v>
      </c>
      <c r="C15" s="22" t="s">
        <v>657</v>
      </c>
      <c r="E15" s="23" t="s">
        <v>658</v>
      </c>
      <c r="L15" s="24">
        <f>SUMIFS(L16:L47,A16:A47,"P")</f>
        <v>0</v>
      </c>
      <c r="M15" s="24">
        <f>SUMIFS(M16:M47,A16:A47,"P")</f>
        <v>0</v>
      </c>
      <c r="N15" s="25"/>
    </row>
    <row r="16">
      <c r="A16" s="1" t="s">
        <v>659</v>
      </c>
      <c r="B16" s="1">
        <v>1</v>
      </c>
      <c r="C16" s="26" t="s">
        <v>10364</v>
      </c>
      <c r="D16" t="s">
        <v>661</v>
      </c>
      <c r="E16" s="27" t="s">
        <v>10365</v>
      </c>
      <c r="F16" s="28" t="s">
        <v>868</v>
      </c>
      <c r="G16" s="29">
        <v>336</v>
      </c>
      <c r="H16" s="28">
        <v>0</v>
      </c>
      <c r="I16" s="30">
        <f>ROUND(G16*H16,P4)</f>
        <v>0</v>
      </c>
      <c r="L16" s="31">
        <v>0</v>
      </c>
      <c r="M16" s="24">
        <f>ROUND(G16*L16,P4)</f>
        <v>0</v>
      </c>
      <c r="N16" s="25" t="s">
        <v>1309</v>
      </c>
      <c r="O16" s="32">
        <f>M16*AA16</f>
        <v>0</v>
      </c>
      <c r="P16" s="1">
        <v>3</v>
      </c>
      <c r="AA16" s="1">
        <f>IF(P16=1,$O$3,IF(P16=2,$O$4,$O$5))</f>
        <v>0</v>
      </c>
    </row>
    <row r="17">
      <c r="A17" s="1" t="s">
        <v>664</v>
      </c>
      <c r="E17" s="27" t="s">
        <v>661</v>
      </c>
    </row>
    <row r="18">
      <c r="A18" s="1" t="s">
        <v>665</v>
      </c>
    </row>
    <row r="19" ht="38.25">
      <c r="A19" s="1" t="s">
        <v>666</v>
      </c>
      <c r="E19" s="27" t="s">
        <v>10367</v>
      </c>
    </row>
    <row r="20">
      <c r="A20" s="1" t="s">
        <v>659</v>
      </c>
      <c r="B20" s="1">
        <v>2</v>
      </c>
      <c r="C20" s="26" t="s">
        <v>1535</v>
      </c>
      <c r="D20" t="s">
        <v>661</v>
      </c>
      <c r="E20" s="27" t="s">
        <v>1536</v>
      </c>
      <c r="F20" s="28" t="s">
        <v>663</v>
      </c>
      <c r="G20" s="29">
        <v>864.75199999999995</v>
      </c>
      <c r="H20" s="28">
        <v>0</v>
      </c>
      <c r="I20" s="30">
        <f>ROUND(G20*H20,P4)</f>
        <v>0</v>
      </c>
      <c r="L20" s="31">
        <v>0</v>
      </c>
      <c r="M20" s="24">
        <f>ROUND(G20*L20,P4)</f>
        <v>0</v>
      </c>
      <c r="N20" s="25" t="s">
        <v>1309</v>
      </c>
      <c r="O20" s="32">
        <f>M20*AA20</f>
        <v>0</v>
      </c>
      <c r="P20" s="1">
        <v>3</v>
      </c>
      <c r="AA20" s="1">
        <f>IF(P20=1,$O$3,IF(P20=2,$O$4,$O$5))</f>
        <v>0</v>
      </c>
    </row>
    <row r="21">
      <c r="A21" s="1" t="s">
        <v>664</v>
      </c>
      <c r="E21" s="27" t="s">
        <v>661</v>
      </c>
    </row>
    <row r="22" ht="114.75">
      <c r="A22" s="1" t="s">
        <v>665</v>
      </c>
      <c r="E22" s="33" t="s">
        <v>14178</v>
      </c>
    </row>
    <row r="23" ht="318.75">
      <c r="A23" s="1" t="s">
        <v>666</v>
      </c>
      <c r="E23" s="27" t="s">
        <v>667</v>
      </c>
    </row>
    <row r="24">
      <c r="A24" s="1" t="s">
        <v>659</v>
      </c>
      <c r="B24" s="1">
        <v>3</v>
      </c>
      <c r="C24" s="26" t="s">
        <v>2711</v>
      </c>
      <c r="D24" t="s">
        <v>661</v>
      </c>
      <c r="E24" s="27" t="s">
        <v>2712</v>
      </c>
      <c r="F24" s="28" t="s">
        <v>663</v>
      </c>
      <c r="G24" s="29">
        <v>22.800000000000001</v>
      </c>
      <c r="H24" s="28">
        <v>0</v>
      </c>
      <c r="I24" s="30">
        <f>ROUND(G24*H24,P4)</f>
        <v>0</v>
      </c>
      <c r="L24" s="31">
        <v>0</v>
      </c>
      <c r="M24" s="24">
        <f>ROUND(G24*L24,P4)</f>
        <v>0</v>
      </c>
      <c r="N24" s="25" t="s">
        <v>1309</v>
      </c>
      <c r="O24" s="32">
        <f>M24*AA24</f>
        <v>0</v>
      </c>
      <c r="P24" s="1">
        <v>3</v>
      </c>
      <c r="AA24" s="1">
        <f>IF(P24=1,$O$3,IF(P24=2,$O$4,$O$5))</f>
        <v>0</v>
      </c>
    </row>
    <row r="25">
      <c r="A25" s="1" t="s">
        <v>664</v>
      </c>
      <c r="E25" s="27" t="s">
        <v>661</v>
      </c>
    </row>
    <row r="26" ht="38.25">
      <c r="A26" s="1" t="s">
        <v>665</v>
      </c>
      <c r="E26" s="33" t="s">
        <v>14179</v>
      </c>
    </row>
    <row r="27" ht="318.75">
      <c r="A27" s="1" t="s">
        <v>666</v>
      </c>
      <c r="E27" s="27" t="s">
        <v>949</v>
      </c>
    </row>
    <row r="28">
      <c r="A28" s="1" t="s">
        <v>659</v>
      </c>
      <c r="B28" s="1">
        <v>4</v>
      </c>
      <c r="C28" s="26" t="s">
        <v>9394</v>
      </c>
      <c r="D28" t="s">
        <v>661</v>
      </c>
      <c r="E28" s="27" t="s">
        <v>9395</v>
      </c>
      <c r="F28" s="28" t="s">
        <v>663</v>
      </c>
      <c r="G28" s="29">
        <v>92.760000000000005</v>
      </c>
      <c r="H28" s="28">
        <v>0</v>
      </c>
      <c r="I28" s="30">
        <f>ROUND(G28*H28,P4)</f>
        <v>0</v>
      </c>
      <c r="L28" s="31">
        <v>0</v>
      </c>
      <c r="M28" s="24">
        <f>ROUND(G28*L28,P4)</f>
        <v>0</v>
      </c>
      <c r="N28" s="25" t="s">
        <v>1309</v>
      </c>
      <c r="O28" s="32">
        <f>M28*AA28</f>
        <v>0</v>
      </c>
      <c r="P28" s="1">
        <v>3</v>
      </c>
      <c r="AA28" s="1">
        <f>IF(P28=1,$O$3,IF(P28=2,$O$4,$O$5))</f>
        <v>0</v>
      </c>
    </row>
    <row r="29">
      <c r="A29" s="1" t="s">
        <v>664</v>
      </c>
      <c r="E29" s="27" t="s">
        <v>661</v>
      </c>
    </row>
    <row r="30" ht="38.25">
      <c r="A30" s="1" t="s">
        <v>665</v>
      </c>
      <c r="E30" s="33" t="s">
        <v>14180</v>
      </c>
    </row>
    <row r="31" ht="191.25">
      <c r="A31" s="1" t="s">
        <v>666</v>
      </c>
      <c r="E31" s="27" t="s">
        <v>9398</v>
      </c>
    </row>
    <row r="32">
      <c r="A32" s="1" t="s">
        <v>659</v>
      </c>
      <c r="B32" s="1">
        <v>5</v>
      </c>
      <c r="C32" s="26" t="s">
        <v>672</v>
      </c>
      <c r="D32" t="s">
        <v>661</v>
      </c>
      <c r="E32" s="27" t="s">
        <v>673</v>
      </c>
      <c r="F32" s="28" t="s">
        <v>663</v>
      </c>
      <c r="G32" s="29">
        <v>92.760000000000005</v>
      </c>
      <c r="H32" s="28">
        <v>0</v>
      </c>
      <c r="I32" s="30">
        <f>ROUND(G32*H32,P4)</f>
        <v>0</v>
      </c>
      <c r="L32" s="31">
        <v>0</v>
      </c>
      <c r="M32" s="24">
        <f>ROUND(G32*L32,P4)</f>
        <v>0</v>
      </c>
      <c r="N32" s="25" t="s">
        <v>1309</v>
      </c>
      <c r="O32" s="32">
        <f>M32*AA32</f>
        <v>0</v>
      </c>
      <c r="P32" s="1">
        <v>3</v>
      </c>
      <c r="AA32" s="1">
        <f>IF(P32=1,$O$3,IF(P32=2,$O$4,$O$5))</f>
        <v>0</v>
      </c>
    </row>
    <row r="33">
      <c r="A33" s="1" t="s">
        <v>664</v>
      </c>
      <c r="E33" s="27" t="s">
        <v>661</v>
      </c>
    </row>
    <row r="34" ht="38.25">
      <c r="A34" s="1" t="s">
        <v>665</v>
      </c>
      <c r="E34" s="33" t="s">
        <v>14180</v>
      </c>
    </row>
    <row r="35" ht="229.5">
      <c r="A35" s="1" t="s">
        <v>666</v>
      </c>
      <c r="E35" s="27" t="s">
        <v>674</v>
      </c>
    </row>
    <row r="36">
      <c r="A36" s="1" t="s">
        <v>659</v>
      </c>
      <c r="B36" s="1">
        <v>6</v>
      </c>
      <c r="C36" s="26" t="s">
        <v>1540</v>
      </c>
      <c r="D36" t="s">
        <v>661</v>
      </c>
      <c r="E36" s="27" t="s">
        <v>1541</v>
      </c>
      <c r="F36" s="28" t="s">
        <v>663</v>
      </c>
      <c r="G36" s="29">
        <v>476.68599999999998</v>
      </c>
      <c r="H36" s="28">
        <v>0</v>
      </c>
      <c r="I36" s="30">
        <f>ROUND(G36*H36,P4)</f>
        <v>0</v>
      </c>
      <c r="L36" s="31">
        <v>0</v>
      </c>
      <c r="M36" s="24">
        <f>ROUND(G36*L36,P4)</f>
        <v>0</v>
      </c>
      <c r="N36" s="25" t="s">
        <v>1309</v>
      </c>
      <c r="O36" s="32">
        <f>M36*AA36</f>
        <v>0</v>
      </c>
      <c r="P36" s="1">
        <v>3</v>
      </c>
      <c r="AA36" s="1">
        <f>IF(P36=1,$O$3,IF(P36=2,$O$4,$O$5))</f>
        <v>0</v>
      </c>
    </row>
    <row r="37">
      <c r="A37" s="1" t="s">
        <v>664</v>
      </c>
      <c r="E37" s="27" t="s">
        <v>661</v>
      </c>
    </row>
    <row r="38" ht="89.25">
      <c r="A38" s="1" t="s">
        <v>665</v>
      </c>
      <c r="E38" s="33" t="s">
        <v>14181</v>
      </c>
    </row>
    <row r="39" ht="229.5">
      <c r="A39" s="1" t="s">
        <v>666</v>
      </c>
      <c r="E39" s="27" t="s">
        <v>1543</v>
      </c>
    </row>
    <row r="40">
      <c r="A40" s="1" t="s">
        <v>659</v>
      </c>
      <c r="B40" s="1">
        <v>7</v>
      </c>
      <c r="C40" s="26" t="s">
        <v>6435</v>
      </c>
      <c r="D40" t="s">
        <v>661</v>
      </c>
      <c r="E40" s="27" t="s">
        <v>6436</v>
      </c>
      <c r="F40" s="28" t="s">
        <v>663</v>
      </c>
      <c r="G40" s="29">
        <v>208.52699999999999</v>
      </c>
      <c r="H40" s="28">
        <v>0</v>
      </c>
      <c r="I40" s="30">
        <f>ROUND(G40*H40,P4)</f>
        <v>0</v>
      </c>
      <c r="L40" s="31">
        <v>0</v>
      </c>
      <c r="M40" s="24">
        <f>ROUND(G40*L40,P4)</f>
        <v>0</v>
      </c>
      <c r="N40" s="25" t="s">
        <v>1309</v>
      </c>
      <c r="O40" s="32">
        <f>M40*AA40</f>
        <v>0</v>
      </c>
      <c r="P40" s="1">
        <v>3</v>
      </c>
      <c r="AA40" s="1">
        <f>IF(P40=1,$O$3,IF(P40=2,$O$4,$O$5))</f>
        <v>0</v>
      </c>
    </row>
    <row r="41">
      <c r="A41" s="1" t="s">
        <v>664</v>
      </c>
      <c r="E41" s="27" t="s">
        <v>661</v>
      </c>
    </row>
    <row r="42" ht="102">
      <c r="A42" s="1" t="s">
        <v>665</v>
      </c>
      <c r="E42" s="33" t="s">
        <v>14182</v>
      </c>
    </row>
    <row r="43" ht="293.25">
      <c r="A43" s="1" t="s">
        <v>666</v>
      </c>
      <c r="E43" s="27" t="s">
        <v>6438</v>
      </c>
    </row>
    <row r="44">
      <c r="A44" s="1" t="s">
        <v>659</v>
      </c>
      <c r="B44" s="1">
        <v>8</v>
      </c>
      <c r="C44" s="26" t="s">
        <v>5965</v>
      </c>
      <c r="D44" t="s">
        <v>661</v>
      </c>
      <c r="E44" s="27" t="s">
        <v>5966</v>
      </c>
      <c r="F44" s="28" t="s">
        <v>677</v>
      </c>
      <c r="G44" s="29">
        <v>319.33999999999997</v>
      </c>
      <c r="H44" s="28">
        <v>0</v>
      </c>
      <c r="I44" s="30">
        <f>ROUND(G44*H44,P4)</f>
        <v>0</v>
      </c>
      <c r="L44" s="31">
        <v>0</v>
      </c>
      <c r="M44" s="24">
        <f>ROUND(G44*L44,P4)</f>
        <v>0</v>
      </c>
      <c r="N44" s="25" t="s">
        <v>1309</v>
      </c>
      <c r="O44" s="32">
        <f>M44*AA44</f>
        <v>0</v>
      </c>
      <c r="P44" s="1">
        <v>3</v>
      </c>
      <c r="AA44" s="1">
        <f>IF(P44=1,$O$3,IF(P44=2,$O$4,$O$5))</f>
        <v>0</v>
      </c>
    </row>
    <row r="45">
      <c r="A45" s="1" t="s">
        <v>664</v>
      </c>
      <c r="E45" s="27" t="s">
        <v>661</v>
      </c>
    </row>
    <row r="46" ht="89.25">
      <c r="A46" s="1" t="s">
        <v>665</v>
      </c>
      <c r="E46" s="33" t="s">
        <v>14183</v>
      </c>
    </row>
    <row r="47" ht="25.5">
      <c r="A47" s="1" t="s">
        <v>666</v>
      </c>
      <c r="E47" s="27" t="s">
        <v>5968</v>
      </c>
    </row>
    <row r="48">
      <c r="A48" s="1" t="s">
        <v>656</v>
      </c>
      <c r="C48" s="22" t="s">
        <v>1333</v>
      </c>
      <c r="E48" s="23" t="s">
        <v>5082</v>
      </c>
      <c r="L48" s="24">
        <f>SUMIFS(L49:L52,A49:A52,"P")</f>
        <v>0</v>
      </c>
      <c r="M48" s="24">
        <f>SUMIFS(M49:M52,A49:A52,"P")</f>
        <v>0</v>
      </c>
      <c r="N48" s="25"/>
    </row>
    <row r="49">
      <c r="A49" s="1" t="s">
        <v>659</v>
      </c>
      <c r="B49" s="1">
        <v>9</v>
      </c>
      <c r="C49" s="26" t="s">
        <v>5083</v>
      </c>
      <c r="D49" t="s">
        <v>661</v>
      </c>
      <c r="E49" s="27" t="s">
        <v>5084</v>
      </c>
      <c r="F49" s="28" t="s">
        <v>663</v>
      </c>
      <c r="G49" s="29">
        <v>41.734000000000002</v>
      </c>
      <c r="H49" s="28">
        <v>0</v>
      </c>
      <c r="I49" s="30">
        <f>ROUND(G49*H49,P4)</f>
        <v>0</v>
      </c>
      <c r="L49" s="31">
        <v>0</v>
      </c>
      <c r="M49" s="24">
        <f>ROUND(G49*L49,P4)</f>
        <v>0</v>
      </c>
      <c r="N49" s="25" t="s">
        <v>1309</v>
      </c>
      <c r="O49" s="32">
        <f>M49*AA49</f>
        <v>0</v>
      </c>
      <c r="P49" s="1">
        <v>3</v>
      </c>
      <c r="AA49" s="1">
        <f>IF(P49=1,$O$3,IF(P49=2,$O$4,$O$5))</f>
        <v>0</v>
      </c>
    </row>
    <row r="50">
      <c r="A50" s="1" t="s">
        <v>664</v>
      </c>
      <c r="E50" s="27" t="s">
        <v>661</v>
      </c>
    </row>
    <row r="51" ht="102">
      <c r="A51" s="1" t="s">
        <v>665</v>
      </c>
      <c r="E51" s="33" t="s">
        <v>14184</v>
      </c>
    </row>
    <row r="52" ht="38.25">
      <c r="A52" s="1" t="s">
        <v>666</v>
      </c>
      <c r="E52" s="27" t="s">
        <v>6457</v>
      </c>
    </row>
    <row r="53">
      <c r="A53" s="1" t="s">
        <v>656</v>
      </c>
      <c r="C53" s="22" t="s">
        <v>6055</v>
      </c>
      <c r="E53" s="23" t="s">
        <v>6673</v>
      </c>
      <c r="L53" s="24">
        <f>SUMIFS(L54:L125,A54:A125,"P")</f>
        <v>0</v>
      </c>
      <c r="M53" s="24">
        <f>SUMIFS(M54:M125,A54:A125,"P")</f>
        <v>0</v>
      </c>
      <c r="N53" s="25"/>
    </row>
    <row r="54">
      <c r="A54" s="1" t="s">
        <v>659</v>
      </c>
      <c r="B54" s="1">
        <v>10</v>
      </c>
      <c r="C54" s="26" t="s">
        <v>14127</v>
      </c>
      <c r="D54" t="s">
        <v>661</v>
      </c>
      <c r="E54" s="27" t="s">
        <v>14128</v>
      </c>
      <c r="F54" s="28" t="s">
        <v>683</v>
      </c>
      <c r="G54" s="29">
        <v>8</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row>
    <row r="57" ht="242.25">
      <c r="A57" s="1" t="s">
        <v>666</v>
      </c>
      <c r="E57" s="27" t="s">
        <v>14129</v>
      </c>
    </row>
    <row r="58">
      <c r="A58" s="1" t="s">
        <v>659</v>
      </c>
      <c r="B58" s="1">
        <v>11</v>
      </c>
      <c r="C58" s="26" t="s">
        <v>14185</v>
      </c>
      <c r="D58" t="s">
        <v>661</v>
      </c>
      <c r="E58" s="27" t="s">
        <v>14186</v>
      </c>
      <c r="F58" s="28" t="s">
        <v>683</v>
      </c>
      <c r="G58" s="29">
        <v>3</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row>
    <row r="61" ht="242.25">
      <c r="A61" s="1" t="s">
        <v>666</v>
      </c>
      <c r="E61" s="27" t="s">
        <v>14129</v>
      </c>
    </row>
    <row r="62">
      <c r="A62" s="1" t="s">
        <v>659</v>
      </c>
      <c r="B62" s="1">
        <v>12</v>
      </c>
      <c r="C62" s="26" t="s">
        <v>14187</v>
      </c>
      <c r="D62" t="s">
        <v>661</v>
      </c>
      <c r="E62" s="27" t="s">
        <v>14188</v>
      </c>
      <c r="F62" s="28" t="s">
        <v>683</v>
      </c>
      <c r="G62" s="29">
        <v>1</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row>
    <row r="65" ht="242.25">
      <c r="A65" s="1" t="s">
        <v>666</v>
      </c>
      <c r="E65" s="27" t="s">
        <v>14129</v>
      </c>
    </row>
    <row r="66">
      <c r="A66" s="1" t="s">
        <v>659</v>
      </c>
      <c r="B66" s="1">
        <v>13</v>
      </c>
      <c r="C66" s="26" t="s">
        <v>7243</v>
      </c>
      <c r="D66" t="s">
        <v>661</v>
      </c>
      <c r="E66" s="27" t="s">
        <v>7244</v>
      </c>
      <c r="F66" s="28" t="s">
        <v>683</v>
      </c>
      <c r="G66" s="29">
        <v>8</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row>
    <row r="69" ht="89.25">
      <c r="A69" s="1" t="s">
        <v>666</v>
      </c>
      <c r="E69" s="27" t="s">
        <v>6474</v>
      </c>
    </row>
    <row r="70">
      <c r="A70" s="1" t="s">
        <v>659</v>
      </c>
      <c r="B70" s="1">
        <v>14</v>
      </c>
      <c r="C70" s="26" t="s">
        <v>14189</v>
      </c>
      <c r="D70" t="s">
        <v>661</v>
      </c>
      <c r="E70" s="27" t="s">
        <v>14190</v>
      </c>
      <c r="F70" s="28" t="s">
        <v>670</v>
      </c>
      <c r="G70" s="29">
        <v>128</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14191</v>
      </c>
    </row>
    <row r="73" ht="51">
      <c r="A73" s="1" t="s">
        <v>666</v>
      </c>
      <c r="E73" s="27" t="s">
        <v>12854</v>
      </c>
    </row>
    <row r="74">
      <c r="A74" s="1" t="s">
        <v>659</v>
      </c>
      <c r="B74" s="1">
        <v>15</v>
      </c>
      <c r="C74" s="26" t="s">
        <v>12855</v>
      </c>
      <c r="D74" t="s">
        <v>661</v>
      </c>
      <c r="E74" s="27" t="s">
        <v>12856</v>
      </c>
      <c r="F74" s="28" t="s">
        <v>670</v>
      </c>
      <c r="G74" s="29">
        <v>40</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row>
    <row r="77" ht="51">
      <c r="A77" s="1" t="s">
        <v>666</v>
      </c>
      <c r="E77" s="27" t="s">
        <v>12854</v>
      </c>
    </row>
    <row r="78">
      <c r="A78" s="1" t="s">
        <v>659</v>
      </c>
      <c r="B78" s="1">
        <v>16</v>
      </c>
      <c r="C78" s="26" t="s">
        <v>14041</v>
      </c>
      <c r="D78" t="s">
        <v>661</v>
      </c>
      <c r="E78" s="27" t="s">
        <v>14042</v>
      </c>
      <c r="F78" s="28" t="s">
        <v>670</v>
      </c>
      <c r="G78" s="29">
        <v>173.19999999999999</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row>
    <row r="81" ht="51">
      <c r="A81" s="1" t="s">
        <v>666</v>
      </c>
      <c r="E81" s="27" t="s">
        <v>12854</v>
      </c>
    </row>
    <row r="82">
      <c r="A82" s="1" t="s">
        <v>659</v>
      </c>
      <c r="B82" s="1">
        <v>17</v>
      </c>
      <c r="C82" s="26" t="s">
        <v>14192</v>
      </c>
      <c r="D82" t="s">
        <v>661</v>
      </c>
      <c r="E82" s="27" t="s">
        <v>14193</v>
      </c>
      <c r="F82" s="28" t="s">
        <v>670</v>
      </c>
      <c r="G82" s="29">
        <v>46.799999999999997</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row>
    <row r="85" ht="51">
      <c r="A85" s="1" t="s">
        <v>666</v>
      </c>
      <c r="E85" s="27" t="s">
        <v>12854</v>
      </c>
    </row>
    <row r="86">
      <c r="A86" s="1" t="s">
        <v>659</v>
      </c>
      <c r="B86" s="1">
        <v>18</v>
      </c>
      <c r="C86" s="26" t="s">
        <v>14194</v>
      </c>
      <c r="D86" t="s">
        <v>661</v>
      </c>
      <c r="E86" s="27" t="s">
        <v>14195</v>
      </c>
      <c r="F86" s="28" t="s">
        <v>670</v>
      </c>
      <c r="G86" s="29">
        <v>11.199999999999999</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row>
    <row r="89" ht="51">
      <c r="A89" s="1" t="s">
        <v>666</v>
      </c>
      <c r="E89" s="27" t="s">
        <v>12854</v>
      </c>
    </row>
    <row r="90">
      <c r="A90" s="1" t="s">
        <v>659</v>
      </c>
      <c r="B90" s="1">
        <v>19</v>
      </c>
      <c r="C90" s="26" t="s">
        <v>14044</v>
      </c>
      <c r="D90" t="s">
        <v>661</v>
      </c>
      <c r="E90" s="27" t="s">
        <v>14045</v>
      </c>
      <c r="F90" s="28" t="s">
        <v>670</v>
      </c>
      <c r="G90" s="29">
        <v>3991</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row>
    <row r="93" ht="25.5">
      <c r="A93" s="1" t="s">
        <v>666</v>
      </c>
      <c r="E93" s="27" t="s">
        <v>14047</v>
      </c>
    </row>
    <row r="94">
      <c r="A94" s="1" t="s">
        <v>659</v>
      </c>
      <c r="B94" s="1">
        <v>24</v>
      </c>
      <c r="C94" s="26" t="s">
        <v>14168</v>
      </c>
      <c r="D94" t="s">
        <v>661</v>
      </c>
      <c r="E94" s="27" t="s">
        <v>6058</v>
      </c>
      <c r="F94" s="28" t="s">
        <v>670</v>
      </c>
      <c r="G94" s="29">
        <v>153.59999999999999</v>
      </c>
      <c r="H94" s="28">
        <v>0</v>
      </c>
      <c r="I94" s="30">
        <f>ROUND(G94*H94,P4)</f>
        <v>0</v>
      </c>
      <c r="L94" s="31">
        <v>0</v>
      </c>
      <c r="M94" s="24">
        <f>ROUND(G94*L94,P4)</f>
        <v>0</v>
      </c>
      <c r="N94" s="25" t="s">
        <v>1309</v>
      </c>
      <c r="O94" s="32">
        <f>M94*AA94</f>
        <v>0</v>
      </c>
      <c r="P94" s="1">
        <v>3</v>
      </c>
      <c r="AA94" s="1">
        <f>IF(P94=1,$O$3,IF(P94=2,$O$4,$O$5))</f>
        <v>0</v>
      </c>
    </row>
    <row r="95">
      <c r="A95" s="1" t="s">
        <v>664</v>
      </c>
      <c r="E95" s="27" t="s">
        <v>14196</v>
      </c>
    </row>
    <row r="96">
      <c r="A96" s="1" t="s">
        <v>665</v>
      </c>
      <c r="E96" s="33" t="s">
        <v>14197</v>
      </c>
    </row>
    <row r="97" ht="255">
      <c r="A97" s="1" t="s">
        <v>666</v>
      </c>
      <c r="E97" s="27" t="s">
        <v>6676</v>
      </c>
    </row>
    <row r="98">
      <c r="A98" s="1" t="s">
        <v>659</v>
      </c>
      <c r="B98" s="1">
        <v>25</v>
      </c>
      <c r="C98" s="26" t="s">
        <v>14131</v>
      </c>
      <c r="D98" t="s">
        <v>661</v>
      </c>
      <c r="E98" s="27" t="s">
        <v>6285</v>
      </c>
      <c r="F98" s="28" t="s">
        <v>670</v>
      </c>
      <c r="G98" s="29">
        <v>40</v>
      </c>
      <c r="H98" s="28">
        <v>0</v>
      </c>
      <c r="I98" s="30">
        <f>ROUND(G98*H98,P4)</f>
        <v>0</v>
      </c>
      <c r="L98" s="31">
        <v>0</v>
      </c>
      <c r="M98" s="24">
        <f>ROUND(G98*L98,P4)</f>
        <v>0</v>
      </c>
      <c r="N98" s="25" t="s">
        <v>1309</v>
      </c>
      <c r="O98" s="32">
        <f>M98*AA98</f>
        <v>0</v>
      </c>
      <c r="P98" s="1">
        <v>1</v>
      </c>
      <c r="AA98" s="1">
        <f>IF(P98=1,$O$3,IF(P98=2,$O$4,$O$5))</f>
        <v>0</v>
      </c>
    </row>
    <row r="99">
      <c r="A99" s="1" t="s">
        <v>664</v>
      </c>
      <c r="E99" s="27" t="s">
        <v>14198</v>
      </c>
    </row>
    <row r="100">
      <c r="A100" s="1" t="s">
        <v>665</v>
      </c>
    </row>
    <row r="101" ht="255">
      <c r="A101" s="1" t="s">
        <v>666</v>
      </c>
      <c r="E101" s="27" t="s">
        <v>6676</v>
      </c>
    </row>
    <row r="102">
      <c r="A102" s="1" t="s">
        <v>659</v>
      </c>
      <c r="B102" s="1">
        <v>26</v>
      </c>
      <c r="C102" s="26" t="s">
        <v>14134</v>
      </c>
      <c r="D102" t="s">
        <v>661</v>
      </c>
      <c r="E102" s="27" t="s">
        <v>6062</v>
      </c>
      <c r="F102" s="28" t="s">
        <v>670</v>
      </c>
      <c r="G102" s="29">
        <v>141.47999999999999</v>
      </c>
      <c r="H102" s="28">
        <v>0</v>
      </c>
      <c r="I102" s="30">
        <f>ROUND(G102*H102,P4)</f>
        <v>0</v>
      </c>
      <c r="L102" s="31">
        <v>0</v>
      </c>
      <c r="M102" s="24">
        <f>ROUND(G102*L102,P4)</f>
        <v>0</v>
      </c>
      <c r="N102" s="25" t="s">
        <v>1309</v>
      </c>
      <c r="O102" s="32">
        <f>M102*AA102</f>
        <v>0</v>
      </c>
      <c r="P102" s="1">
        <v>3</v>
      </c>
      <c r="AA102" s="1">
        <f>IF(P102=1,$O$3,IF(P102=2,$O$4,$O$5))</f>
        <v>0</v>
      </c>
    </row>
    <row r="103">
      <c r="A103" s="1" t="s">
        <v>664</v>
      </c>
      <c r="E103" s="27" t="s">
        <v>14135</v>
      </c>
    </row>
    <row r="104">
      <c r="A104" s="1" t="s">
        <v>665</v>
      </c>
      <c r="E104" s="33" t="s">
        <v>14199</v>
      </c>
    </row>
    <row r="105" ht="255">
      <c r="A105" s="1" t="s">
        <v>666</v>
      </c>
      <c r="E105" s="27" t="s">
        <v>6676</v>
      </c>
    </row>
    <row r="106">
      <c r="A106" s="1" t="s">
        <v>659</v>
      </c>
      <c r="B106" s="1">
        <v>27</v>
      </c>
      <c r="C106" s="26" t="s">
        <v>14048</v>
      </c>
      <c r="D106" t="s">
        <v>661</v>
      </c>
      <c r="E106" s="27" t="s">
        <v>6065</v>
      </c>
      <c r="F106" s="28" t="s">
        <v>670</v>
      </c>
      <c r="G106" s="29">
        <v>66.239999999999995</v>
      </c>
      <c r="H106" s="28">
        <v>0</v>
      </c>
      <c r="I106" s="30">
        <f>ROUND(G106*H106,P4)</f>
        <v>0</v>
      </c>
      <c r="L106" s="31">
        <v>0</v>
      </c>
      <c r="M106" s="24">
        <f>ROUND(G106*L106,P4)</f>
        <v>0</v>
      </c>
      <c r="N106" s="25" t="s">
        <v>1309</v>
      </c>
      <c r="O106" s="32">
        <f>M106*AA106</f>
        <v>0</v>
      </c>
      <c r="P106" s="1">
        <v>3</v>
      </c>
      <c r="AA106" s="1">
        <f>IF(P106=1,$O$3,IF(P106=2,$O$4,$O$5))</f>
        <v>0</v>
      </c>
    </row>
    <row r="107">
      <c r="A107" s="1" t="s">
        <v>664</v>
      </c>
      <c r="E107" s="27" t="s">
        <v>14135</v>
      </c>
    </row>
    <row r="108">
      <c r="A108" s="1" t="s">
        <v>665</v>
      </c>
      <c r="E108" s="33" t="s">
        <v>14200</v>
      </c>
    </row>
    <row r="109" ht="255">
      <c r="A109" s="1" t="s">
        <v>666</v>
      </c>
      <c r="E109" s="27" t="s">
        <v>6676</v>
      </c>
    </row>
    <row r="110">
      <c r="A110" s="1" t="s">
        <v>659</v>
      </c>
      <c r="B110" s="1">
        <v>28</v>
      </c>
      <c r="C110" s="26" t="s">
        <v>14201</v>
      </c>
      <c r="D110" t="s">
        <v>661</v>
      </c>
      <c r="E110" s="27" t="s">
        <v>6678</v>
      </c>
      <c r="F110" s="28" t="s">
        <v>670</v>
      </c>
      <c r="G110" s="29">
        <v>56.159999999999997</v>
      </c>
      <c r="H110" s="28">
        <v>0</v>
      </c>
      <c r="I110" s="30">
        <f>ROUND(G110*H110,P4)</f>
        <v>0</v>
      </c>
      <c r="L110" s="31">
        <v>0</v>
      </c>
      <c r="M110" s="24">
        <f>ROUND(G110*L110,P4)</f>
        <v>0</v>
      </c>
      <c r="N110" s="25" t="s">
        <v>1309</v>
      </c>
      <c r="O110" s="32">
        <f>M110*AA110</f>
        <v>0</v>
      </c>
      <c r="P110" s="1">
        <v>3</v>
      </c>
      <c r="AA110" s="1">
        <f>IF(P110=1,$O$3,IF(P110=2,$O$4,$O$5))</f>
        <v>0</v>
      </c>
    </row>
    <row r="111">
      <c r="A111" s="1" t="s">
        <v>664</v>
      </c>
      <c r="E111" s="27" t="s">
        <v>14135</v>
      </c>
    </row>
    <row r="112">
      <c r="A112" s="1" t="s">
        <v>665</v>
      </c>
      <c r="E112" s="33" t="s">
        <v>14202</v>
      </c>
    </row>
    <row r="113" ht="255">
      <c r="A113" s="1" t="s">
        <v>666</v>
      </c>
      <c r="E113" s="27" t="s">
        <v>6676</v>
      </c>
    </row>
    <row r="114">
      <c r="A114" s="1" t="s">
        <v>659</v>
      </c>
      <c r="B114" s="1">
        <v>29</v>
      </c>
      <c r="C114" s="26" t="s">
        <v>14203</v>
      </c>
      <c r="D114" t="s">
        <v>661</v>
      </c>
      <c r="E114" s="27" t="s">
        <v>14204</v>
      </c>
      <c r="F114" s="28" t="s">
        <v>670</v>
      </c>
      <c r="G114" s="29">
        <v>13.44</v>
      </c>
      <c r="H114" s="28">
        <v>0</v>
      </c>
      <c r="I114" s="30">
        <f>ROUND(G114*H114,P4)</f>
        <v>0</v>
      </c>
      <c r="L114" s="31">
        <v>0</v>
      </c>
      <c r="M114" s="24">
        <f>ROUND(G114*L114,P4)</f>
        <v>0</v>
      </c>
      <c r="N114" s="25" t="s">
        <v>1309</v>
      </c>
      <c r="O114" s="32">
        <f>M114*AA114</f>
        <v>0</v>
      </c>
      <c r="P114" s="1">
        <v>3</v>
      </c>
      <c r="AA114" s="1">
        <f>IF(P114=1,$O$3,IF(P114=2,$O$4,$O$5))</f>
        <v>0</v>
      </c>
    </row>
    <row r="115">
      <c r="A115" s="1" t="s">
        <v>664</v>
      </c>
      <c r="E115" s="27" t="s">
        <v>14135</v>
      </c>
    </row>
    <row r="116">
      <c r="A116" s="1" t="s">
        <v>665</v>
      </c>
      <c r="E116" s="33" t="s">
        <v>14205</v>
      </c>
    </row>
    <row r="117" ht="255">
      <c r="A117" s="1" t="s">
        <v>666</v>
      </c>
      <c r="E117" s="27" t="s">
        <v>6676</v>
      </c>
    </row>
    <row r="118">
      <c r="A118" s="1" t="s">
        <v>659</v>
      </c>
      <c r="B118" s="1">
        <v>30</v>
      </c>
      <c r="C118" s="26" t="s">
        <v>14206</v>
      </c>
      <c r="D118" t="s">
        <v>661</v>
      </c>
      <c r="E118" s="27" t="s">
        <v>14207</v>
      </c>
      <c r="F118" s="28" t="s">
        <v>683</v>
      </c>
      <c r="G118" s="29">
        <v>1</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row>
    <row r="121" ht="267.75">
      <c r="A121" s="1" t="s">
        <v>666</v>
      </c>
      <c r="E121" s="27" t="s">
        <v>14208</v>
      </c>
    </row>
    <row r="122">
      <c r="A122" s="1" t="s">
        <v>659</v>
      </c>
      <c r="B122" s="1">
        <v>31</v>
      </c>
      <c r="C122" s="26" t="s">
        <v>14209</v>
      </c>
      <c r="D122" t="s">
        <v>661</v>
      </c>
      <c r="E122" s="27" t="s">
        <v>14210</v>
      </c>
      <c r="F122" s="28" t="s">
        <v>683</v>
      </c>
      <c r="G122" s="29">
        <v>1</v>
      </c>
      <c r="H122" s="28">
        <v>0</v>
      </c>
      <c r="I122" s="30">
        <f>ROUND(G122*H122,P4)</f>
        <v>0</v>
      </c>
      <c r="L122" s="31">
        <v>0</v>
      </c>
      <c r="M122" s="24">
        <f>ROUND(G122*L122,P4)</f>
        <v>0</v>
      </c>
      <c r="N122" s="25" t="s">
        <v>1309</v>
      </c>
      <c r="O122" s="32">
        <f>M122*AA122</f>
        <v>0</v>
      </c>
      <c r="P122" s="1">
        <v>3</v>
      </c>
      <c r="AA122" s="1">
        <f>IF(P122=1,$O$3,IF(P122=2,$O$4,$O$5))</f>
        <v>0</v>
      </c>
    </row>
    <row r="123">
      <c r="A123" s="1" t="s">
        <v>664</v>
      </c>
      <c r="E123" s="27" t="s">
        <v>661</v>
      </c>
    </row>
    <row r="124">
      <c r="A124" s="1" t="s">
        <v>665</v>
      </c>
    </row>
    <row r="125" ht="242.25">
      <c r="A125" s="1" t="s">
        <v>666</v>
      </c>
      <c r="E125" s="27" t="s">
        <v>14211</v>
      </c>
    </row>
    <row r="126">
      <c r="A126" s="1" t="s">
        <v>656</v>
      </c>
      <c r="C126" s="22" t="s">
        <v>2817</v>
      </c>
      <c r="E126" s="23" t="s">
        <v>2818</v>
      </c>
      <c r="L126" s="24">
        <f>SUMIFS(L127:L130,A127:A130,"P")</f>
        <v>0</v>
      </c>
      <c r="M126" s="24">
        <f>SUMIFS(M127:M130,A127:A130,"P")</f>
        <v>0</v>
      </c>
      <c r="N126" s="25"/>
    </row>
    <row r="127">
      <c r="A127" s="1" t="s">
        <v>659</v>
      </c>
      <c r="B127" s="1">
        <v>23</v>
      </c>
      <c r="C127" s="26" t="s">
        <v>14162</v>
      </c>
      <c r="D127" t="s">
        <v>661</v>
      </c>
      <c r="E127" s="27" t="s">
        <v>14163</v>
      </c>
      <c r="F127" s="28" t="s">
        <v>683</v>
      </c>
      <c r="G127" s="29">
        <v>15</v>
      </c>
      <c r="H127" s="28">
        <v>0</v>
      </c>
      <c r="I127" s="30">
        <f>ROUND(G127*H127,P4)</f>
        <v>0</v>
      </c>
      <c r="L127" s="31">
        <v>0</v>
      </c>
      <c r="M127" s="24">
        <f>ROUND(G127*L127,P4)</f>
        <v>0</v>
      </c>
      <c r="N127" s="25" t="s">
        <v>1309</v>
      </c>
      <c r="O127" s="32">
        <f>M127*AA127</f>
        <v>0</v>
      </c>
      <c r="P127" s="1">
        <v>3</v>
      </c>
      <c r="AA127" s="1">
        <f>IF(P127=1,$O$3,IF(P127=2,$O$4,$O$5))</f>
        <v>0</v>
      </c>
    </row>
    <row r="128">
      <c r="A128" s="1" t="s">
        <v>664</v>
      </c>
      <c r="E128" s="27" t="s">
        <v>14212</v>
      </c>
    </row>
    <row r="129">
      <c r="A129" s="1" t="s">
        <v>665</v>
      </c>
    </row>
    <row r="130" ht="153">
      <c r="A130" s="1" t="s">
        <v>666</v>
      </c>
      <c r="E130" s="27" t="s">
        <v>11831</v>
      </c>
    </row>
    <row r="131">
      <c r="A131" s="1" t="s">
        <v>656</v>
      </c>
      <c r="C131" s="22" t="s">
        <v>894</v>
      </c>
      <c r="E131" s="23" t="s">
        <v>2900</v>
      </c>
      <c r="L131" s="24">
        <f>SUMIFS(L132:L139,A132:A139,"P")</f>
        <v>0</v>
      </c>
      <c r="M131" s="24">
        <f>SUMIFS(M132:M139,A132:A139,"P")</f>
        <v>0</v>
      </c>
      <c r="N131" s="25"/>
    </row>
    <row r="132" ht="25.5">
      <c r="A132" s="1" t="s">
        <v>659</v>
      </c>
      <c r="B132" s="1">
        <v>20</v>
      </c>
      <c r="C132" s="26" t="s">
        <v>3803</v>
      </c>
      <c r="D132" t="s">
        <v>897</v>
      </c>
      <c r="E132" s="27" t="s">
        <v>3804</v>
      </c>
      <c r="F132" s="28" t="s">
        <v>899</v>
      </c>
      <c r="G132" s="29">
        <v>1389.9780000000001</v>
      </c>
      <c r="H132" s="28">
        <v>0</v>
      </c>
      <c r="I132" s="30">
        <f>ROUND(G132*H132,P4)</f>
        <v>0</v>
      </c>
      <c r="L132" s="31">
        <v>0</v>
      </c>
      <c r="M132" s="24">
        <f>ROUND(G132*L132,P4)</f>
        <v>0</v>
      </c>
      <c r="N132" s="25" t="s">
        <v>1309</v>
      </c>
      <c r="O132" s="32">
        <f>M132*AA132</f>
        <v>0</v>
      </c>
      <c r="P132" s="1">
        <v>3</v>
      </c>
      <c r="AA132" s="1">
        <f>IF(P132=1,$O$3,IF(P132=2,$O$4,$O$5))</f>
        <v>0</v>
      </c>
    </row>
    <row r="133" ht="38.25">
      <c r="A133" s="1" t="s">
        <v>664</v>
      </c>
      <c r="E133" s="27" t="s">
        <v>900</v>
      </c>
    </row>
    <row r="134">
      <c r="A134" s="1" t="s">
        <v>665</v>
      </c>
      <c r="E134" s="33" t="s">
        <v>14213</v>
      </c>
    </row>
    <row r="135" ht="153">
      <c r="A135" s="1" t="s">
        <v>666</v>
      </c>
      <c r="E135" s="27" t="s">
        <v>902</v>
      </c>
    </row>
    <row r="136" ht="38.25">
      <c r="A136" s="1" t="s">
        <v>659</v>
      </c>
      <c r="B136" s="1">
        <v>21</v>
      </c>
      <c r="C136" s="26" t="s">
        <v>6122</v>
      </c>
      <c r="D136" t="s">
        <v>897</v>
      </c>
      <c r="E136" s="27" t="s">
        <v>6123</v>
      </c>
      <c r="F136" s="28" t="s">
        <v>899</v>
      </c>
      <c r="G136" s="29">
        <v>45.600000000000001</v>
      </c>
      <c r="H136" s="28">
        <v>0</v>
      </c>
      <c r="I136" s="30">
        <f>ROUND(G136*H136,P4)</f>
        <v>0</v>
      </c>
      <c r="L136" s="31">
        <v>0</v>
      </c>
      <c r="M136" s="24">
        <f>ROUND(G136*L136,P4)</f>
        <v>0</v>
      </c>
      <c r="N136" s="25" t="s">
        <v>1309</v>
      </c>
      <c r="O136" s="32">
        <f>M136*AA136</f>
        <v>0</v>
      </c>
      <c r="P136" s="1">
        <v>3</v>
      </c>
      <c r="AA136" s="1">
        <f>IF(P136=1,$O$3,IF(P136=2,$O$4,$O$5))</f>
        <v>0</v>
      </c>
    </row>
    <row r="137" ht="38.25">
      <c r="A137" s="1" t="s">
        <v>664</v>
      </c>
      <c r="E137" s="27" t="s">
        <v>6124</v>
      </c>
    </row>
    <row r="138">
      <c r="A138" s="1" t="s">
        <v>665</v>
      </c>
      <c r="E138" s="33" t="s">
        <v>14214</v>
      </c>
    </row>
    <row r="139" ht="153">
      <c r="A139" s="1" t="s">
        <v>666</v>
      </c>
      <c r="E139" s="27" t="s">
        <v>902</v>
      </c>
    </row>
    <row r="140">
      <c r="A140" s="1" t="s">
        <v>944</v>
      </c>
      <c r="C140" s="22" t="s">
        <v>14215</v>
      </c>
      <c r="E140" s="23" t="s">
        <v>14216</v>
      </c>
      <c r="L140" s="24">
        <f>L141+L146+L183+L188+L205+L214+L255+L268</f>
        <v>0</v>
      </c>
      <c r="M140" s="24">
        <f>M141+M146+M183+M188+M205+M214+M255+M268</f>
        <v>0</v>
      </c>
      <c r="N140" s="25"/>
    </row>
    <row r="141">
      <c r="A141" s="1" t="s">
        <v>656</v>
      </c>
      <c r="C141" s="22" t="s">
        <v>2130</v>
      </c>
      <c r="E141" s="23" t="s">
        <v>2131</v>
      </c>
      <c r="L141" s="24">
        <f>SUMIFS(L142:L145,A142:A145,"P")</f>
        <v>0</v>
      </c>
      <c r="M141" s="24">
        <f>SUMIFS(M142:M145,A142:A145,"P")</f>
        <v>0</v>
      </c>
      <c r="N141" s="25"/>
    </row>
    <row r="142">
      <c r="A142" s="1" t="s">
        <v>659</v>
      </c>
      <c r="B142" s="1">
        <v>30</v>
      </c>
      <c r="C142" s="26" t="s">
        <v>14217</v>
      </c>
      <c r="D142" t="s">
        <v>661</v>
      </c>
      <c r="E142" s="27" t="s">
        <v>14032</v>
      </c>
      <c r="F142" s="28" t="s">
        <v>683</v>
      </c>
      <c r="G142" s="29">
        <v>1</v>
      </c>
      <c r="H142" s="28">
        <v>0</v>
      </c>
      <c r="I142" s="30">
        <f>ROUND(G142*H142,P4)</f>
        <v>0</v>
      </c>
      <c r="L142" s="31">
        <v>0</v>
      </c>
      <c r="M142" s="24">
        <f>ROUND(G142*L142,P4)</f>
        <v>0</v>
      </c>
      <c r="N142" s="25" t="s">
        <v>1309</v>
      </c>
      <c r="O142" s="32">
        <f>M142*AA142</f>
        <v>0</v>
      </c>
      <c r="P142" s="1">
        <v>3</v>
      </c>
      <c r="AA142" s="1">
        <f>IF(P142=1,$O$3,IF(P142=2,$O$4,$O$5))</f>
        <v>0</v>
      </c>
    </row>
    <row r="143">
      <c r="A143" s="1" t="s">
        <v>664</v>
      </c>
      <c r="E143" s="27" t="s">
        <v>661</v>
      </c>
    </row>
    <row r="144">
      <c r="A144" s="1" t="s">
        <v>665</v>
      </c>
    </row>
    <row r="145">
      <c r="A145" s="1" t="s">
        <v>666</v>
      </c>
      <c r="E145" s="27" t="s">
        <v>5940</v>
      </c>
    </row>
    <row r="146">
      <c r="A146" s="1" t="s">
        <v>656</v>
      </c>
      <c r="C146" s="22" t="s">
        <v>657</v>
      </c>
      <c r="E146" s="23" t="s">
        <v>658</v>
      </c>
      <c r="L146" s="24">
        <f>SUMIFS(L147:L182,A147:A182,"P")</f>
        <v>0</v>
      </c>
      <c r="M146" s="24">
        <f>SUMIFS(M147:M182,A147:A182,"P")</f>
        <v>0</v>
      </c>
      <c r="N146" s="25"/>
    </row>
    <row r="147">
      <c r="A147" s="1" t="s">
        <v>659</v>
      </c>
      <c r="B147" s="1">
        <v>1</v>
      </c>
      <c r="C147" s="26" t="s">
        <v>6829</v>
      </c>
      <c r="D147" t="s">
        <v>661</v>
      </c>
      <c r="E147" s="27" t="s">
        <v>6830</v>
      </c>
      <c r="F147" s="28" t="s">
        <v>663</v>
      </c>
      <c r="G147" s="29">
        <v>22.379999999999999</v>
      </c>
      <c r="H147" s="28">
        <v>0</v>
      </c>
      <c r="I147" s="30">
        <f>ROUND(G147*H147,P4)</f>
        <v>0</v>
      </c>
      <c r="L147" s="31">
        <v>0</v>
      </c>
      <c r="M147" s="24">
        <f>ROUND(G147*L147,P4)</f>
        <v>0</v>
      </c>
      <c r="N147" s="25" t="s">
        <v>1309</v>
      </c>
      <c r="O147" s="32">
        <f>M147*AA147</f>
        <v>0</v>
      </c>
      <c r="P147" s="1">
        <v>3</v>
      </c>
      <c r="AA147" s="1">
        <f>IF(P147=1,$O$3,IF(P147=2,$O$4,$O$5))</f>
        <v>0</v>
      </c>
    </row>
    <row r="148">
      <c r="A148" s="1" t="s">
        <v>664</v>
      </c>
      <c r="E148" s="27" t="s">
        <v>661</v>
      </c>
    </row>
    <row r="149" ht="38.25">
      <c r="A149" s="1" t="s">
        <v>665</v>
      </c>
      <c r="E149" s="33" t="s">
        <v>14218</v>
      </c>
    </row>
    <row r="150" ht="63.75">
      <c r="A150" s="1" t="s">
        <v>666</v>
      </c>
      <c r="E150" s="27" t="s">
        <v>5550</v>
      </c>
    </row>
    <row r="151">
      <c r="A151" s="1" t="s">
        <v>659</v>
      </c>
      <c r="B151" s="1">
        <v>2</v>
      </c>
      <c r="C151" s="26" t="s">
        <v>11091</v>
      </c>
      <c r="D151" t="s">
        <v>661</v>
      </c>
      <c r="E151" s="27" t="s">
        <v>11092</v>
      </c>
      <c r="F151" s="28" t="s">
        <v>663</v>
      </c>
      <c r="G151" s="29">
        <v>44.759999999999998</v>
      </c>
      <c r="H151" s="28">
        <v>0</v>
      </c>
      <c r="I151" s="30">
        <f>ROUND(G151*H151,P4)</f>
        <v>0</v>
      </c>
      <c r="L151" s="31">
        <v>0</v>
      </c>
      <c r="M151" s="24">
        <f>ROUND(G151*L151,P4)</f>
        <v>0</v>
      </c>
      <c r="N151" s="25" t="s">
        <v>1309</v>
      </c>
      <c r="O151" s="32">
        <f>M151*AA151</f>
        <v>0</v>
      </c>
      <c r="P151" s="1">
        <v>3</v>
      </c>
      <c r="AA151" s="1">
        <f>IF(P151=1,$O$3,IF(P151=2,$O$4,$O$5))</f>
        <v>0</v>
      </c>
    </row>
    <row r="152">
      <c r="A152" s="1" t="s">
        <v>664</v>
      </c>
      <c r="E152" s="27" t="s">
        <v>661</v>
      </c>
    </row>
    <row r="153" ht="38.25">
      <c r="A153" s="1" t="s">
        <v>665</v>
      </c>
      <c r="E153" s="33" t="s">
        <v>14219</v>
      </c>
    </row>
    <row r="154" ht="63.75">
      <c r="A154" s="1" t="s">
        <v>666</v>
      </c>
      <c r="E154" s="27" t="s">
        <v>5550</v>
      </c>
    </row>
    <row r="155">
      <c r="A155" s="1" t="s">
        <v>659</v>
      </c>
      <c r="B155" s="1">
        <v>3</v>
      </c>
      <c r="C155" s="26" t="s">
        <v>10364</v>
      </c>
      <c r="D155" t="s">
        <v>661</v>
      </c>
      <c r="E155" s="27" t="s">
        <v>10365</v>
      </c>
      <c r="F155" s="28" t="s">
        <v>868</v>
      </c>
      <c r="G155" s="29">
        <v>1440</v>
      </c>
      <c r="H155" s="28">
        <v>0</v>
      </c>
      <c r="I155" s="30">
        <f>ROUND(G155*H155,P4)</f>
        <v>0</v>
      </c>
      <c r="L155" s="31">
        <v>0</v>
      </c>
      <c r="M155" s="24">
        <f>ROUND(G155*L155,P4)</f>
        <v>0</v>
      </c>
      <c r="N155" s="25" t="s">
        <v>1309</v>
      </c>
      <c r="O155" s="32">
        <f>M155*AA155</f>
        <v>0</v>
      </c>
      <c r="P155" s="1">
        <v>3</v>
      </c>
      <c r="AA155" s="1">
        <f>IF(P155=1,$O$3,IF(P155=2,$O$4,$O$5))</f>
        <v>0</v>
      </c>
    </row>
    <row r="156">
      <c r="A156" s="1" t="s">
        <v>664</v>
      </c>
      <c r="E156" s="27" t="s">
        <v>661</v>
      </c>
    </row>
    <row r="157">
      <c r="A157" s="1" t="s">
        <v>665</v>
      </c>
    </row>
    <row r="158" ht="38.25">
      <c r="A158" s="1" t="s">
        <v>666</v>
      </c>
      <c r="E158" s="27" t="s">
        <v>10367</v>
      </c>
    </row>
    <row r="159">
      <c r="A159" s="1" t="s">
        <v>659</v>
      </c>
      <c r="B159" s="1">
        <v>4</v>
      </c>
      <c r="C159" s="26" t="s">
        <v>1535</v>
      </c>
      <c r="D159" t="s">
        <v>661</v>
      </c>
      <c r="E159" s="27" t="s">
        <v>1536</v>
      </c>
      <c r="F159" s="28" t="s">
        <v>663</v>
      </c>
      <c r="G159" s="29">
        <v>531.70000000000005</v>
      </c>
      <c r="H159" s="28">
        <v>0</v>
      </c>
      <c r="I159" s="30">
        <f>ROUND(G159*H159,P4)</f>
        <v>0</v>
      </c>
      <c r="L159" s="31">
        <v>0</v>
      </c>
      <c r="M159" s="24">
        <f>ROUND(G159*L159,P4)</f>
        <v>0</v>
      </c>
      <c r="N159" s="25" t="s">
        <v>1309</v>
      </c>
      <c r="O159" s="32">
        <f>M159*AA159</f>
        <v>0</v>
      </c>
      <c r="P159" s="1">
        <v>3</v>
      </c>
      <c r="AA159" s="1">
        <f>IF(P159=1,$O$3,IF(P159=2,$O$4,$O$5))</f>
        <v>0</v>
      </c>
    </row>
    <row r="160">
      <c r="A160" s="1" t="s">
        <v>664</v>
      </c>
      <c r="E160" s="27" t="s">
        <v>661</v>
      </c>
    </row>
    <row r="161" ht="38.25">
      <c r="A161" s="1" t="s">
        <v>665</v>
      </c>
      <c r="E161" s="33" t="s">
        <v>14220</v>
      </c>
    </row>
    <row r="162" ht="318.75">
      <c r="A162" s="1" t="s">
        <v>666</v>
      </c>
      <c r="E162" s="27" t="s">
        <v>667</v>
      </c>
    </row>
    <row r="163">
      <c r="A163" s="1" t="s">
        <v>659</v>
      </c>
      <c r="B163" s="1">
        <v>5</v>
      </c>
      <c r="C163" s="26" t="s">
        <v>9394</v>
      </c>
      <c r="D163" t="s">
        <v>661</v>
      </c>
      <c r="E163" s="27" t="s">
        <v>9395</v>
      </c>
      <c r="F163" s="28" t="s">
        <v>663</v>
      </c>
      <c r="G163" s="29">
        <v>9.9000000000000004</v>
      </c>
      <c r="H163" s="28">
        <v>0</v>
      </c>
      <c r="I163" s="30">
        <f>ROUND(G163*H163,P4)</f>
        <v>0</v>
      </c>
      <c r="L163" s="31">
        <v>0</v>
      </c>
      <c r="M163" s="24">
        <f>ROUND(G163*L163,P4)</f>
        <v>0</v>
      </c>
      <c r="N163" s="25" t="s">
        <v>1309</v>
      </c>
      <c r="O163" s="32">
        <f>M163*AA163</f>
        <v>0</v>
      </c>
      <c r="P163" s="1">
        <v>1</v>
      </c>
      <c r="AA163" s="1">
        <f>IF(P163=1,$O$3,IF(P163=2,$O$4,$O$5))</f>
        <v>0</v>
      </c>
    </row>
    <row r="164">
      <c r="A164" s="1" t="s">
        <v>664</v>
      </c>
      <c r="E164" s="27" t="s">
        <v>661</v>
      </c>
    </row>
    <row r="165">
      <c r="A165" s="1" t="s">
        <v>665</v>
      </c>
      <c r="E165" s="33" t="s">
        <v>14221</v>
      </c>
    </row>
    <row r="166" ht="191.25">
      <c r="A166" s="1" t="s">
        <v>666</v>
      </c>
      <c r="E166" s="27" t="s">
        <v>9398</v>
      </c>
    </row>
    <row r="167">
      <c r="A167" s="1" t="s">
        <v>659</v>
      </c>
      <c r="B167" s="1">
        <v>6</v>
      </c>
      <c r="C167" s="26" t="s">
        <v>672</v>
      </c>
      <c r="D167" t="s">
        <v>661</v>
      </c>
      <c r="E167" s="27" t="s">
        <v>673</v>
      </c>
      <c r="F167" s="28" t="s">
        <v>663</v>
      </c>
      <c r="G167" s="29">
        <v>9.9000000000000004</v>
      </c>
      <c r="H167" s="28">
        <v>0</v>
      </c>
      <c r="I167" s="30">
        <f>ROUND(G167*H167,P4)</f>
        <v>0</v>
      </c>
      <c r="L167" s="31">
        <v>0</v>
      </c>
      <c r="M167" s="24">
        <f>ROUND(G167*L167,P4)</f>
        <v>0</v>
      </c>
      <c r="N167" s="25" t="s">
        <v>1309</v>
      </c>
      <c r="O167" s="32">
        <f>M167*AA167</f>
        <v>0</v>
      </c>
      <c r="P167" s="1">
        <v>1</v>
      </c>
      <c r="AA167" s="1">
        <f>IF(P167=1,$O$3,IF(P167=2,$O$4,$O$5))</f>
        <v>0</v>
      </c>
    </row>
    <row r="168">
      <c r="A168" s="1" t="s">
        <v>664</v>
      </c>
      <c r="E168" s="27" t="s">
        <v>661</v>
      </c>
    </row>
    <row r="169">
      <c r="A169" s="1" t="s">
        <v>665</v>
      </c>
      <c r="E169" s="33" t="s">
        <v>14221</v>
      </c>
    </row>
    <row r="170" ht="229.5">
      <c r="A170" s="1" t="s">
        <v>666</v>
      </c>
      <c r="E170" s="27" t="s">
        <v>674</v>
      </c>
    </row>
    <row r="171">
      <c r="A171" s="1" t="s">
        <v>659</v>
      </c>
      <c r="B171" s="1">
        <v>7</v>
      </c>
      <c r="C171" s="26" t="s">
        <v>1540</v>
      </c>
      <c r="D171" t="s">
        <v>661</v>
      </c>
      <c r="E171" s="27" t="s">
        <v>1541</v>
      </c>
      <c r="F171" s="28" t="s">
        <v>663</v>
      </c>
      <c r="G171" s="29">
        <v>383.17000000000002</v>
      </c>
      <c r="H171" s="28">
        <v>0</v>
      </c>
      <c r="I171" s="30">
        <f>ROUND(G171*H171,P4)</f>
        <v>0</v>
      </c>
      <c r="L171" s="31">
        <v>0</v>
      </c>
      <c r="M171" s="24">
        <f>ROUND(G171*L171,P4)</f>
        <v>0</v>
      </c>
      <c r="N171" s="25" t="s">
        <v>1309</v>
      </c>
      <c r="O171" s="32">
        <f>M171*AA171</f>
        <v>0</v>
      </c>
      <c r="P171" s="1">
        <v>3</v>
      </c>
      <c r="AA171" s="1">
        <f>IF(P171=1,$O$3,IF(P171=2,$O$4,$O$5))</f>
        <v>0</v>
      </c>
    </row>
    <row r="172">
      <c r="A172" s="1" t="s">
        <v>664</v>
      </c>
      <c r="E172" s="27" t="s">
        <v>661</v>
      </c>
    </row>
    <row r="173" ht="38.25">
      <c r="A173" s="1" t="s">
        <v>665</v>
      </c>
      <c r="E173" s="33" t="s">
        <v>14222</v>
      </c>
    </row>
    <row r="174" ht="229.5">
      <c r="A174" s="1" t="s">
        <v>666</v>
      </c>
      <c r="E174" s="27" t="s">
        <v>1543</v>
      </c>
    </row>
    <row r="175">
      <c r="A175" s="1" t="s">
        <v>659</v>
      </c>
      <c r="B175" s="1">
        <v>8</v>
      </c>
      <c r="C175" s="26" t="s">
        <v>6435</v>
      </c>
      <c r="D175" t="s">
        <v>661</v>
      </c>
      <c r="E175" s="27" t="s">
        <v>6436</v>
      </c>
      <c r="F175" s="28" t="s">
        <v>663</v>
      </c>
      <c r="G175" s="29">
        <v>100.34</v>
      </c>
      <c r="H175" s="28">
        <v>0</v>
      </c>
      <c r="I175" s="30">
        <f>ROUND(G175*H175,P4)</f>
        <v>0</v>
      </c>
      <c r="L175" s="31">
        <v>0</v>
      </c>
      <c r="M175" s="24">
        <f>ROUND(G175*L175,P4)</f>
        <v>0</v>
      </c>
      <c r="N175" s="25" t="s">
        <v>1309</v>
      </c>
      <c r="O175" s="32">
        <f>M175*AA175</f>
        <v>0</v>
      </c>
      <c r="P175" s="1">
        <v>3</v>
      </c>
      <c r="AA175" s="1">
        <f>IF(P175=1,$O$3,IF(P175=2,$O$4,$O$5))</f>
        <v>0</v>
      </c>
    </row>
    <row r="176">
      <c r="A176" s="1" t="s">
        <v>664</v>
      </c>
      <c r="E176" s="27" t="s">
        <v>661</v>
      </c>
    </row>
    <row r="177" ht="38.25">
      <c r="A177" s="1" t="s">
        <v>665</v>
      </c>
      <c r="E177" s="33" t="s">
        <v>14223</v>
      </c>
    </row>
    <row r="178" ht="293.25">
      <c r="A178" s="1" t="s">
        <v>666</v>
      </c>
      <c r="E178" s="27" t="s">
        <v>6438</v>
      </c>
    </row>
    <row r="179">
      <c r="A179" s="1" t="s">
        <v>659</v>
      </c>
      <c r="B179" s="1">
        <v>9</v>
      </c>
      <c r="C179" s="26" t="s">
        <v>5965</v>
      </c>
      <c r="D179" t="s">
        <v>661</v>
      </c>
      <c r="E179" s="27" t="s">
        <v>5966</v>
      </c>
      <c r="F179" s="28" t="s">
        <v>677</v>
      </c>
      <c r="G179" s="29">
        <v>149.19999999999999</v>
      </c>
      <c r="H179" s="28">
        <v>0</v>
      </c>
      <c r="I179" s="30">
        <f>ROUND(G179*H179,P4)</f>
        <v>0</v>
      </c>
      <c r="L179" s="31">
        <v>0</v>
      </c>
      <c r="M179" s="24">
        <f>ROUND(G179*L179,P4)</f>
        <v>0</v>
      </c>
      <c r="N179" s="25" t="s">
        <v>1309</v>
      </c>
      <c r="O179" s="32">
        <f>M179*AA179</f>
        <v>0</v>
      </c>
      <c r="P179" s="1">
        <v>3</v>
      </c>
      <c r="AA179" s="1">
        <f>IF(P179=1,$O$3,IF(P179=2,$O$4,$O$5))</f>
        <v>0</v>
      </c>
    </row>
    <row r="180">
      <c r="A180" s="1" t="s">
        <v>664</v>
      </c>
      <c r="E180" s="27" t="s">
        <v>661</v>
      </c>
    </row>
    <row r="181" ht="38.25">
      <c r="A181" s="1" t="s">
        <v>665</v>
      </c>
      <c r="E181" s="33" t="s">
        <v>14224</v>
      </c>
    </row>
    <row r="182" ht="25.5">
      <c r="A182" s="1" t="s">
        <v>666</v>
      </c>
      <c r="E182" s="27" t="s">
        <v>5968</v>
      </c>
    </row>
    <row r="183">
      <c r="A183" s="1" t="s">
        <v>656</v>
      </c>
      <c r="C183" s="22" t="s">
        <v>1333</v>
      </c>
      <c r="E183" s="23" t="s">
        <v>5082</v>
      </c>
      <c r="L183" s="24">
        <f>SUMIFS(L184:L187,A184:A187,"P")</f>
        <v>0</v>
      </c>
      <c r="M183" s="24">
        <f>SUMIFS(M184:M187,A184:A187,"P")</f>
        <v>0</v>
      </c>
      <c r="N183" s="25"/>
    </row>
    <row r="184">
      <c r="A184" s="1" t="s">
        <v>659</v>
      </c>
      <c r="B184" s="1">
        <v>10</v>
      </c>
      <c r="C184" s="26" t="s">
        <v>5083</v>
      </c>
      <c r="D184" t="s">
        <v>661</v>
      </c>
      <c r="E184" s="27" t="s">
        <v>5084</v>
      </c>
      <c r="F184" s="28" t="s">
        <v>663</v>
      </c>
      <c r="G184" s="29">
        <v>15.619999999999999</v>
      </c>
      <c r="H184" s="28">
        <v>0</v>
      </c>
      <c r="I184" s="30">
        <f>ROUND(G184*H184,P4)</f>
        <v>0</v>
      </c>
      <c r="L184" s="31">
        <v>0</v>
      </c>
      <c r="M184" s="24">
        <f>ROUND(G184*L184,P4)</f>
        <v>0</v>
      </c>
      <c r="N184" s="25" t="s">
        <v>1309</v>
      </c>
      <c r="O184" s="32">
        <f>M184*AA184</f>
        <v>0</v>
      </c>
      <c r="P184" s="1">
        <v>3</v>
      </c>
      <c r="AA184" s="1">
        <f>IF(P184=1,$O$3,IF(P184=2,$O$4,$O$5))</f>
        <v>0</v>
      </c>
    </row>
    <row r="185">
      <c r="A185" s="1" t="s">
        <v>664</v>
      </c>
      <c r="E185" s="27" t="s">
        <v>661</v>
      </c>
    </row>
    <row r="186" ht="38.25">
      <c r="A186" s="1" t="s">
        <v>665</v>
      </c>
      <c r="E186" s="33" t="s">
        <v>14225</v>
      </c>
    </row>
    <row r="187" ht="38.25">
      <c r="A187" s="1" t="s">
        <v>666</v>
      </c>
      <c r="E187" s="27" t="s">
        <v>6457</v>
      </c>
    </row>
    <row r="188">
      <c r="A188" s="1" t="s">
        <v>656</v>
      </c>
      <c r="C188" s="22" t="s">
        <v>952</v>
      </c>
      <c r="E188" s="23" t="s">
        <v>953</v>
      </c>
      <c r="L188" s="24">
        <f>SUMIFS(L189:L204,A189:A204,"P")</f>
        <v>0</v>
      </c>
      <c r="M188" s="24">
        <f>SUMIFS(M189:M204,A189:A204,"P")</f>
        <v>0</v>
      </c>
      <c r="N188" s="25"/>
    </row>
    <row r="189">
      <c r="A189" s="1" t="s">
        <v>659</v>
      </c>
      <c r="B189" s="1">
        <v>11</v>
      </c>
      <c r="C189" s="26" t="s">
        <v>14226</v>
      </c>
      <c r="D189" t="s">
        <v>661</v>
      </c>
      <c r="E189" s="27" t="s">
        <v>14227</v>
      </c>
      <c r="F189" s="28" t="s">
        <v>677</v>
      </c>
      <c r="G189" s="29">
        <v>149.19999999999999</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ht="38.25">
      <c r="A191" s="1" t="s">
        <v>665</v>
      </c>
      <c r="E191" s="33" t="s">
        <v>14224</v>
      </c>
    </row>
    <row r="192" ht="51">
      <c r="A192" s="1" t="s">
        <v>666</v>
      </c>
      <c r="E192" s="27" t="s">
        <v>5092</v>
      </c>
    </row>
    <row r="193">
      <c r="A193" s="1" t="s">
        <v>659</v>
      </c>
      <c r="B193" s="1">
        <v>12</v>
      </c>
      <c r="C193" s="26" t="s">
        <v>5098</v>
      </c>
      <c r="D193" t="s">
        <v>661</v>
      </c>
      <c r="E193" s="27" t="s">
        <v>5099</v>
      </c>
      <c r="F193" s="28" t="s">
        <v>677</v>
      </c>
      <c r="G193" s="29">
        <v>298.39999999999998</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ht="38.25">
      <c r="A195" s="1" t="s">
        <v>665</v>
      </c>
      <c r="E195" s="33" t="s">
        <v>14228</v>
      </c>
    </row>
    <row r="196" ht="51">
      <c r="A196" s="1" t="s">
        <v>666</v>
      </c>
      <c r="E196" s="27" t="s">
        <v>5097</v>
      </c>
    </row>
    <row r="197">
      <c r="A197" s="1" t="s">
        <v>659</v>
      </c>
      <c r="B197" s="1">
        <v>13</v>
      </c>
      <c r="C197" s="26" t="s">
        <v>14229</v>
      </c>
      <c r="D197" t="s">
        <v>661</v>
      </c>
      <c r="E197" s="27" t="s">
        <v>14230</v>
      </c>
      <c r="F197" s="28" t="s">
        <v>677</v>
      </c>
      <c r="G197" s="29">
        <v>149.19999999999999</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ht="38.25">
      <c r="A199" s="1" t="s">
        <v>665</v>
      </c>
      <c r="E199" s="33" t="s">
        <v>14224</v>
      </c>
    </row>
    <row r="200" ht="140.25">
      <c r="A200" s="1" t="s">
        <v>666</v>
      </c>
      <c r="E200" s="27" t="s">
        <v>5102</v>
      </c>
    </row>
    <row r="201">
      <c r="A201" s="1" t="s">
        <v>659</v>
      </c>
      <c r="B201" s="1">
        <v>14</v>
      </c>
      <c r="C201" s="26" t="s">
        <v>14231</v>
      </c>
      <c r="D201" t="s">
        <v>661</v>
      </c>
      <c r="E201" s="27" t="s">
        <v>14232</v>
      </c>
      <c r="F201" s="28" t="s">
        <v>677</v>
      </c>
      <c r="G201" s="29">
        <v>149.19999999999999</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ht="38.25">
      <c r="A203" s="1" t="s">
        <v>665</v>
      </c>
      <c r="E203" s="33" t="s">
        <v>14224</v>
      </c>
    </row>
    <row r="204" ht="140.25">
      <c r="A204" s="1" t="s">
        <v>666</v>
      </c>
      <c r="E204" s="27" t="s">
        <v>5102</v>
      </c>
    </row>
    <row r="205">
      <c r="A205" s="1" t="s">
        <v>656</v>
      </c>
      <c r="C205" s="22" t="s">
        <v>679</v>
      </c>
      <c r="E205" s="23" t="s">
        <v>680</v>
      </c>
      <c r="L205" s="24">
        <f>SUMIFS(L206:L213,A206:A213,"P")</f>
        <v>0</v>
      </c>
      <c r="M205" s="24">
        <f>SUMIFS(M206:M213,A206:A213,"P")</f>
        <v>0</v>
      </c>
      <c r="N205" s="25"/>
    </row>
    <row r="206">
      <c r="A206" s="1" t="s">
        <v>659</v>
      </c>
      <c r="B206" s="1">
        <v>15</v>
      </c>
      <c r="C206" s="26" t="s">
        <v>5558</v>
      </c>
      <c r="D206" t="s">
        <v>661</v>
      </c>
      <c r="E206" s="27" t="s">
        <v>5559</v>
      </c>
      <c r="F206" s="28" t="s">
        <v>683</v>
      </c>
      <c r="G206" s="29">
        <v>10</v>
      </c>
      <c r="H206" s="28">
        <v>0</v>
      </c>
      <c r="I206" s="30">
        <f>ROUND(G206*H206,P4)</f>
        <v>0</v>
      </c>
      <c r="L206" s="31">
        <v>0</v>
      </c>
      <c r="M206" s="24">
        <f>ROUND(G206*L206,P4)</f>
        <v>0</v>
      </c>
      <c r="N206" s="25" t="s">
        <v>1309</v>
      </c>
      <c r="O206" s="32">
        <f>M206*AA206</f>
        <v>0</v>
      </c>
      <c r="P206" s="1">
        <v>3</v>
      </c>
      <c r="AA206" s="1">
        <f>IF(P206=1,$O$3,IF(P206=2,$O$4,$O$5))</f>
        <v>0</v>
      </c>
    </row>
    <row r="207">
      <c r="A207" s="1" t="s">
        <v>664</v>
      </c>
      <c r="E207" s="27" t="s">
        <v>661</v>
      </c>
    </row>
    <row r="208">
      <c r="A208" s="1" t="s">
        <v>665</v>
      </c>
    </row>
    <row r="209" ht="102">
      <c r="A209" s="1" t="s">
        <v>666</v>
      </c>
      <c r="E209" s="27" t="s">
        <v>1825</v>
      </c>
    </row>
    <row r="210">
      <c r="A210" s="1" t="s">
        <v>659</v>
      </c>
      <c r="B210" s="1">
        <v>16</v>
      </c>
      <c r="C210" s="26" t="s">
        <v>13902</v>
      </c>
      <c r="D210" t="s">
        <v>661</v>
      </c>
      <c r="E210" s="27" t="s">
        <v>13903</v>
      </c>
      <c r="F210" s="28" t="s">
        <v>683</v>
      </c>
      <c r="G210" s="29">
        <v>4</v>
      </c>
      <c r="H210" s="28">
        <v>0</v>
      </c>
      <c r="I210" s="30">
        <f>ROUND(G210*H210,P4)</f>
        <v>0</v>
      </c>
      <c r="L210" s="31">
        <v>0</v>
      </c>
      <c r="M210" s="24">
        <f>ROUND(G210*L210,P4)</f>
        <v>0</v>
      </c>
      <c r="N210" s="25" t="s">
        <v>1309</v>
      </c>
      <c r="O210" s="32">
        <f>M210*AA210</f>
        <v>0</v>
      </c>
      <c r="P210" s="1">
        <v>3</v>
      </c>
      <c r="AA210" s="1">
        <f>IF(P210=1,$O$3,IF(P210=2,$O$4,$O$5))</f>
        <v>0</v>
      </c>
    </row>
    <row r="211">
      <c r="A211" s="1" t="s">
        <v>664</v>
      </c>
      <c r="E211" s="27" t="s">
        <v>661</v>
      </c>
    </row>
    <row r="212">
      <c r="A212" s="1" t="s">
        <v>665</v>
      </c>
    </row>
    <row r="213" ht="102">
      <c r="A213" s="1" t="s">
        <v>666</v>
      </c>
      <c r="E213" s="27" t="s">
        <v>1825</v>
      </c>
    </row>
    <row r="214">
      <c r="A214" s="1" t="s">
        <v>656</v>
      </c>
      <c r="C214" s="22" t="s">
        <v>6055</v>
      </c>
      <c r="E214" s="23" t="s">
        <v>6673</v>
      </c>
      <c r="L214" s="24">
        <f>SUMIFS(L215:L254,A215:A254,"P")</f>
        <v>0</v>
      </c>
      <c r="M214" s="24">
        <f>SUMIFS(M215:M254,A215:A254,"P")</f>
        <v>0</v>
      </c>
      <c r="N214" s="25"/>
    </row>
    <row r="215">
      <c r="A215" s="1" t="s">
        <v>659</v>
      </c>
      <c r="B215" s="1">
        <v>17</v>
      </c>
      <c r="C215" s="26" t="s">
        <v>14233</v>
      </c>
      <c r="D215" t="s">
        <v>661</v>
      </c>
      <c r="E215" s="27" t="s">
        <v>14234</v>
      </c>
      <c r="F215" s="28" t="s">
        <v>670</v>
      </c>
      <c r="G215" s="29">
        <v>2</v>
      </c>
      <c r="H215" s="28">
        <v>0</v>
      </c>
      <c r="I215" s="30">
        <f>ROUND(G215*H215,P4)</f>
        <v>0</v>
      </c>
      <c r="L215" s="31">
        <v>0</v>
      </c>
      <c r="M215" s="24">
        <f>ROUND(G215*L215,P4)</f>
        <v>0</v>
      </c>
      <c r="N215" s="25" t="s">
        <v>1309</v>
      </c>
      <c r="O215" s="32">
        <f>M215*AA215</f>
        <v>0</v>
      </c>
      <c r="P215" s="1">
        <v>1</v>
      </c>
      <c r="AA215" s="1">
        <f>IF(P215=1,$O$3,IF(P215=2,$O$4,$O$5))</f>
        <v>0</v>
      </c>
    </row>
    <row r="216">
      <c r="A216" s="1" t="s">
        <v>664</v>
      </c>
      <c r="E216" s="27" t="s">
        <v>661</v>
      </c>
    </row>
    <row r="217">
      <c r="A217" s="1" t="s">
        <v>665</v>
      </c>
    </row>
    <row r="218" ht="255">
      <c r="A218" s="1" t="s">
        <v>666</v>
      </c>
      <c r="E218" s="27" t="s">
        <v>6676</v>
      </c>
    </row>
    <row r="219">
      <c r="A219" s="1" t="s">
        <v>659</v>
      </c>
      <c r="B219" s="1">
        <v>18</v>
      </c>
      <c r="C219" s="26" t="s">
        <v>14127</v>
      </c>
      <c r="D219" t="s">
        <v>661</v>
      </c>
      <c r="E219" s="27" t="s">
        <v>14128</v>
      </c>
      <c r="F219" s="28" t="s">
        <v>683</v>
      </c>
      <c r="G219" s="29">
        <v>1</v>
      </c>
      <c r="H219" s="28">
        <v>0</v>
      </c>
      <c r="I219" s="30">
        <f>ROUND(G219*H219,P4)</f>
        <v>0</v>
      </c>
      <c r="L219" s="31">
        <v>0</v>
      </c>
      <c r="M219" s="24">
        <f>ROUND(G219*L219,P4)</f>
        <v>0</v>
      </c>
      <c r="N219" s="25" t="s">
        <v>1309</v>
      </c>
      <c r="O219" s="32">
        <f>M219*AA219</f>
        <v>0</v>
      </c>
      <c r="P219" s="1">
        <v>1</v>
      </c>
      <c r="AA219" s="1">
        <f>IF(P219=1,$O$3,IF(P219=2,$O$4,$O$5))</f>
        <v>0</v>
      </c>
    </row>
    <row r="220">
      <c r="A220" s="1" t="s">
        <v>664</v>
      </c>
      <c r="E220" s="27" t="s">
        <v>661</v>
      </c>
    </row>
    <row r="221">
      <c r="A221" s="1" t="s">
        <v>665</v>
      </c>
    </row>
    <row r="222" ht="242.25">
      <c r="A222" s="1" t="s">
        <v>666</v>
      </c>
      <c r="E222" s="27" t="s">
        <v>14129</v>
      </c>
    </row>
    <row r="223">
      <c r="A223" s="1" t="s">
        <v>659</v>
      </c>
      <c r="B223" s="1">
        <v>19</v>
      </c>
      <c r="C223" s="26" t="s">
        <v>14187</v>
      </c>
      <c r="D223" t="s">
        <v>661</v>
      </c>
      <c r="E223" s="27" t="s">
        <v>14188</v>
      </c>
      <c r="F223" s="28" t="s">
        <v>683</v>
      </c>
      <c r="G223" s="29">
        <v>4</v>
      </c>
      <c r="H223" s="28">
        <v>0</v>
      </c>
      <c r="I223" s="30">
        <f>ROUND(G223*H223,P4)</f>
        <v>0</v>
      </c>
      <c r="L223" s="31">
        <v>0</v>
      </c>
      <c r="M223" s="24">
        <f>ROUND(G223*L223,P4)</f>
        <v>0</v>
      </c>
      <c r="N223" s="25" t="s">
        <v>1309</v>
      </c>
      <c r="O223" s="32">
        <f>M223*AA223</f>
        <v>0</v>
      </c>
      <c r="P223" s="1">
        <v>3</v>
      </c>
      <c r="AA223" s="1">
        <f>IF(P223=1,$O$3,IF(P223=2,$O$4,$O$5))</f>
        <v>0</v>
      </c>
    </row>
    <row r="224">
      <c r="A224" s="1" t="s">
        <v>664</v>
      </c>
      <c r="E224" s="27" t="s">
        <v>661</v>
      </c>
    </row>
    <row r="225">
      <c r="A225" s="1" t="s">
        <v>665</v>
      </c>
    </row>
    <row r="226" ht="242.25">
      <c r="A226" s="1" t="s">
        <v>666</v>
      </c>
      <c r="E226" s="27" t="s">
        <v>14129</v>
      </c>
    </row>
    <row r="227">
      <c r="A227" s="1" t="s">
        <v>659</v>
      </c>
      <c r="B227" s="1">
        <v>20</v>
      </c>
      <c r="C227" s="26" t="s">
        <v>14235</v>
      </c>
      <c r="D227" t="s">
        <v>661</v>
      </c>
      <c r="E227" s="27" t="s">
        <v>14236</v>
      </c>
      <c r="F227" s="28" t="s">
        <v>683</v>
      </c>
      <c r="G227" s="29">
        <v>1</v>
      </c>
      <c r="H227" s="28">
        <v>0</v>
      </c>
      <c r="I227" s="30">
        <f>ROUND(G227*H227,P4)</f>
        <v>0</v>
      </c>
      <c r="L227" s="31">
        <v>0</v>
      </c>
      <c r="M227" s="24">
        <f>ROUND(G227*L227,P4)</f>
        <v>0</v>
      </c>
      <c r="N227" s="25" t="s">
        <v>1309</v>
      </c>
      <c r="O227" s="32">
        <f>M227*AA227</f>
        <v>0</v>
      </c>
      <c r="P227" s="1">
        <v>3</v>
      </c>
      <c r="AA227" s="1">
        <f>IF(P227=1,$O$3,IF(P227=2,$O$4,$O$5))</f>
        <v>0</v>
      </c>
    </row>
    <row r="228">
      <c r="A228" s="1" t="s">
        <v>664</v>
      </c>
      <c r="E228" s="27" t="s">
        <v>661</v>
      </c>
    </row>
    <row r="229">
      <c r="A229" s="1" t="s">
        <v>665</v>
      </c>
    </row>
    <row r="230" ht="242.25">
      <c r="A230" s="1" t="s">
        <v>666</v>
      </c>
      <c r="E230" s="27" t="s">
        <v>14129</v>
      </c>
    </row>
    <row r="231">
      <c r="A231" s="1" t="s">
        <v>659</v>
      </c>
      <c r="B231" s="1">
        <v>21</v>
      </c>
      <c r="C231" s="26" t="s">
        <v>14189</v>
      </c>
      <c r="D231" t="s">
        <v>661</v>
      </c>
      <c r="E231" s="27" t="s">
        <v>14190</v>
      </c>
      <c r="F231" s="28" t="s">
        <v>670</v>
      </c>
      <c r="G231" s="29">
        <v>12</v>
      </c>
      <c r="H231" s="28">
        <v>0</v>
      </c>
      <c r="I231" s="30">
        <f>ROUND(G231*H231,P4)</f>
        <v>0</v>
      </c>
      <c r="L231" s="31">
        <v>0</v>
      </c>
      <c r="M231" s="24">
        <f>ROUND(G231*L231,P4)</f>
        <v>0</v>
      </c>
      <c r="N231" s="25" t="s">
        <v>1309</v>
      </c>
      <c r="O231" s="32">
        <f>M231*AA231</f>
        <v>0</v>
      </c>
      <c r="P231" s="1">
        <v>3</v>
      </c>
      <c r="AA231" s="1">
        <f>IF(P231=1,$O$3,IF(P231=2,$O$4,$O$5))</f>
        <v>0</v>
      </c>
    </row>
    <row r="232">
      <c r="A232" s="1" t="s">
        <v>664</v>
      </c>
      <c r="E232" s="27" t="s">
        <v>661</v>
      </c>
    </row>
    <row r="233">
      <c r="A233" s="1" t="s">
        <v>665</v>
      </c>
    </row>
    <row r="234" ht="51">
      <c r="A234" s="1" t="s">
        <v>666</v>
      </c>
      <c r="E234" s="27" t="s">
        <v>12854</v>
      </c>
    </row>
    <row r="235">
      <c r="A235" s="1" t="s">
        <v>659</v>
      </c>
      <c r="B235" s="1">
        <v>22</v>
      </c>
      <c r="C235" s="26" t="s">
        <v>14194</v>
      </c>
      <c r="D235" t="s">
        <v>661</v>
      </c>
      <c r="E235" s="27" t="s">
        <v>14195</v>
      </c>
      <c r="F235" s="28" t="s">
        <v>670</v>
      </c>
      <c r="G235" s="29">
        <v>103</v>
      </c>
      <c r="H235" s="28">
        <v>0</v>
      </c>
      <c r="I235" s="30">
        <f>ROUND(G235*H235,P4)</f>
        <v>0</v>
      </c>
      <c r="L235" s="31">
        <v>0</v>
      </c>
      <c r="M235" s="24">
        <f>ROUND(G235*L235,P4)</f>
        <v>0</v>
      </c>
      <c r="N235" s="25" t="s">
        <v>1309</v>
      </c>
      <c r="O235" s="32">
        <f>M235*AA235</f>
        <v>0</v>
      </c>
      <c r="P235" s="1">
        <v>3</v>
      </c>
      <c r="AA235" s="1">
        <f>IF(P235=1,$O$3,IF(P235=2,$O$4,$O$5))</f>
        <v>0</v>
      </c>
    </row>
    <row r="236">
      <c r="A236" s="1" t="s">
        <v>664</v>
      </c>
      <c r="E236" s="27" t="s">
        <v>661</v>
      </c>
    </row>
    <row r="237">
      <c r="A237" s="1" t="s">
        <v>665</v>
      </c>
    </row>
    <row r="238" ht="51">
      <c r="A238" s="1" t="s">
        <v>666</v>
      </c>
      <c r="E238" s="27" t="s">
        <v>12854</v>
      </c>
    </row>
    <row r="239">
      <c r="A239" s="1" t="s">
        <v>659</v>
      </c>
      <c r="B239" s="1">
        <v>23</v>
      </c>
      <c r="C239" s="26" t="s">
        <v>14044</v>
      </c>
      <c r="D239" t="s">
        <v>661</v>
      </c>
      <c r="E239" s="27" t="s">
        <v>14045</v>
      </c>
      <c r="F239" s="28" t="s">
        <v>670</v>
      </c>
      <c r="G239" s="29">
        <v>115</v>
      </c>
      <c r="H239" s="28">
        <v>0</v>
      </c>
      <c r="I239" s="30">
        <f>ROUND(G239*H239,P4)</f>
        <v>0</v>
      </c>
      <c r="L239" s="31">
        <v>0</v>
      </c>
      <c r="M239" s="24">
        <f>ROUND(G239*L239,P4)</f>
        <v>0</v>
      </c>
      <c r="N239" s="25" t="s">
        <v>1309</v>
      </c>
      <c r="O239" s="32">
        <f>M239*AA239</f>
        <v>0</v>
      </c>
      <c r="P239" s="1">
        <v>3</v>
      </c>
      <c r="AA239" s="1">
        <f>IF(P239=1,$O$3,IF(P239=2,$O$4,$O$5))</f>
        <v>0</v>
      </c>
    </row>
    <row r="240">
      <c r="A240" s="1" t="s">
        <v>664</v>
      </c>
      <c r="E240" s="27" t="s">
        <v>661</v>
      </c>
    </row>
    <row r="241">
      <c r="A241" s="1" t="s">
        <v>665</v>
      </c>
      <c r="E241" s="33" t="s">
        <v>14237</v>
      </c>
    </row>
    <row r="242" ht="25.5">
      <c r="A242" s="1" t="s">
        <v>666</v>
      </c>
      <c r="E242" s="27" t="s">
        <v>14047</v>
      </c>
    </row>
    <row r="243">
      <c r="A243" s="1" t="s">
        <v>659</v>
      </c>
      <c r="B243" s="1">
        <v>31</v>
      </c>
      <c r="C243" s="26" t="s">
        <v>14168</v>
      </c>
      <c r="D243" t="s">
        <v>661</v>
      </c>
      <c r="E243" s="27" t="s">
        <v>6058</v>
      </c>
      <c r="F243" s="28" t="s">
        <v>670</v>
      </c>
      <c r="G243" s="29">
        <v>14.4</v>
      </c>
      <c r="H243" s="28">
        <v>0</v>
      </c>
      <c r="I243" s="30">
        <f>ROUND(G243*H243,P4)</f>
        <v>0</v>
      </c>
      <c r="L243" s="31">
        <v>0</v>
      </c>
      <c r="M243" s="24">
        <f>ROUND(G243*L243,P4)</f>
        <v>0</v>
      </c>
      <c r="N243" s="25" t="s">
        <v>1309</v>
      </c>
      <c r="O243" s="32">
        <f>M243*AA243</f>
        <v>0</v>
      </c>
      <c r="P243" s="1">
        <v>3</v>
      </c>
      <c r="AA243" s="1">
        <f>IF(P243=1,$O$3,IF(P243=2,$O$4,$O$5))</f>
        <v>0</v>
      </c>
    </row>
    <row r="244">
      <c r="A244" s="1" t="s">
        <v>664</v>
      </c>
      <c r="E244" s="27" t="s">
        <v>14238</v>
      </c>
    </row>
    <row r="245">
      <c r="A245" s="1" t="s">
        <v>665</v>
      </c>
      <c r="E245" s="33" t="s">
        <v>14239</v>
      </c>
    </row>
    <row r="246" ht="255">
      <c r="A246" s="1" t="s">
        <v>666</v>
      </c>
      <c r="E246" s="27" t="s">
        <v>6676</v>
      </c>
    </row>
    <row r="247">
      <c r="A247" s="1" t="s">
        <v>659</v>
      </c>
      <c r="B247" s="1">
        <v>32</v>
      </c>
      <c r="C247" s="26" t="s">
        <v>14203</v>
      </c>
      <c r="D247" t="s">
        <v>661</v>
      </c>
      <c r="E247" s="27" t="s">
        <v>14204</v>
      </c>
      <c r="F247" s="28" t="s">
        <v>670</v>
      </c>
      <c r="G247" s="29">
        <v>123.59999999999999</v>
      </c>
      <c r="H247" s="28">
        <v>0</v>
      </c>
      <c r="I247" s="30">
        <f>ROUND(G247*H247,P4)</f>
        <v>0</v>
      </c>
      <c r="L247" s="31">
        <v>0</v>
      </c>
      <c r="M247" s="24">
        <f>ROUND(G247*L247,P4)</f>
        <v>0</v>
      </c>
      <c r="N247" s="25" t="s">
        <v>1309</v>
      </c>
      <c r="O247" s="32">
        <f>M247*AA247</f>
        <v>0</v>
      </c>
      <c r="P247" s="1">
        <v>3</v>
      </c>
      <c r="AA247" s="1">
        <f>IF(P247=1,$O$3,IF(P247=2,$O$4,$O$5))</f>
        <v>0</v>
      </c>
    </row>
    <row r="248">
      <c r="A248" s="1" t="s">
        <v>664</v>
      </c>
      <c r="E248" s="27" t="s">
        <v>14135</v>
      </c>
    </row>
    <row r="249">
      <c r="A249" s="1" t="s">
        <v>665</v>
      </c>
      <c r="E249" s="33" t="s">
        <v>14240</v>
      </c>
    </row>
    <row r="250" ht="255">
      <c r="A250" s="1" t="s">
        <v>666</v>
      </c>
      <c r="E250" s="27" t="s">
        <v>6676</v>
      </c>
    </row>
    <row r="251">
      <c r="A251" s="1" t="s">
        <v>659</v>
      </c>
      <c r="B251" s="1">
        <v>33</v>
      </c>
      <c r="C251" s="26" t="s">
        <v>14241</v>
      </c>
      <c r="D251" t="s">
        <v>661</v>
      </c>
      <c r="E251" s="27" t="s">
        <v>14242</v>
      </c>
      <c r="F251" s="28" t="s">
        <v>683</v>
      </c>
      <c r="G251" s="29">
        <v>2</v>
      </c>
      <c r="H251" s="28">
        <v>0</v>
      </c>
      <c r="I251" s="30">
        <f>ROUND(G251*H251,P4)</f>
        <v>0</v>
      </c>
      <c r="L251" s="31">
        <v>0</v>
      </c>
      <c r="M251" s="24">
        <f>ROUND(G251*L251,P4)</f>
        <v>0</v>
      </c>
      <c r="N251" s="25" t="s">
        <v>1309</v>
      </c>
      <c r="O251" s="32">
        <f>M251*AA251</f>
        <v>0</v>
      </c>
      <c r="P251" s="1">
        <v>3</v>
      </c>
      <c r="AA251" s="1">
        <f>IF(P251=1,$O$3,IF(P251=2,$O$4,$O$5))</f>
        <v>0</v>
      </c>
    </row>
    <row r="252">
      <c r="A252" s="1" t="s">
        <v>664</v>
      </c>
      <c r="E252" s="27" t="s">
        <v>14243</v>
      </c>
    </row>
    <row r="253">
      <c r="A253" s="1" t="s">
        <v>665</v>
      </c>
    </row>
    <row r="254" ht="38.25">
      <c r="A254" s="1" t="s">
        <v>666</v>
      </c>
      <c r="E254" s="27" t="s">
        <v>5261</v>
      </c>
    </row>
    <row r="255">
      <c r="A255" s="1" t="s">
        <v>656</v>
      </c>
      <c r="C255" s="22" t="s">
        <v>2817</v>
      </c>
      <c r="E255" s="23" t="s">
        <v>2818</v>
      </c>
      <c r="L255" s="24">
        <f>SUMIFS(L256:L267,A256:A267,"P")</f>
        <v>0</v>
      </c>
      <c r="M255" s="24">
        <f>SUMIFS(M256:M267,A256:A267,"P")</f>
        <v>0</v>
      </c>
      <c r="N255" s="25"/>
    </row>
    <row r="256">
      <c r="A256" s="1" t="s">
        <v>659</v>
      </c>
      <c r="B256" s="1">
        <v>24</v>
      </c>
      <c r="C256" s="26" t="s">
        <v>14101</v>
      </c>
      <c r="D256" t="s">
        <v>661</v>
      </c>
      <c r="E256" s="27" t="s">
        <v>14102</v>
      </c>
      <c r="F256" s="28" t="s">
        <v>670</v>
      </c>
      <c r="G256" s="29">
        <v>220.80000000000001</v>
      </c>
      <c r="H256" s="28">
        <v>0</v>
      </c>
      <c r="I256" s="30">
        <f>ROUND(G256*H256,P4)</f>
        <v>0</v>
      </c>
      <c r="L256" s="31">
        <v>0</v>
      </c>
      <c r="M256" s="24">
        <f>ROUND(G256*L256,P4)</f>
        <v>0</v>
      </c>
      <c r="N256" s="25" t="s">
        <v>1309</v>
      </c>
      <c r="O256" s="32">
        <f>M256*AA256</f>
        <v>0</v>
      </c>
      <c r="P256" s="1">
        <v>3</v>
      </c>
      <c r="AA256" s="1">
        <f>IF(P256=1,$O$3,IF(P256=2,$O$4,$O$5))</f>
        <v>0</v>
      </c>
    </row>
    <row r="257">
      <c r="A257" s="1" t="s">
        <v>664</v>
      </c>
      <c r="E257" s="27" t="s">
        <v>661</v>
      </c>
    </row>
    <row r="258" ht="38.25">
      <c r="A258" s="1" t="s">
        <v>665</v>
      </c>
      <c r="E258" s="33" t="s">
        <v>14244</v>
      </c>
    </row>
    <row r="259">
      <c r="A259" s="1" t="s">
        <v>666</v>
      </c>
      <c r="E259" s="27" t="s">
        <v>6872</v>
      </c>
    </row>
    <row r="260" ht="25.5">
      <c r="A260" s="1" t="s">
        <v>659</v>
      </c>
      <c r="B260" s="1">
        <v>25</v>
      </c>
      <c r="C260" s="26" t="s">
        <v>12406</v>
      </c>
      <c r="D260" t="s">
        <v>661</v>
      </c>
      <c r="E260" s="27" t="s">
        <v>12407</v>
      </c>
      <c r="F260" s="28" t="s">
        <v>670</v>
      </c>
      <c r="G260" s="29">
        <v>2</v>
      </c>
      <c r="H260" s="28">
        <v>0</v>
      </c>
      <c r="I260" s="30">
        <f>ROUND(G260*H260,P4)</f>
        <v>0</v>
      </c>
      <c r="L260" s="31">
        <v>0</v>
      </c>
      <c r="M260" s="24">
        <f>ROUND(G260*L260,P4)</f>
        <v>0</v>
      </c>
      <c r="N260" s="25" t="s">
        <v>1309</v>
      </c>
      <c r="O260" s="32">
        <f>M260*AA260</f>
        <v>0</v>
      </c>
      <c r="P260" s="1">
        <v>3</v>
      </c>
      <c r="AA260" s="1">
        <f>IF(P260=1,$O$3,IF(P260=2,$O$4,$O$5))</f>
        <v>0</v>
      </c>
    </row>
    <row r="261">
      <c r="A261" s="1" t="s">
        <v>664</v>
      </c>
      <c r="E261" s="27" t="s">
        <v>661</v>
      </c>
    </row>
    <row r="262">
      <c r="A262" s="1" t="s">
        <v>665</v>
      </c>
    </row>
    <row r="263" ht="38.25">
      <c r="A263" s="1" t="s">
        <v>666</v>
      </c>
      <c r="E263" s="27" t="s">
        <v>6879</v>
      </c>
    </row>
    <row r="264">
      <c r="A264" s="1" t="s">
        <v>659</v>
      </c>
      <c r="B264" s="1">
        <v>26</v>
      </c>
      <c r="C264" s="26" t="s">
        <v>14245</v>
      </c>
      <c r="D264" t="s">
        <v>661</v>
      </c>
      <c r="E264" s="27" t="s">
        <v>14246</v>
      </c>
      <c r="F264" s="28" t="s">
        <v>670</v>
      </c>
      <c r="G264" s="29">
        <v>15</v>
      </c>
      <c r="H264" s="28">
        <v>0</v>
      </c>
      <c r="I264" s="30">
        <f>ROUND(G264*H264,P4)</f>
        <v>0</v>
      </c>
      <c r="L264" s="31">
        <v>0</v>
      </c>
      <c r="M264" s="24">
        <f>ROUND(G264*L264,P4)</f>
        <v>0</v>
      </c>
      <c r="N264" s="25" t="s">
        <v>1309</v>
      </c>
      <c r="O264" s="32">
        <f>M264*AA264</f>
        <v>0</v>
      </c>
      <c r="P264" s="1">
        <v>3</v>
      </c>
      <c r="AA264" s="1">
        <f>IF(P264=1,$O$3,IF(P264=2,$O$4,$O$5))</f>
        <v>0</v>
      </c>
    </row>
    <row r="265">
      <c r="A265" s="1" t="s">
        <v>664</v>
      </c>
      <c r="E265" s="27" t="s">
        <v>661</v>
      </c>
    </row>
    <row r="266">
      <c r="A266" s="1" t="s">
        <v>665</v>
      </c>
    </row>
    <row r="267" ht="76.5">
      <c r="A267" s="1" t="s">
        <v>666</v>
      </c>
      <c r="E267" s="27" t="s">
        <v>3418</v>
      </c>
    </row>
    <row r="268">
      <c r="A268" s="1" t="s">
        <v>656</v>
      </c>
      <c r="C268" s="22" t="s">
        <v>894</v>
      </c>
      <c r="E268" s="23" t="s">
        <v>2900</v>
      </c>
      <c r="L268" s="24">
        <f>SUMIFS(L269:L280,A269:A280,"P")</f>
        <v>0</v>
      </c>
      <c r="M268" s="24">
        <f>SUMIFS(M269:M280,A269:A280,"P")</f>
        <v>0</v>
      </c>
      <c r="N268" s="25"/>
    </row>
    <row r="269" ht="25.5">
      <c r="A269" s="1" t="s">
        <v>659</v>
      </c>
      <c r="B269" s="1">
        <v>27</v>
      </c>
      <c r="C269" s="26" t="s">
        <v>3803</v>
      </c>
      <c r="D269" t="s">
        <v>897</v>
      </c>
      <c r="E269" s="27" t="s">
        <v>3804</v>
      </c>
      <c r="F269" s="28" t="s">
        <v>899</v>
      </c>
      <c r="G269" s="29">
        <v>937.98000000000002</v>
      </c>
      <c r="H269" s="28">
        <v>0</v>
      </c>
      <c r="I269" s="30">
        <f>ROUND(G269*H269,P4)</f>
        <v>0</v>
      </c>
      <c r="L269" s="31">
        <v>0</v>
      </c>
      <c r="M269" s="24">
        <f>ROUND(G269*L269,P4)</f>
        <v>0</v>
      </c>
      <c r="N269" s="25" t="s">
        <v>1309</v>
      </c>
      <c r="O269" s="32">
        <f>M269*AA269</f>
        <v>0</v>
      </c>
      <c r="P269" s="1">
        <v>3</v>
      </c>
      <c r="AA269" s="1">
        <f>IF(P269=1,$O$3,IF(P269=2,$O$4,$O$5))</f>
        <v>0</v>
      </c>
    </row>
    <row r="270" ht="38.25">
      <c r="A270" s="1" t="s">
        <v>664</v>
      </c>
      <c r="E270" s="27" t="s">
        <v>900</v>
      </c>
    </row>
    <row r="271">
      <c r="A271" s="1" t="s">
        <v>665</v>
      </c>
      <c r="E271" s="33" t="s">
        <v>14247</v>
      </c>
    </row>
    <row r="272" ht="153">
      <c r="A272" s="1" t="s">
        <v>666</v>
      </c>
      <c r="E272" s="27" t="s">
        <v>902</v>
      </c>
    </row>
    <row r="273" ht="25.5">
      <c r="A273" s="1" t="s">
        <v>659</v>
      </c>
      <c r="B273" s="1">
        <v>28</v>
      </c>
      <c r="C273" s="26" t="s">
        <v>5249</v>
      </c>
      <c r="D273" t="s">
        <v>897</v>
      </c>
      <c r="E273" s="27" t="s">
        <v>5250</v>
      </c>
      <c r="F273" s="28" t="s">
        <v>899</v>
      </c>
      <c r="G273" s="29">
        <v>33.165999999999997</v>
      </c>
      <c r="H273" s="28">
        <v>0</v>
      </c>
      <c r="I273" s="30">
        <f>ROUND(G273*H273,P4)</f>
        <v>0</v>
      </c>
      <c r="L273" s="31">
        <v>0</v>
      </c>
      <c r="M273" s="24">
        <f>ROUND(G273*L273,P4)</f>
        <v>0</v>
      </c>
      <c r="N273" s="25" t="s">
        <v>1309</v>
      </c>
      <c r="O273" s="32">
        <f>M273*AA273</f>
        <v>0</v>
      </c>
      <c r="P273" s="1">
        <v>3</v>
      </c>
      <c r="AA273" s="1">
        <f>IF(P273=1,$O$3,IF(P273=2,$O$4,$O$5))</f>
        <v>0</v>
      </c>
    </row>
    <row r="274" ht="38.25">
      <c r="A274" s="1" t="s">
        <v>664</v>
      </c>
      <c r="E274" s="27" t="s">
        <v>910</v>
      </c>
    </row>
    <row r="275">
      <c r="A275" s="1" t="s">
        <v>665</v>
      </c>
      <c r="E275" s="33" t="s">
        <v>14248</v>
      </c>
    </row>
    <row r="276" ht="153">
      <c r="A276" s="1" t="s">
        <v>666</v>
      </c>
      <c r="E276" s="27" t="s">
        <v>5251</v>
      </c>
    </row>
    <row r="277" ht="38.25">
      <c r="A277" s="1" t="s">
        <v>659</v>
      </c>
      <c r="B277" s="1">
        <v>29</v>
      </c>
      <c r="C277" s="26" t="s">
        <v>896</v>
      </c>
      <c r="D277" t="s">
        <v>897</v>
      </c>
      <c r="E277" s="27" t="s">
        <v>898</v>
      </c>
      <c r="F277" s="28" t="s">
        <v>899</v>
      </c>
      <c r="G277" s="29">
        <v>8.6699999999999999</v>
      </c>
      <c r="H277" s="28">
        <v>0</v>
      </c>
      <c r="I277" s="30">
        <f>ROUND(G277*H277,P4)</f>
        <v>0</v>
      </c>
      <c r="L277" s="31">
        <v>0</v>
      </c>
      <c r="M277" s="24">
        <f>ROUND(G277*L277,P4)</f>
        <v>0</v>
      </c>
      <c r="N277" s="25" t="s">
        <v>1309</v>
      </c>
      <c r="O277" s="32">
        <f>M277*AA277</f>
        <v>0</v>
      </c>
      <c r="P277" s="1">
        <v>3</v>
      </c>
      <c r="AA277" s="1">
        <f>IF(P277=1,$O$3,IF(P277=2,$O$4,$O$5))</f>
        <v>0</v>
      </c>
    </row>
    <row r="278" ht="38.25">
      <c r="A278" s="1" t="s">
        <v>664</v>
      </c>
      <c r="E278" s="27" t="s">
        <v>900</v>
      </c>
    </row>
    <row r="279">
      <c r="A279" s="1" t="s">
        <v>665</v>
      </c>
      <c r="E279" s="33" t="s">
        <v>14249</v>
      </c>
    </row>
    <row r="280" ht="153">
      <c r="A280" s="1" t="s">
        <v>666</v>
      </c>
      <c r="E280" s="27" t="s">
        <v>902</v>
      </c>
    </row>
  </sheetData>
  <sheetProtection sheet="1" objects="1" scenarios="1" spinCount="100000" saltValue="i8suvYrW7u70FYrtIY4Qc1wZhRIH7SJQ2pj3RcFg2TLs71YlcVlq4xGqLNTmjzNmilHyg1Up6CO/kzgBNnwVQQ==" hashValue="1RrDfQxah/VSzwxvIK+NYj19UgWMrOVC0sRKOWURus+84JIfoR2zNhPkKrNeBmQZTwqB7xYoeZPFR3hyd2J0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14250</v>
      </c>
      <c r="E8" s="23" t="s">
        <v>593</v>
      </c>
      <c r="L8" s="24">
        <f>L9+L109</f>
        <v>0</v>
      </c>
      <c r="M8" s="24">
        <f>M9+M109</f>
        <v>0</v>
      </c>
      <c r="N8" s="25"/>
    </row>
    <row r="9">
      <c r="A9" s="1" t="s">
        <v>944</v>
      </c>
      <c r="C9" s="22" t="s">
        <v>14251</v>
      </c>
      <c r="E9" s="23" t="s">
        <v>14252</v>
      </c>
      <c r="L9" s="24">
        <f>L10+L15+L36+L41+L54+L99+L104</f>
        <v>0</v>
      </c>
      <c r="M9" s="24">
        <f>M10+M15+M36+M41+M54+M99+M104</f>
        <v>0</v>
      </c>
      <c r="N9" s="25"/>
    </row>
    <row r="10">
      <c r="A10" s="1" t="s">
        <v>656</v>
      </c>
      <c r="C10" s="22" t="s">
        <v>2130</v>
      </c>
      <c r="E10" s="23" t="s">
        <v>2131</v>
      </c>
      <c r="L10" s="24">
        <f>SUMIFS(L11:L14,A11:A14,"P")</f>
        <v>0</v>
      </c>
      <c r="M10" s="24">
        <f>SUMIFS(M11:M14,A11:A14,"P")</f>
        <v>0</v>
      </c>
      <c r="N10" s="25"/>
    </row>
    <row r="11">
      <c r="A11" s="1" t="s">
        <v>659</v>
      </c>
      <c r="B11" s="1">
        <v>21</v>
      </c>
      <c r="C11" s="26" t="s">
        <v>14031</v>
      </c>
      <c r="D11" t="s">
        <v>661</v>
      </c>
      <c r="E11" s="27" t="s">
        <v>14032</v>
      </c>
      <c r="F11" s="28" t="s">
        <v>683</v>
      </c>
      <c r="G11" s="29">
        <v>1</v>
      </c>
      <c r="H11" s="28">
        <v>0</v>
      </c>
      <c r="I11" s="30">
        <f>ROUND(G11*H11,P4)</f>
        <v>0</v>
      </c>
      <c r="L11" s="31">
        <v>0</v>
      </c>
      <c r="M11" s="24">
        <f>ROUND(G11*L11,P4)</f>
        <v>0</v>
      </c>
      <c r="N11" s="25" t="s">
        <v>1309</v>
      </c>
      <c r="O11" s="32">
        <f>M11*AA11</f>
        <v>0</v>
      </c>
      <c r="P11" s="1">
        <v>3</v>
      </c>
      <c r="AA11" s="1">
        <f>IF(P11=1,$O$3,IF(P11=2,$O$4,$O$5))</f>
        <v>0</v>
      </c>
    </row>
    <row r="12">
      <c r="A12" s="1" t="s">
        <v>664</v>
      </c>
      <c r="E12" s="27" t="s">
        <v>661</v>
      </c>
    </row>
    <row r="13">
      <c r="A13" s="1" t="s">
        <v>665</v>
      </c>
    </row>
    <row r="14">
      <c r="A14" s="1" t="s">
        <v>666</v>
      </c>
      <c r="E14" s="27" t="s">
        <v>5940</v>
      </c>
    </row>
    <row r="15">
      <c r="A15" s="1" t="s">
        <v>656</v>
      </c>
      <c r="C15" s="22" t="s">
        <v>657</v>
      </c>
      <c r="E15" s="23" t="s">
        <v>658</v>
      </c>
      <c r="L15" s="24">
        <f>SUMIFS(L16:L35,A16:A35,"P")</f>
        <v>0</v>
      </c>
      <c r="M15" s="24">
        <f>SUMIFS(M16:M35,A16:A35,"P")</f>
        <v>0</v>
      </c>
      <c r="N15" s="25"/>
    </row>
    <row r="16">
      <c r="A16" s="1" t="s">
        <v>659</v>
      </c>
      <c r="B16" s="1">
        <v>1</v>
      </c>
      <c r="C16" s="26" t="s">
        <v>1535</v>
      </c>
      <c r="D16" t="s">
        <v>661</v>
      </c>
      <c r="E16" s="27" t="s">
        <v>1536</v>
      </c>
      <c r="F16" s="28" t="s">
        <v>663</v>
      </c>
      <c r="G16" s="29">
        <v>32.25</v>
      </c>
      <c r="H16" s="28">
        <v>0</v>
      </c>
      <c r="I16" s="30">
        <f>ROUND(G16*H16,P4)</f>
        <v>0</v>
      </c>
      <c r="L16" s="31">
        <v>0</v>
      </c>
      <c r="M16" s="24">
        <f>ROUND(G16*L16,P4)</f>
        <v>0</v>
      </c>
      <c r="N16" s="25" t="s">
        <v>1309</v>
      </c>
      <c r="O16" s="32">
        <f>M16*AA16</f>
        <v>0</v>
      </c>
      <c r="P16" s="1">
        <v>3</v>
      </c>
      <c r="AA16" s="1">
        <f>IF(P16=1,$O$3,IF(P16=2,$O$4,$O$5))</f>
        <v>0</v>
      </c>
    </row>
    <row r="17">
      <c r="A17" s="1" t="s">
        <v>664</v>
      </c>
      <c r="E17" s="27" t="s">
        <v>661</v>
      </c>
    </row>
    <row r="18">
      <c r="A18" s="1" t="s">
        <v>665</v>
      </c>
      <c r="E18" s="33" t="s">
        <v>14253</v>
      </c>
    </row>
    <row r="19" ht="318.75">
      <c r="A19" s="1" t="s">
        <v>666</v>
      </c>
      <c r="E19" s="27" t="s">
        <v>667</v>
      </c>
    </row>
    <row r="20">
      <c r="A20" s="1" t="s">
        <v>659</v>
      </c>
      <c r="B20" s="1">
        <v>2</v>
      </c>
      <c r="C20" s="26" t="s">
        <v>9394</v>
      </c>
      <c r="D20" t="s">
        <v>661</v>
      </c>
      <c r="E20" s="27" t="s">
        <v>9395</v>
      </c>
      <c r="F20" s="28" t="s">
        <v>663</v>
      </c>
      <c r="G20" s="29">
        <v>8.5600000000000005</v>
      </c>
      <c r="H20" s="28">
        <v>0</v>
      </c>
      <c r="I20" s="30">
        <f>ROUND(G20*H20,P4)</f>
        <v>0</v>
      </c>
      <c r="L20" s="31">
        <v>0</v>
      </c>
      <c r="M20" s="24">
        <f>ROUND(G20*L20,P4)</f>
        <v>0</v>
      </c>
      <c r="N20" s="25" t="s">
        <v>1309</v>
      </c>
      <c r="O20" s="32">
        <f>M20*AA20</f>
        <v>0</v>
      </c>
      <c r="P20" s="1">
        <v>3</v>
      </c>
      <c r="AA20" s="1">
        <f>IF(P20=1,$O$3,IF(P20=2,$O$4,$O$5))</f>
        <v>0</v>
      </c>
    </row>
    <row r="21">
      <c r="A21" s="1" t="s">
        <v>664</v>
      </c>
      <c r="E21" s="27" t="s">
        <v>661</v>
      </c>
    </row>
    <row r="22">
      <c r="A22" s="1" t="s">
        <v>665</v>
      </c>
      <c r="E22" s="33" t="s">
        <v>14254</v>
      </c>
    </row>
    <row r="23" ht="191.25">
      <c r="A23" s="1" t="s">
        <v>666</v>
      </c>
      <c r="E23" s="27" t="s">
        <v>9398</v>
      </c>
    </row>
    <row r="24">
      <c r="A24" s="1" t="s">
        <v>659</v>
      </c>
      <c r="B24" s="1">
        <v>3</v>
      </c>
      <c r="C24" s="26" t="s">
        <v>672</v>
      </c>
      <c r="D24" t="s">
        <v>661</v>
      </c>
      <c r="E24" s="27" t="s">
        <v>673</v>
      </c>
      <c r="F24" s="28" t="s">
        <v>663</v>
      </c>
      <c r="G24" s="29">
        <v>8.5600000000000005</v>
      </c>
      <c r="H24" s="28">
        <v>0</v>
      </c>
      <c r="I24" s="30">
        <f>ROUND(G24*H24,P4)</f>
        <v>0</v>
      </c>
      <c r="L24" s="31">
        <v>0</v>
      </c>
      <c r="M24" s="24">
        <f>ROUND(G24*L24,P4)</f>
        <v>0</v>
      </c>
      <c r="N24" s="25" t="s">
        <v>1309</v>
      </c>
      <c r="O24" s="32">
        <f>M24*AA24</f>
        <v>0</v>
      </c>
      <c r="P24" s="1">
        <v>3</v>
      </c>
      <c r="AA24" s="1">
        <f>IF(P24=1,$O$3,IF(P24=2,$O$4,$O$5))</f>
        <v>0</v>
      </c>
    </row>
    <row r="25">
      <c r="A25" s="1" t="s">
        <v>664</v>
      </c>
      <c r="E25" s="27" t="s">
        <v>661</v>
      </c>
    </row>
    <row r="26">
      <c r="A26" s="1" t="s">
        <v>665</v>
      </c>
      <c r="E26" s="33" t="s">
        <v>14254</v>
      </c>
    </row>
    <row r="27" ht="229.5">
      <c r="A27" s="1" t="s">
        <v>666</v>
      </c>
      <c r="E27" s="27" t="s">
        <v>674</v>
      </c>
    </row>
    <row r="28">
      <c r="A28" s="1" t="s">
        <v>659</v>
      </c>
      <c r="B28" s="1">
        <v>4</v>
      </c>
      <c r="C28" s="26" t="s">
        <v>1540</v>
      </c>
      <c r="D28" t="s">
        <v>661</v>
      </c>
      <c r="E28" s="27" t="s">
        <v>1541</v>
      </c>
      <c r="F28" s="28" t="s">
        <v>663</v>
      </c>
      <c r="G28" s="29">
        <v>14.445</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14255</v>
      </c>
    </row>
    <row r="31" ht="229.5">
      <c r="A31" s="1" t="s">
        <v>666</v>
      </c>
      <c r="E31" s="27" t="s">
        <v>1543</v>
      </c>
    </row>
    <row r="32">
      <c r="A32" s="1" t="s">
        <v>659</v>
      </c>
      <c r="B32" s="1">
        <v>5</v>
      </c>
      <c r="C32" s="26" t="s">
        <v>6435</v>
      </c>
      <c r="D32" t="s">
        <v>661</v>
      </c>
      <c r="E32" s="27" t="s">
        <v>6436</v>
      </c>
      <c r="F32" s="28" t="s">
        <v>663</v>
      </c>
      <c r="G32" s="29">
        <v>7.0949999999999998</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14256</v>
      </c>
    </row>
    <row r="35" ht="293.25">
      <c r="A35" s="1" t="s">
        <v>666</v>
      </c>
      <c r="E35" s="27" t="s">
        <v>6438</v>
      </c>
    </row>
    <row r="36">
      <c r="A36" s="1" t="s">
        <v>656</v>
      </c>
      <c r="C36" s="22" t="s">
        <v>1333</v>
      </c>
      <c r="E36" s="23" t="s">
        <v>5082</v>
      </c>
      <c r="L36" s="24">
        <f>SUMIFS(L37:L40,A37:A40,"P")</f>
        <v>0</v>
      </c>
      <c r="M36" s="24">
        <f>SUMIFS(M37:M40,A37:A40,"P")</f>
        <v>0</v>
      </c>
      <c r="N36" s="25"/>
    </row>
    <row r="37">
      <c r="A37" s="1" t="s">
        <v>659</v>
      </c>
      <c r="B37" s="1">
        <v>6</v>
      </c>
      <c r="C37" s="26" t="s">
        <v>5083</v>
      </c>
      <c r="D37" t="s">
        <v>661</v>
      </c>
      <c r="E37" s="27" t="s">
        <v>5084</v>
      </c>
      <c r="F37" s="28" t="s">
        <v>663</v>
      </c>
      <c r="G37" s="29">
        <v>2.1499999999999999</v>
      </c>
      <c r="H37" s="28">
        <v>0</v>
      </c>
      <c r="I37" s="30">
        <f>ROUND(G37*H37,P4)</f>
        <v>0</v>
      </c>
      <c r="L37" s="31">
        <v>0</v>
      </c>
      <c r="M37" s="24">
        <f>ROUND(G37*L37,P4)</f>
        <v>0</v>
      </c>
      <c r="N37" s="25" t="s">
        <v>1309</v>
      </c>
      <c r="O37" s="32">
        <f>M37*AA37</f>
        <v>0</v>
      </c>
      <c r="P37" s="1">
        <v>3</v>
      </c>
      <c r="AA37" s="1">
        <f>IF(P37=1,$O$3,IF(P37=2,$O$4,$O$5))</f>
        <v>0</v>
      </c>
    </row>
    <row r="38">
      <c r="A38" s="1" t="s">
        <v>664</v>
      </c>
      <c r="E38" s="27" t="s">
        <v>661</v>
      </c>
    </row>
    <row r="39">
      <c r="A39" s="1" t="s">
        <v>665</v>
      </c>
      <c r="E39" s="33" t="s">
        <v>14257</v>
      </c>
    </row>
    <row r="40" ht="38.25">
      <c r="A40" s="1" t="s">
        <v>666</v>
      </c>
      <c r="E40" s="27" t="s">
        <v>6457</v>
      </c>
    </row>
    <row r="41">
      <c r="A41" s="1" t="s">
        <v>656</v>
      </c>
      <c r="C41" s="22" t="s">
        <v>679</v>
      </c>
      <c r="E41" s="23" t="s">
        <v>680</v>
      </c>
      <c r="L41" s="24">
        <f>SUMIFS(L42:L53,A42:A53,"P")</f>
        <v>0</v>
      </c>
      <c r="M41" s="24">
        <f>SUMIFS(M42:M53,A42:A53,"P")</f>
        <v>0</v>
      </c>
      <c r="N41" s="25"/>
    </row>
    <row r="42">
      <c r="A42" s="1" t="s">
        <v>659</v>
      </c>
      <c r="B42" s="1">
        <v>7</v>
      </c>
      <c r="C42" s="26" t="s">
        <v>5558</v>
      </c>
      <c r="D42" t="s">
        <v>661</v>
      </c>
      <c r="E42" s="27" t="s">
        <v>5559</v>
      </c>
      <c r="F42" s="28" t="s">
        <v>683</v>
      </c>
      <c r="G42" s="29">
        <v>5</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row>
    <row r="45" ht="102">
      <c r="A45" s="1" t="s">
        <v>666</v>
      </c>
      <c r="E45" s="27" t="s">
        <v>1825</v>
      </c>
    </row>
    <row r="46">
      <c r="A46" s="1" t="s">
        <v>659</v>
      </c>
      <c r="B46" s="1">
        <v>8</v>
      </c>
      <c r="C46" s="26" t="s">
        <v>14258</v>
      </c>
      <c r="D46" t="s">
        <v>661</v>
      </c>
      <c r="E46" s="27" t="s">
        <v>14259</v>
      </c>
      <c r="F46" s="28" t="s">
        <v>683</v>
      </c>
      <c r="G46" s="29">
        <v>1</v>
      </c>
      <c r="H46" s="28">
        <v>0</v>
      </c>
      <c r="I46" s="30">
        <f>ROUND(G46*H46,P4)</f>
        <v>0</v>
      </c>
      <c r="L46" s="31">
        <v>0</v>
      </c>
      <c r="M46" s="24">
        <f>ROUND(G46*L46,P4)</f>
        <v>0</v>
      </c>
      <c r="N46" s="25" t="s">
        <v>1309</v>
      </c>
      <c r="O46" s="32">
        <f>M46*AA46</f>
        <v>0</v>
      </c>
      <c r="P46" s="1">
        <v>3</v>
      </c>
      <c r="AA46" s="1">
        <f>IF(P46=1,$O$3,IF(P46=2,$O$4,$O$5))</f>
        <v>0</v>
      </c>
    </row>
    <row r="47">
      <c r="A47" s="1" t="s">
        <v>664</v>
      </c>
      <c r="E47" s="27" t="s">
        <v>14260</v>
      </c>
    </row>
    <row r="48">
      <c r="A48" s="1" t="s">
        <v>665</v>
      </c>
    </row>
    <row r="49" ht="204">
      <c r="A49" s="1" t="s">
        <v>666</v>
      </c>
      <c r="E49" s="27" t="s">
        <v>14261</v>
      </c>
    </row>
    <row r="50">
      <c r="A50" s="1" t="s">
        <v>659</v>
      </c>
      <c r="B50" s="1">
        <v>22</v>
      </c>
      <c r="C50" s="26" t="s">
        <v>14262</v>
      </c>
      <c r="D50" t="s">
        <v>661</v>
      </c>
      <c r="E50" s="27" t="s">
        <v>14263</v>
      </c>
      <c r="F50" s="28" t="s">
        <v>683</v>
      </c>
      <c r="G50" s="29">
        <v>1</v>
      </c>
      <c r="H50" s="28">
        <v>0</v>
      </c>
      <c r="I50" s="30">
        <f>ROUND(G50*H50,P4)</f>
        <v>0</v>
      </c>
      <c r="L50" s="31">
        <v>0</v>
      </c>
      <c r="M50" s="24">
        <f>ROUND(G50*L50,P4)</f>
        <v>0</v>
      </c>
      <c r="N50" s="25" t="s">
        <v>1309</v>
      </c>
      <c r="O50" s="32">
        <f>M50*AA50</f>
        <v>0</v>
      </c>
      <c r="P50" s="1">
        <v>3</v>
      </c>
      <c r="AA50" s="1">
        <f>IF(P50=1,$O$3,IF(P50=2,$O$4,$O$5))</f>
        <v>0</v>
      </c>
    </row>
    <row r="51">
      <c r="A51" s="1" t="s">
        <v>664</v>
      </c>
      <c r="E51" s="27" t="s">
        <v>14264</v>
      </c>
    </row>
    <row r="52">
      <c r="A52" s="1" t="s">
        <v>665</v>
      </c>
    </row>
    <row r="53" ht="204">
      <c r="A53" s="1" t="s">
        <v>666</v>
      </c>
      <c r="E53" s="27" t="s">
        <v>14261</v>
      </c>
    </row>
    <row r="54">
      <c r="A54" s="1" t="s">
        <v>656</v>
      </c>
      <c r="C54" s="22" t="s">
        <v>6055</v>
      </c>
      <c r="E54" s="23" t="s">
        <v>6673</v>
      </c>
      <c r="L54" s="24">
        <f>SUMIFS(L55:L98,A55:A98,"P")</f>
        <v>0</v>
      </c>
      <c r="M54" s="24">
        <f>SUMIFS(M55:M98,A55:A98,"P")</f>
        <v>0</v>
      </c>
      <c r="N54" s="25"/>
    </row>
    <row r="55">
      <c r="A55" s="1" t="s">
        <v>659</v>
      </c>
      <c r="B55" s="1">
        <v>9</v>
      </c>
      <c r="C55" s="26" t="s">
        <v>14265</v>
      </c>
      <c r="D55" t="s">
        <v>661</v>
      </c>
      <c r="E55" s="27" t="s">
        <v>14266</v>
      </c>
      <c r="F55" s="28" t="s">
        <v>670</v>
      </c>
      <c r="G55" s="29">
        <v>25.800000000000001</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14267</v>
      </c>
    </row>
    <row r="58" ht="255">
      <c r="A58" s="1" t="s">
        <v>666</v>
      </c>
      <c r="E58" s="27" t="s">
        <v>14074</v>
      </c>
    </row>
    <row r="59">
      <c r="A59" s="1" t="s">
        <v>659</v>
      </c>
      <c r="B59" s="1">
        <v>10</v>
      </c>
      <c r="C59" s="26" t="s">
        <v>14268</v>
      </c>
      <c r="D59" t="s">
        <v>661</v>
      </c>
      <c r="E59" s="27" t="s">
        <v>14269</v>
      </c>
      <c r="F59" s="28" t="s">
        <v>670</v>
      </c>
      <c r="G59" s="29">
        <v>2.3999999999999999</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14270</v>
      </c>
    </row>
    <row r="62" ht="255">
      <c r="A62" s="1" t="s">
        <v>666</v>
      </c>
      <c r="E62" s="27" t="s">
        <v>14074</v>
      </c>
    </row>
    <row r="63">
      <c r="A63" s="1" t="s">
        <v>659</v>
      </c>
      <c r="B63" s="1">
        <v>11</v>
      </c>
      <c r="C63" s="26" t="s">
        <v>14271</v>
      </c>
      <c r="D63" t="s">
        <v>661</v>
      </c>
      <c r="E63" s="27" t="s">
        <v>14272</v>
      </c>
      <c r="F63" s="28" t="s">
        <v>683</v>
      </c>
      <c r="G63" s="29">
        <v>1</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row>
    <row r="66" ht="25.5">
      <c r="A66" s="1" t="s">
        <v>666</v>
      </c>
      <c r="E66" s="27" t="s">
        <v>7057</v>
      </c>
    </row>
    <row r="67">
      <c r="A67" s="1" t="s">
        <v>659</v>
      </c>
      <c r="B67" s="1">
        <v>12</v>
      </c>
      <c r="C67" s="26" t="s">
        <v>14273</v>
      </c>
      <c r="D67" t="s">
        <v>661</v>
      </c>
      <c r="E67" s="27" t="s">
        <v>14274</v>
      </c>
      <c r="F67" s="28" t="s">
        <v>683</v>
      </c>
      <c r="G67" s="29">
        <v>1</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row>
    <row r="70" ht="25.5">
      <c r="A70" s="1" t="s">
        <v>666</v>
      </c>
      <c r="E70" s="27" t="s">
        <v>7057</v>
      </c>
    </row>
    <row r="71">
      <c r="A71" s="1" t="s">
        <v>659</v>
      </c>
      <c r="B71" s="1">
        <v>13</v>
      </c>
      <c r="C71" s="26" t="s">
        <v>14275</v>
      </c>
      <c r="D71" t="s">
        <v>661</v>
      </c>
      <c r="E71" s="27" t="s">
        <v>14276</v>
      </c>
      <c r="F71" s="28" t="s">
        <v>683</v>
      </c>
      <c r="G71" s="29">
        <v>1</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row>
    <row r="74" ht="25.5">
      <c r="A74" s="1" t="s">
        <v>666</v>
      </c>
      <c r="E74" s="27" t="s">
        <v>7057</v>
      </c>
    </row>
    <row r="75">
      <c r="A75" s="1" t="s">
        <v>659</v>
      </c>
      <c r="B75" s="1">
        <v>14</v>
      </c>
      <c r="C75" s="26" t="s">
        <v>14277</v>
      </c>
      <c r="D75" t="s">
        <v>661</v>
      </c>
      <c r="E75" s="27" t="s">
        <v>14278</v>
      </c>
      <c r="F75" s="28" t="s">
        <v>683</v>
      </c>
      <c r="G75" s="29">
        <v>1</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row>
    <row r="78" ht="25.5">
      <c r="A78" s="1" t="s">
        <v>666</v>
      </c>
      <c r="E78" s="27" t="s">
        <v>7057</v>
      </c>
    </row>
    <row r="79">
      <c r="A79" s="1" t="s">
        <v>659</v>
      </c>
      <c r="B79" s="1">
        <v>15</v>
      </c>
      <c r="C79" s="26" t="s">
        <v>14084</v>
      </c>
      <c r="D79" t="s">
        <v>661</v>
      </c>
      <c r="E79" s="27" t="s">
        <v>14085</v>
      </c>
      <c r="F79" s="28" t="s">
        <v>670</v>
      </c>
      <c r="G79" s="29">
        <v>57.920000000000002</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c r="E81" s="33" t="s">
        <v>14279</v>
      </c>
    </row>
    <row r="82" ht="51">
      <c r="A82" s="1" t="s">
        <v>666</v>
      </c>
      <c r="E82" s="27" t="s">
        <v>14087</v>
      </c>
    </row>
    <row r="83">
      <c r="A83" s="1" t="s">
        <v>659</v>
      </c>
      <c r="B83" s="1">
        <v>16</v>
      </c>
      <c r="C83" s="26" t="s">
        <v>14088</v>
      </c>
      <c r="D83" t="s">
        <v>661</v>
      </c>
      <c r="E83" s="27" t="s">
        <v>14089</v>
      </c>
      <c r="F83" s="28" t="s">
        <v>670</v>
      </c>
      <c r="G83" s="29">
        <v>25.559999999999999</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c r="E85" s="33" t="s">
        <v>14280</v>
      </c>
    </row>
    <row r="86" ht="38.25">
      <c r="A86" s="1" t="s">
        <v>666</v>
      </c>
      <c r="E86" s="27" t="s">
        <v>5261</v>
      </c>
    </row>
    <row r="87">
      <c r="A87" s="1" t="s">
        <v>659</v>
      </c>
      <c r="B87" s="1">
        <v>17</v>
      </c>
      <c r="C87" s="26" t="s">
        <v>14091</v>
      </c>
      <c r="D87" t="s">
        <v>661</v>
      </c>
      <c r="E87" s="27" t="s">
        <v>14092</v>
      </c>
      <c r="F87" s="28" t="s">
        <v>670</v>
      </c>
      <c r="G87" s="29">
        <v>21.5</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row>
    <row r="90" ht="51">
      <c r="A90" s="1" t="s">
        <v>666</v>
      </c>
      <c r="E90" s="27" t="s">
        <v>12854</v>
      </c>
    </row>
    <row r="91">
      <c r="A91" s="1" t="s">
        <v>659</v>
      </c>
      <c r="B91" s="1">
        <v>18</v>
      </c>
      <c r="C91" s="26" t="s">
        <v>14095</v>
      </c>
      <c r="D91" t="s">
        <v>661</v>
      </c>
      <c r="E91" s="27" t="s">
        <v>14096</v>
      </c>
      <c r="F91" s="28" t="s">
        <v>670</v>
      </c>
      <c r="G91" s="29">
        <v>21.5</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row>
    <row r="94" ht="25.5">
      <c r="A94" s="1" t="s">
        <v>666</v>
      </c>
      <c r="E94" s="27" t="s">
        <v>14097</v>
      </c>
    </row>
    <row r="95">
      <c r="A95" s="1" t="s">
        <v>659</v>
      </c>
      <c r="B95" s="1">
        <v>19</v>
      </c>
      <c r="C95" s="26" t="s">
        <v>14281</v>
      </c>
      <c r="D95" t="s">
        <v>661</v>
      </c>
      <c r="E95" s="27" t="s">
        <v>14282</v>
      </c>
      <c r="F95" s="28" t="s">
        <v>683</v>
      </c>
      <c r="G95" s="29">
        <v>1</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row>
    <row r="98">
      <c r="A98" s="1" t="s">
        <v>666</v>
      </c>
      <c r="E98" s="27" t="s">
        <v>14100</v>
      </c>
    </row>
    <row r="99">
      <c r="A99" s="1" t="s">
        <v>656</v>
      </c>
      <c r="C99" s="22" t="s">
        <v>2817</v>
      </c>
      <c r="E99" s="23" t="s">
        <v>2818</v>
      </c>
      <c r="L99" s="24">
        <f>SUMIFS(L100:L103,A100:A103,"P")</f>
        <v>0</v>
      </c>
      <c r="M99" s="24">
        <f>SUMIFS(M100:M103,A100:A103,"P")</f>
        <v>0</v>
      </c>
      <c r="N99" s="25"/>
    </row>
    <row r="100">
      <c r="A100" s="1" t="s">
        <v>659</v>
      </c>
      <c r="B100" s="1">
        <v>23</v>
      </c>
      <c r="C100" s="26" t="s">
        <v>14283</v>
      </c>
      <c r="D100" t="s">
        <v>661</v>
      </c>
      <c r="E100" s="27" t="s">
        <v>14284</v>
      </c>
      <c r="F100" s="28" t="s">
        <v>683</v>
      </c>
      <c r="G100" s="29">
        <v>1</v>
      </c>
      <c r="H100" s="28">
        <v>0</v>
      </c>
      <c r="I100" s="30">
        <f>ROUND(G100*H100,P4)</f>
        <v>0</v>
      </c>
      <c r="L100" s="31">
        <v>0</v>
      </c>
      <c r="M100" s="24">
        <f>ROUND(G100*L100,P4)</f>
        <v>0</v>
      </c>
      <c r="N100" s="25" t="s">
        <v>1309</v>
      </c>
      <c r="O100" s="32">
        <f>M100*AA100</f>
        <v>0</v>
      </c>
      <c r="P100" s="1">
        <v>3</v>
      </c>
      <c r="AA100" s="1">
        <f>IF(P100=1,$O$3,IF(P100=2,$O$4,$O$5))</f>
        <v>0</v>
      </c>
    </row>
    <row r="101">
      <c r="A101" s="1" t="s">
        <v>664</v>
      </c>
      <c r="E101" s="27" t="s">
        <v>14285</v>
      </c>
    </row>
    <row r="102">
      <c r="A102" s="1" t="s">
        <v>665</v>
      </c>
    </row>
    <row r="103" ht="63.75">
      <c r="A103" s="1" t="s">
        <v>666</v>
      </c>
      <c r="E103" s="27" t="s">
        <v>14286</v>
      </c>
    </row>
    <row r="104">
      <c r="A104" s="1" t="s">
        <v>656</v>
      </c>
      <c r="C104" s="22" t="s">
        <v>894</v>
      </c>
      <c r="E104" s="23" t="s">
        <v>2900</v>
      </c>
      <c r="L104" s="24">
        <f>SUMIFS(L105:L108,A105:A108,"P")</f>
        <v>0</v>
      </c>
      <c r="M104" s="24">
        <f>SUMIFS(M105:M108,A105:A108,"P")</f>
        <v>0</v>
      </c>
      <c r="N104" s="25"/>
    </row>
    <row r="105" ht="25.5">
      <c r="A105" s="1" t="s">
        <v>659</v>
      </c>
      <c r="B105" s="1">
        <v>20</v>
      </c>
      <c r="C105" s="26" t="s">
        <v>3803</v>
      </c>
      <c r="D105" t="s">
        <v>897</v>
      </c>
      <c r="E105" s="27" t="s">
        <v>3804</v>
      </c>
      <c r="F105" s="28" t="s">
        <v>899</v>
      </c>
      <c r="G105" s="29">
        <v>42.677999999999997</v>
      </c>
      <c r="H105" s="28">
        <v>0</v>
      </c>
      <c r="I105" s="30">
        <f>ROUND(G105*H105,P4)</f>
        <v>0</v>
      </c>
      <c r="L105" s="31">
        <v>0</v>
      </c>
      <c r="M105" s="24">
        <f>ROUND(G105*L105,P4)</f>
        <v>0</v>
      </c>
      <c r="N105" s="25" t="s">
        <v>1309</v>
      </c>
      <c r="O105" s="32">
        <f>M105*AA105</f>
        <v>0</v>
      </c>
      <c r="P105" s="1">
        <v>3</v>
      </c>
      <c r="AA105" s="1">
        <f>IF(P105=1,$O$3,IF(P105=2,$O$4,$O$5))</f>
        <v>0</v>
      </c>
    </row>
    <row r="106" ht="38.25">
      <c r="A106" s="1" t="s">
        <v>664</v>
      </c>
      <c r="E106" s="27" t="s">
        <v>900</v>
      </c>
    </row>
    <row r="107">
      <c r="A107" s="1" t="s">
        <v>665</v>
      </c>
      <c r="E107" s="33" t="s">
        <v>14287</v>
      </c>
    </row>
    <row r="108" ht="153">
      <c r="A108" s="1" t="s">
        <v>666</v>
      </c>
      <c r="E108" s="27" t="s">
        <v>902</v>
      </c>
    </row>
    <row r="109">
      <c r="A109" s="1" t="s">
        <v>944</v>
      </c>
      <c r="C109" s="22" t="s">
        <v>14288</v>
      </c>
      <c r="E109" s="23" t="s">
        <v>14289</v>
      </c>
      <c r="L109" s="24">
        <f>L110+L119+L172+L177+L186+L203+L212+L277+L298</f>
        <v>0</v>
      </c>
      <c r="M109" s="24">
        <f>M110+M119+M172+M177+M186+M203+M212+M277+M298</f>
        <v>0</v>
      </c>
      <c r="N109" s="25"/>
    </row>
    <row r="110">
      <c r="A110" s="1" t="s">
        <v>656</v>
      </c>
      <c r="C110" s="22" t="s">
        <v>2130</v>
      </c>
      <c r="E110" s="23" t="s">
        <v>2131</v>
      </c>
      <c r="L110" s="24">
        <f>SUMIFS(L111:L118,A111:A118,"P")</f>
        <v>0</v>
      </c>
      <c r="M110" s="24">
        <f>SUMIFS(M111:M118,A111:A118,"P")</f>
        <v>0</v>
      </c>
      <c r="N110" s="25"/>
    </row>
    <row r="111">
      <c r="A111" s="1" t="s">
        <v>659</v>
      </c>
      <c r="B111" s="1">
        <v>41</v>
      </c>
      <c r="C111" s="26" t="s">
        <v>14290</v>
      </c>
      <c r="D111" t="s">
        <v>661</v>
      </c>
      <c r="E111" s="27" t="s">
        <v>14291</v>
      </c>
      <c r="F111" s="28" t="s">
        <v>1574</v>
      </c>
      <c r="G111" s="29">
        <v>1</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row>
    <row r="114">
      <c r="A114" s="1" t="s">
        <v>666</v>
      </c>
      <c r="E114" s="27" t="s">
        <v>14292</v>
      </c>
    </row>
    <row r="115">
      <c r="A115" s="1" t="s">
        <v>659</v>
      </c>
      <c r="B115" s="1">
        <v>45</v>
      </c>
      <c r="C115" s="26" t="s">
        <v>14031</v>
      </c>
      <c r="D115" t="s">
        <v>661</v>
      </c>
      <c r="E115" s="27" t="s">
        <v>14032</v>
      </c>
      <c r="F115" s="28" t="s">
        <v>683</v>
      </c>
      <c r="G115" s="29">
        <v>1</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row>
    <row r="118">
      <c r="A118" s="1" t="s">
        <v>666</v>
      </c>
      <c r="E118" s="27" t="s">
        <v>5940</v>
      </c>
    </row>
    <row r="119">
      <c r="A119" s="1" t="s">
        <v>656</v>
      </c>
      <c r="C119" s="22" t="s">
        <v>657</v>
      </c>
      <c r="E119" s="23" t="s">
        <v>658</v>
      </c>
      <c r="L119" s="24">
        <f>SUMIFS(L120:L171,A120:A171,"P")</f>
        <v>0</v>
      </c>
      <c r="M119" s="24">
        <f>SUMIFS(M120:M171,A120:A171,"P")</f>
        <v>0</v>
      </c>
      <c r="N119" s="25"/>
    </row>
    <row r="120">
      <c r="A120" s="1" t="s">
        <v>659</v>
      </c>
      <c r="B120" s="1">
        <v>1</v>
      </c>
      <c r="C120" s="26" t="s">
        <v>10801</v>
      </c>
      <c r="D120" t="s">
        <v>661</v>
      </c>
      <c r="E120" s="27" t="s">
        <v>10802</v>
      </c>
      <c r="F120" s="28" t="s">
        <v>677</v>
      </c>
      <c r="G120" s="29">
        <v>28.600000000000001</v>
      </c>
      <c r="H120" s="28">
        <v>0</v>
      </c>
      <c r="I120" s="30">
        <f>ROUND(G120*H120,P4)</f>
        <v>0</v>
      </c>
      <c r="L120" s="31">
        <v>0</v>
      </c>
      <c r="M120" s="24">
        <f>ROUND(G120*L120,P4)</f>
        <v>0</v>
      </c>
      <c r="N120" s="25" t="s">
        <v>1309</v>
      </c>
      <c r="O120" s="32">
        <f>M120*AA120</f>
        <v>0</v>
      </c>
      <c r="P120" s="1">
        <v>3</v>
      </c>
      <c r="AA120" s="1">
        <f>IF(P120=1,$O$3,IF(P120=2,$O$4,$O$5))</f>
        <v>0</v>
      </c>
    </row>
    <row r="121">
      <c r="A121" s="1" t="s">
        <v>664</v>
      </c>
      <c r="E121" s="27" t="s">
        <v>661</v>
      </c>
    </row>
    <row r="122">
      <c r="A122" s="1" t="s">
        <v>665</v>
      </c>
      <c r="E122" s="33" t="s">
        <v>14293</v>
      </c>
    </row>
    <row r="123">
      <c r="A123" s="1" t="s">
        <v>666</v>
      </c>
      <c r="E123" s="27" t="s">
        <v>10804</v>
      </c>
    </row>
    <row r="124">
      <c r="A124" s="1" t="s">
        <v>659</v>
      </c>
      <c r="B124" s="1">
        <v>2</v>
      </c>
      <c r="C124" s="26" t="s">
        <v>6829</v>
      </c>
      <c r="D124" t="s">
        <v>661</v>
      </c>
      <c r="E124" s="27" t="s">
        <v>6830</v>
      </c>
      <c r="F124" s="28" t="s">
        <v>663</v>
      </c>
      <c r="G124" s="29">
        <v>3.8500000000000001</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c r="E126" s="33" t="s">
        <v>14294</v>
      </c>
    </row>
    <row r="127" ht="63.75">
      <c r="A127" s="1" t="s">
        <v>666</v>
      </c>
      <c r="E127" s="27" t="s">
        <v>5550</v>
      </c>
    </row>
    <row r="128">
      <c r="A128" s="1" t="s">
        <v>659</v>
      </c>
      <c r="B128" s="1">
        <v>3</v>
      </c>
      <c r="C128" s="26" t="s">
        <v>11091</v>
      </c>
      <c r="D128" t="s">
        <v>661</v>
      </c>
      <c r="E128" s="27" t="s">
        <v>11092</v>
      </c>
      <c r="F128" s="28" t="s">
        <v>663</v>
      </c>
      <c r="G128" s="29">
        <v>11.550000000000001</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c r="E130" s="33" t="s">
        <v>14295</v>
      </c>
    </row>
    <row r="131" ht="63.75">
      <c r="A131" s="1" t="s">
        <v>666</v>
      </c>
      <c r="E131" s="27" t="s">
        <v>5550</v>
      </c>
    </row>
    <row r="132">
      <c r="A132" s="1" t="s">
        <v>659</v>
      </c>
      <c r="B132" s="1">
        <v>4</v>
      </c>
      <c r="C132" s="26" t="s">
        <v>14296</v>
      </c>
      <c r="D132" t="s">
        <v>661</v>
      </c>
      <c r="E132" s="27" t="s">
        <v>14297</v>
      </c>
      <c r="F132" s="28" t="s">
        <v>683</v>
      </c>
      <c r="G132" s="29">
        <v>1</v>
      </c>
      <c r="H132" s="28">
        <v>0</v>
      </c>
      <c r="I132" s="30">
        <f>ROUND(G132*H132,P4)</f>
        <v>0</v>
      </c>
      <c r="L132" s="31">
        <v>0</v>
      </c>
      <c r="M132" s="24">
        <f>ROUND(G132*L132,P4)</f>
        <v>0</v>
      </c>
      <c r="N132" s="25" t="s">
        <v>1309</v>
      </c>
      <c r="O132" s="32">
        <f>M132*AA132</f>
        <v>0</v>
      </c>
      <c r="P132" s="1">
        <v>3</v>
      </c>
      <c r="AA132" s="1">
        <f>IF(P132=1,$O$3,IF(P132=2,$O$4,$O$5))</f>
        <v>0</v>
      </c>
    </row>
    <row r="133">
      <c r="A133" s="1" t="s">
        <v>664</v>
      </c>
      <c r="E133" s="27" t="s">
        <v>14298</v>
      </c>
    </row>
    <row r="134">
      <c r="A134" s="1" t="s">
        <v>665</v>
      </c>
    </row>
    <row r="135" ht="63.75">
      <c r="A135" s="1" t="s">
        <v>666</v>
      </c>
      <c r="E135" s="27" t="s">
        <v>6960</v>
      </c>
    </row>
    <row r="136">
      <c r="A136" s="1" t="s">
        <v>659</v>
      </c>
      <c r="B136" s="1">
        <v>5</v>
      </c>
      <c r="C136" s="26" t="s">
        <v>1535</v>
      </c>
      <c r="D136" t="s">
        <v>661</v>
      </c>
      <c r="E136" s="27" t="s">
        <v>1536</v>
      </c>
      <c r="F136" s="28" t="s">
        <v>663</v>
      </c>
      <c r="G136" s="29">
        <v>168.30000000000001</v>
      </c>
      <c r="H136" s="28">
        <v>0</v>
      </c>
      <c r="I136" s="30">
        <f>ROUND(G136*H136,P4)</f>
        <v>0</v>
      </c>
      <c r="L136" s="31">
        <v>0</v>
      </c>
      <c r="M136" s="24">
        <f>ROUND(G136*L136,P4)</f>
        <v>0</v>
      </c>
      <c r="N136" s="25" t="s">
        <v>1309</v>
      </c>
      <c r="O136" s="32">
        <f>M136*AA136</f>
        <v>0</v>
      </c>
      <c r="P136" s="1">
        <v>3</v>
      </c>
      <c r="AA136" s="1">
        <f>IF(P136=1,$O$3,IF(P136=2,$O$4,$O$5))</f>
        <v>0</v>
      </c>
    </row>
    <row r="137">
      <c r="A137" s="1" t="s">
        <v>664</v>
      </c>
      <c r="E137" s="27" t="s">
        <v>661</v>
      </c>
    </row>
    <row r="138">
      <c r="A138" s="1" t="s">
        <v>665</v>
      </c>
      <c r="E138" s="33" t="s">
        <v>14299</v>
      </c>
    </row>
    <row r="139" ht="318.75">
      <c r="A139" s="1" t="s">
        <v>666</v>
      </c>
      <c r="E139" s="27" t="s">
        <v>667</v>
      </c>
    </row>
    <row r="140">
      <c r="A140" s="1" t="s">
        <v>659</v>
      </c>
      <c r="B140" s="1">
        <v>6</v>
      </c>
      <c r="C140" s="26" t="s">
        <v>9394</v>
      </c>
      <c r="D140" t="s">
        <v>661</v>
      </c>
      <c r="E140" s="27" t="s">
        <v>9395</v>
      </c>
      <c r="F140" s="28" t="s">
        <v>663</v>
      </c>
      <c r="G140" s="29">
        <v>34.32</v>
      </c>
      <c r="H140" s="28">
        <v>0</v>
      </c>
      <c r="I140" s="30">
        <f>ROUND(G140*H140,P4)</f>
        <v>0</v>
      </c>
      <c r="L140" s="31">
        <v>0</v>
      </c>
      <c r="M140" s="24">
        <f>ROUND(G140*L140,P4)</f>
        <v>0</v>
      </c>
      <c r="N140" s="25" t="s">
        <v>1309</v>
      </c>
      <c r="O140" s="32">
        <f>M140*AA140</f>
        <v>0</v>
      </c>
      <c r="P140" s="1">
        <v>3</v>
      </c>
      <c r="AA140" s="1">
        <f>IF(P140=1,$O$3,IF(P140=2,$O$4,$O$5))</f>
        <v>0</v>
      </c>
    </row>
    <row r="141">
      <c r="A141" s="1" t="s">
        <v>664</v>
      </c>
      <c r="E141" s="27" t="s">
        <v>661</v>
      </c>
    </row>
    <row r="142">
      <c r="A142" s="1" t="s">
        <v>665</v>
      </c>
      <c r="E142" s="33" t="s">
        <v>14300</v>
      </c>
    </row>
    <row r="143" ht="191.25">
      <c r="A143" s="1" t="s">
        <v>666</v>
      </c>
      <c r="E143" s="27" t="s">
        <v>9398</v>
      </c>
    </row>
    <row r="144">
      <c r="A144" s="1" t="s">
        <v>659</v>
      </c>
      <c r="B144" s="1">
        <v>7</v>
      </c>
      <c r="C144" s="26" t="s">
        <v>672</v>
      </c>
      <c r="D144" t="s">
        <v>661</v>
      </c>
      <c r="E144" s="27" t="s">
        <v>673</v>
      </c>
      <c r="F144" s="28" t="s">
        <v>663</v>
      </c>
      <c r="G144" s="29">
        <v>34.32</v>
      </c>
      <c r="H144" s="28">
        <v>0</v>
      </c>
      <c r="I144" s="30">
        <f>ROUND(G144*H144,P4)</f>
        <v>0</v>
      </c>
      <c r="L144" s="31">
        <v>0</v>
      </c>
      <c r="M144" s="24">
        <f>ROUND(G144*L144,P4)</f>
        <v>0</v>
      </c>
      <c r="N144" s="25" t="s">
        <v>1309</v>
      </c>
      <c r="O144" s="32">
        <f>M144*AA144</f>
        <v>0</v>
      </c>
      <c r="P144" s="1">
        <v>3</v>
      </c>
      <c r="AA144" s="1">
        <f>IF(P144=1,$O$3,IF(P144=2,$O$4,$O$5))</f>
        <v>0</v>
      </c>
    </row>
    <row r="145">
      <c r="A145" s="1" t="s">
        <v>664</v>
      </c>
      <c r="E145" s="27" t="s">
        <v>661</v>
      </c>
    </row>
    <row r="146">
      <c r="A146" s="1" t="s">
        <v>665</v>
      </c>
      <c r="E146" s="33" t="s">
        <v>14300</v>
      </c>
    </row>
    <row r="147" ht="229.5">
      <c r="A147" s="1" t="s">
        <v>666</v>
      </c>
      <c r="E147" s="27" t="s">
        <v>674</v>
      </c>
    </row>
    <row r="148">
      <c r="A148" s="1" t="s">
        <v>659</v>
      </c>
      <c r="B148" s="1">
        <v>8</v>
      </c>
      <c r="C148" s="26" t="s">
        <v>1540</v>
      </c>
      <c r="D148" t="s">
        <v>661</v>
      </c>
      <c r="E148" s="27" t="s">
        <v>1541</v>
      </c>
      <c r="F148" s="28" t="s">
        <v>663</v>
      </c>
      <c r="G148" s="29">
        <v>56.32</v>
      </c>
      <c r="H148" s="28">
        <v>0</v>
      </c>
      <c r="I148" s="30">
        <f>ROUND(G148*H148,P4)</f>
        <v>0</v>
      </c>
      <c r="L148" s="31">
        <v>0</v>
      </c>
      <c r="M148" s="24">
        <f>ROUND(G148*L148,P4)</f>
        <v>0</v>
      </c>
      <c r="N148" s="25" t="s">
        <v>1309</v>
      </c>
      <c r="O148" s="32">
        <f>M148*AA148</f>
        <v>0</v>
      </c>
      <c r="P148" s="1">
        <v>3</v>
      </c>
      <c r="AA148" s="1">
        <f>IF(P148=1,$O$3,IF(P148=2,$O$4,$O$5))</f>
        <v>0</v>
      </c>
    </row>
    <row r="149">
      <c r="A149" s="1" t="s">
        <v>664</v>
      </c>
      <c r="E149" s="27" t="s">
        <v>661</v>
      </c>
    </row>
    <row r="150">
      <c r="A150" s="1" t="s">
        <v>665</v>
      </c>
      <c r="E150" s="33" t="s">
        <v>14301</v>
      </c>
    </row>
    <row r="151" ht="229.5">
      <c r="A151" s="1" t="s">
        <v>666</v>
      </c>
      <c r="E151" s="27" t="s">
        <v>1543</v>
      </c>
    </row>
    <row r="152">
      <c r="A152" s="1" t="s">
        <v>659</v>
      </c>
      <c r="B152" s="1">
        <v>9</v>
      </c>
      <c r="C152" s="26" t="s">
        <v>6435</v>
      </c>
      <c r="D152" t="s">
        <v>661</v>
      </c>
      <c r="E152" s="27" t="s">
        <v>6436</v>
      </c>
      <c r="F152" s="28" t="s">
        <v>663</v>
      </c>
      <c r="G152" s="29">
        <v>39.600000000000001</v>
      </c>
      <c r="H152" s="28">
        <v>0</v>
      </c>
      <c r="I152" s="30">
        <f>ROUND(G152*H152,P4)</f>
        <v>0</v>
      </c>
      <c r="L152" s="31">
        <v>0</v>
      </c>
      <c r="M152" s="24">
        <f>ROUND(G152*L152,P4)</f>
        <v>0</v>
      </c>
      <c r="N152" s="25" t="s">
        <v>1309</v>
      </c>
      <c r="O152" s="32">
        <f>M152*AA152</f>
        <v>0</v>
      </c>
      <c r="P152" s="1">
        <v>3</v>
      </c>
      <c r="AA152" s="1">
        <f>IF(P152=1,$O$3,IF(P152=2,$O$4,$O$5))</f>
        <v>0</v>
      </c>
    </row>
    <row r="153">
      <c r="A153" s="1" t="s">
        <v>664</v>
      </c>
      <c r="E153" s="27" t="s">
        <v>661</v>
      </c>
    </row>
    <row r="154">
      <c r="A154" s="1" t="s">
        <v>665</v>
      </c>
      <c r="E154" s="33" t="s">
        <v>14302</v>
      </c>
    </row>
    <row r="155" ht="293.25">
      <c r="A155" s="1" t="s">
        <v>666</v>
      </c>
      <c r="E155" s="27" t="s">
        <v>6438</v>
      </c>
    </row>
    <row r="156">
      <c r="A156" s="1" t="s">
        <v>659</v>
      </c>
      <c r="B156" s="1">
        <v>10</v>
      </c>
      <c r="C156" s="26" t="s">
        <v>5965</v>
      </c>
      <c r="D156" t="s">
        <v>661</v>
      </c>
      <c r="E156" s="27" t="s">
        <v>5966</v>
      </c>
      <c r="F156" s="28" t="s">
        <v>677</v>
      </c>
      <c r="G156" s="29">
        <v>38.5</v>
      </c>
      <c r="H156" s="28">
        <v>0</v>
      </c>
      <c r="I156" s="30">
        <f>ROUND(G156*H156,P4)</f>
        <v>0</v>
      </c>
      <c r="L156" s="31">
        <v>0</v>
      </c>
      <c r="M156" s="24">
        <f>ROUND(G156*L156,P4)</f>
        <v>0</v>
      </c>
      <c r="N156" s="25" t="s">
        <v>1309</v>
      </c>
      <c r="O156" s="32">
        <f>M156*AA156</f>
        <v>0</v>
      </c>
      <c r="P156" s="1">
        <v>3</v>
      </c>
      <c r="AA156" s="1">
        <f>IF(P156=1,$O$3,IF(P156=2,$O$4,$O$5))</f>
        <v>0</v>
      </c>
    </row>
    <row r="157">
      <c r="A157" s="1" t="s">
        <v>664</v>
      </c>
      <c r="E157" s="27" t="s">
        <v>661</v>
      </c>
    </row>
    <row r="158">
      <c r="A158" s="1" t="s">
        <v>665</v>
      </c>
      <c r="E158" s="33" t="s">
        <v>14303</v>
      </c>
    </row>
    <row r="159" ht="25.5">
      <c r="A159" s="1" t="s">
        <v>666</v>
      </c>
      <c r="E159" s="27" t="s">
        <v>5968</v>
      </c>
    </row>
    <row r="160">
      <c r="A160" s="1" t="s">
        <v>659</v>
      </c>
      <c r="B160" s="1">
        <v>11</v>
      </c>
      <c r="C160" s="26" t="s">
        <v>12363</v>
      </c>
      <c r="D160" t="s">
        <v>661</v>
      </c>
      <c r="E160" s="27" t="s">
        <v>12364</v>
      </c>
      <c r="F160" s="28" t="s">
        <v>677</v>
      </c>
      <c r="G160" s="29">
        <v>28.600000000000001</v>
      </c>
      <c r="H160" s="28">
        <v>0</v>
      </c>
      <c r="I160" s="30">
        <f>ROUND(G160*H160,P4)</f>
        <v>0</v>
      </c>
      <c r="L160" s="31">
        <v>0</v>
      </c>
      <c r="M160" s="24">
        <f>ROUND(G160*L160,P4)</f>
        <v>0</v>
      </c>
      <c r="N160" s="25" t="s">
        <v>1309</v>
      </c>
      <c r="O160" s="32">
        <f>M160*AA160</f>
        <v>0</v>
      </c>
      <c r="P160" s="1">
        <v>3</v>
      </c>
      <c r="AA160" s="1">
        <f>IF(P160=1,$O$3,IF(P160=2,$O$4,$O$5))</f>
        <v>0</v>
      </c>
    </row>
    <row r="161">
      <c r="A161" s="1" t="s">
        <v>664</v>
      </c>
      <c r="E161" s="27" t="s">
        <v>661</v>
      </c>
    </row>
    <row r="162">
      <c r="A162" s="1" t="s">
        <v>665</v>
      </c>
      <c r="E162" s="33" t="s">
        <v>14293</v>
      </c>
    </row>
    <row r="163" ht="38.25">
      <c r="A163" s="1" t="s">
        <v>666</v>
      </c>
      <c r="E163" s="27" t="s">
        <v>9134</v>
      </c>
    </row>
    <row r="164">
      <c r="A164" s="1" t="s">
        <v>659</v>
      </c>
      <c r="B164" s="1">
        <v>12</v>
      </c>
      <c r="C164" s="26" t="s">
        <v>9135</v>
      </c>
      <c r="D164" t="s">
        <v>661</v>
      </c>
      <c r="E164" s="27" t="s">
        <v>9136</v>
      </c>
      <c r="F164" s="28" t="s">
        <v>677</v>
      </c>
      <c r="G164" s="29">
        <v>28.600000000000001</v>
      </c>
      <c r="H164" s="28">
        <v>0</v>
      </c>
      <c r="I164" s="30">
        <f>ROUND(G164*H164,P4)</f>
        <v>0</v>
      </c>
      <c r="L164" s="31">
        <v>0</v>
      </c>
      <c r="M164" s="24">
        <f>ROUND(G164*L164,P4)</f>
        <v>0</v>
      </c>
      <c r="N164" s="25" t="s">
        <v>1309</v>
      </c>
      <c r="O164" s="32">
        <f>M164*AA164</f>
        <v>0</v>
      </c>
      <c r="P164" s="1">
        <v>3</v>
      </c>
      <c r="AA164" s="1">
        <f>IF(P164=1,$O$3,IF(P164=2,$O$4,$O$5))</f>
        <v>0</v>
      </c>
    </row>
    <row r="165">
      <c r="A165" s="1" t="s">
        <v>664</v>
      </c>
      <c r="E165" s="27" t="s">
        <v>661</v>
      </c>
    </row>
    <row r="166">
      <c r="A166" s="1" t="s">
        <v>665</v>
      </c>
      <c r="E166" s="33" t="s">
        <v>14293</v>
      </c>
    </row>
    <row r="167" ht="25.5">
      <c r="A167" s="1" t="s">
        <v>666</v>
      </c>
      <c r="E167" s="27" t="s">
        <v>9138</v>
      </c>
    </row>
    <row r="168">
      <c r="A168" s="1" t="s">
        <v>659</v>
      </c>
      <c r="B168" s="1">
        <v>13</v>
      </c>
      <c r="C168" s="26" t="s">
        <v>5973</v>
      </c>
      <c r="D168" t="s">
        <v>661</v>
      </c>
      <c r="E168" s="27" t="s">
        <v>5974</v>
      </c>
      <c r="F168" s="28" t="s">
        <v>677</v>
      </c>
      <c r="G168" s="29">
        <v>28.600000000000001</v>
      </c>
      <c r="H168" s="28">
        <v>0</v>
      </c>
      <c r="I168" s="30">
        <f>ROUND(G168*H168,P4)</f>
        <v>0</v>
      </c>
      <c r="L168" s="31">
        <v>0</v>
      </c>
      <c r="M168" s="24">
        <f>ROUND(G168*L168,P4)</f>
        <v>0</v>
      </c>
      <c r="N168" s="25" t="s">
        <v>1309</v>
      </c>
      <c r="O168" s="32">
        <f>M168*AA168</f>
        <v>0</v>
      </c>
      <c r="P168" s="1">
        <v>3</v>
      </c>
      <c r="AA168" s="1">
        <f>IF(P168=1,$O$3,IF(P168=2,$O$4,$O$5))</f>
        <v>0</v>
      </c>
    </row>
    <row r="169">
      <c r="A169" s="1" t="s">
        <v>664</v>
      </c>
      <c r="E169" s="27" t="s">
        <v>661</v>
      </c>
    </row>
    <row r="170">
      <c r="A170" s="1" t="s">
        <v>665</v>
      </c>
      <c r="E170" s="33" t="s">
        <v>14293</v>
      </c>
    </row>
    <row r="171" ht="38.25">
      <c r="A171" s="1" t="s">
        <v>666</v>
      </c>
      <c r="E171" s="27" t="s">
        <v>6611</v>
      </c>
    </row>
    <row r="172">
      <c r="A172" s="1" t="s">
        <v>656</v>
      </c>
      <c r="C172" s="22" t="s">
        <v>1331</v>
      </c>
      <c r="E172" s="23" t="s">
        <v>6638</v>
      </c>
      <c r="L172" s="24">
        <f>SUMIFS(L173:L176,A173:A176,"P")</f>
        <v>0</v>
      </c>
      <c r="M172" s="24">
        <f>SUMIFS(M173:M176,A173:A176,"P")</f>
        <v>0</v>
      </c>
      <c r="N172" s="25"/>
    </row>
    <row r="173">
      <c r="A173" s="1" t="s">
        <v>659</v>
      </c>
      <c r="B173" s="1">
        <v>46</v>
      </c>
      <c r="C173" s="26" t="s">
        <v>14064</v>
      </c>
      <c r="D173" t="s">
        <v>661</v>
      </c>
      <c r="E173" s="27" t="s">
        <v>14065</v>
      </c>
      <c r="F173" s="28" t="s">
        <v>677</v>
      </c>
      <c r="G173" s="29">
        <v>1.1899999999999999</v>
      </c>
      <c r="H173" s="28">
        <v>0</v>
      </c>
      <c r="I173" s="30">
        <f>ROUND(G173*H173,P4)</f>
        <v>0</v>
      </c>
      <c r="L173" s="31">
        <v>0</v>
      </c>
      <c r="M173" s="24">
        <f>ROUND(G173*L173,P4)</f>
        <v>0</v>
      </c>
      <c r="N173" s="25" t="s">
        <v>1309</v>
      </c>
      <c r="O173" s="32">
        <f>M173*AA173</f>
        <v>0</v>
      </c>
      <c r="P173" s="1">
        <v>1</v>
      </c>
      <c r="AA173" s="1">
        <f>IF(P173=1,$O$3,IF(P173=2,$O$4,$O$5))</f>
        <v>0</v>
      </c>
    </row>
    <row r="174">
      <c r="A174" s="1" t="s">
        <v>664</v>
      </c>
      <c r="E174" s="27" t="s">
        <v>661</v>
      </c>
    </row>
    <row r="175" ht="38.25">
      <c r="A175" s="1" t="s">
        <v>665</v>
      </c>
      <c r="E175" s="33" t="s">
        <v>14304</v>
      </c>
    </row>
    <row r="176" ht="102">
      <c r="A176" s="1" t="s">
        <v>666</v>
      </c>
      <c r="E176" s="27" t="s">
        <v>14067</v>
      </c>
    </row>
    <row r="177">
      <c r="A177" s="1" t="s">
        <v>656</v>
      </c>
      <c r="C177" s="22" t="s">
        <v>1333</v>
      </c>
      <c r="E177" s="23" t="s">
        <v>5082</v>
      </c>
      <c r="L177" s="24">
        <f>SUMIFS(L178:L185,A178:A185,"P")</f>
        <v>0</v>
      </c>
      <c r="M177" s="24">
        <f>SUMIFS(M178:M185,A178:A185,"P")</f>
        <v>0</v>
      </c>
      <c r="N177" s="25"/>
    </row>
    <row r="178">
      <c r="A178" s="1" t="s">
        <v>659</v>
      </c>
      <c r="B178" s="1">
        <v>14</v>
      </c>
      <c r="C178" s="26" t="s">
        <v>5083</v>
      </c>
      <c r="D178" t="s">
        <v>661</v>
      </c>
      <c r="E178" s="27" t="s">
        <v>5084</v>
      </c>
      <c r="F178" s="28" t="s">
        <v>663</v>
      </c>
      <c r="G178" s="29">
        <v>9.9000000000000004</v>
      </c>
      <c r="H178" s="28">
        <v>0</v>
      </c>
      <c r="I178" s="30">
        <f>ROUND(G178*H178,P4)</f>
        <v>0</v>
      </c>
      <c r="L178" s="31">
        <v>0</v>
      </c>
      <c r="M178" s="24">
        <f>ROUND(G178*L178,P4)</f>
        <v>0</v>
      </c>
      <c r="N178" s="25" t="s">
        <v>1309</v>
      </c>
      <c r="O178" s="32">
        <f>M178*AA178</f>
        <v>0</v>
      </c>
      <c r="P178" s="1">
        <v>3</v>
      </c>
      <c r="AA178" s="1">
        <f>IF(P178=1,$O$3,IF(P178=2,$O$4,$O$5))</f>
        <v>0</v>
      </c>
    </row>
    <row r="179">
      <c r="A179" s="1" t="s">
        <v>664</v>
      </c>
      <c r="E179" s="27" t="s">
        <v>661</v>
      </c>
    </row>
    <row r="180">
      <c r="A180" s="1" t="s">
        <v>665</v>
      </c>
      <c r="E180" s="33" t="s">
        <v>14305</v>
      </c>
    </row>
    <row r="181" ht="38.25">
      <c r="A181" s="1" t="s">
        <v>666</v>
      </c>
      <c r="E181" s="27" t="s">
        <v>6457</v>
      </c>
    </row>
    <row r="182">
      <c r="A182" s="1" t="s">
        <v>659</v>
      </c>
      <c r="B182" s="1">
        <v>15</v>
      </c>
      <c r="C182" s="26" t="s">
        <v>14069</v>
      </c>
      <c r="D182" t="s">
        <v>661</v>
      </c>
      <c r="E182" s="27" t="s">
        <v>14070</v>
      </c>
      <c r="F182" s="28" t="s">
        <v>663</v>
      </c>
      <c r="G182" s="29">
        <v>0.16700000000000001</v>
      </c>
      <c r="H182" s="28">
        <v>0</v>
      </c>
      <c r="I182" s="30">
        <f>ROUND(G182*H182,P4)</f>
        <v>0</v>
      </c>
      <c r="L182" s="31">
        <v>0</v>
      </c>
      <c r="M182" s="24">
        <f>ROUND(G182*L182,P4)</f>
        <v>0</v>
      </c>
      <c r="N182" s="25" t="s">
        <v>1309</v>
      </c>
      <c r="O182" s="32">
        <f>M182*AA182</f>
        <v>0</v>
      </c>
      <c r="P182" s="1">
        <v>3</v>
      </c>
      <c r="AA182" s="1">
        <f>IF(P182=1,$O$3,IF(P182=2,$O$4,$O$5))</f>
        <v>0</v>
      </c>
    </row>
    <row r="183">
      <c r="A183" s="1" t="s">
        <v>664</v>
      </c>
      <c r="E183" s="27" t="s">
        <v>661</v>
      </c>
    </row>
    <row r="184" ht="38.25">
      <c r="A184" s="1" t="s">
        <v>665</v>
      </c>
      <c r="E184" s="33" t="s">
        <v>14306</v>
      </c>
    </row>
    <row r="185" ht="280.5">
      <c r="A185" s="1" t="s">
        <v>666</v>
      </c>
      <c r="E185" s="27" t="s">
        <v>9445</v>
      </c>
    </row>
    <row r="186">
      <c r="A186" s="1" t="s">
        <v>656</v>
      </c>
      <c r="C186" s="22" t="s">
        <v>952</v>
      </c>
      <c r="E186" s="23" t="s">
        <v>953</v>
      </c>
      <c r="L186" s="24">
        <f>SUMIFS(L187:L202,A187:A202,"P")</f>
        <v>0</v>
      </c>
      <c r="M186" s="24">
        <f>SUMIFS(M187:M202,A187:A202,"P")</f>
        <v>0</v>
      </c>
      <c r="N186" s="25"/>
    </row>
    <row r="187">
      <c r="A187" s="1" t="s">
        <v>659</v>
      </c>
      <c r="B187" s="1">
        <v>16</v>
      </c>
      <c r="C187" s="26" t="s">
        <v>14226</v>
      </c>
      <c r="D187" t="s">
        <v>661</v>
      </c>
      <c r="E187" s="27" t="s">
        <v>14227</v>
      </c>
      <c r="F187" s="28" t="s">
        <v>677</v>
      </c>
      <c r="G187" s="29">
        <v>38.5</v>
      </c>
      <c r="H187" s="28">
        <v>0</v>
      </c>
      <c r="I187" s="30">
        <f>ROUND(G187*H187,P4)</f>
        <v>0</v>
      </c>
      <c r="L187" s="31">
        <v>0</v>
      </c>
      <c r="M187" s="24">
        <f>ROUND(G187*L187,P4)</f>
        <v>0</v>
      </c>
      <c r="N187" s="25" t="s">
        <v>1309</v>
      </c>
      <c r="O187" s="32">
        <f>M187*AA187</f>
        <v>0</v>
      </c>
      <c r="P187" s="1">
        <v>3</v>
      </c>
      <c r="AA187" s="1">
        <f>IF(P187=1,$O$3,IF(P187=2,$O$4,$O$5))</f>
        <v>0</v>
      </c>
    </row>
    <row r="188">
      <c r="A188" s="1" t="s">
        <v>664</v>
      </c>
      <c r="E188" s="27" t="s">
        <v>661</v>
      </c>
    </row>
    <row r="189">
      <c r="A189" s="1" t="s">
        <v>665</v>
      </c>
      <c r="E189" s="33" t="s">
        <v>14303</v>
      </c>
    </row>
    <row r="190" ht="51">
      <c r="A190" s="1" t="s">
        <v>666</v>
      </c>
      <c r="E190" s="27" t="s">
        <v>5092</v>
      </c>
    </row>
    <row r="191">
      <c r="A191" s="1" t="s">
        <v>659</v>
      </c>
      <c r="B191" s="1">
        <v>17</v>
      </c>
      <c r="C191" s="26" t="s">
        <v>5098</v>
      </c>
      <c r="D191" t="s">
        <v>661</v>
      </c>
      <c r="E191" s="27" t="s">
        <v>5099</v>
      </c>
      <c r="F191" s="28" t="s">
        <v>677</v>
      </c>
      <c r="G191" s="29">
        <v>77</v>
      </c>
      <c r="H191" s="28">
        <v>0</v>
      </c>
      <c r="I191" s="30">
        <f>ROUND(G191*H191,P4)</f>
        <v>0</v>
      </c>
      <c r="L191" s="31">
        <v>0</v>
      </c>
      <c r="M191" s="24">
        <f>ROUND(G191*L191,P4)</f>
        <v>0</v>
      </c>
      <c r="N191" s="25" t="s">
        <v>1309</v>
      </c>
      <c r="O191" s="32">
        <f>M191*AA191</f>
        <v>0</v>
      </c>
      <c r="P191" s="1">
        <v>3</v>
      </c>
      <c r="AA191" s="1">
        <f>IF(P191=1,$O$3,IF(P191=2,$O$4,$O$5))</f>
        <v>0</v>
      </c>
    </row>
    <row r="192">
      <c r="A192" s="1" t="s">
        <v>664</v>
      </c>
      <c r="E192" s="27" t="s">
        <v>661</v>
      </c>
    </row>
    <row r="193">
      <c r="A193" s="1" t="s">
        <v>665</v>
      </c>
      <c r="E193" s="33" t="s">
        <v>14307</v>
      </c>
    </row>
    <row r="194" ht="51">
      <c r="A194" s="1" t="s">
        <v>666</v>
      </c>
      <c r="E194" s="27" t="s">
        <v>5097</v>
      </c>
    </row>
    <row r="195">
      <c r="A195" s="1" t="s">
        <v>659</v>
      </c>
      <c r="B195" s="1">
        <v>18</v>
      </c>
      <c r="C195" s="26" t="s">
        <v>14229</v>
      </c>
      <c r="D195" t="s">
        <v>661</v>
      </c>
      <c r="E195" s="27" t="s">
        <v>14230</v>
      </c>
      <c r="F195" s="28" t="s">
        <v>677</v>
      </c>
      <c r="G195" s="29">
        <v>38.5</v>
      </c>
      <c r="H195" s="28">
        <v>0</v>
      </c>
      <c r="I195" s="30">
        <f>ROUND(G195*H195,P4)</f>
        <v>0</v>
      </c>
      <c r="L195" s="31">
        <v>0</v>
      </c>
      <c r="M195" s="24">
        <f>ROUND(G195*L195,P4)</f>
        <v>0</v>
      </c>
      <c r="N195" s="25" t="s">
        <v>1309</v>
      </c>
      <c r="O195" s="32">
        <f>M195*AA195</f>
        <v>0</v>
      </c>
      <c r="P195" s="1">
        <v>3</v>
      </c>
      <c r="AA195" s="1">
        <f>IF(P195=1,$O$3,IF(P195=2,$O$4,$O$5))</f>
        <v>0</v>
      </c>
    </row>
    <row r="196">
      <c r="A196" s="1" t="s">
        <v>664</v>
      </c>
      <c r="E196" s="27" t="s">
        <v>661</v>
      </c>
    </row>
    <row r="197">
      <c r="A197" s="1" t="s">
        <v>665</v>
      </c>
      <c r="E197" s="33" t="s">
        <v>14303</v>
      </c>
    </row>
    <row r="198" ht="140.25">
      <c r="A198" s="1" t="s">
        <v>666</v>
      </c>
      <c r="E198" s="27" t="s">
        <v>5102</v>
      </c>
    </row>
    <row r="199">
      <c r="A199" s="1" t="s">
        <v>659</v>
      </c>
      <c r="B199" s="1">
        <v>19</v>
      </c>
      <c r="C199" s="26" t="s">
        <v>14231</v>
      </c>
      <c r="D199" t="s">
        <v>661</v>
      </c>
      <c r="E199" s="27" t="s">
        <v>14232</v>
      </c>
      <c r="F199" s="28" t="s">
        <v>677</v>
      </c>
      <c r="G199" s="29">
        <v>38.5</v>
      </c>
      <c r="H199" s="28">
        <v>0</v>
      </c>
      <c r="I199" s="30">
        <f>ROUND(G199*H199,P4)</f>
        <v>0</v>
      </c>
      <c r="L199" s="31">
        <v>0</v>
      </c>
      <c r="M199" s="24">
        <f>ROUND(G199*L199,P4)</f>
        <v>0</v>
      </c>
      <c r="N199" s="25" t="s">
        <v>1309</v>
      </c>
      <c r="O199" s="32">
        <f>M199*AA199</f>
        <v>0</v>
      </c>
      <c r="P199" s="1">
        <v>3</v>
      </c>
      <c r="AA199" s="1">
        <f>IF(P199=1,$O$3,IF(P199=2,$O$4,$O$5))</f>
        <v>0</v>
      </c>
    </row>
    <row r="200">
      <c r="A200" s="1" t="s">
        <v>664</v>
      </c>
      <c r="E200" s="27" t="s">
        <v>661</v>
      </c>
    </row>
    <row r="201">
      <c r="A201" s="1" t="s">
        <v>665</v>
      </c>
      <c r="E201" s="33" t="s">
        <v>14303</v>
      </c>
    </row>
    <row r="202" ht="140.25">
      <c r="A202" s="1" t="s">
        <v>666</v>
      </c>
      <c r="E202" s="27" t="s">
        <v>5102</v>
      </c>
    </row>
    <row r="203">
      <c r="A203" s="1" t="s">
        <v>656</v>
      </c>
      <c r="C203" s="22" t="s">
        <v>679</v>
      </c>
      <c r="E203" s="23" t="s">
        <v>680</v>
      </c>
      <c r="L203" s="24">
        <f>SUMIFS(L204:L211,A204:A211,"P")</f>
        <v>0</v>
      </c>
      <c r="M203" s="24">
        <f>SUMIFS(M204:M211,A204:A211,"P")</f>
        <v>0</v>
      </c>
      <c r="N203" s="25"/>
    </row>
    <row r="204">
      <c r="A204" s="1" t="s">
        <v>659</v>
      </c>
      <c r="B204" s="1">
        <v>20</v>
      </c>
      <c r="C204" s="26" t="s">
        <v>5558</v>
      </c>
      <c r="D204" t="s">
        <v>661</v>
      </c>
      <c r="E204" s="27" t="s">
        <v>5559</v>
      </c>
      <c r="F204" s="28" t="s">
        <v>683</v>
      </c>
      <c r="G204" s="29">
        <v>3</v>
      </c>
      <c r="H204" s="28">
        <v>0</v>
      </c>
      <c r="I204" s="30">
        <f>ROUND(G204*H204,P4)</f>
        <v>0</v>
      </c>
      <c r="L204" s="31">
        <v>0</v>
      </c>
      <c r="M204" s="24">
        <f>ROUND(G204*L204,P4)</f>
        <v>0</v>
      </c>
      <c r="N204" s="25" t="s">
        <v>1309</v>
      </c>
      <c r="O204" s="32">
        <f>M204*AA204</f>
        <v>0</v>
      </c>
      <c r="P204" s="1">
        <v>3</v>
      </c>
      <c r="AA204" s="1">
        <f>IF(P204=1,$O$3,IF(P204=2,$O$4,$O$5))</f>
        <v>0</v>
      </c>
    </row>
    <row r="205">
      <c r="A205" s="1" t="s">
        <v>664</v>
      </c>
      <c r="E205" s="27" t="s">
        <v>661</v>
      </c>
    </row>
    <row r="206">
      <c r="A206" s="1" t="s">
        <v>665</v>
      </c>
      <c r="E206" s="33" t="s">
        <v>1947</v>
      </c>
    </row>
    <row r="207" ht="102">
      <c r="A207" s="1" t="s">
        <v>666</v>
      </c>
      <c r="E207" s="27" t="s">
        <v>1825</v>
      </c>
    </row>
    <row r="208">
      <c r="A208" s="1" t="s">
        <v>659</v>
      </c>
      <c r="B208" s="1">
        <v>21</v>
      </c>
      <c r="C208" s="26" t="s">
        <v>13902</v>
      </c>
      <c r="D208" t="s">
        <v>661</v>
      </c>
      <c r="E208" s="27" t="s">
        <v>13903</v>
      </c>
      <c r="F208" s="28" t="s">
        <v>683</v>
      </c>
      <c r="G208" s="29">
        <v>2</v>
      </c>
      <c r="H208" s="28">
        <v>0</v>
      </c>
      <c r="I208" s="30">
        <f>ROUND(G208*H208,P4)</f>
        <v>0</v>
      </c>
      <c r="L208" s="31">
        <v>0</v>
      </c>
      <c r="M208" s="24">
        <f>ROUND(G208*L208,P4)</f>
        <v>0</v>
      </c>
      <c r="N208" s="25" t="s">
        <v>1309</v>
      </c>
      <c r="O208" s="32">
        <f>M208*AA208</f>
        <v>0</v>
      </c>
      <c r="P208" s="1">
        <v>3</v>
      </c>
      <c r="AA208" s="1">
        <f>IF(P208=1,$O$3,IF(P208=2,$O$4,$O$5))</f>
        <v>0</v>
      </c>
    </row>
    <row r="209">
      <c r="A209" s="1" t="s">
        <v>664</v>
      </c>
      <c r="E209" s="27" t="s">
        <v>661</v>
      </c>
    </row>
    <row r="210">
      <c r="A210" s="1" t="s">
        <v>665</v>
      </c>
      <c r="E210" s="33" t="s">
        <v>2244</v>
      </c>
    </row>
    <row r="211" ht="102">
      <c r="A211" s="1" t="s">
        <v>666</v>
      </c>
      <c r="E211" s="27" t="s">
        <v>1825</v>
      </c>
    </row>
    <row r="212">
      <c r="A212" s="1" t="s">
        <v>656</v>
      </c>
      <c r="C212" s="22" t="s">
        <v>6055</v>
      </c>
      <c r="E212" s="23" t="s">
        <v>6673</v>
      </c>
      <c r="L212" s="24">
        <f>SUMIFS(L213:L276,A213:A276,"P")</f>
        <v>0</v>
      </c>
      <c r="M212" s="24">
        <f>SUMIFS(M213:M276,A213:A276,"P")</f>
        <v>0</v>
      </c>
      <c r="N212" s="25"/>
    </row>
    <row r="213">
      <c r="A213" s="1" t="s">
        <v>659</v>
      </c>
      <c r="B213" s="1">
        <v>22</v>
      </c>
      <c r="C213" s="26" t="s">
        <v>14265</v>
      </c>
      <c r="D213" t="s">
        <v>661</v>
      </c>
      <c r="E213" s="27" t="s">
        <v>14266</v>
      </c>
      <c r="F213" s="28" t="s">
        <v>670</v>
      </c>
      <c r="G213" s="29">
        <v>1</v>
      </c>
      <c r="H213" s="28">
        <v>0</v>
      </c>
      <c r="I213" s="30">
        <f>ROUND(G213*H213,P4)</f>
        <v>0</v>
      </c>
      <c r="L213" s="31">
        <v>0</v>
      </c>
      <c r="M213" s="24">
        <f>ROUND(G213*L213,P4)</f>
        <v>0</v>
      </c>
      <c r="N213" s="25" t="s">
        <v>1309</v>
      </c>
      <c r="O213" s="32">
        <f>M213*AA213</f>
        <v>0</v>
      </c>
      <c r="P213" s="1">
        <v>3</v>
      </c>
      <c r="AA213" s="1">
        <f>IF(P213=1,$O$3,IF(P213=2,$O$4,$O$5))</f>
        <v>0</v>
      </c>
    </row>
    <row r="214">
      <c r="A214" s="1" t="s">
        <v>664</v>
      </c>
      <c r="E214" s="27" t="s">
        <v>14308</v>
      </c>
    </row>
    <row r="215">
      <c r="A215" s="1" t="s">
        <v>665</v>
      </c>
      <c r="E215" s="33" t="s">
        <v>1468</v>
      </c>
    </row>
    <row r="216" ht="255">
      <c r="A216" s="1" t="s">
        <v>666</v>
      </c>
      <c r="E216" s="27" t="s">
        <v>14074</v>
      </c>
    </row>
    <row r="217">
      <c r="A217" s="1" t="s">
        <v>659</v>
      </c>
      <c r="B217" s="1">
        <v>23</v>
      </c>
      <c r="C217" s="26" t="s">
        <v>14268</v>
      </c>
      <c r="D217" t="s">
        <v>661</v>
      </c>
      <c r="E217" s="27" t="s">
        <v>14269</v>
      </c>
      <c r="F217" s="28" t="s">
        <v>670</v>
      </c>
      <c r="G217" s="29">
        <v>3</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1947</v>
      </c>
    </row>
    <row r="220" ht="255">
      <c r="A220" s="1" t="s">
        <v>666</v>
      </c>
      <c r="E220" s="27" t="s">
        <v>14074</v>
      </c>
    </row>
    <row r="221">
      <c r="A221" s="1" t="s">
        <v>659</v>
      </c>
      <c r="B221" s="1">
        <v>24</v>
      </c>
      <c r="C221" s="26" t="s">
        <v>14309</v>
      </c>
      <c r="D221" t="s">
        <v>661</v>
      </c>
      <c r="E221" s="27" t="s">
        <v>14310</v>
      </c>
      <c r="F221" s="28" t="s">
        <v>670</v>
      </c>
      <c r="G221" s="29">
        <v>103.2</v>
      </c>
      <c r="H221" s="28">
        <v>0</v>
      </c>
      <c r="I221" s="30">
        <f>ROUND(G221*H221,P4)</f>
        <v>0</v>
      </c>
      <c r="L221" s="31">
        <v>0</v>
      </c>
      <c r="M221" s="24">
        <f>ROUND(G221*L221,P4)</f>
        <v>0</v>
      </c>
      <c r="N221" s="25" t="s">
        <v>1309</v>
      </c>
      <c r="O221" s="32">
        <f>M221*AA221</f>
        <v>0</v>
      </c>
      <c r="P221" s="1">
        <v>3</v>
      </c>
      <c r="AA221" s="1">
        <f>IF(P221=1,$O$3,IF(P221=2,$O$4,$O$5))</f>
        <v>0</v>
      </c>
    </row>
    <row r="222">
      <c r="A222" s="1" t="s">
        <v>664</v>
      </c>
      <c r="E222" s="27" t="s">
        <v>14311</v>
      </c>
    </row>
    <row r="223">
      <c r="A223" s="1" t="s">
        <v>665</v>
      </c>
      <c r="E223" s="33" t="s">
        <v>14312</v>
      </c>
    </row>
    <row r="224" ht="255">
      <c r="A224" s="1" t="s">
        <v>666</v>
      </c>
      <c r="E224" s="27" t="s">
        <v>14074</v>
      </c>
    </row>
    <row r="225">
      <c r="A225" s="1" t="s">
        <v>659</v>
      </c>
      <c r="B225" s="1">
        <v>25</v>
      </c>
      <c r="C225" s="26" t="s">
        <v>14271</v>
      </c>
      <c r="D225" t="s">
        <v>661</v>
      </c>
      <c r="E225" s="27" t="s">
        <v>14272</v>
      </c>
      <c r="F225" s="28" t="s">
        <v>683</v>
      </c>
      <c r="G225" s="29">
        <v>1</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1468</v>
      </c>
    </row>
    <row r="228" ht="25.5">
      <c r="A228" s="1" t="s">
        <v>666</v>
      </c>
      <c r="E228" s="27" t="s">
        <v>7057</v>
      </c>
    </row>
    <row r="229">
      <c r="A229" s="1" t="s">
        <v>659</v>
      </c>
      <c r="B229" s="1">
        <v>26</v>
      </c>
      <c r="C229" s="26" t="s">
        <v>14273</v>
      </c>
      <c r="D229" t="s">
        <v>661</v>
      </c>
      <c r="E229" s="27" t="s">
        <v>14274</v>
      </c>
      <c r="F229" s="28" t="s">
        <v>683</v>
      </c>
      <c r="G229" s="29">
        <v>1</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c r="E231" s="33" t="s">
        <v>1468</v>
      </c>
    </row>
    <row r="232" ht="25.5">
      <c r="A232" s="1" t="s">
        <v>666</v>
      </c>
      <c r="E232" s="27" t="s">
        <v>7057</v>
      </c>
    </row>
    <row r="233">
      <c r="A233" s="1" t="s">
        <v>659</v>
      </c>
      <c r="B233" s="1">
        <v>27</v>
      </c>
      <c r="C233" s="26" t="s">
        <v>14078</v>
      </c>
      <c r="D233" t="s">
        <v>661</v>
      </c>
      <c r="E233" s="27" t="s">
        <v>14079</v>
      </c>
      <c r="F233" s="28" t="s">
        <v>683</v>
      </c>
      <c r="G233" s="29">
        <v>3</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c r="E235" s="33" t="s">
        <v>1947</v>
      </c>
    </row>
    <row r="236" ht="25.5">
      <c r="A236" s="1" t="s">
        <v>666</v>
      </c>
      <c r="E236" s="27" t="s">
        <v>7057</v>
      </c>
    </row>
    <row r="237">
      <c r="A237" s="1" t="s">
        <v>659</v>
      </c>
      <c r="B237" s="1">
        <v>28</v>
      </c>
      <c r="C237" s="26" t="s">
        <v>14080</v>
      </c>
      <c r="D237" t="s">
        <v>661</v>
      </c>
      <c r="E237" s="27" t="s">
        <v>14081</v>
      </c>
      <c r="F237" s="28" t="s">
        <v>683</v>
      </c>
      <c r="G237" s="29">
        <v>1</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1468</v>
      </c>
    </row>
    <row r="240" ht="25.5">
      <c r="A240" s="1" t="s">
        <v>666</v>
      </c>
      <c r="E240" s="27" t="s">
        <v>7057</v>
      </c>
    </row>
    <row r="241">
      <c r="A241" s="1" t="s">
        <v>659</v>
      </c>
      <c r="B241" s="1">
        <v>29</v>
      </c>
      <c r="C241" s="26" t="s">
        <v>14275</v>
      </c>
      <c r="D241" t="s">
        <v>661</v>
      </c>
      <c r="E241" s="27" t="s">
        <v>14276</v>
      </c>
      <c r="F241" s="28" t="s">
        <v>683</v>
      </c>
      <c r="G241" s="29">
        <v>2</v>
      </c>
      <c r="H241" s="28">
        <v>0</v>
      </c>
      <c r="I241" s="30">
        <f>ROUND(G241*H241,P4)</f>
        <v>0</v>
      </c>
      <c r="L241" s="31">
        <v>0</v>
      </c>
      <c r="M241" s="24">
        <f>ROUND(G241*L241,P4)</f>
        <v>0</v>
      </c>
      <c r="N241" s="25" t="s">
        <v>1309</v>
      </c>
      <c r="O241" s="32">
        <f>M241*AA241</f>
        <v>0</v>
      </c>
      <c r="P241" s="1">
        <v>3</v>
      </c>
      <c r="AA241" s="1">
        <f>IF(P241=1,$O$3,IF(P241=2,$O$4,$O$5))</f>
        <v>0</v>
      </c>
    </row>
    <row r="242">
      <c r="A242" s="1" t="s">
        <v>664</v>
      </c>
      <c r="E242" s="27" t="s">
        <v>661</v>
      </c>
    </row>
    <row r="243">
      <c r="A243" s="1" t="s">
        <v>665</v>
      </c>
      <c r="E243" s="33" t="s">
        <v>2244</v>
      </c>
    </row>
    <row r="244" ht="25.5">
      <c r="A244" s="1" t="s">
        <v>666</v>
      </c>
      <c r="E244" s="27" t="s">
        <v>7057</v>
      </c>
    </row>
    <row r="245">
      <c r="A245" s="1" t="s">
        <v>659</v>
      </c>
      <c r="B245" s="1">
        <v>30</v>
      </c>
      <c r="C245" s="26" t="s">
        <v>14277</v>
      </c>
      <c r="D245" t="s">
        <v>661</v>
      </c>
      <c r="E245" s="27" t="s">
        <v>14278</v>
      </c>
      <c r="F245" s="28" t="s">
        <v>683</v>
      </c>
      <c r="G245" s="29">
        <v>2</v>
      </c>
      <c r="H245" s="28">
        <v>0</v>
      </c>
      <c r="I245" s="30">
        <f>ROUND(G245*H245,P4)</f>
        <v>0</v>
      </c>
      <c r="L245" s="31">
        <v>0</v>
      </c>
      <c r="M245" s="24">
        <f>ROUND(G245*L245,P4)</f>
        <v>0</v>
      </c>
      <c r="N245" s="25" t="s">
        <v>1309</v>
      </c>
      <c r="O245" s="32">
        <f>M245*AA245</f>
        <v>0</v>
      </c>
      <c r="P245" s="1">
        <v>3</v>
      </c>
      <c r="AA245" s="1">
        <f>IF(P245=1,$O$3,IF(P245=2,$O$4,$O$5))</f>
        <v>0</v>
      </c>
    </row>
    <row r="246">
      <c r="A246" s="1" t="s">
        <v>664</v>
      </c>
      <c r="E246" s="27" t="s">
        <v>661</v>
      </c>
    </row>
    <row r="247">
      <c r="A247" s="1" t="s">
        <v>665</v>
      </c>
      <c r="E247" s="33" t="s">
        <v>2244</v>
      </c>
    </row>
    <row r="248" ht="25.5">
      <c r="A248" s="1" t="s">
        <v>666</v>
      </c>
      <c r="E248" s="27" t="s">
        <v>7057</v>
      </c>
    </row>
    <row r="249">
      <c r="A249" s="1" t="s">
        <v>659</v>
      </c>
      <c r="B249" s="1">
        <v>31</v>
      </c>
      <c r="C249" s="26" t="s">
        <v>14082</v>
      </c>
      <c r="D249" t="s">
        <v>661</v>
      </c>
      <c r="E249" s="27" t="s">
        <v>14083</v>
      </c>
      <c r="F249" s="28" t="s">
        <v>683</v>
      </c>
      <c r="G249" s="29">
        <v>3</v>
      </c>
      <c r="H249" s="28">
        <v>0</v>
      </c>
      <c r="I249" s="30">
        <f>ROUND(G249*H249,P4)</f>
        <v>0</v>
      </c>
      <c r="L249" s="31">
        <v>0</v>
      </c>
      <c r="M249" s="24">
        <f>ROUND(G249*L249,P4)</f>
        <v>0</v>
      </c>
      <c r="N249" s="25" t="s">
        <v>1309</v>
      </c>
      <c r="O249" s="32">
        <f>M249*AA249</f>
        <v>0</v>
      </c>
      <c r="P249" s="1">
        <v>3</v>
      </c>
      <c r="AA249" s="1">
        <f>IF(P249=1,$O$3,IF(P249=2,$O$4,$O$5))</f>
        <v>0</v>
      </c>
    </row>
    <row r="250">
      <c r="A250" s="1" t="s">
        <v>664</v>
      </c>
      <c r="E250" s="27" t="s">
        <v>661</v>
      </c>
    </row>
    <row r="251">
      <c r="A251" s="1" t="s">
        <v>665</v>
      </c>
      <c r="E251" s="33" t="s">
        <v>1947</v>
      </c>
    </row>
    <row r="252" ht="25.5">
      <c r="A252" s="1" t="s">
        <v>666</v>
      </c>
      <c r="E252" s="27" t="s">
        <v>7057</v>
      </c>
    </row>
    <row r="253">
      <c r="A253" s="1" t="s">
        <v>659</v>
      </c>
      <c r="B253" s="1">
        <v>32</v>
      </c>
      <c r="C253" s="26" t="s">
        <v>14084</v>
      </c>
      <c r="D253" t="s">
        <v>661</v>
      </c>
      <c r="E253" s="27" t="s">
        <v>14085</v>
      </c>
      <c r="F253" s="28" t="s">
        <v>670</v>
      </c>
      <c r="G253" s="29">
        <v>230.88</v>
      </c>
      <c r="H253" s="28">
        <v>0</v>
      </c>
      <c r="I253" s="30">
        <f>ROUND(G253*H253,P4)</f>
        <v>0</v>
      </c>
      <c r="L253" s="31">
        <v>0</v>
      </c>
      <c r="M253" s="24">
        <f>ROUND(G253*L253,P4)</f>
        <v>0</v>
      </c>
      <c r="N253" s="25" t="s">
        <v>1309</v>
      </c>
      <c r="O253" s="32">
        <f>M253*AA253</f>
        <v>0</v>
      </c>
      <c r="P253" s="1">
        <v>3</v>
      </c>
      <c r="AA253" s="1">
        <f>IF(P253=1,$O$3,IF(P253=2,$O$4,$O$5))</f>
        <v>0</v>
      </c>
    </row>
    <row r="254">
      <c r="A254" s="1" t="s">
        <v>664</v>
      </c>
      <c r="E254" s="27" t="s">
        <v>661</v>
      </c>
    </row>
    <row r="255">
      <c r="A255" s="1" t="s">
        <v>665</v>
      </c>
      <c r="E255" s="33" t="s">
        <v>14313</v>
      </c>
    </row>
    <row r="256" ht="51">
      <c r="A256" s="1" t="s">
        <v>666</v>
      </c>
      <c r="E256" s="27" t="s">
        <v>14087</v>
      </c>
    </row>
    <row r="257">
      <c r="A257" s="1" t="s">
        <v>659</v>
      </c>
      <c r="B257" s="1">
        <v>33</v>
      </c>
      <c r="C257" s="26" t="s">
        <v>14088</v>
      </c>
      <c r="D257" t="s">
        <v>661</v>
      </c>
      <c r="E257" s="27" t="s">
        <v>14089</v>
      </c>
      <c r="F257" s="28" t="s">
        <v>670</v>
      </c>
      <c r="G257" s="29">
        <v>108.23999999999999</v>
      </c>
      <c r="H257" s="28">
        <v>0</v>
      </c>
      <c r="I257" s="30">
        <f>ROUND(G257*H257,P4)</f>
        <v>0</v>
      </c>
      <c r="L257" s="31">
        <v>0</v>
      </c>
      <c r="M257" s="24">
        <f>ROUND(G257*L257,P4)</f>
        <v>0</v>
      </c>
      <c r="N257" s="25" t="s">
        <v>1309</v>
      </c>
      <c r="O257" s="32">
        <f>M257*AA257</f>
        <v>0</v>
      </c>
      <c r="P257" s="1">
        <v>3</v>
      </c>
      <c r="AA257" s="1">
        <f>IF(P257=1,$O$3,IF(P257=2,$O$4,$O$5))</f>
        <v>0</v>
      </c>
    </row>
    <row r="258">
      <c r="A258" s="1" t="s">
        <v>664</v>
      </c>
      <c r="E258" s="27" t="s">
        <v>661</v>
      </c>
    </row>
    <row r="259">
      <c r="A259" s="1" t="s">
        <v>665</v>
      </c>
      <c r="E259" s="33" t="s">
        <v>14314</v>
      </c>
    </row>
    <row r="260" ht="38.25">
      <c r="A260" s="1" t="s">
        <v>666</v>
      </c>
      <c r="E260" s="27" t="s">
        <v>5261</v>
      </c>
    </row>
    <row r="261">
      <c r="A261" s="1" t="s">
        <v>659</v>
      </c>
      <c r="B261" s="1">
        <v>34</v>
      </c>
      <c r="C261" s="26" t="s">
        <v>14315</v>
      </c>
      <c r="D261" t="s">
        <v>661</v>
      </c>
      <c r="E261" s="27" t="s">
        <v>14316</v>
      </c>
      <c r="F261" s="28" t="s">
        <v>670</v>
      </c>
      <c r="G261" s="29">
        <v>86</v>
      </c>
      <c r="H261" s="28">
        <v>0</v>
      </c>
      <c r="I261" s="30">
        <f>ROUND(G261*H261,P4)</f>
        <v>0</v>
      </c>
      <c r="L261" s="31">
        <v>0</v>
      </c>
      <c r="M261" s="24">
        <f>ROUND(G261*L261,P4)</f>
        <v>0</v>
      </c>
      <c r="N261" s="25" t="s">
        <v>1309</v>
      </c>
      <c r="O261" s="32">
        <f>M261*AA261</f>
        <v>0</v>
      </c>
      <c r="P261" s="1">
        <v>3</v>
      </c>
      <c r="AA261" s="1">
        <f>IF(P261=1,$O$3,IF(P261=2,$O$4,$O$5))</f>
        <v>0</v>
      </c>
    </row>
    <row r="262">
      <c r="A262" s="1" t="s">
        <v>664</v>
      </c>
      <c r="E262" s="27" t="s">
        <v>661</v>
      </c>
    </row>
    <row r="263">
      <c r="A263" s="1" t="s">
        <v>665</v>
      </c>
      <c r="E263" s="33" t="s">
        <v>14317</v>
      </c>
    </row>
    <row r="264" ht="51">
      <c r="A264" s="1" t="s">
        <v>666</v>
      </c>
      <c r="E264" s="27" t="s">
        <v>12854</v>
      </c>
    </row>
    <row r="265">
      <c r="A265" s="1" t="s">
        <v>659</v>
      </c>
      <c r="B265" s="1">
        <v>35</v>
      </c>
      <c r="C265" s="26" t="s">
        <v>14318</v>
      </c>
      <c r="D265" t="s">
        <v>661</v>
      </c>
      <c r="E265" s="27" t="s">
        <v>14319</v>
      </c>
      <c r="F265" s="28" t="s">
        <v>670</v>
      </c>
      <c r="G265" s="29">
        <v>86</v>
      </c>
      <c r="H265" s="28">
        <v>0</v>
      </c>
      <c r="I265" s="30">
        <f>ROUND(G265*H265,P4)</f>
        <v>0</v>
      </c>
      <c r="L265" s="31">
        <v>0</v>
      </c>
      <c r="M265" s="24">
        <f>ROUND(G265*L265,P4)</f>
        <v>0</v>
      </c>
      <c r="N265" s="25" t="s">
        <v>1309</v>
      </c>
      <c r="O265" s="32">
        <f>M265*AA265</f>
        <v>0</v>
      </c>
      <c r="P265" s="1">
        <v>3</v>
      </c>
      <c r="AA265" s="1">
        <f>IF(P265=1,$O$3,IF(P265=2,$O$4,$O$5))</f>
        <v>0</v>
      </c>
    </row>
    <row r="266">
      <c r="A266" s="1" t="s">
        <v>664</v>
      </c>
      <c r="E266" s="27" t="s">
        <v>661</v>
      </c>
    </row>
    <row r="267">
      <c r="A267" s="1" t="s">
        <v>665</v>
      </c>
      <c r="E267" s="33" t="s">
        <v>14317</v>
      </c>
    </row>
    <row r="268" ht="25.5">
      <c r="A268" s="1" t="s">
        <v>666</v>
      </c>
      <c r="E268" s="27" t="s">
        <v>14097</v>
      </c>
    </row>
    <row r="269">
      <c r="A269" s="1" t="s">
        <v>659</v>
      </c>
      <c r="B269" s="1">
        <v>36</v>
      </c>
      <c r="C269" s="26" t="s">
        <v>14281</v>
      </c>
      <c r="D269" t="s">
        <v>661</v>
      </c>
      <c r="E269" s="27" t="s">
        <v>14282</v>
      </c>
      <c r="F269" s="28" t="s">
        <v>683</v>
      </c>
      <c r="G269" s="29">
        <v>2</v>
      </c>
      <c r="H269" s="28">
        <v>0</v>
      </c>
      <c r="I269" s="30">
        <f>ROUND(G269*H269,P4)</f>
        <v>0</v>
      </c>
      <c r="L269" s="31">
        <v>0</v>
      </c>
      <c r="M269" s="24">
        <f>ROUND(G269*L269,P4)</f>
        <v>0</v>
      </c>
      <c r="N269" s="25" t="s">
        <v>1309</v>
      </c>
      <c r="O269" s="32">
        <f>M269*AA269</f>
        <v>0</v>
      </c>
      <c r="P269" s="1">
        <v>3</v>
      </c>
      <c r="AA269" s="1">
        <f>IF(P269=1,$O$3,IF(P269=2,$O$4,$O$5))</f>
        <v>0</v>
      </c>
    </row>
    <row r="270">
      <c r="A270" s="1" t="s">
        <v>664</v>
      </c>
      <c r="E270" s="27" t="s">
        <v>661</v>
      </c>
    </row>
    <row r="271">
      <c r="A271" s="1" t="s">
        <v>665</v>
      </c>
      <c r="E271" s="33" t="s">
        <v>2244</v>
      </c>
    </row>
    <row r="272">
      <c r="A272" s="1" t="s">
        <v>666</v>
      </c>
      <c r="E272" s="27" t="s">
        <v>14100</v>
      </c>
    </row>
    <row r="273">
      <c r="A273" s="1" t="s">
        <v>659</v>
      </c>
      <c r="B273" s="1">
        <v>47</v>
      </c>
      <c r="C273" s="26" t="s">
        <v>14137</v>
      </c>
      <c r="D273" t="s">
        <v>661</v>
      </c>
      <c r="E273" s="27" t="s">
        <v>14138</v>
      </c>
      <c r="F273" s="28" t="s">
        <v>683</v>
      </c>
      <c r="G273" s="29">
        <v>2</v>
      </c>
      <c r="H273" s="28">
        <v>0</v>
      </c>
      <c r="I273" s="30">
        <f>ROUND(G273*H273,P4)</f>
        <v>0</v>
      </c>
      <c r="L273" s="31">
        <v>0</v>
      </c>
      <c r="M273" s="24">
        <f>ROUND(G273*L273,P4)</f>
        <v>0</v>
      </c>
      <c r="N273" s="25" t="s">
        <v>1309</v>
      </c>
      <c r="O273" s="32">
        <f>M273*AA273</f>
        <v>0</v>
      </c>
      <c r="P273" s="1">
        <v>3</v>
      </c>
      <c r="AA273" s="1">
        <f>IF(P273=1,$O$3,IF(P273=2,$O$4,$O$5))</f>
        <v>0</v>
      </c>
    </row>
    <row r="274">
      <c r="A274" s="1" t="s">
        <v>664</v>
      </c>
      <c r="E274" s="27" t="s">
        <v>14320</v>
      </c>
    </row>
    <row r="275">
      <c r="A275" s="1" t="s">
        <v>665</v>
      </c>
    </row>
    <row r="276" ht="38.25">
      <c r="A276" s="1" t="s">
        <v>666</v>
      </c>
      <c r="E276" s="27" t="s">
        <v>8011</v>
      </c>
    </row>
    <row r="277">
      <c r="A277" s="1" t="s">
        <v>656</v>
      </c>
      <c r="C277" s="22" t="s">
        <v>2817</v>
      </c>
      <c r="E277" s="23" t="s">
        <v>2818</v>
      </c>
      <c r="L277" s="24">
        <f>SUMIFS(L278:L297,A278:A297,"P")</f>
        <v>0</v>
      </c>
      <c r="M277" s="24">
        <f>SUMIFS(M278:M297,A278:A297,"P")</f>
        <v>0</v>
      </c>
      <c r="N277" s="25"/>
    </row>
    <row r="278">
      <c r="A278" s="1" t="s">
        <v>659</v>
      </c>
      <c r="B278" s="1">
        <v>37</v>
      </c>
      <c r="C278" s="26" t="s">
        <v>14101</v>
      </c>
      <c r="D278" t="s">
        <v>661</v>
      </c>
      <c r="E278" s="27" t="s">
        <v>14102</v>
      </c>
      <c r="F278" s="28" t="s">
        <v>670</v>
      </c>
      <c r="G278" s="29">
        <v>72.200000000000003</v>
      </c>
      <c r="H278" s="28">
        <v>0</v>
      </c>
      <c r="I278" s="30">
        <f>ROUND(G278*H278,P4)</f>
        <v>0</v>
      </c>
      <c r="L278" s="31">
        <v>0</v>
      </c>
      <c r="M278" s="24">
        <f>ROUND(G278*L278,P4)</f>
        <v>0</v>
      </c>
      <c r="N278" s="25" t="s">
        <v>1309</v>
      </c>
      <c r="O278" s="32">
        <f>M278*AA278</f>
        <v>0</v>
      </c>
      <c r="P278" s="1">
        <v>3</v>
      </c>
      <c r="AA278" s="1">
        <f>IF(P278=1,$O$3,IF(P278=2,$O$4,$O$5))</f>
        <v>0</v>
      </c>
    </row>
    <row r="279">
      <c r="A279" s="1" t="s">
        <v>664</v>
      </c>
      <c r="E279" s="27" t="s">
        <v>661</v>
      </c>
    </row>
    <row r="280">
      <c r="A280" s="1" t="s">
        <v>665</v>
      </c>
      <c r="E280" s="33" t="s">
        <v>14321</v>
      </c>
    </row>
    <row r="281">
      <c r="A281" s="1" t="s">
        <v>666</v>
      </c>
      <c r="E281" s="27" t="s">
        <v>6872</v>
      </c>
    </row>
    <row r="282">
      <c r="A282" s="1" t="s">
        <v>659</v>
      </c>
      <c r="B282" s="1">
        <v>38</v>
      </c>
      <c r="C282" s="26" t="s">
        <v>14322</v>
      </c>
      <c r="D282" t="s">
        <v>661</v>
      </c>
      <c r="E282" s="27" t="s">
        <v>14323</v>
      </c>
      <c r="F282" s="28" t="s">
        <v>670</v>
      </c>
      <c r="G282" s="29">
        <v>1</v>
      </c>
      <c r="H282" s="28">
        <v>0</v>
      </c>
      <c r="I282" s="30">
        <f>ROUND(G282*H282,P4)</f>
        <v>0</v>
      </c>
      <c r="L282" s="31">
        <v>0</v>
      </c>
      <c r="M282" s="24">
        <f>ROUND(G282*L282,P4)</f>
        <v>0</v>
      </c>
      <c r="N282" s="25" t="s">
        <v>1309</v>
      </c>
      <c r="O282" s="32">
        <f>M282*AA282</f>
        <v>0</v>
      </c>
      <c r="P282" s="1">
        <v>3</v>
      </c>
      <c r="AA282" s="1">
        <f>IF(P282=1,$O$3,IF(P282=2,$O$4,$O$5))</f>
        <v>0</v>
      </c>
    </row>
    <row r="283">
      <c r="A283" s="1" t="s">
        <v>664</v>
      </c>
      <c r="E283" s="27" t="s">
        <v>661</v>
      </c>
    </row>
    <row r="284">
      <c r="A284" s="1" t="s">
        <v>665</v>
      </c>
    </row>
    <row r="285" ht="38.25">
      <c r="A285" s="1" t="s">
        <v>666</v>
      </c>
      <c r="E285" s="27" t="s">
        <v>6879</v>
      </c>
    </row>
    <row r="286">
      <c r="A286" s="1" t="s">
        <v>659</v>
      </c>
      <c r="B286" s="1">
        <v>39</v>
      </c>
      <c r="C286" s="26" t="s">
        <v>14142</v>
      </c>
      <c r="D286" t="s">
        <v>661</v>
      </c>
      <c r="E286" s="27" t="s">
        <v>14143</v>
      </c>
      <c r="F286" s="28" t="s">
        <v>663</v>
      </c>
      <c r="G286" s="29">
        <v>0.050000000000000003</v>
      </c>
      <c r="H286" s="28">
        <v>0</v>
      </c>
      <c r="I286" s="30">
        <f>ROUND(G286*H286,P4)</f>
        <v>0</v>
      </c>
      <c r="L286" s="31">
        <v>0</v>
      </c>
      <c r="M286" s="24">
        <f>ROUND(G286*L286,P4)</f>
        <v>0</v>
      </c>
      <c r="N286" s="25" t="s">
        <v>1309</v>
      </c>
      <c r="O286" s="32">
        <f>M286*AA286</f>
        <v>0</v>
      </c>
      <c r="P286" s="1">
        <v>3</v>
      </c>
      <c r="AA286" s="1">
        <f>IF(P286=1,$O$3,IF(P286=2,$O$4,$O$5))</f>
        <v>0</v>
      </c>
    </row>
    <row r="287">
      <c r="A287" s="1" t="s">
        <v>664</v>
      </c>
      <c r="E287" s="27" t="s">
        <v>661</v>
      </c>
    </row>
    <row r="288">
      <c r="A288" s="1" t="s">
        <v>665</v>
      </c>
    </row>
    <row r="289" ht="357">
      <c r="A289" s="1" t="s">
        <v>666</v>
      </c>
      <c r="E289" s="27" t="s">
        <v>6455</v>
      </c>
    </row>
    <row r="290">
      <c r="A290" s="1" t="s">
        <v>659</v>
      </c>
      <c r="B290" s="1">
        <v>40</v>
      </c>
      <c r="C290" s="26" t="s">
        <v>14104</v>
      </c>
      <c r="D290" t="s">
        <v>661</v>
      </c>
      <c r="E290" s="27" t="s">
        <v>14105</v>
      </c>
      <c r="F290" s="28" t="s">
        <v>683</v>
      </c>
      <c r="G290" s="29">
        <v>4</v>
      </c>
      <c r="H290" s="28">
        <v>0</v>
      </c>
      <c r="I290" s="30">
        <f>ROUND(G290*H290,P4)</f>
        <v>0</v>
      </c>
      <c r="L290" s="31">
        <v>0</v>
      </c>
      <c r="M290" s="24">
        <f>ROUND(G290*L290,P4)</f>
        <v>0</v>
      </c>
      <c r="N290" s="25" t="s">
        <v>1309</v>
      </c>
      <c r="O290" s="32">
        <f>M290*AA290</f>
        <v>0</v>
      </c>
      <c r="P290" s="1">
        <v>3</v>
      </c>
      <c r="AA290" s="1">
        <f>IF(P290=1,$O$3,IF(P290=2,$O$4,$O$5))</f>
        <v>0</v>
      </c>
    </row>
    <row r="291">
      <c r="A291" s="1" t="s">
        <v>664</v>
      </c>
      <c r="E291" s="27" t="s">
        <v>661</v>
      </c>
    </row>
    <row r="292">
      <c r="A292" s="1" t="s">
        <v>665</v>
      </c>
    </row>
    <row r="293" ht="38.25">
      <c r="A293" s="1" t="s">
        <v>666</v>
      </c>
      <c r="E293" s="27" t="s">
        <v>5261</v>
      </c>
    </row>
    <row r="294">
      <c r="A294" s="1" t="s">
        <v>659</v>
      </c>
      <c r="B294" s="1">
        <v>48</v>
      </c>
      <c r="C294" s="26" t="s">
        <v>14283</v>
      </c>
      <c r="D294" t="s">
        <v>661</v>
      </c>
      <c r="E294" s="27" t="s">
        <v>14284</v>
      </c>
      <c r="F294" s="28" t="s">
        <v>683</v>
      </c>
      <c r="G294" s="29">
        <v>3</v>
      </c>
      <c r="H294" s="28">
        <v>0</v>
      </c>
      <c r="I294" s="30">
        <f>ROUND(G294*H294,P4)</f>
        <v>0</v>
      </c>
      <c r="L294" s="31">
        <v>0</v>
      </c>
      <c r="M294" s="24">
        <f>ROUND(G294*L294,P4)</f>
        <v>0</v>
      </c>
      <c r="N294" s="25" t="s">
        <v>1309</v>
      </c>
      <c r="O294" s="32">
        <f>M294*AA294</f>
        <v>0</v>
      </c>
      <c r="P294" s="1">
        <v>3</v>
      </c>
      <c r="AA294" s="1">
        <f>IF(P294=1,$O$3,IF(P294=2,$O$4,$O$5))</f>
        <v>0</v>
      </c>
    </row>
    <row r="295">
      <c r="A295" s="1" t="s">
        <v>664</v>
      </c>
      <c r="E295" s="27" t="s">
        <v>14285</v>
      </c>
    </row>
    <row r="296">
      <c r="A296" s="1" t="s">
        <v>665</v>
      </c>
    </row>
    <row r="297" ht="63.75">
      <c r="A297" s="1" t="s">
        <v>666</v>
      </c>
      <c r="E297" s="27" t="s">
        <v>14286</v>
      </c>
    </row>
    <row r="298">
      <c r="A298" s="1" t="s">
        <v>656</v>
      </c>
      <c r="C298" s="22" t="s">
        <v>894</v>
      </c>
      <c r="E298" s="23" t="s">
        <v>2900</v>
      </c>
      <c r="L298" s="24">
        <f>SUMIFS(L299:L310,A299:A310,"P")</f>
        <v>0</v>
      </c>
      <c r="M298" s="24">
        <f>SUMIFS(M299:M310,A299:A310,"P")</f>
        <v>0</v>
      </c>
      <c r="N298" s="25"/>
    </row>
    <row r="299" ht="25.5">
      <c r="A299" s="1" t="s">
        <v>659</v>
      </c>
      <c r="B299" s="1">
        <v>42</v>
      </c>
      <c r="C299" s="26" t="s">
        <v>3803</v>
      </c>
      <c r="D299" t="s">
        <v>897</v>
      </c>
      <c r="E299" s="27" t="s">
        <v>3804</v>
      </c>
      <c r="F299" s="28" t="s">
        <v>899</v>
      </c>
      <c r="G299" s="29">
        <v>241.19999999999999</v>
      </c>
      <c r="H299" s="28">
        <v>0</v>
      </c>
      <c r="I299" s="30">
        <f>ROUND(G299*H299,P4)</f>
        <v>0</v>
      </c>
      <c r="L299" s="31">
        <v>0</v>
      </c>
      <c r="M299" s="24">
        <f>ROUND(G299*L299,P4)</f>
        <v>0</v>
      </c>
      <c r="N299" s="25" t="s">
        <v>1309</v>
      </c>
      <c r="O299" s="32">
        <f>M299*AA299</f>
        <v>0</v>
      </c>
      <c r="P299" s="1">
        <v>3</v>
      </c>
      <c r="AA299" s="1">
        <f>IF(P299=1,$O$3,IF(P299=2,$O$4,$O$5))</f>
        <v>0</v>
      </c>
    </row>
    <row r="300" ht="38.25">
      <c r="A300" s="1" t="s">
        <v>664</v>
      </c>
      <c r="E300" s="27" t="s">
        <v>900</v>
      </c>
    </row>
    <row r="301">
      <c r="A301" s="1" t="s">
        <v>665</v>
      </c>
      <c r="E301" s="33" t="s">
        <v>14324</v>
      </c>
    </row>
    <row r="302" ht="153">
      <c r="A302" s="1" t="s">
        <v>666</v>
      </c>
      <c r="E302" s="27" t="s">
        <v>902</v>
      </c>
    </row>
    <row r="303" ht="25.5">
      <c r="A303" s="1" t="s">
        <v>659</v>
      </c>
      <c r="B303" s="1">
        <v>43</v>
      </c>
      <c r="C303" s="26" t="s">
        <v>5249</v>
      </c>
      <c r="D303" t="s">
        <v>897</v>
      </c>
      <c r="E303" s="27" t="s">
        <v>5250</v>
      </c>
      <c r="F303" s="28" t="s">
        <v>899</v>
      </c>
      <c r="G303" s="29">
        <v>8.8550000000000004</v>
      </c>
      <c r="H303" s="28">
        <v>0</v>
      </c>
      <c r="I303" s="30">
        <f>ROUND(G303*H303,P4)</f>
        <v>0</v>
      </c>
      <c r="L303" s="31">
        <v>0</v>
      </c>
      <c r="M303" s="24">
        <f>ROUND(G303*L303,P4)</f>
        <v>0</v>
      </c>
      <c r="N303" s="25" t="s">
        <v>1309</v>
      </c>
      <c r="O303" s="32">
        <f>M303*AA303</f>
        <v>0</v>
      </c>
      <c r="P303" s="1">
        <v>3</v>
      </c>
      <c r="AA303" s="1">
        <f>IF(P303=1,$O$3,IF(P303=2,$O$4,$O$5))</f>
        <v>0</v>
      </c>
    </row>
    <row r="304" ht="38.25">
      <c r="A304" s="1" t="s">
        <v>664</v>
      </c>
      <c r="E304" s="27" t="s">
        <v>910</v>
      </c>
    </row>
    <row r="305">
      <c r="A305" s="1" t="s">
        <v>665</v>
      </c>
      <c r="E305" s="33" t="s">
        <v>14325</v>
      </c>
    </row>
    <row r="306" ht="153">
      <c r="A306" s="1" t="s">
        <v>666</v>
      </c>
      <c r="E306" s="27" t="s">
        <v>5251</v>
      </c>
    </row>
    <row r="307" ht="38.25">
      <c r="A307" s="1" t="s">
        <v>659</v>
      </c>
      <c r="B307" s="1">
        <v>44</v>
      </c>
      <c r="C307" s="26" t="s">
        <v>2982</v>
      </c>
      <c r="D307" t="s">
        <v>897</v>
      </c>
      <c r="E307" s="27" t="s">
        <v>2983</v>
      </c>
      <c r="F307" s="28" t="s">
        <v>899</v>
      </c>
      <c r="G307" s="29">
        <v>0.10000000000000001</v>
      </c>
      <c r="H307" s="28">
        <v>0</v>
      </c>
      <c r="I307" s="30">
        <f>ROUND(G307*H307,P4)</f>
        <v>0</v>
      </c>
      <c r="L307" s="31">
        <v>0</v>
      </c>
      <c r="M307" s="24">
        <f>ROUND(G307*L307,P4)</f>
        <v>0</v>
      </c>
      <c r="N307" s="25" t="s">
        <v>1309</v>
      </c>
      <c r="O307" s="32">
        <f>M307*AA307</f>
        <v>0</v>
      </c>
      <c r="P307" s="1">
        <v>3</v>
      </c>
      <c r="AA307" s="1">
        <f>IF(P307=1,$O$3,IF(P307=2,$O$4,$O$5))</f>
        <v>0</v>
      </c>
    </row>
    <row r="308" ht="38.25">
      <c r="A308" s="1" t="s">
        <v>664</v>
      </c>
      <c r="E308" s="27" t="s">
        <v>910</v>
      </c>
    </row>
    <row r="309">
      <c r="A309" s="1" t="s">
        <v>665</v>
      </c>
      <c r="E309" s="33" t="s">
        <v>1462</v>
      </c>
    </row>
    <row r="310" ht="153">
      <c r="A310" s="1" t="s">
        <v>666</v>
      </c>
      <c r="E310" s="27" t="s">
        <v>907</v>
      </c>
    </row>
  </sheetData>
  <sheetProtection sheet="1" objects="1" scenarios="1" spinCount="100000" saltValue="NrHd+EbSO0vfcctqxOIgRLw5HK+tMFM/s4/8hfK3popDtUeS2VXwi5wCW8dSZXBUI2gQrmPlrAsUFzrrWvT+lw==" hashValue="iQ1A4n63bQodlQhd3H3l1uYz+ZbBFy7R8NjI/YReT2LgMxNaw/0YICCUFQR08IBtZma7LgW9bDKpiUnbwhwc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14326</v>
      </c>
      <c r="E8" s="23" t="s">
        <v>595</v>
      </c>
      <c r="L8" s="24">
        <f>L9+L14+L55+L60+L65+L106</f>
        <v>0</v>
      </c>
      <c r="M8" s="24">
        <f>M9+M14+M55+M60+M65+M106</f>
        <v>0</v>
      </c>
      <c r="N8" s="25"/>
    </row>
    <row r="9">
      <c r="A9" s="1" t="s">
        <v>656</v>
      </c>
      <c r="C9" s="22" t="s">
        <v>2130</v>
      </c>
      <c r="E9" s="23" t="s">
        <v>2131</v>
      </c>
      <c r="L9" s="24">
        <f>SUMIFS(L10:L13,A10:A13,"P")</f>
        <v>0</v>
      </c>
      <c r="M9" s="24">
        <f>SUMIFS(M10:M13,A10:A13,"P")</f>
        <v>0</v>
      </c>
      <c r="N9" s="25"/>
    </row>
    <row r="10">
      <c r="A10" s="1" t="s">
        <v>659</v>
      </c>
      <c r="B10" s="1">
        <v>21</v>
      </c>
      <c r="C10" s="26" t="s">
        <v>14031</v>
      </c>
      <c r="D10" t="s">
        <v>661</v>
      </c>
      <c r="E10" s="27" t="s">
        <v>14032</v>
      </c>
      <c r="F10" s="28" t="s">
        <v>683</v>
      </c>
      <c r="G10" s="29">
        <v>2</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c r="E12" s="33" t="s">
        <v>2244</v>
      </c>
    </row>
    <row r="13">
      <c r="A13" s="1" t="s">
        <v>666</v>
      </c>
      <c r="E13" s="27" t="s">
        <v>5940</v>
      </c>
    </row>
    <row r="14">
      <c r="A14" s="1" t="s">
        <v>656</v>
      </c>
      <c r="C14" s="22" t="s">
        <v>657</v>
      </c>
      <c r="E14" s="23" t="s">
        <v>658</v>
      </c>
      <c r="L14" s="24">
        <f>SUMIFS(L15:L54,A15:A54,"P")</f>
        <v>0</v>
      </c>
      <c r="M14" s="24">
        <f>SUMIFS(M15:M54,A15:A54,"P")</f>
        <v>0</v>
      </c>
      <c r="N14" s="25"/>
    </row>
    <row r="15">
      <c r="A15" s="1" t="s">
        <v>659</v>
      </c>
      <c r="B15" s="1">
        <v>1</v>
      </c>
      <c r="C15" s="26" t="s">
        <v>10801</v>
      </c>
      <c r="D15" t="s">
        <v>661</v>
      </c>
      <c r="E15" s="27" t="s">
        <v>10802</v>
      </c>
      <c r="F15" s="28" t="s">
        <v>677</v>
      </c>
      <c r="G15" s="29">
        <v>189.90000000000001</v>
      </c>
      <c r="H15" s="28">
        <v>0</v>
      </c>
      <c r="I15" s="30">
        <f>ROUND(G15*H15,P4)</f>
        <v>0</v>
      </c>
      <c r="L15" s="31">
        <v>0</v>
      </c>
      <c r="M15" s="24">
        <f>ROUND(G15*L15,P4)</f>
        <v>0</v>
      </c>
      <c r="N15" s="25" t="s">
        <v>1309</v>
      </c>
      <c r="O15" s="32">
        <f>M15*AA15</f>
        <v>0</v>
      </c>
      <c r="P15" s="1">
        <v>3</v>
      </c>
      <c r="AA15" s="1">
        <f>IF(P15=1,$O$3,IF(P15=2,$O$4,$O$5))</f>
        <v>0</v>
      </c>
    </row>
    <row r="16">
      <c r="A16" s="1" t="s">
        <v>664</v>
      </c>
      <c r="E16" s="27" t="s">
        <v>661</v>
      </c>
    </row>
    <row r="17" ht="51">
      <c r="A17" s="1" t="s">
        <v>665</v>
      </c>
      <c r="E17" s="33" t="s">
        <v>14327</v>
      </c>
    </row>
    <row r="18">
      <c r="A18" s="1" t="s">
        <v>666</v>
      </c>
      <c r="E18" s="27" t="s">
        <v>10804</v>
      </c>
    </row>
    <row r="19">
      <c r="A19" s="1" t="s">
        <v>659</v>
      </c>
      <c r="B19" s="1">
        <v>2</v>
      </c>
      <c r="C19" s="26" t="s">
        <v>3210</v>
      </c>
      <c r="D19" t="s">
        <v>661</v>
      </c>
      <c r="E19" s="27" t="s">
        <v>3211</v>
      </c>
      <c r="F19" s="28" t="s">
        <v>663</v>
      </c>
      <c r="G19" s="29">
        <v>382.19999999999999</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14328</v>
      </c>
    </row>
    <row r="22" ht="318.75">
      <c r="A22" s="1" t="s">
        <v>666</v>
      </c>
      <c r="E22" s="27" t="s">
        <v>667</v>
      </c>
    </row>
    <row r="23">
      <c r="A23" s="1" t="s">
        <v>659</v>
      </c>
      <c r="B23" s="1">
        <v>3</v>
      </c>
      <c r="C23" s="26" t="s">
        <v>1535</v>
      </c>
      <c r="D23" t="s">
        <v>661</v>
      </c>
      <c r="E23" s="27" t="s">
        <v>1536</v>
      </c>
      <c r="F23" s="28" t="s">
        <v>663</v>
      </c>
      <c r="G23" s="29">
        <v>18.030000000000001</v>
      </c>
      <c r="H23" s="28">
        <v>0</v>
      </c>
      <c r="I23" s="30">
        <f>ROUND(G23*H23,P4)</f>
        <v>0</v>
      </c>
      <c r="L23" s="31">
        <v>0</v>
      </c>
      <c r="M23" s="24">
        <f>ROUND(G23*L23,P4)</f>
        <v>0</v>
      </c>
      <c r="N23" s="25" t="s">
        <v>1309</v>
      </c>
      <c r="O23" s="32">
        <f>M23*AA23</f>
        <v>0</v>
      </c>
      <c r="P23" s="1">
        <v>3</v>
      </c>
      <c r="AA23" s="1">
        <f>IF(P23=1,$O$3,IF(P23=2,$O$4,$O$5))</f>
        <v>0</v>
      </c>
    </row>
    <row r="24">
      <c r="A24" s="1" t="s">
        <v>664</v>
      </c>
      <c r="E24" s="27" t="s">
        <v>661</v>
      </c>
    </row>
    <row r="25" ht="51">
      <c r="A25" s="1" t="s">
        <v>665</v>
      </c>
      <c r="E25" s="33" t="s">
        <v>14329</v>
      </c>
    </row>
    <row r="26" ht="318.75">
      <c r="A26" s="1" t="s">
        <v>666</v>
      </c>
      <c r="E26" s="27" t="s">
        <v>667</v>
      </c>
    </row>
    <row r="27">
      <c r="A27" s="1" t="s">
        <v>659</v>
      </c>
      <c r="B27" s="1">
        <v>4</v>
      </c>
      <c r="C27" s="26" t="s">
        <v>9394</v>
      </c>
      <c r="D27" t="s">
        <v>661</v>
      </c>
      <c r="E27" s="27" t="s">
        <v>9395</v>
      </c>
      <c r="F27" s="28" t="s">
        <v>663</v>
      </c>
      <c r="G27" s="29">
        <v>16.379999999999999</v>
      </c>
      <c r="H27" s="28">
        <v>0</v>
      </c>
      <c r="I27" s="30">
        <f>ROUND(G27*H27,P4)</f>
        <v>0</v>
      </c>
      <c r="L27" s="31">
        <v>0</v>
      </c>
      <c r="M27" s="24">
        <f>ROUND(G27*L27,P4)</f>
        <v>0</v>
      </c>
      <c r="N27" s="25" t="s">
        <v>1309</v>
      </c>
      <c r="O27" s="32">
        <f>M27*AA27</f>
        <v>0</v>
      </c>
      <c r="P27" s="1">
        <v>3</v>
      </c>
      <c r="AA27" s="1">
        <f>IF(P27=1,$O$3,IF(P27=2,$O$4,$O$5))</f>
        <v>0</v>
      </c>
    </row>
    <row r="28">
      <c r="A28" s="1" t="s">
        <v>664</v>
      </c>
      <c r="E28" s="27" t="s">
        <v>661</v>
      </c>
    </row>
    <row r="29" ht="51">
      <c r="A29" s="1" t="s">
        <v>665</v>
      </c>
      <c r="E29" s="33" t="s">
        <v>14330</v>
      </c>
    </row>
    <row r="30" ht="191.25">
      <c r="A30" s="1" t="s">
        <v>666</v>
      </c>
      <c r="E30" s="27" t="s">
        <v>9398</v>
      </c>
    </row>
    <row r="31">
      <c r="A31" s="1" t="s">
        <v>659</v>
      </c>
      <c r="B31" s="1">
        <v>5</v>
      </c>
      <c r="C31" s="26" t="s">
        <v>672</v>
      </c>
      <c r="D31" t="s">
        <v>661</v>
      </c>
      <c r="E31" s="27" t="s">
        <v>673</v>
      </c>
      <c r="F31" s="28" t="s">
        <v>663</v>
      </c>
      <c r="G31" s="29">
        <v>16.379999999999999</v>
      </c>
      <c r="H31" s="28">
        <v>0</v>
      </c>
      <c r="I31" s="30">
        <f>ROUND(G31*H31,P4)</f>
        <v>0</v>
      </c>
      <c r="L31" s="31">
        <v>0</v>
      </c>
      <c r="M31" s="24">
        <f>ROUND(G31*L31,P4)</f>
        <v>0</v>
      </c>
      <c r="N31" s="25" t="s">
        <v>1309</v>
      </c>
      <c r="O31" s="32">
        <f>M31*AA31</f>
        <v>0</v>
      </c>
      <c r="P31" s="1">
        <v>3</v>
      </c>
      <c r="AA31" s="1">
        <f>IF(P31=1,$O$3,IF(P31=2,$O$4,$O$5))</f>
        <v>0</v>
      </c>
    </row>
    <row r="32">
      <c r="A32" s="1" t="s">
        <v>664</v>
      </c>
      <c r="E32" s="27" t="s">
        <v>661</v>
      </c>
    </row>
    <row r="33" ht="51">
      <c r="A33" s="1" t="s">
        <v>665</v>
      </c>
      <c r="E33" s="33" t="s">
        <v>14330</v>
      </c>
    </row>
    <row r="34" ht="229.5">
      <c r="A34" s="1" t="s">
        <v>666</v>
      </c>
      <c r="E34" s="27" t="s">
        <v>674</v>
      </c>
    </row>
    <row r="35">
      <c r="A35" s="1" t="s">
        <v>659</v>
      </c>
      <c r="B35" s="1">
        <v>6</v>
      </c>
      <c r="C35" s="26" t="s">
        <v>6435</v>
      </c>
      <c r="D35" t="s">
        <v>661</v>
      </c>
      <c r="E35" s="27" t="s">
        <v>6436</v>
      </c>
      <c r="F35" s="28" t="s">
        <v>663</v>
      </c>
      <c r="G35" s="29">
        <v>4.1399999999999997</v>
      </c>
      <c r="H35" s="28">
        <v>0</v>
      </c>
      <c r="I35" s="30">
        <f>ROUND(G35*H35,P4)</f>
        <v>0</v>
      </c>
      <c r="L35" s="31">
        <v>0</v>
      </c>
      <c r="M35" s="24">
        <f>ROUND(G35*L35,P4)</f>
        <v>0</v>
      </c>
      <c r="N35" s="25" t="s">
        <v>1309</v>
      </c>
      <c r="O35" s="32">
        <f>M35*AA35</f>
        <v>0</v>
      </c>
      <c r="P35" s="1">
        <v>3</v>
      </c>
      <c r="AA35" s="1">
        <f>IF(P35=1,$O$3,IF(P35=2,$O$4,$O$5))</f>
        <v>0</v>
      </c>
    </row>
    <row r="36">
      <c r="A36" s="1" t="s">
        <v>664</v>
      </c>
      <c r="E36" s="27" t="s">
        <v>661</v>
      </c>
    </row>
    <row r="37" ht="51">
      <c r="A37" s="1" t="s">
        <v>665</v>
      </c>
      <c r="E37" s="33" t="s">
        <v>14331</v>
      </c>
    </row>
    <row r="38" ht="293.25">
      <c r="A38" s="1" t="s">
        <v>666</v>
      </c>
      <c r="E38" s="27" t="s">
        <v>6438</v>
      </c>
    </row>
    <row r="39">
      <c r="A39" s="1" t="s">
        <v>659</v>
      </c>
      <c r="B39" s="1">
        <v>7</v>
      </c>
      <c r="C39" s="26" t="s">
        <v>5960</v>
      </c>
      <c r="D39" t="s">
        <v>661</v>
      </c>
      <c r="E39" s="27" t="s">
        <v>5962</v>
      </c>
      <c r="F39" s="28" t="s">
        <v>663</v>
      </c>
      <c r="G39" s="29">
        <v>13.32</v>
      </c>
      <c r="H39" s="28">
        <v>0</v>
      </c>
      <c r="I39" s="30">
        <f>ROUND(G39*H39,P4)</f>
        <v>0</v>
      </c>
      <c r="L39" s="31">
        <v>0</v>
      </c>
      <c r="M39" s="24">
        <f>ROUND(G39*L39,P4)</f>
        <v>0</v>
      </c>
      <c r="N39" s="25" t="s">
        <v>1309</v>
      </c>
      <c r="O39" s="32">
        <f>M39*AA39</f>
        <v>0</v>
      </c>
      <c r="P39" s="1">
        <v>3</v>
      </c>
      <c r="AA39" s="1">
        <f>IF(P39=1,$O$3,IF(P39=2,$O$4,$O$5))</f>
        <v>0</v>
      </c>
    </row>
    <row r="40">
      <c r="A40" s="1" t="s">
        <v>664</v>
      </c>
      <c r="E40" s="27" t="s">
        <v>14332</v>
      </c>
    </row>
    <row r="41">
      <c r="A41" s="1" t="s">
        <v>665</v>
      </c>
      <c r="E41" s="33" t="s">
        <v>14333</v>
      </c>
    </row>
    <row r="42" ht="255">
      <c r="A42" s="1" t="s">
        <v>666</v>
      </c>
      <c r="E42" s="27" t="s">
        <v>7693</v>
      </c>
    </row>
    <row r="43">
      <c r="A43" s="1" t="s">
        <v>659</v>
      </c>
      <c r="B43" s="1">
        <v>8</v>
      </c>
      <c r="C43" s="26" t="s">
        <v>12363</v>
      </c>
      <c r="D43" t="s">
        <v>661</v>
      </c>
      <c r="E43" s="27" t="s">
        <v>12364</v>
      </c>
      <c r="F43" s="28" t="s">
        <v>677</v>
      </c>
      <c r="G43" s="29">
        <v>189.90000000000001</v>
      </c>
      <c r="H43" s="28">
        <v>0</v>
      </c>
      <c r="I43" s="30">
        <f>ROUND(G43*H43,P4)</f>
        <v>0</v>
      </c>
      <c r="L43" s="31">
        <v>0</v>
      </c>
      <c r="M43" s="24">
        <f>ROUND(G43*L43,P4)</f>
        <v>0</v>
      </c>
      <c r="N43" s="25" t="s">
        <v>1309</v>
      </c>
      <c r="O43" s="32">
        <f>M43*AA43</f>
        <v>0</v>
      </c>
      <c r="P43" s="1">
        <v>3</v>
      </c>
      <c r="AA43" s="1">
        <f>IF(P43=1,$O$3,IF(P43=2,$O$4,$O$5))</f>
        <v>0</v>
      </c>
    </row>
    <row r="44">
      <c r="A44" s="1" t="s">
        <v>664</v>
      </c>
      <c r="E44" s="27" t="s">
        <v>661</v>
      </c>
    </row>
    <row r="45" ht="51">
      <c r="A45" s="1" t="s">
        <v>665</v>
      </c>
      <c r="E45" s="33" t="s">
        <v>14334</v>
      </c>
    </row>
    <row r="46" ht="38.25">
      <c r="A46" s="1" t="s">
        <v>666</v>
      </c>
      <c r="E46" s="27" t="s">
        <v>9134</v>
      </c>
    </row>
    <row r="47">
      <c r="A47" s="1" t="s">
        <v>659</v>
      </c>
      <c r="B47" s="1">
        <v>9</v>
      </c>
      <c r="C47" s="26" t="s">
        <v>9135</v>
      </c>
      <c r="D47" t="s">
        <v>661</v>
      </c>
      <c r="E47" s="27" t="s">
        <v>9136</v>
      </c>
      <c r="F47" s="28" t="s">
        <v>677</v>
      </c>
      <c r="G47" s="29">
        <v>189.90000000000001</v>
      </c>
      <c r="H47" s="28">
        <v>0</v>
      </c>
      <c r="I47" s="30">
        <f>ROUND(G47*H47,P4)</f>
        <v>0</v>
      </c>
      <c r="L47" s="31">
        <v>0</v>
      </c>
      <c r="M47" s="24">
        <f>ROUND(G47*L47,P4)</f>
        <v>0</v>
      </c>
      <c r="N47" s="25" t="s">
        <v>1309</v>
      </c>
      <c r="O47" s="32">
        <f>M47*AA47</f>
        <v>0</v>
      </c>
      <c r="P47" s="1">
        <v>3</v>
      </c>
      <c r="AA47" s="1">
        <f>IF(P47=1,$O$3,IF(P47=2,$O$4,$O$5))</f>
        <v>0</v>
      </c>
    </row>
    <row r="48">
      <c r="A48" s="1" t="s">
        <v>664</v>
      </c>
      <c r="E48" s="27" t="s">
        <v>661</v>
      </c>
    </row>
    <row r="49" ht="51">
      <c r="A49" s="1" t="s">
        <v>665</v>
      </c>
      <c r="E49" s="33" t="s">
        <v>14334</v>
      </c>
    </row>
    <row r="50" ht="25.5">
      <c r="A50" s="1" t="s">
        <v>666</v>
      </c>
      <c r="E50" s="27" t="s">
        <v>9138</v>
      </c>
    </row>
    <row r="51">
      <c r="A51" s="1" t="s">
        <v>659</v>
      </c>
      <c r="B51" s="1">
        <v>10</v>
      </c>
      <c r="C51" s="26" t="s">
        <v>5973</v>
      </c>
      <c r="D51" t="s">
        <v>661</v>
      </c>
      <c r="E51" s="27" t="s">
        <v>5974</v>
      </c>
      <c r="F51" s="28" t="s">
        <v>677</v>
      </c>
      <c r="G51" s="29">
        <v>189.90000000000001</v>
      </c>
      <c r="H51" s="28">
        <v>0</v>
      </c>
      <c r="I51" s="30">
        <f>ROUND(G51*H51,P4)</f>
        <v>0</v>
      </c>
      <c r="L51" s="31">
        <v>0</v>
      </c>
      <c r="M51" s="24">
        <f>ROUND(G51*L51,P4)</f>
        <v>0</v>
      </c>
      <c r="N51" s="25" t="s">
        <v>1309</v>
      </c>
      <c r="O51" s="32">
        <f>M51*AA51</f>
        <v>0</v>
      </c>
      <c r="P51" s="1">
        <v>3</v>
      </c>
      <c r="AA51" s="1">
        <f>IF(P51=1,$O$3,IF(P51=2,$O$4,$O$5))</f>
        <v>0</v>
      </c>
    </row>
    <row r="52">
      <c r="A52" s="1" t="s">
        <v>664</v>
      </c>
      <c r="E52" s="27" t="s">
        <v>661</v>
      </c>
    </row>
    <row r="53" ht="51">
      <c r="A53" s="1" t="s">
        <v>665</v>
      </c>
      <c r="E53" s="33" t="s">
        <v>14334</v>
      </c>
    </row>
    <row r="54" ht="38.25">
      <c r="A54" s="1" t="s">
        <v>666</v>
      </c>
      <c r="E54" s="27" t="s">
        <v>6611</v>
      </c>
    </row>
    <row r="55">
      <c r="A55" s="1" t="s">
        <v>656</v>
      </c>
      <c r="C55" s="22" t="s">
        <v>1333</v>
      </c>
      <c r="E55" s="23" t="s">
        <v>5082</v>
      </c>
      <c r="L55" s="24">
        <f>SUMIFS(L56:L59,A56:A59,"P")</f>
        <v>0</v>
      </c>
      <c r="M55" s="24">
        <f>SUMIFS(M56:M59,A56:A59,"P")</f>
        <v>0</v>
      </c>
      <c r="N55" s="25"/>
    </row>
    <row r="56">
      <c r="A56" s="1" t="s">
        <v>659</v>
      </c>
      <c r="B56" s="1">
        <v>11</v>
      </c>
      <c r="C56" s="26" t="s">
        <v>5083</v>
      </c>
      <c r="D56" t="s">
        <v>661</v>
      </c>
      <c r="E56" s="27" t="s">
        <v>5084</v>
      </c>
      <c r="F56" s="28" t="s">
        <v>663</v>
      </c>
      <c r="G56" s="29">
        <v>1.23</v>
      </c>
      <c r="H56" s="28">
        <v>0</v>
      </c>
      <c r="I56" s="30">
        <f>ROUND(G56*H56,P4)</f>
        <v>0</v>
      </c>
      <c r="L56" s="31">
        <v>0</v>
      </c>
      <c r="M56" s="24">
        <f>ROUND(G56*L56,P4)</f>
        <v>0</v>
      </c>
      <c r="N56" s="25" t="s">
        <v>1309</v>
      </c>
      <c r="O56" s="32">
        <f>M56*AA56</f>
        <v>0</v>
      </c>
      <c r="P56" s="1">
        <v>3</v>
      </c>
      <c r="AA56" s="1">
        <f>IF(P56=1,$O$3,IF(P56=2,$O$4,$O$5))</f>
        <v>0</v>
      </c>
    </row>
    <row r="57">
      <c r="A57" s="1" t="s">
        <v>664</v>
      </c>
      <c r="E57" s="27" t="s">
        <v>661</v>
      </c>
    </row>
    <row r="58" ht="51">
      <c r="A58" s="1" t="s">
        <v>665</v>
      </c>
      <c r="E58" s="33" t="s">
        <v>14335</v>
      </c>
    </row>
    <row r="59" ht="38.25">
      <c r="A59" s="1" t="s">
        <v>666</v>
      </c>
      <c r="E59" s="27" t="s">
        <v>6457</v>
      </c>
    </row>
    <row r="60">
      <c r="A60" s="1" t="s">
        <v>656</v>
      </c>
      <c r="C60" s="22" t="s">
        <v>679</v>
      </c>
      <c r="E60" s="23" t="s">
        <v>680</v>
      </c>
      <c r="L60" s="24">
        <f>SUMIFS(L61:L64,A61:A64,"P")</f>
        <v>0</v>
      </c>
      <c r="M60" s="24">
        <f>SUMIFS(M61:M64,A61:A64,"P")</f>
        <v>0</v>
      </c>
      <c r="N60" s="25"/>
    </row>
    <row r="61">
      <c r="A61" s="1" t="s">
        <v>659</v>
      </c>
      <c r="B61" s="1">
        <v>22</v>
      </c>
      <c r="C61" s="26" t="s">
        <v>14162</v>
      </c>
      <c r="D61" t="s">
        <v>661</v>
      </c>
      <c r="E61" s="27" t="s">
        <v>14163</v>
      </c>
      <c r="F61" s="28" t="s">
        <v>683</v>
      </c>
      <c r="G61" s="29">
        <v>2</v>
      </c>
      <c r="H61" s="28">
        <v>0</v>
      </c>
      <c r="I61" s="30">
        <f>ROUND(G61*H61,P4)</f>
        <v>0</v>
      </c>
      <c r="L61" s="31">
        <v>0</v>
      </c>
      <c r="M61" s="24">
        <f>ROUND(G61*L61,P4)</f>
        <v>0</v>
      </c>
      <c r="N61" s="25" t="s">
        <v>1309</v>
      </c>
      <c r="O61" s="32">
        <f>M61*AA61</f>
        <v>0</v>
      </c>
      <c r="P61" s="1">
        <v>3</v>
      </c>
      <c r="AA61" s="1">
        <f>IF(P61=1,$O$3,IF(P61=2,$O$4,$O$5))</f>
        <v>0</v>
      </c>
    </row>
    <row r="62">
      <c r="A62" s="1" t="s">
        <v>664</v>
      </c>
      <c r="E62" s="27" t="s">
        <v>14212</v>
      </c>
    </row>
    <row r="63">
      <c r="A63" s="1" t="s">
        <v>665</v>
      </c>
    </row>
    <row r="64" ht="153">
      <c r="A64" s="1" t="s">
        <v>666</v>
      </c>
      <c r="E64" s="27" t="s">
        <v>11831</v>
      </c>
    </row>
    <row r="65">
      <c r="A65" s="1" t="s">
        <v>656</v>
      </c>
      <c r="C65" s="22" t="s">
        <v>6055</v>
      </c>
      <c r="E65" s="23" t="s">
        <v>6673</v>
      </c>
      <c r="L65" s="24">
        <f>SUMIFS(L66:L105,A66:A105,"P")</f>
        <v>0</v>
      </c>
      <c r="M65" s="24">
        <f>SUMIFS(M66:M105,A66:A105,"P")</f>
        <v>0</v>
      </c>
      <c r="N65" s="25"/>
    </row>
    <row r="66">
      <c r="A66" s="1" t="s">
        <v>659</v>
      </c>
      <c r="B66" s="1">
        <v>12</v>
      </c>
      <c r="C66" s="26" t="s">
        <v>14165</v>
      </c>
      <c r="D66" t="s">
        <v>661</v>
      </c>
      <c r="E66" s="27" t="s">
        <v>14166</v>
      </c>
      <c r="F66" s="28" t="s">
        <v>683</v>
      </c>
      <c r="G66" s="29">
        <v>1</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row>
    <row r="69" ht="25.5">
      <c r="A69" s="1" t="s">
        <v>666</v>
      </c>
      <c r="E69" s="27" t="s">
        <v>7057</v>
      </c>
    </row>
    <row r="70">
      <c r="A70" s="1" t="s">
        <v>659</v>
      </c>
      <c r="B70" s="1">
        <v>13</v>
      </c>
      <c r="C70" s="26" t="s">
        <v>7243</v>
      </c>
      <c r="D70" t="s">
        <v>661</v>
      </c>
      <c r="E70" s="27" t="s">
        <v>7244</v>
      </c>
      <c r="F70" s="28" t="s">
        <v>683</v>
      </c>
      <c r="G70" s="29">
        <v>1</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row>
    <row r="73" ht="89.25">
      <c r="A73" s="1" t="s">
        <v>666</v>
      </c>
      <c r="E73" s="27" t="s">
        <v>6474</v>
      </c>
    </row>
    <row r="74">
      <c r="A74" s="1" t="s">
        <v>659</v>
      </c>
      <c r="B74" s="1">
        <v>14</v>
      </c>
      <c r="C74" s="26" t="s">
        <v>14037</v>
      </c>
      <c r="D74" t="s">
        <v>661</v>
      </c>
      <c r="E74" s="27" t="s">
        <v>14038</v>
      </c>
      <c r="F74" s="28" t="s">
        <v>683</v>
      </c>
      <c r="G74" s="29">
        <v>2</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row>
    <row r="77">
      <c r="A77" s="1" t="s">
        <v>666</v>
      </c>
      <c r="E77" s="27" t="s">
        <v>6687</v>
      </c>
    </row>
    <row r="78">
      <c r="A78" s="1" t="s">
        <v>659</v>
      </c>
      <c r="B78" s="1">
        <v>15</v>
      </c>
      <c r="C78" s="26" t="s">
        <v>11355</v>
      </c>
      <c r="D78" t="s">
        <v>661</v>
      </c>
      <c r="E78" s="27" t="s">
        <v>11356</v>
      </c>
      <c r="F78" s="28" t="s">
        <v>683</v>
      </c>
      <c r="G78" s="29">
        <v>2</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row>
    <row r="81" ht="38.25">
      <c r="A81" s="1" t="s">
        <v>666</v>
      </c>
      <c r="E81" s="27" t="s">
        <v>5261</v>
      </c>
    </row>
    <row r="82">
      <c r="A82" s="1" t="s">
        <v>659</v>
      </c>
      <c r="B82" s="1">
        <v>16</v>
      </c>
      <c r="C82" s="26" t="s">
        <v>10231</v>
      </c>
      <c r="D82" t="s">
        <v>661</v>
      </c>
      <c r="E82" s="27" t="s">
        <v>10232</v>
      </c>
      <c r="F82" s="28" t="s">
        <v>683</v>
      </c>
      <c r="G82" s="29">
        <v>2</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row>
    <row r="85" ht="25.5">
      <c r="A85" s="1" t="s">
        <v>666</v>
      </c>
      <c r="E85" s="27" t="s">
        <v>10234</v>
      </c>
    </row>
    <row r="86">
      <c r="A86" s="1" t="s">
        <v>659</v>
      </c>
      <c r="B86" s="1">
        <v>17</v>
      </c>
      <c r="C86" s="26" t="s">
        <v>14039</v>
      </c>
      <c r="D86" t="s">
        <v>661</v>
      </c>
      <c r="E86" s="27" t="s">
        <v>14040</v>
      </c>
      <c r="F86" s="28" t="s">
        <v>683</v>
      </c>
      <c r="G86" s="29">
        <v>1</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row>
    <row r="89" ht="38.25">
      <c r="A89" s="1" t="s">
        <v>666</v>
      </c>
      <c r="E89" s="27" t="s">
        <v>8011</v>
      </c>
    </row>
    <row r="90">
      <c r="A90" s="1" t="s">
        <v>659</v>
      </c>
      <c r="B90" s="1">
        <v>18</v>
      </c>
      <c r="C90" s="26" t="s">
        <v>14189</v>
      </c>
      <c r="D90" t="s">
        <v>661</v>
      </c>
      <c r="E90" s="27" t="s">
        <v>14190</v>
      </c>
      <c r="F90" s="28" t="s">
        <v>670</v>
      </c>
      <c r="G90" s="29">
        <v>12.300000000000001</v>
      </c>
      <c r="H90" s="28">
        <v>0</v>
      </c>
      <c r="I90" s="30">
        <f>ROUND(G90*H90,P4)</f>
        <v>0</v>
      </c>
      <c r="L90" s="31">
        <v>0</v>
      </c>
      <c r="M90" s="24">
        <f>ROUND(G90*L90,P4)</f>
        <v>0</v>
      </c>
      <c r="N90" s="25" t="s">
        <v>1309</v>
      </c>
      <c r="O90" s="32">
        <f>M90*AA90</f>
        <v>0</v>
      </c>
      <c r="P90" s="1">
        <v>3</v>
      </c>
      <c r="AA90" s="1">
        <f>IF(P90=1,$O$3,IF(P90=2,$O$4,$O$5))</f>
        <v>0</v>
      </c>
    </row>
    <row r="91">
      <c r="A91" s="1" t="s">
        <v>664</v>
      </c>
      <c r="E91" s="27" t="s">
        <v>661</v>
      </c>
    </row>
    <row r="92">
      <c r="A92" s="1" t="s">
        <v>665</v>
      </c>
      <c r="E92" s="33" t="s">
        <v>14336</v>
      </c>
    </row>
    <row r="93" ht="51">
      <c r="A93" s="1" t="s">
        <v>666</v>
      </c>
      <c r="E93" s="27" t="s">
        <v>12854</v>
      </c>
    </row>
    <row r="94">
      <c r="A94" s="1" t="s">
        <v>659</v>
      </c>
      <c r="B94" s="1">
        <v>19</v>
      </c>
      <c r="C94" s="26" t="s">
        <v>14044</v>
      </c>
      <c r="D94" t="s">
        <v>661</v>
      </c>
      <c r="E94" s="27" t="s">
        <v>14045</v>
      </c>
      <c r="F94" s="28" t="s">
        <v>670</v>
      </c>
      <c r="G94" s="29">
        <v>12.300000000000001</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c r="E96" s="33" t="s">
        <v>14336</v>
      </c>
    </row>
    <row r="97" ht="25.5">
      <c r="A97" s="1" t="s">
        <v>666</v>
      </c>
      <c r="E97" s="27" t="s">
        <v>14047</v>
      </c>
    </row>
    <row r="98">
      <c r="A98" s="1" t="s">
        <v>659</v>
      </c>
      <c r="B98" s="1">
        <v>23</v>
      </c>
      <c r="C98" s="26" t="s">
        <v>14168</v>
      </c>
      <c r="D98" t="s">
        <v>661</v>
      </c>
      <c r="E98" s="27" t="s">
        <v>6058</v>
      </c>
      <c r="F98" s="28" t="s">
        <v>670</v>
      </c>
      <c r="G98" s="29">
        <v>14.76</v>
      </c>
      <c r="H98" s="28">
        <v>0</v>
      </c>
      <c r="I98" s="30">
        <f>ROUND(G98*H98,P4)</f>
        <v>0</v>
      </c>
      <c r="L98" s="31">
        <v>0</v>
      </c>
      <c r="M98" s="24">
        <f>ROUND(G98*L98,P4)</f>
        <v>0</v>
      </c>
      <c r="N98" s="25" t="s">
        <v>1309</v>
      </c>
      <c r="O98" s="32">
        <f>M98*AA98</f>
        <v>0</v>
      </c>
      <c r="P98" s="1">
        <v>3</v>
      </c>
      <c r="AA98" s="1">
        <f>IF(P98=1,$O$3,IF(P98=2,$O$4,$O$5))</f>
        <v>0</v>
      </c>
    </row>
    <row r="99">
      <c r="A99" s="1" t="s">
        <v>664</v>
      </c>
      <c r="E99" s="27" t="s">
        <v>14169</v>
      </c>
    </row>
    <row r="100">
      <c r="A100" s="1" t="s">
        <v>665</v>
      </c>
      <c r="E100" s="33" t="s">
        <v>14337</v>
      </c>
    </row>
    <row r="101" ht="255">
      <c r="A101" s="1" t="s">
        <v>666</v>
      </c>
      <c r="E101" s="27" t="s">
        <v>6676</v>
      </c>
    </row>
    <row r="102">
      <c r="A102" s="1" t="s">
        <v>659</v>
      </c>
      <c r="B102" s="1">
        <v>24</v>
      </c>
      <c r="C102" s="26" t="s">
        <v>14171</v>
      </c>
      <c r="D102" t="s">
        <v>661</v>
      </c>
      <c r="E102" s="27" t="s">
        <v>14172</v>
      </c>
      <c r="F102" s="28" t="s">
        <v>683</v>
      </c>
      <c r="G102" s="29">
        <v>1</v>
      </c>
      <c r="H102" s="28">
        <v>0</v>
      </c>
      <c r="I102" s="30">
        <f>ROUND(G102*H102,P4)</f>
        <v>0</v>
      </c>
      <c r="L102" s="31">
        <v>0</v>
      </c>
      <c r="M102" s="24">
        <f>ROUND(G102*L102,P4)</f>
        <v>0</v>
      </c>
      <c r="N102" s="25" t="s">
        <v>1309</v>
      </c>
      <c r="O102" s="32">
        <f>M102*AA102</f>
        <v>0</v>
      </c>
      <c r="P102" s="1">
        <v>3</v>
      </c>
      <c r="AA102" s="1">
        <f>IF(P102=1,$O$3,IF(P102=2,$O$4,$O$5))</f>
        <v>0</v>
      </c>
    </row>
    <row r="103">
      <c r="A103" s="1" t="s">
        <v>664</v>
      </c>
      <c r="E103" s="27" t="s">
        <v>14338</v>
      </c>
    </row>
    <row r="104">
      <c r="A104" s="1" t="s">
        <v>665</v>
      </c>
    </row>
    <row r="105" ht="153">
      <c r="A105" s="1" t="s">
        <v>666</v>
      </c>
      <c r="E105" s="27" t="s">
        <v>6683</v>
      </c>
    </row>
    <row r="106">
      <c r="A106" s="1" t="s">
        <v>656</v>
      </c>
      <c r="C106" s="22" t="s">
        <v>894</v>
      </c>
      <c r="E106" s="23" t="s">
        <v>2900</v>
      </c>
      <c r="L106" s="24">
        <f>SUMIFS(L107:L110,A107:A110,"P")</f>
        <v>0</v>
      </c>
      <c r="M106" s="24">
        <f>SUMIFS(M107:M110,A107:A110,"P")</f>
        <v>0</v>
      </c>
      <c r="N106" s="25"/>
    </row>
    <row r="107" ht="25.5">
      <c r="A107" s="1" t="s">
        <v>659</v>
      </c>
      <c r="B107" s="1">
        <v>20</v>
      </c>
      <c r="C107" s="26" t="s">
        <v>3803</v>
      </c>
      <c r="D107" t="s">
        <v>897</v>
      </c>
      <c r="E107" s="27" t="s">
        <v>3804</v>
      </c>
      <c r="F107" s="28" t="s">
        <v>899</v>
      </c>
      <c r="G107" s="29">
        <v>690.92999999999995</v>
      </c>
      <c r="H107" s="28">
        <v>0</v>
      </c>
      <c r="I107" s="30">
        <f>ROUND(G107*H107,P4)</f>
        <v>0</v>
      </c>
      <c r="L107" s="31">
        <v>0</v>
      </c>
      <c r="M107" s="24">
        <f>ROUND(G107*L107,P4)</f>
        <v>0</v>
      </c>
      <c r="N107" s="25" t="s">
        <v>1309</v>
      </c>
      <c r="O107" s="32">
        <f>M107*AA107</f>
        <v>0</v>
      </c>
      <c r="P107" s="1">
        <v>3</v>
      </c>
      <c r="AA107" s="1">
        <f>IF(P107=1,$O$3,IF(P107=2,$O$4,$O$5))</f>
        <v>0</v>
      </c>
    </row>
    <row r="108" ht="38.25">
      <c r="A108" s="1" t="s">
        <v>664</v>
      </c>
      <c r="E108" s="27" t="s">
        <v>900</v>
      </c>
    </row>
    <row r="109">
      <c r="A109" s="1" t="s">
        <v>665</v>
      </c>
      <c r="E109" s="33" t="s">
        <v>14339</v>
      </c>
    </row>
    <row r="110" ht="153">
      <c r="A110" s="1" t="s">
        <v>666</v>
      </c>
      <c r="E110" s="27" t="s">
        <v>902</v>
      </c>
    </row>
  </sheetData>
  <sheetProtection sheet="1" objects="1" scenarios="1" spinCount="100000" saltValue="rwGtJTrvuGqT8pWn4mNJpkjE0Qb0lSjpa347Q/sgRAQZsbrnnD6GvkectdxsmkfNgdgRS6oR+K8xHkfMHMrOdQ==" hashValue="4NT5fodT/wxO6zW1oIgNS0kfD9jGMZVaoaTAtCtF2AtS3wgXpFpyOEeJrhKBDIpDPt+YEPfi7Zj4PluQUxy9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14340</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14341</v>
      </c>
      <c r="D10" t="s">
        <v>661</v>
      </c>
      <c r="E10" s="27" t="s">
        <v>14342</v>
      </c>
      <c r="F10" s="28" t="s">
        <v>670</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2267</v>
      </c>
    </row>
    <row r="13">
      <c r="A13" s="1" t="s">
        <v>666</v>
      </c>
      <c r="E13" s="27" t="s">
        <v>661</v>
      </c>
    </row>
    <row r="14">
      <c r="A14" s="1" t="s">
        <v>659</v>
      </c>
      <c r="B14" s="1">
        <v>4</v>
      </c>
      <c r="C14" s="26" t="s">
        <v>14343</v>
      </c>
      <c r="D14" t="s">
        <v>661</v>
      </c>
      <c r="E14" s="27" t="s">
        <v>14344</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2544</v>
      </c>
    </row>
    <row r="17">
      <c r="A17" s="1" t="s">
        <v>666</v>
      </c>
      <c r="E17" s="27" t="s">
        <v>661</v>
      </c>
    </row>
    <row r="18">
      <c r="A18" s="1" t="s">
        <v>659</v>
      </c>
      <c r="B18" s="1">
        <v>5</v>
      </c>
      <c r="C18" s="26" t="s">
        <v>14345</v>
      </c>
      <c r="D18" t="s">
        <v>661</v>
      </c>
      <c r="E18" s="27" t="s">
        <v>14346</v>
      </c>
      <c r="F18" s="28" t="s">
        <v>683</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1947</v>
      </c>
    </row>
    <row r="21">
      <c r="A21" s="1" t="s">
        <v>666</v>
      </c>
      <c r="E21" s="27" t="s">
        <v>661</v>
      </c>
    </row>
    <row r="22">
      <c r="A22" s="1" t="s">
        <v>659</v>
      </c>
      <c r="B22" s="1">
        <v>6</v>
      </c>
      <c r="C22" s="26" t="s">
        <v>14347</v>
      </c>
      <c r="D22" t="s">
        <v>661</v>
      </c>
      <c r="E22" s="27" t="s">
        <v>14348</v>
      </c>
      <c r="F22" s="28" t="s">
        <v>683</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1947</v>
      </c>
    </row>
    <row r="25">
      <c r="A25" s="1" t="s">
        <v>666</v>
      </c>
      <c r="E25" s="27" t="s">
        <v>661</v>
      </c>
    </row>
    <row r="26">
      <c r="A26" s="1" t="s">
        <v>659</v>
      </c>
      <c r="B26" s="1">
        <v>7</v>
      </c>
      <c r="C26" s="26" t="s">
        <v>14349</v>
      </c>
      <c r="D26" t="s">
        <v>661</v>
      </c>
      <c r="E26" s="27" t="s">
        <v>14350</v>
      </c>
      <c r="F26" s="28" t="s">
        <v>677</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3308</v>
      </c>
    </row>
    <row r="29" ht="153">
      <c r="A29" s="1" t="s">
        <v>666</v>
      </c>
      <c r="E29" s="27" t="s">
        <v>14351</v>
      </c>
    </row>
    <row r="30">
      <c r="A30" s="1" t="s">
        <v>659</v>
      </c>
      <c r="B30" s="1">
        <v>8</v>
      </c>
      <c r="C30" s="26" t="s">
        <v>14352</v>
      </c>
      <c r="D30" t="s">
        <v>661</v>
      </c>
      <c r="E30" s="27" t="s">
        <v>14353</v>
      </c>
      <c r="F30" s="28" t="s">
        <v>677</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3308</v>
      </c>
    </row>
    <row r="33" ht="153">
      <c r="A33" s="1" t="s">
        <v>666</v>
      </c>
      <c r="E33" s="27" t="s">
        <v>14351</v>
      </c>
    </row>
    <row r="34" ht="25.5">
      <c r="A34" s="1" t="s">
        <v>659</v>
      </c>
      <c r="B34" s="1">
        <v>9</v>
      </c>
      <c r="C34" s="26" t="s">
        <v>14354</v>
      </c>
      <c r="D34" t="s">
        <v>661</v>
      </c>
      <c r="E34" s="27" t="s">
        <v>14355</v>
      </c>
      <c r="F34" s="28" t="s">
        <v>670</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14356</v>
      </c>
    </row>
    <row r="37">
      <c r="A37" s="1" t="s">
        <v>666</v>
      </c>
      <c r="E37" s="27" t="s">
        <v>661</v>
      </c>
    </row>
    <row r="38" ht="25.5">
      <c r="A38" s="1" t="s">
        <v>659</v>
      </c>
      <c r="B38" s="1">
        <v>10</v>
      </c>
      <c r="C38" s="26" t="s">
        <v>14357</v>
      </c>
      <c r="D38" t="s">
        <v>661</v>
      </c>
      <c r="E38" s="27" t="s">
        <v>14358</v>
      </c>
      <c r="F38" s="28" t="s">
        <v>670</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14356</v>
      </c>
    </row>
    <row r="41">
      <c r="A41" s="1" t="s">
        <v>666</v>
      </c>
      <c r="E41" s="27" t="s">
        <v>661</v>
      </c>
    </row>
    <row r="42">
      <c r="A42" s="1" t="s">
        <v>659</v>
      </c>
      <c r="B42" s="1">
        <v>11</v>
      </c>
      <c r="C42" s="26" t="s">
        <v>14359</v>
      </c>
      <c r="D42" t="s">
        <v>661</v>
      </c>
      <c r="E42" s="27" t="s">
        <v>14360</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2247</v>
      </c>
    </row>
    <row r="45">
      <c r="A45" s="1" t="s">
        <v>666</v>
      </c>
      <c r="E45" s="27" t="s">
        <v>661</v>
      </c>
    </row>
    <row r="46" ht="25.5">
      <c r="A46" s="1" t="s">
        <v>659</v>
      </c>
      <c r="B46" s="1">
        <v>12</v>
      </c>
      <c r="C46" s="26" t="s">
        <v>14361</v>
      </c>
      <c r="D46" t="s">
        <v>661</v>
      </c>
      <c r="E46" s="27" t="s">
        <v>14362</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14363</v>
      </c>
    </row>
    <row r="49">
      <c r="A49" s="1" t="s">
        <v>666</v>
      </c>
      <c r="E49" s="27" t="s">
        <v>661</v>
      </c>
    </row>
    <row r="50">
      <c r="A50" s="1" t="s">
        <v>659</v>
      </c>
      <c r="B50" s="1">
        <v>13</v>
      </c>
      <c r="C50" s="26" t="s">
        <v>14364</v>
      </c>
      <c r="D50" t="s">
        <v>661</v>
      </c>
      <c r="E50" s="27" t="s">
        <v>14365</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12365</v>
      </c>
    </row>
    <row r="53">
      <c r="A53" s="1" t="s">
        <v>666</v>
      </c>
      <c r="E53" s="27" t="s">
        <v>661</v>
      </c>
    </row>
    <row r="54" ht="25.5">
      <c r="A54" s="1" t="s">
        <v>659</v>
      </c>
      <c r="B54" s="1">
        <v>14</v>
      </c>
      <c r="C54" s="26" t="s">
        <v>14366</v>
      </c>
      <c r="D54" t="s">
        <v>661</v>
      </c>
      <c r="E54" s="27" t="s">
        <v>14367</v>
      </c>
      <c r="F54" s="28" t="s">
        <v>670</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1504</v>
      </c>
    </row>
    <row r="57">
      <c r="A57" s="1" t="s">
        <v>666</v>
      </c>
      <c r="E57" s="27" t="s">
        <v>661</v>
      </c>
    </row>
    <row r="58">
      <c r="A58" s="1" t="s">
        <v>659</v>
      </c>
      <c r="B58" s="1">
        <v>15</v>
      </c>
      <c r="C58" s="26" t="s">
        <v>14368</v>
      </c>
      <c r="D58" t="s">
        <v>661</v>
      </c>
      <c r="E58" s="27" t="s">
        <v>14369</v>
      </c>
      <c r="F58" s="28" t="s">
        <v>677</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2259</v>
      </c>
    </row>
    <row r="61">
      <c r="A61" s="1" t="s">
        <v>666</v>
      </c>
      <c r="E61" s="27" t="s">
        <v>661</v>
      </c>
    </row>
    <row r="62">
      <c r="A62" s="1" t="s">
        <v>659</v>
      </c>
      <c r="B62" s="1">
        <v>16</v>
      </c>
      <c r="C62" s="26" t="s">
        <v>14370</v>
      </c>
      <c r="D62" t="s">
        <v>661</v>
      </c>
      <c r="E62" s="27" t="s">
        <v>14371</v>
      </c>
      <c r="F62" s="28" t="s">
        <v>677</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14372</v>
      </c>
    </row>
    <row r="65">
      <c r="A65" s="1" t="s">
        <v>666</v>
      </c>
      <c r="E65" s="27" t="s">
        <v>661</v>
      </c>
    </row>
    <row r="66">
      <c r="A66" s="1" t="s">
        <v>659</v>
      </c>
      <c r="B66" s="1">
        <v>17</v>
      </c>
      <c r="C66" s="26" t="s">
        <v>14373</v>
      </c>
      <c r="D66" t="s">
        <v>661</v>
      </c>
      <c r="E66" s="27" t="s">
        <v>14374</v>
      </c>
      <c r="F66" s="28" t="s">
        <v>677</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2259</v>
      </c>
    </row>
    <row r="69">
      <c r="A69" s="1" t="s">
        <v>666</v>
      </c>
      <c r="E69" s="27" t="s">
        <v>661</v>
      </c>
    </row>
    <row r="70">
      <c r="A70" s="1" t="s">
        <v>659</v>
      </c>
      <c r="B70" s="1">
        <v>18</v>
      </c>
      <c r="C70" s="26" t="s">
        <v>14375</v>
      </c>
      <c r="D70" t="s">
        <v>661</v>
      </c>
      <c r="E70" s="27" t="s">
        <v>14376</v>
      </c>
      <c r="F70" s="28" t="s">
        <v>677</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14372</v>
      </c>
    </row>
    <row r="73">
      <c r="A73" s="1" t="s">
        <v>666</v>
      </c>
      <c r="E73" s="27" t="s">
        <v>661</v>
      </c>
    </row>
    <row r="74">
      <c r="A74" s="1" t="s">
        <v>659</v>
      </c>
      <c r="B74" s="1">
        <v>19</v>
      </c>
      <c r="C74" s="26" t="s">
        <v>14377</v>
      </c>
      <c r="D74" t="s">
        <v>661</v>
      </c>
      <c r="E74" s="27" t="s">
        <v>14378</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1461</v>
      </c>
    </row>
    <row r="77">
      <c r="A77" s="1" t="s">
        <v>666</v>
      </c>
      <c r="E77" s="27" t="s">
        <v>661</v>
      </c>
    </row>
    <row r="78">
      <c r="A78" s="1" t="s">
        <v>659</v>
      </c>
      <c r="B78" s="1">
        <v>20</v>
      </c>
      <c r="C78" s="26" t="s">
        <v>14379</v>
      </c>
      <c r="D78" t="s">
        <v>661</v>
      </c>
      <c r="E78" s="27" t="s">
        <v>14380</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3454</v>
      </c>
    </row>
    <row r="81">
      <c r="A81" s="1" t="s">
        <v>666</v>
      </c>
      <c r="E81" s="27" t="s">
        <v>661</v>
      </c>
    </row>
    <row r="82">
      <c r="A82" s="1" t="s">
        <v>659</v>
      </c>
      <c r="B82" s="1">
        <v>21</v>
      </c>
      <c r="C82" s="26" t="s">
        <v>14381</v>
      </c>
      <c r="D82" t="s">
        <v>661</v>
      </c>
      <c r="E82" s="27" t="s">
        <v>14382</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14383</v>
      </c>
    </row>
    <row r="85">
      <c r="A85" s="1" t="s">
        <v>666</v>
      </c>
      <c r="E85" s="27" t="s">
        <v>661</v>
      </c>
    </row>
    <row r="86">
      <c r="A86" s="1" t="s">
        <v>659</v>
      </c>
      <c r="B86" s="1">
        <v>22</v>
      </c>
      <c r="C86" s="26" t="s">
        <v>14384</v>
      </c>
      <c r="D86" t="s">
        <v>661</v>
      </c>
      <c r="E86" s="27" t="s">
        <v>14385</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14383</v>
      </c>
    </row>
    <row r="89">
      <c r="A89" s="1" t="s">
        <v>666</v>
      </c>
      <c r="E89" s="27" t="s">
        <v>661</v>
      </c>
    </row>
    <row r="90">
      <c r="A90" s="1" t="s">
        <v>659</v>
      </c>
      <c r="B90" s="1">
        <v>23</v>
      </c>
      <c r="C90" s="26" t="s">
        <v>14386</v>
      </c>
      <c r="D90" t="s">
        <v>661</v>
      </c>
      <c r="E90" s="27" t="s">
        <v>14387</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2247</v>
      </c>
    </row>
    <row r="93">
      <c r="A93" s="1" t="s">
        <v>666</v>
      </c>
      <c r="E93" s="27" t="s">
        <v>661</v>
      </c>
    </row>
    <row r="94">
      <c r="A94" s="1" t="s">
        <v>659</v>
      </c>
      <c r="B94" s="1">
        <v>24</v>
      </c>
      <c r="C94" s="26" t="s">
        <v>14388</v>
      </c>
      <c r="D94" t="s">
        <v>661</v>
      </c>
      <c r="E94" s="27" t="s">
        <v>14389</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3363</v>
      </c>
    </row>
    <row r="97">
      <c r="A97" s="1" t="s">
        <v>666</v>
      </c>
      <c r="E97" s="27" t="s">
        <v>661</v>
      </c>
    </row>
    <row r="98" ht="25.5">
      <c r="A98" s="1" t="s">
        <v>659</v>
      </c>
      <c r="B98" s="1">
        <v>25</v>
      </c>
      <c r="C98" s="26" t="s">
        <v>14390</v>
      </c>
      <c r="D98" t="s">
        <v>661</v>
      </c>
      <c r="E98" s="27" t="s">
        <v>14391</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1461</v>
      </c>
    </row>
    <row r="101">
      <c r="A101" s="1" t="s">
        <v>666</v>
      </c>
      <c r="E101" s="27" t="s">
        <v>661</v>
      </c>
    </row>
    <row r="102">
      <c r="A102" s="1" t="s">
        <v>659</v>
      </c>
      <c r="B102" s="1">
        <v>26</v>
      </c>
      <c r="C102" s="26" t="s">
        <v>14392</v>
      </c>
      <c r="D102" t="s">
        <v>661</v>
      </c>
      <c r="E102" s="27" t="s">
        <v>14393</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2247</v>
      </c>
    </row>
    <row r="105">
      <c r="A105" s="1" t="s">
        <v>666</v>
      </c>
      <c r="E105" s="27" t="s">
        <v>661</v>
      </c>
    </row>
    <row r="106">
      <c r="A106" s="1" t="s">
        <v>659</v>
      </c>
      <c r="B106" s="1">
        <v>27</v>
      </c>
      <c r="C106" s="26" t="s">
        <v>14394</v>
      </c>
      <c r="D106" t="s">
        <v>661</v>
      </c>
      <c r="E106" s="27" t="s">
        <v>14395</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14396</v>
      </c>
    </row>
    <row r="109">
      <c r="A109" s="1" t="s">
        <v>666</v>
      </c>
      <c r="E109" s="27" t="s">
        <v>661</v>
      </c>
    </row>
    <row r="110">
      <c r="A110" s="1" t="s">
        <v>659</v>
      </c>
      <c r="B110" s="1">
        <v>28</v>
      </c>
      <c r="C110" s="26" t="s">
        <v>14397</v>
      </c>
      <c r="D110" t="s">
        <v>661</v>
      </c>
      <c r="E110" s="27" t="s">
        <v>14398</v>
      </c>
      <c r="F110" s="28" t="s">
        <v>683</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1500</v>
      </c>
    </row>
    <row r="113">
      <c r="A113" s="1" t="s">
        <v>666</v>
      </c>
      <c r="E113" s="27" t="s">
        <v>661</v>
      </c>
    </row>
    <row r="114">
      <c r="A114" s="1" t="s">
        <v>659</v>
      </c>
      <c r="B114" s="1">
        <v>35</v>
      </c>
      <c r="C114" s="26" t="s">
        <v>14399</v>
      </c>
      <c r="D114" t="s">
        <v>661</v>
      </c>
      <c r="E114" s="27" t="s">
        <v>14400</v>
      </c>
      <c r="F114" s="28" t="s">
        <v>14401</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1468</v>
      </c>
    </row>
    <row r="117">
      <c r="A117" s="1" t="s">
        <v>666</v>
      </c>
      <c r="E117" s="27" t="s">
        <v>661</v>
      </c>
    </row>
    <row r="118">
      <c r="A118" s="1" t="s">
        <v>656</v>
      </c>
      <c r="C118" s="22" t="s">
        <v>14402</v>
      </c>
      <c r="E118" s="23" t="s">
        <v>14403</v>
      </c>
      <c r="L118" s="24">
        <f>SUMIFS(L119:L130,A119:A130,"P")</f>
        <v>0</v>
      </c>
      <c r="M118" s="24">
        <f>SUMIFS(M119:M130,A119:A130,"P")</f>
        <v>0</v>
      </c>
      <c r="N118" s="25"/>
    </row>
    <row r="119">
      <c r="A119" s="1" t="s">
        <v>659</v>
      </c>
      <c r="B119" s="1">
        <v>29</v>
      </c>
      <c r="C119" s="26" t="s">
        <v>14404</v>
      </c>
      <c r="D119" t="s">
        <v>661</v>
      </c>
      <c r="E119" s="27" t="s">
        <v>14405</v>
      </c>
      <c r="F119" s="28" t="s">
        <v>670</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1466</v>
      </c>
    </row>
    <row r="122">
      <c r="A122" s="1" t="s">
        <v>666</v>
      </c>
      <c r="E122" s="27" t="s">
        <v>661</v>
      </c>
    </row>
    <row r="123" ht="25.5">
      <c r="A123" s="1" t="s">
        <v>659</v>
      </c>
      <c r="B123" s="1">
        <v>30</v>
      </c>
      <c r="C123" s="26" t="s">
        <v>14406</v>
      </c>
      <c r="D123" t="s">
        <v>661</v>
      </c>
      <c r="E123" s="27" t="s">
        <v>14407</v>
      </c>
      <c r="F123" s="28" t="s">
        <v>670</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1466</v>
      </c>
    </row>
    <row r="126" ht="102">
      <c r="A126" s="1" t="s">
        <v>666</v>
      </c>
      <c r="E126" s="27" t="s">
        <v>14408</v>
      </c>
    </row>
    <row r="127">
      <c r="A127" s="1" t="s">
        <v>659</v>
      </c>
      <c r="B127" s="1">
        <v>72</v>
      </c>
      <c r="C127" s="26" t="s">
        <v>14409</v>
      </c>
      <c r="D127" t="s">
        <v>661</v>
      </c>
      <c r="E127" s="27" t="s">
        <v>14410</v>
      </c>
      <c r="F127" s="28" t="s">
        <v>14411</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1468</v>
      </c>
    </row>
    <row r="130">
      <c r="A130" s="1" t="s">
        <v>666</v>
      </c>
      <c r="E130" s="27" t="s">
        <v>661</v>
      </c>
    </row>
    <row r="131">
      <c r="A131" s="1" t="s">
        <v>656</v>
      </c>
      <c r="C131" s="22" t="s">
        <v>14412</v>
      </c>
      <c r="E131" s="23" t="s">
        <v>14413</v>
      </c>
      <c r="L131" s="24">
        <f>SUMIFS(L132:L139,A132:A139,"P")</f>
        <v>0</v>
      </c>
      <c r="M131" s="24">
        <f>SUMIFS(M132:M139,A132:A139,"P")</f>
        <v>0</v>
      </c>
      <c r="N131" s="25"/>
    </row>
    <row r="132">
      <c r="A132" s="1" t="s">
        <v>659</v>
      </c>
      <c r="B132" s="1">
        <v>31</v>
      </c>
      <c r="C132" s="26" t="s">
        <v>14414</v>
      </c>
      <c r="D132" t="s">
        <v>661</v>
      </c>
      <c r="E132" s="27" t="s">
        <v>14415</v>
      </c>
      <c r="F132" s="28" t="s">
        <v>670</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2335</v>
      </c>
    </row>
    <row r="135">
      <c r="A135" s="1" t="s">
        <v>666</v>
      </c>
      <c r="E135" s="27" t="s">
        <v>661</v>
      </c>
    </row>
    <row r="136">
      <c r="A136" s="1" t="s">
        <v>659</v>
      </c>
      <c r="B136" s="1">
        <v>67</v>
      </c>
      <c r="C136" s="26" t="s">
        <v>14416</v>
      </c>
      <c r="D136" t="s">
        <v>661</v>
      </c>
      <c r="E136" s="27" t="s">
        <v>14417</v>
      </c>
      <c r="F136" s="28" t="s">
        <v>1574</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1468</v>
      </c>
    </row>
    <row r="139">
      <c r="A139" s="1" t="s">
        <v>666</v>
      </c>
      <c r="E139" s="27" t="s">
        <v>661</v>
      </c>
    </row>
    <row r="140">
      <c r="A140" s="1" t="s">
        <v>656</v>
      </c>
      <c r="C140" s="22" t="s">
        <v>6055</v>
      </c>
      <c r="E140" s="23" t="s">
        <v>6056</v>
      </c>
      <c r="L140" s="24">
        <f>SUMIFS(L141:L244,A141:A244,"P")</f>
        <v>0</v>
      </c>
      <c r="M140" s="24">
        <f>SUMIFS(M141:M244,A141:A244,"P")</f>
        <v>0</v>
      </c>
      <c r="N140" s="25"/>
    </row>
    <row r="141">
      <c r="A141" s="1" t="s">
        <v>659</v>
      </c>
      <c r="B141" s="1">
        <v>36</v>
      </c>
      <c r="C141" s="26" t="s">
        <v>14418</v>
      </c>
      <c r="D141" t="s">
        <v>661</v>
      </c>
      <c r="E141" s="27" t="s">
        <v>14419</v>
      </c>
      <c r="F141" s="28" t="s">
        <v>5747</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14420</v>
      </c>
    </row>
    <row r="144">
      <c r="A144" s="1" t="s">
        <v>666</v>
      </c>
      <c r="E144" s="27" t="s">
        <v>661</v>
      </c>
    </row>
    <row r="145">
      <c r="A145" s="1" t="s">
        <v>659</v>
      </c>
      <c r="B145" s="1">
        <v>37</v>
      </c>
      <c r="C145" s="26" t="s">
        <v>14421</v>
      </c>
      <c r="D145" t="s">
        <v>661</v>
      </c>
      <c r="E145" s="27" t="s">
        <v>14422</v>
      </c>
      <c r="F145" s="28" t="s">
        <v>5747</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2244</v>
      </c>
    </row>
    <row r="148">
      <c r="A148" s="1" t="s">
        <v>666</v>
      </c>
      <c r="E148" s="27" t="s">
        <v>661</v>
      </c>
    </row>
    <row r="149">
      <c r="A149" s="1" t="s">
        <v>659</v>
      </c>
      <c r="B149" s="1">
        <v>38</v>
      </c>
      <c r="C149" s="26" t="s">
        <v>14421</v>
      </c>
      <c r="D149" t="s">
        <v>657</v>
      </c>
      <c r="E149" s="27" t="s">
        <v>14423</v>
      </c>
      <c r="F149" s="28" t="s">
        <v>5747</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1468</v>
      </c>
    </row>
    <row r="152">
      <c r="A152" s="1" t="s">
        <v>666</v>
      </c>
      <c r="E152" s="27" t="s">
        <v>661</v>
      </c>
    </row>
    <row r="153">
      <c r="A153" s="1" t="s">
        <v>659</v>
      </c>
      <c r="B153" s="1">
        <v>39</v>
      </c>
      <c r="C153" s="26" t="s">
        <v>14424</v>
      </c>
      <c r="D153" t="s">
        <v>661</v>
      </c>
      <c r="E153" s="27" t="s">
        <v>14425</v>
      </c>
      <c r="F153" s="28" t="s">
        <v>5747</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1468</v>
      </c>
    </row>
    <row r="156">
      <c r="A156" s="1" t="s">
        <v>666</v>
      </c>
      <c r="E156" s="27" t="s">
        <v>661</v>
      </c>
    </row>
    <row r="157">
      <c r="A157" s="1" t="s">
        <v>659</v>
      </c>
      <c r="B157" s="1">
        <v>40</v>
      </c>
      <c r="C157" s="26" t="s">
        <v>14426</v>
      </c>
      <c r="D157" t="s">
        <v>661</v>
      </c>
      <c r="E157" s="27" t="s">
        <v>14427</v>
      </c>
      <c r="F157" s="28" t="s">
        <v>5747</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14426</v>
      </c>
      <c r="D161" t="s">
        <v>657</v>
      </c>
      <c r="E161" s="27" t="s">
        <v>14428</v>
      </c>
      <c r="F161" s="28" t="s">
        <v>5747</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14429</v>
      </c>
      <c r="D165" t="s">
        <v>661</v>
      </c>
      <c r="E165" s="27" t="s">
        <v>14430</v>
      </c>
      <c r="F165" s="28" t="s">
        <v>5747</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1468</v>
      </c>
    </row>
    <row r="168">
      <c r="A168" s="1" t="s">
        <v>666</v>
      </c>
      <c r="E168" s="27" t="s">
        <v>661</v>
      </c>
    </row>
    <row r="169">
      <c r="A169" s="1" t="s">
        <v>659</v>
      </c>
      <c r="B169" s="1">
        <v>43</v>
      </c>
      <c r="C169" s="26" t="s">
        <v>14431</v>
      </c>
      <c r="D169" t="s">
        <v>661</v>
      </c>
      <c r="E169" s="27" t="s">
        <v>14432</v>
      </c>
      <c r="F169" s="28" t="s">
        <v>5747</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14433</v>
      </c>
      <c r="D173" t="s">
        <v>661</v>
      </c>
      <c r="E173" s="27" t="s">
        <v>14434</v>
      </c>
      <c r="F173" s="28" t="s">
        <v>5747</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14435</v>
      </c>
      <c r="D177" t="s">
        <v>661</v>
      </c>
      <c r="E177" s="27" t="s">
        <v>14436</v>
      </c>
      <c r="F177" s="28" t="s">
        <v>5747</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14437</v>
      </c>
      <c r="D181" t="s">
        <v>661</v>
      </c>
      <c r="E181" s="27" t="s">
        <v>14438</v>
      </c>
      <c r="F181" s="28" t="s">
        <v>5747</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14439</v>
      </c>
      <c r="D185" t="s">
        <v>661</v>
      </c>
      <c r="E185" s="27" t="s">
        <v>14440</v>
      </c>
      <c r="F185" s="28" t="s">
        <v>5747</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2284</v>
      </c>
    </row>
    <row r="188">
      <c r="A188" s="1" t="s">
        <v>666</v>
      </c>
      <c r="E188" s="27" t="s">
        <v>661</v>
      </c>
    </row>
    <row r="189">
      <c r="A189" s="1" t="s">
        <v>659</v>
      </c>
      <c r="B189" s="1">
        <v>48</v>
      </c>
      <c r="C189" s="26" t="s">
        <v>14441</v>
      </c>
      <c r="D189" t="s">
        <v>661</v>
      </c>
      <c r="E189" s="27" t="s">
        <v>14442</v>
      </c>
      <c r="F189" s="28" t="s">
        <v>5747</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1465</v>
      </c>
    </row>
    <row r="192">
      <c r="A192" s="1" t="s">
        <v>666</v>
      </c>
      <c r="E192" s="27" t="s">
        <v>661</v>
      </c>
    </row>
    <row r="193">
      <c r="A193" s="1" t="s">
        <v>659</v>
      </c>
      <c r="B193" s="1">
        <v>49</v>
      </c>
      <c r="C193" s="26" t="s">
        <v>14443</v>
      </c>
      <c r="D193" t="s">
        <v>661</v>
      </c>
      <c r="E193" s="27" t="s">
        <v>14444</v>
      </c>
      <c r="F193" s="28" t="s">
        <v>5747</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1465</v>
      </c>
    </row>
    <row r="196">
      <c r="A196" s="1" t="s">
        <v>666</v>
      </c>
      <c r="E196" s="27" t="s">
        <v>661</v>
      </c>
    </row>
    <row r="197">
      <c r="A197" s="1" t="s">
        <v>659</v>
      </c>
      <c r="B197" s="1">
        <v>50</v>
      </c>
      <c r="C197" s="26" t="s">
        <v>14445</v>
      </c>
      <c r="D197" t="s">
        <v>661</v>
      </c>
      <c r="E197" s="27" t="s">
        <v>14446</v>
      </c>
      <c r="F197" s="28" t="s">
        <v>5747</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1465</v>
      </c>
    </row>
    <row r="200">
      <c r="A200" s="1" t="s">
        <v>666</v>
      </c>
      <c r="E200" s="27" t="s">
        <v>661</v>
      </c>
    </row>
    <row r="201">
      <c r="A201" s="1" t="s">
        <v>659</v>
      </c>
      <c r="B201" s="1">
        <v>51</v>
      </c>
      <c r="C201" s="26" t="s">
        <v>14447</v>
      </c>
      <c r="D201" t="s">
        <v>661</v>
      </c>
      <c r="E201" s="27" t="s">
        <v>14448</v>
      </c>
      <c r="F201" s="28" t="s">
        <v>5747</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2244</v>
      </c>
    </row>
    <row r="204">
      <c r="A204" s="1" t="s">
        <v>666</v>
      </c>
      <c r="E204" s="27" t="s">
        <v>661</v>
      </c>
    </row>
    <row r="205">
      <c r="A205" s="1" t="s">
        <v>659</v>
      </c>
      <c r="B205" s="1">
        <v>52</v>
      </c>
      <c r="C205" s="26" t="s">
        <v>14449</v>
      </c>
      <c r="D205" t="s">
        <v>661</v>
      </c>
      <c r="E205" s="27" t="s">
        <v>14450</v>
      </c>
      <c r="F205" s="28" t="s">
        <v>670</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3525</v>
      </c>
    </row>
    <row r="208">
      <c r="A208" s="1" t="s">
        <v>666</v>
      </c>
      <c r="E208" s="27" t="s">
        <v>661</v>
      </c>
    </row>
    <row r="209">
      <c r="A209" s="1" t="s">
        <v>659</v>
      </c>
      <c r="B209" s="1">
        <v>53</v>
      </c>
      <c r="C209" s="26" t="s">
        <v>14451</v>
      </c>
      <c r="D209" t="s">
        <v>661</v>
      </c>
      <c r="E209" s="27" t="s">
        <v>14452</v>
      </c>
      <c r="F209" s="28" t="s">
        <v>5747</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14453</v>
      </c>
    </row>
    <row r="212">
      <c r="A212" s="1" t="s">
        <v>666</v>
      </c>
      <c r="E212" s="27" t="s">
        <v>661</v>
      </c>
    </row>
    <row r="213">
      <c r="A213" s="1" t="s">
        <v>659</v>
      </c>
      <c r="B213" s="1">
        <v>54</v>
      </c>
      <c r="C213" s="26" t="s">
        <v>14454</v>
      </c>
      <c r="D213" t="s">
        <v>661</v>
      </c>
      <c r="E213" s="27" t="s">
        <v>14455</v>
      </c>
      <c r="F213" s="28" t="s">
        <v>14401</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14456</v>
      </c>
      <c r="D217" t="s">
        <v>661</v>
      </c>
      <c r="E217" s="27" t="s">
        <v>14457</v>
      </c>
      <c r="F217" s="28" t="s">
        <v>5747</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14458</v>
      </c>
      <c r="D221" t="s">
        <v>661</v>
      </c>
      <c r="E221" s="27" t="s">
        <v>14459</v>
      </c>
      <c r="F221" s="28" t="s">
        <v>5747</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14460</v>
      </c>
      <c r="D225" t="s">
        <v>661</v>
      </c>
      <c r="E225" s="27" t="s">
        <v>14461</v>
      </c>
      <c r="F225" s="28" t="s">
        <v>5747</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14462</v>
      </c>
      <c r="D229" t="s">
        <v>661</v>
      </c>
      <c r="E229" s="27" t="s">
        <v>14463</v>
      </c>
      <c r="F229" s="28" t="s">
        <v>670</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14464</v>
      </c>
      <c r="D233" t="s">
        <v>661</v>
      </c>
      <c r="E233" s="27" t="s">
        <v>14465</v>
      </c>
      <c r="F233" s="28" t="s">
        <v>5747</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14466</v>
      </c>
      <c r="D237" t="s">
        <v>661</v>
      </c>
      <c r="E237" s="27" t="s">
        <v>14467</v>
      </c>
      <c r="F237" s="28" t="s">
        <v>14401</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1468</v>
      </c>
    </row>
    <row r="240">
      <c r="A240" s="1" t="s">
        <v>666</v>
      </c>
      <c r="E240" s="27" t="s">
        <v>661</v>
      </c>
    </row>
    <row r="241">
      <c r="A241" s="1" t="s">
        <v>659</v>
      </c>
      <c r="B241" s="1">
        <v>61</v>
      </c>
      <c r="C241" s="26" t="s">
        <v>14468</v>
      </c>
      <c r="D241" t="s">
        <v>661</v>
      </c>
      <c r="E241" s="27" t="s">
        <v>14469</v>
      </c>
      <c r="F241" s="28" t="s">
        <v>14401</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1468</v>
      </c>
    </row>
    <row r="244">
      <c r="A244" s="1" t="s">
        <v>666</v>
      </c>
      <c r="E244" s="27" t="s">
        <v>661</v>
      </c>
    </row>
    <row r="245">
      <c r="A245" s="1" t="s">
        <v>656</v>
      </c>
      <c r="C245" s="22" t="s">
        <v>2817</v>
      </c>
      <c r="E245" s="23" t="s">
        <v>5866</v>
      </c>
      <c r="L245" s="24">
        <f>SUMIFS(L246:L249,A246:A249,"P")</f>
        <v>0</v>
      </c>
      <c r="M245" s="24">
        <f>SUMIFS(M246:M249,A246:A249,"P")</f>
        <v>0</v>
      </c>
      <c r="N245" s="25"/>
    </row>
    <row r="246">
      <c r="A246" s="1" t="s">
        <v>659</v>
      </c>
      <c r="B246" s="1">
        <v>32</v>
      </c>
      <c r="C246" s="26" t="s">
        <v>14470</v>
      </c>
      <c r="D246" t="s">
        <v>661</v>
      </c>
      <c r="E246" s="27" t="s">
        <v>14471</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14472</v>
      </c>
    </row>
    <row r="249" ht="127.5">
      <c r="A249" s="1" t="s">
        <v>666</v>
      </c>
      <c r="E249" s="27" t="s">
        <v>14473</v>
      </c>
    </row>
    <row r="250">
      <c r="A250" s="1" t="s">
        <v>656</v>
      </c>
      <c r="C250" s="22" t="s">
        <v>894</v>
      </c>
      <c r="E250" s="23" t="s">
        <v>895</v>
      </c>
      <c r="L250" s="24">
        <f>SUMIFS(L251:L266,A251:A266,"P")</f>
        <v>0</v>
      </c>
      <c r="M250" s="24">
        <f>SUMIFS(M251:M266,A251:A266,"P")</f>
        <v>0</v>
      </c>
      <c r="N250" s="25"/>
    </row>
    <row r="251" ht="25.5">
      <c r="A251" s="1" t="s">
        <v>659</v>
      </c>
      <c r="B251" s="1">
        <v>68</v>
      </c>
      <c r="C251" s="26" t="s">
        <v>3419</v>
      </c>
      <c r="D251" t="s">
        <v>897</v>
      </c>
      <c r="E251" s="27" t="s">
        <v>3420</v>
      </c>
      <c r="F251" s="28" t="s">
        <v>899</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910</v>
      </c>
    </row>
    <row r="253">
      <c r="A253" s="1" t="s">
        <v>665</v>
      </c>
      <c r="E253" s="33" t="s">
        <v>14472</v>
      </c>
    </row>
    <row r="254" ht="153">
      <c r="A254" s="1" t="s">
        <v>666</v>
      </c>
      <c r="E254" s="27" t="s">
        <v>902</v>
      </c>
    </row>
    <row r="255" ht="25.5">
      <c r="A255" s="1" t="s">
        <v>659</v>
      </c>
      <c r="B255" s="1">
        <v>69</v>
      </c>
      <c r="C255" s="26" t="s">
        <v>908</v>
      </c>
      <c r="D255" t="s">
        <v>897</v>
      </c>
      <c r="E255" s="27" t="s">
        <v>909</v>
      </c>
      <c r="F255" s="28" t="s">
        <v>899</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910</v>
      </c>
    </row>
    <row r="257">
      <c r="A257" s="1" t="s">
        <v>665</v>
      </c>
      <c r="E257" s="33" t="s">
        <v>2237</v>
      </c>
    </row>
    <row r="258" ht="153">
      <c r="A258" s="1" t="s">
        <v>666</v>
      </c>
      <c r="E258" s="27" t="s">
        <v>907</v>
      </c>
    </row>
    <row r="259" ht="25.5">
      <c r="A259" s="1" t="s">
        <v>659</v>
      </c>
      <c r="B259" s="1">
        <v>70</v>
      </c>
      <c r="C259" s="26" t="s">
        <v>3422</v>
      </c>
      <c r="D259" t="s">
        <v>897</v>
      </c>
      <c r="E259" s="27" t="s">
        <v>3423</v>
      </c>
      <c r="F259" s="28" t="s">
        <v>899</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914</v>
      </c>
    </row>
    <row r="261">
      <c r="A261" s="1" t="s">
        <v>665</v>
      </c>
      <c r="E261" s="33" t="s">
        <v>1458</v>
      </c>
    </row>
    <row r="262" ht="153">
      <c r="A262" s="1" t="s">
        <v>666</v>
      </c>
      <c r="E262" s="27" t="s">
        <v>902</v>
      </c>
    </row>
    <row r="263" ht="25.5">
      <c r="A263" s="1" t="s">
        <v>659</v>
      </c>
      <c r="B263" s="1">
        <v>71</v>
      </c>
      <c r="C263" s="26" t="s">
        <v>919</v>
      </c>
      <c r="D263" t="s">
        <v>897</v>
      </c>
      <c r="E263" s="27" t="s">
        <v>920</v>
      </c>
      <c r="F263" s="28" t="s">
        <v>899</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921</v>
      </c>
    </row>
    <row r="265">
      <c r="A265" s="1" t="s">
        <v>665</v>
      </c>
      <c r="E265" s="33" t="s">
        <v>1462</v>
      </c>
    </row>
    <row r="266" ht="153">
      <c r="A266" s="1" t="s">
        <v>666</v>
      </c>
      <c r="E266" s="27" t="s">
        <v>902</v>
      </c>
    </row>
    <row r="267">
      <c r="A267" s="1" t="s">
        <v>656</v>
      </c>
      <c r="C267" s="22" t="s">
        <v>14474</v>
      </c>
      <c r="E267" s="23" t="s">
        <v>14475</v>
      </c>
      <c r="L267" s="24">
        <f>SUMIFS(L268:L275,A268:A275,"P")</f>
        <v>0</v>
      </c>
      <c r="M267" s="24">
        <f>SUMIFS(M268:M275,A268:A275,"P")</f>
        <v>0</v>
      </c>
      <c r="N267" s="25"/>
    </row>
    <row r="268">
      <c r="A268" s="1" t="s">
        <v>659</v>
      </c>
      <c r="B268" s="1">
        <v>33</v>
      </c>
      <c r="C268" s="26" t="s">
        <v>14476</v>
      </c>
      <c r="D268" t="s">
        <v>661</v>
      </c>
      <c r="E268" s="27" t="s">
        <v>14477</v>
      </c>
      <c r="F268" s="28" t="s">
        <v>899</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14478</v>
      </c>
    </row>
    <row r="271" ht="25.5">
      <c r="A271" s="1" t="s">
        <v>666</v>
      </c>
      <c r="E271" s="27" t="s">
        <v>14479</v>
      </c>
    </row>
    <row r="272">
      <c r="A272" s="1" t="s">
        <v>659</v>
      </c>
      <c r="B272" s="1">
        <v>34</v>
      </c>
      <c r="C272" s="26" t="s">
        <v>14480</v>
      </c>
      <c r="D272" t="s">
        <v>661</v>
      </c>
      <c r="E272" s="27" t="s">
        <v>14481</v>
      </c>
      <c r="F272" s="28" t="s">
        <v>899</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14478</v>
      </c>
    </row>
    <row r="275" ht="25.5">
      <c r="A275" s="1" t="s">
        <v>666</v>
      </c>
      <c r="E275" s="27" t="s">
        <v>14479</v>
      </c>
    </row>
    <row r="276">
      <c r="A276" s="1" t="s">
        <v>656</v>
      </c>
      <c r="C276" s="22" t="s">
        <v>14482</v>
      </c>
      <c r="E276" s="23" t="s">
        <v>14483</v>
      </c>
      <c r="L276" s="24">
        <f>SUMIFS(L277:L296,A277:A296,"P")</f>
        <v>0</v>
      </c>
      <c r="M276" s="24">
        <f>SUMIFS(M277:M296,A277:A296,"P")</f>
        <v>0</v>
      </c>
      <c r="N276" s="25"/>
    </row>
    <row r="277" ht="25.5">
      <c r="A277" s="1" t="s">
        <v>659</v>
      </c>
      <c r="B277" s="1">
        <v>62</v>
      </c>
      <c r="C277" s="26" t="s">
        <v>14484</v>
      </c>
      <c r="D277" t="s">
        <v>661</v>
      </c>
      <c r="E277" s="27" t="s">
        <v>14485</v>
      </c>
      <c r="F277" s="28" t="s">
        <v>1574</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1468</v>
      </c>
    </row>
    <row r="280">
      <c r="A280" s="1" t="s">
        <v>666</v>
      </c>
      <c r="E280" s="27" t="s">
        <v>661</v>
      </c>
    </row>
    <row r="281">
      <c r="A281" s="1" t="s">
        <v>659</v>
      </c>
      <c r="B281" s="1">
        <v>63</v>
      </c>
      <c r="C281" s="26" t="s">
        <v>14486</v>
      </c>
      <c r="D281" t="s">
        <v>661</v>
      </c>
      <c r="E281" s="27" t="s">
        <v>14487</v>
      </c>
      <c r="F281" s="28" t="s">
        <v>1574</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1468</v>
      </c>
    </row>
    <row r="284">
      <c r="A284" s="1" t="s">
        <v>666</v>
      </c>
      <c r="E284" s="27" t="s">
        <v>661</v>
      </c>
    </row>
    <row r="285">
      <c r="A285" s="1" t="s">
        <v>659</v>
      </c>
      <c r="B285" s="1">
        <v>64</v>
      </c>
      <c r="C285" s="26" t="s">
        <v>14488</v>
      </c>
      <c r="D285" t="s">
        <v>661</v>
      </c>
      <c r="E285" s="27" t="s">
        <v>14489</v>
      </c>
      <c r="F285" s="28" t="s">
        <v>5747</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1461</v>
      </c>
    </row>
    <row r="288">
      <c r="A288" s="1" t="s">
        <v>666</v>
      </c>
      <c r="E288" s="27" t="s">
        <v>661</v>
      </c>
    </row>
    <row r="289">
      <c r="A289" s="1" t="s">
        <v>659</v>
      </c>
      <c r="B289" s="1">
        <v>65</v>
      </c>
      <c r="C289" s="26" t="s">
        <v>14490</v>
      </c>
      <c r="D289" t="s">
        <v>661</v>
      </c>
      <c r="E289" s="27" t="s">
        <v>14491</v>
      </c>
      <c r="F289" s="28" t="s">
        <v>1574</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14409</v>
      </c>
      <c r="D293" t="s">
        <v>657</v>
      </c>
      <c r="E293" s="27" t="s">
        <v>14492</v>
      </c>
      <c r="F293" s="28" t="s">
        <v>5747</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6417</v>
      </c>
      <c r="E297" s="23" t="s">
        <v>6418</v>
      </c>
      <c r="L297" s="24">
        <f>SUMIFS(L298:L305,A298:A305,"P")</f>
        <v>0</v>
      </c>
      <c r="M297" s="24">
        <f>SUMIFS(M298:M305,A298:A305,"P")</f>
        <v>0</v>
      </c>
      <c r="N297" s="25"/>
    </row>
    <row r="298">
      <c r="A298" s="1" t="s">
        <v>659</v>
      </c>
      <c r="B298" s="1">
        <v>1</v>
      </c>
      <c r="C298" s="26" t="s">
        <v>14493</v>
      </c>
      <c r="D298" t="s">
        <v>661</v>
      </c>
      <c r="E298" s="27" t="s">
        <v>14494</v>
      </c>
      <c r="F298" s="28" t="s">
        <v>14401</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1467</v>
      </c>
    </row>
    <row r="301">
      <c r="A301" s="1" t="s">
        <v>666</v>
      </c>
      <c r="E301" s="27" t="s">
        <v>661</v>
      </c>
    </row>
    <row r="302">
      <c r="A302" s="1" t="s">
        <v>659</v>
      </c>
      <c r="B302" s="1">
        <v>2</v>
      </c>
      <c r="C302" s="26" t="s">
        <v>14495</v>
      </c>
      <c r="D302" t="s">
        <v>661</v>
      </c>
      <c r="E302" s="27" t="s">
        <v>14496</v>
      </c>
      <c r="F302" s="28" t="s">
        <v>14401</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1468</v>
      </c>
    </row>
    <row r="305">
      <c r="A305" s="1" t="s">
        <v>666</v>
      </c>
      <c r="E305" s="27" t="s">
        <v>661</v>
      </c>
    </row>
  </sheetData>
  <sheetProtection sheet="1" objects="1" scenarios="1" spinCount="100000" saltValue="h2Sq0tvAUiBX4joNca+LNoB7EpKytKLfVvjlfTXUefE4xTzZD5T6jw/e8fJFZ5z6X20KQpqK2wdQlJFv43MpLw==" hashValue="nzAyuW05gVZF2ETPz+1JsJS66axOvbukWvd4zl4tjDbbxj0scyrRbP1ulHjoahRJlUyhaYalrQ0RpUcnSG1P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14497</v>
      </c>
      <c r="E8" s="23" t="s">
        <v>599</v>
      </c>
      <c r="L8" s="24">
        <f>L9+L14+L55+L60+L65+L98</f>
        <v>0</v>
      </c>
      <c r="M8" s="24">
        <f>M9+M14+M55+M60+M65+M98</f>
        <v>0</v>
      </c>
      <c r="N8" s="25"/>
    </row>
    <row r="9">
      <c r="A9" s="1" t="s">
        <v>656</v>
      </c>
      <c r="C9" s="22" t="s">
        <v>2130</v>
      </c>
      <c r="E9" s="23" t="s">
        <v>2131</v>
      </c>
      <c r="L9" s="24">
        <f>SUMIFS(L10:L13,A10:A13,"P")</f>
        <v>0</v>
      </c>
      <c r="M9" s="24">
        <f>SUMIFS(M10:M13,A10:A13,"P")</f>
        <v>0</v>
      </c>
      <c r="N9" s="25"/>
    </row>
    <row r="10">
      <c r="A10" s="1" t="s">
        <v>659</v>
      </c>
      <c r="B10" s="1">
        <v>19</v>
      </c>
      <c r="C10" s="26" t="s">
        <v>14031</v>
      </c>
      <c r="D10" t="s">
        <v>661</v>
      </c>
      <c r="E10" s="27" t="s">
        <v>14032</v>
      </c>
      <c r="F10" s="28" t="s">
        <v>683</v>
      </c>
      <c r="G10" s="29">
        <v>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SUMIFS(L15:L54,A15:A54,"P")</f>
        <v>0</v>
      </c>
      <c r="M14" s="24">
        <f>SUMIFS(M15:M54,A15:A54,"P")</f>
        <v>0</v>
      </c>
      <c r="N14" s="25"/>
    </row>
    <row r="15">
      <c r="A15" s="1" t="s">
        <v>659</v>
      </c>
      <c r="B15" s="1">
        <v>1</v>
      </c>
      <c r="C15" s="26" t="s">
        <v>10801</v>
      </c>
      <c r="D15" t="s">
        <v>661</v>
      </c>
      <c r="E15" s="27" t="s">
        <v>10802</v>
      </c>
      <c r="F15" s="28" t="s">
        <v>677</v>
      </c>
      <c r="G15" s="29">
        <v>267.01999999999998</v>
      </c>
      <c r="H15" s="28">
        <v>0</v>
      </c>
      <c r="I15" s="30">
        <f>ROUND(G15*H15,P4)</f>
        <v>0</v>
      </c>
      <c r="L15" s="31">
        <v>0</v>
      </c>
      <c r="M15" s="24">
        <f>ROUND(G15*L15,P4)</f>
        <v>0</v>
      </c>
      <c r="N15" s="25" t="s">
        <v>1309</v>
      </c>
      <c r="O15" s="32">
        <f>M15*AA15</f>
        <v>0</v>
      </c>
      <c r="P15" s="1">
        <v>3</v>
      </c>
      <c r="AA15" s="1">
        <f>IF(P15=1,$O$3,IF(P15=2,$O$4,$O$5))</f>
        <v>0</v>
      </c>
    </row>
    <row r="16">
      <c r="A16" s="1" t="s">
        <v>664</v>
      </c>
      <c r="E16" s="27" t="s">
        <v>661</v>
      </c>
    </row>
    <row r="17" ht="38.25">
      <c r="A17" s="1" t="s">
        <v>665</v>
      </c>
      <c r="E17" s="33" t="s">
        <v>14498</v>
      </c>
    </row>
    <row r="18">
      <c r="A18" s="1" t="s">
        <v>666</v>
      </c>
      <c r="E18" s="27" t="s">
        <v>10804</v>
      </c>
    </row>
    <row r="19">
      <c r="A19" s="1" t="s">
        <v>659</v>
      </c>
      <c r="B19" s="1">
        <v>2</v>
      </c>
      <c r="C19" s="26" t="s">
        <v>3210</v>
      </c>
      <c r="D19" t="s">
        <v>661</v>
      </c>
      <c r="E19" s="27" t="s">
        <v>3211</v>
      </c>
      <c r="F19" s="28" t="s">
        <v>663</v>
      </c>
      <c r="G19" s="29">
        <v>630.66600000000005</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14499</v>
      </c>
    </row>
    <row r="22" ht="318.75">
      <c r="A22" s="1" t="s">
        <v>666</v>
      </c>
      <c r="E22" s="27" t="s">
        <v>667</v>
      </c>
    </row>
    <row r="23">
      <c r="A23" s="1" t="s">
        <v>659</v>
      </c>
      <c r="B23" s="1">
        <v>3</v>
      </c>
      <c r="C23" s="26" t="s">
        <v>1535</v>
      </c>
      <c r="D23" t="s">
        <v>661</v>
      </c>
      <c r="E23" s="27" t="s">
        <v>1536</v>
      </c>
      <c r="F23" s="28" t="s">
        <v>663</v>
      </c>
      <c r="G23" s="29">
        <v>52.095999999999997</v>
      </c>
      <c r="H23" s="28">
        <v>0</v>
      </c>
      <c r="I23" s="30">
        <f>ROUND(G23*H23,P4)</f>
        <v>0</v>
      </c>
      <c r="L23" s="31">
        <v>0</v>
      </c>
      <c r="M23" s="24">
        <f>ROUND(G23*L23,P4)</f>
        <v>0</v>
      </c>
      <c r="N23" s="25" t="s">
        <v>1309</v>
      </c>
      <c r="O23" s="32">
        <f>M23*AA23</f>
        <v>0</v>
      </c>
      <c r="P23" s="1">
        <v>3</v>
      </c>
      <c r="AA23" s="1">
        <f>IF(P23=1,$O$3,IF(P23=2,$O$4,$O$5))</f>
        <v>0</v>
      </c>
    </row>
    <row r="24">
      <c r="A24" s="1" t="s">
        <v>664</v>
      </c>
      <c r="E24" s="27" t="s">
        <v>661</v>
      </c>
    </row>
    <row r="25" ht="38.25">
      <c r="A25" s="1" t="s">
        <v>665</v>
      </c>
      <c r="E25" s="33" t="s">
        <v>14500</v>
      </c>
    </row>
    <row r="26" ht="318.75">
      <c r="A26" s="1" t="s">
        <v>666</v>
      </c>
      <c r="E26" s="27" t="s">
        <v>667</v>
      </c>
    </row>
    <row r="27">
      <c r="A27" s="1" t="s">
        <v>659</v>
      </c>
      <c r="B27" s="1">
        <v>4</v>
      </c>
      <c r="C27" s="26" t="s">
        <v>9394</v>
      </c>
      <c r="D27" t="s">
        <v>661</v>
      </c>
      <c r="E27" s="27" t="s">
        <v>9395</v>
      </c>
      <c r="F27" s="28" t="s">
        <v>663</v>
      </c>
      <c r="G27" s="29">
        <v>35.067999999999998</v>
      </c>
      <c r="H27" s="28">
        <v>0</v>
      </c>
      <c r="I27" s="30">
        <f>ROUND(G27*H27,P4)</f>
        <v>0</v>
      </c>
      <c r="L27" s="31">
        <v>0</v>
      </c>
      <c r="M27" s="24">
        <f>ROUND(G27*L27,P4)</f>
        <v>0</v>
      </c>
      <c r="N27" s="25" t="s">
        <v>1309</v>
      </c>
      <c r="O27" s="32">
        <f>M27*AA27</f>
        <v>0</v>
      </c>
      <c r="P27" s="1">
        <v>3</v>
      </c>
      <c r="AA27" s="1">
        <f>IF(P27=1,$O$3,IF(P27=2,$O$4,$O$5))</f>
        <v>0</v>
      </c>
    </row>
    <row r="28">
      <c r="A28" s="1" t="s">
        <v>664</v>
      </c>
      <c r="E28" s="27" t="s">
        <v>661</v>
      </c>
    </row>
    <row r="29" ht="38.25">
      <c r="A29" s="1" t="s">
        <v>665</v>
      </c>
      <c r="E29" s="33" t="s">
        <v>14501</v>
      </c>
    </row>
    <row r="30" ht="191.25">
      <c r="A30" s="1" t="s">
        <v>666</v>
      </c>
      <c r="E30" s="27" t="s">
        <v>9398</v>
      </c>
    </row>
    <row r="31">
      <c r="A31" s="1" t="s">
        <v>659</v>
      </c>
      <c r="B31" s="1">
        <v>5</v>
      </c>
      <c r="C31" s="26" t="s">
        <v>672</v>
      </c>
      <c r="D31" t="s">
        <v>661</v>
      </c>
      <c r="E31" s="27" t="s">
        <v>673</v>
      </c>
      <c r="F31" s="28" t="s">
        <v>663</v>
      </c>
      <c r="G31" s="29">
        <v>35.067999999999998</v>
      </c>
      <c r="H31" s="28">
        <v>0</v>
      </c>
      <c r="I31" s="30">
        <f>ROUND(G31*H31,P4)</f>
        <v>0</v>
      </c>
      <c r="L31" s="31">
        <v>0</v>
      </c>
      <c r="M31" s="24">
        <f>ROUND(G31*L31,P4)</f>
        <v>0</v>
      </c>
      <c r="N31" s="25" t="s">
        <v>1309</v>
      </c>
      <c r="O31" s="32">
        <f>M31*AA31</f>
        <v>0</v>
      </c>
      <c r="P31" s="1">
        <v>3</v>
      </c>
      <c r="AA31" s="1">
        <f>IF(P31=1,$O$3,IF(P31=2,$O$4,$O$5))</f>
        <v>0</v>
      </c>
    </row>
    <row r="32">
      <c r="A32" s="1" t="s">
        <v>664</v>
      </c>
      <c r="E32" s="27" t="s">
        <v>661</v>
      </c>
    </row>
    <row r="33" ht="38.25">
      <c r="A33" s="1" t="s">
        <v>665</v>
      </c>
      <c r="E33" s="33" t="s">
        <v>14501</v>
      </c>
    </row>
    <row r="34" ht="229.5">
      <c r="A34" s="1" t="s">
        <v>666</v>
      </c>
      <c r="E34" s="27" t="s">
        <v>674</v>
      </c>
    </row>
    <row r="35">
      <c r="A35" s="1" t="s">
        <v>659</v>
      </c>
      <c r="B35" s="1">
        <v>6</v>
      </c>
      <c r="C35" s="26" t="s">
        <v>6435</v>
      </c>
      <c r="D35" t="s">
        <v>661</v>
      </c>
      <c r="E35" s="27" t="s">
        <v>6436</v>
      </c>
      <c r="F35" s="28" t="s">
        <v>663</v>
      </c>
      <c r="G35" s="29">
        <v>11.352</v>
      </c>
      <c r="H35" s="28">
        <v>0</v>
      </c>
      <c r="I35" s="30">
        <f>ROUND(G35*H35,P4)</f>
        <v>0</v>
      </c>
      <c r="L35" s="31">
        <v>0</v>
      </c>
      <c r="M35" s="24">
        <f>ROUND(G35*L35,P4)</f>
        <v>0</v>
      </c>
      <c r="N35" s="25" t="s">
        <v>1309</v>
      </c>
      <c r="O35" s="32">
        <f>M35*AA35</f>
        <v>0</v>
      </c>
      <c r="P35" s="1">
        <v>3</v>
      </c>
      <c r="AA35" s="1">
        <f>IF(P35=1,$O$3,IF(P35=2,$O$4,$O$5))</f>
        <v>0</v>
      </c>
    </row>
    <row r="36">
      <c r="A36" s="1" t="s">
        <v>664</v>
      </c>
      <c r="E36" s="27" t="s">
        <v>661</v>
      </c>
    </row>
    <row r="37" ht="38.25">
      <c r="A37" s="1" t="s">
        <v>665</v>
      </c>
      <c r="E37" s="33" t="s">
        <v>14502</v>
      </c>
    </row>
    <row r="38" ht="293.25">
      <c r="A38" s="1" t="s">
        <v>666</v>
      </c>
      <c r="E38" s="27" t="s">
        <v>6438</v>
      </c>
    </row>
    <row r="39">
      <c r="A39" s="1" t="s">
        <v>659</v>
      </c>
      <c r="B39" s="1">
        <v>7</v>
      </c>
      <c r="C39" s="26" t="s">
        <v>5960</v>
      </c>
      <c r="D39" t="s">
        <v>661</v>
      </c>
      <c r="E39" s="27" t="s">
        <v>5962</v>
      </c>
      <c r="F39" s="28" t="s">
        <v>663</v>
      </c>
      <c r="G39" s="29">
        <v>10.35</v>
      </c>
      <c r="H39" s="28">
        <v>0</v>
      </c>
      <c r="I39" s="30">
        <f>ROUND(G39*H39,P4)</f>
        <v>0</v>
      </c>
      <c r="L39" s="31">
        <v>0</v>
      </c>
      <c r="M39" s="24">
        <f>ROUND(G39*L39,P4)</f>
        <v>0</v>
      </c>
      <c r="N39" s="25" t="s">
        <v>1309</v>
      </c>
      <c r="O39" s="32">
        <f>M39*AA39</f>
        <v>0</v>
      </c>
      <c r="P39" s="1">
        <v>3</v>
      </c>
      <c r="AA39" s="1">
        <f>IF(P39=1,$O$3,IF(P39=2,$O$4,$O$5))</f>
        <v>0</v>
      </c>
    </row>
    <row r="40">
      <c r="A40" s="1" t="s">
        <v>664</v>
      </c>
      <c r="E40" s="27" t="s">
        <v>14159</v>
      </c>
    </row>
    <row r="41">
      <c r="A41" s="1" t="s">
        <v>665</v>
      </c>
      <c r="E41" s="33" t="s">
        <v>14503</v>
      </c>
    </row>
    <row r="42" ht="255">
      <c r="A42" s="1" t="s">
        <v>666</v>
      </c>
      <c r="E42" s="27" t="s">
        <v>7693</v>
      </c>
    </row>
    <row r="43">
      <c r="A43" s="1" t="s">
        <v>659</v>
      </c>
      <c r="B43" s="1">
        <v>8</v>
      </c>
      <c r="C43" s="26" t="s">
        <v>12363</v>
      </c>
      <c r="D43" t="s">
        <v>661</v>
      </c>
      <c r="E43" s="27" t="s">
        <v>12364</v>
      </c>
      <c r="F43" s="28" t="s">
        <v>677</v>
      </c>
      <c r="G43" s="29">
        <v>267.01999999999998</v>
      </c>
      <c r="H43" s="28">
        <v>0</v>
      </c>
      <c r="I43" s="30">
        <f>ROUND(G43*H43,P4)</f>
        <v>0</v>
      </c>
      <c r="L43" s="31">
        <v>0</v>
      </c>
      <c r="M43" s="24">
        <f>ROUND(G43*L43,P4)</f>
        <v>0</v>
      </c>
      <c r="N43" s="25" t="s">
        <v>1309</v>
      </c>
      <c r="O43" s="32">
        <f>M43*AA43</f>
        <v>0</v>
      </c>
      <c r="P43" s="1">
        <v>3</v>
      </c>
      <c r="AA43" s="1">
        <f>IF(P43=1,$O$3,IF(P43=2,$O$4,$O$5))</f>
        <v>0</v>
      </c>
    </row>
    <row r="44">
      <c r="A44" s="1" t="s">
        <v>664</v>
      </c>
      <c r="E44" s="27" t="s">
        <v>661</v>
      </c>
    </row>
    <row r="45" ht="38.25">
      <c r="A45" s="1" t="s">
        <v>665</v>
      </c>
      <c r="E45" s="33" t="s">
        <v>14498</v>
      </c>
    </row>
    <row r="46" ht="38.25">
      <c r="A46" s="1" t="s">
        <v>666</v>
      </c>
      <c r="E46" s="27" t="s">
        <v>9134</v>
      </c>
    </row>
    <row r="47">
      <c r="A47" s="1" t="s">
        <v>659</v>
      </c>
      <c r="B47" s="1">
        <v>9</v>
      </c>
      <c r="C47" s="26" t="s">
        <v>9135</v>
      </c>
      <c r="D47" t="s">
        <v>661</v>
      </c>
      <c r="E47" s="27" t="s">
        <v>9136</v>
      </c>
      <c r="F47" s="28" t="s">
        <v>677</v>
      </c>
      <c r="G47" s="29">
        <v>267.01999999999998</v>
      </c>
      <c r="H47" s="28">
        <v>0</v>
      </c>
      <c r="I47" s="30">
        <f>ROUND(G47*H47,P4)</f>
        <v>0</v>
      </c>
      <c r="L47" s="31">
        <v>0</v>
      </c>
      <c r="M47" s="24">
        <f>ROUND(G47*L47,P4)</f>
        <v>0</v>
      </c>
      <c r="N47" s="25" t="s">
        <v>1309</v>
      </c>
      <c r="O47" s="32">
        <f>M47*AA47</f>
        <v>0</v>
      </c>
      <c r="P47" s="1">
        <v>3</v>
      </c>
      <c r="AA47" s="1">
        <f>IF(P47=1,$O$3,IF(P47=2,$O$4,$O$5))</f>
        <v>0</v>
      </c>
    </row>
    <row r="48">
      <c r="A48" s="1" t="s">
        <v>664</v>
      </c>
      <c r="E48" s="27" t="s">
        <v>661</v>
      </c>
    </row>
    <row r="49" ht="38.25">
      <c r="A49" s="1" t="s">
        <v>665</v>
      </c>
      <c r="E49" s="33" t="s">
        <v>14498</v>
      </c>
    </row>
    <row r="50" ht="25.5">
      <c r="A50" s="1" t="s">
        <v>666</v>
      </c>
      <c r="E50" s="27" t="s">
        <v>9138</v>
      </c>
    </row>
    <row r="51">
      <c r="A51" s="1" t="s">
        <v>659</v>
      </c>
      <c r="B51" s="1">
        <v>10</v>
      </c>
      <c r="C51" s="26" t="s">
        <v>5973</v>
      </c>
      <c r="D51" t="s">
        <v>661</v>
      </c>
      <c r="E51" s="27" t="s">
        <v>5974</v>
      </c>
      <c r="F51" s="28" t="s">
        <v>677</v>
      </c>
      <c r="G51" s="29">
        <v>267.01999999999998</v>
      </c>
      <c r="H51" s="28">
        <v>0</v>
      </c>
      <c r="I51" s="30">
        <f>ROUND(G51*H51,P4)</f>
        <v>0</v>
      </c>
      <c r="L51" s="31">
        <v>0</v>
      </c>
      <c r="M51" s="24">
        <f>ROUND(G51*L51,P4)</f>
        <v>0</v>
      </c>
      <c r="N51" s="25" t="s">
        <v>1309</v>
      </c>
      <c r="O51" s="32">
        <f>M51*AA51</f>
        <v>0</v>
      </c>
      <c r="P51" s="1">
        <v>3</v>
      </c>
      <c r="AA51" s="1">
        <f>IF(P51=1,$O$3,IF(P51=2,$O$4,$O$5))</f>
        <v>0</v>
      </c>
    </row>
    <row r="52">
      <c r="A52" s="1" t="s">
        <v>664</v>
      </c>
      <c r="E52" s="27" t="s">
        <v>661</v>
      </c>
    </row>
    <row r="53" ht="38.25">
      <c r="A53" s="1" t="s">
        <v>665</v>
      </c>
      <c r="E53" s="33" t="s">
        <v>14498</v>
      </c>
    </row>
    <row r="54" ht="38.25">
      <c r="A54" s="1" t="s">
        <v>666</v>
      </c>
      <c r="E54" s="27" t="s">
        <v>6611</v>
      </c>
    </row>
    <row r="55">
      <c r="A55" s="1" t="s">
        <v>656</v>
      </c>
      <c r="C55" s="22" t="s">
        <v>1333</v>
      </c>
      <c r="E55" s="23" t="s">
        <v>5082</v>
      </c>
      <c r="L55" s="24">
        <f>SUMIFS(L56:L59,A56:A59,"P")</f>
        <v>0</v>
      </c>
      <c r="M55" s="24">
        <f>SUMIFS(M56:M59,A56:A59,"P")</f>
        <v>0</v>
      </c>
      <c r="N55" s="25"/>
    </row>
    <row r="56">
      <c r="A56" s="1" t="s">
        <v>659</v>
      </c>
      <c r="B56" s="1">
        <v>11</v>
      </c>
      <c r="C56" s="26" t="s">
        <v>5083</v>
      </c>
      <c r="D56" t="s">
        <v>661</v>
      </c>
      <c r="E56" s="27" t="s">
        <v>5084</v>
      </c>
      <c r="F56" s="28" t="s">
        <v>663</v>
      </c>
      <c r="G56" s="29">
        <v>5.6760000000000002</v>
      </c>
      <c r="H56" s="28">
        <v>0</v>
      </c>
      <c r="I56" s="30">
        <f>ROUND(G56*H56,P4)</f>
        <v>0</v>
      </c>
      <c r="L56" s="31">
        <v>0</v>
      </c>
      <c r="M56" s="24">
        <f>ROUND(G56*L56,P4)</f>
        <v>0</v>
      </c>
      <c r="N56" s="25" t="s">
        <v>1309</v>
      </c>
      <c r="O56" s="32">
        <f>M56*AA56</f>
        <v>0</v>
      </c>
      <c r="P56" s="1">
        <v>3</v>
      </c>
      <c r="AA56" s="1">
        <f>IF(P56=1,$O$3,IF(P56=2,$O$4,$O$5))</f>
        <v>0</v>
      </c>
    </row>
    <row r="57">
      <c r="A57" s="1" t="s">
        <v>664</v>
      </c>
      <c r="E57" s="27" t="s">
        <v>661</v>
      </c>
    </row>
    <row r="58" ht="38.25">
      <c r="A58" s="1" t="s">
        <v>665</v>
      </c>
      <c r="E58" s="33" t="s">
        <v>14504</v>
      </c>
    </row>
    <row r="59" ht="38.25">
      <c r="A59" s="1" t="s">
        <v>666</v>
      </c>
      <c r="E59" s="27" t="s">
        <v>6457</v>
      </c>
    </row>
    <row r="60">
      <c r="A60" s="1" t="s">
        <v>656</v>
      </c>
      <c r="C60" s="22" t="s">
        <v>679</v>
      </c>
      <c r="E60" s="23" t="s">
        <v>680</v>
      </c>
      <c r="L60" s="24">
        <f>SUMIFS(L61:L64,A61:A64,"P")</f>
        <v>0</v>
      </c>
      <c r="M60" s="24">
        <f>SUMIFS(M61:M64,A61:A64,"P")</f>
        <v>0</v>
      </c>
      <c r="N60" s="25"/>
    </row>
    <row r="61">
      <c r="A61" s="1" t="s">
        <v>659</v>
      </c>
      <c r="B61" s="1">
        <v>20</v>
      </c>
      <c r="C61" s="26" t="s">
        <v>14162</v>
      </c>
      <c r="D61" t="s">
        <v>661</v>
      </c>
      <c r="E61" s="27" t="s">
        <v>14163</v>
      </c>
      <c r="F61" s="28" t="s">
        <v>683</v>
      </c>
      <c r="G61" s="29">
        <v>2</v>
      </c>
      <c r="H61" s="28">
        <v>0</v>
      </c>
      <c r="I61" s="30">
        <f>ROUND(G61*H61,P4)</f>
        <v>0</v>
      </c>
      <c r="L61" s="31">
        <v>0</v>
      </c>
      <c r="M61" s="24">
        <f>ROUND(G61*L61,P4)</f>
        <v>0</v>
      </c>
      <c r="N61" s="25" t="s">
        <v>1309</v>
      </c>
      <c r="O61" s="32">
        <f>M61*AA61</f>
        <v>0</v>
      </c>
      <c r="P61" s="1">
        <v>3</v>
      </c>
      <c r="AA61" s="1">
        <f>IF(P61=1,$O$3,IF(P61=2,$O$4,$O$5))</f>
        <v>0</v>
      </c>
    </row>
    <row r="62">
      <c r="A62" s="1" t="s">
        <v>664</v>
      </c>
      <c r="E62" s="27" t="s">
        <v>14164</v>
      </c>
    </row>
    <row r="63">
      <c r="A63" s="1" t="s">
        <v>665</v>
      </c>
    </row>
    <row r="64" ht="153">
      <c r="A64" s="1" t="s">
        <v>666</v>
      </c>
      <c r="E64" s="27" t="s">
        <v>11831</v>
      </c>
    </row>
    <row r="65">
      <c r="A65" s="1" t="s">
        <v>656</v>
      </c>
      <c r="C65" s="22" t="s">
        <v>6055</v>
      </c>
      <c r="E65" s="23" t="s">
        <v>6673</v>
      </c>
      <c r="L65" s="24">
        <f>SUMIFS(L66:L97,A66:A97,"P")</f>
        <v>0</v>
      </c>
      <c r="M65" s="24">
        <f>SUMIFS(M66:M97,A66:A97,"P")</f>
        <v>0</v>
      </c>
      <c r="N65" s="25"/>
    </row>
    <row r="66">
      <c r="A66" s="1" t="s">
        <v>659</v>
      </c>
      <c r="B66" s="1">
        <v>12</v>
      </c>
      <c r="C66" s="26" t="s">
        <v>6057</v>
      </c>
      <c r="D66" t="s">
        <v>661</v>
      </c>
      <c r="E66" s="27" t="s">
        <v>6058</v>
      </c>
      <c r="F66" s="28" t="s">
        <v>670</v>
      </c>
      <c r="G66" s="29">
        <v>7.6799999999999997</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14505</v>
      </c>
    </row>
    <row r="69" ht="255">
      <c r="A69" s="1" t="s">
        <v>666</v>
      </c>
      <c r="E69" s="27" t="s">
        <v>6676</v>
      </c>
    </row>
    <row r="70">
      <c r="A70" s="1" t="s">
        <v>659</v>
      </c>
      <c r="B70" s="1">
        <v>13</v>
      </c>
      <c r="C70" s="26" t="s">
        <v>14506</v>
      </c>
      <c r="D70" t="s">
        <v>661</v>
      </c>
      <c r="E70" s="27" t="s">
        <v>14507</v>
      </c>
      <c r="F70" s="28" t="s">
        <v>683</v>
      </c>
      <c r="G70" s="29">
        <v>1</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row>
    <row r="73" ht="25.5">
      <c r="A73" s="1" t="s">
        <v>666</v>
      </c>
      <c r="E73" s="27" t="s">
        <v>7057</v>
      </c>
    </row>
    <row r="74">
      <c r="A74" s="1" t="s">
        <v>659</v>
      </c>
      <c r="B74" s="1">
        <v>14</v>
      </c>
      <c r="C74" s="26" t="s">
        <v>14508</v>
      </c>
      <c r="D74" t="s">
        <v>661</v>
      </c>
      <c r="E74" s="27" t="s">
        <v>14509</v>
      </c>
      <c r="F74" s="28" t="s">
        <v>683</v>
      </c>
      <c r="G74" s="29">
        <v>1</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row>
    <row r="77" ht="242.25">
      <c r="A77" s="1" t="s">
        <v>666</v>
      </c>
      <c r="E77" s="27" t="s">
        <v>14129</v>
      </c>
    </row>
    <row r="78">
      <c r="A78" s="1" t="s">
        <v>659</v>
      </c>
      <c r="B78" s="1">
        <v>15</v>
      </c>
      <c r="C78" s="26" t="s">
        <v>7243</v>
      </c>
      <c r="D78" t="s">
        <v>661</v>
      </c>
      <c r="E78" s="27" t="s">
        <v>7244</v>
      </c>
      <c r="F78" s="28" t="s">
        <v>683</v>
      </c>
      <c r="G78" s="29">
        <v>2</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row>
    <row r="81" ht="89.25">
      <c r="A81" s="1" t="s">
        <v>666</v>
      </c>
      <c r="E81" s="27" t="s">
        <v>6474</v>
      </c>
    </row>
    <row r="82">
      <c r="A82" s="1" t="s">
        <v>659</v>
      </c>
      <c r="B82" s="1">
        <v>16</v>
      </c>
      <c r="C82" s="26" t="s">
        <v>12855</v>
      </c>
      <c r="D82" t="s">
        <v>661</v>
      </c>
      <c r="E82" s="27" t="s">
        <v>12856</v>
      </c>
      <c r="F82" s="28" t="s">
        <v>670</v>
      </c>
      <c r="G82" s="29">
        <v>36.799999999999997</v>
      </c>
      <c r="H82" s="28">
        <v>0</v>
      </c>
      <c r="I82" s="30">
        <f>ROUND(G82*H82,P4)</f>
        <v>0</v>
      </c>
      <c r="L82" s="31">
        <v>0</v>
      </c>
      <c r="M82" s="24">
        <f>ROUND(G82*L82,P4)</f>
        <v>0</v>
      </c>
      <c r="N82" s="25" t="s">
        <v>1309</v>
      </c>
      <c r="O82" s="32">
        <f>M82*AA82</f>
        <v>0</v>
      </c>
      <c r="P82" s="1">
        <v>3</v>
      </c>
      <c r="AA82" s="1">
        <f>IF(P82=1,$O$3,IF(P82=2,$O$4,$O$5))</f>
        <v>0</v>
      </c>
    </row>
    <row r="83">
      <c r="A83" s="1" t="s">
        <v>664</v>
      </c>
      <c r="E83" s="27" t="s">
        <v>661</v>
      </c>
    </row>
    <row r="84">
      <c r="A84" s="1" t="s">
        <v>665</v>
      </c>
      <c r="E84" s="33" t="s">
        <v>14510</v>
      </c>
    </row>
    <row r="85" ht="51">
      <c r="A85" s="1" t="s">
        <v>666</v>
      </c>
      <c r="E85" s="27" t="s">
        <v>12854</v>
      </c>
    </row>
    <row r="86">
      <c r="A86" s="1" t="s">
        <v>659</v>
      </c>
      <c r="B86" s="1">
        <v>17</v>
      </c>
      <c r="C86" s="26" t="s">
        <v>14044</v>
      </c>
      <c r="D86" t="s">
        <v>661</v>
      </c>
      <c r="E86" s="27" t="s">
        <v>14045</v>
      </c>
      <c r="F86" s="28" t="s">
        <v>670</v>
      </c>
      <c r="G86" s="29">
        <v>36.799999999999997</v>
      </c>
      <c r="H86" s="28">
        <v>0</v>
      </c>
      <c r="I86" s="30">
        <f>ROUND(G86*H86,P4)</f>
        <v>0</v>
      </c>
      <c r="L86" s="31">
        <v>0</v>
      </c>
      <c r="M86" s="24">
        <f>ROUND(G86*L86,P4)</f>
        <v>0</v>
      </c>
      <c r="N86" s="25" t="s">
        <v>1309</v>
      </c>
      <c r="O86" s="32">
        <f>M86*AA86</f>
        <v>0</v>
      </c>
      <c r="P86" s="1">
        <v>3</v>
      </c>
      <c r="AA86" s="1">
        <f>IF(P86=1,$O$3,IF(P86=2,$O$4,$O$5))</f>
        <v>0</v>
      </c>
    </row>
    <row r="87">
      <c r="A87" s="1" t="s">
        <v>664</v>
      </c>
      <c r="E87" s="27" t="s">
        <v>661</v>
      </c>
    </row>
    <row r="88">
      <c r="A88" s="1" t="s">
        <v>665</v>
      </c>
      <c r="E88" s="33" t="s">
        <v>14510</v>
      </c>
    </row>
    <row r="89" ht="25.5">
      <c r="A89" s="1" t="s">
        <v>666</v>
      </c>
      <c r="E89" s="27" t="s">
        <v>14047</v>
      </c>
    </row>
    <row r="90">
      <c r="A90" s="1" t="s">
        <v>659</v>
      </c>
      <c r="B90" s="1">
        <v>21</v>
      </c>
      <c r="C90" s="26" t="s">
        <v>14131</v>
      </c>
      <c r="D90" t="s">
        <v>661</v>
      </c>
      <c r="E90" s="27" t="s">
        <v>6285</v>
      </c>
      <c r="F90" s="28" t="s">
        <v>670</v>
      </c>
      <c r="G90" s="29">
        <v>36.479999999999997</v>
      </c>
      <c r="H90" s="28">
        <v>0</v>
      </c>
      <c r="I90" s="30">
        <f>ROUND(G90*H90,P4)</f>
        <v>0</v>
      </c>
      <c r="L90" s="31">
        <v>0</v>
      </c>
      <c r="M90" s="24">
        <f>ROUND(G90*L90,P4)</f>
        <v>0</v>
      </c>
      <c r="N90" s="25" t="s">
        <v>1309</v>
      </c>
      <c r="O90" s="32">
        <f>M90*AA90</f>
        <v>0</v>
      </c>
      <c r="P90" s="1">
        <v>3</v>
      </c>
      <c r="AA90" s="1">
        <f>IF(P90=1,$O$3,IF(P90=2,$O$4,$O$5))</f>
        <v>0</v>
      </c>
    </row>
    <row r="91">
      <c r="A91" s="1" t="s">
        <v>664</v>
      </c>
      <c r="E91" s="27" t="s">
        <v>14169</v>
      </c>
    </row>
    <row r="92">
      <c r="A92" s="1" t="s">
        <v>665</v>
      </c>
      <c r="E92" s="33" t="s">
        <v>14511</v>
      </c>
    </row>
    <row r="93" ht="255">
      <c r="A93" s="1" t="s">
        <v>666</v>
      </c>
      <c r="E93" s="27" t="s">
        <v>6676</v>
      </c>
    </row>
    <row r="94">
      <c r="A94" s="1" t="s">
        <v>659</v>
      </c>
      <c r="B94" s="1">
        <v>22</v>
      </c>
      <c r="C94" s="26" t="s">
        <v>14171</v>
      </c>
      <c r="D94" t="s">
        <v>661</v>
      </c>
      <c r="E94" s="27" t="s">
        <v>14172</v>
      </c>
      <c r="F94" s="28" t="s">
        <v>683</v>
      </c>
      <c r="G94" s="29">
        <v>1</v>
      </c>
      <c r="H94" s="28">
        <v>0</v>
      </c>
      <c r="I94" s="30">
        <f>ROUND(G94*H94,P4)</f>
        <v>0</v>
      </c>
      <c r="L94" s="31">
        <v>0</v>
      </c>
      <c r="M94" s="24">
        <f>ROUND(G94*L94,P4)</f>
        <v>0</v>
      </c>
      <c r="N94" s="25" t="s">
        <v>1309</v>
      </c>
      <c r="O94" s="32">
        <f>M94*AA94</f>
        <v>0</v>
      </c>
      <c r="P94" s="1">
        <v>3</v>
      </c>
      <c r="AA94" s="1">
        <f>IF(P94=1,$O$3,IF(P94=2,$O$4,$O$5))</f>
        <v>0</v>
      </c>
    </row>
    <row r="95">
      <c r="A95" s="1" t="s">
        <v>664</v>
      </c>
      <c r="E95" s="27" t="s">
        <v>14512</v>
      </c>
    </row>
    <row r="96">
      <c r="A96" s="1" t="s">
        <v>665</v>
      </c>
    </row>
    <row r="97" ht="153">
      <c r="A97" s="1" t="s">
        <v>666</v>
      </c>
      <c r="E97" s="27" t="s">
        <v>6683</v>
      </c>
    </row>
    <row r="98">
      <c r="A98" s="1" t="s">
        <v>656</v>
      </c>
      <c r="C98" s="22" t="s">
        <v>894</v>
      </c>
      <c r="E98" s="23" t="s">
        <v>2900</v>
      </c>
      <c r="L98" s="24">
        <f>SUMIFS(L99:L102,A99:A102,"P")</f>
        <v>0</v>
      </c>
      <c r="M98" s="24">
        <f>SUMIFS(M99:M102,A99:A102,"P")</f>
        <v>0</v>
      </c>
      <c r="N98" s="25"/>
    </row>
    <row r="99" ht="25.5">
      <c r="A99" s="1" t="s">
        <v>659</v>
      </c>
      <c r="B99" s="1">
        <v>18</v>
      </c>
      <c r="C99" s="26" t="s">
        <v>3803</v>
      </c>
      <c r="D99" t="s">
        <v>897</v>
      </c>
      <c r="E99" s="27" t="s">
        <v>3804</v>
      </c>
      <c r="F99" s="28" t="s">
        <v>899</v>
      </c>
      <c r="G99" s="29">
        <v>1165.8420000000001</v>
      </c>
      <c r="H99" s="28">
        <v>0</v>
      </c>
      <c r="I99" s="30">
        <f>ROUND(G99*H99,P4)</f>
        <v>0</v>
      </c>
      <c r="L99" s="31">
        <v>0</v>
      </c>
      <c r="M99" s="24">
        <f>ROUND(G99*L99,P4)</f>
        <v>0</v>
      </c>
      <c r="N99" s="25" t="s">
        <v>1309</v>
      </c>
      <c r="O99" s="32">
        <f>M99*AA99</f>
        <v>0</v>
      </c>
      <c r="P99" s="1">
        <v>3</v>
      </c>
      <c r="AA99" s="1">
        <f>IF(P99=1,$O$3,IF(P99=2,$O$4,$O$5))</f>
        <v>0</v>
      </c>
    </row>
    <row r="100" ht="38.25">
      <c r="A100" s="1" t="s">
        <v>664</v>
      </c>
      <c r="E100" s="27" t="s">
        <v>900</v>
      </c>
    </row>
    <row r="101">
      <c r="A101" s="1" t="s">
        <v>665</v>
      </c>
      <c r="E101" s="33" t="s">
        <v>14513</v>
      </c>
    </row>
    <row r="102" ht="153">
      <c r="A102" s="1" t="s">
        <v>666</v>
      </c>
      <c r="E102" s="27" t="s">
        <v>902</v>
      </c>
    </row>
  </sheetData>
  <sheetProtection sheet="1" objects="1" scenarios="1" spinCount="100000" saltValue="/jTNCKInYoPjbvUf+El3D2IEId2+d4UkzWCTHP4aatIfCJC3aMWt8jZTu7fuB5KMAuy6YGOM+A+e+lPbGtfn9w==" hashValue="NBrGJ+XShGErHv07HdSN1//Hv9/1SrKztyrwytrETmTN6RinwyK3VPoRHw2A3ZH8g1Hw1tw6uVnh9XDy6yr3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14514</v>
      </c>
      <c r="E8" s="23" t="s">
        <v>601</v>
      </c>
      <c r="L8" s="24">
        <f>L9+L18+L23+L28</f>
        <v>0</v>
      </c>
      <c r="M8" s="24">
        <f>M9+M18+M23+M28</f>
        <v>0</v>
      </c>
      <c r="N8" s="25"/>
    </row>
    <row r="9">
      <c r="A9" s="1" t="s">
        <v>656</v>
      </c>
      <c r="C9" s="22" t="s">
        <v>2130</v>
      </c>
      <c r="E9" s="23" t="s">
        <v>2131</v>
      </c>
      <c r="L9" s="24">
        <f>SUMIFS(L10:L17,A10:A17,"P")</f>
        <v>0</v>
      </c>
      <c r="M9" s="24">
        <f>SUMIFS(M10:M17,A10:A17,"P")</f>
        <v>0</v>
      </c>
      <c r="N9" s="25"/>
    </row>
    <row r="10">
      <c r="A10" s="1" t="s">
        <v>659</v>
      </c>
      <c r="B10" s="1">
        <v>4</v>
      </c>
      <c r="C10" s="26" t="s">
        <v>14515</v>
      </c>
      <c r="D10" t="s">
        <v>661</v>
      </c>
      <c r="E10" s="27" t="s">
        <v>14516</v>
      </c>
      <c r="F10" s="28" t="s">
        <v>1574</v>
      </c>
      <c r="G10" s="29">
        <v>2</v>
      </c>
      <c r="H10" s="28">
        <v>0</v>
      </c>
      <c r="I10" s="30">
        <f>ROUND(G10*H10,P4)</f>
        <v>0</v>
      </c>
      <c r="L10" s="31">
        <v>0</v>
      </c>
      <c r="M10" s="24">
        <f>ROUND(G10*L10,P4)</f>
        <v>0</v>
      </c>
      <c r="N10" s="25" t="s">
        <v>1309</v>
      </c>
      <c r="O10" s="32">
        <f>M10*AA10</f>
        <v>0</v>
      </c>
      <c r="P10" s="1">
        <v>1</v>
      </c>
      <c r="AA10" s="1">
        <f>IF(P10=1,$O$3,IF(P10=2,$O$4,$O$5))</f>
        <v>0</v>
      </c>
    </row>
    <row r="11">
      <c r="A11" s="1" t="s">
        <v>664</v>
      </c>
      <c r="E11" s="27" t="s">
        <v>14517</v>
      </c>
    </row>
    <row r="12">
      <c r="A12" s="1" t="s">
        <v>665</v>
      </c>
    </row>
    <row r="13">
      <c r="A13" s="1" t="s">
        <v>666</v>
      </c>
      <c r="E13" s="27" t="s">
        <v>10360</v>
      </c>
    </row>
    <row r="14">
      <c r="A14" s="1" t="s">
        <v>659</v>
      </c>
      <c r="B14" s="1">
        <v>5</v>
      </c>
      <c r="C14" s="26" t="s">
        <v>14518</v>
      </c>
      <c r="D14" t="s">
        <v>661</v>
      </c>
      <c r="E14" s="27" t="s">
        <v>14519</v>
      </c>
      <c r="F14" s="28" t="s">
        <v>1574</v>
      </c>
      <c r="G14" s="29">
        <v>1</v>
      </c>
      <c r="H14" s="28">
        <v>0</v>
      </c>
      <c r="I14" s="30">
        <f>ROUND(G14*H14,P4)</f>
        <v>0</v>
      </c>
      <c r="L14" s="31">
        <v>0</v>
      </c>
      <c r="M14" s="24">
        <f>ROUND(G14*L14,P4)</f>
        <v>0</v>
      </c>
      <c r="N14" s="25" t="s">
        <v>1309</v>
      </c>
      <c r="O14" s="32">
        <f>M14*AA14</f>
        <v>0</v>
      </c>
      <c r="P14" s="1">
        <v>3</v>
      </c>
      <c r="AA14" s="1">
        <f>IF(P14=1,$O$3,IF(P14=2,$O$4,$O$5))</f>
        <v>0</v>
      </c>
    </row>
    <row r="15" ht="25.5">
      <c r="A15" s="1" t="s">
        <v>664</v>
      </c>
      <c r="E15" s="27" t="s">
        <v>14520</v>
      </c>
    </row>
    <row r="16">
      <c r="A16" s="1" t="s">
        <v>665</v>
      </c>
      <c r="E16" s="33" t="s">
        <v>1468</v>
      </c>
    </row>
    <row r="17">
      <c r="A17" s="1" t="s">
        <v>666</v>
      </c>
      <c r="E17" s="27" t="s">
        <v>10360</v>
      </c>
    </row>
    <row r="18">
      <c r="A18" s="1" t="s">
        <v>656</v>
      </c>
      <c r="C18" s="22" t="s">
        <v>657</v>
      </c>
      <c r="E18" s="23" t="s">
        <v>658</v>
      </c>
      <c r="L18" s="24">
        <f>SUMIFS(L19:L22,A19:A22,"P")</f>
        <v>0</v>
      </c>
      <c r="M18" s="24">
        <f>SUMIFS(M19:M22,A19:A22,"P")</f>
        <v>0</v>
      </c>
      <c r="N18" s="25"/>
    </row>
    <row r="19">
      <c r="A19" s="1" t="s">
        <v>659</v>
      </c>
      <c r="B19" s="1">
        <v>1</v>
      </c>
      <c r="C19" s="26" t="s">
        <v>13679</v>
      </c>
      <c r="D19" t="s">
        <v>661</v>
      </c>
      <c r="E19" s="27" t="s">
        <v>13680</v>
      </c>
      <c r="F19" s="28" t="s">
        <v>663</v>
      </c>
      <c r="G19" s="29">
        <v>4.9139999999999997</v>
      </c>
      <c r="H19" s="28">
        <v>0</v>
      </c>
      <c r="I19" s="30">
        <f>ROUND(G19*H19,P4)</f>
        <v>0</v>
      </c>
      <c r="L19" s="31">
        <v>0</v>
      </c>
      <c r="M19" s="24">
        <f>ROUND(G19*L19,P4)</f>
        <v>0</v>
      </c>
      <c r="N19" s="25" t="s">
        <v>1309</v>
      </c>
      <c r="O19" s="32">
        <f>M19*AA19</f>
        <v>0</v>
      </c>
      <c r="P19" s="1">
        <v>1</v>
      </c>
      <c r="AA19" s="1">
        <f>IF(P19=1,$O$3,IF(P19=2,$O$4,$O$5))</f>
        <v>0</v>
      </c>
    </row>
    <row r="20">
      <c r="A20" s="1" t="s">
        <v>664</v>
      </c>
      <c r="E20" s="27" t="s">
        <v>661</v>
      </c>
    </row>
    <row r="21">
      <c r="A21" s="1" t="s">
        <v>665</v>
      </c>
      <c r="E21" s="33" t="s">
        <v>14521</v>
      </c>
    </row>
    <row r="22" ht="63.75">
      <c r="A22" s="1" t="s">
        <v>666</v>
      </c>
      <c r="E22" s="27" t="s">
        <v>5550</v>
      </c>
    </row>
    <row r="23">
      <c r="A23" s="1" t="s">
        <v>656</v>
      </c>
      <c r="C23" s="22" t="s">
        <v>952</v>
      </c>
      <c r="E23" s="23" t="s">
        <v>953</v>
      </c>
      <c r="L23" s="24">
        <f>SUMIFS(L24:L27,A24:A27,"P")</f>
        <v>0</v>
      </c>
      <c r="M23" s="24">
        <f>SUMIFS(M24:M27,A24:A27,"P")</f>
        <v>0</v>
      </c>
      <c r="N23" s="25"/>
    </row>
    <row r="24">
      <c r="A24" s="1" t="s">
        <v>659</v>
      </c>
      <c r="B24" s="1">
        <v>2</v>
      </c>
      <c r="C24" s="26" t="s">
        <v>9156</v>
      </c>
      <c r="D24" t="s">
        <v>661</v>
      </c>
      <c r="E24" s="27" t="s">
        <v>9157</v>
      </c>
      <c r="F24" s="28" t="s">
        <v>677</v>
      </c>
      <c r="G24" s="29">
        <v>27.300000000000001</v>
      </c>
      <c r="H24" s="28">
        <v>0</v>
      </c>
      <c r="I24" s="30">
        <f>ROUND(G24*H24,P4)</f>
        <v>0</v>
      </c>
      <c r="L24" s="31">
        <v>0</v>
      </c>
      <c r="M24" s="24">
        <f>ROUND(G24*L24,P4)</f>
        <v>0</v>
      </c>
      <c r="N24" s="25" t="s">
        <v>1309</v>
      </c>
      <c r="O24" s="32">
        <f>M24*AA24</f>
        <v>0</v>
      </c>
      <c r="P24" s="1">
        <v>1</v>
      </c>
      <c r="AA24" s="1">
        <f>IF(P24=1,$O$3,IF(P24=2,$O$4,$O$5))</f>
        <v>0</v>
      </c>
    </row>
    <row r="25">
      <c r="A25" s="1" t="s">
        <v>664</v>
      </c>
      <c r="E25" s="27" t="s">
        <v>661</v>
      </c>
    </row>
    <row r="26">
      <c r="A26" s="1" t="s">
        <v>665</v>
      </c>
      <c r="E26" s="33" t="s">
        <v>14522</v>
      </c>
    </row>
    <row r="27" ht="140.25">
      <c r="A27" s="1" t="s">
        <v>666</v>
      </c>
      <c r="E27" s="27" t="s">
        <v>9159</v>
      </c>
    </row>
    <row r="28">
      <c r="A28" s="1" t="s">
        <v>656</v>
      </c>
      <c r="C28" s="22" t="s">
        <v>894</v>
      </c>
      <c r="E28" s="23" t="s">
        <v>2900</v>
      </c>
      <c r="L28" s="24">
        <f>SUMIFS(L29:L32,A29:A32,"P")</f>
        <v>0</v>
      </c>
      <c r="M28" s="24">
        <f>SUMIFS(M29:M32,A29:A32,"P")</f>
        <v>0</v>
      </c>
      <c r="N28" s="25"/>
    </row>
    <row r="29" ht="38.25">
      <c r="A29" s="1" t="s">
        <v>659</v>
      </c>
      <c r="B29" s="1">
        <v>3</v>
      </c>
      <c r="C29" s="26" t="s">
        <v>896</v>
      </c>
      <c r="D29" t="s">
        <v>897</v>
      </c>
      <c r="E29" s="27" t="s">
        <v>898</v>
      </c>
      <c r="F29" s="28" t="s">
        <v>899</v>
      </c>
      <c r="G29" s="29">
        <v>12.776</v>
      </c>
      <c r="H29" s="28">
        <v>0</v>
      </c>
      <c r="I29" s="30">
        <f>ROUND(G29*H29,P4)</f>
        <v>0</v>
      </c>
      <c r="L29" s="31">
        <v>0</v>
      </c>
      <c r="M29" s="24">
        <f>ROUND(G29*L29,P4)</f>
        <v>0</v>
      </c>
      <c r="N29" s="25" t="s">
        <v>1309</v>
      </c>
      <c r="O29" s="32">
        <f>M29*AA29</f>
        <v>0</v>
      </c>
      <c r="P29" s="1">
        <v>3</v>
      </c>
      <c r="AA29" s="1">
        <f>IF(P29=1,$O$3,IF(P29=2,$O$4,$O$5))</f>
        <v>0</v>
      </c>
    </row>
    <row r="30" ht="38.25">
      <c r="A30" s="1" t="s">
        <v>664</v>
      </c>
      <c r="E30" s="27" t="s">
        <v>900</v>
      </c>
    </row>
    <row r="31">
      <c r="A31" s="1" t="s">
        <v>665</v>
      </c>
      <c r="E31" s="33" t="s">
        <v>14523</v>
      </c>
    </row>
    <row r="32" ht="153">
      <c r="A32" s="1" t="s">
        <v>666</v>
      </c>
      <c r="E32" s="27" t="s">
        <v>902</v>
      </c>
    </row>
  </sheetData>
  <sheetProtection sheet="1" objects="1" scenarios="1" spinCount="100000" saltValue="W1C6EoZlR6Iwi2FV+xoUr62PMB2BI4rSaIjXdwq9cXVFJI5Cw66dkUZDT0D8b3X434E+kfYMiof3Ekj+RVRYBA==" hashValue="19XiJJbukrkSv3nnVWrAzeApvdfSUHWANJObo3FAhgD8wCjsFaHSAiky0t5efOhMC76nmImIGVA3eSl/r9Pi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14524</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14525</v>
      </c>
      <c r="D10" t="s">
        <v>661</v>
      </c>
      <c r="E10" s="27" t="s">
        <v>14526</v>
      </c>
      <c r="F10" s="28" t="s">
        <v>677</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2597</v>
      </c>
    </row>
    <row r="13" ht="102">
      <c r="A13" s="1" t="s">
        <v>666</v>
      </c>
      <c r="E13" s="27" t="s">
        <v>14527</v>
      </c>
    </row>
    <row r="14">
      <c r="A14" s="1" t="s">
        <v>659</v>
      </c>
      <c r="B14" s="1">
        <v>4</v>
      </c>
      <c r="C14" s="26" t="s">
        <v>14341</v>
      </c>
      <c r="D14" t="s">
        <v>661</v>
      </c>
      <c r="E14" s="27" t="s">
        <v>14342</v>
      </c>
      <c r="F14" s="28" t="s">
        <v>670</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14356</v>
      </c>
    </row>
    <row r="17">
      <c r="A17" s="1" t="s">
        <v>666</v>
      </c>
      <c r="E17" s="27" t="s">
        <v>661</v>
      </c>
    </row>
    <row r="18">
      <c r="A18" s="1" t="s">
        <v>659</v>
      </c>
      <c r="B18" s="1">
        <v>5</v>
      </c>
      <c r="C18" s="26" t="s">
        <v>14343</v>
      </c>
      <c r="D18" t="s">
        <v>661</v>
      </c>
      <c r="E18" s="27" t="s">
        <v>14344</v>
      </c>
      <c r="F18" s="28" t="s">
        <v>670</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2267</v>
      </c>
    </row>
    <row r="21">
      <c r="A21" s="1" t="s">
        <v>666</v>
      </c>
      <c r="E21" s="27" t="s">
        <v>661</v>
      </c>
    </row>
    <row r="22">
      <c r="A22" s="1" t="s">
        <v>659</v>
      </c>
      <c r="B22" s="1">
        <v>6</v>
      </c>
      <c r="C22" s="26" t="s">
        <v>14345</v>
      </c>
      <c r="D22" t="s">
        <v>661</v>
      </c>
      <c r="E22" s="27" t="s">
        <v>14346</v>
      </c>
      <c r="F22" s="28" t="s">
        <v>683</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2603</v>
      </c>
    </row>
    <row r="25">
      <c r="A25" s="1" t="s">
        <v>666</v>
      </c>
      <c r="E25" s="27" t="s">
        <v>661</v>
      </c>
    </row>
    <row r="26">
      <c r="A26" s="1" t="s">
        <v>659</v>
      </c>
      <c r="B26" s="1">
        <v>7</v>
      </c>
      <c r="C26" s="26" t="s">
        <v>14347</v>
      </c>
      <c r="D26" t="s">
        <v>661</v>
      </c>
      <c r="E26" s="27" t="s">
        <v>14348</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2603</v>
      </c>
    </row>
    <row r="29">
      <c r="A29" s="1" t="s">
        <v>666</v>
      </c>
      <c r="E29" s="27" t="s">
        <v>661</v>
      </c>
    </row>
    <row r="30">
      <c r="A30" s="1" t="s">
        <v>659</v>
      </c>
      <c r="B30" s="1">
        <v>8</v>
      </c>
      <c r="C30" s="26" t="s">
        <v>14349</v>
      </c>
      <c r="D30" t="s">
        <v>661</v>
      </c>
      <c r="E30" s="27" t="s">
        <v>14350</v>
      </c>
      <c r="F30" s="28" t="s">
        <v>677</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1504</v>
      </c>
    </row>
    <row r="33" ht="153">
      <c r="A33" s="1" t="s">
        <v>666</v>
      </c>
      <c r="E33" s="27" t="s">
        <v>14351</v>
      </c>
    </row>
    <row r="34">
      <c r="A34" s="1" t="s">
        <v>659</v>
      </c>
      <c r="B34" s="1">
        <v>9</v>
      </c>
      <c r="C34" s="26" t="s">
        <v>14352</v>
      </c>
      <c r="D34" t="s">
        <v>661</v>
      </c>
      <c r="E34" s="27" t="s">
        <v>14353</v>
      </c>
      <c r="F34" s="28" t="s">
        <v>677</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1504</v>
      </c>
    </row>
    <row r="37" ht="153">
      <c r="A37" s="1" t="s">
        <v>666</v>
      </c>
      <c r="E37" s="27" t="s">
        <v>14351</v>
      </c>
    </row>
    <row r="38" ht="25.5">
      <c r="A38" s="1" t="s">
        <v>659</v>
      </c>
      <c r="B38" s="1">
        <v>10</v>
      </c>
      <c r="C38" s="26" t="s">
        <v>14354</v>
      </c>
      <c r="D38" t="s">
        <v>661</v>
      </c>
      <c r="E38" s="27" t="s">
        <v>14355</v>
      </c>
      <c r="F38" s="28" t="s">
        <v>670</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14528</v>
      </c>
    </row>
    <row r="41">
      <c r="A41" s="1" t="s">
        <v>666</v>
      </c>
      <c r="E41" s="27" t="s">
        <v>661</v>
      </c>
    </row>
    <row r="42" ht="25.5">
      <c r="A42" s="1" t="s">
        <v>659</v>
      </c>
      <c r="B42" s="1">
        <v>11</v>
      </c>
      <c r="C42" s="26" t="s">
        <v>14357</v>
      </c>
      <c r="D42" t="s">
        <v>661</v>
      </c>
      <c r="E42" s="27" t="s">
        <v>14358</v>
      </c>
      <c r="F42" s="28" t="s">
        <v>670</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14528</v>
      </c>
    </row>
    <row r="45">
      <c r="A45" s="1" t="s">
        <v>666</v>
      </c>
      <c r="E45" s="27" t="s">
        <v>661</v>
      </c>
    </row>
    <row r="46">
      <c r="A46" s="1" t="s">
        <v>659</v>
      </c>
      <c r="B46" s="1">
        <v>12</v>
      </c>
      <c r="C46" s="26" t="s">
        <v>14359</v>
      </c>
      <c r="D46" t="s">
        <v>661</v>
      </c>
      <c r="E46" s="27" t="s">
        <v>14360</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2267</v>
      </c>
    </row>
    <row r="49">
      <c r="A49" s="1" t="s">
        <v>666</v>
      </c>
      <c r="E49" s="27" t="s">
        <v>661</v>
      </c>
    </row>
    <row r="50" ht="25.5">
      <c r="A50" s="1" t="s">
        <v>659</v>
      </c>
      <c r="B50" s="1">
        <v>13</v>
      </c>
      <c r="C50" s="26" t="s">
        <v>14361</v>
      </c>
      <c r="D50" t="s">
        <v>661</v>
      </c>
      <c r="E50" s="27" t="s">
        <v>14362</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14529</v>
      </c>
    </row>
    <row r="53">
      <c r="A53" s="1" t="s">
        <v>666</v>
      </c>
      <c r="E53" s="27" t="s">
        <v>661</v>
      </c>
    </row>
    <row r="54">
      <c r="A54" s="1" t="s">
        <v>659</v>
      </c>
      <c r="B54" s="1">
        <v>14</v>
      </c>
      <c r="C54" s="26" t="s">
        <v>14364</v>
      </c>
      <c r="D54" t="s">
        <v>661</v>
      </c>
      <c r="E54" s="27" t="s">
        <v>14365</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14530</v>
      </c>
    </row>
    <row r="57">
      <c r="A57" s="1" t="s">
        <v>666</v>
      </c>
      <c r="E57" s="27" t="s">
        <v>661</v>
      </c>
    </row>
    <row r="58">
      <c r="A58" s="1" t="s">
        <v>659</v>
      </c>
      <c r="B58" s="1">
        <v>15</v>
      </c>
      <c r="C58" s="26" t="s">
        <v>14368</v>
      </c>
      <c r="D58" t="s">
        <v>661</v>
      </c>
      <c r="E58" s="27" t="s">
        <v>14369</v>
      </c>
      <c r="F58" s="28" t="s">
        <v>677</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14531</v>
      </c>
    </row>
    <row r="61">
      <c r="A61" s="1" t="s">
        <v>666</v>
      </c>
      <c r="E61" s="27" t="s">
        <v>661</v>
      </c>
    </row>
    <row r="62">
      <c r="A62" s="1" t="s">
        <v>659</v>
      </c>
      <c r="B62" s="1">
        <v>16</v>
      </c>
      <c r="C62" s="26" t="s">
        <v>14370</v>
      </c>
      <c r="D62" t="s">
        <v>661</v>
      </c>
      <c r="E62" s="27" t="s">
        <v>14371</v>
      </c>
      <c r="F62" s="28" t="s">
        <v>677</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14532</v>
      </c>
    </row>
    <row r="65">
      <c r="A65" s="1" t="s">
        <v>666</v>
      </c>
      <c r="E65" s="27" t="s">
        <v>661</v>
      </c>
    </row>
    <row r="66">
      <c r="A66" s="1" t="s">
        <v>659</v>
      </c>
      <c r="B66" s="1">
        <v>17</v>
      </c>
      <c r="C66" s="26" t="s">
        <v>14373</v>
      </c>
      <c r="D66" t="s">
        <v>661</v>
      </c>
      <c r="E66" s="27" t="s">
        <v>14374</v>
      </c>
      <c r="F66" s="28" t="s">
        <v>677</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14531</v>
      </c>
    </row>
    <row r="69">
      <c r="A69" s="1" t="s">
        <v>666</v>
      </c>
      <c r="E69" s="27" t="s">
        <v>661</v>
      </c>
    </row>
    <row r="70">
      <c r="A70" s="1" t="s">
        <v>659</v>
      </c>
      <c r="B70" s="1">
        <v>18</v>
      </c>
      <c r="C70" s="26" t="s">
        <v>14375</v>
      </c>
      <c r="D70" t="s">
        <v>661</v>
      </c>
      <c r="E70" s="27" t="s">
        <v>14376</v>
      </c>
      <c r="F70" s="28" t="s">
        <v>677</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14532</v>
      </c>
    </row>
    <row r="73">
      <c r="A73" s="1" t="s">
        <v>666</v>
      </c>
      <c r="E73" s="27" t="s">
        <v>661</v>
      </c>
    </row>
    <row r="74">
      <c r="A74" s="1" t="s">
        <v>659</v>
      </c>
      <c r="B74" s="1">
        <v>19</v>
      </c>
      <c r="C74" s="26" t="s">
        <v>14377</v>
      </c>
      <c r="D74" t="s">
        <v>661</v>
      </c>
      <c r="E74" s="27" t="s">
        <v>14378</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14530</v>
      </c>
    </row>
    <row r="77">
      <c r="A77" s="1" t="s">
        <v>666</v>
      </c>
      <c r="E77" s="27" t="s">
        <v>661</v>
      </c>
    </row>
    <row r="78">
      <c r="A78" s="1" t="s">
        <v>659</v>
      </c>
      <c r="B78" s="1">
        <v>20</v>
      </c>
      <c r="C78" s="26" t="s">
        <v>14379</v>
      </c>
      <c r="D78" t="s">
        <v>661</v>
      </c>
      <c r="E78" s="27" t="s">
        <v>14380</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14533</v>
      </c>
    </row>
    <row r="81">
      <c r="A81" s="1" t="s">
        <v>666</v>
      </c>
      <c r="E81" s="27" t="s">
        <v>661</v>
      </c>
    </row>
    <row r="82">
      <c r="A82" s="1" t="s">
        <v>659</v>
      </c>
      <c r="B82" s="1">
        <v>21</v>
      </c>
      <c r="C82" s="26" t="s">
        <v>14381</v>
      </c>
      <c r="D82" t="s">
        <v>661</v>
      </c>
      <c r="E82" s="27" t="s">
        <v>14382</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14534</v>
      </c>
    </row>
    <row r="85">
      <c r="A85" s="1" t="s">
        <v>666</v>
      </c>
      <c r="E85" s="27" t="s">
        <v>661</v>
      </c>
    </row>
    <row r="86">
      <c r="A86" s="1" t="s">
        <v>659</v>
      </c>
      <c r="B86" s="1">
        <v>22</v>
      </c>
      <c r="C86" s="26" t="s">
        <v>14384</v>
      </c>
      <c r="D86" t="s">
        <v>661</v>
      </c>
      <c r="E86" s="27" t="s">
        <v>14385</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14534</v>
      </c>
    </row>
    <row r="89">
      <c r="A89" s="1" t="s">
        <v>666</v>
      </c>
      <c r="E89" s="27" t="s">
        <v>661</v>
      </c>
    </row>
    <row r="90">
      <c r="A90" s="1" t="s">
        <v>659</v>
      </c>
      <c r="B90" s="1">
        <v>23</v>
      </c>
      <c r="C90" s="26" t="s">
        <v>14535</v>
      </c>
      <c r="D90" t="s">
        <v>661</v>
      </c>
      <c r="E90" s="27" t="s">
        <v>14536</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2259</v>
      </c>
    </row>
    <row r="93">
      <c r="A93" s="1" t="s">
        <v>666</v>
      </c>
      <c r="E93" s="27" t="s">
        <v>661</v>
      </c>
    </row>
    <row r="94">
      <c r="A94" s="1" t="s">
        <v>659</v>
      </c>
      <c r="B94" s="1">
        <v>24</v>
      </c>
      <c r="C94" s="26" t="s">
        <v>14386</v>
      </c>
      <c r="D94" t="s">
        <v>661</v>
      </c>
      <c r="E94" s="27" t="s">
        <v>14387</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14533</v>
      </c>
    </row>
    <row r="97">
      <c r="A97" s="1" t="s">
        <v>666</v>
      </c>
      <c r="E97" s="27" t="s">
        <v>661</v>
      </c>
    </row>
    <row r="98">
      <c r="A98" s="1" t="s">
        <v>659</v>
      </c>
      <c r="B98" s="1">
        <v>25</v>
      </c>
      <c r="C98" s="26" t="s">
        <v>14388</v>
      </c>
      <c r="D98" t="s">
        <v>661</v>
      </c>
      <c r="E98" s="27" t="s">
        <v>14389</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14537</v>
      </c>
    </row>
    <row r="101">
      <c r="A101" s="1" t="s">
        <v>666</v>
      </c>
      <c r="E101" s="27" t="s">
        <v>661</v>
      </c>
    </row>
    <row r="102" ht="25.5">
      <c r="A102" s="1" t="s">
        <v>659</v>
      </c>
      <c r="B102" s="1">
        <v>26</v>
      </c>
      <c r="C102" s="26" t="s">
        <v>14390</v>
      </c>
      <c r="D102" t="s">
        <v>661</v>
      </c>
      <c r="E102" s="27" t="s">
        <v>14391</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2335</v>
      </c>
    </row>
    <row r="105">
      <c r="A105" s="1" t="s">
        <v>666</v>
      </c>
      <c r="E105" s="27" t="s">
        <v>661</v>
      </c>
    </row>
    <row r="106">
      <c r="A106" s="1" t="s">
        <v>659</v>
      </c>
      <c r="B106" s="1">
        <v>27</v>
      </c>
      <c r="C106" s="26" t="s">
        <v>14392</v>
      </c>
      <c r="D106" t="s">
        <v>661</v>
      </c>
      <c r="E106" s="27" t="s">
        <v>14393</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14533</v>
      </c>
    </row>
    <row r="109">
      <c r="A109" s="1" t="s">
        <v>666</v>
      </c>
      <c r="E109" s="27" t="s">
        <v>661</v>
      </c>
    </row>
    <row r="110">
      <c r="A110" s="1" t="s">
        <v>659</v>
      </c>
      <c r="B110" s="1">
        <v>28</v>
      </c>
      <c r="C110" s="26" t="s">
        <v>14394</v>
      </c>
      <c r="D110" t="s">
        <v>661</v>
      </c>
      <c r="E110" s="27" t="s">
        <v>14395</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3604</v>
      </c>
    </row>
    <row r="113">
      <c r="A113" s="1" t="s">
        <v>666</v>
      </c>
      <c r="E113" s="27" t="s">
        <v>661</v>
      </c>
    </row>
    <row r="114">
      <c r="A114" s="1" t="s">
        <v>659</v>
      </c>
      <c r="B114" s="1">
        <v>29</v>
      </c>
      <c r="C114" s="26" t="s">
        <v>14397</v>
      </c>
      <c r="D114" t="s">
        <v>661</v>
      </c>
      <c r="E114" s="27" t="s">
        <v>14398</v>
      </c>
      <c r="F114" s="28" t="s">
        <v>683</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1457</v>
      </c>
    </row>
    <row r="117">
      <c r="A117" s="1" t="s">
        <v>666</v>
      </c>
      <c r="E117" s="27" t="s">
        <v>661</v>
      </c>
    </row>
    <row r="118">
      <c r="A118" s="1" t="s">
        <v>659</v>
      </c>
      <c r="B118" s="1">
        <v>36</v>
      </c>
      <c r="C118" s="26" t="s">
        <v>14399</v>
      </c>
      <c r="D118" t="s">
        <v>661</v>
      </c>
      <c r="E118" s="27" t="s">
        <v>14400</v>
      </c>
      <c r="F118" s="28" t="s">
        <v>14401</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1468</v>
      </c>
    </row>
    <row r="121">
      <c r="A121" s="1" t="s">
        <v>666</v>
      </c>
      <c r="E121" s="27" t="s">
        <v>661</v>
      </c>
    </row>
    <row r="122">
      <c r="A122" s="1" t="s">
        <v>656</v>
      </c>
      <c r="C122" s="22" t="s">
        <v>14402</v>
      </c>
      <c r="E122" s="23" t="s">
        <v>14403</v>
      </c>
      <c r="L122" s="24">
        <f>SUMIFS(L123:L134,A123:A134,"P")</f>
        <v>0</v>
      </c>
      <c r="M122" s="24">
        <f>SUMIFS(M123:M134,A123:A134,"P")</f>
        <v>0</v>
      </c>
      <c r="N122" s="25"/>
    </row>
    <row r="123" ht="25.5">
      <c r="A123" s="1" t="s">
        <v>659</v>
      </c>
      <c r="B123" s="1">
        <v>30</v>
      </c>
      <c r="C123" s="26" t="s">
        <v>14406</v>
      </c>
      <c r="D123" t="s">
        <v>661</v>
      </c>
      <c r="E123" s="27" t="s">
        <v>14407</v>
      </c>
      <c r="F123" s="28" t="s">
        <v>670</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2522</v>
      </c>
    </row>
    <row r="126" ht="102">
      <c r="A126" s="1" t="s">
        <v>666</v>
      </c>
      <c r="E126" s="27" t="s">
        <v>14408</v>
      </c>
    </row>
    <row r="127">
      <c r="A127" s="1" t="s">
        <v>659</v>
      </c>
      <c r="B127" s="1">
        <v>37</v>
      </c>
      <c r="C127" s="26" t="s">
        <v>14418</v>
      </c>
      <c r="D127" t="s">
        <v>661</v>
      </c>
      <c r="E127" s="27" t="s">
        <v>14410</v>
      </c>
      <c r="F127" s="28" t="s">
        <v>14411</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2244</v>
      </c>
    </row>
    <row r="130">
      <c r="A130" s="1" t="s">
        <v>666</v>
      </c>
      <c r="E130" s="27" t="s">
        <v>661</v>
      </c>
    </row>
    <row r="131" ht="25.5">
      <c r="A131" s="1" t="s">
        <v>659</v>
      </c>
      <c r="B131" s="1">
        <v>96</v>
      </c>
      <c r="C131" s="26" t="s">
        <v>14538</v>
      </c>
      <c r="D131" t="s">
        <v>661</v>
      </c>
      <c r="E131" s="27" t="s">
        <v>14539</v>
      </c>
      <c r="F131" s="28" t="s">
        <v>670</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2522</v>
      </c>
    </row>
    <row r="134">
      <c r="A134" s="1" t="s">
        <v>666</v>
      </c>
      <c r="E134" s="27" t="s">
        <v>661</v>
      </c>
    </row>
    <row r="135">
      <c r="A135" s="1" t="s">
        <v>656</v>
      </c>
      <c r="C135" s="22" t="s">
        <v>14412</v>
      </c>
      <c r="E135" s="23" t="s">
        <v>14413</v>
      </c>
      <c r="L135" s="24">
        <f>SUMIFS(L136:L147,A136:A147,"P")</f>
        <v>0</v>
      </c>
      <c r="M135" s="24">
        <f>SUMIFS(M136:M147,A136:A147,"P")</f>
        <v>0</v>
      </c>
      <c r="N135" s="25"/>
    </row>
    <row r="136">
      <c r="A136" s="1" t="s">
        <v>659</v>
      </c>
      <c r="B136" s="1">
        <v>31</v>
      </c>
      <c r="C136" s="26" t="s">
        <v>14414</v>
      </c>
      <c r="D136" t="s">
        <v>661</v>
      </c>
      <c r="E136" s="27" t="s">
        <v>14415</v>
      </c>
      <c r="F136" s="28" t="s">
        <v>670</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14533</v>
      </c>
    </row>
    <row r="139">
      <c r="A139" s="1" t="s">
        <v>666</v>
      </c>
      <c r="E139" s="27" t="s">
        <v>661</v>
      </c>
    </row>
    <row r="140">
      <c r="A140" s="1" t="s">
        <v>659</v>
      </c>
      <c r="B140" s="1">
        <v>32</v>
      </c>
      <c r="C140" s="26" t="s">
        <v>14540</v>
      </c>
      <c r="D140" t="s">
        <v>661</v>
      </c>
      <c r="E140" s="27" t="s">
        <v>14541</v>
      </c>
      <c r="F140" s="28" t="s">
        <v>670</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14542</v>
      </c>
    </row>
    <row r="143">
      <c r="A143" s="1" t="s">
        <v>666</v>
      </c>
      <c r="E143" s="27" t="s">
        <v>661</v>
      </c>
    </row>
    <row r="144">
      <c r="A144" s="1" t="s">
        <v>659</v>
      </c>
      <c r="B144" s="1">
        <v>38</v>
      </c>
      <c r="C144" s="26" t="s">
        <v>14421</v>
      </c>
      <c r="D144" t="s">
        <v>661</v>
      </c>
      <c r="E144" s="27" t="s">
        <v>14417</v>
      </c>
      <c r="F144" s="28" t="s">
        <v>1574</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2244</v>
      </c>
    </row>
    <row r="147">
      <c r="A147" s="1" t="s">
        <v>666</v>
      </c>
      <c r="E147" s="27" t="s">
        <v>661</v>
      </c>
    </row>
    <row r="148">
      <c r="A148" s="1" t="s">
        <v>656</v>
      </c>
      <c r="C148" s="22" t="s">
        <v>6055</v>
      </c>
      <c r="E148" s="23" t="s">
        <v>6056</v>
      </c>
      <c r="L148" s="24">
        <f>SUMIFS(L149:L340,A149:A340,"P")</f>
        <v>0</v>
      </c>
      <c r="M148" s="24">
        <f>SUMIFS(M149:M340,A149:A340,"P")</f>
        <v>0</v>
      </c>
      <c r="N148" s="25"/>
    </row>
    <row r="149">
      <c r="A149" s="1" t="s">
        <v>659</v>
      </c>
      <c r="B149" s="1">
        <v>39</v>
      </c>
      <c r="C149" s="26" t="s">
        <v>14424</v>
      </c>
      <c r="D149" t="s">
        <v>661</v>
      </c>
      <c r="E149" s="27" t="s">
        <v>14543</v>
      </c>
      <c r="F149" s="28" t="s">
        <v>5747</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14426</v>
      </c>
      <c r="D153" t="s">
        <v>661</v>
      </c>
      <c r="E153" s="27" t="s">
        <v>14544</v>
      </c>
      <c r="F153" s="28" t="s">
        <v>5747</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14429</v>
      </c>
      <c r="D157" t="s">
        <v>661</v>
      </c>
      <c r="E157" s="27" t="s">
        <v>14545</v>
      </c>
      <c r="F157" s="28" t="s">
        <v>5747</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1465</v>
      </c>
    </row>
    <row r="160">
      <c r="A160" s="1" t="s">
        <v>666</v>
      </c>
      <c r="E160" s="27" t="s">
        <v>661</v>
      </c>
    </row>
    <row r="161">
      <c r="A161" s="1" t="s">
        <v>659</v>
      </c>
      <c r="B161" s="1">
        <v>42</v>
      </c>
      <c r="C161" s="26" t="s">
        <v>14431</v>
      </c>
      <c r="D161" t="s">
        <v>661</v>
      </c>
      <c r="E161" s="27" t="s">
        <v>14546</v>
      </c>
      <c r="F161" s="28" t="s">
        <v>5747</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1465</v>
      </c>
    </row>
    <row r="164">
      <c r="A164" s="1" t="s">
        <v>666</v>
      </c>
      <c r="E164" s="27" t="s">
        <v>661</v>
      </c>
    </row>
    <row r="165">
      <c r="A165" s="1" t="s">
        <v>659</v>
      </c>
      <c r="B165" s="1">
        <v>43</v>
      </c>
      <c r="C165" s="26" t="s">
        <v>14433</v>
      </c>
      <c r="D165" t="s">
        <v>661</v>
      </c>
      <c r="E165" s="27" t="s">
        <v>14547</v>
      </c>
      <c r="F165" s="28" t="s">
        <v>5747</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1465</v>
      </c>
    </row>
    <row r="168">
      <c r="A168" s="1" t="s">
        <v>666</v>
      </c>
      <c r="E168" s="27" t="s">
        <v>661</v>
      </c>
    </row>
    <row r="169">
      <c r="A169" s="1" t="s">
        <v>659</v>
      </c>
      <c r="B169" s="1">
        <v>44</v>
      </c>
      <c r="C169" s="26" t="s">
        <v>14435</v>
      </c>
      <c r="D169" t="s">
        <v>661</v>
      </c>
      <c r="E169" s="27" t="s">
        <v>14548</v>
      </c>
      <c r="F169" s="28" t="s">
        <v>5747</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2244</v>
      </c>
    </row>
    <row r="172">
      <c r="A172" s="1" t="s">
        <v>666</v>
      </c>
      <c r="E172" s="27" t="s">
        <v>661</v>
      </c>
    </row>
    <row r="173">
      <c r="A173" s="1" t="s">
        <v>659</v>
      </c>
      <c r="B173" s="1">
        <v>45</v>
      </c>
      <c r="C173" s="26" t="s">
        <v>14437</v>
      </c>
      <c r="D173" t="s">
        <v>661</v>
      </c>
      <c r="E173" s="27" t="s">
        <v>14549</v>
      </c>
      <c r="F173" s="28" t="s">
        <v>5747</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2278</v>
      </c>
    </row>
    <row r="176">
      <c r="A176" s="1" t="s">
        <v>666</v>
      </c>
      <c r="E176" s="27" t="s">
        <v>661</v>
      </c>
    </row>
    <row r="177">
      <c r="A177" s="1" t="s">
        <v>659</v>
      </c>
      <c r="B177" s="1">
        <v>46</v>
      </c>
      <c r="C177" s="26" t="s">
        <v>14439</v>
      </c>
      <c r="D177" t="s">
        <v>661</v>
      </c>
      <c r="E177" s="27" t="s">
        <v>14550</v>
      </c>
      <c r="F177" s="28" t="s">
        <v>5747</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14441</v>
      </c>
      <c r="D181" t="s">
        <v>661</v>
      </c>
      <c r="E181" s="27" t="s">
        <v>14551</v>
      </c>
      <c r="F181" s="28" t="s">
        <v>5747</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14443</v>
      </c>
      <c r="D185" t="s">
        <v>661</v>
      </c>
      <c r="E185" s="27" t="s">
        <v>14552</v>
      </c>
      <c r="F185" s="28" t="s">
        <v>5747</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1461</v>
      </c>
    </row>
    <row r="188">
      <c r="A188" s="1" t="s">
        <v>666</v>
      </c>
      <c r="E188" s="27" t="s">
        <v>661</v>
      </c>
    </row>
    <row r="189">
      <c r="A189" s="1" t="s">
        <v>659</v>
      </c>
      <c r="B189" s="1">
        <v>49</v>
      </c>
      <c r="C189" s="26" t="s">
        <v>14445</v>
      </c>
      <c r="D189" t="s">
        <v>661</v>
      </c>
      <c r="E189" s="27" t="s">
        <v>14553</v>
      </c>
      <c r="F189" s="28" t="s">
        <v>5747</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1465</v>
      </c>
    </row>
    <row r="192">
      <c r="A192" s="1" t="s">
        <v>666</v>
      </c>
      <c r="E192" s="27" t="s">
        <v>661</v>
      </c>
    </row>
    <row r="193">
      <c r="A193" s="1" t="s">
        <v>659</v>
      </c>
      <c r="B193" s="1">
        <v>50</v>
      </c>
      <c r="C193" s="26" t="s">
        <v>14447</v>
      </c>
      <c r="D193" t="s">
        <v>661</v>
      </c>
      <c r="E193" s="27" t="s">
        <v>14554</v>
      </c>
      <c r="F193" s="28" t="s">
        <v>5747</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1465</v>
      </c>
    </row>
    <row r="196">
      <c r="A196" s="1" t="s">
        <v>666</v>
      </c>
      <c r="E196" s="27" t="s">
        <v>661</v>
      </c>
    </row>
    <row r="197">
      <c r="A197" s="1" t="s">
        <v>659</v>
      </c>
      <c r="B197" s="1">
        <v>51</v>
      </c>
      <c r="C197" s="26" t="s">
        <v>14449</v>
      </c>
      <c r="D197" t="s">
        <v>661</v>
      </c>
      <c r="E197" s="27" t="s">
        <v>14446</v>
      </c>
      <c r="F197" s="28" t="s">
        <v>5747</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1465</v>
      </c>
    </row>
    <row r="200">
      <c r="A200" s="1" t="s">
        <v>666</v>
      </c>
      <c r="E200" s="27" t="s">
        <v>661</v>
      </c>
    </row>
    <row r="201">
      <c r="A201" s="1" t="s">
        <v>659</v>
      </c>
      <c r="B201" s="1">
        <v>52</v>
      </c>
      <c r="C201" s="26" t="s">
        <v>14451</v>
      </c>
      <c r="D201" t="s">
        <v>661</v>
      </c>
      <c r="E201" s="27" t="s">
        <v>14457</v>
      </c>
      <c r="F201" s="28" t="s">
        <v>5747</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1466</v>
      </c>
    </row>
    <row r="204">
      <c r="A204" s="1" t="s">
        <v>666</v>
      </c>
      <c r="E204" s="27" t="s">
        <v>661</v>
      </c>
    </row>
    <row r="205">
      <c r="A205" s="1" t="s">
        <v>659</v>
      </c>
      <c r="B205" s="1">
        <v>53</v>
      </c>
      <c r="C205" s="26" t="s">
        <v>14454</v>
      </c>
      <c r="D205" t="s">
        <v>661</v>
      </c>
      <c r="E205" s="27" t="s">
        <v>14448</v>
      </c>
      <c r="F205" s="28" t="s">
        <v>5747</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2244</v>
      </c>
    </row>
    <row r="208">
      <c r="A208" s="1" t="s">
        <v>666</v>
      </c>
      <c r="E208" s="27" t="s">
        <v>661</v>
      </c>
    </row>
    <row r="209">
      <c r="A209" s="1" t="s">
        <v>659</v>
      </c>
      <c r="B209" s="1">
        <v>54</v>
      </c>
      <c r="C209" s="26" t="s">
        <v>14456</v>
      </c>
      <c r="D209" t="s">
        <v>661</v>
      </c>
      <c r="E209" s="27" t="s">
        <v>14450</v>
      </c>
      <c r="F209" s="28" t="s">
        <v>670</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14555</v>
      </c>
    </row>
    <row r="212">
      <c r="A212" s="1" t="s">
        <v>666</v>
      </c>
      <c r="E212" s="27" t="s">
        <v>661</v>
      </c>
    </row>
    <row r="213">
      <c r="A213" s="1" t="s">
        <v>659</v>
      </c>
      <c r="B213" s="1">
        <v>55</v>
      </c>
      <c r="C213" s="26" t="s">
        <v>14458</v>
      </c>
      <c r="D213" t="s">
        <v>661</v>
      </c>
      <c r="E213" s="27" t="s">
        <v>14556</v>
      </c>
      <c r="F213" s="28" t="s">
        <v>5747</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14557</v>
      </c>
    </row>
    <row r="216">
      <c r="A216" s="1" t="s">
        <v>666</v>
      </c>
      <c r="E216" s="27" t="s">
        <v>661</v>
      </c>
    </row>
    <row r="217">
      <c r="A217" s="1" t="s">
        <v>659</v>
      </c>
      <c r="B217" s="1">
        <v>56</v>
      </c>
      <c r="C217" s="26" t="s">
        <v>14460</v>
      </c>
      <c r="D217" t="s">
        <v>661</v>
      </c>
      <c r="E217" s="27" t="s">
        <v>14558</v>
      </c>
      <c r="F217" s="28" t="s">
        <v>5747</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14559</v>
      </c>
    </row>
    <row r="220">
      <c r="A220" s="1" t="s">
        <v>666</v>
      </c>
      <c r="E220" s="27" t="s">
        <v>661</v>
      </c>
    </row>
    <row r="221">
      <c r="A221" s="1" t="s">
        <v>659</v>
      </c>
      <c r="B221" s="1">
        <v>57</v>
      </c>
      <c r="C221" s="26" t="s">
        <v>14462</v>
      </c>
      <c r="D221" t="s">
        <v>661</v>
      </c>
      <c r="E221" s="27" t="s">
        <v>14455</v>
      </c>
      <c r="F221" s="28" t="s">
        <v>5747</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1466</v>
      </c>
    </row>
    <row r="224">
      <c r="A224" s="1" t="s">
        <v>666</v>
      </c>
      <c r="E224" s="27" t="s">
        <v>661</v>
      </c>
    </row>
    <row r="225">
      <c r="A225" s="1" t="s">
        <v>659</v>
      </c>
      <c r="B225" s="1">
        <v>58</v>
      </c>
      <c r="C225" s="26" t="s">
        <v>14464</v>
      </c>
      <c r="D225" t="s">
        <v>661</v>
      </c>
      <c r="E225" s="27" t="s">
        <v>14560</v>
      </c>
      <c r="F225" s="28" t="s">
        <v>5747</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2872</v>
      </c>
    </row>
    <row r="228">
      <c r="A228" s="1" t="s">
        <v>666</v>
      </c>
      <c r="E228" s="27" t="s">
        <v>661</v>
      </c>
    </row>
    <row r="229">
      <c r="A229" s="1" t="s">
        <v>659</v>
      </c>
      <c r="B229" s="1">
        <v>59</v>
      </c>
      <c r="C229" s="26" t="s">
        <v>14466</v>
      </c>
      <c r="D229" t="s">
        <v>661</v>
      </c>
      <c r="E229" s="27" t="s">
        <v>14422</v>
      </c>
      <c r="F229" s="28" t="s">
        <v>5747</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1500</v>
      </c>
    </row>
    <row r="232">
      <c r="A232" s="1" t="s">
        <v>666</v>
      </c>
      <c r="E232" s="27" t="s">
        <v>661</v>
      </c>
    </row>
    <row r="233">
      <c r="A233" s="1" t="s">
        <v>659</v>
      </c>
      <c r="B233" s="1">
        <v>60</v>
      </c>
      <c r="C233" s="26" t="s">
        <v>14468</v>
      </c>
      <c r="D233" t="s">
        <v>661</v>
      </c>
      <c r="E233" s="27" t="s">
        <v>14561</v>
      </c>
      <c r="F233" s="28" t="s">
        <v>5747</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14484</v>
      </c>
      <c r="D237" t="s">
        <v>661</v>
      </c>
      <c r="E237" s="27" t="s">
        <v>14430</v>
      </c>
      <c r="F237" s="28" t="s">
        <v>5747</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2244</v>
      </c>
    </row>
    <row r="240">
      <c r="A240" s="1" t="s">
        <v>666</v>
      </c>
      <c r="E240" s="27" t="s">
        <v>661</v>
      </c>
    </row>
    <row r="241">
      <c r="A241" s="1" t="s">
        <v>659</v>
      </c>
      <c r="B241" s="1">
        <v>62</v>
      </c>
      <c r="C241" s="26" t="s">
        <v>14486</v>
      </c>
      <c r="D241" t="s">
        <v>661</v>
      </c>
      <c r="E241" s="27" t="s">
        <v>14562</v>
      </c>
      <c r="F241" s="28" t="s">
        <v>5747</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2244</v>
      </c>
    </row>
    <row r="244">
      <c r="A244" s="1" t="s">
        <v>666</v>
      </c>
      <c r="E244" s="27" t="s">
        <v>661</v>
      </c>
    </row>
    <row r="245">
      <c r="A245" s="1" t="s">
        <v>659</v>
      </c>
      <c r="B245" s="1">
        <v>63</v>
      </c>
      <c r="C245" s="26" t="s">
        <v>14488</v>
      </c>
      <c r="D245" t="s">
        <v>661</v>
      </c>
      <c r="E245" s="27" t="s">
        <v>14563</v>
      </c>
      <c r="F245" s="28" t="s">
        <v>5747</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2244</v>
      </c>
    </row>
    <row r="248">
      <c r="A248" s="1" t="s">
        <v>666</v>
      </c>
      <c r="E248" s="27" t="s">
        <v>661</v>
      </c>
    </row>
    <row r="249">
      <c r="A249" s="1" t="s">
        <v>659</v>
      </c>
      <c r="B249" s="1">
        <v>64</v>
      </c>
      <c r="C249" s="26" t="s">
        <v>14490</v>
      </c>
      <c r="D249" t="s">
        <v>661</v>
      </c>
      <c r="E249" s="27" t="s">
        <v>14564</v>
      </c>
      <c r="F249" s="28" t="s">
        <v>5747</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14409</v>
      </c>
      <c r="D253" t="s">
        <v>661</v>
      </c>
      <c r="E253" s="27" t="s">
        <v>14565</v>
      </c>
      <c r="F253" s="28" t="s">
        <v>5747</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14416</v>
      </c>
      <c r="D257" t="s">
        <v>661</v>
      </c>
      <c r="E257" s="27" t="s">
        <v>14551</v>
      </c>
      <c r="F257" s="28" t="s">
        <v>5747</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14566</v>
      </c>
      <c r="D261" t="s">
        <v>661</v>
      </c>
      <c r="E261" s="27" t="s">
        <v>14567</v>
      </c>
      <c r="F261" s="28" t="s">
        <v>5747</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14568</v>
      </c>
      <c r="D265" t="s">
        <v>661</v>
      </c>
      <c r="E265" s="27" t="s">
        <v>14440</v>
      </c>
      <c r="F265" s="28" t="s">
        <v>5747</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6745</v>
      </c>
    </row>
    <row r="268">
      <c r="A268" s="1" t="s">
        <v>666</v>
      </c>
      <c r="E268" s="27" t="s">
        <v>661</v>
      </c>
    </row>
    <row r="269">
      <c r="A269" s="1" t="s">
        <v>659</v>
      </c>
      <c r="B269" s="1">
        <v>70</v>
      </c>
      <c r="C269" s="26" t="s">
        <v>14569</v>
      </c>
      <c r="D269" t="s">
        <v>661</v>
      </c>
      <c r="E269" s="27" t="s">
        <v>14570</v>
      </c>
      <c r="F269" s="28" t="s">
        <v>5747</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14571</v>
      </c>
      <c r="D273" t="s">
        <v>661</v>
      </c>
      <c r="E273" s="27" t="s">
        <v>14442</v>
      </c>
      <c r="F273" s="28" t="s">
        <v>5747</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14572</v>
      </c>
      <c r="D277" t="s">
        <v>661</v>
      </c>
      <c r="E277" s="27" t="s">
        <v>14444</v>
      </c>
      <c r="F277" s="28" t="s">
        <v>5747</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2278</v>
      </c>
    </row>
    <row r="280">
      <c r="A280" s="1" t="s">
        <v>666</v>
      </c>
      <c r="E280" s="27" t="s">
        <v>661</v>
      </c>
    </row>
    <row r="281">
      <c r="A281" s="1" t="s">
        <v>659</v>
      </c>
      <c r="B281" s="1">
        <v>73</v>
      </c>
      <c r="C281" s="26" t="s">
        <v>14573</v>
      </c>
      <c r="D281" t="s">
        <v>661</v>
      </c>
      <c r="E281" s="27" t="s">
        <v>14574</v>
      </c>
      <c r="F281" s="28" t="s">
        <v>5747</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2244</v>
      </c>
    </row>
    <row r="284">
      <c r="A284" s="1" t="s">
        <v>666</v>
      </c>
      <c r="E284" s="27" t="s">
        <v>661</v>
      </c>
    </row>
    <row r="285">
      <c r="A285" s="1" t="s">
        <v>659</v>
      </c>
      <c r="B285" s="1">
        <v>74</v>
      </c>
      <c r="C285" s="26" t="s">
        <v>14575</v>
      </c>
      <c r="D285" t="s">
        <v>661</v>
      </c>
      <c r="E285" s="27" t="s">
        <v>14446</v>
      </c>
      <c r="F285" s="28" t="s">
        <v>5747</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1466</v>
      </c>
    </row>
    <row r="288">
      <c r="A288" s="1" t="s">
        <v>666</v>
      </c>
      <c r="E288" s="27" t="s">
        <v>661</v>
      </c>
    </row>
    <row r="289">
      <c r="A289" s="1" t="s">
        <v>659</v>
      </c>
      <c r="B289" s="1">
        <v>75</v>
      </c>
      <c r="C289" s="26" t="s">
        <v>14576</v>
      </c>
      <c r="D289" t="s">
        <v>661</v>
      </c>
      <c r="E289" s="27" t="s">
        <v>14577</v>
      </c>
      <c r="F289" s="28" t="s">
        <v>5747</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1465</v>
      </c>
    </row>
    <row r="292">
      <c r="A292" s="1" t="s">
        <v>666</v>
      </c>
      <c r="E292" s="27" t="s">
        <v>661</v>
      </c>
    </row>
    <row r="293">
      <c r="A293" s="1" t="s">
        <v>659</v>
      </c>
      <c r="B293" s="1">
        <v>76</v>
      </c>
      <c r="C293" s="26" t="s">
        <v>14578</v>
      </c>
      <c r="D293" t="s">
        <v>661</v>
      </c>
      <c r="E293" s="27" t="s">
        <v>14579</v>
      </c>
      <c r="F293" s="28" t="s">
        <v>5747</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2244</v>
      </c>
    </row>
    <row r="296">
      <c r="A296" s="1" t="s">
        <v>666</v>
      </c>
      <c r="E296" s="27" t="s">
        <v>661</v>
      </c>
    </row>
    <row r="297">
      <c r="A297" s="1" t="s">
        <v>659</v>
      </c>
      <c r="B297" s="1">
        <v>77</v>
      </c>
      <c r="C297" s="26" t="s">
        <v>14580</v>
      </c>
      <c r="D297" t="s">
        <v>661</v>
      </c>
      <c r="E297" s="27" t="s">
        <v>14450</v>
      </c>
      <c r="F297" s="28" t="s">
        <v>670</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14555</v>
      </c>
    </row>
    <row r="300">
      <c r="A300" s="1" t="s">
        <v>666</v>
      </c>
      <c r="E300" s="27" t="s">
        <v>661</v>
      </c>
    </row>
    <row r="301">
      <c r="A301" s="1" t="s">
        <v>659</v>
      </c>
      <c r="B301" s="1">
        <v>78</v>
      </c>
      <c r="C301" s="26" t="s">
        <v>14581</v>
      </c>
      <c r="D301" t="s">
        <v>661</v>
      </c>
      <c r="E301" s="27" t="s">
        <v>14452</v>
      </c>
      <c r="F301" s="28" t="s">
        <v>5747</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2239</v>
      </c>
    </row>
    <row r="304">
      <c r="A304" s="1" t="s">
        <v>666</v>
      </c>
      <c r="E304" s="27" t="s">
        <v>661</v>
      </c>
    </row>
    <row r="305">
      <c r="A305" s="1" t="s">
        <v>659</v>
      </c>
      <c r="B305" s="1">
        <v>79</v>
      </c>
      <c r="C305" s="26" t="s">
        <v>14582</v>
      </c>
      <c r="D305" t="s">
        <v>661</v>
      </c>
      <c r="E305" s="27" t="s">
        <v>14455</v>
      </c>
      <c r="F305" s="28" t="s">
        <v>5747</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14583</v>
      </c>
      <c r="D309" t="s">
        <v>661</v>
      </c>
      <c r="E309" s="27" t="s">
        <v>14459</v>
      </c>
      <c r="F309" s="28" t="s">
        <v>5747</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14584</v>
      </c>
      <c r="D313" t="s">
        <v>661</v>
      </c>
      <c r="E313" s="27" t="s">
        <v>14585</v>
      </c>
      <c r="F313" s="28" t="s">
        <v>14401</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14586</v>
      </c>
      <c r="D317" t="s">
        <v>661</v>
      </c>
      <c r="E317" s="27" t="s">
        <v>14587</v>
      </c>
      <c r="F317" s="28" t="s">
        <v>5747</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14588</v>
      </c>
      <c r="D321" t="s">
        <v>661</v>
      </c>
      <c r="E321" s="27" t="s">
        <v>14589</v>
      </c>
      <c r="F321" s="28" t="s">
        <v>670</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14590</v>
      </c>
      <c r="D325" t="s">
        <v>661</v>
      </c>
      <c r="E325" s="27" t="s">
        <v>14467</v>
      </c>
      <c r="F325" s="28" t="s">
        <v>14401</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1468</v>
      </c>
    </row>
    <row r="328">
      <c r="A328" s="1" t="s">
        <v>666</v>
      </c>
      <c r="E328" s="27" t="s">
        <v>661</v>
      </c>
    </row>
    <row r="329">
      <c r="A329" s="1" t="s">
        <v>659</v>
      </c>
      <c r="B329" s="1">
        <v>85</v>
      </c>
      <c r="C329" s="26" t="s">
        <v>14591</v>
      </c>
      <c r="D329" t="s">
        <v>661</v>
      </c>
      <c r="E329" s="27" t="s">
        <v>14469</v>
      </c>
      <c r="F329" s="28" t="s">
        <v>14401</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1468</v>
      </c>
    </row>
    <row r="332">
      <c r="A332" s="1" t="s">
        <v>666</v>
      </c>
      <c r="E332" s="27" t="s">
        <v>661</v>
      </c>
    </row>
    <row r="333" ht="25.5">
      <c r="A333" s="1" t="s">
        <v>659</v>
      </c>
      <c r="B333" s="1">
        <v>86</v>
      </c>
      <c r="C333" s="26" t="s">
        <v>14592</v>
      </c>
      <c r="D333" t="s">
        <v>661</v>
      </c>
      <c r="E333" s="27" t="s">
        <v>14593</v>
      </c>
      <c r="F333" s="28" t="s">
        <v>1574</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1468</v>
      </c>
    </row>
    <row r="336">
      <c r="A336" s="1" t="s">
        <v>666</v>
      </c>
      <c r="E336" s="27" t="s">
        <v>661</v>
      </c>
    </row>
    <row r="337" ht="25.5">
      <c r="A337" s="1" t="s">
        <v>659</v>
      </c>
      <c r="B337" s="1">
        <v>87</v>
      </c>
      <c r="C337" s="26" t="s">
        <v>14594</v>
      </c>
      <c r="D337" t="s">
        <v>661</v>
      </c>
      <c r="E337" s="27" t="s">
        <v>14595</v>
      </c>
      <c r="F337" s="28" t="s">
        <v>1574</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1468</v>
      </c>
    </row>
    <row r="340">
      <c r="A340" s="1" t="s">
        <v>666</v>
      </c>
      <c r="E340" s="27" t="s">
        <v>661</v>
      </c>
    </row>
    <row r="341">
      <c r="A341" s="1" t="s">
        <v>656</v>
      </c>
      <c r="C341" s="22" t="s">
        <v>2817</v>
      </c>
      <c r="E341" s="23" t="s">
        <v>5866</v>
      </c>
      <c r="L341" s="24">
        <f>SUMIFS(L342:L345,A342:A345,"P")</f>
        <v>0</v>
      </c>
      <c r="M341" s="24">
        <f>SUMIFS(M342:M345,A342:A345,"P")</f>
        <v>0</v>
      </c>
      <c r="N341" s="25"/>
    </row>
    <row r="342">
      <c r="A342" s="1" t="s">
        <v>659</v>
      </c>
      <c r="B342" s="1">
        <v>33</v>
      </c>
      <c r="C342" s="26" t="s">
        <v>14470</v>
      </c>
      <c r="D342" t="s">
        <v>661</v>
      </c>
      <c r="E342" s="27" t="s">
        <v>14471</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14596</v>
      </c>
    </row>
    <row r="345" ht="127.5">
      <c r="A345" s="1" t="s">
        <v>666</v>
      </c>
      <c r="E345" s="27" t="s">
        <v>14473</v>
      </c>
    </row>
    <row r="346">
      <c r="A346" s="1" t="s">
        <v>656</v>
      </c>
      <c r="C346" s="22" t="s">
        <v>894</v>
      </c>
      <c r="E346" s="23" t="s">
        <v>895</v>
      </c>
      <c r="L346" s="24">
        <f>SUMIFS(L347:L362,A347:A362,"P")</f>
        <v>0</v>
      </c>
      <c r="M346" s="24">
        <f>SUMIFS(M347:M362,A347:A362,"P")</f>
        <v>0</v>
      </c>
      <c r="N346" s="25"/>
    </row>
    <row r="347" ht="25.5">
      <c r="A347" s="1" t="s">
        <v>659</v>
      </c>
      <c r="B347" s="1">
        <v>92</v>
      </c>
      <c r="C347" s="26" t="s">
        <v>3419</v>
      </c>
      <c r="D347" t="s">
        <v>897</v>
      </c>
      <c r="E347" s="27" t="s">
        <v>3420</v>
      </c>
      <c r="F347" s="28" t="s">
        <v>899</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910</v>
      </c>
    </row>
    <row r="349">
      <c r="A349" s="1" t="s">
        <v>665</v>
      </c>
      <c r="E349" s="33" t="s">
        <v>14596</v>
      </c>
    </row>
    <row r="350" ht="153">
      <c r="A350" s="1" t="s">
        <v>666</v>
      </c>
      <c r="E350" s="27" t="s">
        <v>902</v>
      </c>
    </row>
    <row r="351" ht="25.5">
      <c r="A351" s="1" t="s">
        <v>659</v>
      </c>
      <c r="B351" s="1">
        <v>93</v>
      </c>
      <c r="C351" s="26" t="s">
        <v>908</v>
      </c>
      <c r="D351" t="s">
        <v>897</v>
      </c>
      <c r="E351" s="27" t="s">
        <v>909</v>
      </c>
      <c r="F351" s="28" t="s">
        <v>899</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910</v>
      </c>
    </row>
    <row r="353">
      <c r="A353" s="1" t="s">
        <v>665</v>
      </c>
      <c r="E353" s="33" t="s">
        <v>14597</v>
      </c>
    </row>
    <row r="354" ht="153">
      <c r="A354" s="1" t="s">
        <v>666</v>
      </c>
      <c r="E354" s="27" t="s">
        <v>907</v>
      </c>
    </row>
    <row r="355" ht="25.5">
      <c r="A355" s="1" t="s">
        <v>659</v>
      </c>
      <c r="B355" s="1">
        <v>94</v>
      </c>
      <c r="C355" s="26" t="s">
        <v>3422</v>
      </c>
      <c r="D355" t="s">
        <v>897</v>
      </c>
      <c r="E355" s="27" t="s">
        <v>3423</v>
      </c>
      <c r="F355" s="28" t="s">
        <v>899</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914</v>
      </c>
    </row>
    <row r="357">
      <c r="A357" s="1" t="s">
        <v>665</v>
      </c>
      <c r="E357" s="33" t="s">
        <v>14598</v>
      </c>
    </row>
    <row r="358" ht="153">
      <c r="A358" s="1" t="s">
        <v>666</v>
      </c>
      <c r="E358" s="27" t="s">
        <v>902</v>
      </c>
    </row>
    <row r="359" ht="25.5">
      <c r="A359" s="1" t="s">
        <v>659</v>
      </c>
      <c r="B359" s="1">
        <v>95</v>
      </c>
      <c r="C359" s="26" t="s">
        <v>919</v>
      </c>
      <c r="D359" t="s">
        <v>897</v>
      </c>
      <c r="E359" s="27" t="s">
        <v>920</v>
      </c>
      <c r="F359" s="28" t="s">
        <v>899</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921</v>
      </c>
    </row>
    <row r="361">
      <c r="A361" s="1" t="s">
        <v>665</v>
      </c>
      <c r="E361" s="33" t="s">
        <v>1462</v>
      </c>
    </row>
    <row r="362" ht="153">
      <c r="A362" s="1" t="s">
        <v>666</v>
      </c>
      <c r="E362" s="27" t="s">
        <v>902</v>
      </c>
    </row>
    <row r="363">
      <c r="A363" s="1" t="s">
        <v>656</v>
      </c>
      <c r="C363" s="22" t="s">
        <v>14474</v>
      </c>
      <c r="E363" s="23" t="s">
        <v>14475</v>
      </c>
      <c r="L363" s="24">
        <f>SUMIFS(L364:L371,A364:A371,"P")</f>
        <v>0</v>
      </c>
      <c r="M363" s="24">
        <f>SUMIFS(M364:M371,A364:A371,"P")</f>
        <v>0</v>
      </c>
      <c r="N363" s="25"/>
    </row>
    <row r="364">
      <c r="A364" s="1" t="s">
        <v>659</v>
      </c>
      <c r="B364" s="1">
        <v>34</v>
      </c>
      <c r="C364" s="26" t="s">
        <v>14476</v>
      </c>
      <c r="D364" t="s">
        <v>661</v>
      </c>
      <c r="E364" s="27" t="s">
        <v>14477</v>
      </c>
      <c r="F364" s="28" t="s">
        <v>899</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14599</v>
      </c>
    </row>
    <row r="367" ht="25.5">
      <c r="A367" s="1" t="s">
        <v>666</v>
      </c>
      <c r="E367" s="27" t="s">
        <v>14479</v>
      </c>
    </row>
    <row r="368">
      <c r="A368" s="1" t="s">
        <v>659</v>
      </c>
      <c r="B368" s="1">
        <v>35</v>
      </c>
      <c r="C368" s="26" t="s">
        <v>14480</v>
      </c>
      <c r="D368" t="s">
        <v>661</v>
      </c>
      <c r="E368" s="27" t="s">
        <v>14481</v>
      </c>
      <c r="F368" s="28" t="s">
        <v>899</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14599</v>
      </c>
    </row>
    <row r="371" ht="25.5">
      <c r="A371" s="1" t="s">
        <v>666</v>
      </c>
      <c r="E371" s="27" t="s">
        <v>14479</v>
      </c>
    </row>
    <row r="372">
      <c r="A372" s="1" t="s">
        <v>656</v>
      </c>
      <c r="C372" s="22" t="s">
        <v>14482</v>
      </c>
      <c r="E372" s="23" t="s">
        <v>14483</v>
      </c>
      <c r="L372" s="24">
        <f>SUMIFS(L373:L392,A373:A392,"P")</f>
        <v>0</v>
      </c>
      <c r="M372" s="24">
        <f>SUMIFS(M373:M392,A373:A392,"P")</f>
        <v>0</v>
      </c>
      <c r="N372" s="25"/>
    </row>
    <row r="373">
      <c r="A373" s="1" t="s">
        <v>659</v>
      </c>
      <c r="B373" s="1">
        <v>65</v>
      </c>
      <c r="C373" s="26" t="s">
        <v>14600</v>
      </c>
      <c r="D373" t="s">
        <v>661</v>
      </c>
      <c r="E373" s="27" t="s">
        <v>14492</v>
      </c>
      <c r="F373" s="28" t="s">
        <v>5747</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14601</v>
      </c>
      <c r="D377" t="s">
        <v>661</v>
      </c>
      <c r="E377" s="27" t="s">
        <v>14602</v>
      </c>
      <c r="F377" s="28" t="s">
        <v>1574</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1468</v>
      </c>
    </row>
    <row r="380">
      <c r="A380" s="1" t="s">
        <v>666</v>
      </c>
      <c r="E380" s="27" t="s">
        <v>661</v>
      </c>
    </row>
    <row r="381" ht="25.5">
      <c r="A381" s="1" t="s">
        <v>659</v>
      </c>
      <c r="B381" s="1">
        <v>89</v>
      </c>
      <c r="C381" s="26" t="s">
        <v>14603</v>
      </c>
      <c r="D381" t="s">
        <v>661</v>
      </c>
      <c r="E381" s="27" t="s">
        <v>14604</v>
      </c>
      <c r="F381" s="28" t="s">
        <v>1574</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2244</v>
      </c>
    </row>
    <row r="384">
      <c r="A384" s="1" t="s">
        <v>666</v>
      </c>
      <c r="E384" s="27" t="s">
        <v>661</v>
      </c>
    </row>
    <row r="385">
      <c r="A385" s="1" t="s">
        <v>659</v>
      </c>
      <c r="B385" s="1">
        <v>90</v>
      </c>
      <c r="C385" s="26" t="s">
        <v>14605</v>
      </c>
      <c r="D385" t="s">
        <v>661</v>
      </c>
      <c r="E385" s="27" t="s">
        <v>14489</v>
      </c>
      <c r="F385" s="28" t="s">
        <v>5747</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3444</v>
      </c>
    </row>
    <row r="388">
      <c r="A388" s="1" t="s">
        <v>666</v>
      </c>
      <c r="E388" s="27" t="s">
        <v>661</v>
      </c>
    </row>
    <row r="389">
      <c r="A389" s="1" t="s">
        <v>659</v>
      </c>
      <c r="B389" s="1">
        <v>91</v>
      </c>
      <c r="C389" s="26" t="s">
        <v>14606</v>
      </c>
      <c r="D389" t="s">
        <v>661</v>
      </c>
      <c r="E389" s="27" t="s">
        <v>14491</v>
      </c>
      <c r="F389" s="28" t="s">
        <v>1574</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6417</v>
      </c>
      <c r="E393" s="23" t="s">
        <v>6418</v>
      </c>
      <c r="L393" s="24">
        <f>SUMIFS(L394:L401,A394:A401,"P")</f>
        <v>0</v>
      </c>
      <c r="M393" s="24">
        <f>SUMIFS(M394:M401,A394:A401,"P")</f>
        <v>0</v>
      </c>
      <c r="N393" s="25"/>
    </row>
    <row r="394">
      <c r="A394" s="1" t="s">
        <v>659</v>
      </c>
      <c r="B394" s="1">
        <v>1</v>
      </c>
      <c r="C394" s="26" t="s">
        <v>14493</v>
      </c>
      <c r="D394" t="s">
        <v>661</v>
      </c>
      <c r="E394" s="27" t="s">
        <v>14494</v>
      </c>
      <c r="F394" s="28" t="s">
        <v>14401</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1467</v>
      </c>
    </row>
    <row r="397">
      <c r="A397" s="1" t="s">
        <v>666</v>
      </c>
      <c r="E397" s="27" t="s">
        <v>661</v>
      </c>
    </row>
    <row r="398">
      <c r="A398" s="1" t="s">
        <v>659</v>
      </c>
      <c r="B398" s="1">
        <v>2</v>
      </c>
      <c r="C398" s="26" t="s">
        <v>14495</v>
      </c>
      <c r="D398" t="s">
        <v>661</v>
      </c>
      <c r="E398" s="27" t="s">
        <v>14496</v>
      </c>
      <c r="F398" s="28" t="s">
        <v>14401</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1468</v>
      </c>
    </row>
    <row r="401">
      <c r="A401" s="1" t="s">
        <v>666</v>
      </c>
      <c r="E401" s="27" t="s">
        <v>661</v>
      </c>
    </row>
  </sheetData>
  <sheetProtection sheet="1" objects="1" scenarios="1" spinCount="100000" saltValue="i83k7aCenJpLdHDpV66eP5jp+DC0HbuvFB6viM+aq32Mjbu69trjL6e3o3jeWy4BSJacMEfiZhGk4uCaUt4NRw==" hashValue="JcKAcl/HrIe3GHri7+07H3qhNWYaPsJZ2HhRQe0YbyPomQ1W3/XfjJ6P4+bRj8QCKBsqeGIvrBZ1sgwYyt6X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14607</v>
      </c>
      <c r="E8" s="23" t="s">
        <v>605</v>
      </c>
      <c r="L8" s="24">
        <f>L9+L14+L27+L32+L53</f>
        <v>0</v>
      </c>
      <c r="M8" s="24">
        <f>M9+M14+M27+M32+M53</f>
        <v>0</v>
      </c>
      <c r="N8" s="25"/>
    </row>
    <row r="9">
      <c r="A9" s="1" t="s">
        <v>656</v>
      </c>
      <c r="C9" s="22" t="s">
        <v>2130</v>
      </c>
      <c r="E9" s="23" t="s">
        <v>2131</v>
      </c>
      <c r="L9" s="24">
        <f>SUMIFS(L10:L13,A10:A13,"P")</f>
        <v>0</v>
      </c>
      <c r="M9" s="24">
        <f>SUMIFS(M10:M13,A10:A13,"P")</f>
        <v>0</v>
      </c>
      <c r="N9" s="25"/>
    </row>
    <row r="10">
      <c r="A10" s="1" t="s">
        <v>659</v>
      </c>
      <c r="B10" s="1">
        <v>10</v>
      </c>
      <c r="C10" s="26" t="s">
        <v>14217</v>
      </c>
      <c r="D10" t="s">
        <v>661</v>
      </c>
      <c r="E10" s="27" t="s">
        <v>14032</v>
      </c>
      <c r="F10" s="28" t="s">
        <v>683</v>
      </c>
      <c r="G10" s="29">
        <v>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SUMIFS(L15:L26,A15:A26,"P")</f>
        <v>0</v>
      </c>
      <c r="M14" s="24">
        <f>SUMIFS(M15:M26,A15:A26,"P")</f>
        <v>0</v>
      </c>
      <c r="N14" s="25"/>
    </row>
    <row r="15">
      <c r="A15" s="1" t="s">
        <v>659</v>
      </c>
      <c r="B15" s="1">
        <v>1</v>
      </c>
      <c r="C15" s="26" t="s">
        <v>1535</v>
      </c>
      <c r="D15" t="s">
        <v>661</v>
      </c>
      <c r="E15" s="27" t="s">
        <v>1536</v>
      </c>
      <c r="F15" s="28" t="s">
        <v>663</v>
      </c>
      <c r="G15" s="29">
        <v>196.608</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14608</v>
      </c>
    </row>
    <row r="18" ht="318.75">
      <c r="A18" s="1" t="s">
        <v>666</v>
      </c>
      <c r="E18" s="27" t="s">
        <v>667</v>
      </c>
    </row>
    <row r="19">
      <c r="A19" s="1" t="s">
        <v>659</v>
      </c>
      <c r="B19" s="1">
        <v>2</v>
      </c>
      <c r="C19" s="26" t="s">
        <v>1540</v>
      </c>
      <c r="D19" t="s">
        <v>661</v>
      </c>
      <c r="E19" s="27" t="s">
        <v>1541</v>
      </c>
      <c r="F19" s="28" t="s">
        <v>663</v>
      </c>
      <c r="G19" s="29">
        <v>153.59999999999999</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14609</v>
      </c>
    </row>
    <row r="22" ht="229.5">
      <c r="A22" s="1" t="s">
        <v>666</v>
      </c>
      <c r="E22" s="27" t="s">
        <v>1543</v>
      </c>
    </row>
    <row r="23">
      <c r="A23" s="1" t="s">
        <v>659</v>
      </c>
      <c r="B23" s="1">
        <v>3</v>
      </c>
      <c r="C23" s="26" t="s">
        <v>6435</v>
      </c>
      <c r="D23" t="s">
        <v>661</v>
      </c>
      <c r="E23" s="27" t="s">
        <v>6436</v>
      </c>
      <c r="F23" s="28" t="s">
        <v>663</v>
      </c>
      <c r="G23" s="29">
        <v>36.863999999999997</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14610</v>
      </c>
    </row>
    <row r="26" ht="293.25">
      <c r="A26" s="1" t="s">
        <v>666</v>
      </c>
      <c r="E26" s="27" t="s">
        <v>6438</v>
      </c>
    </row>
    <row r="27">
      <c r="A27" s="1" t="s">
        <v>656</v>
      </c>
      <c r="C27" s="22" t="s">
        <v>1333</v>
      </c>
      <c r="E27" s="23" t="s">
        <v>5082</v>
      </c>
      <c r="L27" s="24">
        <f>SUMIFS(L28:L31,A28:A31,"P")</f>
        <v>0</v>
      </c>
      <c r="M27" s="24">
        <f>SUMIFS(M28:M31,A28:A31,"P")</f>
        <v>0</v>
      </c>
      <c r="N27" s="25"/>
    </row>
    <row r="28">
      <c r="A28" s="1" t="s">
        <v>659</v>
      </c>
      <c r="B28" s="1">
        <v>4</v>
      </c>
      <c r="C28" s="26" t="s">
        <v>5083</v>
      </c>
      <c r="D28" t="s">
        <v>661</v>
      </c>
      <c r="E28" s="27" t="s">
        <v>5084</v>
      </c>
      <c r="F28" s="28" t="s">
        <v>663</v>
      </c>
      <c r="G28" s="29">
        <v>6.1440000000000001</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14611</v>
      </c>
    </row>
    <row r="31" ht="38.25">
      <c r="A31" s="1" t="s">
        <v>666</v>
      </c>
      <c r="E31" s="27" t="s">
        <v>6457</v>
      </c>
    </row>
    <row r="32">
      <c r="A32" s="1" t="s">
        <v>656</v>
      </c>
      <c r="C32" s="22" t="s">
        <v>6055</v>
      </c>
      <c r="E32" s="23" t="s">
        <v>6673</v>
      </c>
      <c r="L32" s="24">
        <f>SUMIFS(L33:L52,A33:A52,"P")</f>
        <v>0</v>
      </c>
      <c r="M32" s="24">
        <f>SUMIFS(M33:M52,A33:A52,"P")</f>
        <v>0</v>
      </c>
      <c r="N32" s="25"/>
    </row>
    <row r="33">
      <c r="A33" s="1" t="s">
        <v>659</v>
      </c>
      <c r="B33" s="1">
        <v>5</v>
      </c>
      <c r="C33" s="26" t="s">
        <v>14127</v>
      </c>
      <c r="D33" t="s">
        <v>661</v>
      </c>
      <c r="E33" s="27" t="s">
        <v>14128</v>
      </c>
      <c r="F33" s="28" t="s">
        <v>683</v>
      </c>
      <c r="G33" s="29">
        <v>3</v>
      </c>
      <c r="H33" s="28">
        <v>0</v>
      </c>
      <c r="I33" s="30">
        <f>ROUND(G33*H33,P4)</f>
        <v>0</v>
      </c>
      <c r="L33" s="31">
        <v>0</v>
      </c>
      <c r="M33" s="24">
        <f>ROUND(G33*L33,P4)</f>
        <v>0</v>
      </c>
      <c r="N33" s="25" t="s">
        <v>1309</v>
      </c>
      <c r="O33" s="32">
        <f>M33*AA33</f>
        <v>0</v>
      </c>
      <c r="P33" s="1">
        <v>3</v>
      </c>
      <c r="AA33" s="1">
        <f>IF(P33=1,$O$3,IF(P33=2,$O$4,$O$5))</f>
        <v>0</v>
      </c>
    </row>
    <row r="34">
      <c r="A34" s="1" t="s">
        <v>664</v>
      </c>
      <c r="E34" s="27" t="s">
        <v>661</v>
      </c>
    </row>
    <row r="35">
      <c r="A35" s="1" t="s">
        <v>665</v>
      </c>
    </row>
    <row r="36" ht="242.25">
      <c r="A36" s="1" t="s">
        <v>666</v>
      </c>
      <c r="E36" s="27" t="s">
        <v>14129</v>
      </c>
    </row>
    <row r="37">
      <c r="A37" s="1" t="s">
        <v>659</v>
      </c>
      <c r="B37" s="1">
        <v>6</v>
      </c>
      <c r="C37" s="26" t="s">
        <v>14039</v>
      </c>
      <c r="D37" t="s">
        <v>661</v>
      </c>
      <c r="E37" s="27" t="s">
        <v>14040</v>
      </c>
      <c r="F37" s="28" t="s">
        <v>683</v>
      </c>
      <c r="G37" s="29">
        <v>1</v>
      </c>
      <c r="H37" s="28">
        <v>0</v>
      </c>
      <c r="I37" s="30">
        <f>ROUND(G37*H37,P4)</f>
        <v>0</v>
      </c>
      <c r="L37" s="31">
        <v>0</v>
      </c>
      <c r="M37" s="24">
        <f>ROUND(G37*L37,P4)</f>
        <v>0</v>
      </c>
      <c r="N37" s="25" t="s">
        <v>1309</v>
      </c>
      <c r="O37" s="32">
        <f>M37*AA37</f>
        <v>0</v>
      </c>
      <c r="P37" s="1">
        <v>3</v>
      </c>
      <c r="AA37" s="1">
        <f>IF(P37=1,$O$3,IF(P37=2,$O$4,$O$5))</f>
        <v>0</v>
      </c>
    </row>
    <row r="38">
      <c r="A38" s="1" t="s">
        <v>664</v>
      </c>
      <c r="E38" s="27" t="s">
        <v>661</v>
      </c>
    </row>
    <row r="39">
      <c r="A39" s="1" t="s">
        <v>665</v>
      </c>
    </row>
    <row r="40" ht="38.25">
      <c r="A40" s="1" t="s">
        <v>666</v>
      </c>
      <c r="E40" s="27" t="s">
        <v>8011</v>
      </c>
    </row>
    <row r="41">
      <c r="A41" s="1" t="s">
        <v>659</v>
      </c>
      <c r="B41" s="1">
        <v>7</v>
      </c>
      <c r="C41" s="26" t="s">
        <v>14041</v>
      </c>
      <c r="D41" t="s">
        <v>661</v>
      </c>
      <c r="E41" s="27" t="s">
        <v>14042</v>
      </c>
      <c r="F41" s="28" t="s">
        <v>670</v>
      </c>
      <c r="G41" s="29">
        <v>51.200000000000003</v>
      </c>
      <c r="H41" s="28">
        <v>0</v>
      </c>
      <c r="I41" s="30">
        <f>ROUND(G41*H41,P4)</f>
        <v>0</v>
      </c>
      <c r="L41" s="31">
        <v>0</v>
      </c>
      <c r="M41" s="24">
        <f>ROUND(G41*L41,P4)</f>
        <v>0</v>
      </c>
      <c r="N41" s="25" t="s">
        <v>1309</v>
      </c>
      <c r="O41" s="32">
        <f>M41*AA41</f>
        <v>0</v>
      </c>
      <c r="P41" s="1">
        <v>3</v>
      </c>
      <c r="AA41" s="1">
        <f>IF(P41=1,$O$3,IF(P41=2,$O$4,$O$5))</f>
        <v>0</v>
      </c>
    </row>
    <row r="42">
      <c r="A42" s="1" t="s">
        <v>664</v>
      </c>
      <c r="E42" s="27" t="s">
        <v>661</v>
      </c>
    </row>
    <row r="43">
      <c r="A43" s="1" t="s">
        <v>665</v>
      </c>
    </row>
    <row r="44" ht="51">
      <c r="A44" s="1" t="s">
        <v>666</v>
      </c>
      <c r="E44" s="27" t="s">
        <v>12854</v>
      </c>
    </row>
    <row r="45">
      <c r="A45" s="1" t="s">
        <v>659</v>
      </c>
      <c r="B45" s="1">
        <v>8</v>
      </c>
      <c r="C45" s="26" t="s">
        <v>14044</v>
      </c>
      <c r="D45" t="s">
        <v>661</v>
      </c>
      <c r="E45" s="27" t="s">
        <v>14045</v>
      </c>
      <c r="F45" s="28" t="s">
        <v>670</v>
      </c>
      <c r="G45" s="29">
        <v>51.200000000000003</v>
      </c>
      <c r="H45" s="28">
        <v>0</v>
      </c>
      <c r="I45" s="30">
        <f>ROUND(G45*H45,P4)</f>
        <v>0</v>
      </c>
      <c r="L45" s="31">
        <v>0</v>
      </c>
      <c r="M45" s="24">
        <f>ROUND(G45*L45,P4)</f>
        <v>0</v>
      </c>
      <c r="N45" s="25" t="s">
        <v>1309</v>
      </c>
      <c r="O45" s="32">
        <f>M45*AA45</f>
        <v>0</v>
      </c>
      <c r="P45" s="1">
        <v>3</v>
      </c>
      <c r="AA45" s="1">
        <f>IF(P45=1,$O$3,IF(P45=2,$O$4,$O$5))</f>
        <v>0</v>
      </c>
    </row>
    <row r="46">
      <c r="A46" s="1" t="s">
        <v>664</v>
      </c>
      <c r="E46" s="27" t="s">
        <v>661</v>
      </c>
    </row>
    <row r="47">
      <c r="A47" s="1" t="s">
        <v>665</v>
      </c>
    </row>
    <row r="48" ht="25.5">
      <c r="A48" s="1" t="s">
        <v>666</v>
      </c>
      <c r="E48" s="27" t="s">
        <v>14047</v>
      </c>
    </row>
    <row r="49">
      <c r="A49" s="1" t="s">
        <v>659</v>
      </c>
      <c r="B49" s="1">
        <v>11</v>
      </c>
      <c r="C49" s="26" t="s">
        <v>14048</v>
      </c>
      <c r="D49" t="s">
        <v>661</v>
      </c>
      <c r="E49" s="27" t="s">
        <v>6065</v>
      </c>
      <c r="F49" s="28" t="s">
        <v>670</v>
      </c>
      <c r="G49" s="29">
        <v>61.439999999999998</v>
      </c>
      <c r="H49" s="28">
        <v>0</v>
      </c>
      <c r="I49" s="30">
        <f>ROUND(G49*H49,P4)</f>
        <v>0</v>
      </c>
      <c r="L49" s="31">
        <v>0</v>
      </c>
      <c r="M49" s="24">
        <f>ROUND(G49*L49,P4)</f>
        <v>0</v>
      </c>
      <c r="N49" s="25" t="s">
        <v>1309</v>
      </c>
      <c r="O49" s="32">
        <f>M49*AA49</f>
        <v>0</v>
      </c>
      <c r="P49" s="1">
        <v>3</v>
      </c>
      <c r="AA49" s="1">
        <f>IF(P49=1,$O$3,IF(P49=2,$O$4,$O$5))</f>
        <v>0</v>
      </c>
    </row>
    <row r="50">
      <c r="A50" s="1" t="s">
        <v>664</v>
      </c>
      <c r="E50" s="27" t="s">
        <v>14135</v>
      </c>
    </row>
    <row r="51">
      <c r="A51" s="1" t="s">
        <v>665</v>
      </c>
      <c r="E51" s="33" t="s">
        <v>14612</v>
      </c>
    </row>
    <row r="52" ht="255">
      <c r="A52" s="1" t="s">
        <v>666</v>
      </c>
      <c r="E52" s="27" t="s">
        <v>6676</v>
      </c>
    </row>
    <row r="53">
      <c r="A53" s="1" t="s">
        <v>656</v>
      </c>
      <c r="C53" s="22" t="s">
        <v>894</v>
      </c>
      <c r="E53" s="23" t="s">
        <v>2900</v>
      </c>
      <c r="L53" s="24">
        <f>SUMIFS(L54:L57,A54:A57,"P")</f>
        <v>0</v>
      </c>
      <c r="M53" s="24">
        <f>SUMIFS(M54:M57,A54:A57,"P")</f>
        <v>0</v>
      </c>
      <c r="N53" s="25"/>
    </row>
    <row r="54" ht="25.5">
      <c r="A54" s="1" t="s">
        <v>659</v>
      </c>
      <c r="B54" s="1">
        <v>9</v>
      </c>
      <c r="C54" s="26" t="s">
        <v>3803</v>
      </c>
      <c r="D54" t="s">
        <v>897</v>
      </c>
      <c r="E54" s="27" t="s">
        <v>3804</v>
      </c>
      <c r="F54" s="28" t="s">
        <v>899</v>
      </c>
      <c r="G54" s="29">
        <v>353.89800000000002</v>
      </c>
      <c r="H54" s="28">
        <v>0</v>
      </c>
      <c r="I54" s="30">
        <f>ROUND(G54*H54,P4)</f>
        <v>0</v>
      </c>
      <c r="L54" s="31">
        <v>0</v>
      </c>
      <c r="M54" s="24">
        <f>ROUND(G54*L54,P4)</f>
        <v>0</v>
      </c>
      <c r="N54" s="25" t="s">
        <v>1309</v>
      </c>
      <c r="O54" s="32">
        <f>M54*AA54</f>
        <v>0</v>
      </c>
      <c r="P54" s="1">
        <v>3</v>
      </c>
      <c r="AA54" s="1">
        <f>IF(P54=1,$O$3,IF(P54=2,$O$4,$O$5))</f>
        <v>0</v>
      </c>
    </row>
    <row r="55" ht="38.25">
      <c r="A55" s="1" t="s">
        <v>664</v>
      </c>
      <c r="E55" s="27" t="s">
        <v>900</v>
      </c>
    </row>
    <row r="56">
      <c r="A56" s="1" t="s">
        <v>665</v>
      </c>
      <c r="E56" s="33" t="s">
        <v>14613</v>
      </c>
    </row>
    <row r="57" ht="153">
      <c r="A57" s="1" t="s">
        <v>666</v>
      </c>
      <c r="E57" s="27" t="s">
        <v>902</v>
      </c>
    </row>
  </sheetData>
  <sheetProtection sheet="1" objects="1" scenarios="1" spinCount="100000" saltValue="U+zp0XG8LIf66M7S1gGGjol4zmnnyD3qeeEi2hdbspzTJJG0Xu1RHC6BX7yQUyWHz0QB6K+TVIX9QqOOqNRNFw==" hashValue="yTDck5Ob5Eq6xL2V9PrsGrcRqmMv8bj1mqr3oofcGfEFWMBMFLrBoicBQtVX0ScreS4l4l44v9r3/mVMAQxq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14614</v>
      </c>
      <c r="E8" s="23" t="s">
        <v>607</v>
      </c>
      <c r="L8" s="24">
        <f>L9+L14+L27+L32+L41+L46+L83+L88</f>
        <v>0</v>
      </c>
      <c r="M8" s="24">
        <f>M9+M14+M27+M32+M41+M46+M83+M88</f>
        <v>0</v>
      </c>
      <c r="N8" s="25"/>
    </row>
    <row r="9">
      <c r="A9" s="1" t="s">
        <v>656</v>
      </c>
      <c r="C9" s="22" t="s">
        <v>2130</v>
      </c>
      <c r="E9" s="23" t="s">
        <v>2131</v>
      </c>
      <c r="L9" s="24">
        <f>SUMIFS(L10:L13,A10:A13,"P")</f>
        <v>0</v>
      </c>
      <c r="M9" s="24">
        <f>SUMIFS(M10:M13,A10:A13,"P")</f>
        <v>0</v>
      </c>
      <c r="N9" s="25"/>
    </row>
    <row r="10">
      <c r="A10" s="1" t="s">
        <v>659</v>
      </c>
      <c r="B10" s="1">
        <v>19</v>
      </c>
      <c r="C10" s="26" t="s">
        <v>14217</v>
      </c>
      <c r="D10" t="s">
        <v>661</v>
      </c>
      <c r="E10" s="27" t="s">
        <v>14032</v>
      </c>
      <c r="F10" s="28" t="s">
        <v>683</v>
      </c>
      <c r="G10" s="29">
        <v>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SUMIFS(L15:L26,A15:A26,"P")</f>
        <v>0</v>
      </c>
      <c r="M14" s="24">
        <f>SUMIFS(M15:M26,A15:A26,"P")</f>
        <v>0</v>
      </c>
      <c r="N14" s="25"/>
    </row>
    <row r="15">
      <c r="A15" s="1" t="s">
        <v>659</v>
      </c>
      <c r="B15" s="1">
        <v>1</v>
      </c>
      <c r="C15" s="26" t="s">
        <v>1535</v>
      </c>
      <c r="D15" t="s">
        <v>661</v>
      </c>
      <c r="E15" s="27" t="s">
        <v>1536</v>
      </c>
      <c r="F15" s="28" t="s">
        <v>663</v>
      </c>
      <c r="G15" s="29">
        <v>21</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14615</v>
      </c>
    </row>
    <row r="18" ht="318.75">
      <c r="A18" s="1" t="s">
        <v>666</v>
      </c>
      <c r="E18" s="27" t="s">
        <v>667</v>
      </c>
    </row>
    <row r="19">
      <c r="A19" s="1" t="s">
        <v>659</v>
      </c>
      <c r="B19" s="1">
        <v>2</v>
      </c>
      <c r="C19" s="26" t="s">
        <v>1540</v>
      </c>
      <c r="D19" t="s">
        <v>661</v>
      </c>
      <c r="E19" s="27" t="s">
        <v>1541</v>
      </c>
      <c r="F19" s="28" t="s">
        <v>663</v>
      </c>
      <c r="G19" s="29">
        <v>15.119999999999999</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14616</v>
      </c>
    </row>
    <row r="22" ht="229.5">
      <c r="A22" s="1" t="s">
        <v>666</v>
      </c>
      <c r="E22" s="27" t="s">
        <v>1543</v>
      </c>
    </row>
    <row r="23">
      <c r="A23" s="1" t="s">
        <v>659</v>
      </c>
      <c r="B23" s="1">
        <v>3</v>
      </c>
      <c r="C23" s="26" t="s">
        <v>6435</v>
      </c>
      <c r="D23" t="s">
        <v>661</v>
      </c>
      <c r="E23" s="27" t="s">
        <v>6436</v>
      </c>
      <c r="F23" s="28" t="s">
        <v>663</v>
      </c>
      <c r="G23" s="29">
        <v>4.6799999999999997</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14617</v>
      </c>
    </row>
    <row r="26" ht="293.25">
      <c r="A26" s="1" t="s">
        <v>666</v>
      </c>
      <c r="E26" s="27" t="s">
        <v>6438</v>
      </c>
    </row>
    <row r="27">
      <c r="A27" s="1" t="s">
        <v>656</v>
      </c>
      <c r="C27" s="22" t="s">
        <v>1331</v>
      </c>
      <c r="E27" s="23" t="s">
        <v>6638</v>
      </c>
      <c r="L27" s="24">
        <f>SUMIFS(L28:L31,A28:A31,"P")</f>
        <v>0</v>
      </c>
      <c r="M27" s="24">
        <f>SUMIFS(M28:M31,A28:A31,"P")</f>
        <v>0</v>
      </c>
      <c r="N27" s="25"/>
    </row>
    <row r="28">
      <c r="A28" s="1" t="s">
        <v>659</v>
      </c>
      <c r="B28" s="1">
        <v>20</v>
      </c>
      <c r="C28" s="26" t="s">
        <v>14064</v>
      </c>
      <c r="D28" t="s">
        <v>661</v>
      </c>
      <c r="E28" s="27" t="s">
        <v>14065</v>
      </c>
      <c r="F28" s="28" t="s">
        <v>677</v>
      </c>
      <c r="G28" s="29">
        <v>0.57999999999999996</v>
      </c>
      <c r="H28" s="28">
        <v>0</v>
      </c>
      <c r="I28" s="30">
        <f>ROUND(G28*H28,P4)</f>
        <v>0</v>
      </c>
      <c r="L28" s="31">
        <v>0</v>
      </c>
      <c r="M28" s="24">
        <f>ROUND(G28*L28,P4)</f>
        <v>0</v>
      </c>
      <c r="N28" s="25" t="s">
        <v>1309</v>
      </c>
      <c r="O28" s="32">
        <f>M28*AA28</f>
        <v>0</v>
      </c>
      <c r="P28" s="1">
        <v>1</v>
      </c>
      <c r="AA28" s="1">
        <f>IF(P28=1,$O$3,IF(P28=2,$O$4,$O$5))</f>
        <v>0</v>
      </c>
    </row>
    <row r="29">
      <c r="A29" s="1" t="s">
        <v>664</v>
      </c>
      <c r="E29" s="27" t="s">
        <v>661</v>
      </c>
    </row>
    <row r="30">
      <c r="A30" s="1" t="s">
        <v>665</v>
      </c>
      <c r="E30" s="33" t="s">
        <v>14618</v>
      </c>
    </row>
    <row r="31" ht="102">
      <c r="A31" s="1" t="s">
        <v>666</v>
      </c>
      <c r="E31" s="27" t="s">
        <v>14067</v>
      </c>
    </row>
    <row r="32">
      <c r="A32" s="1" t="s">
        <v>656</v>
      </c>
      <c r="C32" s="22" t="s">
        <v>1333</v>
      </c>
      <c r="E32" s="23" t="s">
        <v>5082</v>
      </c>
      <c r="L32" s="24">
        <f>SUMIFS(L33:L40,A33:A40,"P")</f>
        <v>0</v>
      </c>
      <c r="M32" s="24">
        <f>SUMIFS(M33:M40,A33:A40,"P")</f>
        <v>0</v>
      </c>
      <c r="N32" s="25"/>
    </row>
    <row r="33">
      <c r="A33" s="1" t="s">
        <v>659</v>
      </c>
      <c r="B33" s="1">
        <v>4</v>
      </c>
      <c r="C33" s="26" t="s">
        <v>5083</v>
      </c>
      <c r="D33" t="s">
        <v>661</v>
      </c>
      <c r="E33" s="27" t="s">
        <v>5084</v>
      </c>
      <c r="F33" s="28" t="s">
        <v>663</v>
      </c>
      <c r="G33" s="29">
        <v>1.2</v>
      </c>
      <c r="H33" s="28">
        <v>0</v>
      </c>
      <c r="I33" s="30">
        <f>ROUND(G33*H33,P4)</f>
        <v>0</v>
      </c>
      <c r="L33" s="31">
        <v>0</v>
      </c>
      <c r="M33" s="24">
        <f>ROUND(G33*L33,P4)</f>
        <v>0</v>
      </c>
      <c r="N33" s="25" t="s">
        <v>1309</v>
      </c>
      <c r="O33" s="32">
        <f>M33*AA33</f>
        <v>0</v>
      </c>
      <c r="P33" s="1">
        <v>3</v>
      </c>
      <c r="AA33" s="1">
        <f>IF(P33=1,$O$3,IF(P33=2,$O$4,$O$5))</f>
        <v>0</v>
      </c>
    </row>
    <row r="34">
      <c r="A34" s="1" t="s">
        <v>664</v>
      </c>
      <c r="E34" s="27" t="s">
        <v>661</v>
      </c>
    </row>
    <row r="35">
      <c r="A35" s="1" t="s">
        <v>665</v>
      </c>
      <c r="E35" s="33" t="s">
        <v>14619</v>
      </c>
    </row>
    <row r="36" ht="38.25">
      <c r="A36" s="1" t="s">
        <v>666</v>
      </c>
      <c r="E36" s="27" t="s">
        <v>6457</v>
      </c>
    </row>
    <row r="37">
      <c r="A37" s="1" t="s">
        <v>659</v>
      </c>
      <c r="B37" s="1">
        <v>5</v>
      </c>
      <c r="C37" s="26" t="s">
        <v>14069</v>
      </c>
      <c r="D37" t="s">
        <v>661</v>
      </c>
      <c r="E37" s="27" t="s">
        <v>14070</v>
      </c>
      <c r="F37" s="28" t="s">
        <v>663</v>
      </c>
      <c r="G37" s="29">
        <v>0.032000000000000001</v>
      </c>
      <c r="H37" s="28">
        <v>0</v>
      </c>
      <c r="I37" s="30">
        <f>ROUND(G37*H37,P4)</f>
        <v>0</v>
      </c>
      <c r="L37" s="31">
        <v>0</v>
      </c>
      <c r="M37" s="24">
        <f>ROUND(G37*L37,P4)</f>
        <v>0</v>
      </c>
      <c r="N37" s="25" t="s">
        <v>1309</v>
      </c>
      <c r="O37" s="32">
        <f>M37*AA37</f>
        <v>0</v>
      </c>
      <c r="P37" s="1">
        <v>1</v>
      </c>
      <c r="AA37" s="1">
        <f>IF(P37=1,$O$3,IF(P37=2,$O$4,$O$5))</f>
        <v>0</v>
      </c>
    </row>
    <row r="38">
      <c r="A38" s="1" t="s">
        <v>664</v>
      </c>
      <c r="E38" s="27" t="s">
        <v>661</v>
      </c>
    </row>
    <row r="39">
      <c r="A39" s="1" t="s">
        <v>665</v>
      </c>
    </row>
    <row r="40" ht="280.5">
      <c r="A40" s="1" t="s">
        <v>666</v>
      </c>
      <c r="E40" s="27" t="s">
        <v>9445</v>
      </c>
    </row>
    <row r="41">
      <c r="A41" s="1" t="s">
        <v>656</v>
      </c>
      <c r="C41" s="22" t="s">
        <v>679</v>
      </c>
      <c r="E41" s="23" t="s">
        <v>680</v>
      </c>
      <c r="L41" s="24">
        <f>SUMIFS(L42:L45,A42:A45,"P")</f>
        <v>0</v>
      </c>
      <c r="M41" s="24">
        <f>SUMIFS(M42:M45,A42:A45,"P")</f>
        <v>0</v>
      </c>
      <c r="N41" s="25"/>
    </row>
    <row r="42">
      <c r="A42" s="1" t="s">
        <v>659</v>
      </c>
      <c r="B42" s="1">
        <v>6</v>
      </c>
      <c r="C42" s="26" t="s">
        <v>5558</v>
      </c>
      <c r="D42" t="s">
        <v>661</v>
      </c>
      <c r="E42" s="27" t="s">
        <v>5559</v>
      </c>
      <c r="F42" s="28" t="s">
        <v>683</v>
      </c>
      <c r="G42" s="29">
        <v>1</v>
      </c>
      <c r="H42" s="28">
        <v>0</v>
      </c>
      <c r="I42" s="30">
        <f>ROUND(G42*H42,P4)</f>
        <v>0</v>
      </c>
      <c r="L42" s="31">
        <v>0</v>
      </c>
      <c r="M42" s="24">
        <f>ROUND(G42*L42,P4)</f>
        <v>0</v>
      </c>
      <c r="N42" s="25" t="s">
        <v>1309</v>
      </c>
      <c r="O42" s="32">
        <f>M42*AA42</f>
        <v>0</v>
      </c>
      <c r="P42" s="1">
        <v>3</v>
      </c>
      <c r="AA42" s="1">
        <f>IF(P42=1,$O$3,IF(P42=2,$O$4,$O$5))</f>
        <v>0</v>
      </c>
    </row>
    <row r="43">
      <c r="A43" s="1" t="s">
        <v>664</v>
      </c>
      <c r="E43" s="27" t="s">
        <v>661</v>
      </c>
    </row>
    <row r="44">
      <c r="A44" s="1" t="s">
        <v>665</v>
      </c>
    </row>
    <row r="45" ht="102">
      <c r="A45" s="1" t="s">
        <v>666</v>
      </c>
      <c r="E45" s="27" t="s">
        <v>1825</v>
      </c>
    </row>
    <row r="46">
      <c r="A46" s="1" t="s">
        <v>656</v>
      </c>
      <c r="C46" s="22" t="s">
        <v>6055</v>
      </c>
      <c r="E46" s="23" t="s">
        <v>6673</v>
      </c>
      <c r="L46" s="24">
        <f>SUMIFS(L47:L82,A47:A82,"P")</f>
        <v>0</v>
      </c>
      <c r="M46" s="24">
        <f>SUMIFS(M47:M82,A47:A82,"P")</f>
        <v>0</v>
      </c>
      <c r="N46" s="25"/>
    </row>
    <row r="47">
      <c r="A47" s="1" t="s">
        <v>659</v>
      </c>
      <c r="B47" s="1">
        <v>7</v>
      </c>
      <c r="C47" s="26" t="s">
        <v>14265</v>
      </c>
      <c r="D47" t="s">
        <v>661</v>
      </c>
      <c r="E47" s="27" t="s">
        <v>14266</v>
      </c>
      <c r="F47" s="28" t="s">
        <v>670</v>
      </c>
      <c r="G47" s="29">
        <v>14.4</v>
      </c>
      <c r="H47" s="28">
        <v>0</v>
      </c>
      <c r="I47" s="30">
        <f>ROUND(G47*H47,P4)</f>
        <v>0</v>
      </c>
      <c r="L47" s="31">
        <v>0</v>
      </c>
      <c r="M47" s="24">
        <f>ROUND(G47*L47,P4)</f>
        <v>0</v>
      </c>
      <c r="N47" s="25" t="s">
        <v>1309</v>
      </c>
      <c r="O47" s="32">
        <f>M47*AA47</f>
        <v>0</v>
      </c>
      <c r="P47" s="1">
        <v>3</v>
      </c>
      <c r="AA47" s="1">
        <f>IF(P47=1,$O$3,IF(P47=2,$O$4,$O$5))</f>
        <v>0</v>
      </c>
    </row>
    <row r="48">
      <c r="A48" s="1" t="s">
        <v>664</v>
      </c>
      <c r="E48" s="27" t="s">
        <v>14620</v>
      </c>
    </row>
    <row r="49">
      <c r="A49" s="1" t="s">
        <v>665</v>
      </c>
      <c r="E49" s="33" t="s">
        <v>14239</v>
      </c>
    </row>
    <row r="50" ht="255">
      <c r="A50" s="1" t="s">
        <v>666</v>
      </c>
      <c r="E50" s="27" t="s">
        <v>14074</v>
      </c>
    </row>
    <row r="51">
      <c r="A51" s="1" t="s">
        <v>659</v>
      </c>
      <c r="B51" s="1">
        <v>8</v>
      </c>
      <c r="C51" s="26" t="s">
        <v>12744</v>
      </c>
      <c r="D51" t="s">
        <v>661</v>
      </c>
      <c r="E51" s="27" t="s">
        <v>12745</v>
      </c>
      <c r="F51" s="28" t="s">
        <v>670</v>
      </c>
      <c r="G51" s="29">
        <v>9</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row>
    <row r="54" ht="242.25">
      <c r="A54" s="1" t="s">
        <v>666</v>
      </c>
      <c r="E54" s="27" t="s">
        <v>6470</v>
      </c>
    </row>
    <row r="55">
      <c r="A55" s="1" t="s">
        <v>659</v>
      </c>
      <c r="B55" s="1">
        <v>9</v>
      </c>
      <c r="C55" s="26" t="s">
        <v>14621</v>
      </c>
      <c r="D55" t="s">
        <v>661</v>
      </c>
      <c r="E55" s="27" t="s">
        <v>14622</v>
      </c>
      <c r="F55" s="28" t="s">
        <v>670</v>
      </c>
      <c r="G55" s="29">
        <v>9</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row>
    <row r="58" ht="51">
      <c r="A58" s="1" t="s">
        <v>666</v>
      </c>
      <c r="E58" s="27" t="s">
        <v>14077</v>
      </c>
    </row>
    <row r="59">
      <c r="A59" s="1" t="s">
        <v>659</v>
      </c>
      <c r="B59" s="1">
        <v>10</v>
      </c>
      <c r="C59" s="26" t="s">
        <v>14623</v>
      </c>
      <c r="D59" t="s">
        <v>661</v>
      </c>
      <c r="E59" s="27" t="s">
        <v>14624</v>
      </c>
      <c r="F59" s="28" t="s">
        <v>683</v>
      </c>
      <c r="G59" s="29">
        <v>1</v>
      </c>
      <c r="H59" s="28">
        <v>0</v>
      </c>
      <c r="I59" s="30">
        <f>ROUND(G59*H59,P4)</f>
        <v>0</v>
      </c>
      <c r="L59" s="31">
        <v>0</v>
      </c>
      <c r="M59" s="24">
        <f>ROUND(G59*L59,P4)</f>
        <v>0</v>
      </c>
      <c r="N59" s="25" t="s">
        <v>1309</v>
      </c>
      <c r="O59" s="32">
        <f>M59*AA59</f>
        <v>0</v>
      </c>
      <c r="P59" s="1">
        <v>1</v>
      </c>
      <c r="AA59" s="1">
        <f>IF(P59=1,$O$3,IF(P59=2,$O$4,$O$5))</f>
        <v>0</v>
      </c>
    </row>
    <row r="60">
      <c r="A60" s="1" t="s">
        <v>664</v>
      </c>
      <c r="E60" s="27" t="s">
        <v>661</v>
      </c>
    </row>
    <row r="61">
      <c r="A61" s="1" t="s">
        <v>665</v>
      </c>
    </row>
    <row r="62" ht="25.5">
      <c r="A62" s="1" t="s">
        <v>666</v>
      </c>
      <c r="E62" s="27" t="s">
        <v>7057</v>
      </c>
    </row>
    <row r="63">
      <c r="A63" s="1" t="s">
        <v>659</v>
      </c>
      <c r="B63" s="1">
        <v>11</v>
      </c>
      <c r="C63" s="26" t="s">
        <v>14084</v>
      </c>
      <c r="D63" t="s">
        <v>661</v>
      </c>
      <c r="E63" s="27" t="s">
        <v>14085</v>
      </c>
      <c r="F63" s="28" t="s">
        <v>670</v>
      </c>
      <c r="G63" s="29">
        <v>31</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c r="E65" s="33" t="s">
        <v>14625</v>
      </c>
    </row>
    <row r="66" ht="51">
      <c r="A66" s="1" t="s">
        <v>666</v>
      </c>
      <c r="E66" s="27" t="s">
        <v>14087</v>
      </c>
    </row>
    <row r="67">
      <c r="A67" s="1" t="s">
        <v>659</v>
      </c>
      <c r="B67" s="1">
        <v>12</v>
      </c>
      <c r="C67" s="26" t="s">
        <v>14088</v>
      </c>
      <c r="D67" t="s">
        <v>661</v>
      </c>
      <c r="E67" s="27" t="s">
        <v>14089</v>
      </c>
      <c r="F67" s="28" t="s">
        <v>670</v>
      </c>
      <c r="G67" s="29">
        <v>13.199999999999999</v>
      </c>
      <c r="H67" s="28">
        <v>0</v>
      </c>
      <c r="I67" s="30">
        <f>ROUND(G67*H67,P4)</f>
        <v>0</v>
      </c>
      <c r="L67" s="31">
        <v>0</v>
      </c>
      <c r="M67" s="24">
        <f>ROUND(G67*L67,P4)</f>
        <v>0</v>
      </c>
      <c r="N67" s="25" t="s">
        <v>1309</v>
      </c>
      <c r="O67" s="32">
        <f>M67*AA67</f>
        <v>0</v>
      </c>
      <c r="P67" s="1">
        <v>3</v>
      </c>
      <c r="AA67" s="1">
        <f>IF(P67=1,$O$3,IF(P67=2,$O$4,$O$5))</f>
        <v>0</v>
      </c>
    </row>
    <row r="68">
      <c r="A68" s="1" t="s">
        <v>664</v>
      </c>
      <c r="E68" s="27" t="s">
        <v>661</v>
      </c>
    </row>
    <row r="69">
      <c r="A69" s="1" t="s">
        <v>665</v>
      </c>
      <c r="E69" s="33" t="s">
        <v>14626</v>
      </c>
    </row>
    <row r="70" ht="38.25">
      <c r="A70" s="1" t="s">
        <v>666</v>
      </c>
      <c r="E70" s="27" t="s">
        <v>5261</v>
      </c>
    </row>
    <row r="71">
      <c r="A71" s="1" t="s">
        <v>659</v>
      </c>
      <c r="B71" s="1">
        <v>13</v>
      </c>
      <c r="C71" s="26" t="s">
        <v>14315</v>
      </c>
      <c r="D71" t="s">
        <v>661</v>
      </c>
      <c r="E71" s="27" t="s">
        <v>14316</v>
      </c>
      <c r="F71" s="28" t="s">
        <v>670</v>
      </c>
      <c r="G71" s="29">
        <v>12</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row>
    <row r="74" ht="51">
      <c r="A74" s="1" t="s">
        <v>666</v>
      </c>
      <c r="E74" s="27" t="s">
        <v>12854</v>
      </c>
    </row>
    <row r="75">
      <c r="A75" s="1" t="s">
        <v>659</v>
      </c>
      <c r="B75" s="1">
        <v>14</v>
      </c>
      <c r="C75" s="26" t="s">
        <v>14318</v>
      </c>
      <c r="D75" t="s">
        <v>661</v>
      </c>
      <c r="E75" s="27" t="s">
        <v>14319</v>
      </c>
      <c r="F75" s="28" t="s">
        <v>670</v>
      </c>
      <c r="G75" s="29">
        <v>12</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row>
    <row r="78" ht="25.5">
      <c r="A78" s="1" t="s">
        <v>666</v>
      </c>
      <c r="E78" s="27" t="s">
        <v>14097</v>
      </c>
    </row>
    <row r="79">
      <c r="A79" s="1" t="s">
        <v>659</v>
      </c>
      <c r="B79" s="1">
        <v>15</v>
      </c>
      <c r="C79" s="26" t="s">
        <v>14281</v>
      </c>
      <c r="D79" t="s">
        <v>661</v>
      </c>
      <c r="E79" s="27" t="s">
        <v>14282</v>
      </c>
      <c r="F79" s="28" t="s">
        <v>683</v>
      </c>
      <c r="G79" s="29">
        <v>2</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row>
    <row r="82">
      <c r="A82" s="1" t="s">
        <v>666</v>
      </c>
      <c r="E82" s="27" t="s">
        <v>14100</v>
      </c>
    </row>
    <row r="83">
      <c r="A83" s="1" t="s">
        <v>656</v>
      </c>
      <c r="C83" s="22" t="s">
        <v>2817</v>
      </c>
      <c r="E83" s="23" t="s">
        <v>2818</v>
      </c>
      <c r="L83" s="24">
        <f>SUMIFS(L84:L87,A84:A87,"P")</f>
        <v>0</v>
      </c>
      <c r="M83" s="24">
        <f>SUMIFS(M84:M87,A84:A87,"P")</f>
        <v>0</v>
      </c>
      <c r="N83" s="25"/>
    </row>
    <row r="84">
      <c r="A84" s="1" t="s">
        <v>659</v>
      </c>
      <c r="B84" s="1">
        <v>16</v>
      </c>
      <c r="C84" s="26" t="s">
        <v>14104</v>
      </c>
      <c r="D84" t="s">
        <v>661</v>
      </c>
      <c r="E84" s="27" t="s">
        <v>14105</v>
      </c>
      <c r="F84" s="28" t="s">
        <v>683</v>
      </c>
      <c r="G84" s="29">
        <v>1</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row>
    <row r="87" ht="38.25">
      <c r="A87" s="1" t="s">
        <v>666</v>
      </c>
      <c r="E87" s="27" t="s">
        <v>5261</v>
      </c>
    </row>
    <row r="88">
      <c r="A88" s="1" t="s">
        <v>656</v>
      </c>
      <c r="C88" s="22" t="s">
        <v>894</v>
      </c>
      <c r="E88" s="23" t="s">
        <v>2900</v>
      </c>
      <c r="L88" s="24">
        <f>SUMIFS(L89:L96,A89:A96,"P")</f>
        <v>0</v>
      </c>
      <c r="M88" s="24">
        <f>SUMIFS(M89:M96,A89:A96,"P")</f>
        <v>0</v>
      </c>
      <c r="N88" s="25"/>
    </row>
    <row r="89" ht="25.5">
      <c r="A89" s="1" t="s">
        <v>659</v>
      </c>
      <c r="B89" s="1">
        <v>17</v>
      </c>
      <c r="C89" s="26" t="s">
        <v>3803</v>
      </c>
      <c r="D89" t="s">
        <v>897</v>
      </c>
      <c r="E89" s="27" t="s">
        <v>3804</v>
      </c>
      <c r="F89" s="28" t="s">
        <v>899</v>
      </c>
      <c r="G89" s="29">
        <v>37.799999999999997</v>
      </c>
      <c r="H89" s="28">
        <v>0</v>
      </c>
      <c r="I89" s="30">
        <f>ROUND(G89*H89,P4)</f>
        <v>0</v>
      </c>
      <c r="L89" s="31">
        <v>0</v>
      </c>
      <c r="M89" s="24">
        <f>ROUND(G89*L89,P4)</f>
        <v>0</v>
      </c>
      <c r="N89" s="25" t="s">
        <v>1309</v>
      </c>
      <c r="O89" s="32">
        <f>M89*AA89</f>
        <v>0</v>
      </c>
      <c r="P89" s="1">
        <v>3</v>
      </c>
      <c r="AA89" s="1">
        <f>IF(P89=1,$O$3,IF(P89=2,$O$4,$O$5))</f>
        <v>0</v>
      </c>
    </row>
    <row r="90" ht="38.25">
      <c r="A90" s="1" t="s">
        <v>664</v>
      </c>
      <c r="E90" s="27" t="s">
        <v>900</v>
      </c>
    </row>
    <row r="91">
      <c r="A91" s="1" t="s">
        <v>665</v>
      </c>
      <c r="E91" s="33" t="s">
        <v>14627</v>
      </c>
    </row>
    <row r="92" ht="153">
      <c r="A92" s="1" t="s">
        <v>666</v>
      </c>
      <c r="E92" s="27" t="s">
        <v>902</v>
      </c>
    </row>
    <row r="93" ht="38.25">
      <c r="A93" s="1" t="s">
        <v>659</v>
      </c>
      <c r="B93" s="1">
        <v>18</v>
      </c>
      <c r="C93" s="26" t="s">
        <v>2982</v>
      </c>
      <c r="D93" t="s">
        <v>897</v>
      </c>
      <c r="E93" s="27" t="s">
        <v>2983</v>
      </c>
      <c r="F93" s="28" t="s">
        <v>899</v>
      </c>
      <c r="G93" s="29">
        <v>0.0050000000000000001</v>
      </c>
      <c r="H93" s="28">
        <v>0</v>
      </c>
      <c r="I93" s="30">
        <f>ROUND(G93*H93,P4)</f>
        <v>0</v>
      </c>
      <c r="L93" s="31">
        <v>0</v>
      </c>
      <c r="M93" s="24">
        <f>ROUND(G93*L93,P4)</f>
        <v>0</v>
      </c>
      <c r="N93" s="25" t="s">
        <v>1309</v>
      </c>
      <c r="O93" s="32">
        <f>M93*AA93</f>
        <v>0</v>
      </c>
      <c r="P93" s="1">
        <v>3</v>
      </c>
      <c r="AA93" s="1">
        <f>IF(P93=1,$O$3,IF(P93=2,$O$4,$O$5))</f>
        <v>0</v>
      </c>
    </row>
    <row r="94" ht="38.25">
      <c r="A94" s="1" t="s">
        <v>664</v>
      </c>
      <c r="E94" s="27" t="s">
        <v>910</v>
      </c>
    </row>
    <row r="95">
      <c r="A95" s="1" t="s">
        <v>665</v>
      </c>
      <c r="E95" s="33" t="s">
        <v>1971</v>
      </c>
    </row>
    <row r="96" ht="153">
      <c r="A96" s="1" t="s">
        <v>666</v>
      </c>
      <c r="E96" s="27" t="s">
        <v>907</v>
      </c>
    </row>
  </sheetData>
  <sheetProtection sheet="1" objects="1" scenarios="1" spinCount="100000" saltValue="lKQbx5LWuAQ4ap3olGoLIC029RJygK87CusCqgGVlpctaR1Jgxu/xMZ53/sc1/DLpDwRqBYp+kLi1w0jPpwvbA==" hashValue="Q3Kq2Mt35qn2sRbt1MbO0K4s4yEEPwBQyDlNB+dPNVqj9t2U98xiHOYVwAQXSWG1az6VK5GR/5FRsccBFc/x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14628</v>
      </c>
      <c r="E8" s="23" t="s">
        <v>609</v>
      </c>
      <c r="L8" s="24">
        <f>L9</f>
        <v>0</v>
      </c>
      <c r="M8" s="24">
        <f>M9</f>
        <v>0</v>
      </c>
      <c r="N8" s="25"/>
    </row>
    <row r="9">
      <c r="A9" s="1" t="s">
        <v>656</v>
      </c>
      <c r="C9" s="22" t="s">
        <v>6055</v>
      </c>
      <c r="E9" s="23" t="s">
        <v>6056</v>
      </c>
      <c r="L9" s="24">
        <f>SUMIFS(L10:L13,A10:A13,"P")</f>
        <v>0</v>
      </c>
      <c r="M9" s="24">
        <f>SUMIFS(M10:M13,A10:A13,"P")</f>
        <v>0</v>
      </c>
      <c r="N9" s="25"/>
    </row>
    <row r="10" ht="25.5">
      <c r="A10" s="1" t="s">
        <v>659</v>
      </c>
      <c r="B10" s="1">
        <v>1</v>
      </c>
      <c r="C10" s="26" t="s">
        <v>4382</v>
      </c>
      <c r="D10" t="s">
        <v>661</v>
      </c>
      <c r="E10" s="27" t="s">
        <v>14629</v>
      </c>
      <c r="F10" s="28" t="s">
        <v>1574</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1468</v>
      </c>
    </row>
    <row r="13">
      <c r="A13" s="1" t="s">
        <v>666</v>
      </c>
      <c r="E13" s="27" t="s">
        <v>661</v>
      </c>
    </row>
  </sheetData>
  <sheetProtection sheet="1" objects="1" scenarios="1" spinCount="100000" saltValue="Ck340+8Ggd5NMVgDx2ec24zbTpsTmrvJT5OKtP4FRDxwclfSUG11RIJJYHodh2HtdWevFcFK9NxIuvj7UBg2vQ==" hashValue="bG9hQ7bKbDbJKC+NFMORTuu5iA0zAuqQf49f56xdL4y99tXt6ryf6jHcZrvUs1n6683B08bTR5Gllo90QRrE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14630</v>
      </c>
      <c r="E8" s="23" t="s">
        <v>611</v>
      </c>
      <c r="L8" s="24">
        <f>L9+L14+L47+L52+L57+L78+L95</f>
        <v>0</v>
      </c>
      <c r="M8" s="24">
        <f>M9+M14+M47+M52+M57+M78+M95</f>
        <v>0</v>
      </c>
      <c r="N8" s="25"/>
    </row>
    <row r="9">
      <c r="A9" s="1" t="s">
        <v>656</v>
      </c>
      <c r="C9" s="22" t="s">
        <v>2130</v>
      </c>
      <c r="E9" s="23" t="s">
        <v>2131</v>
      </c>
      <c r="L9" s="24">
        <f>SUMIFS(L10:L13,A10:A13,"P")</f>
        <v>0</v>
      </c>
      <c r="M9" s="24">
        <f>SUMIFS(M10:M13,A10:A13,"P")</f>
        <v>0</v>
      </c>
      <c r="N9" s="25"/>
    </row>
    <row r="10">
      <c r="A10" s="1" t="s">
        <v>659</v>
      </c>
      <c r="B10" s="1">
        <v>21</v>
      </c>
      <c r="C10" s="26" t="s">
        <v>14031</v>
      </c>
      <c r="D10" t="s">
        <v>661</v>
      </c>
      <c r="E10" s="27" t="s">
        <v>14032</v>
      </c>
      <c r="F10" s="28" t="s">
        <v>683</v>
      </c>
      <c r="G10" s="29">
        <v>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SUMIFS(L15:L46,A15:A46,"P")</f>
        <v>0</v>
      </c>
      <c r="M14" s="24">
        <f>SUMIFS(M15:M46,A15:A46,"P")</f>
        <v>0</v>
      </c>
      <c r="N14" s="25"/>
    </row>
    <row r="15">
      <c r="A15" s="1" t="s">
        <v>659</v>
      </c>
      <c r="B15" s="1">
        <v>1</v>
      </c>
      <c r="C15" s="26" t="s">
        <v>10801</v>
      </c>
      <c r="D15" t="s">
        <v>661</v>
      </c>
      <c r="E15" s="27" t="s">
        <v>10802</v>
      </c>
      <c r="F15" s="28" t="s">
        <v>677</v>
      </c>
      <c r="G15" s="29">
        <v>74</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14631</v>
      </c>
    </row>
    <row r="18">
      <c r="A18" s="1" t="s">
        <v>666</v>
      </c>
      <c r="E18" s="27" t="s">
        <v>10804</v>
      </c>
    </row>
    <row r="19">
      <c r="A19" s="1" t="s">
        <v>659</v>
      </c>
      <c r="B19" s="1">
        <v>2</v>
      </c>
      <c r="C19" s="26" t="s">
        <v>1535</v>
      </c>
      <c r="D19" t="s">
        <v>661</v>
      </c>
      <c r="E19" s="27" t="s">
        <v>1536</v>
      </c>
      <c r="F19" s="28" t="s">
        <v>663</v>
      </c>
      <c r="G19" s="29">
        <v>92.5</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c r="E21" s="33" t="s">
        <v>14632</v>
      </c>
    </row>
    <row r="22" ht="318.75">
      <c r="A22" s="1" t="s">
        <v>666</v>
      </c>
      <c r="E22" s="27" t="s">
        <v>667</v>
      </c>
    </row>
    <row r="23">
      <c r="A23" s="1" t="s">
        <v>659</v>
      </c>
      <c r="B23" s="1">
        <v>3</v>
      </c>
      <c r="C23" s="26" t="s">
        <v>9394</v>
      </c>
      <c r="D23" t="s">
        <v>661</v>
      </c>
      <c r="E23" s="27" t="s">
        <v>9395</v>
      </c>
      <c r="F23" s="28" t="s">
        <v>663</v>
      </c>
      <c r="G23" s="29">
        <v>59.200000000000003</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14633</v>
      </c>
    </row>
    <row r="26" ht="191.25">
      <c r="A26" s="1" t="s">
        <v>666</v>
      </c>
      <c r="E26" s="27" t="s">
        <v>9398</v>
      </c>
    </row>
    <row r="27">
      <c r="A27" s="1" t="s">
        <v>659</v>
      </c>
      <c r="B27" s="1">
        <v>4</v>
      </c>
      <c r="C27" s="26" t="s">
        <v>672</v>
      </c>
      <c r="D27" t="s">
        <v>661</v>
      </c>
      <c r="E27" s="27" t="s">
        <v>673</v>
      </c>
      <c r="F27" s="28" t="s">
        <v>663</v>
      </c>
      <c r="G27" s="29">
        <v>59.200000000000003</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14633</v>
      </c>
    </row>
    <row r="30" ht="229.5">
      <c r="A30" s="1" t="s">
        <v>666</v>
      </c>
      <c r="E30" s="27" t="s">
        <v>674</v>
      </c>
    </row>
    <row r="31">
      <c r="A31" s="1" t="s">
        <v>659</v>
      </c>
      <c r="B31" s="1">
        <v>5</v>
      </c>
      <c r="C31" s="26" t="s">
        <v>6435</v>
      </c>
      <c r="D31" t="s">
        <v>661</v>
      </c>
      <c r="E31" s="27" t="s">
        <v>6436</v>
      </c>
      <c r="F31" s="28" t="s">
        <v>663</v>
      </c>
      <c r="G31" s="29">
        <v>25.899999999999999</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14634</v>
      </c>
    </row>
    <row r="34" ht="293.25">
      <c r="A34" s="1" t="s">
        <v>666</v>
      </c>
      <c r="E34" s="27" t="s">
        <v>6438</v>
      </c>
    </row>
    <row r="35">
      <c r="A35" s="1" t="s">
        <v>659</v>
      </c>
      <c r="B35" s="1">
        <v>6</v>
      </c>
      <c r="C35" s="26" t="s">
        <v>12363</v>
      </c>
      <c r="D35" t="s">
        <v>661</v>
      </c>
      <c r="E35" s="27" t="s">
        <v>12364</v>
      </c>
      <c r="F35" s="28" t="s">
        <v>677</v>
      </c>
      <c r="G35" s="29">
        <v>41</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14635</v>
      </c>
    </row>
    <row r="38" ht="38.25">
      <c r="A38" s="1" t="s">
        <v>666</v>
      </c>
      <c r="E38" s="27" t="s">
        <v>9134</v>
      </c>
    </row>
    <row r="39">
      <c r="A39" s="1" t="s">
        <v>659</v>
      </c>
      <c r="B39" s="1">
        <v>7</v>
      </c>
      <c r="C39" s="26" t="s">
        <v>9135</v>
      </c>
      <c r="D39" t="s">
        <v>661</v>
      </c>
      <c r="E39" s="27" t="s">
        <v>9136</v>
      </c>
      <c r="F39" s="28" t="s">
        <v>677</v>
      </c>
      <c r="G39" s="29">
        <v>41</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c r="E41" s="33" t="s">
        <v>14635</v>
      </c>
    </row>
    <row r="42" ht="25.5">
      <c r="A42" s="1" t="s">
        <v>666</v>
      </c>
      <c r="E42" s="27" t="s">
        <v>9138</v>
      </c>
    </row>
    <row r="43">
      <c r="A43" s="1" t="s">
        <v>659</v>
      </c>
      <c r="B43" s="1">
        <v>8</v>
      </c>
      <c r="C43" s="26" t="s">
        <v>5973</v>
      </c>
      <c r="D43" t="s">
        <v>661</v>
      </c>
      <c r="E43" s="27" t="s">
        <v>5974</v>
      </c>
      <c r="F43" s="28" t="s">
        <v>677</v>
      </c>
      <c r="G43" s="29">
        <v>41</v>
      </c>
      <c r="H43" s="28">
        <v>0</v>
      </c>
      <c r="I43" s="30">
        <f>ROUND(G43*H43,P4)</f>
        <v>0</v>
      </c>
      <c r="L43" s="31">
        <v>0</v>
      </c>
      <c r="M43" s="24">
        <f>ROUND(G43*L43,P4)</f>
        <v>0</v>
      </c>
      <c r="N43" s="25" t="s">
        <v>1309</v>
      </c>
      <c r="O43" s="32">
        <f>M43*AA43</f>
        <v>0</v>
      </c>
      <c r="P43" s="1">
        <v>3</v>
      </c>
      <c r="AA43" s="1">
        <f>IF(P43=1,$O$3,IF(P43=2,$O$4,$O$5))</f>
        <v>0</v>
      </c>
    </row>
    <row r="44">
      <c r="A44" s="1" t="s">
        <v>664</v>
      </c>
      <c r="E44" s="27" t="s">
        <v>661</v>
      </c>
    </row>
    <row r="45">
      <c r="A45" s="1" t="s">
        <v>665</v>
      </c>
      <c r="E45" s="33" t="s">
        <v>14635</v>
      </c>
    </row>
    <row r="46" ht="38.25">
      <c r="A46" s="1" t="s">
        <v>666</v>
      </c>
      <c r="E46" s="27" t="s">
        <v>6611</v>
      </c>
    </row>
    <row r="47">
      <c r="A47" s="1" t="s">
        <v>656</v>
      </c>
      <c r="C47" s="22" t="s">
        <v>1333</v>
      </c>
      <c r="E47" s="23" t="s">
        <v>5082</v>
      </c>
      <c r="L47" s="24">
        <f>SUMIFS(L48:L51,A48:A51,"P")</f>
        <v>0</v>
      </c>
      <c r="M47" s="24">
        <f>SUMIFS(M48:M51,A48:A51,"P")</f>
        <v>0</v>
      </c>
      <c r="N47" s="25"/>
    </row>
    <row r="48">
      <c r="A48" s="1" t="s">
        <v>659</v>
      </c>
      <c r="B48" s="1">
        <v>9</v>
      </c>
      <c r="C48" s="26" t="s">
        <v>5083</v>
      </c>
      <c r="D48" t="s">
        <v>661</v>
      </c>
      <c r="E48" s="27" t="s">
        <v>5084</v>
      </c>
      <c r="F48" s="28" t="s">
        <v>663</v>
      </c>
      <c r="G48" s="29">
        <v>7.4000000000000004</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c r="E50" s="33" t="s">
        <v>14636</v>
      </c>
    </row>
    <row r="51" ht="38.25">
      <c r="A51" s="1" t="s">
        <v>666</v>
      </c>
      <c r="E51" s="27" t="s">
        <v>6457</v>
      </c>
    </row>
    <row r="52">
      <c r="A52" s="1" t="s">
        <v>656</v>
      </c>
      <c r="C52" s="22" t="s">
        <v>679</v>
      </c>
      <c r="E52" s="23" t="s">
        <v>680</v>
      </c>
      <c r="L52" s="24">
        <f>SUMIFS(L53:L56,A53:A56,"P")</f>
        <v>0</v>
      </c>
      <c r="M52" s="24">
        <f>SUMIFS(M53:M56,A53:A56,"P")</f>
        <v>0</v>
      </c>
      <c r="N52" s="25"/>
    </row>
    <row r="53">
      <c r="A53" s="1" t="s">
        <v>659</v>
      </c>
      <c r="B53" s="1">
        <v>10</v>
      </c>
      <c r="C53" s="26" t="s">
        <v>5558</v>
      </c>
      <c r="D53" t="s">
        <v>661</v>
      </c>
      <c r="E53" s="27" t="s">
        <v>5559</v>
      </c>
      <c r="F53" s="28" t="s">
        <v>683</v>
      </c>
      <c r="G53" s="29">
        <v>5</v>
      </c>
      <c r="H53" s="28">
        <v>0</v>
      </c>
      <c r="I53" s="30">
        <f>ROUND(G53*H53,P4)</f>
        <v>0</v>
      </c>
      <c r="L53" s="31">
        <v>0</v>
      </c>
      <c r="M53" s="24">
        <f>ROUND(G53*L53,P4)</f>
        <v>0</v>
      </c>
      <c r="N53" s="25" t="s">
        <v>1309</v>
      </c>
      <c r="O53" s="32">
        <f>M53*AA53</f>
        <v>0</v>
      </c>
      <c r="P53" s="1">
        <v>3</v>
      </c>
      <c r="AA53" s="1">
        <f>IF(P53=1,$O$3,IF(P53=2,$O$4,$O$5))</f>
        <v>0</v>
      </c>
    </row>
    <row r="54">
      <c r="A54" s="1" t="s">
        <v>664</v>
      </c>
      <c r="E54" s="27" t="s">
        <v>661</v>
      </c>
    </row>
    <row r="55">
      <c r="A55" s="1" t="s">
        <v>665</v>
      </c>
    </row>
    <row r="56" ht="102">
      <c r="A56" s="1" t="s">
        <v>666</v>
      </c>
      <c r="E56" s="27" t="s">
        <v>1825</v>
      </c>
    </row>
    <row r="57">
      <c r="A57" s="1" t="s">
        <v>656</v>
      </c>
      <c r="C57" s="22" t="s">
        <v>6055</v>
      </c>
      <c r="E57" s="23" t="s">
        <v>6673</v>
      </c>
      <c r="L57" s="24">
        <f>SUMIFS(L58:L77,A58:A77,"P")</f>
        <v>0</v>
      </c>
      <c r="M57" s="24">
        <f>SUMIFS(M58:M77,A58:A77,"P")</f>
        <v>0</v>
      </c>
      <c r="N57" s="25"/>
    </row>
    <row r="58">
      <c r="A58" s="1" t="s">
        <v>659</v>
      </c>
      <c r="B58" s="1">
        <v>11</v>
      </c>
      <c r="C58" s="26" t="s">
        <v>14084</v>
      </c>
      <c r="D58" t="s">
        <v>661</v>
      </c>
      <c r="E58" s="27" t="s">
        <v>14085</v>
      </c>
      <c r="F58" s="28" t="s">
        <v>670</v>
      </c>
      <c r="G58" s="29">
        <v>152</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c r="E60" s="33" t="s">
        <v>14637</v>
      </c>
    </row>
    <row r="61" ht="51">
      <c r="A61" s="1" t="s">
        <v>666</v>
      </c>
      <c r="E61" s="27" t="s">
        <v>14087</v>
      </c>
    </row>
    <row r="62">
      <c r="A62" s="1" t="s">
        <v>659</v>
      </c>
      <c r="B62" s="1">
        <v>12</v>
      </c>
      <c r="C62" s="26" t="s">
        <v>14088</v>
      </c>
      <c r="D62" t="s">
        <v>661</v>
      </c>
      <c r="E62" s="27" t="s">
        <v>14089</v>
      </c>
      <c r="F62" s="28" t="s">
        <v>670</v>
      </c>
      <c r="G62" s="29">
        <v>74</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c r="E64" s="33" t="s">
        <v>13844</v>
      </c>
    </row>
    <row r="65" ht="38.25">
      <c r="A65" s="1" t="s">
        <v>666</v>
      </c>
      <c r="E65" s="27" t="s">
        <v>5261</v>
      </c>
    </row>
    <row r="66">
      <c r="A66" s="1" t="s">
        <v>659</v>
      </c>
      <c r="B66" s="1">
        <v>13</v>
      </c>
      <c r="C66" s="26" t="s">
        <v>14315</v>
      </c>
      <c r="D66" t="s">
        <v>661</v>
      </c>
      <c r="E66" s="27" t="s">
        <v>14316</v>
      </c>
      <c r="F66" s="28" t="s">
        <v>670</v>
      </c>
      <c r="G66" s="29">
        <v>74</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row>
    <row r="69" ht="51">
      <c r="A69" s="1" t="s">
        <v>666</v>
      </c>
      <c r="E69" s="27" t="s">
        <v>12854</v>
      </c>
    </row>
    <row r="70">
      <c r="A70" s="1" t="s">
        <v>659</v>
      </c>
      <c r="B70" s="1">
        <v>22</v>
      </c>
      <c r="C70" s="26" t="s">
        <v>14638</v>
      </c>
      <c r="D70" t="s">
        <v>661</v>
      </c>
      <c r="E70" s="27" t="s">
        <v>14639</v>
      </c>
      <c r="F70" s="28" t="s">
        <v>670</v>
      </c>
      <c r="G70" s="29">
        <v>77.700000000000003</v>
      </c>
      <c r="H70" s="28">
        <v>0</v>
      </c>
      <c r="I70" s="30">
        <f>ROUND(G70*H70,P4)</f>
        <v>0</v>
      </c>
      <c r="L70" s="31">
        <v>0</v>
      </c>
      <c r="M70" s="24">
        <f>ROUND(G70*L70,P4)</f>
        <v>0</v>
      </c>
      <c r="N70" s="25" t="s">
        <v>1309</v>
      </c>
      <c r="O70" s="32">
        <f>M70*AA70</f>
        <v>0</v>
      </c>
      <c r="P70" s="1">
        <v>3</v>
      </c>
      <c r="AA70" s="1">
        <f>IF(P70=1,$O$3,IF(P70=2,$O$4,$O$5))</f>
        <v>0</v>
      </c>
    </row>
    <row r="71">
      <c r="A71" s="1" t="s">
        <v>664</v>
      </c>
      <c r="E71" s="27" t="s">
        <v>14640</v>
      </c>
    </row>
    <row r="72">
      <c r="A72" s="1" t="s">
        <v>665</v>
      </c>
      <c r="E72" s="33" t="s">
        <v>14641</v>
      </c>
    </row>
    <row r="73" ht="267.75">
      <c r="A73" s="1" t="s">
        <v>666</v>
      </c>
      <c r="E73" s="27" t="s">
        <v>14642</v>
      </c>
    </row>
    <row r="74">
      <c r="A74" s="1" t="s">
        <v>659</v>
      </c>
      <c r="B74" s="1">
        <v>23</v>
      </c>
      <c r="C74" s="26" t="s">
        <v>14098</v>
      </c>
      <c r="D74" t="s">
        <v>661</v>
      </c>
      <c r="E74" s="27" t="s">
        <v>14643</v>
      </c>
      <c r="F74" s="28" t="s">
        <v>683</v>
      </c>
      <c r="G74" s="29">
        <v>2</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row>
    <row r="77">
      <c r="A77" s="1" t="s">
        <v>666</v>
      </c>
      <c r="E77" s="27" t="s">
        <v>14100</v>
      </c>
    </row>
    <row r="78">
      <c r="A78" s="1" t="s">
        <v>656</v>
      </c>
      <c r="C78" s="22" t="s">
        <v>2817</v>
      </c>
      <c r="E78" s="23" t="s">
        <v>2818</v>
      </c>
      <c r="L78" s="24">
        <f>SUMIFS(L79:L94,A79:A94,"P")</f>
        <v>0</v>
      </c>
      <c r="M78" s="24">
        <f>SUMIFS(M79:M94,A79:A94,"P")</f>
        <v>0</v>
      </c>
      <c r="N78" s="25"/>
    </row>
    <row r="79">
      <c r="A79" s="1" t="s">
        <v>659</v>
      </c>
      <c r="B79" s="1">
        <v>14</v>
      </c>
      <c r="C79" s="26" t="s">
        <v>5566</v>
      </c>
      <c r="D79" t="s">
        <v>661</v>
      </c>
      <c r="E79" s="27" t="s">
        <v>5567</v>
      </c>
      <c r="F79" s="28" t="s">
        <v>663</v>
      </c>
      <c r="G79" s="29">
        <v>1.8999999999999999</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row>
    <row r="82" ht="102">
      <c r="A82" s="1" t="s">
        <v>666</v>
      </c>
      <c r="E82" s="27" t="s">
        <v>6572</v>
      </c>
    </row>
    <row r="83">
      <c r="A83" s="1" t="s">
        <v>659</v>
      </c>
      <c r="B83" s="1">
        <v>15</v>
      </c>
      <c r="C83" s="26" t="s">
        <v>14644</v>
      </c>
      <c r="D83" t="s">
        <v>661</v>
      </c>
      <c r="E83" s="27" t="s">
        <v>14645</v>
      </c>
      <c r="F83" s="28" t="s">
        <v>899</v>
      </c>
      <c r="G83" s="29">
        <v>0.59999999999999998</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row>
    <row r="86" ht="102">
      <c r="A86" s="1" t="s">
        <v>666</v>
      </c>
      <c r="E86" s="27" t="s">
        <v>9193</v>
      </c>
    </row>
    <row r="87">
      <c r="A87" s="1" t="s">
        <v>659</v>
      </c>
      <c r="B87" s="1">
        <v>16</v>
      </c>
      <c r="C87" s="26" t="s">
        <v>14646</v>
      </c>
      <c r="D87" t="s">
        <v>661</v>
      </c>
      <c r="E87" s="27" t="s">
        <v>14647</v>
      </c>
      <c r="F87" s="28" t="s">
        <v>670</v>
      </c>
      <c r="G87" s="29">
        <v>40</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row>
    <row r="90" ht="76.5">
      <c r="A90" s="1" t="s">
        <v>666</v>
      </c>
      <c r="E90" s="27" t="s">
        <v>3418</v>
      </c>
    </row>
    <row r="91">
      <c r="A91" s="1" t="s">
        <v>659</v>
      </c>
      <c r="B91" s="1">
        <v>17</v>
      </c>
      <c r="C91" s="26" t="s">
        <v>14648</v>
      </c>
      <c r="D91" t="s">
        <v>661</v>
      </c>
      <c r="E91" s="27" t="s">
        <v>14649</v>
      </c>
      <c r="F91" s="28" t="s">
        <v>670</v>
      </c>
      <c r="G91" s="29">
        <v>74</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row>
    <row r="94" ht="76.5">
      <c r="A94" s="1" t="s">
        <v>666</v>
      </c>
      <c r="E94" s="27" t="s">
        <v>14650</v>
      </c>
    </row>
    <row r="95">
      <c r="A95" s="1" t="s">
        <v>656</v>
      </c>
      <c r="C95" s="22" t="s">
        <v>894</v>
      </c>
      <c r="E95" s="23" t="s">
        <v>2900</v>
      </c>
      <c r="L95" s="24">
        <f>SUMIFS(L96:L107,A96:A107,"P")</f>
        <v>0</v>
      </c>
      <c r="M95" s="24">
        <f>SUMIFS(M96:M107,A96:A107,"P")</f>
        <v>0</v>
      </c>
      <c r="N95" s="25"/>
    </row>
    <row r="96" ht="25.5">
      <c r="A96" s="1" t="s">
        <v>659</v>
      </c>
      <c r="B96" s="1">
        <v>18</v>
      </c>
      <c r="C96" s="26" t="s">
        <v>3803</v>
      </c>
      <c r="D96" t="s">
        <v>897</v>
      </c>
      <c r="E96" s="27" t="s">
        <v>3804</v>
      </c>
      <c r="F96" s="28" t="s">
        <v>899</v>
      </c>
      <c r="G96" s="29">
        <v>59.939999999999998</v>
      </c>
      <c r="H96" s="28">
        <v>0</v>
      </c>
      <c r="I96" s="30">
        <f>ROUND(G96*H96,P4)</f>
        <v>0</v>
      </c>
      <c r="L96" s="31">
        <v>0</v>
      </c>
      <c r="M96" s="24">
        <f>ROUND(G96*L96,P4)</f>
        <v>0</v>
      </c>
      <c r="N96" s="25" t="s">
        <v>1309</v>
      </c>
      <c r="O96" s="32">
        <f>M96*AA96</f>
        <v>0</v>
      </c>
      <c r="P96" s="1">
        <v>3</v>
      </c>
      <c r="AA96" s="1">
        <f>IF(P96=1,$O$3,IF(P96=2,$O$4,$O$5))</f>
        <v>0</v>
      </c>
    </row>
    <row r="97" ht="38.25">
      <c r="A97" s="1" t="s">
        <v>664</v>
      </c>
      <c r="E97" s="27" t="s">
        <v>900</v>
      </c>
    </row>
    <row r="98">
      <c r="A98" s="1" t="s">
        <v>665</v>
      </c>
      <c r="E98" s="33" t="s">
        <v>14651</v>
      </c>
    </row>
    <row r="99" ht="153">
      <c r="A99" s="1" t="s">
        <v>666</v>
      </c>
      <c r="E99" s="27" t="s">
        <v>902</v>
      </c>
    </row>
    <row r="100" ht="38.25">
      <c r="A100" s="1" t="s">
        <v>659</v>
      </c>
      <c r="B100" s="1">
        <v>19</v>
      </c>
      <c r="C100" s="26" t="s">
        <v>896</v>
      </c>
      <c r="D100" t="s">
        <v>897</v>
      </c>
      <c r="E100" s="27" t="s">
        <v>898</v>
      </c>
      <c r="F100" s="28" t="s">
        <v>899</v>
      </c>
      <c r="G100" s="29">
        <v>4.9400000000000004</v>
      </c>
      <c r="H100" s="28">
        <v>0</v>
      </c>
      <c r="I100" s="30">
        <f>ROUND(G100*H100,P4)</f>
        <v>0</v>
      </c>
      <c r="L100" s="31">
        <v>0</v>
      </c>
      <c r="M100" s="24">
        <f>ROUND(G100*L100,P4)</f>
        <v>0</v>
      </c>
      <c r="N100" s="25" t="s">
        <v>1309</v>
      </c>
      <c r="O100" s="32">
        <f>M100*AA100</f>
        <v>0</v>
      </c>
      <c r="P100" s="1">
        <v>3</v>
      </c>
      <c r="AA100" s="1">
        <f>IF(P100=1,$O$3,IF(P100=2,$O$4,$O$5))</f>
        <v>0</v>
      </c>
    </row>
    <row r="101" ht="38.25">
      <c r="A101" s="1" t="s">
        <v>664</v>
      </c>
      <c r="E101" s="27" t="s">
        <v>900</v>
      </c>
    </row>
    <row r="102">
      <c r="A102" s="1" t="s">
        <v>665</v>
      </c>
      <c r="E102" s="33" t="s">
        <v>14652</v>
      </c>
    </row>
    <row r="103" ht="153">
      <c r="A103" s="1" t="s">
        <v>666</v>
      </c>
      <c r="E103" s="27" t="s">
        <v>902</v>
      </c>
    </row>
    <row r="104" ht="25.5">
      <c r="A104" s="1" t="s">
        <v>659</v>
      </c>
      <c r="B104" s="1">
        <v>20</v>
      </c>
      <c r="C104" s="26" t="s">
        <v>912</v>
      </c>
      <c r="D104" t="s">
        <v>897</v>
      </c>
      <c r="E104" s="27" t="s">
        <v>913</v>
      </c>
      <c r="F104" s="28" t="s">
        <v>899</v>
      </c>
      <c r="G104" s="29">
        <v>0.59999999999999998</v>
      </c>
      <c r="H104" s="28">
        <v>0</v>
      </c>
      <c r="I104" s="30">
        <f>ROUND(G104*H104,P4)</f>
        <v>0</v>
      </c>
      <c r="L104" s="31">
        <v>0</v>
      </c>
      <c r="M104" s="24">
        <f>ROUND(G104*L104,P4)</f>
        <v>0</v>
      </c>
      <c r="N104" s="25" t="s">
        <v>1309</v>
      </c>
      <c r="O104" s="32">
        <f>M104*AA104</f>
        <v>0</v>
      </c>
      <c r="P104" s="1">
        <v>3</v>
      </c>
      <c r="AA104" s="1">
        <f>IF(P104=1,$O$3,IF(P104=2,$O$4,$O$5))</f>
        <v>0</v>
      </c>
    </row>
    <row r="105" ht="38.25">
      <c r="A105" s="1" t="s">
        <v>664</v>
      </c>
      <c r="E105" s="27" t="s">
        <v>914</v>
      </c>
    </row>
    <row r="106">
      <c r="A106" s="1" t="s">
        <v>665</v>
      </c>
      <c r="E106" s="33" t="s">
        <v>3428</v>
      </c>
    </row>
    <row r="107" ht="153">
      <c r="A107" s="1" t="s">
        <v>666</v>
      </c>
      <c r="E107" s="27" t="s">
        <v>902</v>
      </c>
    </row>
  </sheetData>
  <sheetProtection sheet="1" objects="1" scenarios="1" spinCount="100000" saltValue="aJDZ03X6ZRx3g1/yJerHHAPVyDaqRoCPtKhXnwUOGEoevqXXD3UnhHrgXyopDwWMvbUsqetqMqn7tLQjUccmFA==" hashValue="oXP69eod5HQYpKTvMcUaQOz54KJkx4/OHFb2tWY3Kay+FynURdjyhy/oCdoo+1RXnK2WTQTOPQpAi5esR//7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14653</v>
      </c>
      <c r="E8" s="23" t="s">
        <v>613</v>
      </c>
      <c r="L8" s="24">
        <f>L9+L257+L437+L678</f>
        <v>0</v>
      </c>
      <c r="M8" s="24">
        <f>M9+M257+M437+M678</f>
        <v>0</v>
      </c>
      <c r="N8" s="25"/>
    </row>
    <row r="9">
      <c r="A9" s="1" t="s">
        <v>944</v>
      </c>
      <c r="C9" s="22" t="s">
        <v>14654</v>
      </c>
      <c r="E9" s="23" t="s">
        <v>14655</v>
      </c>
      <c r="L9" s="24">
        <f>L10+L27+L88+L93+L102+L243+L248</f>
        <v>0</v>
      </c>
      <c r="M9" s="24">
        <f>M10+M27+M88+M93+M102+M243+M248</f>
        <v>0</v>
      </c>
      <c r="N9" s="25"/>
    </row>
    <row r="10">
      <c r="A10" s="1" t="s">
        <v>656</v>
      </c>
      <c r="C10" s="22" t="s">
        <v>2130</v>
      </c>
      <c r="E10" s="23" t="s">
        <v>2131</v>
      </c>
      <c r="L10" s="24">
        <f>SUMIFS(L11:L26,A11:A26,"P")</f>
        <v>0</v>
      </c>
      <c r="M10" s="24">
        <f>SUMIFS(M11:M26,A11:A26,"P")</f>
        <v>0</v>
      </c>
      <c r="N10" s="25"/>
    </row>
    <row r="11">
      <c r="A11" s="1" t="s">
        <v>659</v>
      </c>
      <c r="B11" s="1">
        <v>37</v>
      </c>
      <c r="C11" s="26" t="s">
        <v>14031</v>
      </c>
      <c r="D11" t="s">
        <v>661</v>
      </c>
      <c r="E11" s="27" t="s">
        <v>14032</v>
      </c>
      <c r="F11" s="28" t="s">
        <v>683</v>
      </c>
      <c r="G11" s="29">
        <v>6</v>
      </c>
      <c r="H11" s="28">
        <v>0</v>
      </c>
      <c r="I11" s="30">
        <f>ROUND(G11*H11,P4)</f>
        <v>0</v>
      </c>
      <c r="L11" s="31">
        <v>0</v>
      </c>
      <c r="M11" s="24">
        <f>ROUND(G11*L11,P4)</f>
        <v>0</v>
      </c>
      <c r="N11" s="25" t="s">
        <v>1309</v>
      </c>
      <c r="O11" s="32">
        <f>M11*AA11</f>
        <v>0</v>
      </c>
      <c r="P11" s="1">
        <v>3</v>
      </c>
      <c r="AA11" s="1">
        <f>IF(P11=1,$O$3,IF(P11=2,$O$4,$O$5))</f>
        <v>0</v>
      </c>
    </row>
    <row r="12">
      <c r="A12" s="1" t="s">
        <v>664</v>
      </c>
      <c r="E12" s="27" t="s">
        <v>661</v>
      </c>
    </row>
    <row r="13">
      <c r="A13" s="1" t="s">
        <v>665</v>
      </c>
    </row>
    <row r="14" ht="25.5">
      <c r="A14" s="1" t="s">
        <v>666</v>
      </c>
      <c r="E14" s="27" t="s">
        <v>14656</v>
      </c>
    </row>
    <row r="15">
      <c r="A15" s="1" t="s">
        <v>659</v>
      </c>
      <c r="B15" s="1">
        <v>38</v>
      </c>
      <c r="C15" s="26" t="s">
        <v>14657</v>
      </c>
      <c r="D15" t="s">
        <v>661</v>
      </c>
      <c r="E15" s="27" t="s">
        <v>14658</v>
      </c>
      <c r="F15" s="28" t="s">
        <v>1574</v>
      </c>
      <c r="G15" s="29">
        <v>5</v>
      </c>
      <c r="H15" s="28">
        <v>0</v>
      </c>
      <c r="I15" s="30">
        <f>ROUND(G15*H15,P4)</f>
        <v>0</v>
      </c>
      <c r="L15" s="31">
        <v>0</v>
      </c>
      <c r="M15" s="24">
        <f>ROUND(G15*L15,P4)</f>
        <v>0</v>
      </c>
      <c r="N15" s="25" t="s">
        <v>1309</v>
      </c>
      <c r="O15" s="32">
        <f>M15*AA15</f>
        <v>0</v>
      </c>
      <c r="P15" s="1">
        <v>3</v>
      </c>
      <c r="AA15" s="1">
        <f>IF(P15=1,$O$3,IF(P15=2,$O$4,$O$5))</f>
        <v>0</v>
      </c>
    </row>
    <row r="16" ht="38.25">
      <c r="A16" s="1" t="s">
        <v>664</v>
      </c>
      <c r="E16" s="27" t="s">
        <v>14659</v>
      </c>
    </row>
    <row r="17">
      <c r="A17" s="1" t="s">
        <v>665</v>
      </c>
    </row>
    <row r="18">
      <c r="A18" s="1" t="s">
        <v>666</v>
      </c>
      <c r="E18" s="27" t="s">
        <v>5940</v>
      </c>
    </row>
    <row r="19">
      <c r="A19" s="1" t="s">
        <v>659</v>
      </c>
      <c r="B19" s="1">
        <v>39</v>
      </c>
      <c r="C19" s="26" t="s">
        <v>14660</v>
      </c>
      <c r="D19" t="s">
        <v>661</v>
      </c>
      <c r="E19" s="27" t="s">
        <v>14661</v>
      </c>
      <c r="F19" s="28" t="s">
        <v>1574</v>
      </c>
      <c r="G19" s="29">
        <v>1</v>
      </c>
      <c r="H19" s="28">
        <v>0</v>
      </c>
      <c r="I19" s="30">
        <f>ROUND(G19*H19,P4)</f>
        <v>0</v>
      </c>
      <c r="L19" s="31">
        <v>0</v>
      </c>
      <c r="M19" s="24">
        <f>ROUND(G19*L19,P4)</f>
        <v>0</v>
      </c>
      <c r="N19" s="25" t="s">
        <v>1309</v>
      </c>
      <c r="O19" s="32">
        <f>M19*AA19</f>
        <v>0</v>
      </c>
      <c r="P19" s="1">
        <v>3</v>
      </c>
      <c r="AA19" s="1">
        <f>IF(P19=1,$O$3,IF(P19=2,$O$4,$O$5))</f>
        <v>0</v>
      </c>
    </row>
    <row r="20" ht="25.5">
      <c r="A20" s="1" t="s">
        <v>664</v>
      </c>
      <c r="E20" s="27" t="s">
        <v>14662</v>
      </c>
    </row>
    <row r="21">
      <c r="A21" s="1" t="s">
        <v>665</v>
      </c>
    </row>
    <row r="22">
      <c r="A22" s="1" t="s">
        <v>666</v>
      </c>
      <c r="E22" s="27" t="s">
        <v>14663</v>
      </c>
    </row>
    <row r="23">
      <c r="A23" s="1" t="s">
        <v>659</v>
      </c>
      <c r="B23" s="1">
        <v>40</v>
      </c>
      <c r="C23" s="26" t="s">
        <v>14664</v>
      </c>
      <c r="D23" t="s">
        <v>661</v>
      </c>
      <c r="E23" s="27" t="s">
        <v>14665</v>
      </c>
      <c r="F23" s="28" t="s">
        <v>1574</v>
      </c>
      <c r="G23" s="29">
        <v>1</v>
      </c>
      <c r="H23" s="28">
        <v>0</v>
      </c>
      <c r="I23" s="30">
        <f>ROUND(G23*H23,P4)</f>
        <v>0</v>
      </c>
      <c r="L23" s="31">
        <v>0</v>
      </c>
      <c r="M23" s="24">
        <f>ROUND(G23*L23,P4)</f>
        <v>0</v>
      </c>
      <c r="N23" s="25" t="s">
        <v>1309</v>
      </c>
      <c r="O23" s="32">
        <f>M23*AA23</f>
        <v>0</v>
      </c>
      <c r="P23" s="1">
        <v>3</v>
      </c>
      <c r="AA23" s="1">
        <f>IF(P23=1,$O$3,IF(P23=2,$O$4,$O$5))</f>
        <v>0</v>
      </c>
    </row>
    <row r="24">
      <c r="A24" s="1" t="s">
        <v>664</v>
      </c>
      <c r="E24" s="27" t="s">
        <v>14666</v>
      </c>
    </row>
    <row r="25">
      <c r="A25" s="1" t="s">
        <v>665</v>
      </c>
    </row>
    <row r="26">
      <c r="A26" s="1" t="s">
        <v>666</v>
      </c>
      <c r="E26" s="27" t="s">
        <v>2134</v>
      </c>
    </row>
    <row r="27">
      <c r="A27" s="1" t="s">
        <v>656</v>
      </c>
      <c r="C27" s="22" t="s">
        <v>657</v>
      </c>
      <c r="E27" s="23" t="s">
        <v>658</v>
      </c>
      <c r="L27" s="24">
        <f>SUMIFS(L28:L87,A28:A87,"P")</f>
        <v>0</v>
      </c>
      <c r="M27" s="24">
        <f>SUMIFS(M28:M87,A28:A87,"P")</f>
        <v>0</v>
      </c>
      <c r="N27" s="25"/>
    </row>
    <row r="28">
      <c r="A28" s="1" t="s">
        <v>659</v>
      </c>
      <c r="B28" s="1">
        <v>1</v>
      </c>
      <c r="C28" s="26" t="s">
        <v>10801</v>
      </c>
      <c r="D28" t="s">
        <v>661</v>
      </c>
      <c r="E28" s="27" t="s">
        <v>10802</v>
      </c>
      <c r="F28" s="28" t="s">
        <v>677</v>
      </c>
      <c r="G28" s="29">
        <v>29.399999999999999</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14667</v>
      </c>
    </row>
    <row r="31">
      <c r="A31" s="1" t="s">
        <v>666</v>
      </c>
      <c r="E31" s="27" t="s">
        <v>10804</v>
      </c>
    </row>
    <row r="32">
      <c r="A32" s="1" t="s">
        <v>659</v>
      </c>
      <c r="B32" s="1">
        <v>2</v>
      </c>
      <c r="C32" s="26" t="s">
        <v>10364</v>
      </c>
      <c r="D32" t="s">
        <v>661</v>
      </c>
      <c r="E32" s="27" t="s">
        <v>10365</v>
      </c>
      <c r="F32" s="28" t="s">
        <v>868</v>
      </c>
      <c r="G32" s="29">
        <v>45000</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row>
    <row r="35" ht="38.25">
      <c r="A35" s="1" t="s">
        <v>666</v>
      </c>
      <c r="E35" s="27" t="s">
        <v>10367</v>
      </c>
    </row>
    <row r="36">
      <c r="A36" s="1" t="s">
        <v>659</v>
      </c>
      <c r="B36" s="1">
        <v>3</v>
      </c>
      <c r="C36" s="26" t="s">
        <v>1535</v>
      </c>
      <c r="D36" t="s">
        <v>661</v>
      </c>
      <c r="E36" s="27" t="s">
        <v>1536</v>
      </c>
      <c r="F36" s="28" t="s">
        <v>663</v>
      </c>
      <c r="G36" s="29">
        <v>8495.9060000000009</v>
      </c>
      <c r="H36" s="28">
        <v>0</v>
      </c>
      <c r="I36" s="30">
        <f>ROUND(G36*H36,P4)</f>
        <v>0</v>
      </c>
      <c r="L36" s="31">
        <v>0</v>
      </c>
      <c r="M36" s="24">
        <f>ROUND(G36*L36,P4)</f>
        <v>0</v>
      </c>
      <c r="N36" s="25" t="s">
        <v>1309</v>
      </c>
      <c r="O36" s="32">
        <f>M36*AA36</f>
        <v>0</v>
      </c>
      <c r="P36" s="1">
        <v>3</v>
      </c>
      <c r="AA36" s="1">
        <f>IF(P36=1,$O$3,IF(P36=2,$O$4,$O$5))</f>
        <v>0</v>
      </c>
    </row>
    <row r="37">
      <c r="A37" s="1" t="s">
        <v>664</v>
      </c>
      <c r="E37" s="27" t="s">
        <v>661</v>
      </c>
    </row>
    <row r="38" ht="153">
      <c r="A38" s="1" t="s">
        <v>665</v>
      </c>
      <c r="E38" s="33" t="s">
        <v>14668</v>
      </c>
    </row>
    <row r="39" ht="318.75">
      <c r="A39" s="1" t="s">
        <v>666</v>
      </c>
      <c r="E39" s="27" t="s">
        <v>667</v>
      </c>
    </row>
    <row r="40">
      <c r="A40" s="1" t="s">
        <v>659</v>
      </c>
      <c r="B40" s="1">
        <v>4</v>
      </c>
      <c r="C40" s="26" t="s">
        <v>6431</v>
      </c>
      <c r="D40" t="s">
        <v>661</v>
      </c>
      <c r="E40" s="27" t="s">
        <v>6432</v>
      </c>
      <c r="F40" s="28" t="s">
        <v>663</v>
      </c>
      <c r="G40" s="29">
        <v>315.96800000000002</v>
      </c>
      <c r="H40" s="28">
        <v>0</v>
      </c>
      <c r="I40" s="30">
        <f>ROUND(G40*H40,P4)</f>
        <v>0</v>
      </c>
      <c r="L40" s="31">
        <v>0</v>
      </c>
      <c r="M40" s="24">
        <f>ROUND(G40*L40,P4)</f>
        <v>0</v>
      </c>
      <c r="N40" s="25" t="s">
        <v>1309</v>
      </c>
      <c r="O40" s="32">
        <f>M40*AA40</f>
        <v>0</v>
      </c>
      <c r="P40" s="1">
        <v>3</v>
      </c>
      <c r="AA40" s="1">
        <f>IF(P40=1,$O$3,IF(P40=2,$O$4,$O$5))</f>
        <v>0</v>
      </c>
    </row>
    <row r="41">
      <c r="A41" s="1" t="s">
        <v>664</v>
      </c>
      <c r="E41" s="27" t="s">
        <v>661</v>
      </c>
    </row>
    <row r="42" ht="63.75">
      <c r="A42" s="1" t="s">
        <v>665</v>
      </c>
      <c r="E42" s="33" t="s">
        <v>14669</v>
      </c>
    </row>
    <row r="43" ht="318.75">
      <c r="A43" s="1" t="s">
        <v>666</v>
      </c>
      <c r="E43" s="27" t="s">
        <v>667</v>
      </c>
    </row>
    <row r="44">
      <c r="A44" s="1" t="s">
        <v>659</v>
      </c>
      <c r="B44" s="1">
        <v>5</v>
      </c>
      <c r="C44" s="26" t="s">
        <v>14670</v>
      </c>
      <c r="D44" t="s">
        <v>661</v>
      </c>
      <c r="E44" s="27" t="s">
        <v>14671</v>
      </c>
      <c r="F44" s="28" t="s">
        <v>670</v>
      </c>
      <c r="G44" s="29">
        <v>23.699999999999999</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row>
    <row r="47" ht="25.5">
      <c r="A47" s="1" t="s">
        <v>666</v>
      </c>
      <c r="E47" s="27" t="s">
        <v>671</v>
      </c>
    </row>
    <row r="48">
      <c r="A48" s="1" t="s">
        <v>659</v>
      </c>
      <c r="B48" s="1">
        <v>6</v>
      </c>
      <c r="C48" s="26" t="s">
        <v>14672</v>
      </c>
      <c r="D48" t="s">
        <v>661</v>
      </c>
      <c r="E48" s="27" t="s">
        <v>14673</v>
      </c>
      <c r="F48" s="28" t="s">
        <v>670</v>
      </c>
      <c r="G48" s="29">
        <v>18</v>
      </c>
      <c r="H48" s="28">
        <v>0</v>
      </c>
      <c r="I48" s="30">
        <f>ROUND(G48*H48,P4)</f>
        <v>0</v>
      </c>
      <c r="L48" s="31">
        <v>0</v>
      </c>
      <c r="M48" s="24">
        <f>ROUND(G48*L48,P4)</f>
        <v>0</v>
      </c>
      <c r="N48" s="25" t="s">
        <v>1309</v>
      </c>
      <c r="O48" s="32">
        <f>M48*AA48</f>
        <v>0</v>
      </c>
      <c r="P48" s="1">
        <v>3</v>
      </c>
      <c r="AA48" s="1">
        <f>IF(P48=1,$O$3,IF(P48=2,$O$4,$O$5))</f>
        <v>0</v>
      </c>
    </row>
    <row r="49">
      <c r="A49" s="1" t="s">
        <v>664</v>
      </c>
      <c r="E49" s="27" t="s">
        <v>661</v>
      </c>
    </row>
    <row r="50">
      <c r="A50" s="1" t="s">
        <v>665</v>
      </c>
    </row>
    <row r="51" ht="25.5">
      <c r="A51" s="1" t="s">
        <v>666</v>
      </c>
      <c r="E51" s="27" t="s">
        <v>671</v>
      </c>
    </row>
    <row r="52">
      <c r="A52" s="1" t="s">
        <v>659</v>
      </c>
      <c r="B52" s="1">
        <v>7</v>
      </c>
      <c r="C52" s="26" t="s">
        <v>672</v>
      </c>
      <c r="D52" t="s">
        <v>661</v>
      </c>
      <c r="E52" s="27" t="s">
        <v>673</v>
      </c>
      <c r="F52" s="28" t="s">
        <v>663</v>
      </c>
      <c r="G52" s="29">
        <v>51.915999999999997</v>
      </c>
      <c r="H52" s="28">
        <v>0</v>
      </c>
      <c r="I52" s="30">
        <f>ROUND(G52*H52,P4)</f>
        <v>0</v>
      </c>
      <c r="L52" s="31">
        <v>0</v>
      </c>
      <c r="M52" s="24">
        <f>ROUND(G52*L52,P4)</f>
        <v>0</v>
      </c>
      <c r="N52" s="25" t="s">
        <v>1309</v>
      </c>
      <c r="O52" s="32">
        <f>M52*AA52</f>
        <v>0</v>
      </c>
      <c r="P52" s="1">
        <v>3</v>
      </c>
      <c r="AA52" s="1">
        <f>IF(P52=1,$O$3,IF(P52=2,$O$4,$O$5))</f>
        <v>0</v>
      </c>
    </row>
    <row r="53">
      <c r="A53" s="1" t="s">
        <v>664</v>
      </c>
      <c r="E53" s="27" t="s">
        <v>661</v>
      </c>
    </row>
    <row r="54" ht="25.5">
      <c r="A54" s="1" t="s">
        <v>665</v>
      </c>
      <c r="E54" s="33" t="s">
        <v>14674</v>
      </c>
    </row>
    <row r="55" ht="229.5">
      <c r="A55" s="1" t="s">
        <v>666</v>
      </c>
      <c r="E55" s="27" t="s">
        <v>674</v>
      </c>
    </row>
    <row r="56">
      <c r="A56" s="1" t="s">
        <v>659</v>
      </c>
      <c r="B56" s="1">
        <v>8</v>
      </c>
      <c r="C56" s="26" t="s">
        <v>1540</v>
      </c>
      <c r="D56" t="s">
        <v>661</v>
      </c>
      <c r="E56" s="27" t="s">
        <v>1541</v>
      </c>
      <c r="F56" s="28" t="s">
        <v>663</v>
      </c>
      <c r="G56" s="29">
        <v>6673.7070000000003</v>
      </c>
      <c r="H56" s="28">
        <v>0</v>
      </c>
      <c r="I56" s="30">
        <f>ROUND(G56*H56,P4)</f>
        <v>0</v>
      </c>
      <c r="L56" s="31">
        <v>0</v>
      </c>
      <c r="M56" s="24">
        <f>ROUND(G56*L56,P4)</f>
        <v>0</v>
      </c>
      <c r="N56" s="25" t="s">
        <v>1309</v>
      </c>
      <c r="O56" s="32">
        <f>M56*AA56</f>
        <v>0</v>
      </c>
      <c r="P56" s="1">
        <v>3</v>
      </c>
      <c r="AA56" s="1">
        <f>IF(P56=1,$O$3,IF(P56=2,$O$4,$O$5))</f>
        <v>0</v>
      </c>
    </row>
    <row r="57">
      <c r="A57" s="1" t="s">
        <v>664</v>
      </c>
      <c r="E57" s="27" t="s">
        <v>661</v>
      </c>
    </row>
    <row r="58" ht="140.25">
      <c r="A58" s="1" t="s">
        <v>665</v>
      </c>
      <c r="E58" s="33" t="s">
        <v>14675</v>
      </c>
    </row>
    <row r="59" ht="229.5">
      <c r="A59" s="1" t="s">
        <v>666</v>
      </c>
      <c r="E59" s="27" t="s">
        <v>1543</v>
      </c>
    </row>
    <row r="60">
      <c r="A60" s="1" t="s">
        <v>659</v>
      </c>
      <c r="B60" s="1">
        <v>9</v>
      </c>
      <c r="C60" s="26" t="s">
        <v>6435</v>
      </c>
      <c r="D60" t="s">
        <v>661</v>
      </c>
      <c r="E60" s="27" t="s">
        <v>6436</v>
      </c>
      <c r="F60" s="28" t="s">
        <v>663</v>
      </c>
      <c r="G60" s="29">
        <v>1144.009</v>
      </c>
      <c r="H60" s="28">
        <v>0</v>
      </c>
      <c r="I60" s="30">
        <f>ROUND(G60*H60,P4)</f>
        <v>0</v>
      </c>
      <c r="L60" s="31">
        <v>0</v>
      </c>
      <c r="M60" s="24">
        <f>ROUND(G60*L60,P4)</f>
        <v>0</v>
      </c>
      <c r="N60" s="25" t="s">
        <v>1309</v>
      </c>
      <c r="O60" s="32">
        <f>M60*AA60</f>
        <v>0</v>
      </c>
      <c r="P60" s="1">
        <v>3</v>
      </c>
      <c r="AA60" s="1">
        <f>IF(P60=1,$O$3,IF(P60=2,$O$4,$O$5))</f>
        <v>0</v>
      </c>
    </row>
    <row r="61">
      <c r="A61" s="1" t="s">
        <v>664</v>
      </c>
      <c r="E61" s="27" t="s">
        <v>661</v>
      </c>
    </row>
    <row r="62" ht="140.25">
      <c r="A62" s="1" t="s">
        <v>665</v>
      </c>
      <c r="E62" s="33" t="s">
        <v>14676</v>
      </c>
    </row>
    <row r="63" ht="293.25">
      <c r="A63" s="1" t="s">
        <v>666</v>
      </c>
      <c r="E63" s="27" t="s">
        <v>6438</v>
      </c>
    </row>
    <row r="64">
      <c r="A64" s="1" t="s">
        <v>659</v>
      </c>
      <c r="B64" s="1">
        <v>10</v>
      </c>
      <c r="C64" s="26" t="s">
        <v>12363</v>
      </c>
      <c r="D64" t="s">
        <v>661</v>
      </c>
      <c r="E64" s="27" t="s">
        <v>12364</v>
      </c>
      <c r="F64" s="28" t="s">
        <v>677</v>
      </c>
      <c r="G64" s="29">
        <v>29.399999999999999</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row>
    <row r="67" ht="38.25">
      <c r="A67" s="1" t="s">
        <v>666</v>
      </c>
      <c r="E67" s="27" t="s">
        <v>9134</v>
      </c>
    </row>
    <row r="68">
      <c r="A68" s="1" t="s">
        <v>659</v>
      </c>
      <c r="B68" s="1">
        <v>11</v>
      </c>
      <c r="C68" s="26" t="s">
        <v>9135</v>
      </c>
      <c r="D68" t="s">
        <v>661</v>
      </c>
      <c r="E68" s="27" t="s">
        <v>9136</v>
      </c>
      <c r="F68" s="28" t="s">
        <v>677</v>
      </c>
      <c r="G68" s="29">
        <v>29.399999999999999</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row>
    <row r="71" ht="25.5">
      <c r="A71" s="1" t="s">
        <v>666</v>
      </c>
      <c r="E71" s="27" t="s">
        <v>9138</v>
      </c>
    </row>
    <row r="72">
      <c r="A72" s="1" t="s">
        <v>659</v>
      </c>
      <c r="B72" s="1">
        <v>12</v>
      </c>
      <c r="C72" s="26" t="s">
        <v>5973</v>
      </c>
      <c r="D72" t="s">
        <v>661</v>
      </c>
      <c r="E72" s="27" t="s">
        <v>5974</v>
      </c>
      <c r="F72" s="28" t="s">
        <v>677</v>
      </c>
      <c r="G72" s="29">
        <v>29.399999999999999</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row>
    <row r="75" ht="38.25">
      <c r="A75" s="1" t="s">
        <v>666</v>
      </c>
      <c r="E75" s="27" t="s">
        <v>6611</v>
      </c>
    </row>
    <row r="76">
      <c r="A76" s="1" t="s">
        <v>659</v>
      </c>
      <c r="B76" s="1">
        <v>41</v>
      </c>
      <c r="C76" s="26" t="s">
        <v>14677</v>
      </c>
      <c r="D76" t="s">
        <v>661</v>
      </c>
      <c r="E76" s="27" t="s">
        <v>14678</v>
      </c>
      <c r="F76" s="28" t="s">
        <v>677</v>
      </c>
      <c r="G76" s="29">
        <v>1498.6800000000001</v>
      </c>
      <c r="H76" s="28">
        <v>0</v>
      </c>
      <c r="I76" s="30">
        <f>ROUND(G76*H76,P4)</f>
        <v>0</v>
      </c>
      <c r="L76" s="31">
        <v>0</v>
      </c>
      <c r="M76" s="24">
        <f>ROUND(G76*L76,P4)</f>
        <v>0</v>
      </c>
      <c r="N76" s="25" t="s">
        <v>1309</v>
      </c>
      <c r="O76" s="32">
        <f>M76*AA76</f>
        <v>0</v>
      </c>
      <c r="P76" s="1">
        <v>3</v>
      </c>
      <c r="AA76" s="1">
        <f>IF(P76=1,$O$3,IF(P76=2,$O$4,$O$5))</f>
        <v>0</v>
      </c>
    </row>
    <row r="77" ht="25.5">
      <c r="A77" s="1" t="s">
        <v>664</v>
      </c>
      <c r="E77" s="27" t="s">
        <v>14679</v>
      </c>
    </row>
    <row r="78" ht="63.75">
      <c r="A78" s="1" t="s">
        <v>665</v>
      </c>
      <c r="E78" s="33" t="s">
        <v>14680</v>
      </c>
    </row>
    <row r="79">
      <c r="A79" s="1" t="s">
        <v>666</v>
      </c>
      <c r="E79" s="27" t="s">
        <v>661</v>
      </c>
    </row>
    <row r="80">
      <c r="A80" s="1" t="s">
        <v>659</v>
      </c>
      <c r="B80" s="1">
        <v>42</v>
      </c>
      <c r="C80" s="26" t="s">
        <v>14681</v>
      </c>
      <c r="D80" t="s">
        <v>661</v>
      </c>
      <c r="E80" s="27" t="s">
        <v>14682</v>
      </c>
      <c r="F80" s="28" t="s">
        <v>1574</v>
      </c>
      <c r="G80" s="29">
        <v>5</v>
      </c>
      <c r="H80" s="28">
        <v>0</v>
      </c>
      <c r="I80" s="30">
        <f>ROUND(G80*H80,P4)</f>
        <v>0</v>
      </c>
      <c r="L80" s="31">
        <v>0</v>
      </c>
      <c r="M80" s="24">
        <f>ROUND(G80*L80,P4)</f>
        <v>0</v>
      </c>
      <c r="N80" s="25" t="s">
        <v>1309</v>
      </c>
      <c r="O80" s="32">
        <f>M80*AA80</f>
        <v>0</v>
      </c>
      <c r="P80" s="1">
        <v>3</v>
      </c>
      <c r="AA80" s="1">
        <f>IF(P80=1,$O$3,IF(P80=2,$O$4,$O$5))</f>
        <v>0</v>
      </c>
    </row>
    <row r="81" ht="51">
      <c r="A81" s="1" t="s">
        <v>664</v>
      </c>
      <c r="E81" s="27" t="s">
        <v>14683</v>
      </c>
    </row>
    <row r="82">
      <c r="A82" s="1" t="s">
        <v>665</v>
      </c>
    </row>
    <row r="83" ht="229.5">
      <c r="A83" s="1" t="s">
        <v>666</v>
      </c>
      <c r="E83" s="27" t="s">
        <v>14684</v>
      </c>
    </row>
    <row r="84">
      <c r="A84" s="1" t="s">
        <v>659</v>
      </c>
      <c r="B84" s="1">
        <v>43</v>
      </c>
      <c r="C84" s="26" t="s">
        <v>14685</v>
      </c>
      <c r="D84" t="s">
        <v>661</v>
      </c>
      <c r="E84" s="27" t="s">
        <v>5962</v>
      </c>
      <c r="F84" s="28" t="s">
        <v>663</v>
      </c>
      <c r="G84" s="29">
        <v>308.66199999999998</v>
      </c>
      <c r="H84" s="28">
        <v>0</v>
      </c>
      <c r="I84" s="30">
        <f>ROUND(G84*H84,P4)</f>
        <v>0</v>
      </c>
      <c r="L84" s="31">
        <v>0</v>
      </c>
      <c r="M84" s="24">
        <f>ROUND(G84*L84,P4)</f>
        <v>0</v>
      </c>
      <c r="N84" s="25" t="s">
        <v>1309</v>
      </c>
      <c r="O84" s="32">
        <f>M84*AA84</f>
        <v>0</v>
      </c>
      <c r="P84" s="1">
        <v>3</v>
      </c>
      <c r="AA84" s="1">
        <f>IF(P84=1,$O$3,IF(P84=2,$O$4,$O$5))</f>
        <v>0</v>
      </c>
    </row>
    <row r="85">
      <c r="A85" s="1" t="s">
        <v>664</v>
      </c>
      <c r="E85" s="27" t="s">
        <v>14686</v>
      </c>
    </row>
    <row r="86" ht="127.5">
      <c r="A86" s="1" t="s">
        <v>665</v>
      </c>
      <c r="E86" s="33" t="s">
        <v>14687</v>
      </c>
    </row>
    <row r="87" ht="255">
      <c r="A87" s="1" t="s">
        <v>666</v>
      </c>
      <c r="E87" s="27" t="s">
        <v>7693</v>
      </c>
    </row>
    <row r="88">
      <c r="A88" s="1" t="s">
        <v>656</v>
      </c>
      <c r="C88" s="22" t="s">
        <v>1329</v>
      </c>
      <c r="E88" s="23" t="s">
        <v>3214</v>
      </c>
      <c r="L88" s="24">
        <f>SUMIFS(L89:L92,A89:A92,"P")</f>
        <v>0</v>
      </c>
      <c r="M88" s="24">
        <f>SUMIFS(M89:M92,A89:A92,"P")</f>
        <v>0</v>
      </c>
      <c r="N88" s="25"/>
    </row>
    <row r="89">
      <c r="A89" s="1" t="s">
        <v>659</v>
      </c>
      <c r="B89" s="1">
        <v>13</v>
      </c>
      <c r="C89" s="26" t="s">
        <v>6443</v>
      </c>
      <c r="D89" t="s">
        <v>661</v>
      </c>
      <c r="E89" s="27" t="s">
        <v>6444</v>
      </c>
      <c r="F89" s="28" t="s">
        <v>677</v>
      </c>
      <c r="G89" s="29">
        <v>525.48699999999997</v>
      </c>
      <c r="H89" s="28">
        <v>0</v>
      </c>
      <c r="I89" s="30">
        <f>ROUND(G89*H89,P4)</f>
        <v>0</v>
      </c>
      <c r="L89" s="31">
        <v>0</v>
      </c>
      <c r="M89" s="24">
        <f>ROUND(G89*L89,P4)</f>
        <v>0</v>
      </c>
      <c r="N89" s="25" t="s">
        <v>1309</v>
      </c>
      <c r="O89" s="32">
        <f>M89*AA89</f>
        <v>0</v>
      </c>
      <c r="P89" s="1">
        <v>1</v>
      </c>
      <c r="AA89" s="1">
        <f>IF(P89=1,$O$3,IF(P89=2,$O$4,$O$5))</f>
        <v>0</v>
      </c>
    </row>
    <row r="90">
      <c r="A90" s="1" t="s">
        <v>664</v>
      </c>
      <c r="E90" s="27" t="s">
        <v>661</v>
      </c>
    </row>
    <row r="91" ht="51">
      <c r="A91" s="1" t="s">
        <v>665</v>
      </c>
      <c r="E91" s="33" t="s">
        <v>14688</v>
      </c>
    </row>
    <row r="92" ht="102">
      <c r="A92" s="1" t="s">
        <v>666</v>
      </c>
      <c r="E92" s="27" t="s">
        <v>6446</v>
      </c>
    </row>
    <row r="93">
      <c r="A93" s="1" t="s">
        <v>656</v>
      </c>
      <c r="C93" s="22" t="s">
        <v>1333</v>
      </c>
      <c r="E93" s="23" t="s">
        <v>5082</v>
      </c>
      <c r="L93" s="24">
        <f>SUMIFS(L94:L101,A94:A101,"P")</f>
        <v>0</v>
      </c>
      <c r="M93" s="24">
        <f>SUMIFS(M94:M101,A94:A101,"P")</f>
        <v>0</v>
      </c>
      <c r="N93" s="25"/>
    </row>
    <row r="94">
      <c r="A94" s="1" t="s">
        <v>659</v>
      </c>
      <c r="B94" s="1">
        <v>14</v>
      </c>
      <c r="C94" s="26" t="s">
        <v>11993</v>
      </c>
      <c r="D94" t="s">
        <v>661</v>
      </c>
      <c r="E94" s="27" t="s">
        <v>11994</v>
      </c>
      <c r="F94" s="28" t="s">
        <v>663</v>
      </c>
      <c r="G94" s="29">
        <v>366.86200000000002</v>
      </c>
      <c r="H94" s="28">
        <v>0</v>
      </c>
      <c r="I94" s="30">
        <f>ROUND(G94*H94,P4)</f>
        <v>0</v>
      </c>
      <c r="L94" s="31">
        <v>0</v>
      </c>
      <c r="M94" s="24">
        <f>ROUND(G94*L94,P4)</f>
        <v>0</v>
      </c>
      <c r="N94" s="25" t="s">
        <v>1309</v>
      </c>
      <c r="O94" s="32">
        <f>M94*AA94</f>
        <v>0</v>
      </c>
      <c r="P94" s="1">
        <v>3</v>
      </c>
      <c r="AA94" s="1">
        <f>IF(P94=1,$O$3,IF(P94=2,$O$4,$O$5))</f>
        <v>0</v>
      </c>
    </row>
    <row r="95">
      <c r="A95" s="1" t="s">
        <v>664</v>
      </c>
      <c r="E95" s="27" t="s">
        <v>661</v>
      </c>
    </row>
    <row r="96" ht="89.25">
      <c r="A96" s="1" t="s">
        <v>665</v>
      </c>
      <c r="E96" s="33" t="s">
        <v>14689</v>
      </c>
    </row>
    <row r="97" ht="357">
      <c r="A97" s="1" t="s">
        <v>666</v>
      </c>
      <c r="E97" s="27" t="s">
        <v>6455</v>
      </c>
    </row>
    <row r="98">
      <c r="A98" s="1" t="s">
        <v>659</v>
      </c>
      <c r="B98" s="1">
        <v>15</v>
      </c>
      <c r="C98" s="26" t="s">
        <v>5083</v>
      </c>
      <c r="D98" t="s">
        <v>661</v>
      </c>
      <c r="E98" s="27" t="s">
        <v>5084</v>
      </c>
      <c r="F98" s="28" t="s">
        <v>663</v>
      </c>
      <c r="G98" s="29">
        <v>13.295999999999999</v>
      </c>
      <c r="H98" s="28">
        <v>0</v>
      </c>
      <c r="I98" s="30">
        <f>ROUND(G98*H98,P4)</f>
        <v>0</v>
      </c>
      <c r="L98" s="31">
        <v>0</v>
      </c>
      <c r="M98" s="24">
        <f>ROUND(G98*L98,P4)</f>
        <v>0</v>
      </c>
      <c r="N98" s="25" t="s">
        <v>1309</v>
      </c>
      <c r="O98" s="32">
        <f>M98*AA98</f>
        <v>0</v>
      </c>
      <c r="P98" s="1">
        <v>3</v>
      </c>
      <c r="AA98" s="1">
        <f>IF(P98=1,$O$3,IF(P98=2,$O$4,$O$5))</f>
        <v>0</v>
      </c>
    </row>
    <row r="99">
      <c r="A99" s="1" t="s">
        <v>664</v>
      </c>
      <c r="E99" s="27" t="s">
        <v>661</v>
      </c>
    </row>
    <row r="100" ht="63.75">
      <c r="A100" s="1" t="s">
        <v>665</v>
      </c>
      <c r="E100" s="33" t="s">
        <v>14690</v>
      </c>
    </row>
    <row r="101" ht="38.25">
      <c r="A101" s="1" t="s">
        <v>666</v>
      </c>
      <c r="E101" s="27" t="s">
        <v>6457</v>
      </c>
    </row>
    <row r="102">
      <c r="A102" s="1" t="s">
        <v>656</v>
      </c>
      <c r="C102" s="22" t="s">
        <v>6055</v>
      </c>
      <c r="E102" s="23" t="s">
        <v>6673</v>
      </c>
      <c r="L102" s="24">
        <f>SUMIFS(L103:L242,A103:A242,"P")</f>
        <v>0</v>
      </c>
      <c r="M102" s="24">
        <f>SUMIFS(M103:M242,A103:A242,"P")</f>
        <v>0</v>
      </c>
      <c r="N102" s="25"/>
    </row>
    <row r="103">
      <c r="A103" s="1" t="s">
        <v>659</v>
      </c>
      <c r="B103" s="1">
        <v>16</v>
      </c>
      <c r="C103" s="26" t="s">
        <v>9622</v>
      </c>
      <c r="D103" t="s">
        <v>661</v>
      </c>
      <c r="E103" s="27" t="s">
        <v>9623</v>
      </c>
      <c r="F103" s="28" t="s">
        <v>670</v>
      </c>
      <c r="G103" s="29">
        <v>300.37</v>
      </c>
      <c r="H103" s="28">
        <v>0</v>
      </c>
      <c r="I103" s="30">
        <f>ROUND(G103*H103,P4)</f>
        <v>0</v>
      </c>
      <c r="L103" s="31">
        <v>0</v>
      </c>
      <c r="M103" s="24">
        <f>ROUND(G103*L103,P4)</f>
        <v>0</v>
      </c>
      <c r="N103" s="25" t="s">
        <v>1309</v>
      </c>
      <c r="O103" s="32">
        <f>M103*AA103</f>
        <v>0</v>
      </c>
      <c r="P103" s="1">
        <v>1</v>
      </c>
      <c r="AA103" s="1">
        <f>IF(P103=1,$O$3,IF(P103=2,$O$4,$O$5))</f>
        <v>0</v>
      </c>
    </row>
    <row r="104">
      <c r="A104" s="1" t="s">
        <v>664</v>
      </c>
      <c r="E104" s="27" t="s">
        <v>661</v>
      </c>
    </row>
    <row r="105" ht="38.25">
      <c r="A105" s="1" t="s">
        <v>665</v>
      </c>
      <c r="E105" s="33" t="s">
        <v>14691</v>
      </c>
    </row>
    <row r="106" ht="242.25">
      <c r="A106" s="1" t="s">
        <v>666</v>
      </c>
      <c r="E106" s="27" t="s">
        <v>6468</v>
      </c>
    </row>
    <row r="107">
      <c r="A107" s="1" t="s">
        <v>659</v>
      </c>
      <c r="B107" s="1">
        <v>17</v>
      </c>
      <c r="C107" s="26" t="s">
        <v>14508</v>
      </c>
      <c r="D107" t="s">
        <v>661</v>
      </c>
      <c r="E107" s="27" t="s">
        <v>14509</v>
      </c>
      <c r="F107" s="28" t="s">
        <v>683</v>
      </c>
      <c r="G107" s="29">
        <v>2</v>
      </c>
      <c r="H107" s="28">
        <v>0</v>
      </c>
      <c r="I107" s="30">
        <f>ROUND(G107*H107,P4)</f>
        <v>0</v>
      </c>
      <c r="L107" s="31">
        <v>0</v>
      </c>
      <c r="M107" s="24">
        <f>ROUND(G107*L107,P4)</f>
        <v>0</v>
      </c>
      <c r="N107" s="25" t="s">
        <v>1309</v>
      </c>
      <c r="O107" s="32">
        <f>M107*AA107</f>
        <v>0</v>
      </c>
      <c r="P107" s="1">
        <v>3</v>
      </c>
      <c r="AA107" s="1">
        <f>IF(P107=1,$O$3,IF(P107=2,$O$4,$O$5))</f>
        <v>0</v>
      </c>
    </row>
    <row r="108">
      <c r="A108" s="1" t="s">
        <v>664</v>
      </c>
      <c r="E108" s="27" t="s">
        <v>14692</v>
      </c>
    </row>
    <row r="109">
      <c r="A109" s="1" t="s">
        <v>665</v>
      </c>
      <c r="E109" s="33" t="s">
        <v>2244</v>
      </c>
    </row>
    <row r="110" ht="242.25">
      <c r="A110" s="1" t="s">
        <v>666</v>
      </c>
      <c r="E110" s="27" t="s">
        <v>14129</v>
      </c>
    </row>
    <row r="111">
      <c r="A111" s="1" t="s">
        <v>659</v>
      </c>
      <c r="B111" s="1">
        <v>18</v>
      </c>
      <c r="C111" s="26" t="s">
        <v>14127</v>
      </c>
      <c r="D111" t="s">
        <v>661</v>
      </c>
      <c r="E111" s="27" t="s">
        <v>14128</v>
      </c>
      <c r="F111" s="28" t="s">
        <v>683</v>
      </c>
      <c r="G111" s="29">
        <v>3</v>
      </c>
      <c r="H111" s="28">
        <v>0</v>
      </c>
      <c r="I111" s="30">
        <f>ROUND(G111*H111,P4)</f>
        <v>0</v>
      </c>
      <c r="L111" s="31">
        <v>0</v>
      </c>
      <c r="M111" s="24">
        <f>ROUND(G111*L111,P4)</f>
        <v>0</v>
      </c>
      <c r="N111" s="25" t="s">
        <v>1309</v>
      </c>
      <c r="O111" s="32">
        <f>M111*AA111</f>
        <v>0</v>
      </c>
      <c r="P111" s="1">
        <v>3</v>
      </c>
      <c r="AA111" s="1">
        <f>IF(P111=1,$O$3,IF(P111=2,$O$4,$O$5))</f>
        <v>0</v>
      </c>
    </row>
    <row r="112" ht="25.5">
      <c r="A112" s="1" t="s">
        <v>664</v>
      </c>
      <c r="E112" s="27" t="s">
        <v>14693</v>
      </c>
    </row>
    <row r="113">
      <c r="A113" s="1" t="s">
        <v>665</v>
      </c>
      <c r="E113" s="33" t="s">
        <v>1947</v>
      </c>
    </row>
    <row r="114" ht="242.25">
      <c r="A114" s="1" t="s">
        <v>666</v>
      </c>
      <c r="E114" s="27" t="s">
        <v>14129</v>
      </c>
    </row>
    <row r="115">
      <c r="A115" s="1" t="s">
        <v>659</v>
      </c>
      <c r="B115" s="1">
        <v>19</v>
      </c>
      <c r="C115" s="26" t="s">
        <v>14185</v>
      </c>
      <c r="D115" t="s">
        <v>661</v>
      </c>
      <c r="E115" s="27" t="s">
        <v>14186</v>
      </c>
      <c r="F115" s="28" t="s">
        <v>683</v>
      </c>
      <c r="G115" s="29">
        <v>13</v>
      </c>
      <c r="H115" s="28">
        <v>0</v>
      </c>
      <c r="I115" s="30">
        <f>ROUND(G115*H115,P4)</f>
        <v>0</v>
      </c>
      <c r="L115" s="31">
        <v>0</v>
      </c>
      <c r="M115" s="24">
        <f>ROUND(G115*L115,P4)</f>
        <v>0</v>
      </c>
      <c r="N115" s="25" t="s">
        <v>1309</v>
      </c>
      <c r="O115" s="32">
        <f>M115*AA115</f>
        <v>0</v>
      </c>
      <c r="P115" s="1">
        <v>3</v>
      </c>
      <c r="AA115" s="1">
        <f>IF(P115=1,$O$3,IF(P115=2,$O$4,$O$5))</f>
        <v>0</v>
      </c>
    </row>
    <row r="116" ht="51">
      <c r="A116" s="1" t="s">
        <v>664</v>
      </c>
      <c r="E116" s="27" t="s">
        <v>14694</v>
      </c>
    </row>
    <row r="117">
      <c r="A117" s="1" t="s">
        <v>665</v>
      </c>
      <c r="E117" s="33" t="s">
        <v>3014</v>
      </c>
    </row>
    <row r="118" ht="242.25">
      <c r="A118" s="1" t="s">
        <v>666</v>
      </c>
      <c r="E118" s="27" t="s">
        <v>14129</v>
      </c>
    </row>
    <row r="119">
      <c r="A119" s="1" t="s">
        <v>659</v>
      </c>
      <c r="B119" s="1">
        <v>20</v>
      </c>
      <c r="C119" s="26" t="s">
        <v>14187</v>
      </c>
      <c r="D119" t="s">
        <v>661</v>
      </c>
      <c r="E119" s="27" t="s">
        <v>14188</v>
      </c>
      <c r="F119" s="28" t="s">
        <v>683</v>
      </c>
      <c r="G119" s="29">
        <v>3</v>
      </c>
      <c r="H119" s="28">
        <v>0</v>
      </c>
      <c r="I119" s="30">
        <f>ROUND(G119*H119,P4)</f>
        <v>0</v>
      </c>
      <c r="L119" s="31">
        <v>0</v>
      </c>
      <c r="M119" s="24">
        <f>ROUND(G119*L119,P4)</f>
        <v>0</v>
      </c>
      <c r="N119" s="25" t="s">
        <v>1309</v>
      </c>
      <c r="O119" s="32">
        <f>M119*AA119</f>
        <v>0</v>
      </c>
      <c r="P119" s="1">
        <v>3</v>
      </c>
      <c r="AA119" s="1">
        <f>IF(P119=1,$O$3,IF(P119=2,$O$4,$O$5))</f>
        <v>0</v>
      </c>
    </row>
    <row r="120">
      <c r="A120" s="1" t="s">
        <v>664</v>
      </c>
      <c r="E120" s="27" t="s">
        <v>14695</v>
      </c>
    </row>
    <row r="121">
      <c r="A121" s="1" t="s">
        <v>665</v>
      </c>
      <c r="E121" s="33" t="s">
        <v>1947</v>
      </c>
    </row>
    <row r="122" ht="242.25">
      <c r="A122" s="1" t="s">
        <v>666</v>
      </c>
      <c r="E122" s="27" t="s">
        <v>14129</v>
      </c>
    </row>
    <row r="123">
      <c r="A123" s="1" t="s">
        <v>659</v>
      </c>
      <c r="B123" s="1">
        <v>21</v>
      </c>
      <c r="C123" s="26" t="s">
        <v>14235</v>
      </c>
      <c r="D123" t="s">
        <v>661</v>
      </c>
      <c r="E123" s="27" t="s">
        <v>14236</v>
      </c>
      <c r="F123" s="28" t="s">
        <v>683</v>
      </c>
      <c r="G123" s="29">
        <v>8</v>
      </c>
      <c r="H123" s="28">
        <v>0</v>
      </c>
      <c r="I123" s="30">
        <f>ROUND(G123*H123,P4)</f>
        <v>0</v>
      </c>
      <c r="L123" s="31">
        <v>0</v>
      </c>
      <c r="M123" s="24">
        <f>ROUND(G123*L123,P4)</f>
        <v>0</v>
      </c>
      <c r="N123" s="25" t="s">
        <v>1309</v>
      </c>
      <c r="O123" s="32">
        <f>M123*AA123</f>
        <v>0</v>
      </c>
      <c r="P123" s="1">
        <v>3</v>
      </c>
      <c r="AA123" s="1">
        <f>IF(P123=1,$O$3,IF(P123=2,$O$4,$O$5))</f>
        <v>0</v>
      </c>
    </row>
    <row r="124" ht="25.5">
      <c r="A124" s="1" t="s">
        <v>664</v>
      </c>
      <c r="E124" s="27" t="s">
        <v>14696</v>
      </c>
    </row>
    <row r="125">
      <c r="A125" s="1" t="s">
        <v>665</v>
      </c>
      <c r="E125" s="33" t="s">
        <v>1466</v>
      </c>
    </row>
    <row r="126" ht="242.25">
      <c r="A126" s="1" t="s">
        <v>666</v>
      </c>
      <c r="E126" s="27" t="s">
        <v>14129</v>
      </c>
    </row>
    <row r="127">
      <c r="A127" s="1" t="s">
        <v>659</v>
      </c>
      <c r="B127" s="1">
        <v>22</v>
      </c>
      <c r="C127" s="26" t="s">
        <v>14697</v>
      </c>
      <c r="D127" t="s">
        <v>661</v>
      </c>
      <c r="E127" s="27" t="s">
        <v>6081</v>
      </c>
      <c r="F127" s="28" t="s">
        <v>683</v>
      </c>
      <c r="G127" s="29">
        <v>4</v>
      </c>
      <c r="H127" s="28">
        <v>0</v>
      </c>
      <c r="I127" s="30">
        <f>ROUND(G127*H127,P4)</f>
        <v>0</v>
      </c>
      <c r="L127" s="31">
        <v>0</v>
      </c>
      <c r="M127" s="24">
        <f>ROUND(G127*L127,P4)</f>
        <v>0</v>
      </c>
      <c r="N127" s="25" t="s">
        <v>1309</v>
      </c>
      <c r="O127" s="32">
        <f>M127*AA127</f>
        <v>0</v>
      </c>
      <c r="P127" s="1">
        <v>3</v>
      </c>
      <c r="AA127" s="1">
        <f>IF(P127=1,$O$3,IF(P127=2,$O$4,$O$5))</f>
        <v>0</v>
      </c>
    </row>
    <row r="128">
      <c r="A128" s="1" t="s">
        <v>664</v>
      </c>
      <c r="E128" s="27" t="s">
        <v>14698</v>
      </c>
    </row>
    <row r="129">
      <c r="A129" s="1" t="s">
        <v>665</v>
      </c>
      <c r="E129" s="33" t="s">
        <v>1465</v>
      </c>
    </row>
    <row r="130" ht="242.25">
      <c r="A130" s="1" t="s">
        <v>666</v>
      </c>
      <c r="E130" s="27" t="s">
        <v>14129</v>
      </c>
    </row>
    <row r="131">
      <c r="A131" s="1" t="s">
        <v>659</v>
      </c>
      <c r="B131" s="1">
        <v>23</v>
      </c>
      <c r="C131" s="26" t="s">
        <v>14699</v>
      </c>
      <c r="D131" t="s">
        <v>661</v>
      </c>
      <c r="E131" s="27" t="s">
        <v>14700</v>
      </c>
      <c r="F131" s="28" t="s">
        <v>683</v>
      </c>
      <c r="G131" s="29">
        <v>1</v>
      </c>
      <c r="H131" s="28">
        <v>0</v>
      </c>
      <c r="I131" s="30">
        <f>ROUND(G131*H131,P4)</f>
        <v>0</v>
      </c>
      <c r="L131" s="31">
        <v>0</v>
      </c>
      <c r="M131" s="24">
        <f>ROUND(G131*L131,P4)</f>
        <v>0</v>
      </c>
      <c r="N131" s="25" t="s">
        <v>1309</v>
      </c>
      <c r="O131" s="32">
        <f>M131*AA131</f>
        <v>0</v>
      </c>
      <c r="P131" s="1">
        <v>3</v>
      </c>
      <c r="AA131" s="1">
        <f>IF(P131=1,$O$3,IF(P131=2,$O$4,$O$5))</f>
        <v>0</v>
      </c>
    </row>
    <row r="132">
      <c r="A132" s="1" t="s">
        <v>664</v>
      </c>
      <c r="E132" s="27" t="s">
        <v>14701</v>
      </c>
    </row>
    <row r="133">
      <c r="A133" s="1" t="s">
        <v>665</v>
      </c>
      <c r="E133" s="33" t="s">
        <v>1468</v>
      </c>
    </row>
    <row r="134" ht="242.25">
      <c r="A134" s="1" t="s">
        <v>666</v>
      </c>
      <c r="E134" s="27" t="s">
        <v>14129</v>
      </c>
    </row>
    <row r="135">
      <c r="A135" s="1" t="s">
        <v>659</v>
      </c>
      <c r="B135" s="1">
        <v>24</v>
      </c>
      <c r="C135" s="26" t="s">
        <v>7243</v>
      </c>
      <c r="D135" t="s">
        <v>661</v>
      </c>
      <c r="E135" s="27" t="s">
        <v>7244</v>
      </c>
      <c r="F135" s="28" t="s">
        <v>683</v>
      </c>
      <c r="G135" s="29">
        <v>4</v>
      </c>
      <c r="H135" s="28">
        <v>0</v>
      </c>
      <c r="I135" s="30">
        <f>ROUND(G135*H135,P4)</f>
        <v>0</v>
      </c>
      <c r="L135" s="31">
        <v>0</v>
      </c>
      <c r="M135" s="24">
        <f>ROUND(G135*L135,P4)</f>
        <v>0</v>
      </c>
      <c r="N135" s="25" t="s">
        <v>1309</v>
      </c>
      <c r="O135" s="32">
        <f>M135*AA135</f>
        <v>0</v>
      </c>
      <c r="P135" s="1">
        <v>3</v>
      </c>
      <c r="AA135" s="1">
        <f>IF(P135=1,$O$3,IF(P135=2,$O$4,$O$5))</f>
        <v>0</v>
      </c>
    </row>
    <row r="136" ht="25.5">
      <c r="A136" s="1" t="s">
        <v>664</v>
      </c>
      <c r="E136" s="27" t="s">
        <v>14702</v>
      </c>
    </row>
    <row r="137">
      <c r="A137" s="1" t="s">
        <v>665</v>
      </c>
      <c r="E137" s="33" t="s">
        <v>1465</v>
      </c>
    </row>
    <row r="138" ht="89.25">
      <c r="A138" s="1" t="s">
        <v>666</v>
      </c>
      <c r="E138" s="27" t="s">
        <v>6474</v>
      </c>
    </row>
    <row r="139">
      <c r="A139" s="1" t="s">
        <v>659</v>
      </c>
      <c r="B139" s="1">
        <v>25</v>
      </c>
      <c r="C139" s="26" t="s">
        <v>14703</v>
      </c>
      <c r="D139" t="s">
        <v>661</v>
      </c>
      <c r="E139" s="27" t="s">
        <v>14704</v>
      </c>
      <c r="F139" s="28" t="s">
        <v>663</v>
      </c>
      <c r="G139" s="29">
        <v>19.632999999999999</v>
      </c>
      <c r="H139" s="28">
        <v>0</v>
      </c>
      <c r="I139" s="30">
        <f>ROUND(G139*H139,P4)</f>
        <v>0</v>
      </c>
      <c r="L139" s="31">
        <v>0</v>
      </c>
      <c r="M139" s="24">
        <f>ROUND(G139*L139,P4)</f>
        <v>0</v>
      </c>
      <c r="N139" s="25" t="s">
        <v>1309</v>
      </c>
      <c r="O139" s="32">
        <f>M139*AA139</f>
        <v>0</v>
      </c>
      <c r="P139" s="1">
        <v>3</v>
      </c>
      <c r="AA139" s="1">
        <f>IF(P139=1,$O$3,IF(P139=2,$O$4,$O$5))</f>
        <v>0</v>
      </c>
    </row>
    <row r="140">
      <c r="A140" s="1" t="s">
        <v>664</v>
      </c>
      <c r="E140" s="27" t="s">
        <v>661</v>
      </c>
    </row>
    <row r="141">
      <c r="A141" s="1" t="s">
        <v>665</v>
      </c>
      <c r="E141" s="33" t="s">
        <v>14705</v>
      </c>
    </row>
    <row r="142" ht="357">
      <c r="A142" s="1" t="s">
        <v>666</v>
      </c>
      <c r="E142" s="27" t="s">
        <v>6455</v>
      </c>
    </row>
    <row r="143">
      <c r="A143" s="1" t="s">
        <v>659</v>
      </c>
      <c r="B143" s="1">
        <v>26</v>
      </c>
      <c r="C143" s="26" t="s">
        <v>14189</v>
      </c>
      <c r="D143" t="s">
        <v>661</v>
      </c>
      <c r="E143" s="27" t="s">
        <v>14190</v>
      </c>
      <c r="F143" s="28" t="s">
        <v>670</v>
      </c>
      <c r="G143" s="29">
        <v>21.77</v>
      </c>
      <c r="H143" s="28">
        <v>0</v>
      </c>
      <c r="I143" s="30">
        <f>ROUND(G143*H143,P4)</f>
        <v>0</v>
      </c>
      <c r="L143" s="31">
        <v>0</v>
      </c>
      <c r="M143" s="24">
        <f>ROUND(G143*L143,P4)</f>
        <v>0</v>
      </c>
      <c r="N143" s="25" t="s">
        <v>1309</v>
      </c>
      <c r="O143" s="32">
        <f>M143*AA143</f>
        <v>0</v>
      </c>
      <c r="P143" s="1">
        <v>3</v>
      </c>
      <c r="AA143" s="1">
        <f>IF(P143=1,$O$3,IF(P143=2,$O$4,$O$5))</f>
        <v>0</v>
      </c>
    </row>
    <row r="144">
      <c r="A144" s="1" t="s">
        <v>664</v>
      </c>
      <c r="E144" s="27" t="s">
        <v>661</v>
      </c>
    </row>
    <row r="145">
      <c r="A145" s="1" t="s">
        <v>665</v>
      </c>
    </row>
    <row r="146" ht="51">
      <c r="A146" s="1" t="s">
        <v>666</v>
      </c>
      <c r="E146" s="27" t="s">
        <v>12854</v>
      </c>
    </row>
    <row r="147">
      <c r="A147" s="1" t="s">
        <v>659</v>
      </c>
      <c r="B147" s="1">
        <v>27</v>
      </c>
      <c r="C147" s="26" t="s">
        <v>12855</v>
      </c>
      <c r="D147" t="s">
        <v>661</v>
      </c>
      <c r="E147" s="27" t="s">
        <v>12856</v>
      </c>
      <c r="F147" s="28" t="s">
        <v>670</v>
      </c>
      <c r="G147" s="29">
        <v>63.57</v>
      </c>
      <c r="H147" s="28">
        <v>0</v>
      </c>
      <c r="I147" s="30">
        <f>ROUND(G147*H147,P4)</f>
        <v>0</v>
      </c>
      <c r="L147" s="31">
        <v>0</v>
      </c>
      <c r="M147" s="24">
        <f>ROUND(G147*L147,P4)</f>
        <v>0</v>
      </c>
      <c r="N147" s="25" t="s">
        <v>1309</v>
      </c>
      <c r="O147" s="32">
        <f>M147*AA147</f>
        <v>0</v>
      </c>
      <c r="P147" s="1">
        <v>3</v>
      </c>
      <c r="AA147" s="1">
        <f>IF(P147=1,$O$3,IF(P147=2,$O$4,$O$5))</f>
        <v>0</v>
      </c>
    </row>
    <row r="148">
      <c r="A148" s="1" t="s">
        <v>664</v>
      </c>
      <c r="E148" s="27" t="s">
        <v>661</v>
      </c>
    </row>
    <row r="149">
      <c r="A149" s="1" t="s">
        <v>665</v>
      </c>
    </row>
    <row r="150" ht="51">
      <c r="A150" s="1" t="s">
        <v>666</v>
      </c>
      <c r="E150" s="27" t="s">
        <v>12854</v>
      </c>
    </row>
    <row r="151">
      <c r="A151" s="1" t="s">
        <v>659</v>
      </c>
      <c r="B151" s="1">
        <v>28</v>
      </c>
      <c r="C151" s="26" t="s">
        <v>14041</v>
      </c>
      <c r="D151" t="s">
        <v>661</v>
      </c>
      <c r="E151" s="27" t="s">
        <v>14042</v>
      </c>
      <c r="F151" s="28" t="s">
        <v>670</v>
      </c>
      <c r="G151" s="29">
        <v>90.599999999999994</v>
      </c>
      <c r="H151" s="28">
        <v>0</v>
      </c>
      <c r="I151" s="30">
        <f>ROUND(G151*H151,P4)</f>
        <v>0</v>
      </c>
      <c r="L151" s="31">
        <v>0</v>
      </c>
      <c r="M151" s="24">
        <f>ROUND(G151*L151,P4)</f>
        <v>0</v>
      </c>
      <c r="N151" s="25" t="s">
        <v>1309</v>
      </c>
      <c r="O151" s="32">
        <f>M151*AA151</f>
        <v>0</v>
      </c>
      <c r="P151" s="1">
        <v>3</v>
      </c>
      <c r="AA151" s="1">
        <f>IF(P151=1,$O$3,IF(P151=2,$O$4,$O$5))</f>
        <v>0</v>
      </c>
    </row>
    <row r="152">
      <c r="A152" s="1" t="s">
        <v>664</v>
      </c>
      <c r="E152" s="27" t="s">
        <v>661</v>
      </c>
    </row>
    <row r="153">
      <c r="A153" s="1" t="s">
        <v>665</v>
      </c>
    </row>
    <row r="154" ht="51">
      <c r="A154" s="1" t="s">
        <v>666</v>
      </c>
      <c r="E154" s="27" t="s">
        <v>12854</v>
      </c>
    </row>
    <row r="155">
      <c r="A155" s="1" t="s">
        <v>659</v>
      </c>
      <c r="B155" s="1">
        <v>29</v>
      </c>
      <c r="C155" s="26" t="s">
        <v>14192</v>
      </c>
      <c r="D155" t="s">
        <v>661</v>
      </c>
      <c r="E155" s="27" t="s">
        <v>14193</v>
      </c>
      <c r="F155" s="28" t="s">
        <v>670</v>
      </c>
      <c r="G155" s="29">
        <v>461.5</v>
      </c>
      <c r="H155" s="28">
        <v>0</v>
      </c>
      <c r="I155" s="30">
        <f>ROUND(G155*H155,P4)</f>
        <v>0</v>
      </c>
      <c r="L155" s="31">
        <v>0</v>
      </c>
      <c r="M155" s="24">
        <f>ROUND(G155*L155,P4)</f>
        <v>0</v>
      </c>
      <c r="N155" s="25" t="s">
        <v>1309</v>
      </c>
      <c r="O155" s="32">
        <f>M155*AA155</f>
        <v>0</v>
      </c>
      <c r="P155" s="1">
        <v>3</v>
      </c>
      <c r="AA155" s="1">
        <f>IF(P155=1,$O$3,IF(P155=2,$O$4,$O$5))</f>
        <v>0</v>
      </c>
    </row>
    <row r="156">
      <c r="A156" s="1" t="s">
        <v>664</v>
      </c>
      <c r="E156" s="27" t="s">
        <v>661</v>
      </c>
    </row>
    <row r="157">
      <c r="A157" s="1" t="s">
        <v>665</v>
      </c>
    </row>
    <row r="158" ht="51">
      <c r="A158" s="1" t="s">
        <v>666</v>
      </c>
      <c r="E158" s="27" t="s">
        <v>12854</v>
      </c>
    </row>
    <row r="159">
      <c r="A159" s="1" t="s">
        <v>659</v>
      </c>
      <c r="B159" s="1">
        <v>30</v>
      </c>
      <c r="C159" s="26" t="s">
        <v>14194</v>
      </c>
      <c r="D159" t="s">
        <v>661</v>
      </c>
      <c r="E159" s="27" t="s">
        <v>14195</v>
      </c>
      <c r="F159" s="28" t="s">
        <v>670</v>
      </c>
      <c r="G159" s="29">
        <v>336.19999999999999</v>
      </c>
      <c r="H159" s="28">
        <v>0</v>
      </c>
      <c r="I159" s="30">
        <f>ROUND(G159*H159,P4)</f>
        <v>0</v>
      </c>
      <c r="L159" s="31">
        <v>0</v>
      </c>
      <c r="M159" s="24">
        <f>ROUND(G159*L159,P4)</f>
        <v>0</v>
      </c>
      <c r="N159" s="25" t="s">
        <v>1309</v>
      </c>
      <c r="O159" s="32">
        <f>M159*AA159</f>
        <v>0</v>
      </c>
      <c r="P159" s="1">
        <v>3</v>
      </c>
      <c r="AA159" s="1">
        <f>IF(P159=1,$O$3,IF(P159=2,$O$4,$O$5))</f>
        <v>0</v>
      </c>
    </row>
    <row r="160">
      <c r="A160" s="1" t="s">
        <v>664</v>
      </c>
      <c r="E160" s="27" t="s">
        <v>661</v>
      </c>
    </row>
    <row r="161">
      <c r="A161" s="1" t="s">
        <v>665</v>
      </c>
    </row>
    <row r="162" ht="51">
      <c r="A162" s="1" t="s">
        <v>666</v>
      </c>
      <c r="E162" s="27" t="s">
        <v>12854</v>
      </c>
    </row>
    <row r="163">
      <c r="A163" s="1" t="s">
        <v>659</v>
      </c>
      <c r="B163" s="1">
        <v>31</v>
      </c>
      <c r="C163" s="26" t="s">
        <v>14706</v>
      </c>
      <c r="D163" t="s">
        <v>661</v>
      </c>
      <c r="E163" s="27" t="s">
        <v>14707</v>
      </c>
      <c r="F163" s="28" t="s">
        <v>670</v>
      </c>
      <c r="G163" s="29">
        <v>142.19999999999999</v>
      </c>
      <c r="H163" s="28">
        <v>0</v>
      </c>
      <c r="I163" s="30">
        <f>ROUND(G163*H163,P4)</f>
        <v>0</v>
      </c>
      <c r="L163" s="31">
        <v>0</v>
      </c>
      <c r="M163" s="24">
        <f>ROUND(G163*L163,P4)</f>
        <v>0</v>
      </c>
      <c r="N163" s="25" t="s">
        <v>1309</v>
      </c>
      <c r="O163" s="32">
        <f>M163*AA163</f>
        <v>0</v>
      </c>
      <c r="P163" s="1">
        <v>3</v>
      </c>
      <c r="AA163" s="1">
        <f>IF(P163=1,$O$3,IF(P163=2,$O$4,$O$5))</f>
        <v>0</v>
      </c>
    </row>
    <row r="164">
      <c r="A164" s="1" t="s">
        <v>664</v>
      </c>
      <c r="E164" s="27" t="s">
        <v>661</v>
      </c>
    </row>
    <row r="165">
      <c r="A165" s="1" t="s">
        <v>665</v>
      </c>
    </row>
    <row r="166" ht="51">
      <c r="A166" s="1" t="s">
        <v>666</v>
      </c>
      <c r="E166" s="27" t="s">
        <v>12854</v>
      </c>
    </row>
    <row r="167">
      <c r="A167" s="1" t="s">
        <v>659</v>
      </c>
      <c r="B167" s="1">
        <v>32</v>
      </c>
      <c r="C167" s="26" t="s">
        <v>14708</v>
      </c>
      <c r="D167" t="s">
        <v>661</v>
      </c>
      <c r="E167" s="27" t="s">
        <v>14709</v>
      </c>
      <c r="F167" s="28" t="s">
        <v>670</v>
      </c>
      <c r="G167" s="29">
        <v>20.199999999999999</v>
      </c>
      <c r="H167" s="28">
        <v>0</v>
      </c>
      <c r="I167" s="30">
        <f>ROUND(G167*H167,P4)</f>
        <v>0</v>
      </c>
      <c r="L167" s="31">
        <v>0</v>
      </c>
      <c r="M167" s="24">
        <f>ROUND(G167*L167,P4)</f>
        <v>0</v>
      </c>
      <c r="N167" s="25" t="s">
        <v>1309</v>
      </c>
      <c r="O167" s="32">
        <f>M167*AA167</f>
        <v>0</v>
      </c>
      <c r="P167" s="1">
        <v>3</v>
      </c>
      <c r="AA167" s="1">
        <f>IF(P167=1,$O$3,IF(P167=2,$O$4,$O$5))</f>
        <v>0</v>
      </c>
    </row>
    <row r="168">
      <c r="A168" s="1" t="s">
        <v>664</v>
      </c>
      <c r="E168" s="27" t="s">
        <v>661</v>
      </c>
    </row>
    <row r="169">
      <c r="A169" s="1" t="s">
        <v>665</v>
      </c>
    </row>
    <row r="170" ht="51">
      <c r="A170" s="1" t="s">
        <v>666</v>
      </c>
      <c r="E170" s="27" t="s">
        <v>12854</v>
      </c>
    </row>
    <row r="171">
      <c r="A171" s="1" t="s">
        <v>659</v>
      </c>
      <c r="B171" s="1">
        <v>33</v>
      </c>
      <c r="C171" s="26" t="s">
        <v>14044</v>
      </c>
      <c r="D171" t="s">
        <v>661</v>
      </c>
      <c r="E171" s="27" t="s">
        <v>14045</v>
      </c>
      <c r="F171" s="28" t="s">
        <v>670</v>
      </c>
      <c r="G171" s="29">
        <v>1155.4000000000001</v>
      </c>
      <c r="H171" s="28">
        <v>0</v>
      </c>
      <c r="I171" s="30">
        <f>ROUND(G171*H171,P4)</f>
        <v>0</v>
      </c>
      <c r="L171" s="31">
        <v>0</v>
      </c>
      <c r="M171" s="24">
        <f>ROUND(G171*L171,P4)</f>
        <v>0</v>
      </c>
      <c r="N171" s="25" t="s">
        <v>1309</v>
      </c>
      <c r="O171" s="32">
        <f>M171*AA171</f>
        <v>0</v>
      </c>
      <c r="P171" s="1">
        <v>3</v>
      </c>
      <c r="AA171" s="1">
        <f>IF(P171=1,$O$3,IF(P171=2,$O$4,$O$5))</f>
        <v>0</v>
      </c>
    </row>
    <row r="172">
      <c r="A172" s="1" t="s">
        <v>664</v>
      </c>
      <c r="E172" s="27" t="s">
        <v>661</v>
      </c>
    </row>
    <row r="173">
      <c r="A173" s="1" t="s">
        <v>665</v>
      </c>
    </row>
    <row r="174" ht="25.5">
      <c r="A174" s="1" t="s">
        <v>666</v>
      </c>
      <c r="E174" s="27" t="s">
        <v>14047</v>
      </c>
    </row>
    <row r="175">
      <c r="A175" s="1" t="s">
        <v>659</v>
      </c>
      <c r="B175" s="1">
        <v>44</v>
      </c>
      <c r="C175" s="26" t="s">
        <v>14710</v>
      </c>
      <c r="D175" t="s">
        <v>661</v>
      </c>
      <c r="E175" s="27" t="s">
        <v>14711</v>
      </c>
      <c r="F175" s="28" t="s">
        <v>670</v>
      </c>
      <c r="G175" s="29">
        <v>507.64999999999998</v>
      </c>
      <c r="H175" s="28">
        <v>0</v>
      </c>
      <c r="I175" s="30">
        <f>ROUND(G175*H175,P4)</f>
        <v>0</v>
      </c>
      <c r="L175" s="31">
        <v>0</v>
      </c>
      <c r="M175" s="24">
        <f>ROUND(G175*L175,P4)</f>
        <v>0</v>
      </c>
      <c r="N175" s="25" t="s">
        <v>1309</v>
      </c>
      <c r="O175" s="32">
        <f>M175*AA175</f>
        <v>0</v>
      </c>
      <c r="P175" s="1">
        <v>3</v>
      </c>
      <c r="AA175" s="1">
        <f>IF(P175=1,$O$3,IF(P175=2,$O$4,$O$5))</f>
        <v>0</v>
      </c>
    </row>
    <row r="176">
      <c r="A176" s="1" t="s">
        <v>664</v>
      </c>
      <c r="E176" s="27" t="s">
        <v>14712</v>
      </c>
    </row>
    <row r="177">
      <c r="A177" s="1" t="s">
        <v>665</v>
      </c>
      <c r="E177" s="33" t="s">
        <v>14713</v>
      </c>
    </row>
    <row r="178" ht="255">
      <c r="A178" s="1" t="s">
        <v>666</v>
      </c>
      <c r="E178" s="27" t="s">
        <v>6676</v>
      </c>
    </row>
    <row r="179">
      <c r="A179" s="1" t="s">
        <v>659</v>
      </c>
      <c r="B179" s="1">
        <v>45</v>
      </c>
      <c r="C179" s="26" t="s">
        <v>14714</v>
      </c>
      <c r="D179" t="s">
        <v>661</v>
      </c>
      <c r="E179" s="27" t="s">
        <v>14715</v>
      </c>
      <c r="F179" s="28" t="s">
        <v>670</v>
      </c>
      <c r="G179" s="29">
        <v>117.59</v>
      </c>
      <c r="H179" s="28">
        <v>0</v>
      </c>
      <c r="I179" s="30">
        <f>ROUND(G179*H179,P4)</f>
        <v>0</v>
      </c>
      <c r="L179" s="31">
        <v>0</v>
      </c>
      <c r="M179" s="24">
        <f>ROUND(G179*L179,P4)</f>
        <v>0</v>
      </c>
      <c r="N179" s="25" t="s">
        <v>1309</v>
      </c>
      <c r="O179" s="32">
        <f>M179*AA179</f>
        <v>0</v>
      </c>
      <c r="P179" s="1">
        <v>3</v>
      </c>
      <c r="AA179" s="1">
        <f>IF(P179=1,$O$3,IF(P179=2,$O$4,$O$5))</f>
        <v>0</v>
      </c>
    </row>
    <row r="180">
      <c r="A180" s="1" t="s">
        <v>664</v>
      </c>
      <c r="E180" s="27" t="s">
        <v>14712</v>
      </c>
    </row>
    <row r="181">
      <c r="A181" s="1" t="s">
        <v>665</v>
      </c>
      <c r="E181" s="33" t="s">
        <v>14716</v>
      </c>
    </row>
    <row r="182" ht="255">
      <c r="A182" s="1" t="s">
        <v>666</v>
      </c>
      <c r="E182" s="27" t="s">
        <v>6676</v>
      </c>
    </row>
    <row r="183">
      <c r="A183" s="1" t="s">
        <v>659</v>
      </c>
      <c r="B183" s="1">
        <v>46</v>
      </c>
      <c r="C183" s="26" t="s">
        <v>14717</v>
      </c>
      <c r="D183" t="s">
        <v>661</v>
      </c>
      <c r="E183" s="27" t="s">
        <v>14718</v>
      </c>
      <c r="F183" s="28" t="s">
        <v>670</v>
      </c>
      <c r="G183" s="29">
        <v>252.22999999999999</v>
      </c>
      <c r="H183" s="28">
        <v>0</v>
      </c>
      <c r="I183" s="30">
        <f>ROUND(G183*H183,P4)</f>
        <v>0</v>
      </c>
      <c r="L183" s="31">
        <v>0</v>
      </c>
      <c r="M183" s="24">
        <f>ROUND(G183*L183,P4)</f>
        <v>0</v>
      </c>
      <c r="N183" s="25" t="s">
        <v>1309</v>
      </c>
      <c r="O183" s="32">
        <f>M183*AA183</f>
        <v>0</v>
      </c>
      <c r="P183" s="1">
        <v>3</v>
      </c>
      <c r="AA183" s="1">
        <f>IF(P183=1,$O$3,IF(P183=2,$O$4,$O$5))</f>
        <v>0</v>
      </c>
    </row>
    <row r="184">
      <c r="A184" s="1" t="s">
        <v>664</v>
      </c>
      <c r="E184" s="27" t="s">
        <v>14719</v>
      </c>
    </row>
    <row r="185">
      <c r="A185" s="1" t="s">
        <v>665</v>
      </c>
      <c r="E185" s="33" t="s">
        <v>14720</v>
      </c>
    </row>
    <row r="186" ht="255">
      <c r="A186" s="1" t="s">
        <v>666</v>
      </c>
      <c r="E186" s="27" t="s">
        <v>6676</v>
      </c>
    </row>
    <row r="187">
      <c r="A187" s="1" t="s">
        <v>659</v>
      </c>
      <c r="B187" s="1">
        <v>47</v>
      </c>
      <c r="C187" s="26" t="s">
        <v>14721</v>
      </c>
      <c r="D187" t="s">
        <v>661</v>
      </c>
      <c r="E187" s="27" t="s">
        <v>14722</v>
      </c>
      <c r="F187" s="28" t="s">
        <v>670</v>
      </c>
      <c r="G187" s="29">
        <v>10.01</v>
      </c>
      <c r="H187" s="28">
        <v>0</v>
      </c>
      <c r="I187" s="30">
        <f>ROUND(G187*H187,P4)</f>
        <v>0</v>
      </c>
      <c r="L187" s="31">
        <v>0</v>
      </c>
      <c r="M187" s="24">
        <f>ROUND(G187*L187,P4)</f>
        <v>0</v>
      </c>
      <c r="N187" s="25" t="s">
        <v>1309</v>
      </c>
      <c r="O187" s="32">
        <f>M187*AA187</f>
        <v>0</v>
      </c>
      <c r="P187" s="1">
        <v>3</v>
      </c>
      <c r="AA187" s="1">
        <f>IF(P187=1,$O$3,IF(P187=2,$O$4,$O$5))</f>
        <v>0</v>
      </c>
    </row>
    <row r="188">
      <c r="A188" s="1" t="s">
        <v>664</v>
      </c>
      <c r="E188" s="27" t="s">
        <v>14723</v>
      </c>
    </row>
    <row r="189">
      <c r="A189" s="1" t="s">
        <v>665</v>
      </c>
      <c r="E189" s="33" t="s">
        <v>14724</v>
      </c>
    </row>
    <row r="190" ht="255">
      <c r="A190" s="1" t="s">
        <v>666</v>
      </c>
      <c r="E190" s="27" t="s">
        <v>6676</v>
      </c>
    </row>
    <row r="191">
      <c r="A191" s="1" t="s">
        <v>659</v>
      </c>
      <c r="B191" s="1">
        <v>48</v>
      </c>
      <c r="C191" s="26" t="s">
        <v>14725</v>
      </c>
      <c r="D191" t="s">
        <v>661</v>
      </c>
      <c r="E191" s="27" t="s">
        <v>6283</v>
      </c>
      <c r="F191" s="28" t="s">
        <v>670</v>
      </c>
      <c r="G191" s="29">
        <v>156.41999999999999</v>
      </c>
      <c r="H191" s="28">
        <v>0</v>
      </c>
      <c r="I191" s="30">
        <f>ROUND(G191*H191,P4)</f>
        <v>0</v>
      </c>
      <c r="L191" s="31">
        <v>0</v>
      </c>
      <c r="M191" s="24">
        <f>ROUND(G191*L191,P4)</f>
        <v>0</v>
      </c>
      <c r="N191" s="25" t="s">
        <v>1309</v>
      </c>
      <c r="O191" s="32">
        <f>M191*AA191</f>
        <v>0</v>
      </c>
      <c r="P191" s="1">
        <v>3</v>
      </c>
      <c r="AA191" s="1">
        <f>IF(P191=1,$O$3,IF(P191=2,$O$4,$O$5))</f>
        <v>0</v>
      </c>
    </row>
    <row r="192">
      <c r="A192" s="1" t="s">
        <v>664</v>
      </c>
      <c r="E192" s="27" t="s">
        <v>14719</v>
      </c>
    </row>
    <row r="193">
      <c r="A193" s="1" t="s">
        <v>665</v>
      </c>
      <c r="E193" s="33" t="s">
        <v>14726</v>
      </c>
    </row>
    <row r="194" ht="255">
      <c r="A194" s="1" t="s">
        <v>666</v>
      </c>
      <c r="E194" s="27" t="s">
        <v>6676</v>
      </c>
    </row>
    <row r="195">
      <c r="A195" s="1" t="s">
        <v>659</v>
      </c>
      <c r="B195" s="1">
        <v>49</v>
      </c>
      <c r="C195" s="26" t="s">
        <v>14727</v>
      </c>
      <c r="D195" t="s">
        <v>661</v>
      </c>
      <c r="E195" s="27" t="s">
        <v>14728</v>
      </c>
      <c r="F195" s="28" t="s">
        <v>670</v>
      </c>
      <c r="G195" s="29">
        <v>22.219999999999999</v>
      </c>
      <c r="H195" s="28">
        <v>0</v>
      </c>
      <c r="I195" s="30">
        <f>ROUND(G195*H195,P4)</f>
        <v>0</v>
      </c>
      <c r="L195" s="31">
        <v>0</v>
      </c>
      <c r="M195" s="24">
        <f>ROUND(G195*L195,P4)</f>
        <v>0</v>
      </c>
      <c r="N195" s="25" t="s">
        <v>1309</v>
      </c>
      <c r="O195" s="32">
        <f>M195*AA195</f>
        <v>0</v>
      </c>
      <c r="P195" s="1">
        <v>3</v>
      </c>
      <c r="AA195" s="1">
        <f>IF(P195=1,$O$3,IF(P195=2,$O$4,$O$5))</f>
        <v>0</v>
      </c>
    </row>
    <row r="196">
      <c r="A196" s="1" t="s">
        <v>664</v>
      </c>
      <c r="E196" s="27" t="s">
        <v>14719</v>
      </c>
    </row>
    <row r="197">
      <c r="A197" s="1" t="s">
        <v>665</v>
      </c>
      <c r="E197" s="33" t="s">
        <v>14729</v>
      </c>
    </row>
    <row r="198" ht="255">
      <c r="A198" s="1" t="s">
        <v>666</v>
      </c>
      <c r="E198" s="27" t="s">
        <v>6676</v>
      </c>
    </row>
    <row r="199">
      <c r="A199" s="1" t="s">
        <v>659</v>
      </c>
      <c r="B199" s="1">
        <v>50</v>
      </c>
      <c r="C199" s="26" t="s">
        <v>14730</v>
      </c>
      <c r="D199" t="s">
        <v>661</v>
      </c>
      <c r="E199" s="27" t="s">
        <v>14731</v>
      </c>
      <c r="F199" s="28" t="s">
        <v>670</v>
      </c>
      <c r="G199" s="29">
        <v>45.979999999999997</v>
      </c>
      <c r="H199" s="28">
        <v>0</v>
      </c>
      <c r="I199" s="30">
        <f>ROUND(G199*H199,P4)</f>
        <v>0</v>
      </c>
      <c r="L199" s="31">
        <v>0</v>
      </c>
      <c r="M199" s="24">
        <f>ROUND(G199*L199,P4)</f>
        <v>0</v>
      </c>
      <c r="N199" s="25" t="s">
        <v>1309</v>
      </c>
      <c r="O199" s="32">
        <f>M199*AA199</f>
        <v>0</v>
      </c>
      <c r="P199" s="1">
        <v>3</v>
      </c>
      <c r="AA199" s="1">
        <f>IF(P199=1,$O$3,IF(P199=2,$O$4,$O$5))</f>
        <v>0</v>
      </c>
    </row>
    <row r="200">
      <c r="A200" s="1" t="s">
        <v>664</v>
      </c>
      <c r="E200" s="27" t="s">
        <v>661</v>
      </c>
    </row>
    <row r="201">
      <c r="A201" s="1" t="s">
        <v>665</v>
      </c>
      <c r="E201" s="33" t="s">
        <v>14732</v>
      </c>
    </row>
    <row r="202" ht="255">
      <c r="A202" s="1" t="s">
        <v>666</v>
      </c>
      <c r="E202" s="27" t="s">
        <v>6676</v>
      </c>
    </row>
    <row r="203">
      <c r="A203" s="1" t="s">
        <v>659</v>
      </c>
      <c r="B203" s="1">
        <v>51</v>
      </c>
      <c r="C203" s="26" t="s">
        <v>14168</v>
      </c>
      <c r="D203" t="s">
        <v>661</v>
      </c>
      <c r="E203" s="27" t="s">
        <v>6058</v>
      </c>
      <c r="F203" s="28" t="s">
        <v>670</v>
      </c>
      <c r="G203" s="29">
        <v>12.177</v>
      </c>
      <c r="H203" s="28">
        <v>0</v>
      </c>
      <c r="I203" s="30">
        <f>ROUND(G203*H203,P4)</f>
        <v>0</v>
      </c>
      <c r="L203" s="31">
        <v>0</v>
      </c>
      <c r="M203" s="24">
        <f>ROUND(G203*L203,P4)</f>
        <v>0</v>
      </c>
      <c r="N203" s="25" t="s">
        <v>1309</v>
      </c>
      <c r="O203" s="32">
        <f>M203*AA203</f>
        <v>0</v>
      </c>
      <c r="P203" s="1">
        <v>3</v>
      </c>
      <c r="AA203" s="1">
        <f>IF(P203=1,$O$3,IF(P203=2,$O$4,$O$5))</f>
        <v>0</v>
      </c>
    </row>
    <row r="204">
      <c r="A204" s="1" t="s">
        <v>664</v>
      </c>
      <c r="E204" s="27" t="s">
        <v>14238</v>
      </c>
    </row>
    <row r="205">
      <c r="A205" s="1" t="s">
        <v>665</v>
      </c>
      <c r="E205" s="33" t="s">
        <v>14733</v>
      </c>
    </row>
    <row r="206" ht="255">
      <c r="A206" s="1" t="s">
        <v>666</v>
      </c>
      <c r="E206" s="27" t="s">
        <v>6676</v>
      </c>
    </row>
    <row r="207">
      <c r="A207" s="1" t="s">
        <v>659</v>
      </c>
      <c r="B207" s="1">
        <v>52</v>
      </c>
      <c r="C207" s="26" t="s">
        <v>14734</v>
      </c>
      <c r="D207" t="s">
        <v>661</v>
      </c>
      <c r="E207" s="27" t="s">
        <v>6058</v>
      </c>
      <c r="F207" s="28" t="s">
        <v>670</v>
      </c>
      <c r="G207" s="29">
        <v>11.77</v>
      </c>
      <c r="H207" s="28">
        <v>0</v>
      </c>
      <c r="I207" s="30">
        <f>ROUND(G207*H207,P4)</f>
        <v>0</v>
      </c>
      <c r="L207" s="31">
        <v>0</v>
      </c>
      <c r="M207" s="24">
        <f>ROUND(G207*L207,P4)</f>
        <v>0</v>
      </c>
      <c r="N207" s="25" t="s">
        <v>1309</v>
      </c>
      <c r="O207" s="32">
        <f>M207*AA207</f>
        <v>0</v>
      </c>
      <c r="P207" s="1">
        <v>3</v>
      </c>
      <c r="AA207" s="1">
        <f>IF(P207=1,$O$3,IF(P207=2,$O$4,$O$5))</f>
        <v>0</v>
      </c>
    </row>
    <row r="208">
      <c r="A208" s="1" t="s">
        <v>664</v>
      </c>
      <c r="E208" s="27" t="s">
        <v>14135</v>
      </c>
    </row>
    <row r="209">
      <c r="A209" s="1" t="s">
        <v>665</v>
      </c>
      <c r="E209" s="33" t="s">
        <v>14735</v>
      </c>
    </row>
    <row r="210" ht="255">
      <c r="A210" s="1" t="s">
        <v>666</v>
      </c>
      <c r="E210" s="27" t="s">
        <v>6676</v>
      </c>
    </row>
    <row r="211">
      <c r="A211" s="1" t="s">
        <v>659</v>
      </c>
      <c r="B211" s="1">
        <v>53</v>
      </c>
      <c r="C211" s="26" t="s">
        <v>14131</v>
      </c>
      <c r="D211" t="s">
        <v>661</v>
      </c>
      <c r="E211" s="27" t="s">
        <v>6285</v>
      </c>
      <c r="F211" s="28" t="s">
        <v>670</v>
      </c>
      <c r="G211" s="29">
        <v>69.927000000000007</v>
      </c>
      <c r="H211" s="28">
        <v>0</v>
      </c>
      <c r="I211" s="30">
        <f>ROUND(G211*H211,P4)</f>
        <v>0</v>
      </c>
      <c r="L211" s="31">
        <v>0</v>
      </c>
      <c r="M211" s="24">
        <f>ROUND(G211*L211,P4)</f>
        <v>0</v>
      </c>
      <c r="N211" s="25" t="s">
        <v>1309</v>
      </c>
      <c r="O211" s="32">
        <f>M211*AA211</f>
        <v>0</v>
      </c>
      <c r="P211" s="1">
        <v>3</v>
      </c>
      <c r="AA211" s="1">
        <f>IF(P211=1,$O$3,IF(P211=2,$O$4,$O$5))</f>
        <v>0</v>
      </c>
    </row>
    <row r="212">
      <c r="A212" s="1" t="s">
        <v>664</v>
      </c>
      <c r="E212" s="27" t="s">
        <v>14238</v>
      </c>
    </row>
    <row r="213">
      <c r="A213" s="1" t="s">
        <v>665</v>
      </c>
      <c r="E213" s="33" t="s">
        <v>14736</v>
      </c>
    </row>
    <row r="214" ht="255">
      <c r="A214" s="1" t="s">
        <v>666</v>
      </c>
      <c r="E214" s="27" t="s">
        <v>6676</v>
      </c>
    </row>
    <row r="215">
      <c r="A215" s="1" t="s">
        <v>659</v>
      </c>
      <c r="B215" s="1">
        <v>54</v>
      </c>
      <c r="C215" s="26" t="s">
        <v>14737</v>
      </c>
      <c r="D215" t="s">
        <v>661</v>
      </c>
      <c r="E215" s="27" t="s">
        <v>6065</v>
      </c>
      <c r="F215" s="28" t="s">
        <v>670</v>
      </c>
      <c r="G215" s="29">
        <v>53.68</v>
      </c>
      <c r="H215" s="28">
        <v>0</v>
      </c>
      <c r="I215" s="30">
        <f>ROUND(G215*H215,P4)</f>
        <v>0</v>
      </c>
      <c r="L215" s="31">
        <v>0</v>
      </c>
      <c r="M215" s="24">
        <f>ROUND(G215*L215,P4)</f>
        <v>0</v>
      </c>
      <c r="N215" s="25" t="s">
        <v>1309</v>
      </c>
      <c r="O215" s="32">
        <f>M215*AA215</f>
        <v>0</v>
      </c>
      <c r="P215" s="1">
        <v>3</v>
      </c>
      <c r="AA215" s="1">
        <f>IF(P215=1,$O$3,IF(P215=2,$O$4,$O$5))</f>
        <v>0</v>
      </c>
    </row>
    <row r="216">
      <c r="A216" s="1" t="s">
        <v>664</v>
      </c>
      <c r="E216" s="27" t="s">
        <v>14135</v>
      </c>
    </row>
    <row r="217">
      <c r="A217" s="1" t="s">
        <v>665</v>
      </c>
      <c r="E217" s="33" t="s">
        <v>14738</v>
      </c>
    </row>
    <row r="218" ht="255">
      <c r="A218" s="1" t="s">
        <v>666</v>
      </c>
      <c r="E218" s="27" t="s">
        <v>6676</v>
      </c>
    </row>
    <row r="219">
      <c r="A219" s="1" t="s">
        <v>659</v>
      </c>
      <c r="B219" s="1">
        <v>55</v>
      </c>
      <c r="C219" s="26" t="s">
        <v>14739</v>
      </c>
      <c r="D219" t="s">
        <v>661</v>
      </c>
      <c r="E219" s="27" t="s">
        <v>6678</v>
      </c>
      <c r="F219" s="28" t="s">
        <v>670</v>
      </c>
      <c r="G219" s="29">
        <v>11.220000000000001</v>
      </c>
      <c r="H219" s="28">
        <v>0</v>
      </c>
      <c r="I219" s="30">
        <f>ROUND(G219*H219,P4)</f>
        <v>0</v>
      </c>
      <c r="L219" s="31">
        <v>0</v>
      </c>
      <c r="M219" s="24">
        <f>ROUND(G219*L219,P4)</f>
        <v>0</v>
      </c>
      <c r="N219" s="25" t="s">
        <v>1309</v>
      </c>
      <c r="O219" s="32">
        <f>M219*AA219</f>
        <v>0</v>
      </c>
      <c r="P219" s="1">
        <v>1</v>
      </c>
      <c r="AA219" s="1">
        <f>IF(P219=1,$O$3,IF(P219=2,$O$4,$O$5))</f>
        <v>0</v>
      </c>
    </row>
    <row r="220">
      <c r="A220" s="1" t="s">
        <v>664</v>
      </c>
      <c r="E220" s="27" t="s">
        <v>14135</v>
      </c>
    </row>
    <row r="221">
      <c r="A221" s="1" t="s">
        <v>665</v>
      </c>
      <c r="E221" s="33" t="s">
        <v>14740</v>
      </c>
    </row>
    <row r="222" ht="255">
      <c r="A222" s="1" t="s">
        <v>666</v>
      </c>
      <c r="E222" s="27" t="s">
        <v>6676</v>
      </c>
    </row>
    <row r="223">
      <c r="A223" s="1" t="s">
        <v>659</v>
      </c>
      <c r="B223" s="1">
        <v>56</v>
      </c>
      <c r="C223" s="26" t="s">
        <v>14741</v>
      </c>
      <c r="D223" t="s">
        <v>661</v>
      </c>
      <c r="E223" s="27" t="s">
        <v>14742</v>
      </c>
      <c r="F223" s="28" t="s">
        <v>670</v>
      </c>
      <c r="G223" s="29">
        <v>177.97499999999999</v>
      </c>
      <c r="H223" s="28">
        <v>0</v>
      </c>
      <c r="I223" s="30">
        <f>ROUND(G223*H223,P4)</f>
        <v>0</v>
      </c>
      <c r="L223" s="31">
        <v>0</v>
      </c>
      <c r="M223" s="24">
        <f>ROUND(G223*L223,P4)</f>
        <v>0</v>
      </c>
      <c r="N223" s="25" t="s">
        <v>1309</v>
      </c>
      <c r="O223" s="32">
        <f>M223*AA223</f>
        <v>0</v>
      </c>
      <c r="P223" s="1">
        <v>3</v>
      </c>
      <c r="AA223" s="1">
        <f>IF(P223=1,$O$3,IF(P223=2,$O$4,$O$5))</f>
        <v>0</v>
      </c>
    </row>
    <row r="224">
      <c r="A224" s="1" t="s">
        <v>664</v>
      </c>
      <c r="E224" s="27" t="s">
        <v>14743</v>
      </c>
    </row>
    <row r="225" ht="178.5">
      <c r="A225" s="1" t="s">
        <v>665</v>
      </c>
      <c r="E225" s="33" t="s">
        <v>14744</v>
      </c>
    </row>
    <row r="226" ht="229.5">
      <c r="A226" s="1" t="s">
        <v>666</v>
      </c>
      <c r="E226" s="27" t="s">
        <v>14745</v>
      </c>
    </row>
    <row r="227" ht="25.5">
      <c r="A227" s="1" t="s">
        <v>659</v>
      </c>
      <c r="B227" s="1">
        <v>57</v>
      </c>
      <c r="C227" s="26" t="s">
        <v>14746</v>
      </c>
      <c r="D227" t="s">
        <v>661</v>
      </c>
      <c r="E227" s="27" t="s">
        <v>14747</v>
      </c>
      <c r="F227" s="28" t="s">
        <v>683</v>
      </c>
      <c r="G227" s="29">
        <v>3</v>
      </c>
      <c r="H227" s="28">
        <v>0</v>
      </c>
      <c r="I227" s="30">
        <f>ROUND(G227*H227,P4)</f>
        <v>0</v>
      </c>
      <c r="L227" s="31">
        <v>0</v>
      </c>
      <c r="M227" s="24">
        <f>ROUND(G227*L227,P4)</f>
        <v>0</v>
      </c>
      <c r="N227" s="25" t="s">
        <v>1309</v>
      </c>
      <c r="O227" s="32">
        <f>M227*AA227</f>
        <v>0</v>
      </c>
      <c r="P227" s="1">
        <v>3</v>
      </c>
      <c r="AA227" s="1">
        <f>IF(P227=1,$O$3,IF(P227=2,$O$4,$O$5))</f>
        <v>0</v>
      </c>
    </row>
    <row r="228">
      <c r="A228" s="1" t="s">
        <v>664</v>
      </c>
      <c r="E228" s="27" t="s">
        <v>14748</v>
      </c>
    </row>
    <row r="229">
      <c r="A229" s="1" t="s">
        <v>665</v>
      </c>
      <c r="E229" s="33" t="s">
        <v>1947</v>
      </c>
    </row>
    <row r="230" ht="242.25">
      <c r="A230" s="1" t="s">
        <v>666</v>
      </c>
      <c r="E230" s="27" t="s">
        <v>14129</v>
      </c>
    </row>
    <row r="231">
      <c r="A231" s="1" t="s">
        <v>659</v>
      </c>
      <c r="B231" s="1">
        <v>58</v>
      </c>
      <c r="C231" s="26" t="s">
        <v>14749</v>
      </c>
      <c r="D231" t="s">
        <v>661</v>
      </c>
      <c r="E231" s="27" t="s">
        <v>14750</v>
      </c>
      <c r="F231" s="28" t="s">
        <v>683</v>
      </c>
      <c r="G231" s="29">
        <v>6</v>
      </c>
      <c r="H231" s="28">
        <v>0</v>
      </c>
      <c r="I231" s="30">
        <f>ROUND(G231*H231,P4)</f>
        <v>0</v>
      </c>
      <c r="L231" s="31">
        <v>0</v>
      </c>
      <c r="M231" s="24">
        <f>ROUND(G231*L231,P4)</f>
        <v>0</v>
      </c>
      <c r="N231" s="25" t="s">
        <v>1309</v>
      </c>
      <c r="O231" s="32">
        <f>M231*AA231</f>
        <v>0</v>
      </c>
      <c r="P231" s="1">
        <v>3</v>
      </c>
      <c r="AA231" s="1">
        <f>IF(P231=1,$O$3,IF(P231=2,$O$4,$O$5))</f>
        <v>0</v>
      </c>
    </row>
    <row r="232">
      <c r="A232" s="1" t="s">
        <v>664</v>
      </c>
      <c r="E232" s="27" t="s">
        <v>14751</v>
      </c>
    </row>
    <row r="233">
      <c r="A233" s="1" t="s">
        <v>665</v>
      </c>
    </row>
    <row r="234" ht="76.5">
      <c r="A234" s="1" t="s">
        <v>666</v>
      </c>
      <c r="E234" s="27" t="s">
        <v>14752</v>
      </c>
    </row>
    <row r="235">
      <c r="A235" s="1" t="s">
        <v>659</v>
      </c>
      <c r="B235" s="1">
        <v>59</v>
      </c>
      <c r="C235" s="26" t="s">
        <v>14753</v>
      </c>
      <c r="D235" t="s">
        <v>661</v>
      </c>
      <c r="E235" s="27" t="s">
        <v>11288</v>
      </c>
      <c r="F235" s="28" t="s">
        <v>683</v>
      </c>
      <c r="G235" s="29">
        <v>1</v>
      </c>
      <c r="H235" s="28">
        <v>0</v>
      </c>
      <c r="I235" s="30">
        <f>ROUND(G235*H235,P4)</f>
        <v>0</v>
      </c>
      <c r="L235" s="31">
        <v>0</v>
      </c>
      <c r="M235" s="24">
        <f>ROUND(G235*L235,P4)</f>
        <v>0</v>
      </c>
      <c r="N235" s="25" t="s">
        <v>1309</v>
      </c>
      <c r="O235" s="32">
        <f>M235*AA235</f>
        <v>0</v>
      </c>
      <c r="P235" s="1">
        <v>3</v>
      </c>
      <c r="AA235" s="1">
        <f>IF(P235=1,$O$3,IF(P235=2,$O$4,$O$5))</f>
        <v>0</v>
      </c>
    </row>
    <row r="236">
      <c r="A236" s="1" t="s">
        <v>664</v>
      </c>
      <c r="E236" s="27" t="s">
        <v>14754</v>
      </c>
    </row>
    <row r="237">
      <c r="A237" s="1" t="s">
        <v>665</v>
      </c>
    </row>
    <row r="238" ht="409.5">
      <c r="A238" s="1" t="s">
        <v>666</v>
      </c>
      <c r="E238" s="27" t="s">
        <v>14755</v>
      </c>
    </row>
    <row r="239">
      <c r="A239" s="1" t="s">
        <v>659</v>
      </c>
      <c r="B239" s="1">
        <v>60</v>
      </c>
      <c r="C239" s="26" t="s">
        <v>14756</v>
      </c>
      <c r="D239" t="s">
        <v>661</v>
      </c>
      <c r="E239" s="27" t="s">
        <v>14757</v>
      </c>
      <c r="F239" s="28" t="s">
        <v>683</v>
      </c>
      <c r="G239" s="29">
        <v>1</v>
      </c>
      <c r="H239" s="28">
        <v>0</v>
      </c>
      <c r="I239" s="30">
        <f>ROUND(G239*H239,P4)</f>
        <v>0</v>
      </c>
      <c r="L239" s="31">
        <v>0</v>
      </c>
      <c r="M239" s="24">
        <f>ROUND(G239*L239,P4)</f>
        <v>0</v>
      </c>
      <c r="N239" s="25" t="s">
        <v>1309</v>
      </c>
      <c r="O239" s="32">
        <f>M239*AA239</f>
        <v>0</v>
      </c>
      <c r="P239" s="1">
        <v>1</v>
      </c>
      <c r="AA239" s="1">
        <f>IF(P239=1,$O$3,IF(P239=2,$O$4,$O$5))</f>
        <v>0</v>
      </c>
    </row>
    <row r="240">
      <c r="A240" s="1" t="s">
        <v>664</v>
      </c>
      <c r="E240" s="27" t="s">
        <v>661</v>
      </c>
    </row>
    <row r="241">
      <c r="A241" s="1" t="s">
        <v>665</v>
      </c>
    </row>
    <row r="242" ht="409.5">
      <c r="A242" s="1" t="s">
        <v>666</v>
      </c>
      <c r="E242" s="27" t="s">
        <v>14755</v>
      </c>
    </row>
    <row r="243">
      <c r="A243" s="1" t="s">
        <v>656</v>
      </c>
      <c r="C243" s="22" t="s">
        <v>2817</v>
      </c>
      <c r="E243" s="23" t="s">
        <v>2818</v>
      </c>
      <c r="L243" s="24">
        <f>SUMIFS(L244:L247,A244:A247,"P")</f>
        <v>0</v>
      </c>
      <c r="M243" s="24">
        <f>SUMIFS(M244:M247,A244:A247,"P")</f>
        <v>0</v>
      </c>
      <c r="N243" s="25"/>
    </row>
    <row r="244">
      <c r="A244" s="1" t="s">
        <v>659</v>
      </c>
      <c r="B244" s="1">
        <v>34</v>
      </c>
      <c r="C244" s="26" t="s">
        <v>14106</v>
      </c>
      <c r="D244" t="s">
        <v>661</v>
      </c>
      <c r="E244" s="27" t="s">
        <v>14146</v>
      </c>
      <c r="F244" s="28" t="s">
        <v>683</v>
      </c>
      <c r="G244" s="29">
        <v>17</v>
      </c>
      <c r="H244" s="28">
        <v>0</v>
      </c>
      <c r="I244" s="30">
        <f>ROUND(G244*H244,P4)</f>
        <v>0</v>
      </c>
      <c r="L244" s="31">
        <v>0</v>
      </c>
      <c r="M244" s="24">
        <f>ROUND(G244*L244,P4)</f>
        <v>0</v>
      </c>
      <c r="N244" s="25" t="s">
        <v>1309</v>
      </c>
      <c r="O244" s="32">
        <f>M244*AA244</f>
        <v>0</v>
      </c>
      <c r="P244" s="1">
        <v>3</v>
      </c>
      <c r="AA244" s="1">
        <f>IF(P244=1,$O$3,IF(P244=2,$O$4,$O$5))</f>
        <v>0</v>
      </c>
    </row>
    <row r="245">
      <c r="A245" s="1" t="s">
        <v>664</v>
      </c>
      <c r="E245" s="27" t="s">
        <v>661</v>
      </c>
    </row>
    <row r="246">
      <c r="A246" s="1" t="s">
        <v>665</v>
      </c>
    </row>
    <row r="247" ht="89.25">
      <c r="A247" s="1" t="s">
        <v>666</v>
      </c>
      <c r="E247" s="27" t="s">
        <v>12252</v>
      </c>
    </row>
    <row r="248">
      <c r="A248" s="1" t="s">
        <v>656</v>
      </c>
      <c r="C248" s="22" t="s">
        <v>894</v>
      </c>
      <c r="E248" s="23" t="s">
        <v>2900</v>
      </c>
      <c r="L248" s="24">
        <f>SUMIFS(L249:L256,A249:A256,"P")</f>
        <v>0</v>
      </c>
      <c r="M248" s="24">
        <f>SUMIFS(M249:M256,A249:A256,"P")</f>
        <v>0</v>
      </c>
      <c r="N248" s="25"/>
    </row>
    <row r="249" ht="25.5">
      <c r="A249" s="1" t="s">
        <v>659</v>
      </c>
      <c r="B249" s="1">
        <v>35</v>
      </c>
      <c r="C249" s="26" t="s">
        <v>3803</v>
      </c>
      <c r="D249" t="s">
        <v>897</v>
      </c>
      <c r="E249" s="27" t="s">
        <v>3804</v>
      </c>
      <c r="F249" s="28" t="s">
        <v>899</v>
      </c>
      <c r="G249" s="29">
        <v>16206.222</v>
      </c>
      <c r="H249" s="28">
        <v>0</v>
      </c>
      <c r="I249" s="30">
        <f>ROUND(G249*H249,P4)</f>
        <v>0</v>
      </c>
      <c r="L249" s="31">
        <v>0</v>
      </c>
      <c r="M249" s="24">
        <f>ROUND(G249*L249,P4)</f>
        <v>0</v>
      </c>
      <c r="N249" s="25" t="s">
        <v>1309</v>
      </c>
      <c r="O249" s="32">
        <f>M249*AA249</f>
        <v>0</v>
      </c>
      <c r="P249" s="1">
        <v>3</v>
      </c>
      <c r="AA249" s="1">
        <f>IF(P249=1,$O$3,IF(P249=2,$O$4,$O$5))</f>
        <v>0</v>
      </c>
    </row>
    <row r="250" ht="38.25">
      <c r="A250" s="1" t="s">
        <v>664</v>
      </c>
      <c r="E250" s="27" t="s">
        <v>900</v>
      </c>
    </row>
    <row r="251">
      <c r="A251" s="1" t="s">
        <v>665</v>
      </c>
      <c r="E251" s="33" t="s">
        <v>14758</v>
      </c>
    </row>
    <row r="252" ht="153">
      <c r="A252" s="1" t="s">
        <v>666</v>
      </c>
      <c r="E252" s="27" t="s">
        <v>902</v>
      </c>
    </row>
    <row r="253" ht="38.25">
      <c r="A253" s="1" t="s">
        <v>659</v>
      </c>
      <c r="B253" s="1">
        <v>36</v>
      </c>
      <c r="C253" s="26" t="s">
        <v>896</v>
      </c>
      <c r="D253" t="s">
        <v>897</v>
      </c>
      <c r="E253" s="27" t="s">
        <v>898</v>
      </c>
      <c r="F253" s="28" t="s">
        <v>899</v>
      </c>
      <c r="G253" s="29">
        <v>207.75999999999999</v>
      </c>
      <c r="H253" s="28">
        <v>0</v>
      </c>
      <c r="I253" s="30">
        <f>ROUND(G253*H253,P4)</f>
        <v>0</v>
      </c>
      <c r="L253" s="31">
        <v>0</v>
      </c>
      <c r="M253" s="24">
        <f>ROUND(G253*L253,P4)</f>
        <v>0</v>
      </c>
      <c r="N253" s="25" t="s">
        <v>1309</v>
      </c>
      <c r="O253" s="32">
        <f>M253*AA253</f>
        <v>0</v>
      </c>
      <c r="P253" s="1">
        <v>3</v>
      </c>
      <c r="AA253" s="1">
        <f>IF(P253=1,$O$3,IF(P253=2,$O$4,$O$5))</f>
        <v>0</v>
      </c>
    </row>
    <row r="254" ht="38.25">
      <c r="A254" s="1" t="s">
        <v>664</v>
      </c>
      <c r="E254" s="27" t="s">
        <v>900</v>
      </c>
    </row>
    <row r="255">
      <c r="A255" s="1" t="s">
        <v>665</v>
      </c>
      <c r="E255" s="33" t="s">
        <v>14759</v>
      </c>
    </row>
    <row r="256" ht="153">
      <c r="A256" s="1" t="s">
        <v>666</v>
      </c>
      <c r="E256" s="27" t="s">
        <v>902</v>
      </c>
    </row>
    <row r="257">
      <c r="A257" s="1" t="s">
        <v>944</v>
      </c>
      <c r="C257" s="22" t="s">
        <v>14760</v>
      </c>
      <c r="E257" s="23" t="s">
        <v>14761</v>
      </c>
      <c r="L257" s="24">
        <f>L258+L267+L292+L297+L306+L311+L432</f>
        <v>0</v>
      </c>
      <c r="M257" s="24">
        <f>M258+M267+M292+M297+M306+M311+M432</f>
        <v>0</v>
      </c>
      <c r="N257" s="25"/>
    </row>
    <row r="258">
      <c r="A258" s="1" t="s">
        <v>656</v>
      </c>
      <c r="C258" s="22" t="s">
        <v>2130</v>
      </c>
      <c r="E258" s="23" t="s">
        <v>2131</v>
      </c>
      <c r="L258" s="24">
        <f>SUMIFS(L259:L266,A259:A266,"P")</f>
        <v>0</v>
      </c>
      <c r="M258" s="24">
        <f>SUMIFS(M259:M266,A259:A266,"P")</f>
        <v>0</v>
      </c>
      <c r="N258" s="25"/>
    </row>
    <row r="259">
      <c r="A259" s="1" t="s">
        <v>659</v>
      </c>
      <c r="B259" s="1">
        <v>23</v>
      </c>
      <c r="C259" s="26" t="s">
        <v>14031</v>
      </c>
      <c r="D259" t="s">
        <v>661</v>
      </c>
      <c r="E259" s="27" t="s">
        <v>14032</v>
      </c>
      <c r="F259" s="28" t="s">
        <v>683</v>
      </c>
      <c r="G259" s="29">
        <v>6</v>
      </c>
      <c r="H259" s="28">
        <v>0</v>
      </c>
      <c r="I259" s="30">
        <f>ROUND(G259*H259,P4)</f>
        <v>0</v>
      </c>
      <c r="L259" s="31">
        <v>0</v>
      </c>
      <c r="M259" s="24">
        <f>ROUND(G259*L259,P4)</f>
        <v>0</v>
      </c>
      <c r="N259" s="25" t="s">
        <v>1309</v>
      </c>
      <c r="O259" s="32">
        <f>M259*AA259</f>
        <v>0</v>
      </c>
      <c r="P259" s="1">
        <v>3</v>
      </c>
      <c r="AA259" s="1">
        <f>IF(P259=1,$O$3,IF(P259=2,$O$4,$O$5))</f>
        <v>0</v>
      </c>
    </row>
    <row r="260">
      <c r="A260" s="1" t="s">
        <v>664</v>
      </c>
      <c r="E260" s="27" t="s">
        <v>661</v>
      </c>
    </row>
    <row r="261">
      <c r="A261" s="1" t="s">
        <v>665</v>
      </c>
    </row>
    <row r="262">
      <c r="A262" s="1" t="s">
        <v>666</v>
      </c>
      <c r="E262" s="27" t="s">
        <v>5940</v>
      </c>
    </row>
    <row r="263">
      <c r="A263" s="1" t="s">
        <v>659</v>
      </c>
      <c r="B263" s="1">
        <v>24</v>
      </c>
      <c r="C263" s="26" t="s">
        <v>14660</v>
      </c>
      <c r="D263" t="s">
        <v>661</v>
      </c>
      <c r="E263" s="27" t="s">
        <v>14661</v>
      </c>
      <c r="F263" s="28" t="s">
        <v>1574</v>
      </c>
      <c r="G263" s="29">
        <v>1</v>
      </c>
      <c r="H263" s="28">
        <v>0</v>
      </c>
      <c r="I263" s="30">
        <f>ROUND(G263*H263,P4)</f>
        <v>0</v>
      </c>
      <c r="L263" s="31">
        <v>0</v>
      </c>
      <c r="M263" s="24">
        <f>ROUND(G263*L263,P4)</f>
        <v>0</v>
      </c>
      <c r="N263" s="25" t="s">
        <v>1309</v>
      </c>
      <c r="O263" s="32">
        <f>M263*AA263</f>
        <v>0</v>
      </c>
      <c r="P263" s="1">
        <v>3</v>
      </c>
      <c r="AA263" s="1">
        <f>IF(P263=1,$O$3,IF(P263=2,$O$4,$O$5))</f>
        <v>0</v>
      </c>
    </row>
    <row r="264" ht="25.5">
      <c r="A264" s="1" t="s">
        <v>664</v>
      </c>
      <c r="E264" s="27" t="s">
        <v>14662</v>
      </c>
    </row>
    <row r="265">
      <c r="A265" s="1" t="s">
        <v>665</v>
      </c>
    </row>
    <row r="266">
      <c r="A266" s="1" t="s">
        <v>666</v>
      </c>
      <c r="E266" s="27" t="s">
        <v>14663</v>
      </c>
    </row>
    <row r="267">
      <c r="A267" s="1" t="s">
        <v>656</v>
      </c>
      <c r="C267" s="22" t="s">
        <v>657</v>
      </c>
      <c r="E267" s="23" t="s">
        <v>658</v>
      </c>
      <c r="L267" s="24">
        <f>SUMIFS(L268:L291,A268:A291,"P")</f>
        <v>0</v>
      </c>
      <c r="M267" s="24">
        <f>SUMIFS(M268:M291,A268:A291,"P")</f>
        <v>0</v>
      </c>
      <c r="N267" s="25"/>
    </row>
    <row r="268">
      <c r="A268" s="1" t="s">
        <v>659</v>
      </c>
      <c r="B268" s="1">
        <v>1</v>
      </c>
      <c r="C268" s="26" t="s">
        <v>10364</v>
      </c>
      <c r="D268" t="s">
        <v>661</v>
      </c>
      <c r="E268" s="27" t="s">
        <v>10365</v>
      </c>
      <c r="F268" s="28" t="s">
        <v>868</v>
      </c>
      <c r="G268" s="29">
        <v>9500</v>
      </c>
      <c r="H268" s="28">
        <v>0</v>
      </c>
      <c r="I268" s="30">
        <f>ROUND(G268*H268,P4)</f>
        <v>0</v>
      </c>
      <c r="L268" s="31">
        <v>0</v>
      </c>
      <c r="M268" s="24">
        <f>ROUND(G268*L268,P4)</f>
        <v>0</v>
      </c>
      <c r="N268" s="25" t="s">
        <v>1309</v>
      </c>
      <c r="O268" s="32">
        <f>M268*AA268</f>
        <v>0</v>
      </c>
      <c r="P268" s="1">
        <v>3</v>
      </c>
      <c r="AA268" s="1">
        <f>IF(P268=1,$O$3,IF(P268=2,$O$4,$O$5))</f>
        <v>0</v>
      </c>
    </row>
    <row r="269">
      <c r="A269" s="1" t="s">
        <v>664</v>
      </c>
      <c r="E269" s="27" t="s">
        <v>661</v>
      </c>
    </row>
    <row r="270">
      <c r="A270" s="1" t="s">
        <v>665</v>
      </c>
    </row>
    <row r="271" ht="38.25">
      <c r="A271" s="1" t="s">
        <v>666</v>
      </c>
      <c r="E271" s="27" t="s">
        <v>10367</v>
      </c>
    </row>
    <row r="272">
      <c r="A272" s="1" t="s">
        <v>659</v>
      </c>
      <c r="B272" s="1">
        <v>2</v>
      </c>
      <c r="C272" s="26" t="s">
        <v>1535</v>
      </c>
      <c r="D272" t="s">
        <v>661</v>
      </c>
      <c r="E272" s="27" t="s">
        <v>1536</v>
      </c>
      <c r="F272" s="28" t="s">
        <v>663</v>
      </c>
      <c r="G272" s="29">
        <v>10127.596</v>
      </c>
      <c r="H272" s="28">
        <v>0</v>
      </c>
      <c r="I272" s="30">
        <f>ROUND(G272*H272,P4)</f>
        <v>0</v>
      </c>
      <c r="L272" s="31">
        <v>0</v>
      </c>
      <c r="M272" s="24">
        <f>ROUND(G272*L272,P4)</f>
        <v>0</v>
      </c>
      <c r="N272" s="25" t="s">
        <v>1309</v>
      </c>
      <c r="O272" s="32">
        <f>M272*AA272</f>
        <v>0</v>
      </c>
      <c r="P272" s="1">
        <v>3</v>
      </c>
      <c r="AA272" s="1">
        <f>IF(P272=1,$O$3,IF(P272=2,$O$4,$O$5))</f>
        <v>0</v>
      </c>
    </row>
    <row r="273">
      <c r="A273" s="1" t="s">
        <v>664</v>
      </c>
      <c r="E273" s="27" t="s">
        <v>661</v>
      </c>
    </row>
    <row r="274" ht="89.25">
      <c r="A274" s="1" t="s">
        <v>665</v>
      </c>
      <c r="E274" s="33" t="s">
        <v>14762</v>
      </c>
    </row>
    <row r="275" ht="318.75">
      <c r="A275" s="1" t="s">
        <v>666</v>
      </c>
      <c r="E275" s="27" t="s">
        <v>667</v>
      </c>
    </row>
    <row r="276">
      <c r="A276" s="1" t="s">
        <v>659</v>
      </c>
      <c r="B276" s="1">
        <v>3</v>
      </c>
      <c r="C276" s="26" t="s">
        <v>6431</v>
      </c>
      <c r="D276" t="s">
        <v>661</v>
      </c>
      <c r="E276" s="27" t="s">
        <v>6432</v>
      </c>
      <c r="F276" s="28" t="s">
        <v>663</v>
      </c>
      <c r="G276" s="29">
        <v>6837.4709999999995</v>
      </c>
      <c r="H276" s="28">
        <v>0</v>
      </c>
      <c r="I276" s="30">
        <f>ROUND(G276*H276,P4)</f>
        <v>0</v>
      </c>
      <c r="L276" s="31">
        <v>0</v>
      </c>
      <c r="M276" s="24">
        <f>ROUND(G276*L276,P4)</f>
        <v>0</v>
      </c>
      <c r="N276" s="25" t="s">
        <v>1309</v>
      </c>
      <c r="O276" s="32">
        <f>M276*AA276</f>
        <v>0</v>
      </c>
      <c r="P276" s="1">
        <v>3</v>
      </c>
      <c r="AA276" s="1">
        <f>IF(P276=1,$O$3,IF(P276=2,$O$4,$O$5))</f>
        <v>0</v>
      </c>
    </row>
    <row r="277">
      <c r="A277" s="1" t="s">
        <v>664</v>
      </c>
      <c r="E277" s="27" t="s">
        <v>661</v>
      </c>
    </row>
    <row r="278" ht="63.75">
      <c r="A278" s="1" t="s">
        <v>665</v>
      </c>
      <c r="E278" s="33" t="s">
        <v>14763</v>
      </c>
    </row>
    <row r="279" ht="318.75">
      <c r="A279" s="1" t="s">
        <v>666</v>
      </c>
      <c r="E279" s="27" t="s">
        <v>667</v>
      </c>
    </row>
    <row r="280">
      <c r="A280" s="1" t="s">
        <v>659</v>
      </c>
      <c r="B280" s="1">
        <v>4</v>
      </c>
      <c r="C280" s="26" t="s">
        <v>1540</v>
      </c>
      <c r="D280" t="s">
        <v>661</v>
      </c>
      <c r="E280" s="27" t="s">
        <v>1541</v>
      </c>
      <c r="F280" s="28" t="s">
        <v>663</v>
      </c>
      <c r="G280" s="29">
        <v>12929.008</v>
      </c>
      <c r="H280" s="28">
        <v>0</v>
      </c>
      <c r="I280" s="30">
        <f>ROUND(G280*H280,P4)</f>
        <v>0</v>
      </c>
      <c r="L280" s="31">
        <v>0</v>
      </c>
      <c r="M280" s="24">
        <f>ROUND(G280*L280,P4)</f>
        <v>0</v>
      </c>
      <c r="N280" s="25" t="s">
        <v>1309</v>
      </c>
      <c r="O280" s="32">
        <f>M280*AA280</f>
        <v>0</v>
      </c>
      <c r="P280" s="1">
        <v>3</v>
      </c>
      <c r="AA280" s="1">
        <f>IF(P280=1,$O$3,IF(P280=2,$O$4,$O$5))</f>
        <v>0</v>
      </c>
    </row>
    <row r="281">
      <c r="A281" s="1" t="s">
        <v>664</v>
      </c>
      <c r="E281" s="27" t="s">
        <v>661</v>
      </c>
    </row>
    <row r="282" ht="140.25">
      <c r="A282" s="1" t="s">
        <v>665</v>
      </c>
      <c r="E282" s="33" t="s">
        <v>14764</v>
      </c>
    </row>
    <row r="283" ht="229.5">
      <c r="A283" s="1" t="s">
        <v>666</v>
      </c>
      <c r="E283" s="27" t="s">
        <v>1543</v>
      </c>
    </row>
    <row r="284">
      <c r="A284" s="1" t="s">
        <v>659</v>
      </c>
      <c r="B284" s="1">
        <v>5</v>
      </c>
      <c r="C284" s="26" t="s">
        <v>6435</v>
      </c>
      <c r="D284" t="s">
        <v>661</v>
      </c>
      <c r="E284" s="27" t="s">
        <v>6436</v>
      </c>
      <c r="F284" s="28" t="s">
        <v>663</v>
      </c>
      <c r="G284" s="29">
        <v>1325.8209999999999</v>
      </c>
      <c r="H284" s="28">
        <v>0</v>
      </c>
      <c r="I284" s="30">
        <f>ROUND(G284*H284,P4)</f>
        <v>0</v>
      </c>
      <c r="L284" s="31">
        <v>0</v>
      </c>
      <c r="M284" s="24">
        <f>ROUND(G284*L284,P4)</f>
        <v>0</v>
      </c>
      <c r="N284" s="25" t="s">
        <v>1309</v>
      </c>
      <c r="O284" s="32">
        <f>M284*AA284</f>
        <v>0</v>
      </c>
      <c r="P284" s="1">
        <v>3</v>
      </c>
      <c r="AA284" s="1">
        <f>IF(P284=1,$O$3,IF(P284=2,$O$4,$O$5))</f>
        <v>0</v>
      </c>
    </row>
    <row r="285">
      <c r="A285" s="1" t="s">
        <v>664</v>
      </c>
      <c r="E285" s="27" t="s">
        <v>661</v>
      </c>
    </row>
    <row r="286" ht="89.25">
      <c r="A286" s="1" t="s">
        <v>665</v>
      </c>
      <c r="E286" s="33" t="s">
        <v>14765</v>
      </c>
    </row>
    <row r="287" ht="293.25">
      <c r="A287" s="1" t="s">
        <v>666</v>
      </c>
      <c r="E287" s="27" t="s">
        <v>6438</v>
      </c>
    </row>
    <row r="288">
      <c r="A288" s="1" t="s">
        <v>659</v>
      </c>
      <c r="B288" s="1">
        <v>25</v>
      </c>
      <c r="C288" s="26" t="s">
        <v>14677</v>
      </c>
      <c r="D288" t="s">
        <v>661</v>
      </c>
      <c r="E288" s="27" t="s">
        <v>14678</v>
      </c>
      <c r="F288" s="28" t="s">
        <v>677</v>
      </c>
      <c r="G288" s="29">
        <v>1227.818</v>
      </c>
      <c r="H288" s="28">
        <v>0</v>
      </c>
      <c r="I288" s="30">
        <f>ROUND(G288*H288,P4)</f>
        <v>0</v>
      </c>
      <c r="L288" s="31">
        <v>0</v>
      </c>
      <c r="M288" s="24">
        <f>ROUND(G288*L288,P4)</f>
        <v>0</v>
      </c>
      <c r="N288" s="25" t="s">
        <v>1309</v>
      </c>
      <c r="O288" s="32">
        <f>M288*AA288</f>
        <v>0</v>
      </c>
      <c r="P288" s="1">
        <v>3</v>
      </c>
      <c r="AA288" s="1">
        <f>IF(P288=1,$O$3,IF(P288=2,$O$4,$O$5))</f>
        <v>0</v>
      </c>
    </row>
    <row r="289" ht="25.5">
      <c r="A289" s="1" t="s">
        <v>664</v>
      </c>
      <c r="E289" s="27" t="s">
        <v>14679</v>
      </c>
    </row>
    <row r="290" ht="51">
      <c r="A290" s="1" t="s">
        <v>665</v>
      </c>
      <c r="E290" s="33" t="s">
        <v>14766</v>
      </c>
    </row>
    <row r="291">
      <c r="A291" s="1" t="s">
        <v>666</v>
      </c>
      <c r="E291" s="27" t="s">
        <v>661</v>
      </c>
    </row>
    <row r="292">
      <c r="A292" s="1" t="s">
        <v>656</v>
      </c>
      <c r="C292" s="22" t="s">
        <v>1329</v>
      </c>
      <c r="E292" s="23" t="s">
        <v>3214</v>
      </c>
      <c r="L292" s="24">
        <f>SUMIFS(L293:L296,A293:A296,"P")</f>
        <v>0</v>
      </c>
      <c r="M292" s="24">
        <f>SUMIFS(M293:M296,A293:A296,"P")</f>
        <v>0</v>
      </c>
      <c r="N292" s="25"/>
    </row>
    <row r="293">
      <c r="A293" s="1" t="s">
        <v>659</v>
      </c>
      <c r="B293" s="1">
        <v>6</v>
      </c>
      <c r="C293" s="26" t="s">
        <v>6443</v>
      </c>
      <c r="D293" t="s">
        <v>661</v>
      </c>
      <c r="E293" s="27" t="s">
        <v>6444</v>
      </c>
      <c r="F293" s="28" t="s">
        <v>677</v>
      </c>
      <c r="G293" s="29">
        <v>1191.174</v>
      </c>
      <c r="H293" s="28">
        <v>0</v>
      </c>
      <c r="I293" s="30">
        <f>ROUND(G293*H293,P4)</f>
        <v>0</v>
      </c>
      <c r="L293" s="31">
        <v>0</v>
      </c>
      <c r="M293" s="24">
        <f>ROUND(G293*L293,P4)</f>
        <v>0</v>
      </c>
      <c r="N293" s="25" t="s">
        <v>1309</v>
      </c>
      <c r="O293" s="32">
        <f>M293*AA293</f>
        <v>0</v>
      </c>
      <c r="P293" s="1">
        <v>1</v>
      </c>
      <c r="AA293" s="1">
        <f>IF(P293=1,$O$3,IF(P293=2,$O$4,$O$5))</f>
        <v>0</v>
      </c>
    </row>
    <row r="294">
      <c r="A294" s="1" t="s">
        <v>664</v>
      </c>
      <c r="E294" s="27" t="s">
        <v>661</v>
      </c>
    </row>
    <row r="295" ht="38.25">
      <c r="A295" s="1" t="s">
        <v>665</v>
      </c>
      <c r="E295" s="33" t="s">
        <v>14767</v>
      </c>
    </row>
    <row r="296" ht="102">
      <c r="A296" s="1" t="s">
        <v>666</v>
      </c>
      <c r="E296" s="27" t="s">
        <v>6446</v>
      </c>
    </row>
    <row r="297">
      <c r="A297" s="1" t="s">
        <v>656</v>
      </c>
      <c r="C297" s="22" t="s">
        <v>1333</v>
      </c>
      <c r="E297" s="23" t="s">
        <v>5082</v>
      </c>
      <c r="L297" s="24">
        <f>SUMIFS(L298:L305,A298:A305,"P")</f>
        <v>0</v>
      </c>
      <c r="M297" s="24">
        <f>SUMIFS(M298:M305,A298:A305,"P")</f>
        <v>0</v>
      </c>
      <c r="N297" s="25"/>
    </row>
    <row r="298">
      <c r="A298" s="1" t="s">
        <v>659</v>
      </c>
      <c r="B298" s="1">
        <v>7</v>
      </c>
      <c r="C298" s="26" t="s">
        <v>11993</v>
      </c>
      <c r="D298" t="s">
        <v>661</v>
      </c>
      <c r="E298" s="27" t="s">
        <v>11994</v>
      </c>
      <c r="F298" s="28" t="s">
        <v>663</v>
      </c>
      <c r="G298" s="29">
        <v>335.12200000000001</v>
      </c>
      <c r="H298" s="28">
        <v>0</v>
      </c>
      <c r="I298" s="30">
        <f>ROUND(G298*H298,P4)</f>
        <v>0</v>
      </c>
      <c r="L298" s="31">
        <v>0</v>
      </c>
      <c r="M298" s="24">
        <f>ROUND(G298*L298,P4)</f>
        <v>0</v>
      </c>
      <c r="N298" s="25" t="s">
        <v>1309</v>
      </c>
      <c r="O298" s="32">
        <f>M298*AA298</f>
        <v>0</v>
      </c>
      <c r="P298" s="1">
        <v>3</v>
      </c>
      <c r="AA298" s="1">
        <f>IF(P298=1,$O$3,IF(P298=2,$O$4,$O$5))</f>
        <v>0</v>
      </c>
    </row>
    <row r="299">
      <c r="A299" s="1" t="s">
        <v>664</v>
      </c>
      <c r="E299" s="27" t="s">
        <v>661</v>
      </c>
    </row>
    <row r="300" ht="76.5">
      <c r="A300" s="1" t="s">
        <v>665</v>
      </c>
      <c r="E300" s="33" t="s">
        <v>14768</v>
      </c>
    </row>
    <row r="301" ht="357">
      <c r="A301" s="1" t="s">
        <v>666</v>
      </c>
      <c r="E301" s="27" t="s">
        <v>6455</v>
      </c>
    </row>
    <row r="302">
      <c r="A302" s="1" t="s">
        <v>659</v>
      </c>
      <c r="B302" s="1">
        <v>8</v>
      </c>
      <c r="C302" s="26" t="s">
        <v>5083</v>
      </c>
      <c r="D302" t="s">
        <v>661</v>
      </c>
      <c r="E302" s="27" t="s">
        <v>5084</v>
      </c>
      <c r="F302" s="28" t="s">
        <v>663</v>
      </c>
      <c r="G302" s="29">
        <v>263.22699999999998</v>
      </c>
      <c r="H302" s="28">
        <v>0</v>
      </c>
      <c r="I302" s="30">
        <f>ROUND(G302*H302,P4)</f>
        <v>0</v>
      </c>
      <c r="L302" s="31">
        <v>0</v>
      </c>
      <c r="M302" s="24">
        <f>ROUND(G302*L302,P4)</f>
        <v>0</v>
      </c>
      <c r="N302" s="25" t="s">
        <v>1309</v>
      </c>
      <c r="O302" s="32">
        <f>M302*AA302</f>
        <v>0</v>
      </c>
      <c r="P302" s="1">
        <v>3</v>
      </c>
      <c r="AA302" s="1">
        <f>IF(P302=1,$O$3,IF(P302=2,$O$4,$O$5))</f>
        <v>0</v>
      </c>
    </row>
    <row r="303">
      <c r="A303" s="1" t="s">
        <v>664</v>
      </c>
      <c r="E303" s="27" t="s">
        <v>661</v>
      </c>
    </row>
    <row r="304" ht="89.25">
      <c r="A304" s="1" t="s">
        <v>665</v>
      </c>
      <c r="E304" s="33" t="s">
        <v>14769</v>
      </c>
    </row>
    <row r="305" ht="38.25">
      <c r="A305" s="1" t="s">
        <v>666</v>
      </c>
      <c r="E305" s="27" t="s">
        <v>6457</v>
      </c>
    </row>
    <row r="306">
      <c r="A306" s="1" t="s">
        <v>656</v>
      </c>
      <c r="C306" s="22" t="s">
        <v>679</v>
      </c>
      <c r="E306" s="23" t="s">
        <v>680</v>
      </c>
      <c r="L306" s="24">
        <f>SUMIFS(L307:L310,A307:A310,"P")</f>
        <v>0</v>
      </c>
      <c r="M306" s="24">
        <f>SUMIFS(M307:M310,A307:A310,"P")</f>
        <v>0</v>
      </c>
      <c r="N306" s="25"/>
    </row>
    <row r="307">
      <c r="A307" s="1" t="s">
        <v>659</v>
      </c>
      <c r="B307" s="1">
        <v>26</v>
      </c>
      <c r="C307" s="26" t="s">
        <v>14162</v>
      </c>
      <c r="D307" t="s">
        <v>661</v>
      </c>
      <c r="E307" s="27" t="s">
        <v>14163</v>
      </c>
      <c r="F307" s="28" t="s">
        <v>683</v>
      </c>
      <c r="G307" s="29">
        <v>6</v>
      </c>
      <c r="H307" s="28">
        <v>0</v>
      </c>
      <c r="I307" s="30">
        <f>ROUND(G307*H307,P4)</f>
        <v>0</v>
      </c>
      <c r="L307" s="31">
        <v>0</v>
      </c>
      <c r="M307" s="24">
        <f>ROUND(G307*L307,P4)</f>
        <v>0</v>
      </c>
      <c r="N307" s="25" t="s">
        <v>1309</v>
      </c>
      <c r="O307" s="32">
        <f>M307*AA307</f>
        <v>0</v>
      </c>
      <c r="P307" s="1">
        <v>3</v>
      </c>
      <c r="AA307" s="1">
        <f>IF(P307=1,$O$3,IF(P307=2,$O$4,$O$5))</f>
        <v>0</v>
      </c>
    </row>
    <row r="308">
      <c r="A308" s="1" t="s">
        <v>664</v>
      </c>
      <c r="E308" s="27" t="s">
        <v>14770</v>
      </c>
    </row>
    <row r="309">
      <c r="A309" s="1" t="s">
        <v>665</v>
      </c>
    </row>
    <row r="310" ht="153">
      <c r="A310" s="1" t="s">
        <v>666</v>
      </c>
      <c r="E310" s="27" t="s">
        <v>11831</v>
      </c>
    </row>
    <row r="311">
      <c r="A311" s="1" t="s">
        <v>656</v>
      </c>
      <c r="C311" s="22" t="s">
        <v>6055</v>
      </c>
      <c r="E311" s="23" t="s">
        <v>6673</v>
      </c>
      <c r="L311" s="24">
        <f>SUMIFS(L312:L431,A312:A431,"P")</f>
        <v>0</v>
      </c>
      <c r="M311" s="24">
        <f>SUMIFS(M312:M431,A312:A431,"P")</f>
        <v>0</v>
      </c>
      <c r="N311" s="25"/>
    </row>
    <row r="312">
      <c r="A312" s="1" t="s">
        <v>659</v>
      </c>
      <c r="B312" s="1">
        <v>9</v>
      </c>
      <c r="C312" s="26" t="s">
        <v>9622</v>
      </c>
      <c r="D312" t="s">
        <v>661</v>
      </c>
      <c r="E312" s="27" t="s">
        <v>9623</v>
      </c>
      <c r="F312" s="28" t="s">
        <v>670</v>
      </c>
      <c r="G312" s="29">
        <v>773.49000000000001</v>
      </c>
      <c r="H312" s="28">
        <v>0</v>
      </c>
      <c r="I312" s="30">
        <f>ROUND(G312*H312,P4)</f>
        <v>0</v>
      </c>
      <c r="L312" s="31">
        <v>0</v>
      </c>
      <c r="M312" s="24">
        <f>ROUND(G312*L312,P4)</f>
        <v>0</v>
      </c>
      <c r="N312" s="25" t="s">
        <v>1309</v>
      </c>
      <c r="O312" s="32">
        <f>M312*AA312</f>
        <v>0</v>
      </c>
      <c r="P312" s="1">
        <v>1</v>
      </c>
      <c r="AA312" s="1">
        <f>IF(P312=1,$O$3,IF(P312=2,$O$4,$O$5))</f>
        <v>0</v>
      </c>
    </row>
    <row r="313">
      <c r="A313" s="1" t="s">
        <v>664</v>
      </c>
      <c r="E313" s="27" t="s">
        <v>661</v>
      </c>
    </row>
    <row r="314" ht="38.25">
      <c r="A314" s="1" t="s">
        <v>665</v>
      </c>
      <c r="E314" s="33" t="s">
        <v>14771</v>
      </c>
    </row>
    <row r="315" ht="242.25">
      <c r="A315" s="1" t="s">
        <v>666</v>
      </c>
      <c r="E315" s="27" t="s">
        <v>6468</v>
      </c>
    </row>
    <row r="316">
      <c r="A316" s="1" t="s">
        <v>659</v>
      </c>
      <c r="B316" s="1">
        <v>10</v>
      </c>
      <c r="C316" s="26" t="s">
        <v>14127</v>
      </c>
      <c r="D316" t="s">
        <v>661</v>
      </c>
      <c r="E316" s="27" t="s">
        <v>14128</v>
      </c>
      <c r="F316" s="28" t="s">
        <v>683</v>
      </c>
      <c r="G316" s="29">
        <v>32</v>
      </c>
      <c r="H316" s="28">
        <v>0</v>
      </c>
      <c r="I316" s="30">
        <f>ROUND(G316*H316,P4)</f>
        <v>0</v>
      </c>
      <c r="L316" s="31">
        <v>0</v>
      </c>
      <c r="M316" s="24">
        <f>ROUND(G316*L316,P4)</f>
        <v>0</v>
      </c>
      <c r="N316" s="25" t="s">
        <v>1309</v>
      </c>
      <c r="O316" s="32">
        <f>M316*AA316</f>
        <v>0</v>
      </c>
      <c r="P316" s="1">
        <v>3</v>
      </c>
      <c r="AA316" s="1">
        <f>IF(P316=1,$O$3,IF(P316=2,$O$4,$O$5))</f>
        <v>0</v>
      </c>
    </row>
    <row r="317">
      <c r="A317" s="1" t="s">
        <v>664</v>
      </c>
      <c r="E317" s="27" t="s">
        <v>661</v>
      </c>
    </row>
    <row r="318">
      <c r="A318" s="1" t="s">
        <v>665</v>
      </c>
    </row>
    <row r="319" ht="242.25">
      <c r="A319" s="1" t="s">
        <v>666</v>
      </c>
      <c r="E319" s="27" t="s">
        <v>14129</v>
      </c>
    </row>
    <row r="320">
      <c r="A320" s="1" t="s">
        <v>659</v>
      </c>
      <c r="B320" s="1">
        <v>11</v>
      </c>
      <c r="C320" s="26" t="s">
        <v>14697</v>
      </c>
      <c r="D320" t="s">
        <v>661</v>
      </c>
      <c r="E320" s="27" t="s">
        <v>6081</v>
      </c>
      <c r="F320" s="28" t="s">
        <v>683</v>
      </c>
      <c r="G320" s="29">
        <v>4</v>
      </c>
      <c r="H320" s="28">
        <v>0</v>
      </c>
      <c r="I320" s="30">
        <f>ROUND(G320*H320,P4)</f>
        <v>0</v>
      </c>
      <c r="L320" s="31">
        <v>0</v>
      </c>
      <c r="M320" s="24">
        <f>ROUND(G320*L320,P4)</f>
        <v>0</v>
      </c>
      <c r="N320" s="25" t="s">
        <v>1309</v>
      </c>
      <c r="O320" s="32">
        <f>M320*AA320</f>
        <v>0</v>
      </c>
      <c r="P320" s="1">
        <v>3</v>
      </c>
      <c r="AA320" s="1">
        <f>IF(P320=1,$O$3,IF(P320=2,$O$4,$O$5))</f>
        <v>0</v>
      </c>
    </row>
    <row r="321">
      <c r="A321" s="1" t="s">
        <v>664</v>
      </c>
      <c r="E321" s="27" t="s">
        <v>661</v>
      </c>
    </row>
    <row r="322">
      <c r="A322" s="1" t="s">
        <v>665</v>
      </c>
    </row>
    <row r="323" ht="242.25">
      <c r="A323" s="1" t="s">
        <v>666</v>
      </c>
      <c r="E323" s="27" t="s">
        <v>14129</v>
      </c>
    </row>
    <row r="324">
      <c r="A324" s="1" t="s">
        <v>659</v>
      </c>
      <c r="B324" s="1">
        <v>12</v>
      </c>
      <c r="C324" s="26" t="s">
        <v>6471</v>
      </c>
      <c r="D324" t="s">
        <v>661</v>
      </c>
      <c r="E324" s="27" t="s">
        <v>6472</v>
      </c>
      <c r="F324" s="28" t="s">
        <v>683</v>
      </c>
      <c r="G324" s="29">
        <v>8</v>
      </c>
      <c r="H324" s="28">
        <v>0</v>
      </c>
      <c r="I324" s="30">
        <f>ROUND(G324*H324,P4)</f>
        <v>0</v>
      </c>
      <c r="L324" s="31">
        <v>0</v>
      </c>
      <c r="M324" s="24">
        <f>ROUND(G324*L324,P4)</f>
        <v>0</v>
      </c>
      <c r="N324" s="25" t="s">
        <v>1309</v>
      </c>
      <c r="O324" s="32">
        <f>M324*AA324</f>
        <v>0</v>
      </c>
      <c r="P324" s="1">
        <v>3</v>
      </c>
      <c r="AA324" s="1">
        <f>IF(P324=1,$O$3,IF(P324=2,$O$4,$O$5))</f>
        <v>0</v>
      </c>
    </row>
    <row r="325">
      <c r="A325" s="1" t="s">
        <v>664</v>
      </c>
      <c r="E325" s="27" t="s">
        <v>661</v>
      </c>
    </row>
    <row r="326">
      <c r="A326" s="1" t="s">
        <v>665</v>
      </c>
    </row>
    <row r="327" ht="89.25">
      <c r="A327" s="1" t="s">
        <v>666</v>
      </c>
      <c r="E327" s="27" t="s">
        <v>6474</v>
      </c>
    </row>
    <row r="328">
      <c r="A328" s="1" t="s">
        <v>659</v>
      </c>
      <c r="B328" s="1">
        <v>13</v>
      </c>
      <c r="C328" s="26" t="s">
        <v>7243</v>
      </c>
      <c r="D328" t="s">
        <v>661</v>
      </c>
      <c r="E328" s="27" t="s">
        <v>7244</v>
      </c>
      <c r="F328" s="28" t="s">
        <v>683</v>
      </c>
      <c r="G328" s="29">
        <v>28</v>
      </c>
      <c r="H328" s="28">
        <v>0</v>
      </c>
      <c r="I328" s="30">
        <f>ROUND(G328*H328,P4)</f>
        <v>0</v>
      </c>
      <c r="L328" s="31">
        <v>0</v>
      </c>
      <c r="M328" s="24">
        <f>ROUND(G328*L328,P4)</f>
        <v>0</v>
      </c>
      <c r="N328" s="25" t="s">
        <v>1309</v>
      </c>
      <c r="O328" s="32">
        <f>M328*AA328</f>
        <v>0</v>
      </c>
      <c r="P328" s="1">
        <v>3</v>
      </c>
      <c r="AA328" s="1">
        <f>IF(P328=1,$O$3,IF(P328=2,$O$4,$O$5))</f>
        <v>0</v>
      </c>
    </row>
    <row r="329">
      <c r="A329" s="1" t="s">
        <v>664</v>
      </c>
      <c r="E329" s="27" t="s">
        <v>661</v>
      </c>
    </row>
    <row r="330">
      <c r="A330" s="1" t="s">
        <v>665</v>
      </c>
    </row>
    <row r="331" ht="89.25">
      <c r="A331" s="1" t="s">
        <v>666</v>
      </c>
      <c r="E331" s="27" t="s">
        <v>6474</v>
      </c>
    </row>
    <row r="332">
      <c r="A332" s="1" t="s">
        <v>659</v>
      </c>
      <c r="B332" s="1">
        <v>14</v>
      </c>
      <c r="C332" s="26" t="s">
        <v>14772</v>
      </c>
      <c r="D332" t="s">
        <v>661</v>
      </c>
      <c r="E332" s="27" t="s">
        <v>14773</v>
      </c>
      <c r="F332" s="28" t="s">
        <v>683</v>
      </c>
      <c r="G332" s="29">
        <v>41</v>
      </c>
      <c r="H332" s="28">
        <v>0</v>
      </c>
      <c r="I332" s="30">
        <f>ROUND(G332*H332,P4)</f>
        <v>0</v>
      </c>
      <c r="L332" s="31">
        <v>0</v>
      </c>
      <c r="M332" s="24">
        <f>ROUND(G332*L332,P4)</f>
        <v>0</v>
      </c>
      <c r="N332" s="25" t="s">
        <v>1309</v>
      </c>
      <c r="O332" s="32">
        <f>M332*AA332</f>
        <v>0</v>
      </c>
      <c r="P332" s="1">
        <v>1</v>
      </c>
      <c r="AA332" s="1">
        <f>IF(P332=1,$O$3,IF(P332=2,$O$4,$O$5))</f>
        <v>0</v>
      </c>
    </row>
    <row r="333">
      <c r="A333" s="1" t="s">
        <v>664</v>
      </c>
      <c r="E333" s="27" t="s">
        <v>14774</v>
      </c>
    </row>
    <row r="334">
      <c r="A334" s="1" t="s">
        <v>665</v>
      </c>
    </row>
    <row r="335" ht="38.25">
      <c r="A335" s="1" t="s">
        <v>666</v>
      </c>
      <c r="E335" s="27" t="s">
        <v>9245</v>
      </c>
    </row>
    <row r="336">
      <c r="A336" s="1" t="s">
        <v>659</v>
      </c>
      <c r="B336" s="1">
        <v>15</v>
      </c>
      <c r="C336" s="26" t="s">
        <v>6688</v>
      </c>
      <c r="D336" t="s">
        <v>661</v>
      </c>
      <c r="E336" s="27" t="s">
        <v>6689</v>
      </c>
      <c r="F336" s="28" t="s">
        <v>663</v>
      </c>
      <c r="G336" s="29">
        <v>1229.038</v>
      </c>
      <c r="H336" s="28">
        <v>0</v>
      </c>
      <c r="I336" s="30">
        <f>ROUND(G336*H336,P4)</f>
        <v>0</v>
      </c>
      <c r="L336" s="31">
        <v>0</v>
      </c>
      <c r="M336" s="24">
        <f>ROUND(G336*L336,P4)</f>
        <v>0</v>
      </c>
      <c r="N336" s="25" t="s">
        <v>1309</v>
      </c>
      <c r="O336" s="32">
        <f>M336*AA336</f>
        <v>0</v>
      </c>
      <c r="P336" s="1">
        <v>3</v>
      </c>
      <c r="AA336" s="1">
        <f>IF(P336=1,$O$3,IF(P336=2,$O$4,$O$5))</f>
        <v>0</v>
      </c>
    </row>
    <row r="337">
      <c r="A337" s="1" t="s">
        <v>664</v>
      </c>
      <c r="E337" s="27" t="s">
        <v>14775</v>
      </c>
    </row>
    <row r="338" ht="63.75">
      <c r="A338" s="1" t="s">
        <v>665</v>
      </c>
      <c r="E338" s="33" t="s">
        <v>14776</v>
      </c>
    </row>
    <row r="339" ht="357">
      <c r="A339" s="1" t="s">
        <v>666</v>
      </c>
      <c r="E339" s="27" t="s">
        <v>6455</v>
      </c>
    </row>
    <row r="340">
      <c r="A340" s="1" t="s">
        <v>659</v>
      </c>
      <c r="B340" s="1">
        <v>16</v>
      </c>
      <c r="C340" s="26" t="s">
        <v>14093</v>
      </c>
      <c r="D340" t="s">
        <v>661</v>
      </c>
      <c r="E340" s="27" t="s">
        <v>14094</v>
      </c>
      <c r="F340" s="28" t="s">
        <v>670</v>
      </c>
      <c r="G340" s="29">
        <v>198</v>
      </c>
      <c r="H340" s="28">
        <v>0</v>
      </c>
      <c r="I340" s="30">
        <f>ROUND(G340*H340,P4)</f>
        <v>0</v>
      </c>
      <c r="L340" s="31">
        <v>0</v>
      </c>
      <c r="M340" s="24">
        <f>ROUND(G340*L340,P4)</f>
        <v>0</v>
      </c>
      <c r="N340" s="25" t="s">
        <v>1309</v>
      </c>
      <c r="O340" s="32">
        <f>M340*AA340</f>
        <v>0</v>
      </c>
      <c r="P340" s="1">
        <v>3</v>
      </c>
      <c r="AA340" s="1">
        <f>IF(P340=1,$O$3,IF(P340=2,$O$4,$O$5))</f>
        <v>0</v>
      </c>
    </row>
    <row r="341">
      <c r="A341" s="1" t="s">
        <v>664</v>
      </c>
      <c r="E341" s="27" t="s">
        <v>661</v>
      </c>
    </row>
    <row r="342">
      <c r="A342" s="1" t="s">
        <v>665</v>
      </c>
    </row>
    <row r="343" ht="51">
      <c r="A343" s="1" t="s">
        <v>666</v>
      </c>
      <c r="E343" s="27" t="s">
        <v>12854</v>
      </c>
    </row>
    <row r="344">
      <c r="A344" s="1" t="s">
        <v>659</v>
      </c>
      <c r="B344" s="1">
        <v>17</v>
      </c>
      <c r="C344" s="26" t="s">
        <v>14189</v>
      </c>
      <c r="D344" t="s">
        <v>661</v>
      </c>
      <c r="E344" s="27" t="s">
        <v>14190</v>
      </c>
      <c r="F344" s="28" t="s">
        <v>670</v>
      </c>
      <c r="G344" s="29">
        <v>256.89999999999998</v>
      </c>
      <c r="H344" s="28">
        <v>0</v>
      </c>
      <c r="I344" s="30">
        <f>ROUND(G344*H344,P4)</f>
        <v>0</v>
      </c>
      <c r="L344" s="31">
        <v>0</v>
      </c>
      <c r="M344" s="24">
        <f>ROUND(G344*L344,P4)</f>
        <v>0</v>
      </c>
      <c r="N344" s="25" t="s">
        <v>1309</v>
      </c>
      <c r="O344" s="32">
        <f>M344*AA344</f>
        <v>0</v>
      </c>
      <c r="P344" s="1">
        <v>3</v>
      </c>
      <c r="AA344" s="1">
        <f>IF(P344=1,$O$3,IF(P344=2,$O$4,$O$5))</f>
        <v>0</v>
      </c>
    </row>
    <row r="345">
      <c r="A345" s="1" t="s">
        <v>664</v>
      </c>
      <c r="E345" s="27" t="s">
        <v>661</v>
      </c>
    </row>
    <row r="346">
      <c r="A346" s="1" t="s">
        <v>665</v>
      </c>
    </row>
    <row r="347" ht="51">
      <c r="A347" s="1" t="s">
        <v>666</v>
      </c>
      <c r="E347" s="27" t="s">
        <v>12854</v>
      </c>
    </row>
    <row r="348">
      <c r="A348" s="1" t="s">
        <v>659</v>
      </c>
      <c r="B348" s="1">
        <v>18</v>
      </c>
      <c r="C348" s="26" t="s">
        <v>12855</v>
      </c>
      <c r="D348" t="s">
        <v>661</v>
      </c>
      <c r="E348" s="27" t="s">
        <v>12856</v>
      </c>
      <c r="F348" s="28" t="s">
        <v>670</v>
      </c>
      <c r="G348" s="29">
        <v>286.80000000000001</v>
      </c>
      <c r="H348" s="28">
        <v>0</v>
      </c>
      <c r="I348" s="30">
        <f>ROUND(G348*H348,P4)</f>
        <v>0</v>
      </c>
      <c r="L348" s="31">
        <v>0</v>
      </c>
      <c r="M348" s="24">
        <f>ROUND(G348*L348,P4)</f>
        <v>0</v>
      </c>
      <c r="N348" s="25" t="s">
        <v>1309</v>
      </c>
      <c r="O348" s="32">
        <f>M348*AA348</f>
        <v>0</v>
      </c>
      <c r="P348" s="1">
        <v>3</v>
      </c>
      <c r="AA348" s="1">
        <f>IF(P348=1,$O$3,IF(P348=2,$O$4,$O$5))</f>
        <v>0</v>
      </c>
    </row>
    <row r="349">
      <c r="A349" s="1" t="s">
        <v>664</v>
      </c>
      <c r="E349" s="27" t="s">
        <v>661</v>
      </c>
    </row>
    <row r="350">
      <c r="A350" s="1" t="s">
        <v>665</v>
      </c>
    </row>
    <row r="351" ht="51">
      <c r="A351" s="1" t="s">
        <v>666</v>
      </c>
      <c r="E351" s="27" t="s">
        <v>12854</v>
      </c>
    </row>
    <row r="352">
      <c r="A352" s="1" t="s">
        <v>659</v>
      </c>
      <c r="B352" s="1">
        <v>19</v>
      </c>
      <c r="C352" s="26" t="s">
        <v>14041</v>
      </c>
      <c r="D352" t="s">
        <v>661</v>
      </c>
      <c r="E352" s="27" t="s">
        <v>14042</v>
      </c>
      <c r="F352" s="28" t="s">
        <v>670</v>
      </c>
      <c r="G352" s="29">
        <v>1350.4000000000001</v>
      </c>
      <c r="H352" s="28">
        <v>0</v>
      </c>
      <c r="I352" s="30">
        <f>ROUND(G352*H352,P4)</f>
        <v>0</v>
      </c>
      <c r="L352" s="31">
        <v>0</v>
      </c>
      <c r="M352" s="24">
        <f>ROUND(G352*L352,P4)</f>
        <v>0</v>
      </c>
      <c r="N352" s="25" t="s">
        <v>1309</v>
      </c>
      <c r="O352" s="32">
        <f>M352*AA352</f>
        <v>0</v>
      </c>
      <c r="P352" s="1">
        <v>3</v>
      </c>
      <c r="AA352" s="1">
        <f>IF(P352=1,$O$3,IF(P352=2,$O$4,$O$5))</f>
        <v>0</v>
      </c>
    </row>
    <row r="353">
      <c r="A353" s="1" t="s">
        <v>664</v>
      </c>
      <c r="E353" s="27" t="s">
        <v>661</v>
      </c>
    </row>
    <row r="354">
      <c r="A354" s="1" t="s">
        <v>665</v>
      </c>
    </row>
    <row r="355" ht="51">
      <c r="A355" s="1" t="s">
        <v>666</v>
      </c>
      <c r="E355" s="27" t="s">
        <v>12854</v>
      </c>
    </row>
    <row r="356">
      <c r="A356" s="1" t="s">
        <v>659</v>
      </c>
      <c r="B356" s="1">
        <v>20</v>
      </c>
      <c r="C356" s="26" t="s">
        <v>14708</v>
      </c>
      <c r="D356" t="s">
        <v>661</v>
      </c>
      <c r="E356" s="27" t="s">
        <v>14709</v>
      </c>
      <c r="F356" s="28" t="s">
        <v>670</v>
      </c>
      <c r="G356" s="29">
        <v>781.70000000000005</v>
      </c>
      <c r="H356" s="28">
        <v>0</v>
      </c>
      <c r="I356" s="30">
        <f>ROUND(G356*H356,P4)</f>
        <v>0</v>
      </c>
      <c r="L356" s="31">
        <v>0</v>
      </c>
      <c r="M356" s="24">
        <f>ROUND(G356*L356,P4)</f>
        <v>0</v>
      </c>
      <c r="N356" s="25" t="s">
        <v>1309</v>
      </c>
      <c r="O356" s="32">
        <f>M356*AA356</f>
        <v>0</v>
      </c>
      <c r="P356" s="1">
        <v>3</v>
      </c>
      <c r="AA356" s="1">
        <f>IF(P356=1,$O$3,IF(P356=2,$O$4,$O$5))</f>
        <v>0</v>
      </c>
    </row>
    <row r="357">
      <c r="A357" s="1" t="s">
        <v>664</v>
      </c>
      <c r="E357" s="27" t="s">
        <v>661</v>
      </c>
    </row>
    <row r="358">
      <c r="A358" s="1" t="s">
        <v>665</v>
      </c>
    </row>
    <row r="359" ht="51">
      <c r="A359" s="1" t="s">
        <v>666</v>
      </c>
      <c r="E359" s="27" t="s">
        <v>12854</v>
      </c>
    </row>
    <row r="360">
      <c r="A360" s="1" t="s">
        <v>659</v>
      </c>
      <c r="B360" s="1">
        <v>21</v>
      </c>
      <c r="C360" s="26" t="s">
        <v>14044</v>
      </c>
      <c r="D360" t="s">
        <v>661</v>
      </c>
      <c r="E360" s="27" t="s">
        <v>14045</v>
      </c>
      <c r="F360" s="28" t="s">
        <v>670</v>
      </c>
      <c r="G360" s="29">
        <v>2873.8000000000002</v>
      </c>
      <c r="H360" s="28">
        <v>0</v>
      </c>
      <c r="I360" s="30">
        <f>ROUND(G360*H360,P4)</f>
        <v>0</v>
      </c>
      <c r="L360" s="31">
        <v>0</v>
      </c>
      <c r="M360" s="24">
        <f>ROUND(G360*L360,P4)</f>
        <v>0</v>
      </c>
      <c r="N360" s="25" t="s">
        <v>1309</v>
      </c>
      <c r="O360" s="32">
        <f>M360*AA360</f>
        <v>0</v>
      </c>
      <c r="P360" s="1">
        <v>3</v>
      </c>
      <c r="AA360" s="1">
        <f>IF(P360=1,$O$3,IF(P360=2,$O$4,$O$5))</f>
        <v>0</v>
      </c>
    </row>
    <row r="361">
      <c r="A361" s="1" t="s">
        <v>664</v>
      </c>
      <c r="E361" s="27" t="s">
        <v>661</v>
      </c>
    </row>
    <row r="362">
      <c r="A362" s="1" t="s">
        <v>665</v>
      </c>
    </row>
    <row r="363" ht="25.5">
      <c r="A363" s="1" t="s">
        <v>666</v>
      </c>
      <c r="E363" s="27" t="s">
        <v>14047</v>
      </c>
    </row>
    <row r="364">
      <c r="A364" s="1" t="s">
        <v>659</v>
      </c>
      <c r="B364" s="1">
        <v>27</v>
      </c>
      <c r="C364" s="26" t="s">
        <v>14725</v>
      </c>
      <c r="D364" t="s">
        <v>661</v>
      </c>
      <c r="E364" s="27" t="s">
        <v>6283</v>
      </c>
      <c r="F364" s="28" t="s">
        <v>670</v>
      </c>
      <c r="G364" s="29">
        <v>120.89</v>
      </c>
      <c r="H364" s="28">
        <v>0</v>
      </c>
      <c r="I364" s="30">
        <f>ROUND(G364*H364,P4)</f>
        <v>0</v>
      </c>
      <c r="L364" s="31">
        <v>0</v>
      </c>
      <c r="M364" s="24">
        <f>ROUND(G364*L364,P4)</f>
        <v>0</v>
      </c>
      <c r="N364" s="25" t="s">
        <v>1309</v>
      </c>
      <c r="O364" s="32">
        <f>M364*AA364</f>
        <v>0</v>
      </c>
      <c r="P364" s="1">
        <v>3</v>
      </c>
      <c r="AA364" s="1">
        <f>IF(P364=1,$O$3,IF(P364=2,$O$4,$O$5))</f>
        <v>0</v>
      </c>
    </row>
    <row r="365">
      <c r="A365" s="1" t="s">
        <v>664</v>
      </c>
      <c r="E365" s="27" t="s">
        <v>14719</v>
      </c>
    </row>
    <row r="366">
      <c r="A366" s="1" t="s">
        <v>665</v>
      </c>
      <c r="E366" s="33" t="s">
        <v>14777</v>
      </c>
    </row>
    <row r="367" ht="255">
      <c r="A367" s="1" t="s">
        <v>666</v>
      </c>
      <c r="E367" s="27" t="s">
        <v>6676</v>
      </c>
    </row>
    <row r="368">
      <c r="A368" s="1" t="s">
        <v>659</v>
      </c>
      <c r="B368" s="1">
        <v>28</v>
      </c>
      <c r="C368" s="26" t="s">
        <v>14727</v>
      </c>
      <c r="D368" t="s">
        <v>661</v>
      </c>
      <c r="E368" s="27" t="s">
        <v>14728</v>
      </c>
      <c r="F368" s="28" t="s">
        <v>670</v>
      </c>
      <c r="G368" s="29">
        <v>184.80000000000001</v>
      </c>
      <c r="H368" s="28">
        <v>0</v>
      </c>
      <c r="I368" s="30">
        <f>ROUND(G368*H368,P4)</f>
        <v>0</v>
      </c>
      <c r="L368" s="31">
        <v>0</v>
      </c>
      <c r="M368" s="24">
        <f>ROUND(G368*L368,P4)</f>
        <v>0</v>
      </c>
      <c r="N368" s="25" t="s">
        <v>1309</v>
      </c>
      <c r="O368" s="32">
        <f>M368*AA368</f>
        <v>0</v>
      </c>
      <c r="P368" s="1">
        <v>3</v>
      </c>
      <c r="AA368" s="1">
        <f>IF(P368=1,$O$3,IF(P368=2,$O$4,$O$5))</f>
        <v>0</v>
      </c>
    </row>
    <row r="369">
      <c r="A369" s="1" t="s">
        <v>664</v>
      </c>
      <c r="E369" s="27" t="s">
        <v>14719</v>
      </c>
    </row>
    <row r="370">
      <c r="A370" s="1" t="s">
        <v>665</v>
      </c>
      <c r="E370" s="33" t="s">
        <v>14778</v>
      </c>
    </row>
    <row r="371" ht="255">
      <c r="A371" s="1" t="s">
        <v>666</v>
      </c>
      <c r="E371" s="27" t="s">
        <v>6676</v>
      </c>
    </row>
    <row r="372">
      <c r="A372" s="1" t="s">
        <v>659</v>
      </c>
      <c r="B372" s="1">
        <v>29</v>
      </c>
      <c r="C372" s="26" t="s">
        <v>14779</v>
      </c>
      <c r="D372" t="s">
        <v>661</v>
      </c>
      <c r="E372" s="27" t="s">
        <v>14780</v>
      </c>
      <c r="F372" s="28" t="s">
        <v>670</v>
      </c>
      <c r="G372" s="29">
        <v>466.06999999999999</v>
      </c>
      <c r="H372" s="28">
        <v>0</v>
      </c>
      <c r="I372" s="30">
        <f>ROUND(G372*H372,P4)</f>
        <v>0</v>
      </c>
      <c r="L372" s="31">
        <v>0</v>
      </c>
      <c r="M372" s="24">
        <f>ROUND(G372*L372,P4)</f>
        <v>0</v>
      </c>
      <c r="N372" s="25" t="s">
        <v>1309</v>
      </c>
      <c r="O372" s="32">
        <f>M372*AA372</f>
        <v>0</v>
      </c>
      <c r="P372" s="1">
        <v>3</v>
      </c>
      <c r="AA372" s="1">
        <f>IF(P372=1,$O$3,IF(P372=2,$O$4,$O$5))</f>
        <v>0</v>
      </c>
    </row>
    <row r="373">
      <c r="A373" s="1" t="s">
        <v>664</v>
      </c>
      <c r="E373" s="27" t="s">
        <v>14719</v>
      </c>
    </row>
    <row r="374" ht="38.25">
      <c r="A374" s="1" t="s">
        <v>665</v>
      </c>
      <c r="E374" s="33" t="s">
        <v>14781</v>
      </c>
    </row>
    <row r="375" ht="255">
      <c r="A375" s="1" t="s">
        <v>666</v>
      </c>
      <c r="E375" s="27" t="s">
        <v>6676</v>
      </c>
    </row>
    <row r="376">
      <c r="A376" s="1" t="s">
        <v>659</v>
      </c>
      <c r="B376" s="1">
        <v>30</v>
      </c>
      <c r="C376" s="26" t="s">
        <v>14782</v>
      </c>
      <c r="D376" t="s">
        <v>661</v>
      </c>
      <c r="E376" s="27" t="s">
        <v>14783</v>
      </c>
      <c r="F376" s="28" t="s">
        <v>670</v>
      </c>
      <c r="G376" s="29">
        <v>88.109999999999999</v>
      </c>
      <c r="H376" s="28">
        <v>0</v>
      </c>
      <c r="I376" s="30">
        <f>ROUND(G376*H376,P4)</f>
        <v>0</v>
      </c>
      <c r="L376" s="31">
        <v>0</v>
      </c>
      <c r="M376" s="24">
        <f>ROUND(G376*L376,P4)</f>
        <v>0</v>
      </c>
      <c r="N376" s="25" t="s">
        <v>1309</v>
      </c>
      <c r="O376" s="32">
        <f>M376*AA376</f>
        <v>0</v>
      </c>
      <c r="P376" s="1">
        <v>3</v>
      </c>
      <c r="AA376" s="1">
        <f>IF(P376=1,$O$3,IF(P376=2,$O$4,$O$5))</f>
        <v>0</v>
      </c>
    </row>
    <row r="377">
      <c r="A377" s="1" t="s">
        <v>664</v>
      </c>
      <c r="E377" s="27" t="s">
        <v>14719</v>
      </c>
    </row>
    <row r="378">
      <c r="A378" s="1" t="s">
        <v>665</v>
      </c>
      <c r="E378" s="33" t="s">
        <v>14784</v>
      </c>
    </row>
    <row r="379" ht="255">
      <c r="A379" s="1" t="s">
        <v>666</v>
      </c>
      <c r="E379" s="27" t="s">
        <v>6676</v>
      </c>
    </row>
    <row r="380">
      <c r="A380" s="1" t="s">
        <v>659</v>
      </c>
      <c r="B380" s="1">
        <v>31</v>
      </c>
      <c r="C380" s="26" t="s">
        <v>14785</v>
      </c>
      <c r="D380" t="s">
        <v>661</v>
      </c>
      <c r="E380" s="27" t="s">
        <v>14786</v>
      </c>
      <c r="F380" s="28" t="s">
        <v>670</v>
      </c>
      <c r="G380" s="29">
        <v>217.80000000000001</v>
      </c>
      <c r="H380" s="28">
        <v>0</v>
      </c>
      <c r="I380" s="30">
        <f>ROUND(G380*H380,P4)</f>
        <v>0</v>
      </c>
      <c r="L380" s="31">
        <v>0</v>
      </c>
      <c r="M380" s="24">
        <f>ROUND(G380*L380,P4)</f>
        <v>0</v>
      </c>
      <c r="N380" s="25" t="s">
        <v>1309</v>
      </c>
      <c r="O380" s="32">
        <f>M380*AA380</f>
        <v>0</v>
      </c>
      <c r="P380" s="1">
        <v>3</v>
      </c>
      <c r="AA380" s="1">
        <f>IF(P380=1,$O$3,IF(P380=2,$O$4,$O$5))</f>
        <v>0</v>
      </c>
    </row>
    <row r="381">
      <c r="A381" s="1" t="s">
        <v>664</v>
      </c>
      <c r="E381" s="27" t="s">
        <v>14238</v>
      </c>
    </row>
    <row r="382" ht="38.25">
      <c r="A382" s="1" t="s">
        <v>665</v>
      </c>
      <c r="E382" s="33" t="s">
        <v>14787</v>
      </c>
    </row>
    <row r="383" ht="255">
      <c r="A383" s="1" t="s">
        <v>666</v>
      </c>
      <c r="E383" s="27" t="s">
        <v>6676</v>
      </c>
    </row>
    <row r="384">
      <c r="A384" s="1" t="s">
        <v>659</v>
      </c>
      <c r="B384" s="1">
        <v>32</v>
      </c>
      <c r="C384" s="26" t="s">
        <v>14168</v>
      </c>
      <c r="D384" t="s">
        <v>661</v>
      </c>
      <c r="E384" s="27" t="s">
        <v>6058</v>
      </c>
      <c r="F384" s="28" t="s">
        <v>670</v>
      </c>
      <c r="G384" s="29">
        <v>217.80000000000001</v>
      </c>
      <c r="H384" s="28">
        <v>0</v>
      </c>
      <c r="I384" s="30">
        <f>ROUND(G384*H384,P4)</f>
        <v>0</v>
      </c>
      <c r="L384" s="31">
        <v>0</v>
      </c>
      <c r="M384" s="24">
        <f>ROUND(G384*L384,P4)</f>
        <v>0</v>
      </c>
      <c r="N384" s="25" t="s">
        <v>1309</v>
      </c>
      <c r="O384" s="32">
        <f>M384*AA384</f>
        <v>0</v>
      </c>
      <c r="P384" s="1">
        <v>3</v>
      </c>
      <c r="AA384" s="1">
        <f>IF(P384=1,$O$3,IF(P384=2,$O$4,$O$5))</f>
        <v>0</v>
      </c>
    </row>
    <row r="385">
      <c r="A385" s="1" t="s">
        <v>664</v>
      </c>
      <c r="E385" s="27" t="s">
        <v>14238</v>
      </c>
    </row>
    <row r="386" ht="38.25">
      <c r="A386" s="1" t="s">
        <v>665</v>
      </c>
      <c r="E386" s="33" t="s">
        <v>14788</v>
      </c>
    </row>
    <row r="387" ht="255">
      <c r="A387" s="1" t="s">
        <v>666</v>
      </c>
      <c r="E387" s="27" t="s">
        <v>6676</v>
      </c>
    </row>
    <row r="388">
      <c r="A388" s="1" t="s">
        <v>659</v>
      </c>
      <c r="B388" s="1">
        <v>33</v>
      </c>
      <c r="C388" s="26" t="s">
        <v>14734</v>
      </c>
      <c r="D388" t="s">
        <v>661</v>
      </c>
      <c r="E388" s="27" t="s">
        <v>6058</v>
      </c>
      <c r="F388" s="28" t="s">
        <v>670</v>
      </c>
      <c r="G388" s="29">
        <v>64.790000000000006</v>
      </c>
      <c r="H388" s="28">
        <v>0</v>
      </c>
      <c r="I388" s="30">
        <f>ROUND(G388*H388,P4)</f>
        <v>0</v>
      </c>
      <c r="L388" s="31">
        <v>0</v>
      </c>
      <c r="M388" s="24">
        <f>ROUND(G388*L388,P4)</f>
        <v>0</v>
      </c>
      <c r="N388" s="25" t="s">
        <v>1309</v>
      </c>
      <c r="O388" s="32">
        <f>M388*AA388</f>
        <v>0</v>
      </c>
      <c r="P388" s="1">
        <v>3</v>
      </c>
      <c r="AA388" s="1">
        <f>IF(P388=1,$O$3,IF(P388=2,$O$4,$O$5))</f>
        <v>0</v>
      </c>
    </row>
    <row r="389">
      <c r="A389" s="1" t="s">
        <v>664</v>
      </c>
      <c r="E389" s="27" t="s">
        <v>14135</v>
      </c>
    </row>
    <row r="390" ht="38.25">
      <c r="A390" s="1" t="s">
        <v>665</v>
      </c>
      <c r="E390" s="33" t="s">
        <v>14789</v>
      </c>
    </row>
    <row r="391" ht="255">
      <c r="A391" s="1" t="s">
        <v>666</v>
      </c>
      <c r="E391" s="27" t="s">
        <v>6676</v>
      </c>
    </row>
    <row r="392">
      <c r="A392" s="1" t="s">
        <v>659</v>
      </c>
      <c r="B392" s="1">
        <v>34</v>
      </c>
      <c r="C392" s="26" t="s">
        <v>14131</v>
      </c>
      <c r="D392" t="s">
        <v>661</v>
      </c>
      <c r="E392" s="27" t="s">
        <v>6285</v>
      </c>
      <c r="F392" s="28" t="s">
        <v>670</v>
      </c>
      <c r="G392" s="29">
        <v>315.48000000000002</v>
      </c>
      <c r="H392" s="28">
        <v>0</v>
      </c>
      <c r="I392" s="30">
        <f>ROUND(G392*H392,P4)</f>
        <v>0</v>
      </c>
      <c r="L392" s="31">
        <v>0</v>
      </c>
      <c r="M392" s="24">
        <f>ROUND(G392*L392,P4)</f>
        <v>0</v>
      </c>
      <c r="N392" s="25" t="s">
        <v>1309</v>
      </c>
      <c r="O392" s="32">
        <f>M392*AA392</f>
        <v>0</v>
      </c>
      <c r="P392" s="1">
        <v>3</v>
      </c>
      <c r="AA392" s="1">
        <f>IF(P392=1,$O$3,IF(P392=2,$O$4,$O$5))</f>
        <v>0</v>
      </c>
    </row>
    <row r="393">
      <c r="A393" s="1" t="s">
        <v>664</v>
      </c>
      <c r="E393" s="27" t="s">
        <v>14238</v>
      </c>
    </row>
    <row r="394" ht="38.25">
      <c r="A394" s="1" t="s">
        <v>665</v>
      </c>
      <c r="E394" s="33" t="s">
        <v>14790</v>
      </c>
    </row>
    <row r="395" ht="255">
      <c r="A395" s="1" t="s">
        <v>666</v>
      </c>
      <c r="E395" s="27" t="s">
        <v>6676</v>
      </c>
    </row>
    <row r="396">
      <c r="A396" s="1" t="s">
        <v>659</v>
      </c>
      <c r="B396" s="1">
        <v>35</v>
      </c>
      <c r="C396" s="26" t="s">
        <v>14134</v>
      </c>
      <c r="D396" t="s">
        <v>661</v>
      </c>
      <c r="E396" s="27" t="s">
        <v>6062</v>
      </c>
      <c r="F396" s="28" t="s">
        <v>670</v>
      </c>
      <c r="G396" s="29">
        <v>94.159999999999997</v>
      </c>
      <c r="H396" s="28">
        <v>0</v>
      </c>
      <c r="I396" s="30">
        <f>ROUND(G396*H396,P4)</f>
        <v>0</v>
      </c>
      <c r="L396" s="31">
        <v>0</v>
      </c>
      <c r="M396" s="24">
        <f>ROUND(G396*L396,P4)</f>
        <v>0</v>
      </c>
      <c r="N396" s="25" t="s">
        <v>1309</v>
      </c>
      <c r="O396" s="32">
        <f>M396*AA396</f>
        <v>0</v>
      </c>
      <c r="P396" s="1">
        <v>3</v>
      </c>
      <c r="AA396" s="1">
        <f>IF(P396=1,$O$3,IF(P396=2,$O$4,$O$5))</f>
        <v>0</v>
      </c>
    </row>
    <row r="397">
      <c r="A397" s="1" t="s">
        <v>664</v>
      </c>
      <c r="E397" s="27" t="s">
        <v>14238</v>
      </c>
    </row>
    <row r="398">
      <c r="A398" s="1" t="s">
        <v>665</v>
      </c>
      <c r="E398" s="33" t="s">
        <v>14791</v>
      </c>
    </row>
    <row r="399" ht="255">
      <c r="A399" s="1" t="s">
        <v>666</v>
      </c>
      <c r="E399" s="27" t="s">
        <v>6676</v>
      </c>
    </row>
    <row r="400">
      <c r="A400" s="1" t="s">
        <v>659</v>
      </c>
      <c r="B400" s="1">
        <v>36</v>
      </c>
      <c r="C400" s="26" t="s">
        <v>14792</v>
      </c>
      <c r="D400" t="s">
        <v>661</v>
      </c>
      <c r="E400" s="27" t="s">
        <v>6062</v>
      </c>
      <c r="F400" s="28" t="s">
        <v>670</v>
      </c>
      <c r="G400" s="29">
        <v>819.84100000000001</v>
      </c>
      <c r="H400" s="28">
        <v>0</v>
      </c>
      <c r="I400" s="30">
        <f>ROUND(G400*H400,P4)</f>
        <v>0</v>
      </c>
      <c r="L400" s="31">
        <v>0</v>
      </c>
      <c r="M400" s="24">
        <f>ROUND(G400*L400,P4)</f>
        <v>0</v>
      </c>
      <c r="N400" s="25" t="s">
        <v>1309</v>
      </c>
      <c r="O400" s="32">
        <f>M400*AA400</f>
        <v>0</v>
      </c>
      <c r="P400" s="1">
        <v>3</v>
      </c>
      <c r="AA400" s="1">
        <f>IF(P400=1,$O$3,IF(P400=2,$O$4,$O$5))</f>
        <v>0</v>
      </c>
    </row>
    <row r="401">
      <c r="A401" s="1" t="s">
        <v>664</v>
      </c>
      <c r="E401" s="27" t="s">
        <v>14135</v>
      </c>
    </row>
    <row r="402" ht="63.75">
      <c r="A402" s="1" t="s">
        <v>665</v>
      </c>
      <c r="E402" s="33" t="s">
        <v>14793</v>
      </c>
    </row>
    <row r="403" ht="255">
      <c r="A403" s="1" t="s">
        <v>666</v>
      </c>
      <c r="E403" s="27" t="s">
        <v>6676</v>
      </c>
    </row>
    <row r="404">
      <c r="A404" s="1" t="s">
        <v>659</v>
      </c>
      <c r="B404" s="1">
        <v>37</v>
      </c>
      <c r="C404" s="26" t="s">
        <v>14737</v>
      </c>
      <c r="D404" t="s">
        <v>661</v>
      </c>
      <c r="E404" s="27" t="s">
        <v>6065</v>
      </c>
      <c r="F404" s="28" t="s">
        <v>670</v>
      </c>
      <c r="G404" s="29">
        <v>571.45000000000005</v>
      </c>
      <c r="H404" s="28">
        <v>0</v>
      </c>
      <c r="I404" s="30">
        <f>ROUND(G404*H404,P4)</f>
        <v>0</v>
      </c>
      <c r="L404" s="31">
        <v>0</v>
      </c>
      <c r="M404" s="24">
        <f>ROUND(G404*L404,P4)</f>
        <v>0</v>
      </c>
      <c r="N404" s="25" t="s">
        <v>1309</v>
      </c>
      <c r="O404" s="32">
        <f>M404*AA404</f>
        <v>0</v>
      </c>
      <c r="P404" s="1">
        <v>3</v>
      </c>
      <c r="AA404" s="1">
        <f>IF(P404=1,$O$3,IF(P404=2,$O$4,$O$5))</f>
        <v>0</v>
      </c>
    </row>
    <row r="405">
      <c r="A405" s="1" t="s">
        <v>664</v>
      </c>
      <c r="E405" s="27" t="s">
        <v>14135</v>
      </c>
    </row>
    <row r="406" ht="51">
      <c r="A406" s="1" t="s">
        <v>665</v>
      </c>
      <c r="E406" s="33" t="s">
        <v>14794</v>
      </c>
    </row>
    <row r="407" ht="255">
      <c r="A407" s="1" t="s">
        <v>666</v>
      </c>
      <c r="E407" s="27" t="s">
        <v>6676</v>
      </c>
    </row>
    <row r="408">
      <c r="A408" s="1" t="s">
        <v>659</v>
      </c>
      <c r="B408" s="1">
        <v>38</v>
      </c>
      <c r="C408" s="26" t="s">
        <v>14795</v>
      </c>
      <c r="D408" t="s">
        <v>661</v>
      </c>
      <c r="E408" s="27" t="s">
        <v>14796</v>
      </c>
      <c r="F408" s="28" t="s">
        <v>683</v>
      </c>
      <c r="G408" s="29">
        <v>5</v>
      </c>
      <c r="H408" s="28">
        <v>0</v>
      </c>
      <c r="I408" s="30">
        <f>ROUND(G408*H408,P4)</f>
        <v>0</v>
      </c>
      <c r="L408" s="31">
        <v>0</v>
      </c>
      <c r="M408" s="24">
        <f>ROUND(G408*L408,P4)</f>
        <v>0</v>
      </c>
      <c r="N408" s="25" t="s">
        <v>1309</v>
      </c>
      <c r="O408" s="32">
        <f>M408*AA408</f>
        <v>0</v>
      </c>
      <c r="P408" s="1">
        <v>3</v>
      </c>
      <c r="AA408" s="1">
        <f>IF(P408=1,$O$3,IF(P408=2,$O$4,$O$5))</f>
        <v>0</v>
      </c>
    </row>
    <row r="409" ht="89.25">
      <c r="A409" s="1" t="s">
        <v>664</v>
      </c>
      <c r="E409" s="27" t="s">
        <v>14797</v>
      </c>
    </row>
    <row r="410" ht="38.25">
      <c r="A410" s="1" t="s">
        <v>665</v>
      </c>
      <c r="E410" s="33" t="s">
        <v>14798</v>
      </c>
    </row>
    <row r="411" ht="25.5">
      <c r="A411" s="1" t="s">
        <v>666</v>
      </c>
      <c r="E411" s="27" t="s">
        <v>7057</v>
      </c>
    </row>
    <row r="412">
      <c r="A412" s="1" t="s">
        <v>659</v>
      </c>
      <c r="B412" s="1">
        <v>39</v>
      </c>
      <c r="C412" s="26" t="s">
        <v>14753</v>
      </c>
      <c r="D412" t="s">
        <v>661</v>
      </c>
      <c r="E412" s="27" t="s">
        <v>11288</v>
      </c>
      <c r="F412" s="28" t="s">
        <v>683</v>
      </c>
      <c r="G412" s="29">
        <v>2</v>
      </c>
      <c r="H412" s="28">
        <v>0</v>
      </c>
      <c r="I412" s="30">
        <f>ROUND(G412*H412,P4)</f>
        <v>0</v>
      </c>
      <c r="L412" s="31">
        <v>0</v>
      </c>
      <c r="M412" s="24">
        <f>ROUND(G412*L412,P4)</f>
        <v>0</v>
      </c>
      <c r="N412" s="25" t="s">
        <v>1309</v>
      </c>
      <c r="O412" s="32">
        <f>M412*AA412</f>
        <v>0</v>
      </c>
      <c r="P412" s="1">
        <v>3</v>
      </c>
      <c r="AA412" s="1">
        <f>IF(P412=1,$O$3,IF(P412=2,$O$4,$O$5))</f>
        <v>0</v>
      </c>
    </row>
    <row r="413" ht="25.5">
      <c r="A413" s="1" t="s">
        <v>664</v>
      </c>
      <c r="E413" s="27" t="s">
        <v>14799</v>
      </c>
    </row>
    <row r="414">
      <c r="A414" s="1" t="s">
        <v>665</v>
      </c>
    </row>
    <row r="415" ht="409.5">
      <c r="A415" s="1" t="s">
        <v>666</v>
      </c>
      <c r="E415" s="27" t="s">
        <v>14755</v>
      </c>
    </row>
    <row r="416">
      <c r="A416" s="1" t="s">
        <v>659</v>
      </c>
      <c r="B416" s="1">
        <v>40</v>
      </c>
      <c r="C416" s="26" t="s">
        <v>14756</v>
      </c>
      <c r="D416" t="s">
        <v>661</v>
      </c>
      <c r="E416" s="27" t="s">
        <v>14757</v>
      </c>
      <c r="F416" s="28" t="s">
        <v>683</v>
      </c>
      <c r="G416" s="29">
        <v>2</v>
      </c>
      <c r="H416" s="28">
        <v>0</v>
      </c>
      <c r="I416" s="30">
        <f>ROUND(G416*H416,P4)</f>
        <v>0</v>
      </c>
      <c r="L416" s="31">
        <v>0</v>
      </c>
      <c r="M416" s="24">
        <f>ROUND(G416*L416,P4)</f>
        <v>0</v>
      </c>
      <c r="N416" s="25" t="s">
        <v>1309</v>
      </c>
      <c r="O416" s="32">
        <f>M416*AA416</f>
        <v>0</v>
      </c>
      <c r="P416" s="1">
        <v>3</v>
      </c>
      <c r="AA416" s="1">
        <f>IF(P416=1,$O$3,IF(P416=2,$O$4,$O$5))</f>
        <v>0</v>
      </c>
    </row>
    <row r="417" ht="25.5">
      <c r="A417" s="1" t="s">
        <v>664</v>
      </c>
      <c r="E417" s="27" t="s">
        <v>14800</v>
      </c>
    </row>
    <row r="418">
      <c r="A418" s="1" t="s">
        <v>665</v>
      </c>
    </row>
    <row r="419" ht="409.5">
      <c r="A419" s="1" t="s">
        <v>666</v>
      </c>
      <c r="E419" s="27" t="s">
        <v>14755</v>
      </c>
    </row>
    <row r="420">
      <c r="A420" s="1" t="s">
        <v>659</v>
      </c>
      <c r="B420" s="1">
        <v>41</v>
      </c>
      <c r="C420" s="26" t="s">
        <v>14801</v>
      </c>
      <c r="D420" t="s">
        <v>661</v>
      </c>
      <c r="E420" s="27" t="s">
        <v>14802</v>
      </c>
      <c r="F420" s="28" t="s">
        <v>683</v>
      </c>
      <c r="G420" s="29">
        <v>4</v>
      </c>
      <c r="H420" s="28">
        <v>0</v>
      </c>
      <c r="I420" s="30">
        <f>ROUND(G420*H420,P4)</f>
        <v>0</v>
      </c>
      <c r="L420" s="31">
        <v>0</v>
      </c>
      <c r="M420" s="24">
        <f>ROUND(G420*L420,P4)</f>
        <v>0</v>
      </c>
      <c r="N420" s="25" t="s">
        <v>1309</v>
      </c>
      <c r="O420" s="32">
        <f>M420*AA420</f>
        <v>0</v>
      </c>
      <c r="P420" s="1">
        <v>3</v>
      </c>
      <c r="AA420" s="1">
        <f>IF(P420=1,$O$3,IF(P420=2,$O$4,$O$5))</f>
        <v>0</v>
      </c>
    </row>
    <row r="421" ht="25.5">
      <c r="A421" s="1" t="s">
        <v>664</v>
      </c>
      <c r="E421" s="27" t="s">
        <v>14803</v>
      </c>
    </row>
    <row r="422">
      <c r="A422" s="1" t="s">
        <v>665</v>
      </c>
    </row>
    <row r="423" ht="409.5">
      <c r="A423" s="1" t="s">
        <v>666</v>
      </c>
      <c r="E423" s="27" t="s">
        <v>14755</v>
      </c>
    </row>
    <row r="424">
      <c r="A424" s="1" t="s">
        <v>659</v>
      </c>
      <c r="B424" s="1">
        <v>42</v>
      </c>
      <c r="C424" s="26" t="s">
        <v>14804</v>
      </c>
      <c r="D424" t="s">
        <v>661</v>
      </c>
      <c r="E424" s="27" t="s">
        <v>14802</v>
      </c>
      <c r="F424" s="28" t="s">
        <v>683</v>
      </c>
      <c r="G424" s="29">
        <v>3</v>
      </c>
      <c r="H424" s="28">
        <v>0</v>
      </c>
      <c r="I424" s="30">
        <f>ROUND(G424*H424,P4)</f>
        <v>0</v>
      </c>
      <c r="L424" s="31">
        <v>0</v>
      </c>
      <c r="M424" s="24">
        <f>ROUND(G424*L424,P4)</f>
        <v>0</v>
      </c>
      <c r="N424" s="25" t="s">
        <v>1309</v>
      </c>
      <c r="O424" s="32">
        <f>M424*AA424</f>
        <v>0</v>
      </c>
      <c r="P424" s="1">
        <v>3</v>
      </c>
      <c r="AA424" s="1">
        <f>IF(P424=1,$O$3,IF(P424=2,$O$4,$O$5))</f>
        <v>0</v>
      </c>
    </row>
    <row r="425" ht="25.5">
      <c r="A425" s="1" t="s">
        <v>664</v>
      </c>
      <c r="E425" s="27" t="s">
        <v>14805</v>
      </c>
    </row>
    <row r="426">
      <c r="A426" s="1" t="s">
        <v>665</v>
      </c>
    </row>
    <row r="427" ht="409.5">
      <c r="A427" s="1" t="s">
        <v>666</v>
      </c>
      <c r="E427" s="27" t="s">
        <v>14755</v>
      </c>
    </row>
    <row r="428">
      <c r="A428" s="1" t="s">
        <v>659</v>
      </c>
      <c r="B428" s="1">
        <v>43</v>
      </c>
      <c r="C428" s="26" t="s">
        <v>14806</v>
      </c>
      <c r="D428" t="s">
        <v>661</v>
      </c>
      <c r="E428" s="27" t="s">
        <v>14807</v>
      </c>
      <c r="F428" s="28" t="s">
        <v>683</v>
      </c>
      <c r="G428" s="29">
        <v>2</v>
      </c>
      <c r="H428" s="28">
        <v>0</v>
      </c>
      <c r="I428" s="30">
        <f>ROUND(G428*H428,P4)</f>
        <v>0</v>
      </c>
      <c r="L428" s="31">
        <v>0</v>
      </c>
      <c r="M428" s="24">
        <f>ROUND(G428*L428,P4)</f>
        <v>0</v>
      </c>
      <c r="N428" s="25" t="s">
        <v>1309</v>
      </c>
      <c r="O428" s="32">
        <f>M428*AA428</f>
        <v>0</v>
      </c>
      <c r="P428" s="1">
        <v>3</v>
      </c>
      <c r="AA428" s="1">
        <f>IF(P428=1,$O$3,IF(P428=2,$O$4,$O$5))</f>
        <v>0</v>
      </c>
    </row>
    <row r="429" ht="25.5">
      <c r="A429" s="1" t="s">
        <v>664</v>
      </c>
      <c r="E429" s="27" t="s">
        <v>14808</v>
      </c>
    </row>
    <row r="430">
      <c r="A430" s="1" t="s">
        <v>665</v>
      </c>
    </row>
    <row r="431" ht="409.5">
      <c r="A431" s="1" t="s">
        <v>666</v>
      </c>
      <c r="E431" s="27" t="s">
        <v>14755</v>
      </c>
    </row>
    <row r="432">
      <c r="A432" s="1" t="s">
        <v>656</v>
      </c>
      <c r="C432" s="22" t="s">
        <v>894</v>
      </c>
      <c r="E432" s="23" t="s">
        <v>2900</v>
      </c>
      <c r="L432" s="24">
        <f>SUMIFS(L433:L436,A433:A436,"P")</f>
        <v>0</v>
      </c>
      <c r="M432" s="24">
        <f>SUMIFS(M433:M436,A433:A436,"P")</f>
        <v>0</v>
      </c>
      <c r="N432" s="25"/>
    </row>
    <row r="433" ht="25.5">
      <c r="A433" s="1" t="s">
        <v>659</v>
      </c>
      <c r="B433" s="1">
        <v>22</v>
      </c>
      <c r="C433" s="26" t="s">
        <v>3803</v>
      </c>
      <c r="D433" t="s">
        <v>897</v>
      </c>
      <c r="E433" s="27" t="s">
        <v>3804</v>
      </c>
      <c r="F433" s="28" t="s">
        <v>899</v>
      </c>
      <c r="G433" s="29">
        <v>31385.606</v>
      </c>
      <c r="H433" s="28">
        <v>0</v>
      </c>
      <c r="I433" s="30">
        <f>ROUND(G433*H433,P4)</f>
        <v>0</v>
      </c>
      <c r="L433" s="31">
        <v>0</v>
      </c>
      <c r="M433" s="24">
        <f>ROUND(G433*L433,P4)</f>
        <v>0</v>
      </c>
      <c r="N433" s="25" t="s">
        <v>1309</v>
      </c>
      <c r="O433" s="32">
        <f>M433*AA433</f>
        <v>0</v>
      </c>
      <c r="P433" s="1">
        <v>3</v>
      </c>
      <c r="AA433" s="1">
        <f>IF(P433=1,$O$3,IF(P433=2,$O$4,$O$5))</f>
        <v>0</v>
      </c>
    </row>
    <row r="434" ht="38.25">
      <c r="A434" s="1" t="s">
        <v>664</v>
      </c>
      <c r="E434" s="27" t="s">
        <v>900</v>
      </c>
    </row>
    <row r="435">
      <c r="A435" s="1" t="s">
        <v>665</v>
      </c>
      <c r="E435" s="33" t="s">
        <v>14809</v>
      </c>
    </row>
    <row r="436" ht="153">
      <c r="A436" s="1" t="s">
        <v>666</v>
      </c>
      <c r="E436" s="27" t="s">
        <v>902</v>
      </c>
    </row>
    <row r="437">
      <c r="A437" s="1" t="s">
        <v>944</v>
      </c>
      <c r="C437" s="22" t="s">
        <v>14810</v>
      </c>
      <c r="E437" s="23" t="s">
        <v>14811</v>
      </c>
      <c r="L437" s="24">
        <f>L438+L447+L500+L509+L534+L547+L660+L665</f>
        <v>0</v>
      </c>
      <c r="M437" s="24">
        <f>M438+M447+M500+M509+M534+M547+M660+M665</f>
        <v>0</v>
      </c>
      <c r="N437" s="25"/>
    </row>
    <row r="438">
      <c r="A438" s="1" t="s">
        <v>656</v>
      </c>
      <c r="C438" s="22" t="s">
        <v>2130</v>
      </c>
      <c r="E438" s="23" t="s">
        <v>2131</v>
      </c>
      <c r="L438" s="24">
        <f>SUMIFS(L439:L446,A439:A446,"P")</f>
        <v>0</v>
      </c>
      <c r="M438" s="24">
        <f>SUMIFS(M439:M446,A439:A446,"P")</f>
        <v>0</v>
      </c>
      <c r="N438" s="25"/>
    </row>
    <row r="439">
      <c r="A439" s="1" t="s">
        <v>659</v>
      </c>
      <c r="B439" s="1">
        <v>44</v>
      </c>
      <c r="C439" s="26" t="s">
        <v>14031</v>
      </c>
      <c r="D439" t="s">
        <v>661</v>
      </c>
      <c r="E439" s="27" t="s">
        <v>14032</v>
      </c>
      <c r="F439" s="28" t="s">
        <v>683</v>
      </c>
      <c r="G439" s="29">
        <v>2</v>
      </c>
      <c r="H439" s="28">
        <v>0</v>
      </c>
      <c r="I439" s="30">
        <f>ROUND(G439*H439,P4)</f>
        <v>0</v>
      </c>
      <c r="L439" s="31">
        <v>0</v>
      </c>
      <c r="M439" s="24">
        <f>ROUND(G439*L439,P4)</f>
        <v>0</v>
      </c>
      <c r="N439" s="25" t="s">
        <v>1309</v>
      </c>
      <c r="O439" s="32">
        <f>M439*AA439</f>
        <v>0</v>
      </c>
      <c r="P439" s="1">
        <v>3</v>
      </c>
      <c r="AA439" s="1">
        <f>IF(P439=1,$O$3,IF(P439=2,$O$4,$O$5))</f>
        <v>0</v>
      </c>
    </row>
    <row r="440">
      <c r="A440" s="1" t="s">
        <v>664</v>
      </c>
      <c r="E440" s="27" t="s">
        <v>661</v>
      </c>
    </row>
    <row r="441">
      <c r="A441" s="1" t="s">
        <v>665</v>
      </c>
    </row>
    <row r="442">
      <c r="A442" s="1" t="s">
        <v>666</v>
      </c>
      <c r="E442" s="27" t="s">
        <v>5940</v>
      </c>
    </row>
    <row r="443">
      <c r="A443" s="1" t="s">
        <v>659</v>
      </c>
      <c r="B443" s="1">
        <v>45</v>
      </c>
      <c r="C443" s="26" t="s">
        <v>14660</v>
      </c>
      <c r="D443" t="s">
        <v>661</v>
      </c>
      <c r="E443" s="27" t="s">
        <v>14661</v>
      </c>
      <c r="F443" s="28" t="s">
        <v>1574</v>
      </c>
      <c r="G443" s="29">
        <v>1</v>
      </c>
      <c r="H443" s="28">
        <v>0</v>
      </c>
      <c r="I443" s="30">
        <f>ROUND(G443*H443,P4)</f>
        <v>0</v>
      </c>
      <c r="L443" s="31">
        <v>0</v>
      </c>
      <c r="M443" s="24">
        <f>ROUND(G443*L443,P4)</f>
        <v>0</v>
      </c>
      <c r="N443" s="25" t="s">
        <v>1309</v>
      </c>
      <c r="O443" s="32">
        <f>M443*AA443</f>
        <v>0</v>
      </c>
      <c r="P443" s="1">
        <v>3</v>
      </c>
      <c r="AA443" s="1">
        <f>IF(P443=1,$O$3,IF(P443=2,$O$4,$O$5))</f>
        <v>0</v>
      </c>
    </row>
    <row r="444" ht="25.5">
      <c r="A444" s="1" t="s">
        <v>664</v>
      </c>
      <c r="E444" s="27" t="s">
        <v>14662</v>
      </c>
    </row>
    <row r="445">
      <c r="A445" s="1" t="s">
        <v>665</v>
      </c>
    </row>
    <row r="446">
      <c r="A446" s="1" t="s">
        <v>666</v>
      </c>
      <c r="E446" s="27" t="s">
        <v>14663</v>
      </c>
    </row>
    <row r="447">
      <c r="A447" s="1" t="s">
        <v>656</v>
      </c>
      <c r="C447" s="22" t="s">
        <v>657</v>
      </c>
      <c r="E447" s="23" t="s">
        <v>658</v>
      </c>
      <c r="L447" s="24">
        <f>SUMIFS(L448:L499,A448:A499,"P")</f>
        <v>0</v>
      </c>
      <c r="M447" s="24">
        <f>SUMIFS(M448:M499,A448:A499,"P")</f>
        <v>0</v>
      </c>
      <c r="N447" s="25"/>
    </row>
    <row r="448">
      <c r="A448" s="1" t="s">
        <v>659</v>
      </c>
      <c r="B448" s="1">
        <v>1</v>
      </c>
      <c r="C448" s="26" t="s">
        <v>6829</v>
      </c>
      <c r="D448" t="s">
        <v>661</v>
      </c>
      <c r="E448" s="27" t="s">
        <v>6830</v>
      </c>
      <c r="F448" s="28" t="s">
        <v>663</v>
      </c>
      <c r="G448" s="29">
        <v>3.8250000000000002</v>
      </c>
      <c r="H448" s="28">
        <v>0</v>
      </c>
      <c r="I448" s="30">
        <f>ROUND(G448*H448,P4)</f>
        <v>0</v>
      </c>
      <c r="L448" s="31">
        <v>0</v>
      </c>
      <c r="M448" s="24">
        <f>ROUND(G448*L448,P4)</f>
        <v>0</v>
      </c>
      <c r="N448" s="25" t="s">
        <v>1309</v>
      </c>
      <c r="O448" s="32">
        <f>M448*AA448</f>
        <v>0</v>
      </c>
      <c r="P448" s="1">
        <v>3</v>
      </c>
      <c r="AA448" s="1">
        <f>IF(P448=1,$O$3,IF(P448=2,$O$4,$O$5))</f>
        <v>0</v>
      </c>
    </row>
    <row r="449">
      <c r="A449" s="1" t="s">
        <v>664</v>
      </c>
      <c r="E449" s="27" t="s">
        <v>661</v>
      </c>
    </row>
    <row r="450">
      <c r="A450" s="1" t="s">
        <v>665</v>
      </c>
      <c r="E450" s="33" t="s">
        <v>14812</v>
      </c>
    </row>
    <row r="451" ht="63.75">
      <c r="A451" s="1" t="s">
        <v>666</v>
      </c>
      <c r="E451" s="27" t="s">
        <v>5550</v>
      </c>
    </row>
    <row r="452">
      <c r="A452" s="1" t="s">
        <v>659</v>
      </c>
      <c r="B452" s="1">
        <v>2</v>
      </c>
      <c r="C452" s="26" t="s">
        <v>13679</v>
      </c>
      <c r="D452" t="s">
        <v>661</v>
      </c>
      <c r="E452" s="27" t="s">
        <v>13680</v>
      </c>
      <c r="F452" s="28" t="s">
        <v>663</v>
      </c>
      <c r="G452" s="29">
        <v>162</v>
      </c>
      <c r="H452" s="28">
        <v>0</v>
      </c>
      <c r="I452" s="30">
        <f>ROUND(G452*H452,P4)</f>
        <v>0</v>
      </c>
      <c r="L452" s="31">
        <v>0</v>
      </c>
      <c r="M452" s="24">
        <f>ROUND(G452*L452,P4)</f>
        <v>0</v>
      </c>
      <c r="N452" s="25" t="s">
        <v>1309</v>
      </c>
      <c r="O452" s="32">
        <f>M452*AA452</f>
        <v>0</v>
      </c>
      <c r="P452" s="1">
        <v>3</v>
      </c>
      <c r="AA452" s="1">
        <f>IF(P452=1,$O$3,IF(P452=2,$O$4,$O$5))</f>
        <v>0</v>
      </c>
    </row>
    <row r="453">
      <c r="A453" s="1" t="s">
        <v>664</v>
      </c>
      <c r="E453" s="27" t="s">
        <v>661</v>
      </c>
    </row>
    <row r="454" ht="38.25">
      <c r="A454" s="1" t="s">
        <v>665</v>
      </c>
      <c r="E454" s="33" t="s">
        <v>14813</v>
      </c>
    </row>
    <row r="455" ht="63.75">
      <c r="A455" s="1" t="s">
        <v>666</v>
      </c>
      <c r="E455" s="27" t="s">
        <v>5550</v>
      </c>
    </row>
    <row r="456">
      <c r="A456" s="1" t="s">
        <v>659</v>
      </c>
      <c r="B456" s="1">
        <v>3</v>
      </c>
      <c r="C456" s="26" t="s">
        <v>11091</v>
      </c>
      <c r="D456" t="s">
        <v>661</v>
      </c>
      <c r="E456" s="27" t="s">
        <v>11092</v>
      </c>
      <c r="F456" s="28" t="s">
        <v>663</v>
      </c>
      <c r="G456" s="29">
        <v>7.6500000000000004</v>
      </c>
      <c r="H456" s="28">
        <v>0</v>
      </c>
      <c r="I456" s="30">
        <f>ROUND(G456*H456,P4)</f>
        <v>0</v>
      </c>
      <c r="L456" s="31">
        <v>0</v>
      </c>
      <c r="M456" s="24">
        <f>ROUND(G456*L456,P4)</f>
        <v>0</v>
      </c>
      <c r="N456" s="25" t="s">
        <v>1309</v>
      </c>
      <c r="O456" s="32">
        <f>M456*AA456</f>
        <v>0</v>
      </c>
      <c r="P456" s="1">
        <v>3</v>
      </c>
      <c r="AA456" s="1">
        <f>IF(P456=1,$O$3,IF(P456=2,$O$4,$O$5))</f>
        <v>0</v>
      </c>
    </row>
    <row r="457">
      <c r="A457" s="1" t="s">
        <v>664</v>
      </c>
      <c r="E457" s="27" t="s">
        <v>661</v>
      </c>
    </row>
    <row r="458">
      <c r="A458" s="1" t="s">
        <v>665</v>
      </c>
      <c r="E458" s="33" t="s">
        <v>14814</v>
      </c>
    </row>
    <row r="459" ht="63.75">
      <c r="A459" s="1" t="s">
        <v>666</v>
      </c>
      <c r="E459" s="27" t="s">
        <v>5550</v>
      </c>
    </row>
    <row r="460">
      <c r="A460" s="1" t="s">
        <v>659</v>
      </c>
      <c r="B460" s="1">
        <v>4</v>
      </c>
      <c r="C460" s="26" t="s">
        <v>10364</v>
      </c>
      <c r="D460" t="s">
        <v>661</v>
      </c>
      <c r="E460" s="27" t="s">
        <v>10365</v>
      </c>
      <c r="F460" s="28" t="s">
        <v>868</v>
      </c>
      <c r="G460" s="29">
        <v>3600</v>
      </c>
      <c r="H460" s="28">
        <v>0</v>
      </c>
      <c r="I460" s="30">
        <f>ROUND(G460*H460,P4)</f>
        <v>0</v>
      </c>
      <c r="L460" s="31">
        <v>0</v>
      </c>
      <c r="M460" s="24">
        <f>ROUND(G460*L460,P4)</f>
        <v>0</v>
      </c>
      <c r="N460" s="25" t="s">
        <v>1309</v>
      </c>
      <c r="O460" s="32">
        <f>M460*AA460</f>
        <v>0</v>
      </c>
      <c r="P460" s="1">
        <v>3</v>
      </c>
      <c r="AA460" s="1">
        <f>IF(P460=1,$O$3,IF(P460=2,$O$4,$O$5))</f>
        <v>0</v>
      </c>
    </row>
    <row r="461">
      <c r="A461" s="1" t="s">
        <v>664</v>
      </c>
      <c r="E461" s="27" t="s">
        <v>661</v>
      </c>
    </row>
    <row r="462">
      <c r="A462" s="1" t="s">
        <v>665</v>
      </c>
    </row>
    <row r="463" ht="38.25">
      <c r="A463" s="1" t="s">
        <v>666</v>
      </c>
      <c r="E463" s="27" t="s">
        <v>10367</v>
      </c>
    </row>
    <row r="464">
      <c r="A464" s="1" t="s">
        <v>659</v>
      </c>
      <c r="B464" s="1">
        <v>5</v>
      </c>
      <c r="C464" s="26" t="s">
        <v>1535</v>
      </c>
      <c r="D464" t="s">
        <v>661</v>
      </c>
      <c r="E464" s="27" t="s">
        <v>1536</v>
      </c>
      <c r="F464" s="28" t="s">
        <v>663</v>
      </c>
      <c r="G464" s="29">
        <v>1816.596</v>
      </c>
      <c r="H464" s="28">
        <v>0</v>
      </c>
      <c r="I464" s="30">
        <f>ROUND(G464*H464,P4)</f>
        <v>0</v>
      </c>
      <c r="L464" s="31">
        <v>0</v>
      </c>
      <c r="M464" s="24">
        <f>ROUND(G464*L464,P4)</f>
        <v>0</v>
      </c>
      <c r="N464" s="25" t="s">
        <v>1309</v>
      </c>
      <c r="O464" s="32">
        <f>M464*AA464</f>
        <v>0</v>
      </c>
      <c r="P464" s="1">
        <v>3</v>
      </c>
      <c r="AA464" s="1">
        <f>IF(P464=1,$O$3,IF(P464=2,$O$4,$O$5))</f>
        <v>0</v>
      </c>
    </row>
    <row r="465">
      <c r="A465" s="1" t="s">
        <v>664</v>
      </c>
      <c r="E465" s="27" t="s">
        <v>661</v>
      </c>
    </row>
    <row r="466" ht="102">
      <c r="A466" s="1" t="s">
        <v>665</v>
      </c>
      <c r="E466" s="33" t="s">
        <v>14815</v>
      </c>
    </row>
    <row r="467" ht="318.75">
      <c r="A467" s="1" t="s">
        <v>666</v>
      </c>
      <c r="E467" s="27" t="s">
        <v>667</v>
      </c>
    </row>
    <row r="468">
      <c r="A468" s="1" t="s">
        <v>659</v>
      </c>
      <c r="B468" s="1">
        <v>6</v>
      </c>
      <c r="C468" s="26" t="s">
        <v>6431</v>
      </c>
      <c r="D468" t="s">
        <v>661</v>
      </c>
      <c r="E468" s="27" t="s">
        <v>6432</v>
      </c>
      <c r="F468" s="28" t="s">
        <v>663</v>
      </c>
      <c r="G468" s="29">
        <v>4159.54</v>
      </c>
      <c r="H468" s="28">
        <v>0</v>
      </c>
      <c r="I468" s="30">
        <f>ROUND(G468*H468,P4)</f>
        <v>0</v>
      </c>
      <c r="L468" s="31">
        <v>0</v>
      </c>
      <c r="M468" s="24">
        <f>ROUND(G468*L468,P4)</f>
        <v>0</v>
      </c>
      <c r="N468" s="25" t="s">
        <v>1309</v>
      </c>
      <c r="O468" s="32">
        <f>M468*AA468</f>
        <v>0</v>
      </c>
      <c r="P468" s="1">
        <v>3</v>
      </c>
      <c r="AA468" s="1">
        <f>IF(P468=1,$O$3,IF(P468=2,$O$4,$O$5))</f>
        <v>0</v>
      </c>
    </row>
    <row r="469">
      <c r="A469" s="1" t="s">
        <v>664</v>
      </c>
      <c r="E469" s="27" t="s">
        <v>661</v>
      </c>
    </row>
    <row r="470">
      <c r="A470" s="1" t="s">
        <v>665</v>
      </c>
      <c r="E470" s="33" t="s">
        <v>14816</v>
      </c>
    </row>
    <row r="471" ht="318.75">
      <c r="A471" s="1" t="s">
        <v>666</v>
      </c>
      <c r="E471" s="27" t="s">
        <v>667</v>
      </c>
    </row>
    <row r="472">
      <c r="A472" s="1" t="s">
        <v>659</v>
      </c>
      <c r="B472" s="1">
        <v>7</v>
      </c>
      <c r="C472" s="26" t="s">
        <v>14817</v>
      </c>
      <c r="D472" t="s">
        <v>661</v>
      </c>
      <c r="E472" s="27" t="s">
        <v>14818</v>
      </c>
      <c r="F472" s="28" t="s">
        <v>670</v>
      </c>
      <c r="G472" s="29">
        <v>43.399999999999999</v>
      </c>
      <c r="H472" s="28">
        <v>0</v>
      </c>
      <c r="I472" s="30">
        <f>ROUND(G472*H472,P4)</f>
        <v>0</v>
      </c>
      <c r="L472" s="31">
        <v>0</v>
      </c>
      <c r="M472" s="24">
        <f>ROUND(G472*L472,P4)</f>
        <v>0</v>
      </c>
      <c r="N472" s="25" t="s">
        <v>1309</v>
      </c>
      <c r="O472" s="32">
        <f>M472*AA472</f>
        <v>0</v>
      </c>
      <c r="P472" s="1">
        <v>3</v>
      </c>
      <c r="AA472" s="1">
        <f>IF(P472=1,$O$3,IF(P472=2,$O$4,$O$5))</f>
        <v>0</v>
      </c>
    </row>
    <row r="473">
      <c r="A473" s="1" t="s">
        <v>664</v>
      </c>
      <c r="E473" s="27" t="s">
        <v>661</v>
      </c>
    </row>
    <row r="474">
      <c r="A474" s="1" t="s">
        <v>665</v>
      </c>
      <c r="E474" s="33" t="s">
        <v>14819</v>
      </c>
    </row>
    <row r="475" ht="25.5">
      <c r="A475" s="1" t="s">
        <v>666</v>
      </c>
      <c r="E475" s="27" t="s">
        <v>671</v>
      </c>
    </row>
    <row r="476">
      <c r="A476" s="1" t="s">
        <v>659</v>
      </c>
      <c r="B476" s="1">
        <v>8</v>
      </c>
      <c r="C476" s="26" t="s">
        <v>14820</v>
      </c>
      <c r="D476" t="s">
        <v>661</v>
      </c>
      <c r="E476" s="27" t="s">
        <v>14821</v>
      </c>
      <c r="F476" s="28" t="s">
        <v>670</v>
      </c>
      <c r="G476" s="29">
        <v>42.600000000000001</v>
      </c>
      <c r="H476" s="28">
        <v>0</v>
      </c>
      <c r="I476" s="30">
        <f>ROUND(G476*H476,P4)</f>
        <v>0</v>
      </c>
      <c r="L476" s="31">
        <v>0</v>
      </c>
      <c r="M476" s="24">
        <f>ROUND(G476*L476,P4)</f>
        <v>0</v>
      </c>
      <c r="N476" s="25" t="s">
        <v>1309</v>
      </c>
      <c r="O476" s="32">
        <f>M476*AA476</f>
        <v>0</v>
      </c>
      <c r="P476" s="1">
        <v>3</v>
      </c>
      <c r="AA476" s="1">
        <f>IF(P476=1,$O$3,IF(P476=2,$O$4,$O$5))</f>
        <v>0</v>
      </c>
    </row>
    <row r="477">
      <c r="A477" s="1" t="s">
        <v>664</v>
      </c>
      <c r="E477" s="27" t="s">
        <v>661</v>
      </c>
    </row>
    <row r="478">
      <c r="A478" s="1" t="s">
        <v>665</v>
      </c>
      <c r="E478" s="33" t="s">
        <v>14822</v>
      </c>
    </row>
    <row r="479" ht="25.5">
      <c r="A479" s="1" t="s">
        <v>666</v>
      </c>
      <c r="E479" s="27" t="s">
        <v>671</v>
      </c>
    </row>
    <row r="480">
      <c r="A480" s="1" t="s">
        <v>659</v>
      </c>
      <c r="B480" s="1">
        <v>9</v>
      </c>
      <c r="C480" s="26" t="s">
        <v>9394</v>
      </c>
      <c r="D480" t="s">
        <v>661</v>
      </c>
      <c r="E480" s="27" t="s">
        <v>9395</v>
      </c>
      <c r="F480" s="28" t="s">
        <v>663</v>
      </c>
      <c r="G480" s="29">
        <v>5976.1400000000003</v>
      </c>
      <c r="H480" s="28">
        <v>0</v>
      </c>
      <c r="I480" s="30">
        <f>ROUND(G480*H480,P4)</f>
        <v>0</v>
      </c>
      <c r="L480" s="31">
        <v>0</v>
      </c>
      <c r="M480" s="24">
        <f>ROUND(G480*L480,P4)</f>
        <v>0</v>
      </c>
      <c r="N480" s="25" t="s">
        <v>1309</v>
      </c>
      <c r="O480" s="32">
        <f>M480*AA480</f>
        <v>0</v>
      </c>
      <c r="P480" s="1">
        <v>1</v>
      </c>
      <c r="AA480" s="1">
        <f>IF(P480=1,$O$3,IF(P480=2,$O$4,$O$5))</f>
        <v>0</v>
      </c>
    </row>
    <row r="481">
      <c r="A481" s="1" t="s">
        <v>664</v>
      </c>
      <c r="E481" s="27" t="s">
        <v>661</v>
      </c>
    </row>
    <row r="482">
      <c r="A482" s="1" t="s">
        <v>665</v>
      </c>
    </row>
    <row r="483" ht="191.25">
      <c r="A483" s="1" t="s">
        <v>666</v>
      </c>
      <c r="E483" s="27" t="s">
        <v>9398</v>
      </c>
    </row>
    <row r="484">
      <c r="A484" s="1" t="s">
        <v>659</v>
      </c>
      <c r="B484" s="1">
        <v>10</v>
      </c>
      <c r="C484" s="26" t="s">
        <v>1540</v>
      </c>
      <c r="D484" t="s">
        <v>661</v>
      </c>
      <c r="E484" s="27" t="s">
        <v>1541</v>
      </c>
      <c r="F484" s="28" t="s">
        <v>663</v>
      </c>
      <c r="G484" s="29">
        <v>4557.027</v>
      </c>
      <c r="H484" s="28">
        <v>0</v>
      </c>
      <c r="I484" s="30">
        <f>ROUND(G484*H484,P4)</f>
        <v>0</v>
      </c>
      <c r="L484" s="31">
        <v>0</v>
      </c>
      <c r="M484" s="24">
        <f>ROUND(G484*L484,P4)</f>
        <v>0</v>
      </c>
      <c r="N484" s="25" t="s">
        <v>1309</v>
      </c>
      <c r="O484" s="32">
        <f>M484*AA484</f>
        <v>0</v>
      </c>
      <c r="P484" s="1">
        <v>3</v>
      </c>
      <c r="AA484" s="1">
        <f>IF(P484=1,$O$3,IF(P484=2,$O$4,$O$5))</f>
        <v>0</v>
      </c>
    </row>
    <row r="485">
      <c r="A485" s="1" t="s">
        <v>664</v>
      </c>
      <c r="E485" s="27" t="s">
        <v>661</v>
      </c>
    </row>
    <row r="486" ht="114.75">
      <c r="A486" s="1" t="s">
        <v>665</v>
      </c>
      <c r="E486" s="33" t="s">
        <v>14823</v>
      </c>
    </row>
    <row r="487" ht="229.5">
      <c r="A487" s="1" t="s">
        <v>666</v>
      </c>
      <c r="E487" s="27" t="s">
        <v>1543</v>
      </c>
    </row>
    <row r="488">
      <c r="A488" s="1" t="s">
        <v>659</v>
      </c>
      <c r="B488" s="1">
        <v>11</v>
      </c>
      <c r="C488" s="26" t="s">
        <v>6435</v>
      </c>
      <c r="D488" t="s">
        <v>661</v>
      </c>
      <c r="E488" s="27" t="s">
        <v>6436</v>
      </c>
      <c r="F488" s="28" t="s">
        <v>663</v>
      </c>
      <c r="G488" s="29">
        <v>273.41500000000002</v>
      </c>
      <c r="H488" s="28">
        <v>0</v>
      </c>
      <c r="I488" s="30">
        <f>ROUND(G488*H488,P4)</f>
        <v>0</v>
      </c>
      <c r="L488" s="31">
        <v>0</v>
      </c>
      <c r="M488" s="24">
        <f>ROUND(G488*L488,P4)</f>
        <v>0</v>
      </c>
      <c r="N488" s="25" t="s">
        <v>1309</v>
      </c>
      <c r="O488" s="32">
        <f>M488*AA488</f>
        <v>0</v>
      </c>
      <c r="P488" s="1">
        <v>3</v>
      </c>
      <c r="AA488" s="1">
        <f>IF(P488=1,$O$3,IF(P488=2,$O$4,$O$5))</f>
        <v>0</v>
      </c>
    </row>
    <row r="489">
      <c r="A489" s="1" t="s">
        <v>664</v>
      </c>
      <c r="E489" s="27" t="s">
        <v>661</v>
      </c>
    </row>
    <row r="490" ht="102">
      <c r="A490" s="1" t="s">
        <v>665</v>
      </c>
      <c r="E490" s="33" t="s">
        <v>14824</v>
      </c>
    </row>
    <row r="491" ht="293.25">
      <c r="A491" s="1" t="s">
        <v>666</v>
      </c>
      <c r="E491" s="27" t="s">
        <v>6438</v>
      </c>
    </row>
    <row r="492">
      <c r="A492" s="1" t="s">
        <v>659</v>
      </c>
      <c r="B492" s="1">
        <v>12</v>
      </c>
      <c r="C492" s="26" t="s">
        <v>5965</v>
      </c>
      <c r="D492" t="s">
        <v>661</v>
      </c>
      <c r="E492" s="27" t="s">
        <v>5966</v>
      </c>
      <c r="F492" s="28" t="s">
        <v>677</v>
      </c>
      <c r="G492" s="29">
        <v>960.32500000000005</v>
      </c>
      <c r="H492" s="28">
        <v>0</v>
      </c>
      <c r="I492" s="30">
        <f>ROUND(G492*H492,P4)</f>
        <v>0</v>
      </c>
      <c r="L492" s="31">
        <v>0</v>
      </c>
      <c r="M492" s="24">
        <f>ROUND(G492*L492,P4)</f>
        <v>0</v>
      </c>
      <c r="N492" s="25" t="s">
        <v>1309</v>
      </c>
      <c r="O492" s="32">
        <f>M492*AA492</f>
        <v>0</v>
      </c>
      <c r="P492" s="1">
        <v>3</v>
      </c>
      <c r="AA492" s="1">
        <f>IF(P492=1,$O$3,IF(P492=2,$O$4,$O$5))</f>
        <v>0</v>
      </c>
    </row>
    <row r="493">
      <c r="A493" s="1" t="s">
        <v>664</v>
      </c>
      <c r="E493" s="27" t="s">
        <v>661</v>
      </c>
    </row>
    <row r="494" ht="102">
      <c r="A494" s="1" t="s">
        <v>665</v>
      </c>
      <c r="E494" s="33" t="s">
        <v>14825</v>
      </c>
    </row>
    <row r="495" ht="25.5">
      <c r="A495" s="1" t="s">
        <v>666</v>
      </c>
      <c r="E495" s="27" t="s">
        <v>5968</v>
      </c>
    </row>
    <row r="496">
      <c r="A496" s="1" t="s">
        <v>659</v>
      </c>
      <c r="B496" s="1">
        <v>46</v>
      </c>
      <c r="C496" s="26" t="s">
        <v>14677</v>
      </c>
      <c r="D496" t="s">
        <v>661</v>
      </c>
      <c r="E496" s="27" t="s">
        <v>14678</v>
      </c>
      <c r="F496" s="28" t="s">
        <v>677</v>
      </c>
      <c r="G496" s="29">
        <v>363.08800000000002</v>
      </c>
      <c r="H496" s="28">
        <v>0</v>
      </c>
      <c r="I496" s="30">
        <f>ROUND(G496*H496,P4)</f>
        <v>0</v>
      </c>
      <c r="L496" s="31">
        <v>0</v>
      </c>
      <c r="M496" s="24">
        <f>ROUND(G496*L496,P4)</f>
        <v>0</v>
      </c>
      <c r="N496" s="25" t="s">
        <v>1309</v>
      </c>
      <c r="O496" s="32">
        <f>M496*AA496</f>
        <v>0</v>
      </c>
      <c r="P496" s="1">
        <v>3</v>
      </c>
      <c r="AA496" s="1">
        <f>IF(P496=1,$O$3,IF(P496=2,$O$4,$O$5))</f>
        <v>0</v>
      </c>
    </row>
    <row r="497" ht="25.5">
      <c r="A497" s="1" t="s">
        <v>664</v>
      </c>
      <c r="E497" s="27" t="s">
        <v>14679</v>
      </c>
    </row>
    <row r="498" ht="38.25">
      <c r="A498" s="1" t="s">
        <v>665</v>
      </c>
      <c r="E498" s="33" t="s">
        <v>14826</v>
      </c>
    </row>
    <row r="499">
      <c r="A499" s="1" t="s">
        <v>666</v>
      </c>
      <c r="E499" s="27" t="s">
        <v>661</v>
      </c>
    </row>
    <row r="500">
      <c r="A500" s="1" t="s">
        <v>656</v>
      </c>
      <c r="C500" s="22" t="s">
        <v>1333</v>
      </c>
      <c r="E500" s="23" t="s">
        <v>5082</v>
      </c>
      <c r="L500" s="24">
        <f>SUMIFS(L501:L508,A501:A508,"P")</f>
        <v>0</v>
      </c>
      <c r="M500" s="24">
        <f>SUMIFS(M501:M508,A501:A508,"P")</f>
        <v>0</v>
      </c>
      <c r="N500" s="25"/>
    </row>
    <row r="501">
      <c r="A501" s="1" t="s">
        <v>659</v>
      </c>
      <c r="B501" s="1">
        <v>13</v>
      </c>
      <c r="C501" s="26" t="s">
        <v>11993</v>
      </c>
      <c r="D501" t="s">
        <v>661</v>
      </c>
      <c r="E501" s="27" t="s">
        <v>11994</v>
      </c>
      <c r="F501" s="28" t="s">
        <v>663</v>
      </c>
      <c r="G501" s="29">
        <v>135.89400000000001</v>
      </c>
      <c r="H501" s="28">
        <v>0</v>
      </c>
      <c r="I501" s="30">
        <f>ROUND(G501*H501,P4)</f>
        <v>0</v>
      </c>
      <c r="L501" s="31">
        <v>0</v>
      </c>
      <c r="M501" s="24">
        <f>ROUND(G501*L501,P4)</f>
        <v>0</v>
      </c>
      <c r="N501" s="25" t="s">
        <v>1309</v>
      </c>
      <c r="O501" s="32">
        <f>M501*AA501</f>
        <v>0</v>
      </c>
      <c r="P501" s="1">
        <v>3</v>
      </c>
      <c r="AA501" s="1">
        <f>IF(P501=1,$O$3,IF(P501=2,$O$4,$O$5))</f>
        <v>0</v>
      </c>
    </row>
    <row r="502">
      <c r="A502" s="1" t="s">
        <v>664</v>
      </c>
      <c r="E502" s="27" t="s">
        <v>661</v>
      </c>
    </row>
    <row r="503" ht="51">
      <c r="A503" s="1" t="s">
        <v>665</v>
      </c>
      <c r="E503" s="33" t="s">
        <v>14827</v>
      </c>
    </row>
    <row r="504" ht="357">
      <c r="A504" s="1" t="s">
        <v>666</v>
      </c>
      <c r="E504" s="27" t="s">
        <v>6455</v>
      </c>
    </row>
    <row r="505">
      <c r="A505" s="1" t="s">
        <v>659</v>
      </c>
      <c r="B505" s="1">
        <v>14</v>
      </c>
      <c r="C505" s="26" t="s">
        <v>5083</v>
      </c>
      <c r="D505" t="s">
        <v>661</v>
      </c>
      <c r="E505" s="27" t="s">
        <v>5084</v>
      </c>
      <c r="F505" s="28" t="s">
        <v>663</v>
      </c>
      <c r="G505" s="29">
        <v>55.317999999999998</v>
      </c>
      <c r="H505" s="28">
        <v>0</v>
      </c>
      <c r="I505" s="30">
        <f>ROUND(G505*H505,P4)</f>
        <v>0</v>
      </c>
      <c r="L505" s="31">
        <v>0</v>
      </c>
      <c r="M505" s="24">
        <f>ROUND(G505*L505,P4)</f>
        <v>0</v>
      </c>
      <c r="N505" s="25" t="s">
        <v>1309</v>
      </c>
      <c r="O505" s="32">
        <f>M505*AA505</f>
        <v>0</v>
      </c>
      <c r="P505" s="1">
        <v>3</v>
      </c>
      <c r="AA505" s="1">
        <f>IF(P505=1,$O$3,IF(P505=2,$O$4,$O$5))</f>
        <v>0</v>
      </c>
    </row>
    <row r="506">
      <c r="A506" s="1" t="s">
        <v>664</v>
      </c>
      <c r="E506" s="27" t="s">
        <v>661</v>
      </c>
    </row>
    <row r="507" ht="102">
      <c r="A507" s="1" t="s">
        <v>665</v>
      </c>
      <c r="E507" s="33" t="s">
        <v>14828</v>
      </c>
    </row>
    <row r="508" ht="38.25">
      <c r="A508" s="1" t="s">
        <v>666</v>
      </c>
      <c r="E508" s="27" t="s">
        <v>6457</v>
      </c>
    </row>
    <row r="509">
      <c r="A509" s="1" t="s">
        <v>656</v>
      </c>
      <c r="C509" s="22" t="s">
        <v>952</v>
      </c>
      <c r="E509" s="23" t="s">
        <v>953</v>
      </c>
      <c r="L509" s="24">
        <f>SUMIFS(L510:L533,A510:A533,"P")</f>
        <v>0</v>
      </c>
      <c r="M509" s="24">
        <f>SUMIFS(M510:M533,A510:A533,"P")</f>
        <v>0</v>
      </c>
      <c r="N509" s="25"/>
    </row>
    <row r="510">
      <c r="A510" s="1" t="s">
        <v>659</v>
      </c>
      <c r="B510" s="1">
        <v>15</v>
      </c>
      <c r="C510" s="26" t="s">
        <v>14226</v>
      </c>
      <c r="D510" t="s">
        <v>661</v>
      </c>
      <c r="E510" s="27" t="s">
        <v>14227</v>
      </c>
      <c r="F510" s="28" t="s">
        <v>677</v>
      </c>
      <c r="G510" s="29">
        <v>25.5</v>
      </c>
      <c r="H510" s="28">
        <v>0</v>
      </c>
      <c r="I510" s="30">
        <f>ROUND(G510*H510,P4)</f>
        <v>0</v>
      </c>
      <c r="L510" s="31">
        <v>0</v>
      </c>
      <c r="M510" s="24">
        <f>ROUND(G510*L510,P4)</f>
        <v>0</v>
      </c>
      <c r="N510" s="25" t="s">
        <v>1309</v>
      </c>
      <c r="O510" s="32">
        <f>M510*AA510</f>
        <v>0</v>
      </c>
      <c r="P510" s="1">
        <v>3</v>
      </c>
      <c r="AA510" s="1">
        <f>IF(P510=1,$O$3,IF(P510=2,$O$4,$O$5))</f>
        <v>0</v>
      </c>
    </row>
    <row r="511">
      <c r="A511" s="1" t="s">
        <v>664</v>
      </c>
      <c r="E511" s="27" t="s">
        <v>661</v>
      </c>
    </row>
    <row r="512">
      <c r="A512" s="1" t="s">
        <v>665</v>
      </c>
      <c r="E512" s="33" t="s">
        <v>14829</v>
      </c>
    </row>
    <row r="513" ht="51">
      <c r="A513" s="1" t="s">
        <v>666</v>
      </c>
      <c r="E513" s="27" t="s">
        <v>5092</v>
      </c>
    </row>
    <row r="514">
      <c r="A514" s="1" t="s">
        <v>659</v>
      </c>
      <c r="B514" s="1">
        <v>16</v>
      </c>
      <c r="C514" s="26" t="s">
        <v>14830</v>
      </c>
      <c r="D514" t="s">
        <v>661</v>
      </c>
      <c r="E514" s="27" t="s">
        <v>14831</v>
      </c>
      <c r="F514" s="28" t="s">
        <v>677</v>
      </c>
      <c r="G514" s="29">
        <v>25.5</v>
      </c>
      <c r="H514" s="28">
        <v>0</v>
      </c>
      <c r="I514" s="30">
        <f>ROUND(G514*H514,P4)</f>
        <v>0</v>
      </c>
      <c r="L514" s="31">
        <v>0</v>
      </c>
      <c r="M514" s="24">
        <f>ROUND(G514*L514,P4)</f>
        <v>0</v>
      </c>
      <c r="N514" s="25" t="s">
        <v>1309</v>
      </c>
      <c r="O514" s="32">
        <f>M514*AA514</f>
        <v>0</v>
      </c>
      <c r="P514" s="1">
        <v>3</v>
      </c>
      <c r="AA514" s="1">
        <f>IF(P514=1,$O$3,IF(P514=2,$O$4,$O$5))</f>
        <v>0</v>
      </c>
    </row>
    <row r="515">
      <c r="A515" s="1" t="s">
        <v>664</v>
      </c>
      <c r="E515" s="27" t="s">
        <v>661</v>
      </c>
    </row>
    <row r="516">
      <c r="A516" s="1" t="s">
        <v>665</v>
      </c>
      <c r="E516" s="33" t="s">
        <v>14829</v>
      </c>
    </row>
    <row r="517" ht="51">
      <c r="A517" s="1" t="s">
        <v>666</v>
      </c>
      <c r="E517" s="27" t="s">
        <v>5097</v>
      </c>
    </row>
    <row r="518">
      <c r="A518" s="1" t="s">
        <v>659</v>
      </c>
      <c r="B518" s="1">
        <v>17</v>
      </c>
      <c r="C518" s="26" t="s">
        <v>5098</v>
      </c>
      <c r="D518" t="s">
        <v>661</v>
      </c>
      <c r="E518" s="27" t="s">
        <v>5099</v>
      </c>
      <c r="F518" s="28" t="s">
        <v>677</v>
      </c>
      <c r="G518" s="29">
        <v>25.5</v>
      </c>
      <c r="H518" s="28">
        <v>0</v>
      </c>
      <c r="I518" s="30">
        <f>ROUND(G518*H518,P4)</f>
        <v>0</v>
      </c>
      <c r="L518" s="31">
        <v>0</v>
      </c>
      <c r="M518" s="24">
        <f>ROUND(G518*L518,P4)</f>
        <v>0</v>
      </c>
      <c r="N518" s="25" t="s">
        <v>1309</v>
      </c>
      <c r="O518" s="32">
        <f>M518*AA518</f>
        <v>0</v>
      </c>
      <c r="P518" s="1">
        <v>3</v>
      </c>
      <c r="AA518" s="1">
        <f>IF(P518=1,$O$3,IF(P518=2,$O$4,$O$5))</f>
        <v>0</v>
      </c>
    </row>
    <row r="519">
      <c r="A519" s="1" t="s">
        <v>664</v>
      </c>
      <c r="E519" s="27" t="s">
        <v>661</v>
      </c>
    </row>
    <row r="520">
      <c r="A520" s="1" t="s">
        <v>665</v>
      </c>
      <c r="E520" s="33" t="s">
        <v>14829</v>
      </c>
    </row>
    <row r="521" ht="51">
      <c r="A521" s="1" t="s">
        <v>666</v>
      </c>
      <c r="E521" s="27" t="s">
        <v>5097</v>
      </c>
    </row>
    <row r="522">
      <c r="A522" s="1" t="s">
        <v>659</v>
      </c>
      <c r="B522" s="1">
        <v>18</v>
      </c>
      <c r="C522" s="26" t="s">
        <v>14229</v>
      </c>
      <c r="D522" t="s">
        <v>661</v>
      </c>
      <c r="E522" s="27" t="s">
        <v>14230</v>
      </c>
      <c r="F522" s="28" t="s">
        <v>677</v>
      </c>
      <c r="G522" s="29">
        <v>25.5</v>
      </c>
      <c r="H522" s="28">
        <v>0</v>
      </c>
      <c r="I522" s="30">
        <f>ROUND(G522*H522,P4)</f>
        <v>0</v>
      </c>
      <c r="L522" s="31">
        <v>0</v>
      </c>
      <c r="M522" s="24">
        <f>ROUND(G522*L522,P4)</f>
        <v>0</v>
      </c>
      <c r="N522" s="25" t="s">
        <v>1309</v>
      </c>
      <c r="O522" s="32">
        <f>M522*AA522</f>
        <v>0</v>
      </c>
      <c r="P522" s="1">
        <v>3</v>
      </c>
      <c r="AA522" s="1">
        <f>IF(P522=1,$O$3,IF(P522=2,$O$4,$O$5))</f>
        <v>0</v>
      </c>
    </row>
    <row r="523">
      <c r="A523" s="1" t="s">
        <v>664</v>
      </c>
      <c r="E523" s="27" t="s">
        <v>661</v>
      </c>
    </row>
    <row r="524">
      <c r="A524" s="1" t="s">
        <v>665</v>
      </c>
      <c r="E524" s="33" t="s">
        <v>14829</v>
      </c>
    </row>
    <row r="525" ht="140.25">
      <c r="A525" s="1" t="s">
        <v>666</v>
      </c>
      <c r="E525" s="27" t="s">
        <v>5102</v>
      </c>
    </row>
    <row r="526">
      <c r="A526" s="1" t="s">
        <v>659</v>
      </c>
      <c r="B526" s="1">
        <v>19</v>
      </c>
      <c r="C526" s="26" t="s">
        <v>14231</v>
      </c>
      <c r="D526" t="s">
        <v>661</v>
      </c>
      <c r="E526" s="27" t="s">
        <v>14232</v>
      </c>
      <c r="F526" s="28" t="s">
        <v>677</v>
      </c>
      <c r="G526" s="29">
        <v>25.5</v>
      </c>
      <c r="H526" s="28">
        <v>0</v>
      </c>
      <c r="I526" s="30">
        <f>ROUND(G526*H526,P4)</f>
        <v>0</v>
      </c>
      <c r="L526" s="31">
        <v>0</v>
      </c>
      <c r="M526" s="24">
        <f>ROUND(G526*L526,P4)</f>
        <v>0</v>
      </c>
      <c r="N526" s="25" t="s">
        <v>1309</v>
      </c>
      <c r="O526" s="32">
        <f>M526*AA526</f>
        <v>0</v>
      </c>
      <c r="P526" s="1">
        <v>3</v>
      </c>
      <c r="AA526" s="1">
        <f>IF(P526=1,$O$3,IF(P526=2,$O$4,$O$5))</f>
        <v>0</v>
      </c>
    </row>
    <row r="527">
      <c r="A527" s="1" t="s">
        <v>664</v>
      </c>
      <c r="E527" s="27" t="s">
        <v>661</v>
      </c>
    </row>
    <row r="528">
      <c r="A528" s="1" t="s">
        <v>665</v>
      </c>
      <c r="E528" s="33" t="s">
        <v>14829</v>
      </c>
    </row>
    <row r="529" ht="140.25">
      <c r="A529" s="1" t="s">
        <v>666</v>
      </c>
      <c r="E529" s="27" t="s">
        <v>5102</v>
      </c>
    </row>
    <row r="530">
      <c r="A530" s="1" t="s">
        <v>659</v>
      </c>
      <c r="B530" s="1">
        <v>20</v>
      </c>
      <c r="C530" s="26" t="s">
        <v>9156</v>
      </c>
      <c r="D530" t="s">
        <v>661</v>
      </c>
      <c r="E530" s="27" t="s">
        <v>12235</v>
      </c>
      <c r="F530" s="28" t="s">
        <v>677</v>
      </c>
      <c r="G530" s="29">
        <v>900</v>
      </c>
      <c r="H530" s="28">
        <v>0</v>
      </c>
      <c r="I530" s="30">
        <f>ROUND(G530*H530,P4)</f>
        <v>0</v>
      </c>
      <c r="L530" s="31">
        <v>0</v>
      </c>
      <c r="M530" s="24">
        <f>ROUND(G530*L530,P4)</f>
        <v>0</v>
      </c>
      <c r="N530" s="25" t="s">
        <v>1309</v>
      </c>
      <c r="O530" s="32">
        <f>M530*AA530</f>
        <v>0</v>
      </c>
      <c r="P530" s="1">
        <v>3</v>
      </c>
      <c r="AA530" s="1">
        <f>IF(P530=1,$O$3,IF(P530=2,$O$4,$O$5))</f>
        <v>0</v>
      </c>
    </row>
    <row r="531">
      <c r="A531" s="1" t="s">
        <v>664</v>
      </c>
      <c r="E531" s="27" t="s">
        <v>661</v>
      </c>
    </row>
    <row r="532" ht="38.25">
      <c r="A532" s="1" t="s">
        <v>665</v>
      </c>
      <c r="E532" s="33" t="s">
        <v>14832</v>
      </c>
    </row>
    <row r="533" ht="140.25">
      <c r="A533" s="1" t="s">
        <v>666</v>
      </c>
      <c r="E533" s="27" t="s">
        <v>9159</v>
      </c>
    </row>
    <row r="534">
      <c r="A534" s="1" t="s">
        <v>656</v>
      </c>
      <c r="C534" s="22" t="s">
        <v>679</v>
      </c>
      <c r="E534" s="23" t="s">
        <v>680</v>
      </c>
      <c r="L534" s="24">
        <f>SUMIFS(L535:L546,A535:A546,"P")</f>
        <v>0</v>
      </c>
      <c r="M534" s="24">
        <f>SUMIFS(M535:M546,A535:A546,"P")</f>
        <v>0</v>
      </c>
      <c r="N534" s="25"/>
    </row>
    <row r="535">
      <c r="A535" s="1" t="s">
        <v>659</v>
      </c>
      <c r="B535" s="1">
        <v>21</v>
      </c>
      <c r="C535" s="26" t="s">
        <v>5558</v>
      </c>
      <c r="D535" t="s">
        <v>661</v>
      </c>
      <c r="E535" s="27" t="s">
        <v>5559</v>
      </c>
      <c r="F535" s="28" t="s">
        <v>683</v>
      </c>
      <c r="G535" s="29">
        <v>20</v>
      </c>
      <c r="H535" s="28">
        <v>0</v>
      </c>
      <c r="I535" s="30">
        <f>ROUND(G535*H535,P4)</f>
        <v>0</v>
      </c>
      <c r="L535" s="31">
        <v>0</v>
      </c>
      <c r="M535" s="24">
        <f>ROUND(G535*L535,P4)</f>
        <v>0</v>
      </c>
      <c r="N535" s="25" t="s">
        <v>1309</v>
      </c>
      <c r="O535" s="32">
        <f>M535*AA535</f>
        <v>0</v>
      </c>
      <c r="P535" s="1">
        <v>1</v>
      </c>
      <c r="AA535" s="1">
        <f>IF(P535=1,$O$3,IF(P535=2,$O$4,$O$5))</f>
        <v>0</v>
      </c>
    </row>
    <row r="536">
      <c r="A536" s="1" t="s">
        <v>664</v>
      </c>
      <c r="E536" s="27" t="s">
        <v>661</v>
      </c>
    </row>
    <row r="537">
      <c r="A537" s="1" t="s">
        <v>665</v>
      </c>
    </row>
    <row r="538" ht="114.75">
      <c r="A538" s="1" t="s">
        <v>666</v>
      </c>
      <c r="E538" s="27" t="s">
        <v>13754</v>
      </c>
    </row>
    <row r="539">
      <c r="A539" s="1" t="s">
        <v>659</v>
      </c>
      <c r="B539" s="1">
        <v>22</v>
      </c>
      <c r="C539" s="26" t="s">
        <v>13902</v>
      </c>
      <c r="D539" t="s">
        <v>661</v>
      </c>
      <c r="E539" s="27" t="s">
        <v>13903</v>
      </c>
      <c r="F539" s="28" t="s">
        <v>683</v>
      </c>
      <c r="G539" s="29">
        <v>5</v>
      </c>
      <c r="H539" s="28">
        <v>0</v>
      </c>
      <c r="I539" s="30">
        <f>ROUND(G539*H539,P4)</f>
        <v>0</v>
      </c>
      <c r="L539" s="31">
        <v>0</v>
      </c>
      <c r="M539" s="24">
        <f>ROUND(G539*L539,P4)</f>
        <v>0</v>
      </c>
      <c r="N539" s="25" t="s">
        <v>1309</v>
      </c>
      <c r="O539" s="32">
        <f>M539*AA539</f>
        <v>0</v>
      </c>
      <c r="P539" s="1">
        <v>3</v>
      </c>
      <c r="AA539" s="1">
        <f>IF(P539=1,$O$3,IF(P539=2,$O$4,$O$5))</f>
        <v>0</v>
      </c>
    </row>
    <row r="540">
      <c r="A540" s="1" t="s">
        <v>664</v>
      </c>
      <c r="E540" s="27" t="s">
        <v>661</v>
      </c>
    </row>
    <row r="541">
      <c r="A541" s="1" t="s">
        <v>665</v>
      </c>
    </row>
    <row r="542" ht="102">
      <c r="A542" s="1" t="s">
        <v>666</v>
      </c>
      <c r="E542" s="27" t="s">
        <v>1825</v>
      </c>
    </row>
    <row r="543">
      <c r="A543" s="1" t="s">
        <v>659</v>
      </c>
      <c r="B543" s="1">
        <v>47</v>
      </c>
      <c r="C543" s="26" t="s">
        <v>14162</v>
      </c>
      <c r="D543" t="s">
        <v>661</v>
      </c>
      <c r="E543" s="27" t="s">
        <v>14163</v>
      </c>
      <c r="F543" s="28" t="s">
        <v>683</v>
      </c>
      <c r="G543" s="29">
        <v>5</v>
      </c>
      <c r="H543" s="28">
        <v>0</v>
      </c>
      <c r="I543" s="30">
        <f>ROUND(G543*H543,P4)</f>
        <v>0</v>
      </c>
      <c r="L543" s="31">
        <v>0</v>
      </c>
      <c r="M543" s="24">
        <f>ROUND(G543*L543,P4)</f>
        <v>0</v>
      </c>
      <c r="N543" s="25" t="s">
        <v>1309</v>
      </c>
      <c r="O543" s="32">
        <f>M543*AA543</f>
        <v>0</v>
      </c>
      <c r="P543" s="1">
        <v>3</v>
      </c>
      <c r="AA543" s="1">
        <f>IF(P543=1,$O$3,IF(P543=2,$O$4,$O$5))</f>
        <v>0</v>
      </c>
    </row>
    <row r="544">
      <c r="A544" s="1" t="s">
        <v>664</v>
      </c>
      <c r="E544" s="27" t="s">
        <v>14770</v>
      </c>
    </row>
    <row r="545">
      <c r="A545" s="1" t="s">
        <v>665</v>
      </c>
    </row>
    <row r="546" ht="153">
      <c r="A546" s="1" t="s">
        <v>666</v>
      </c>
      <c r="E546" s="27" t="s">
        <v>11831</v>
      </c>
    </row>
    <row r="547">
      <c r="A547" s="1" t="s">
        <v>656</v>
      </c>
      <c r="C547" s="22" t="s">
        <v>6055</v>
      </c>
      <c r="E547" s="23" t="s">
        <v>6673</v>
      </c>
      <c r="L547" s="24">
        <f>SUMIFS(L548:L659,A548:A659,"P")</f>
        <v>0</v>
      </c>
      <c r="M547" s="24">
        <f>SUMIFS(M548:M659,A548:A659,"P")</f>
        <v>0</v>
      </c>
      <c r="N547" s="25"/>
    </row>
    <row r="548">
      <c r="A548" s="1" t="s">
        <v>659</v>
      </c>
      <c r="B548" s="1">
        <v>23</v>
      </c>
      <c r="C548" s="26" t="s">
        <v>14072</v>
      </c>
      <c r="D548" t="s">
        <v>661</v>
      </c>
      <c r="E548" s="27" t="s">
        <v>14073</v>
      </c>
      <c r="F548" s="28" t="s">
        <v>670</v>
      </c>
      <c r="G548" s="29">
        <v>145.44</v>
      </c>
      <c r="H548" s="28">
        <v>0</v>
      </c>
      <c r="I548" s="30">
        <f>ROUND(G548*H548,P4)</f>
        <v>0</v>
      </c>
      <c r="L548" s="31">
        <v>0</v>
      </c>
      <c r="M548" s="24">
        <f>ROUND(G548*L548,P4)</f>
        <v>0</v>
      </c>
      <c r="N548" s="25" t="s">
        <v>1309</v>
      </c>
      <c r="O548" s="32">
        <f>M548*AA548</f>
        <v>0</v>
      </c>
      <c r="P548" s="1">
        <v>3</v>
      </c>
      <c r="AA548" s="1">
        <f>IF(P548=1,$O$3,IF(P548=2,$O$4,$O$5))</f>
        <v>0</v>
      </c>
    </row>
    <row r="549">
      <c r="A549" s="1" t="s">
        <v>664</v>
      </c>
      <c r="E549" s="27" t="s">
        <v>14833</v>
      </c>
    </row>
    <row r="550">
      <c r="A550" s="1" t="s">
        <v>665</v>
      </c>
      <c r="E550" s="33" t="s">
        <v>14834</v>
      </c>
    </row>
    <row r="551" ht="255">
      <c r="A551" s="1" t="s">
        <v>666</v>
      </c>
      <c r="E551" s="27" t="s">
        <v>14074</v>
      </c>
    </row>
    <row r="552">
      <c r="A552" s="1" t="s">
        <v>659</v>
      </c>
      <c r="B552" s="1">
        <v>24</v>
      </c>
      <c r="C552" s="26" t="s">
        <v>14835</v>
      </c>
      <c r="D552" t="s">
        <v>661</v>
      </c>
      <c r="E552" s="27" t="s">
        <v>14836</v>
      </c>
      <c r="F552" s="28" t="s">
        <v>683</v>
      </c>
      <c r="G552" s="29">
        <v>1</v>
      </c>
      <c r="H552" s="28">
        <v>0</v>
      </c>
      <c r="I552" s="30">
        <f>ROUND(G552*H552,P4)</f>
        <v>0</v>
      </c>
      <c r="L552" s="31">
        <v>0</v>
      </c>
      <c r="M552" s="24">
        <f>ROUND(G552*L552,P4)</f>
        <v>0</v>
      </c>
      <c r="N552" s="25" t="s">
        <v>1309</v>
      </c>
      <c r="O552" s="32">
        <f>M552*AA552</f>
        <v>0</v>
      </c>
      <c r="P552" s="1">
        <v>3</v>
      </c>
      <c r="AA552" s="1">
        <f>IF(P552=1,$O$3,IF(P552=2,$O$4,$O$5))</f>
        <v>0</v>
      </c>
    </row>
    <row r="553">
      <c r="A553" s="1" t="s">
        <v>664</v>
      </c>
      <c r="E553" s="27" t="s">
        <v>14837</v>
      </c>
    </row>
    <row r="554">
      <c r="A554" s="1" t="s">
        <v>665</v>
      </c>
    </row>
    <row r="555" ht="409.5">
      <c r="A555" s="1" t="s">
        <v>666</v>
      </c>
      <c r="E555" s="27" t="s">
        <v>14838</v>
      </c>
    </row>
    <row r="556">
      <c r="A556" s="1" t="s">
        <v>659</v>
      </c>
      <c r="B556" s="1">
        <v>25</v>
      </c>
      <c r="C556" s="26" t="s">
        <v>14508</v>
      </c>
      <c r="D556" t="s">
        <v>661</v>
      </c>
      <c r="E556" s="27" t="s">
        <v>14509</v>
      </c>
      <c r="F556" s="28" t="s">
        <v>683</v>
      </c>
      <c r="G556" s="29">
        <v>1</v>
      </c>
      <c r="H556" s="28">
        <v>0</v>
      </c>
      <c r="I556" s="30">
        <f>ROUND(G556*H556,P4)</f>
        <v>0</v>
      </c>
      <c r="L556" s="31">
        <v>0</v>
      </c>
      <c r="M556" s="24">
        <f>ROUND(G556*L556,P4)</f>
        <v>0</v>
      </c>
      <c r="N556" s="25" t="s">
        <v>1309</v>
      </c>
      <c r="O556" s="32">
        <f>M556*AA556</f>
        <v>0</v>
      </c>
      <c r="P556" s="1">
        <v>1</v>
      </c>
      <c r="AA556" s="1">
        <f>IF(P556=1,$O$3,IF(P556=2,$O$4,$O$5))</f>
        <v>0</v>
      </c>
    </row>
    <row r="557">
      <c r="A557" s="1" t="s">
        <v>664</v>
      </c>
      <c r="E557" s="27" t="s">
        <v>661</v>
      </c>
    </row>
    <row r="558">
      <c r="A558" s="1" t="s">
        <v>665</v>
      </c>
    </row>
    <row r="559" ht="242.25">
      <c r="A559" s="1" t="s">
        <v>666</v>
      </c>
      <c r="E559" s="27" t="s">
        <v>14129</v>
      </c>
    </row>
    <row r="560">
      <c r="A560" s="1" t="s">
        <v>659</v>
      </c>
      <c r="B560" s="1">
        <v>26</v>
      </c>
      <c r="C560" s="26" t="s">
        <v>14127</v>
      </c>
      <c r="D560" t="s">
        <v>661</v>
      </c>
      <c r="E560" s="27" t="s">
        <v>14128</v>
      </c>
      <c r="F560" s="28" t="s">
        <v>683</v>
      </c>
      <c r="G560" s="29">
        <v>6</v>
      </c>
      <c r="H560" s="28">
        <v>0</v>
      </c>
      <c r="I560" s="30">
        <f>ROUND(G560*H560,P4)</f>
        <v>0</v>
      </c>
      <c r="L560" s="31">
        <v>0</v>
      </c>
      <c r="M560" s="24">
        <f>ROUND(G560*L560,P4)</f>
        <v>0</v>
      </c>
      <c r="N560" s="25" t="s">
        <v>1309</v>
      </c>
      <c r="O560" s="32">
        <f>M560*AA560</f>
        <v>0</v>
      </c>
      <c r="P560" s="1">
        <v>3</v>
      </c>
      <c r="AA560" s="1">
        <f>IF(P560=1,$O$3,IF(P560=2,$O$4,$O$5))</f>
        <v>0</v>
      </c>
    </row>
    <row r="561">
      <c r="A561" s="1" t="s">
        <v>664</v>
      </c>
      <c r="E561" s="27" t="s">
        <v>661</v>
      </c>
    </row>
    <row r="562">
      <c r="A562" s="1" t="s">
        <v>665</v>
      </c>
    </row>
    <row r="563" ht="242.25">
      <c r="A563" s="1" t="s">
        <v>666</v>
      </c>
      <c r="E563" s="27" t="s">
        <v>14129</v>
      </c>
    </row>
    <row r="564">
      <c r="A564" s="1" t="s">
        <v>659</v>
      </c>
      <c r="B564" s="1">
        <v>27</v>
      </c>
      <c r="C564" s="26" t="s">
        <v>14185</v>
      </c>
      <c r="D564" t="s">
        <v>661</v>
      </c>
      <c r="E564" s="27" t="s">
        <v>14186</v>
      </c>
      <c r="F564" s="28" t="s">
        <v>683</v>
      </c>
      <c r="G564" s="29">
        <v>1</v>
      </c>
      <c r="H564" s="28">
        <v>0</v>
      </c>
      <c r="I564" s="30">
        <f>ROUND(G564*H564,P4)</f>
        <v>0</v>
      </c>
      <c r="L564" s="31">
        <v>0</v>
      </c>
      <c r="M564" s="24">
        <f>ROUND(G564*L564,P4)</f>
        <v>0</v>
      </c>
      <c r="N564" s="25" t="s">
        <v>1309</v>
      </c>
      <c r="O564" s="32">
        <f>M564*AA564</f>
        <v>0</v>
      </c>
      <c r="P564" s="1">
        <v>3</v>
      </c>
      <c r="AA564" s="1">
        <f>IF(P564=1,$O$3,IF(P564=2,$O$4,$O$5))</f>
        <v>0</v>
      </c>
    </row>
    <row r="565">
      <c r="A565" s="1" t="s">
        <v>664</v>
      </c>
      <c r="E565" s="27" t="s">
        <v>661</v>
      </c>
    </row>
    <row r="566">
      <c r="A566" s="1" t="s">
        <v>665</v>
      </c>
    </row>
    <row r="567" ht="242.25">
      <c r="A567" s="1" t="s">
        <v>666</v>
      </c>
      <c r="E567" s="27" t="s">
        <v>14129</v>
      </c>
    </row>
    <row r="568">
      <c r="A568" s="1" t="s">
        <v>659</v>
      </c>
      <c r="B568" s="1">
        <v>28</v>
      </c>
      <c r="C568" s="26" t="s">
        <v>7243</v>
      </c>
      <c r="D568" t="s">
        <v>661</v>
      </c>
      <c r="E568" s="27" t="s">
        <v>7244</v>
      </c>
      <c r="F568" s="28" t="s">
        <v>683</v>
      </c>
      <c r="G568" s="29">
        <v>8</v>
      </c>
      <c r="H568" s="28">
        <v>0</v>
      </c>
      <c r="I568" s="30">
        <f>ROUND(G568*H568,P4)</f>
        <v>0</v>
      </c>
      <c r="L568" s="31">
        <v>0</v>
      </c>
      <c r="M568" s="24">
        <f>ROUND(G568*L568,P4)</f>
        <v>0</v>
      </c>
      <c r="N568" s="25" t="s">
        <v>1309</v>
      </c>
      <c r="O568" s="32">
        <f>M568*AA568</f>
        <v>0</v>
      </c>
      <c r="P568" s="1">
        <v>3</v>
      </c>
      <c r="AA568" s="1">
        <f>IF(P568=1,$O$3,IF(P568=2,$O$4,$O$5))</f>
        <v>0</v>
      </c>
    </row>
    <row r="569">
      <c r="A569" s="1" t="s">
        <v>664</v>
      </c>
      <c r="E569" s="27" t="s">
        <v>661</v>
      </c>
    </row>
    <row r="570">
      <c r="A570" s="1" t="s">
        <v>665</v>
      </c>
    </row>
    <row r="571" ht="89.25">
      <c r="A571" s="1" t="s">
        <v>666</v>
      </c>
      <c r="E571" s="27" t="s">
        <v>6474</v>
      </c>
    </row>
    <row r="572">
      <c r="A572" s="1" t="s">
        <v>659</v>
      </c>
      <c r="B572" s="1">
        <v>29</v>
      </c>
      <c r="C572" s="26" t="s">
        <v>14839</v>
      </c>
      <c r="D572" t="s">
        <v>661</v>
      </c>
      <c r="E572" s="27" t="s">
        <v>14840</v>
      </c>
      <c r="F572" s="28" t="s">
        <v>683</v>
      </c>
      <c r="G572" s="29">
        <v>2</v>
      </c>
      <c r="H572" s="28">
        <v>0</v>
      </c>
      <c r="I572" s="30">
        <f>ROUND(G572*H572,P4)</f>
        <v>0</v>
      </c>
      <c r="L572" s="31">
        <v>0</v>
      </c>
      <c r="M572" s="24">
        <f>ROUND(G572*L572,P4)</f>
        <v>0</v>
      </c>
      <c r="N572" s="25" t="s">
        <v>1309</v>
      </c>
      <c r="O572" s="32">
        <f>M572*AA572</f>
        <v>0</v>
      </c>
      <c r="P572" s="1">
        <v>1</v>
      </c>
      <c r="AA572" s="1">
        <f>IF(P572=1,$O$3,IF(P572=2,$O$4,$O$5))</f>
        <v>0</v>
      </c>
    </row>
    <row r="573">
      <c r="A573" s="1" t="s">
        <v>664</v>
      </c>
      <c r="E573" s="27" t="s">
        <v>661</v>
      </c>
    </row>
    <row r="574">
      <c r="A574" s="1" t="s">
        <v>665</v>
      </c>
    </row>
    <row r="575" ht="255">
      <c r="A575" s="1" t="s">
        <v>666</v>
      </c>
      <c r="E575" s="27" t="s">
        <v>14841</v>
      </c>
    </row>
    <row r="576">
      <c r="A576" s="1" t="s">
        <v>659</v>
      </c>
      <c r="B576" s="1">
        <v>30</v>
      </c>
      <c r="C576" s="26" t="s">
        <v>14842</v>
      </c>
      <c r="D576" t="s">
        <v>661</v>
      </c>
      <c r="E576" s="27" t="s">
        <v>14843</v>
      </c>
      <c r="F576" s="28" t="s">
        <v>683</v>
      </c>
      <c r="G576" s="29">
        <v>1</v>
      </c>
      <c r="H576" s="28">
        <v>0</v>
      </c>
      <c r="I576" s="30">
        <f>ROUND(G576*H576,P4)</f>
        <v>0</v>
      </c>
      <c r="L576" s="31">
        <v>0</v>
      </c>
      <c r="M576" s="24">
        <f>ROUND(G576*L576,P4)</f>
        <v>0</v>
      </c>
      <c r="N576" s="25" t="s">
        <v>1309</v>
      </c>
      <c r="O576" s="32">
        <f>M576*AA576</f>
        <v>0</v>
      </c>
      <c r="P576" s="1">
        <v>1</v>
      </c>
      <c r="AA576" s="1">
        <f>IF(P576=1,$O$3,IF(P576=2,$O$4,$O$5))</f>
        <v>0</v>
      </c>
    </row>
    <row r="577">
      <c r="A577" s="1" t="s">
        <v>664</v>
      </c>
      <c r="E577" s="27" t="s">
        <v>661</v>
      </c>
    </row>
    <row r="578">
      <c r="A578" s="1" t="s">
        <v>665</v>
      </c>
    </row>
    <row r="579" ht="255">
      <c r="A579" s="1" t="s">
        <v>666</v>
      </c>
      <c r="E579" s="27" t="s">
        <v>14841</v>
      </c>
    </row>
    <row r="580">
      <c r="A580" s="1" t="s">
        <v>659</v>
      </c>
      <c r="B580" s="1">
        <v>31</v>
      </c>
      <c r="C580" s="26" t="s">
        <v>14844</v>
      </c>
      <c r="D580" t="s">
        <v>661</v>
      </c>
      <c r="E580" s="27" t="s">
        <v>14845</v>
      </c>
      <c r="F580" s="28" t="s">
        <v>683</v>
      </c>
      <c r="G580" s="29">
        <v>1</v>
      </c>
      <c r="H580" s="28">
        <v>0</v>
      </c>
      <c r="I580" s="30">
        <f>ROUND(G580*H580,P4)</f>
        <v>0</v>
      </c>
      <c r="L580" s="31">
        <v>0</v>
      </c>
      <c r="M580" s="24">
        <f>ROUND(G580*L580,P4)</f>
        <v>0</v>
      </c>
      <c r="N580" s="25" t="s">
        <v>1309</v>
      </c>
      <c r="O580" s="32">
        <f>M580*AA580</f>
        <v>0</v>
      </c>
      <c r="P580" s="1">
        <v>1</v>
      </c>
      <c r="AA580" s="1">
        <f>IF(P580=1,$O$3,IF(P580=2,$O$4,$O$5))</f>
        <v>0</v>
      </c>
    </row>
    <row r="581">
      <c r="A581" s="1" t="s">
        <v>664</v>
      </c>
      <c r="E581" s="27" t="s">
        <v>14846</v>
      </c>
    </row>
    <row r="582">
      <c r="A582" s="1" t="s">
        <v>665</v>
      </c>
    </row>
    <row r="583" ht="76.5">
      <c r="A583" s="1" t="s">
        <v>666</v>
      </c>
      <c r="E583" s="27" t="s">
        <v>14847</v>
      </c>
    </row>
    <row r="584">
      <c r="A584" s="1" t="s">
        <v>659</v>
      </c>
      <c r="B584" s="1">
        <v>32</v>
      </c>
      <c r="C584" s="26" t="s">
        <v>6688</v>
      </c>
      <c r="D584" t="s">
        <v>661</v>
      </c>
      <c r="E584" s="27" t="s">
        <v>6689</v>
      </c>
      <c r="F584" s="28" t="s">
        <v>663</v>
      </c>
      <c r="G584" s="29">
        <v>584.75300000000004</v>
      </c>
      <c r="H584" s="28">
        <v>0</v>
      </c>
      <c r="I584" s="30">
        <f>ROUND(G584*H584,P4)</f>
        <v>0</v>
      </c>
      <c r="L584" s="31">
        <v>0</v>
      </c>
      <c r="M584" s="24">
        <f>ROUND(G584*L584,P4)</f>
        <v>0</v>
      </c>
      <c r="N584" s="25" t="s">
        <v>1309</v>
      </c>
      <c r="O584" s="32">
        <f>M584*AA584</f>
        <v>0</v>
      </c>
      <c r="P584" s="1">
        <v>3</v>
      </c>
      <c r="AA584" s="1">
        <f>IF(P584=1,$O$3,IF(P584=2,$O$4,$O$5))</f>
        <v>0</v>
      </c>
    </row>
    <row r="585">
      <c r="A585" s="1" t="s">
        <v>664</v>
      </c>
      <c r="E585" s="27" t="s">
        <v>14775</v>
      </c>
    </row>
    <row r="586" ht="25.5">
      <c r="A586" s="1" t="s">
        <v>665</v>
      </c>
      <c r="E586" s="33" t="s">
        <v>14848</v>
      </c>
    </row>
    <row r="587" ht="357">
      <c r="A587" s="1" t="s">
        <v>666</v>
      </c>
      <c r="E587" s="27" t="s">
        <v>6455</v>
      </c>
    </row>
    <row r="588">
      <c r="A588" s="1" t="s">
        <v>659</v>
      </c>
      <c r="B588" s="1">
        <v>33</v>
      </c>
      <c r="C588" s="26" t="s">
        <v>14091</v>
      </c>
      <c r="D588" t="s">
        <v>661</v>
      </c>
      <c r="E588" s="27" t="s">
        <v>14092</v>
      </c>
      <c r="F588" s="28" t="s">
        <v>670</v>
      </c>
      <c r="G588" s="29">
        <v>144</v>
      </c>
      <c r="H588" s="28">
        <v>0</v>
      </c>
      <c r="I588" s="30">
        <f>ROUND(G588*H588,P4)</f>
        <v>0</v>
      </c>
      <c r="L588" s="31">
        <v>0</v>
      </c>
      <c r="M588" s="24">
        <f>ROUND(G588*L588,P4)</f>
        <v>0</v>
      </c>
      <c r="N588" s="25" t="s">
        <v>1309</v>
      </c>
      <c r="O588" s="32">
        <f>M588*AA588</f>
        <v>0</v>
      </c>
      <c r="P588" s="1">
        <v>3</v>
      </c>
      <c r="AA588" s="1">
        <f>IF(P588=1,$O$3,IF(P588=2,$O$4,$O$5))</f>
        <v>0</v>
      </c>
    </row>
    <row r="589">
      <c r="A589" s="1" t="s">
        <v>664</v>
      </c>
      <c r="E589" s="27" t="s">
        <v>14833</v>
      </c>
    </row>
    <row r="590">
      <c r="A590" s="1" t="s">
        <v>665</v>
      </c>
    </row>
    <row r="591" ht="51">
      <c r="A591" s="1" t="s">
        <v>666</v>
      </c>
      <c r="E591" s="27" t="s">
        <v>12854</v>
      </c>
    </row>
    <row r="592">
      <c r="A592" s="1" t="s">
        <v>659</v>
      </c>
      <c r="B592" s="1">
        <v>34</v>
      </c>
      <c r="C592" s="26" t="s">
        <v>14189</v>
      </c>
      <c r="D592" t="s">
        <v>661</v>
      </c>
      <c r="E592" s="27" t="s">
        <v>14190</v>
      </c>
      <c r="F592" s="28" t="s">
        <v>670</v>
      </c>
      <c r="G592" s="29">
        <v>32.899999999999999</v>
      </c>
      <c r="H592" s="28">
        <v>0</v>
      </c>
      <c r="I592" s="30">
        <f>ROUND(G592*H592,P4)</f>
        <v>0</v>
      </c>
      <c r="L592" s="31">
        <v>0</v>
      </c>
      <c r="M592" s="24">
        <f>ROUND(G592*L592,P4)</f>
        <v>0</v>
      </c>
      <c r="N592" s="25" t="s">
        <v>1309</v>
      </c>
      <c r="O592" s="32">
        <f>M592*AA592</f>
        <v>0</v>
      </c>
      <c r="P592" s="1">
        <v>3</v>
      </c>
      <c r="AA592" s="1">
        <f>IF(P592=1,$O$3,IF(P592=2,$O$4,$O$5))</f>
        <v>0</v>
      </c>
    </row>
    <row r="593">
      <c r="A593" s="1" t="s">
        <v>664</v>
      </c>
      <c r="E593" s="27" t="s">
        <v>661</v>
      </c>
    </row>
    <row r="594">
      <c r="A594" s="1" t="s">
        <v>665</v>
      </c>
    </row>
    <row r="595" ht="51">
      <c r="A595" s="1" t="s">
        <v>666</v>
      </c>
      <c r="E595" s="27" t="s">
        <v>12854</v>
      </c>
    </row>
    <row r="596">
      <c r="A596" s="1" t="s">
        <v>659</v>
      </c>
      <c r="B596" s="1">
        <v>35</v>
      </c>
      <c r="C596" s="26" t="s">
        <v>12855</v>
      </c>
      <c r="D596" t="s">
        <v>661</v>
      </c>
      <c r="E596" s="27" t="s">
        <v>12856</v>
      </c>
      <c r="F596" s="28" t="s">
        <v>670</v>
      </c>
      <c r="G596" s="29">
        <v>36.100000000000001</v>
      </c>
      <c r="H596" s="28">
        <v>0</v>
      </c>
      <c r="I596" s="30">
        <f>ROUND(G596*H596,P4)</f>
        <v>0</v>
      </c>
      <c r="L596" s="31">
        <v>0</v>
      </c>
      <c r="M596" s="24">
        <f>ROUND(G596*L596,P4)</f>
        <v>0</v>
      </c>
      <c r="N596" s="25" t="s">
        <v>1309</v>
      </c>
      <c r="O596" s="32">
        <f>M596*AA596</f>
        <v>0</v>
      </c>
      <c r="P596" s="1">
        <v>3</v>
      </c>
      <c r="AA596" s="1">
        <f>IF(P596=1,$O$3,IF(P596=2,$O$4,$O$5))</f>
        <v>0</v>
      </c>
    </row>
    <row r="597">
      <c r="A597" s="1" t="s">
        <v>664</v>
      </c>
      <c r="E597" s="27" t="s">
        <v>661</v>
      </c>
    </row>
    <row r="598">
      <c r="A598" s="1" t="s">
        <v>665</v>
      </c>
    </row>
    <row r="599" ht="51">
      <c r="A599" s="1" t="s">
        <v>666</v>
      </c>
      <c r="E599" s="27" t="s">
        <v>12854</v>
      </c>
    </row>
    <row r="600">
      <c r="A600" s="1" t="s">
        <v>659</v>
      </c>
      <c r="B600" s="1">
        <v>36</v>
      </c>
      <c r="C600" s="26" t="s">
        <v>14041</v>
      </c>
      <c r="D600" t="s">
        <v>661</v>
      </c>
      <c r="E600" s="27" t="s">
        <v>14042</v>
      </c>
      <c r="F600" s="28" t="s">
        <v>670</v>
      </c>
      <c r="G600" s="29">
        <v>170.90000000000001</v>
      </c>
      <c r="H600" s="28">
        <v>0</v>
      </c>
      <c r="I600" s="30">
        <f>ROUND(G600*H600,P4)</f>
        <v>0</v>
      </c>
      <c r="L600" s="31">
        <v>0</v>
      </c>
      <c r="M600" s="24">
        <f>ROUND(G600*L600,P4)</f>
        <v>0</v>
      </c>
      <c r="N600" s="25" t="s">
        <v>1309</v>
      </c>
      <c r="O600" s="32">
        <f>M600*AA600</f>
        <v>0</v>
      </c>
      <c r="P600" s="1">
        <v>3</v>
      </c>
      <c r="AA600" s="1">
        <f>IF(P600=1,$O$3,IF(P600=2,$O$4,$O$5))</f>
        <v>0</v>
      </c>
    </row>
    <row r="601">
      <c r="A601" s="1" t="s">
        <v>664</v>
      </c>
      <c r="E601" s="27" t="s">
        <v>661</v>
      </c>
    </row>
    <row r="602">
      <c r="A602" s="1" t="s">
        <v>665</v>
      </c>
    </row>
    <row r="603" ht="51">
      <c r="A603" s="1" t="s">
        <v>666</v>
      </c>
      <c r="E603" s="27" t="s">
        <v>12854</v>
      </c>
    </row>
    <row r="604">
      <c r="A604" s="1" t="s">
        <v>659</v>
      </c>
      <c r="B604" s="1">
        <v>37</v>
      </c>
      <c r="C604" s="26" t="s">
        <v>14192</v>
      </c>
      <c r="D604" t="s">
        <v>661</v>
      </c>
      <c r="E604" s="27" t="s">
        <v>14193</v>
      </c>
      <c r="F604" s="28" t="s">
        <v>670</v>
      </c>
      <c r="G604" s="29">
        <v>46.799999999999997</v>
      </c>
      <c r="H604" s="28">
        <v>0</v>
      </c>
      <c r="I604" s="30">
        <f>ROUND(G604*H604,P4)</f>
        <v>0</v>
      </c>
      <c r="L604" s="31">
        <v>0</v>
      </c>
      <c r="M604" s="24">
        <f>ROUND(G604*L604,P4)</f>
        <v>0</v>
      </c>
      <c r="N604" s="25" t="s">
        <v>1309</v>
      </c>
      <c r="O604" s="32">
        <f>M604*AA604</f>
        <v>0</v>
      </c>
      <c r="P604" s="1">
        <v>3</v>
      </c>
      <c r="AA604" s="1">
        <f>IF(P604=1,$O$3,IF(P604=2,$O$4,$O$5))</f>
        <v>0</v>
      </c>
    </row>
    <row r="605">
      <c r="A605" s="1" t="s">
        <v>664</v>
      </c>
      <c r="E605" s="27" t="s">
        <v>661</v>
      </c>
    </row>
    <row r="606">
      <c r="A606" s="1" t="s">
        <v>665</v>
      </c>
    </row>
    <row r="607" ht="51">
      <c r="A607" s="1" t="s">
        <v>666</v>
      </c>
      <c r="E607" s="27" t="s">
        <v>12854</v>
      </c>
    </row>
    <row r="608">
      <c r="A608" s="1" t="s">
        <v>659</v>
      </c>
      <c r="B608" s="1">
        <v>38</v>
      </c>
      <c r="C608" s="26" t="s">
        <v>14708</v>
      </c>
      <c r="D608" t="s">
        <v>661</v>
      </c>
      <c r="E608" s="27" t="s">
        <v>14709</v>
      </c>
      <c r="F608" s="28" t="s">
        <v>670</v>
      </c>
      <c r="G608" s="29">
        <v>231</v>
      </c>
      <c r="H608" s="28">
        <v>0</v>
      </c>
      <c r="I608" s="30">
        <f>ROUND(G608*H608,P4)</f>
        <v>0</v>
      </c>
      <c r="L608" s="31">
        <v>0</v>
      </c>
      <c r="M608" s="24">
        <f>ROUND(G608*L608,P4)</f>
        <v>0</v>
      </c>
      <c r="N608" s="25" t="s">
        <v>1309</v>
      </c>
      <c r="O608" s="32">
        <f>M608*AA608</f>
        <v>0</v>
      </c>
      <c r="P608" s="1">
        <v>3</v>
      </c>
      <c r="AA608" s="1">
        <f>IF(P608=1,$O$3,IF(P608=2,$O$4,$O$5))</f>
        <v>0</v>
      </c>
    </row>
    <row r="609">
      <c r="A609" s="1" t="s">
        <v>664</v>
      </c>
      <c r="E609" s="27" t="s">
        <v>661</v>
      </c>
    </row>
    <row r="610">
      <c r="A610" s="1" t="s">
        <v>665</v>
      </c>
    </row>
    <row r="611" ht="51">
      <c r="A611" s="1" t="s">
        <v>666</v>
      </c>
      <c r="E611" s="27" t="s">
        <v>12854</v>
      </c>
    </row>
    <row r="612">
      <c r="A612" s="1" t="s">
        <v>659</v>
      </c>
      <c r="B612" s="1">
        <v>39</v>
      </c>
      <c r="C612" s="26" t="s">
        <v>14044</v>
      </c>
      <c r="D612" t="s">
        <v>661</v>
      </c>
      <c r="E612" s="27" t="s">
        <v>14045</v>
      </c>
      <c r="F612" s="28" t="s">
        <v>670</v>
      </c>
      <c r="G612" s="29">
        <v>517.70000000000005</v>
      </c>
      <c r="H612" s="28">
        <v>0</v>
      </c>
      <c r="I612" s="30">
        <f>ROUND(G612*H612,P4)</f>
        <v>0</v>
      </c>
      <c r="L612" s="31">
        <v>0</v>
      </c>
      <c r="M612" s="24">
        <f>ROUND(G612*L612,P4)</f>
        <v>0</v>
      </c>
      <c r="N612" s="25" t="s">
        <v>1309</v>
      </c>
      <c r="O612" s="32">
        <f>M612*AA612</f>
        <v>0</v>
      </c>
      <c r="P612" s="1">
        <v>3</v>
      </c>
      <c r="AA612" s="1">
        <f>IF(P612=1,$O$3,IF(P612=2,$O$4,$O$5))</f>
        <v>0</v>
      </c>
    </row>
    <row r="613">
      <c r="A613" s="1" t="s">
        <v>664</v>
      </c>
      <c r="E613" s="27" t="s">
        <v>661</v>
      </c>
    </row>
    <row r="614">
      <c r="A614" s="1" t="s">
        <v>665</v>
      </c>
    </row>
    <row r="615" ht="25.5">
      <c r="A615" s="1" t="s">
        <v>666</v>
      </c>
      <c r="E615" s="27" t="s">
        <v>14047</v>
      </c>
    </row>
    <row r="616">
      <c r="A616" s="1" t="s">
        <v>659</v>
      </c>
      <c r="B616" s="1">
        <v>48</v>
      </c>
      <c r="C616" s="26" t="s">
        <v>14849</v>
      </c>
      <c r="D616" t="s">
        <v>661</v>
      </c>
      <c r="E616" s="27" t="s">
        <v>14850</v>
      </c>
      <c r="F616" s="28" t="s">
        <v>670</v>
      </c>
      <c r="G616" s="29">
        <v>242.55000000000001</v>
      </c>
      <c r="H616" s="28">
        <v>0</v>
      </c>
      <c r="I616" s="30">
        <f>ROUND(G616*H616,P4)</f>
        <v>0</v>
      </c>
      <c r="L616" s="31">
        <v>0</v>
      </c>
      <c r="M616" s="24">
        <f>ROUND(G616*L616,P4)</f>
        <v>0</v>
      </c>
      <c r="N616" s="25" t="s">
        <v>1309</v>
      </c>
      <c r="O616" s="32">
        <f>M616*AA616</f>
        <v>0</v>
      </c>
      <c r="P616" s="1">
        <v>3</v>
      </c>
      <c r="AA616" s="1">
        <f>IF(P616=1,$O$3,IF(P616=2,$O$4,$O$5))</f>
        <v>0</v>
      </c>
    </row>
    <row r="617">
      <c r="A617" s="1" t="s">
        <v>664</v>
      </c>
      <c r="E617" s="27" t="s">
        <v>661</v>
      </c>
    </row>
    <row r="618">
      <c r="A618" s="1" t="s">
        <v>665</v>
      </c>
      <c r="E618" s="33" t="s">
        <v>14851</v>
      </c>
    </row>
    <row r="619" ht="255">
      <c r="A619" s="1" t="s">
        <v>666</v>
      </c>
      <c r="E619" s="27" t="s">
        <v>6676</v>
      </c>
    </row>
    <row r="620">
      <c r="A620" s="1" t="s">
        <v>659</v>
      </c>
      <c r="B620" s="1">
        <v>49</v>
      </c>
      <c r="C620" s="26" t="s">
        <v>14168</v>
      </c>
      <c r="D620" t="s">
        <v>661</v>
      </c>
      <c r="E620" s="27" t="s">
        <v>6058</v>
      </c>
      <c r="F620" s="28" t="s">
        <v>670</v>
      </c>
      <c r="G620" s="29">
        <v>36.189999999999998</v>
      </c>
      <c r="H620" s="28">
        <v>0</v>
      </c>
      <c r="I620" s="30">
        <f>ROUND(G620*H620,P4)</f>
        <v>0</v>
      </c>
      <c r="L620" s="31">
        <v>0</v>
      </c>
      <c r="M620" s="24">
        <f>ROUND(G620*L620,P4)</f>
        <v>0</v>
      </c>
      <c r="N620" s="25" t="s">
        <v>1309</v>
      </c>
      <c r="O620" s="32">
        <f>M620*AA620</f>
        <v>0</v>
      </c>
      <c r="P620" s="1">
        <v>3</v>
      </c>
      <c r="AA620" s="1">
        <f>IF(P620=1,$O$3,IF(P620=2,$O$4,$O$5))</f>
        <v>0</v>
      </c>
    </row>
    <row r="621">
      <c r="A621" s="1" t="s">
        <v>664</v>
      </c>
      <c r="E621" s="27" t="s">
        <v>14238</v>
      </c>
    </row>
    <row r="622">
      <c r="A622" s="1" t="s">
        <v>665</v>
      </c>
      <c r="E622" s="33" t="s">
        <v>14852</v>
      </c>
    </row>
    <row r="623" ht="255">
      <c r="A623" s="1" t="s">
        <v>666</v>
      </c>
      <c r="E623" s="27" t="s">
        <v>6676</v>
      </c>
    </row>
    <row r="624">
      <c r="A624" s="1" t="s">
        <v>659</v>
      </c>
      <c r="B624" s="1">
        <v>50</v>
      </c>
      <c r="C624" s="26" t="s">
        <v>14131</v>
      </c>
      <c r="D624" t="s">
        <v>661</v>
      </c>
      <c r="E624" s="27" t="s">
        <v>6285</v>
      </c>
      <c r="F624" s="28" t="s">
        <v>670</v>
      </c>
      <c r="G624" s="29">
        <v>39.710000000000001</v>
      </c>
      <c r="H624" s="28">
        <v>0</v>
      </c>
      <c r="I624" s="30">
        <f>ROUND(G624*H624,P4)</f>
        <v>0</v>
      </c>
      <c r="L624" s="31">
        <v>0</v>
      </c>
      <c r="M624" s="24">
        <f>ROUND(G624*L624,P4)</f>
        <v>0</v>
      </c>
      <c r="N624" s="25" t="s">
        <v>1309</v>
      </c>
      <c r="O624" s="32">
        <f>M624*AA624</f>
        <v>0</v>
      </c>
      <c r="P624" s="1">
        <v>3</v>
      </c>
      <c r="AA624" s="1">
        <f>IF(P624=1,$O$3,IF(P624=2,$O$4,$O$5))</f>
        <v>0</v>
      </c>
    </row>
    <row r="625">
      <c r="A625" s="1" t="s">
        <v>664</v>
      </c>
      <c r="E625" s="27" t="s">
        <v>14238</v>
      </c>
    </row>
    <row r="626">
      <c r="A626" s="1" t="s">
        <v>665</v>
      </c>
      <c r="E626" s="33" t="s">
        <v>14853</v>
      </c>
    </row>
    <row r="627" ht="255">
      <c r="A627" s="1" t="s">
        <v>666</v>
      </c>
      <c r="E627" s="27" t="s">
        <v>6676</v>
      </c>
    </row>
    <row r="628">
      <c r="A628" s="1" t="s">
        <v>659</v>
      </c>
      <c r="B628" s="1">
        <v>51</v>
      </c>
      <c r="C628" s="26" t="s">
        <v>14854</v>
      </c>
      <c r="D628" t="s">
        <v>661</v>
      </c>
      <c r="E628" s="27" t="s">
        <v>6285</v>
      </c>
      <c r="F628" s="28" t="s">
        <v>670</v>
      </c>
      <c r="G628" s="29">
        <v>70.620000000000005</v>
      </c>
      <c r="H628" s="28">
        <v>0</v>
      </c>
      <c r="I628" s="30">
        <f>ROUND(G628*H628,P4)</f>
        <v>0</v>
      </c>
      <c r="L628" s="31">
        <v>0</v>
      </c>
      <c r="M628" s="24">
        <f>ROUND(G628*L628,P4)</f>
        <v>0</v>
      </c>
      <c r="N628" s="25" t="s">
        <v>1309</v>
      </c>
      <c r="O628" s="32">
        <f>M628*AA628</f>
        <v>0</v>
      </c>
      <c r="P628" s="1">
        <v>1</v>
      </c>
      <c r="AA628" s="1">
        <f>IF(P628=1,$O$3,IF(P628=2,$O$4,$O$5))</f>
        <v>0</v>
      </c>
    </row>
    <row r="629">
      <c r="A629" s="1" t="s">
        <v>664</v>
      </c>
      <c r="E629" s="27" t="s">
        <v>14135</v>
      </c>
    </row>
    <row r="630">
      <c r="A630" s="1" t="s">
        <v>665</v>
      </c>
      <c r="E630" s="33" t="s">
        <v>14855</v>
      </c>
    </row>
    <row r="631" ht="255">
      <c r="A631" s="1" t="s">
        <v>666</v>
      </c>
      <c r="E631" s="27" t="s">
        <v>6676</v>
      </c>
    </row>
    <row r="632">
      <c r="A632" s="1" t="s">
        <v>659</v>
      </c>
      <c r="B632" s="1">
        <v>52</v>
      </c>
      <c r="C632" s="26" t="s">
        <v>14134</v>
      </c>
      <c r="D632" t="s">
        <v>661</v>
      </c>
      <c r="E632" s="27" t="s">
        <v>6062</v>
      </c>
      <c r="F632" s="28" t="s">
        <v>670</v>
      </c>
      <c r="G632" s="29">
        <v>94.709999999999994</v>
      </c>
      <c r="H632" s="28">
        <v>0</v>
      </c>
      <c r="I632" s="30">
        <f>ROUND(G632*H632,P4)</f>
        <v>0</v>
      </c>
      <c r="L632" s="31">
        <v>0</v>
      </c>
      <c r="M632" s="24">
        <f>ROUND(G632*L632,P4)</f>
        <v>0</v>
      </c>
      <c r="N632" s="25" t="s">
        <v>1309</v>
      </c>
      <c r="O632" s="32">
        <f>M632*AA632</f>
        <v>0</v>
      </c>
      <c r="P632" s="1">
        <v>3</v>
      </c>
      <c r="AA632" s="1">
        <f>IF(P632=1,$O$3,IF(P632=2,$O$4,$O$5))</f>
        <v>0</v>
      </c>
    </row>
    <row r="633">
      <c r="A633" s="1" t="s">
        <v>664</v>
      </c>
      <c r="E633" s="27" t="s">
        <v>14238</v>
      </c>
    </row>
    <row r="634">
      <c r="A634" s="1" t="s">
        <v>665</v>
      </c>
      <c r="E634" s="33" t="s">
        <v>14856</v>
      </c>
    </row>
    <row r="635" ht="255">
      <c r="A635" s="1" t="s">
        <v>666</v>
      </c>
      <c r="E635" s="27" t="s">
        <v>6676</v>
      </c>
    </row>
    <row r="636">
      <c r="A636" s="1" t="s">
        <v>659</v>
      </c>
      <c r="B636" s="1">
        <v>53</v>
      </c>
      <c r="C636" s="26" t="s">
        <v>14792</v>
      </c>
      <c r="D636" t="s">
        <v>661</v>
      </c>
      <c r="E636" s="27" t="s">
        <v>6062</v>
      </c>
      <c r="F636" s="28" t="s">
        <v>670</v>
      </c>
      <c r="G636" s="29">
        <v>65.450000000000003</v>
      </c>
      <c r="H636" s="28">
        <v>0</v>
      </c>
      <c r="I636" s="30">
        <f>ROUND(G636*H636,P4)</f>
        <v>0</v>
      </c>
      <c r="L636" s="31">
        <v>0</v>
      </c>
      <c r="M636" s="24">
        <f>ROUND(G636*L636,P4)</f>
        <v>0</v>
      </c>
      <c r="N636" s="25" t="s">
        <v>1309</v>
      </c>
      <c r="O636" s="32">
        <f>M636*AA636</f>
        <v>0</v>
      </c>
      <c r="P636" s="1">
        <v>3</v>
      </c>
      <c r="AA636" s="1">
        <f>IF(P636=1,$O$3,IF(P636=2,$O$4,$O$5))</f>
        <v>0</v>
      </c>
    </row>
    <row r="637">
      <c r="A637" s="1" t="s">
        <v>664</v>
      </c>
      <c r="E637" s="27" t="s">
        <v>14135</v>
      </c>
    </row>
    <row r="638">
      <c r="A638" s="1" t="s">
        <v>665</v>
      </c>
      <c r="E638" s="33" t="s">
        <v>14857</v>
      </c>
    </row>
    <row r="639" ht="255">
      <c r="A639" s="1" t="s">
        <v>666</v>
      </c>
      <c r="E639" s="27" t="s">
        <v>6676</v>
      </c>
    </row>
    <row r="640">
      <c r="A640" s="1" t="s">
        <v>659</v>
      </c>
      <c r="B640" s="1">
        <v>54</v>
      </c>
      <c r="C640" s="26" t="s">
        <v>14737</v>
      </c>
      <c r="D640" t="s">
        <v>661</v>
      </c>
      <c r="E640" s="27" t="s">
        <v>6065</v>
      </c>
      <c r="F640" s="28" t="s">
        <v>670</v>
      </c>
      <c r="G640" s="29">
        <v>27.829999999999998</v>
      </c>
      <c r="H640" s="28">
        <v>0</v>
      </c>
      <c r="I640" s="30">
        <f>ROUND(G640*H640,P4)</f>
        <v>0</v>
      </c>
      <c r="L640" s="31">
        <v>0</v>
      </c>
      <c r="M640" s="24">
        <f>ROUND(G640*L640,P4)</f>
        <v>0</v>
      </c>
      <c r="N640" s="25" t="s">
        <v>1309</v>
      </c>
      <c r="O640" s="32">
        <f>M640*AA640</f>
        <v>0</v>
      </c>
      <c r="P640" s="1">
        <v>3</v>
      </c>
      <c r="AA640" s="1">
        <f>IF(P640=1,$O$3,IF(P640=2,$O$4,$O$5))</f>
        <v>0</v>
      </c>
    </row>
    <row r="641">
      <c r="A641" s="1" t="s">
        <v>664</v>
      </c>
      <c r="E641" s="27" t="s">
        <v>14135</v>
      </c>
    </row>
    <row r="642">
      <c r="A642" s="1" t="s">
        <v>665</v>
      </c>
      <c r="E642" s="33" t="s">
        <v>14858</v>
      </c>
    </row>
    <row r="643" ht="255">
      <c r="A643" s="1" t="s">
        <v>666</v>
      </c>
      <c r="E643" s="27" t="s">
        <v>6676</v>
      </c>
    </row>
    <row r="644">
      <c r="A644" s="1" t="s">
        <v>659</v>
      </c>
      <c r="B644" s="1">
        <v>55</v>
      </c>
      <c r="C644" s="26" t="s">
        <v>14739</v>
      </c>
      <c r="D644" t="s">
        <v>661</v>
      </c>
      <c r="E644" s="27" t="s">
        <v>6678</v>
      </c>
      <c r="F644" s="28" t="s">
        <v>670</v>
      </c>
      <c r="G644" s="29">
        <v>51.479999999999997</v>
      </c>
      <c r="H644" s="28">
        <v>0</v>
      </c>
      <c r="I644" s="30">
        <f>ROUND(G644*H644,P4)</f>
        <v>0</v>
      </c>
      <c r="L644" s="31">
        <v>0</v>
      </c>
      <c r="M644" s="24">
        <f>ROUND(G644*L644,P4)</f>
        <v>0</v>
      </c>
      <c r="N644" s="25" t="s">
        <v>1309</v>
      </c>
      <c r="O644" s="32">
        <f>M644*AA644</f>
        <v>0</v>
      </c>
      <c r="P644" s="1">
        <v>3</v>
      </c>
      <c r="AA644" s="1">
        <f>IF(P644=1,$O$3,IF(P644=2,$O$4,$O$5))</f>
        <v>0</v>
      </c>
    </row>
    <row r="645">
      <c r="A645" s="1" t="s">
        <v>664</v>
      </c>
      <c r="E645" s="27" t="s">
        <v>661</v>
      </c>
    </row>
    <row r="646">
      <c r="A646" s="1" t="s">
        <v>665</v>
      </c>
      <c r="E646" s="33" t="s">
        <v>14859</v>
      </c>
    </row>
    <row r="647" ht="255">
      <c r="A647" s="1" t="s">
        <v>666</v>
      </c>
      <c r="E647" s="27" t="s">
        <v>6676</v>
      </c>
    </row>
    <row r="648">
      <c r="A648" s="1" t="s">
        <v>659</v>
      </c>
      <c r="B648" s="1">
        <v>56</v>
      </c>
      <c r="C648" s="26" t="s">
        <v>14860</v>
      </c>
      <c r="D648" t="s">
        <v>661</v>
      </c>
      <c r="E648" s="27" t="s">
        <v>14861</v>
      </c>
      <c r="F648" s="28" t="s">
        <v>683</v>
      </c>
      <c r="G648" s="29">
        <v>1</v>
      </c>
      <c r="H648" s="28">
        <v>0</v>
      </c>
      <c r="I648" s="30">
        <f>ROUND(G648*H648,P4)</f>
        <v>0</v>
      </c>
      <c r="L648" s="31">
        <v>0</v>
      </c>
      <c r="M648" s="24">
        <f>ROUND(G648*L648,P4)</f>
        <v>0</v>
      </c>
      <c r="N648" s="25" t="s">
        <v>1309</v>
      </c>
      <c r="O648" s="32">
        <f>M648*AA648</f>
        <v>0</v>
      </c>
      <c r="P648" s="1">
        <v>3</v>
      </c>
      <c r="AA648" s="1">
        <f>IF(P648=1,$O$3,IF(P648=2,$O$4,$O$5))</f>
        <v>0</v>
      </c>
    </row>
    <row r="649" ht="38.25">
      <c r="A649" s="1" t="s">
        <v>664</v>
      </c>
      <c r="E649" s="27" t="s">
        <v>14862</v>
      </c>
    </row>
    <row r="650">
      <c r="A650" s="1" t="s">
        <v>665</v>
      </c>
    </row>
    <row r="651" ht="409.5">
      <c r="A651" s="1" t="s">
        <v>666</v>
      </c>
      <c r="E651" s="27" t="s">
        <v>14863</v>
      </c>
    </row>
    <row r="652">
      <c r="A652" s="1" t="s">
        <v>659</v>
      </c>
      <c r="B652" s="1">
        <v>57</v>
      </c>
      <c r="C652" s="26" t="s">
        <v>14864</v>
      </c>
      <c r="D652" t="s">
        <v>661</v>
      </c>
      <c r="E652" s="27" t="s">
        <v>14865</v>
      </c>
      <c r="F652" s="28" t="s">
        <v>683</v>
      </c>
      <c r="G652" s="29">
        <v>1</v>
      </c>
      <c r="H652" s="28">
        <v>0</v>
      </c>
      <c r="I652" s="30">
        <f>ROUND(G652*H652,P4)</f>
        <v>0</v>
      </c>
      <c r="L652" s="31">
        <v>0</v>
      </c>
      <c r="M652" s="24">
        <f>ROUND(G652*L652,P4)</f>
        <v>0</v>
      </c>
      <c r="N652" s="25" t="s">
        <v>1309</v>
      </c>
      <c r="O652" s="32">
        <f>M652*AA652</f>
        <v>0</v>
      </c>
      <c r="P652" s="1">
        <v>3</v>
      </c>
      <c r="AA652" s="1">
        <f>IF(P652=1,$O$3,IF(P652=2,$O$4,$O$5))</f>
        <v>0</v>
      </c>
    </row>
    <row r="653" ht="127.5">
      <c r="A653" s="1" t="s">
        <v>664</v>
      </c>
      <c r="E653" s="27" t="s">
        <v>14866</v>
      </c>
    </row>
    <row r="654">
      <c r="A654" s="1" t="s">
        <v>665</v>
      </c>
    </row>
    <row r="655" ht="267.75">
      <c r="A655" s="1" t="s">
        <v>666</v>
      </c>
      <c r="E655" s="27" t="s">
        <v>14867</v>
      </c>
    </row>
    <row r="656">
      <c r="A656" s="1" t="s">
        <v>659</v>
      </c>
      <c r="B656" s="1">
        <v>58</v>
      </c>
      <c r="C656" s="26" t="s">
        <v>14806</v>
      </c>
      <c r="D656" t="s">
        <v>661</v>
      </c>
      <c r="E656" s="27" t="s">
        <v>14807</v>
      </c>
      <c r="F656" s="28" t="s">
        <v>683</v>
      </c>
      <c r="G656" s="29">
        <v>2</v>
      </c>
      <c r="H656" s="28">
        <v>0</v>
      </c>
      <c r="I656" s="30">
        <f>ROUND(G656*H656,P4)</f>
        <v>0</v>
      </c>
      <c r="L656" s="31">
        <v>0</v>
      </c>
      <c r="M656" s="24">
        <f>ROUND(G656*L656,P4)</f>
        <v>0</v>
      </c>
      <c r="N656" s="25" t="s">
        <v>1309</v>
      </c>
      <c r="O656" s="32">
        <f>M656*AA656</f>
        <v>0</v>
      </c>
      <c r="P656" s="1">
        <v>3</v>
      </c>
      <c r="AA656" s="1">
        <f>IF(P656=1,$O$3,IF(P656=2,$O$4,$O$5))</f>
        <v>0</v>
      </c>
    </row>
    <row r="657" ht="25.5">
      <c r="A657" s="1" t="s">
        <v>664</v>
      </c>
      <c r="E657" s="27" t="s">
        <v>14868</v>
      </c>
    </row>
    <row r="658">
      <c r="A658" s="1" t="s">
        <v>665</v>
      </c>
    </row>
    <row r="659" ht="409.5">
      <c r="A659" s="1" t="s">
        <v>666</v>
      </c>
      <c r="E659" s="27" t="s">
        <v>14755</v>
      </c>
    </row>
    <row r="660">
      <c r="A660" s="1" t="s">
        <v>656</v>
      </c>
      <c r="C660" s="22" t="s">
        <v>2817</v>
      </c>
      <c r="E660" s="23" t="s">
        <v>2818</v>
      </c>
      <c r="L660" s="24">
        <f>SUMIFS(L661:L664,A661:A664,"P")</f>
        <v>0</v>
      </c>
      <c r="M660" s="24">
        <f>SUMIFS(M661:M664,A661:A664,"P")</f>
        <v>0</v>
      </c>
      <c r="N660" s="25"/>
    </row>
    <row r="661">
      <c r="A661" s="1" t="s">
        <v>659</v>
      </c>
      <c r="B661" s="1">
        <v>40</v>
      </c>
      <c r="C661" s="26" t="s">
        <v>14101</v>
      </c>
      <c r="D661" t="s">
        <v>661</v>
      </c>
      <c r="E661" s="27" t="s">
        <v>14102</v>
      </c>
      <c r="F661" s="28" t="s">
        <v>670</v>
      </c>
      <c r="G661" s="29">
        <v>37.399999999999999</v>
      </c>
      <c r="H661" s="28">
        <v>0</v>
      </c>
      <c r="I661" s="30">
        <f>ROUND(G661*H661,P4)</f>
        <v>0</v>
      </c>
      <c r="L661" s="31">
        <v>0</v>
      </c>
      <c r="M661" s="24">
        <f>ROUND(G661*L661,P4)</f>
        <v>0</v>
      </c>
      <c r="N661" s="25" t="s">
        <v>1309</v>
      </c>
      <c r="O661" s="32">
        <f>M661*AA661</f>
        <v>0</v>
      </c>
      <c r="P661" s="1">
        <v>3</v>
      </c>
      <c r="AA661" s="1">
        <f>IF(P661=1,$O$3,IF(P661=2,$O$4,$O$5))</f>
        <v>0</v>
      </c>
    </row>
    <row r="662">
      <c r="A662" s="1" t="s">
        <v>664</v>
      </c>
      <c r="E662" s="27" t="s">
        <v>661</v>
      </c>
    </row>
    <row r="663">
      <c r="A663" s="1" t="s">
        <v>665</v>
      </c>
      <c r="E663" s="33" t="s">
        <v>14869</v>
      </c>
    </row>
    <row r="664">
      <c r="A664" s="1" t="s">
        <v>666</v>
      </c>
      <c r="E664" s="27" t="s">
        <v>6872</v>
      </c>
    </row>
    <row r="665">
      <c r="A665" s="1" t="s">
        <v>656</v>
      </c>
      <c r="C665" s="22" t="s">
        <v>894</v>
      </c>
      <c r="E665" s="23" t="s">
        <v>2900</v>
      </c>
      <c r="L665" s="24">
        <f>SUMIFS(L666:L677,A666:A677,"P")</f>
        <v>0</v>
      </c>
      <c r="M665" s="24">
        <f>SUMIFS(M666:M677,A666:A677,"P")</f>
        <v>0</v>
      </c>
      <c r="N665" s="25"/>
    </row>
    <row r="666" ht="25.5">
      <c r="A666" s="1" t="s">
        <v>659</v>
      </c>
      <c r="B666" s="1">
        <v>41</v>
      </c>
      <c r="C666" s="26" t="s">
        <v>3803</v>
      </c>
      <c r="D666" t="s">
        <v>897</v>
      </c>
      <c r="E666" s="27" t="s">
        <v>3804</v>
      </c>
      <c r="F666" s="28" t="s">
        <v>899</v>
      </c>
      <c r="G666" s="29">
        <v>11055.859</v>
      </c>
      <c r="H666" s="28">
        <v>0</v>
      </c>
      <c r="I666" s="30">
        <f>ROUND(G666*H666,P4)</f>
        <v>0</v>
      </c>
      <c r="L666" s="31">
        <v>0</v>
      </c>
      <c r="M666" s="24">
        <f>ROUND(G666*L666,P4)</f>
        <v>0</v>
      </c>
      <c r="N666" s="25" t="s">
        <v>1309</v>
      </c>
      <c r="O666" s="32">
        <f>M666*AA666</f>
        <v>0</v>
      </c>
      <c r="P666" s="1">
        <v>3</v>
      </c>
      <c r="AA666" s="1">
        <f>IF(P666=1,$O$3,IF(P666=2,$O$4,$O$5))</f>
        <v>0</v>
      </c>
    </row>
    <row r="667" ht="38.25">
      <c r="A667" s="1" t="s">
        <v>664</v>
      </c>
      <c r="E667" s="27" t="s">
        <v>900</v>
      </c>
    </row>
    <row r="668">
      <c r="A668" s="1" t="s">
        <v>665</v>
      </c>
      <c r="E668" s="33" t="s">
        <v>14870</v>
      </c>
    </row>
    <row r="669" ht="153">
      <c r="A669" s="1" t="s">
        <v>666</v>
      </c>
      <c r="E669" s="27" t="s">
        <v>902</v>
      </c>
    </row>
    <row r="670" ht="25.5">
      <c r="A670" s="1" t="s">
        <v>659</v>
      </c>
      <c r="B670" s="1">
        <v>42</v>
      </c>
      <c r="C670" s="26" t="s">
        <v>5249</v>
      </c>
      <c r="D670" t="s">
        <v>897</v>
      </c>
      <c r="E670" s="27" t="s">
        <v>5250</v>
      </c>
      <c r="F670" s="28" t="s">
        <v>899</v>
      </c>
      <c r="G670" s="29">
        <v>8.4149999999999991</v>
      </c>
      <c r="H670" s="28">
        <v>0</v>
      </c>
      <c r="I670" s="30">
        <f>ROUND(G670*H670,P4)</f>
        <v>0</v>
      </c>
      <c r="L670" s="31">
        <v>0</v>
      </c>
      <c r="M670" s="24">
        <f>ROUND(G670*L670,P4)</f>
        <v>0</v>
      </c>
      <c r="N670" s="25" t="s">
        <v>1309</v>
      </c>
      <c r="O670" s="32">
        <f>M670*AA670</f>
        <v>0</v>
      </c>
      <c r="P670" s="1">
        <v>3</v>
      </c>
      <c r="AA670" s="1">
        <f>IF(P670=1,$O$3,IF(P670=2,$O$4,$O$5))</f>
        <v>0</v>
      </c>
    </row>
    <row r="671" ht="38.25">
      <c r="A671" s="1" t="s">
        <v>664</v>
      </c>
      <c r="E671" s="27" t="s">
        <v>910</v>
      </c>
    </row>
    <row r="672">
      <c r="A672" s="1" t="s">
        <v>665</v>
      </c>
      <c r="E672" s="33" t="s">
        <v>14871</v>
      </c>
    </row>
    <row r="673" ht="153">
      <c r="A673" s="1" t="s">
        <v>666</v>
      </c>
      <c r="E673" s="27" t="s">
        <v>5251</v>
      </c>
    </row>
    <row r="674" ht="38.25">
      <c r="A674" s="1" t="s">
        <v>659</v>
      </c>
      <c r="B674" s="1">
        <v>43</v>
      </c>
      <c r="C674" s="26" t="s">
        <v>896</v>
      </c>
      <c r="D674" t="s">
        <v>897</v>
      </c>
      <c r="E674" s="27" t="s">
        <v>898</v>
      </c>
      <c r="F674" s="28" t="s">
        <v>899</v>
      </c>
      <c r="G674" s="29">
        <v>405</v>
      </c>
      <c r="H674" s="28">
        <v>0</v>
      </c>
      <c r="I674" s="30">
        <f>ROUND(G674*H674,P4)</f>
        <v>0</v>
      </c>
      <c r="L674" s="31">
        <v>0</v>
      </c>
      <c r="M674" s="24">
        <f>ROUND(G674*L674,P4)</f>
        <v>0</v>
      </c>
      <c r="N674" s="25" t="s">
        <v>1309</v>
      </c>
      <c r="O674" s="32">
        <f>M674*AA674</f>
        <v>0</v>
      </c>
      <c r="P674" s="1">
        <v>3</v>
      </c>
      <c r="AA674" s="1">
        <f>IF(P674=1,$O$3,IF(P674=2,$O$4,$O$5))</f>
        <v>0</v>
      </c>
    </row>
    <row r="675" ht="38.25">
      <c r="A675" s="1" t="s">
        <v>664</v>
      </c>
      <c r="E675" s="27" t="s">
        <v>900</v>
      </c>
    </row>
    <row r="676" ht="51">
      <c r="A676" s="1" t="s">
        <v>665</v>
      </c>
      <c r="E676" s="33" t="s">
        <v>14872</v>
      </c>
    </row>
    <row r="677" ht="153">
      <c r="A677" s="1" t="s">
        <v>666</v>
      </c>
      <c r="E677" s="27" t="s">
        <v>902</v>
      </c>
    </row>
    <row r="678">
      <c r="A678" s="1" t="s">
        <v>944</v>
      </c>
      <c r="C678" s="22" t="s">
        <v>14873</v>
      </c>
      <c r="E678" s="23" t="s">
        <v>14874</v>
      </c>
      <c r="L678" s="24">
        <f>L679+L684+L741+L754+L759+L820+L833</f>
        <v>0</v>
      </c>
      <c r="M678" s="24">
        <f>M679+M684+M741+M754+M759+M820+M833</f>
        <v>0</v>
      </c>
      <c r="N678" s="25"/>
    </row>
    <row r="679">
      <c r="A679" s="1" t="s">
        <v>656</v>
      </c>
      <c r="C679" s="22" t="s">
        <v>2130</v>
      </c>
      <c r="E679" s="23" t="s">
        <v>2131</v>
      </c>
      <c r="L679" s="24">
        <f>SUMIFS(L680:L683,A680:A683,"P")</f>
        <v>0</v>
      </c>
      <c r="M679" s="24">
        <f>SUMIFS(M680:M683,A680:A683,"P")</f>
        <v>0</v>
      </c>
      <c r="N679" s="25"/>
    </row>
    <row r="680">
      <c r="A680" s="1" t="s">
        <v>659</v>
      </c>
      <c r="B680" s="1">
        <v>30</v>
      </c>
      <c r="C680" s="26" t="s">
        <v>14031</v>
      </c>
      <c r="D680" t="s">
        <v>661</v>
      </c>
      <c r="E680" s="27" t="s">
        <v>14032</v>
      </c>
      <c r="F680" s="28" t="s">
        <v>683</v>
      </c>
      <c r="G680" s="29">
        <v>1</v>
      </c>
      <c r="H680" s="28">
        <v>0</v>
      </c>
      <c r="I680" s="30">
        <f>ROUND(G680*H680,P4)</f>
        <v>0</v>
      </c>
      <c r="L680" s="31">
        <v>0</v>
      </c>
      <c r="M680" s="24">
        <f>ROUND(G680*L680,P4)</f>
        <v>0</v>
      </c>
      <c r="N680" s="25" t="s">
        <v>1309</v>
      </c>
      <c r="O680" s="32">
        <f>M680*AA680</f>
        <v>0</v>
      </c>
      <c r="P680" s="1">
        <v>3</v>
      </c>
      <c r="AA680" s="1">
        <f>IF(P680=1,$O$3,IF(P680=2,$O$4,$O$5))</f>
        <v>0</v>
      </c>
    </row>
    <row r="681">
      <c r="A681" s="1" t="s">
        <v>664</v>
      </c>
      <c r="E681" s="27" t="s">
        <v>661</v>
      </c>
    </row>
    <row r="682">
      <c r="A682" s="1" t="s">
        <v>665</v>
      </c>
    </row>
    <row r="683">
      <c r="A683" s="1" t="s">
        <v>666</v>
      </c>
      <c r="E683" s="27" t="s">
        <v>5940</v>
      </c>
    </row>
    <row r="684">
      <c r="A684" s="1" t="s">
        <v>656</v>
      </c>
      <c r="C684" s="22" t="s">
        <v>657</v>
      </c>
      <c r="E684" s="23" t="s">
        <v>658</v>
      </c>
      <c r="L684" s="24">
        <f>SUMIFS(L685:L740,A685:A740,"P")</f>
        <v>0</v>
      </c>
      <c r="M684" s="24">
        <f>SUMIFS(M685:M740,A685:A740,"P")</f>
        <v>0</v>
      </c>
      <c r="N684" s="25"/>
    </row>
    <row r="685">
      <c r="A685" s="1" t="s">
        <v>659</v>
      </c>
      <c r="B685" s="1">
        <v>1</v>
      </c>
      <c r="C685" s="26" t="s">
        <v>10801</v>
      </c>
      <c r="D685" t="s">
        <v>661</v>
      </c>
      <c r="E685" s="27" t="s">
        <v>10802</v>
      </c>
      <c r="F685" s="28" t="s">
        <v>677</v>
      </c>
      <c r="G685" s="29">
        <v>616.42999999999995</v>
      </c>
      <c r="H685" s="28">
        <v>0</v>
      </c>
      <c r="I685" s="30">
        <f>ROUND(G685*H685,P4)</f>
        <v>0</v>
      </c>
      <c r="L685" s="31">
        <v>0</v>
      </c>
      <c r="M685" s="24">
        <f>ROUND(G685*L685,P4)</f>
        <v>0</v>
      </c>
      <c r="N685" s="25" t="s">
        <v>1309</v>
      </c>
      <c r="O685" s="32">
        <f>M685*AA685</f>
        <v>0</v>
      </c>
      <c r="P685" s="1">
        <v>3</v>
      </c>
      <c r="AA685" s="1">
        <f>IF(P685=1,$O$3,IF(P685=2,$O$4,$O$5))</f>
        <v>0</v>
      </c>
    </row>
    <row r="686">
      <c r="A686" s="1" t="s">
        <v>664</v>
      </c>
      <c r="E686" s="27" t="s">
        <v>661</v>
      </c>
    </row>
    <row r="687" ht="51">
      <c r="A687" s="1" t="s">
        <v>665</v>
      </c>
      <c r="E687" s="33" t="s">
        <v>14875</v>
      </c>
    </row>
    <row r="688">
      <c r="A688" s="1" t="s">
        <v>666</v>
      </c>
      <c r="E688" s="27" t="s">
        <v>10804</v>
      </c>
    </row>
    <row r="689">
      <c r="A689" s="1" t="s">
        <v>659</v>
      </c>
      <c r="B689" s="1">
        <v>2</v>
      </c>
      <c r="C689" s="26" t="s">
        <v>10364</v>
      </c>
      <c r="D689" t="s">
        <v>661</v>
      </c>
      <c r="E689" s="27" t="s">
        <v>10365</v>
      </c>
      <c r="F689" s="28" t="s">
        <v>868</v>
      </c>
      <c r="G689" s="29">
        <v>3600</v>
      </c>
      <c r="H689" s="28">
        <v>0</v>
      </c>
      <c r="I689" s="30">
        <f>ROUND(G689*H689,P4)</f>
        <v>0</v>
      </c>
      <c r="L689" s="31">
        <v>0</v>
      </c>
      <c r="M689" s="24">
        <f>ROUND(G689*L689,P4)</f>
        <v>0</v>
      </c>
      <c r="N689" s="25" t="s">
        <v>1309</v>
      </c>
      <c r="O689" s="32">
        <f>M689*AA689</f>
        <v>0</v>
      </c>
      <c r="P689" s="1">
        <v>3</v>
      </c>
      <c r="AA689" s="1">
        <f>IF(P689=1,$O$3,IF(P689=2,$O$4,$O$5))</f>
        <v>0</v>
      </c>
    </row>
    <row r="690">
      <c r="A690" s="1" t="s">
        <v>664</v>
      </c>
      <c r="E690" s="27" t="s">
        <v>661</v>
      </c>
    </row>
    <row r="691">
      <c r="A691" s="1" t="s">
        <v>665</v>
      </c>
    </row>
    <row r="692" ht="38.25">
      <c r="A692" s="1" t="s">
        <v>666</v>
      </c>
      <c r="E692" s="27" t="s">
        <v>10367</v>
      </c>
    </row>
    <row r="693">
      <c r="A693" s="1" t="s">
        <v>659</v>
      </c>
      <c r="B693" s="1">
        <v>3</v>
      </c>
      <c r="C693" s="26" t="s">
        <v>3210</v>
      </c>
      <c r="D693" t="s">
        <v>661</v>
      </c>
      <c r="E693" s="27" t="s">
        <v>3211</v>
      </c>
      <c r="F693" s="28" t="s">
        <v>663</v>
      </c>
      <c r="G693" s="29">
        <v>867.72299999999996</v>
      </c>
      <c r="H693" s="28">
        <v>0</v>
      </c>
      <c r="I693" s="30">
        <f>ROUND(G693*H693,P4)</f>
        <v>0</v>
      </c>
      <c r="L693" s="31">
        <v>0</v>
      </c>
      <c r="M693" s="24">
        <f>ROUND(G693*L693,P4)</f>
        <v>0</v>
      </c>
      <c r="N693" s="25" t="s">
        <v>1309</v>
      </c>
      <c r="O693" s="32">
        <f>M693*AA693</f>
        <v>0</v>
      </c>
      <c r="P693" s="1">
        <v>3</v>
      </c>
      <c r="AA693" s="1">
        <f>IF(P693=1,$O$3,IF(P693=2,$O$4,$O$5))</f>
        <v>0</v>
      </c>
    </row>
    <row r="694">
      <c r="A694" s="1" t="s">
        <v>664</v>
      </c>
      <c r="E694" s="27" t="s">
        <v>661</v>
      </c>
    </row>
    <row r="695" ht="63.75">
      <c r="A695" s="1" t="s">
        <v>665</v>
      </c>
      <c r="E695" s="33" t="s">
        <v>14876</v>
      </c>
    </row>
    <row r="696" ht="318.75">
      <c r="A696" s="1" t="s">
        <v>666</v>
      </c>
      <c r="E696" s="27" t="s">
        <v>667</v>
      </c>
    </row>
    <row r="697">
      <c r="A697" s="1" t="s">
        <v>659</v>
      </c>
      <c r="B697" s="1">
        <v>4</v>
      </c>
      <c r="C697" s="26" t="s">
        <v>1535</v>
      </c>
      <c r="D697" t="s">
        <v>661</v>
      </c>
      <c r="E697" s="27" t="s">
        <v>1536</v>
      </c>
      <c r="F697" s="28" t="s">
        <v>663</v>
      </c>
      <c r="G697" s="29">
        <v>1857.0319999999999</v>
      </c>
      <c r="H697" s="28">
        <v>0</v>
      </c>
      <c r="I697" s="30">
        <f>ROUND(G697*H697,P4)</f>
        <v>0</v>
      </c>
      <c r="L697" s="31">
        <v>0</v>
      </c>
      <c r="M697" s="24">
        <f>ROUND(G697*L697,P4)</f>
        <v>0</v>
      </c>
      <c r="N697" s="25" t="s">
        <v>1309</v>
      </c>
      <c r="O697" s="32">
        <f>M697*AA697</f>
        <v>0</v>
      </c>
      <c r="P697" s="1">
        <v>3</v>
      </c>
      <c r="AA697" s="1">
        <f>IF(P697=1,$O$3,IF(P697=2,$O$4,$O$5))</f>
        <v>0</v>
      </c>
    </row>
    <row r="698">
      <c r="A698" s="1" t="s">
        <v>664</v>
      </c>
      <c r="E698" s="27" t="s">
        <v>661</v>
      </c>
    </row>
    <row r="699" ht="76.5">
      <c r="A699" s="1" t="s">
        <v>665</v>
      </c>
      <c r="E699" s="33" t="s">
        <v>14877</v>
      </c>
    </row>
    <row r="700" ht="318.75">
      <c r="A700" s="1" t="s">
        <v>666</v>
      </c>
      <c r="E700" s="27" t="s">
        <v>667</v>
      </c>
    </row>
    <row r="701">
      <c r="A701" s="1" t="s">
        <v>659</v>
      </c>
      <c r="B701" s="1">
        <v>5</v>
      </c>
      <c r="C701" s="26" t="s">
        <v>14820</v>
      </c>
      <c r="D701" t="s">
        <v>661</v>
      </c>
      <c r="E701" s="27" t="s">
        <v>14821</v>
      </c>
      <c r="F701" s="28" t="s">
        <v>670</v>
      </c>
      <c r="G701" s="29">
        <v>8.5</v>
      </c>
      <c r="H701" s="28">
        <v>0</v>
      </c>
      <c r="I701" s="30">
        <f>ROUND(G701*H701,P4)</f>
        <v>0</v>
      </c>
      <c r="L701" s="31">
        <v>0</v>
      </c>
      <c r="M701" s="24">
        <f>ROUND(G701*L701,P4)</f>
        <v>0</v>
      </c>
      <c r="N701" s="25" t="s">
        <v>1309</v>
      </c>
      <c r="O701" s="32">
        <f>M701*AA701</f>
        <v>0</v>
      </c>
      <c r="P701" s="1">
        <v>1</v>
      </c>
      <c r="AA701" s="1">
        <f>IF(P701=1,$O$3,IF(P701=2,$O$4,$O$5))</f>
        <v>0</v>
      </c>
    </row>
    <row r="702">
      <c r="A702" s="1" t="s">
        <v>664</v>
      </c>
      <c r="E702" s="27" t="s">
        <v>661</v>
      </c>
    </row>
    <row r="703">
      <c r="A703" s="1" t="s">
        <v>665</v>
      </c>
    </row>
    <row r="704" ht="25.5">
      <c r="A704" s="1" t="s">
        <v>666</v>
      </c>
      <c r="E704" s="27" t="s">
        <v>671</v>
      </c>
    </row>
    <row r="705">
      <c r="A705" s="1" t="s">
        <v>659</v>
      </c>
      <c r="B705" s="1">
        <v>6</v>
      </c>
      <c r="C705" s="26" t="s">
        <v>9394</v>
      </c>
      <c r="D705" t="s">
        <v>661</v>
      </c>
      <c r="E705" s="27" t="s">
        <v>9395</v>
      </c>
      <c r="F705" s="28" t="s">
        <v>663</v>
      </c>
      <c r="G705" s="29">
        <v>2599.96</v>
      </c>
      <c r="H705" s="28">
        <v>0</v>
      </c>
      <c r="I705" s="30">
        <f>ROUND(G705*H705,P4)</f>
        <v>0</v>
      </c>
      <c r="L705" s="31">
        <v>0</v>
      </c>
      <c r="M705" s="24">
        <f>ROUND(G705*L705,P4)</f>
        <v>0</v>
      </c>
      <c r="N705" s="25" t="s">
        <v>1309</v>
      </c>
      <c r="O705" s="32">
        <f>M705*AA705</f>
        <v>0</v>
      </c>
      <c r="P705" s="1">
        <v>3</v>
      </c>
      <c r="AA705" s="1">
        <f>IF(P705=1,$O$3,IF(P705=2,$O$4,$O$5))</f>
        <v>0</v>
      </c>
    </row>
    <row r="706">
      <c r="A706" s="1" t="s">
        <v>664</v>
      </c>
      <c r="E706" s="27" t="s">
        <v>661</v>
      </c>
    </row>
    <row r="707">
      <c r="A707" s="1" t="s">
        <v>665</v>
      </c>
      <c r="E707" s="33" t="s">
        <v>14878</v>
      </c>
    </row>
    <row r="708" ht="191.25">
      <c r="A708" s="1" t="s">
        <v>666</v>
      </c>
      <c r="E708" s="27" t="s">
        <v>9398</v>
      </c>
    </row>
    <row r="709">
      <c r="A709" s="1" t="s">
        <v>659</v>
      </c>
      <c r="B709" s="1">
        <v>7</v>
      </c>
      <c r="C709" s="26" t="s">
        <v>672</v>
      </c>
      <c r="D709" t="s">
        <v>661</v>
      </c>
      <c r="E709" s="27" t="s">
        <v>673</v>
      </c>
      <c r="F709" s="28" t="s">
        <v>663</v>
      </c>
      <c r="G709" s="29">
        <v>124.8</v>
      </c>
      <c r="H709" s="28">
        <v>0</v>
      </c>
      <c r="I709" s="30">
        <f>ROUND(G709*H709,P4)</f>
        <v>0</v>
      </c>
      <c r="L709" s="31">
        <v>0</v>
      </c>
      <c r="M709" s="24">
        <f>ROUND(G709*L709,P4)</f>
        <v>0</v>
      </c>
      <c r="N709" s="25" t="s">
        <v>1309</v>
      </c>
      <c r="O709" s="32">
        <f>M709*AA709</f>
        <v>0</v>
      </c>
      <c r="P709" s="1">
        <v>3</v>
      </c>
      <c r="AA709" s="1">
        <f>IF(P709=1,$O$3,IF(P709=2,$O$4,$O$5))</f>
        <v>0</v>
      </c>
    </row>
    <row r="710">
      <c r="A710" s="1" t="s">
        <v>664</v>
      </c>
      <c r="E710" s="27" t="s">
        <v>661</v>
      </c>
    </row>
    <row r="711">
      <c r="A711" s="1" t="s">
        <v>665</v>
      </c>
      <c r="E711" s="33" t="s">
        <v>14879</v>
      </c>
    </row>
    <row r="712" ht="229.5">
      <c r="A712" s="1" t="s">
        <v>666</v>
      </c>
      <c r="E712" s="27" t="s">
        <v>674</v>
      </c>
    </row>
    <row r="713">
      <c r="A713" s="1" t="s">
        <v>659</v>
      </c>
      <c r="B713" s="1">
        <v>8</v>
      </c>
      <c r="C713" s="26" t="s">
        <v>1540</v>
      </c>
      <c r="D713" t="s">
        <v>661</v>
      </c>
      <c r="E713" s="27" t="s">
        <v>1541</v>
      </c>
      <c r="F713" s="28" t="s">
        <v>663</v>
      </c>
      <c r="G713" s="29">
        <v>1027.27</v>
      </c>
      <c r="H713" s="28">
        <v>0</v>
      </c>
      <c r="I713" s="30">
        <f>ROUND(G713*H713,P4)</f>
        <v>0</v>
      </c>
      <c r="L713" s="31">
        <v>0</v>
      </c>
      <c r="M713" s="24">
        <f>ROUND(G713*L713,P4)</f>
        <v>0</v>
      </c>
      <c r="N713" s="25" t="s">
        <v>1309</v>
      </c>
      <c r="O713" s="32">
        <f>M713*AA713</f>
        <v>0</v>
      </c>
      <c r="P713" s="1">
        <v>3</v>
      </c>
      <c r="AA713" s="1">
        <f>IF(P713=1,$O$3,IF(P713=2,$O$4,$O$5))</f>
        <v>0</v>
      </c>
    </row>
    <row r="714">
      <c r="A714" s="1" t="s">
        <v>664</v>
      </c>
      <c r="E714" s="27" t="s">
        <v>661</v>
      </c>
    </row>
    <row r="715" ht="76.5">
      <c r="A715" s="1" t="s">
        <v>665</v>
      </c>
      <c r="E715" s="33" t="s">
        <v>14880</v>
      </c>
    </row>
    <row r="716" ht="229.5">
      <c r="A716" s="1" t="s">
        <v>666</v>
      </c>
      <c r="E716" s="27" t="s">
        <v>1543</v>
      </c>
    </row>
    <row r="717">
      <c r="A717" s="1" t="s">
        <v>659</v>
      </c>
      <c r="B717" s="1">
        <v>9</v>
      </c>
      <c r="C717" s="26" t="s">
        <v>6435</v>
      </c>
      <c r="D717" t="s">
        <v>661</v>
      </c>
      <c r="E717" s="27" t="s">
        <v>6436</v>
      </c>
      <c r="F717" s="28" t="s">
        <v>663</v>
      </c>
      <c r="G717" s="29">
        <v>416.589</v>
      </c>
      <c r="H717" s="28">
        <v>0</v>
      </c>
      <c r="I717" s="30">
        <f>ROUND(G717*H717,P4)</f>
        <v>0</v>
      </c>
      <c r="L717" s="31">
        <v>0</v>
      </c>
      <c r="M717" s="24">
        <f>ROUND(G717*L717,P4)</f>
        <v>0</v>
      </c>
      <c r="N717" s="25" t="s">
        <v>1309</v>
      </c>
      <c r="O717" s="32">
        <f>M717*AA717</f>
        <v>0</v>
      </c>
      <c r="P717" s="1">
        <v>3</v>
      </c>
      <c r="AA717" s="1">
        <f>IF(P717=1,$O$3,IF(P717=2,$O$4,$O$5))</f>
        <v>0</v>
      </c>
    </row>
    <row r="718">
      <c r="A718" s="1" t="s">
        <v>664</v>
      </c>
      <c r="E718" s="27" t="s">
        <v>661</v>
      </c>
    </row>
    <row r="719" ht="76.5">
      <c r="A719" s="1" t="s">
        <v>665</v>
      </c>
      <c r="E719" s="33" t="s">
        <v>14881</v>
      </c>
    </row>
    <row r="720" ht="293.25">
      <c r="A720" s="1" t="s">
        <v>666</v>
      </c>
      <c r="E720" s="27" t="s">
        <v>6438</v>
      </c>
    </row>
    <row r="721">
      <c r="A721" s="1" t="s">
        <v>659</v>
      </c>
      <c r="B721" s="1">
        <v>10</v>
      </c>
      <c r="C721" s="26" t="s">
        <v>5960</v>
      </c>
      <c r="D721" t="s">
        <v>661</v>
      </c>
      <c r="E721" s="27" t="s">
        <v>5962</v>
      </c>
      <c r="F721" s="28" t="s">
        <v>663</v>
      </c>
      <c r="G721" s="29">
        <v>193.97999999999999</v>
      </c>
      <c r="H721" s="28">
        <v>0</v>
      </c>
      <c r="I721" s="30">
        <f>ROUND(G721*H721,P4)</f>
        <v>0</v>
      </c>
      <c r="L721" s="31">
        <v>0</v>
      </c>
      <c r="M721" s="24">
        <f>ROUND(G721*L721,P4)</f>
        <v>0</v>
      </c>
      <c r="N721" s="25" t="s">
        <v>1309</v>
      </c>
      <c r="O721" s="32">
        <f>M721*AA721</f>
        <v>0</v>
      </c>
      <c r="P721" s="1">
        <v>3</v>
      </c>
      <c r="AA721" s="1">
        <f>IF(P721=1,$O$3,IF(P721=2,$O$4,$O$5))</f>
        <v>0</v>
      </c>
    </row>
    <row r="722">
      <c r="A722" s="1" t="s">
        <v>664</v>
      </c>
      <c r="E722" s="27" t="s">
        <v>14882</v>
      </c>
    </row>
    <row r="723" ht="51">
      <c r="A723" s="1" t="s">
        <v>665</v>
      </c>
      <c r="E723" s="33" t="s">
        <v>14883</v>
      </c>
    </row>
    <row r="724" ht="255">
      <c r="A724" s="1" t="s">
        <v>666</v>
      </c>
      <c r="E724" s="27" t="s">
        <v>7693</v>
      </c>
    </row>
    <row r="725">
      <c r="A725" s="1" t="s">
        <v>659</v>
      </c>
      <c r="B725" s="1">
        <v>11</v>
      </c>
      <c r="C725" s="26" t="s">
        <v>12363</v>
      </c>
      <c r="D725" t="s">
        <v>661</v>
      </c>
      <c r="E725" s="27" t="s">
        <v>12364</v>
      </c>
      <c r="F725" s="28" t="s">
        <v>677</v>
      </c>
      <c r="G725" s="29">
        <v>616.42999999999995</v>
      </c>
      <c r="H725" s="28">
        <v>0</v>
      </c>
      <c r="I725" s="30">
        <f>ROUND(G725*H725,P4)</f>
        <v>0</v>
      </c>
      <c r="L725" s="31">
        <v>0</v>
      </c>
      <c r="M725" s="24">
        <f>ROUND(G725*L725,P4)</f>
        <v>0</v>
      </c>
      <c r="N725" s="25" t="s">
        <v>1309</v>
      </c>
      <c r="O725" s="32">
        <f>M725*AA725</f>
        <v>0</v>
      </c>
      <c r="P725" s="1">
        <v>3</v>
      </c>
      <c r="AA725" s="1">
        <f>IF(P725=1,$O$3,IF(P725=2,$O$4,$O$5))</f>
        <v>0</v>
      </c>
    </row>
    <row r="726">
      <c r="A726" s="1" t="s">
        <v>664</v>
      </c>
      <c r="E726" s="27" t="s">
        <v>661</v>
      </c>
    </row>
    <row r="727" ht="51">
      <c r="A727" s="1" t="s">
        <v>665</v>
      </c>
      <c r="E727" s="33" t="s">
        <v>14875</v>
      </c>
    </row>
    <row r="728" ht="38.25">
      <c r="A728" s="1" t="s">
        <v>666</v>
      </c>
      <c r="E728" s="27" t="s">
        <v>9134</v>
      </c>
    </row>
    <row r="729">
      <c r="A729" s="1" t="s">
        <v>659</v>
      </c>
      <c r="B729" s="1">
        <v>12</v>
      </c>
      <c r="C729" s="26" t="s">
        <v>9135</v>
      </c>
      <c r="D729" t="s">
        <v>661</v>
      </c>
      <c r="E729" s="27" t="s">
        <v>9136</v>
      </c>
      <c r="F729" s="28" t="s">
        <v>677</v>
      </c>
      <c r="G729" s="29">
        <v>616.42999999999995</v>
      </c>
      <c r="H729" s="28">
        <v>0</v>
      </c>
      <c r="I729" s="30">
        <f>ROUND(G729*H729,P4)</f>
        <v>0</v>
      </c>
      <c r="L729" s="31">
        <v>0</v>
      </c>
      <c r="M729" s="24">
        <f>ROUND(G729*L729,P4)</f>
        <v>0</v>
      </c>
      <c r="N729" s="25" t="s">
        <v>1309</v>
      </c>
      <c r="O729" s="32">
        <f>M729*AA729</f>
        <v>0</v>
      </c>
      <c r="P729" s="1">
        <v>3</v>
      </c>
      <c r="AA729" s="1">
        <f>IF(P729=1,$O$3,IF(P729=2,$O$4,$O$5))</f>
        <v>0</v>
      </c>
    </row>
    <row r="730">
      <c r="A730" s="1" t="s">
        <v>664</v>
      </c>
      <c r="E730" s="27" t="s">
        <v>661</v>
      </c>
    </row>
    <row r="731" ht="51">
      <c r="A731" s="1" t="s">
        <v>665</v>
      </c>
      <c r="E731" s="33" t="s">
        <v>14875</v>
      </c>
    </row>
    <row r="732" ht="25.5">
      <c r="A732" s="1" t="s">
        <v>666</v>
      </c>
      <c r="E732" s="27" t="s">
        <v>9138</v>
      </c>
    </row>
    <row r="733">
      <c r="A733" s="1" t="s">
        <v>659</v>
      </c>
      <c r="B733" s="1">
        <v>13</v>
      </c>
      <c r="C733" s="26" t="s">
        <v>5973</v>
      </c>
      <c r="D733" t="s">
        <v>661</v>
      </c>
      <c r="E733" s="27" t="s">
        <v>5974</v>
      </c>
      <c r="F733" s="28" t="s">
        <v>677</v>
      </c>
      <c r="G733" s="29">
        <v>616.42999999999995</v>
      </c>
      <c r="H733" s="28">
        <v>0</v>
      </c>
      <c r="I733" s="30">
        <f>ROUND(G733*H733,P4)</f>
        <v>0</v>
      </c>
      <c r="L733" s="31">
        <v>0</v>
      </c>
      <c r="M733" s="24">
        <f>ROUND(G733*L733,P4)</f>
        <v>0</v>
      </c>
      <c r="N733" s="25" t="s">
        <v>1309</v>
      </c>
      <c r="O733" s="32">
        <f>M733*AA733</f>
        <v>0</v>
      </c>
      <c r="P733" s="1">
        <v>3</v>
      </c>
      <c r="AA733" s="1">
        <f>IF(P733=1,$O$3,IF(P733=2,$O$4,$O$5))</f>
        <v>0</v>
      </c>
    </row>
    <row r="734">
      <c r="A734" s="1" t="s">
        <v>664</v>
      </c>
      <c r="E734" s="27" t="s">
        <v>661</v>
      </c>
    </row>
    <row r="735" ht="51">
      <c r="A735" s="1" t="s">
        <v>665</v>
      </c>
      <c r="E735" s="33" t="s">
        <v>14875</v>
      </c>
    </row>
    <row r="736" ht="38.25">
      <c r="A736" s="1" t="s">
        <v>666</v>
      </c>
      <c r="E736" s="27" t="s">
        <v>6611</v>
      </c>
    </row>
    <row r="737">
      <c r="A737" s="1" t="s">
        <v>659</v>
      </c>
      <c r="B737" s="1">
        <v>31</v>
      </c>
      <c r="C737" s="26" t="s">
        <v>14685</v>
      </c>
      <c r="D737" t="s">
        <v>661</v>
      </c>
      <c r="E737" s="27" t="s">
        <v>5962</v>
      </c>
      <c r="F737" s="28" t="s">
        <v>663</v>
      </c>
      <c r="G737" s="29">
        <v>68.968999999999994</v>
      </c>
      <c r="H737" s="28">
        <v>0</v>
      </c>
      <c r="I737" s="30">
        <f>ROUND(G737*H737,P4)</f>
        <v>0</v>
      </c>
      <c r="L737" s="31">
        <v>0</v>
      </c>
      <c r="M737" s="24">
        <f>ROUND(G737*L737,P4)</f>
        <v>0</v>
      </c>
      <c r="N737" s="25" t="s">
        <v>1309</v>
      </c>
      <c r="O737" s="32">
        <f>M737*AA737</f>
        <v>0</v>
      </c>
      <c r="P737" s="1">
        <v>3</v>
      </c>
      <c r="AA737" s="1">
        <f>IF(P737=1,$O$3,IF(P737=2,$O$4,$O$5))</f>
        <v>0</v>
      </c>
    </row>
    <row r="738">
      <c r="A738" s="1" t="s">
        <v>664</v>
      </c>
      <c r="E738" s="27" t="s">
        <v>14686</v>
      </c>
    </row>
    <row r="739" ht="51">
      <c r="A739" s="1" t="s">
        <v>665</v>
      </c>
      <c r="E739" s="33" t="s">
        <v>14884</v>
      </c>
    </row>
    <row r="740" ht="255">
      <c r="A740" s="1" t="s">
        <v>666</v>
      </c>
      <c r="E740" s="27" t="s">
        <v>7693</v>
      </c>
    </row>
    <row r="741">
      <c r="A741" s="1" t="s">
        <v>656</v>
      </c>
      <c r="C741" s="22" t="s">
        <v>1333</v>
      </c>
      <c r="E741" s="23" t="s">
        <v>5082</v>
      </c>
      <c r="L741" s="24">
        <f>SUMIFS(L742:L753,A742:A753,"P")</f>
        <v>0</v>
      </c>
      <c r="M741" s="24">
        <f>SUMIFS(M742:M753,A742:A753,"P")</f>
        <v>0</v>
      </c>
      <c r="N741" s="25"/>
    </row>
    <row r="742">
      <c r="A742" s="1" t="s">
        <v>659</v>
      </c>
      <c r="B742" s="1">
        <v>14</v>
      </c>
      <c r="C742" s="26" t="s">
        <v>6452</v>
      </c>
      <c r="D742" t="s">
        <v>661</v>
      </c>
      <c r="E742" s="27" t="s">
        <v>6453</v>
      </c>
      <c r="F742" s="28" t="s">
        <v>663</v>
      </c>
      <c r="G742" s="29">
        <v>5.625</v>
      </c>
      <c r="H742" s="28">
        <v>0</v>
      </c>
      <c r="I742" s="30">
        <f>ROUND(G742*H742,P4)</f>
        <v>0</v>
      </c>
      <c r="L742" s="31">
        <v>0</v>
      </c>
      <c r="M742" s="24">
        <f>ROUND(G742*L742,P4)</f>
        <v>0</v>
      </c>
      <c r="N742" s="25" t="s">
        <v>1309</v>
      </c>
      <c r="O742" s="32">
        <f>M742*AA742</f>
        <v>0</v>
      </c>
      <c r="P742" s="1">
        <v>1</v>
      </c>
      <c r="AA742" s="1">
        <f>IF(P742=1,$O$3,IF(P742=2,$O$4,$O$5))</f>
        <v>0</v>
      </c>
    </row>
    <row r="743">
      <c r="A743" s="1" t="s">
        <v>664</v>
      </c>
      <c r="E743" s="27" t="s">
        <v>661</v>
      </c>
    </row>
    <row r="744">
      <c r="A744" s="1" t="s">
        <v>665</v>
      </c>
      <c r="E744" s="33" t="s">
        <v>14885</v>
      </c>
    </row>
    <row r="745" ht="357">
      <c r="A745" s="1" t="s">
        <v>666</v>
      </c>
      <c r="E745" s="27" t="s">
        <v>6455</v>
      </c>
    </row>
    <row r="746">
      <c r="A746" s="1" t="s">
        <v>659</v>
      </c>
      <c r="B746" s="1">
        <v>15</v>
      </c>
      <c r="C746" s="26" t="s">
        <v>11134</v>
      </c>
      <c r="D746" t="s">
        <v>661</v>
      </c>
      <c r="E746" s="27" t="s">
        <v>11135</v>
      </c>
      <c r="F746" s="28" t="s">
        <v>663</v>
      </c>
      <c r="G746" s="29">
        <v>15.097</v>
      </c>
      <c r="H746" s="28">
        <v>0</v>
      </c>
      <c r="I746" s="30">
        <f>ROUND(G746*H746,P4)</f>
        <v>0</v>
      </c>
      <c r="L746" s="31">
        <v>0</v>
      </c>
      <c r="M746" s="24">
        <f>ROUND(G746*L746,P4)</f>
        <v>0</v>
      </c>
      <c r="N746" s="25" t="s">
        <v>1309</v>
      </c>
      <c r="O746" s="32">
        <f>M746*AA746</f>
        <v>0</v>
      </c>
      <c r="P746" s="1">
        <v>1</v>
      </c>
      <c r="AA746" s="1">
        <f>IF(P746=1,$O$3,IF(P746=2,$O$4,$O$5))</f>
        <v>0</v>
      </c>
    </row>
    <row r="747">
      <c r="A747" s="1" t="s">
        <v>664</v>
      </c>
      <c r="E747" s="27" t="s">
        <v>661</v>
      </c>
    </row>
    <row r="748">
      <c r="A748" s="1" t="s">
        <v>665</v>
      </c>
      <c r="E748" s="33" t="s">
        <v>14886</v>
      </c>
    </row>
    <row r="749" ht="357">
      <c r="A749" s="1" t="s">
        <v>666</v>
      </c>
      <c r="E749" s="27" t="s">
        <v>6455</v>
      </c>
    </row>
    <row r="750">
      <c r="A750" s="1" t="s">
        <v>659</v>
      </c>
      <c r="B750" s="1">
        <v>16</v>
      </c>
      <c r="C750" s="26" t="s">
        <v>5083</v>
      </c>
      <c r="D750" t="s">
        <v>661</v>
      </c>
      <c r="E750" s="27" t="s">
        <v>5084</v>
      </c>
      <c r="F750" s="28" t="s">
        <v>663</v>
      </c>
      <c r="G750" s="29">
        <v>75.640000000000001</v>
      </c>
      <c r="H750" s="28">
        <v>0</v>
      </c>
      <c r="I750" s="30">
        <f>ROUND(G750*H750,P4)</f>
        <v>0</v>
      </c>
      <c r="L750" s="31">
        <v>0</v>
      </c>
      <c r="M750" s="24">
        <f>ROUND(G750*L750,P4)</f>
        <v>0</v>
      </c>
      <c r="N750" s="25" t="s">
        <v>1309</v>
      </c>
      <c r="O750" s="32">
        <f>M750*AA750</f>
        <v>0</v>
      </c>
      <c r="P750" s="1">
        <v>3</v>
      </c>
      <c r="AA750" s="1">
        <f>IF(P750=1,$O$3,IF(P750=2,$O$4,$O$5))</f>
        <v>0</v>
      </c>
    </row>
    <row r="751">
      <c r="A751" s="1" t="s">
        <v>664</v>
      </c>
      <c r="E751" s="27" t="s">
        <v>661</v>
      </c>
    </row>
    <row r="752" ht="76.5">
      <c r="A752" s="1" t="s">
        <v>665</v>
      </c>
      <c r="E752" s="33" t="s">
        <v>14887</v>
      </c>
    </row>
    <row r="753" ht="38.25">
      <c r="A753" s="1" t="s">
        <v>666</v>
      </c>
      <c r="E753" s="27" t="s">
        <v>6457</v>
      </c>
    </row>
    <row r="754">
      <c r="A754" s="1" t="s">
        <v>656</v>
      </c>
      <c r="C754" s="22" t="s">
        <v>679</v>
      </c>
      <c r="E754" s="23" t="s">
        <v>680</v>
      </c>
      <c r="L754" s="24">
        <f>SUMIFS(L755:L758,A755:A758,"P")</f>
        <v>0</v>
      </c>
      <c r="M754" s="24">
        <f>SUMIFS(M755:M758,A755:A758,"P")</f>
        <v>0</v>
      </c>
      <c r="N754" s="25"/>
    </row>
    <row r="755">
      <c r="A755" s="1" t="s">
        <v>659</v>
      </c>
      <c r="B755" s="1">
        <v>32</v>
      </c>
      <c r="C755" s="26" t="s">
        <v>14162</v>
      </c>
      <c r="D755" t="s">
        <v>661</v>
      </c>
      <c r="E755" s="27" t="s">
        <v>14163</v>
      </c>
      <c r="F755" s="28" t="s">
        <v>683</v>
      </c>
      <c r="G755" s="29">
        <v>14</v>
      </c>
      <c r="H755" s="28">
        <v>0</v>
      </c>
      <c r="I755" s="30">
        <f>ROUND(G755*H755,P4)</f>
        <v>0</v>
      </c>
      <c r="L755" s="31">
        <v>0</v>
      </c>
      <c r="M755" s="24">
        <f>ROUND(G755*L755,P4)</f>
        <v>0</v>
      </c>
      <c r="N755" s="25" t="s">
        <v>1309</v>
      </c>
      <c r="O755" s="32">
        <f>M755*AA755</f>
        <v>0</v>
      </c>
      <c r="P755" s="1">
        <v>3</v>
      </c>
      <c r="AA755" s="1">
        <f>IF(P755=1,$O$3,IF(P755=2,$O$4,$O$5))</f>
        <v>0</v>
      </c>
    </row>
    <row r="756">
      <c r="A756" s="1" t="s">
        <v>664</v>
      </c>
      <c r="E756" s="27" t="s">
        <v>14770</v>
      </c>
    </row>
    <row r="757">
      <c r="A757" s="1" t="s">
        <v>665</v>
      </c>
    </row>
    <row r="758" ht="153">
      <c r="A758" s="1" t="s">
        <v>666</v>
      </c>
      <c r="E758" s="27" t="s">
        <v>11831</v>
      </c>
    </row>
    <row r="759">
      <c r="A759" s="1" t="s">
        <v>656</v>
      </c>
      <c r="C759" s="22" t="s">
        <v>6055</v>
      </c>
      <c r="E759" s="23" t="s">
        <v>6673</v>
      </c>
      <c r="L759" s="24">
        <f>SUMIFS(L760:L819,A760:A819,"P")</f>
        <v>0</v>
      </c>
      <c r="M759" s="24">
        <f>SUMIFS(M760:M819,A760:A819,"P")</f>
        <v>0</v>
      </c>
      <c r="N759" s="25"/>
    </row>
    <row r="760">
      <c r="A760" s="1" t="s">
        <v>659</v>
      </c>
      <c r="B760" s="1">
        <v>17</v>
      </c>
      <c r="C760" s="26" t="s">
        <v>14127</v>
      </c>
      <c r="D760" t="s">
        <v>661</v>
      </c>
      <c r="E760" s="27" t="s">
        <v>14128</v>
      </c>
      <c r="F760" s="28" t="s">
        <v>683</v>
      </c>
      <c r="G760" s="29">
        <v>15</v>
      </c>
      <c r="H760" s="28">
        <v>0</v>
      </c>
      <c r="I760" s="30">
        <f>ROUND(G760*H760,P4)</f>
        <v>0</v>
      </c>
      <c r="L760" s="31">
        <v>0</v>
      </c>
      <c r="M760" s="24">
        <f>ROUND(G760*L760,P4)</f>
        <v>0</v>
      </c>
      <c r="N760" s="25" t="s">
        <v>1309</v>
      </c>
      <c r="O760" s="32">
        <f>M760*AA760</f>
        <v>0</v>
      </c>
      <c r="P760" s="1">
        <v>3</v>
      </c>
      <c r="AA760" s="1">
        <f>IF(P760=1,$O$3,IF(P760=2,$O$4,$O$5))</f>
        <v>0</v>
      </c>
    </row>
    <row r="761">
      <c r="A761" s="1" t="s">
        <v>664</v>
      </c>
      <c r="E761" s="27" t="s">
        <v>661</v>
      </c>
    </row>
    <row r="762">
      <c r="A762" s="1" t="s">
        <v>665</v>
      </c>
    </row>
    <row r="763" ht="242.25">
      <c r="A763" s="1" t="s">
        <v>666</v>
      </c>
      <c r="E763" s="27" t="s">
        <v>14129</v>
      </c>
    </row>
    <row r="764">
      <c r="A764" s="1" t="s">
        <v>659</v>
      </c>
      <c r="B764" s="1">
        <v>18</v>
      </c>
      <c r="C764" s="26" t="s">
        <v>14185</v>
      </c>
      <c r="D764" t="s">
        <v>661</v>
      </c>
      <c r="E764" s="27" t="s">
        <v>14186</v>
      </c>
      <c r="F764" s="28" t="s">
        <v>683</v>
      </c>
      <c r="G764" s="29">
        <v>10</v>
      </c>
      <c r="H764" s="28">
        <v>0</v>
      </c>
      <c r="I764" s="30">
        <f>ROUND(G764*H764,P4)</f>
        <v>0</v>
      </c>
      <c r="L764" s="31">
        <v>0</v>
      </c>
      <c r="M764" s="24">
        <f>ROUND(G764*L764,P4)</f>
        <v>0</v>
      </c>
      <c r="N764" s="25" t="s">
        <v>1309</v>
      </c>
      <c r="O764" s="32">
        <f>M764*AA764</f>
        <v>0</v>
      </c>
      <c r="P764" s="1">
        <v>3</v>
      </c>
      <c r="AA764" s="1">
        <f>IF(P764=1,$O$3,IF(P764=2,$O$4,$O$5))</f>
        <v>0</v>
      </c>
    </row>
    <row r="765">
      <c r="A765" s="1" t="s">
        <v>664</v>
      </c>
      <c r="E765" s="27" t="s">
        <v>661</v>
      </c>
    </row>
    <row r="766">
      <c r="A766" s="1" t="s">
        <v>665</v>
      </c>
      <c r="E766" s="33" t="s">
        <v>2544</v>
      </c>
    </row>
    <row r="767" ht="242.25">
      <c r="A767" s="1" t="s">
        <v>666</v>
      </c>
      <c r="E767" s="27" t="s">
        <v>14129</v>
      </c>
    </row>
    <row r="768">
      <c r="A768" s="1" t="s">
        <v>659</v>
      </c>
      <c r="B768" s="1">
        <v>19</v>
      </c>
      <c r="C768" s="26" t="s">
        <v>7243</v>
      </c>
      <c r="D768" t="s">
        <v>661</v>
      </c>
      <c r="E768" s="27" t="s">
        <v>7244</v>
      </c>
      <c r="F768" s="28" t="s">
        <v>683</v>
      </c>
      <c r="G768" s="29">
        <v>7</v>
      </c>
      <c r="H768" s="28">
        <v>0</v>
      </c>
      <c r="I768" s="30">
        <f>ROUND(G768*H768,P4)</f>
        <v>0</v>
      </c>
      <c r="L768" s="31">
        <v>0</v>
      </c>
      <c r="M768" s="24">
        <f>ROUND(G768*L768,P4)</f>
        <v>0</v>
      </c>
      <c r="N768" s="25" t="s">
        <v>1309</v>
      </c>
      <c r="O768" s="32">
        <f>M768*AA768</f>
        <v>0</v>
      </c>
      <c r="P768" s="1">
        <v>3</v>
      </c>
      <c r="AA768" s="1">
        <f>IF(P768=1,$O$3,IF(P768=2,$O$4,$O$5))</f>
        <v>0</v>
      </c>
    </row>
    <row r="769">
      <c r="A769" s="1" t="s">
        <v>664</v>
      </c>
      <c r="E769" s="27" t="s">
        <v>661</v>
      </c>
    </row>
    <row r="770">
      <c r="A770" s="1" t="s">
        <v>665</v>
      </c>
    </row>
    <row r="771" ht="89.25">
      <c r="A771" s="1" t="s">
        <v>666</v>
      </c>
      <c r="E771" s="27" t="s">
        <v>6474</v>
      </c>
    </row>
    <row r="772">
      <c r="A772" s="1" t="s">
        <v>659</v>
      </c>
      <c r="B772" s="1">
        <v>20</v>
      </c>
      <c r="C772" s="26" t="s">
        <v>14189</v>
      </c>
      <c r="D772" t="s">
        <v>661</v>
      </c>
      <c r="E772" s="27" t="s">
        <v>14190</v>
      </c>
      <c r="F772" s="28" t="s">
        <v>670</v>
      </c>
      <c r="G772" s="29">
        <v>80.799999999999997</v>
      </c>
      <c r="H772" s="28">
        <v>0</v>
      </c>
      <c r="I772" s="30">
        <f>ROUND(G772*H772,P4)</f>
        <v>0</v>
      </c>
      <c r="L772" s="31">
        <v>0</v>
      </c>
      <c r="M772" s="24">
        <f>ROUND(G772*L772,P4)</f>
        <v>0</v>
      </c>
      <c r="N772" s="25" t="s">
        <v>1309</v>
      </c>
      <c r="O772" s="32">
        <f>M772*AA772</f>
        <v>0</v>
      </c>
      <c r="P772" s="1">
        <v>3</v>
      </c>
      <c r="AA772" s="1">
        <f>IF(P772=1,$O$3,IF(P772=2,$O$4,$O$5))</f>
        <v>0</v>
      </c>
    </row>
    <row r="773">
      <c r="A773" s="1" t="s">
        <v>664</v>
      </c>
      <c r="E773" s="27" t="s">
        <v>661</v>
      </c>
    </row>
    <row r="774">
      <c r="A774" s="1" t="s">
        <v>665</v>
      </c>
    </row>
    <row r="775" ht="51">
      <c r="A775" s="1" t="s">
        <v>666</v>
      </c>
      <c r="E775" s="27" t="s">
        <v>12854</v>
      </c>
    </row>
    <row r="776">
      <c r="A776" s="1" t="s">
        <v>659</v>
      </c>
      <c r="B776" s="1">
        <v>21</v>
      </c>
      <c r="C776" s="26" t="s">
        <v>12855</v>
      </c>
      <c r="D776" t="s">
        <v>661</v>
      </c>
      <c r="E776" s="27" t="s">
        <v>12856</v>
      </c>
      <c r="F776" s="28" t="s">
        <v>670</v>
      </c>
      <c r="G776" s="29">
        <v>43.200000000000003</v>
      </c>
      <c r="H776" s="28">
        <v>0</v>
      </c>
      <c r="I776" s="30">
        <f>ROUND(G776*H776,P4)</f>
        <v>0</v>
      </c>
      <c r="L776" s="31">
        <v>0</v>
      </c>
      <c r="M776" s="24">
        <f>ROUND(G776*L776,P4)</f>
        <v>0</v>
      </c>
      <c r="N776" s="25" t="s">
        <v>1309</v>
      </c>
      <c r="O776" s="32">
        <f>M776*AA776</f>
        <v>0</v>
      </c>
      <c r="P776" s="1">
        <v>3</v>
      </c>
      <c r="AA776" s="1">
        <f>IF(P776=1,$O$3,IF(P776=2,$O$4,$O$5))</f>
        <v>0</v>
      </c>
    </row>
    <row r="777">
      <c r="A777" s="1" t="s">
        <v>664</v>
      </c>
      <c r="E777" s="27" t="s">
        <v>661</v>
      </c>
    </row>
    <row r="778">
      <c r="A778" s="1" t="s">
        <v>665</v>
      </c>
    </row>
    <row r="779" ht="51">
      <c r="A779" s="1" t="s">
        <v>666</v>
      </c>
      <c r="E779" s="27" t="s">
        <v>12854</v>
      </c>
    </row>
    <row r="780">
      <c r="A780" s="1" t="s">
        <v>659</v>
      </c>
      <c r="B780" s="1">
        <v>22</v>
      </c>
      <c r="C780" s="26" t="s">
        <v>14041</v>
      </c>
      <c r="D780" t="s">
        <v>661</v>
      </c>
      <c r="E780" s="27" t="s">
        <v>14042</v>
      </c>
      <c r="F780" s="28" t="s">
        <v>670</v>
      </c>
      <c r="G780" s="29">
        <v>204.90000000000001</v>
      </c>
      <c r="H780" s="28">
        <v>0</v>
      </c>
      <c r="I780" s="30">
        <f>ROUND(G780*H780,P4)</f>
        <v>0</v>
      </c>
      <c r="L780" s="31">
        <v>0</v>
      </c>
      <c r="M780" s="24">
        <f>ROUND(G780*L780,P4)</f>
        <v>0</v>
      </c>
      <c r="N780" s="25" t="s">
        <v>1309</v>
      </c>
      <c r="O780" s="32">
        <f>M780*AA780</f>
        <v>0</v>
      </c>
      <c r="P780" s="1">
        <v>3</v>
      </c>
      <c r="AA780" s="1">
        <f>IF(P780=1,$O$3,IF(P780=2,$O$4,$O$5))</f>
        <v>0</v>
      </c>
    </row>
    <row r="781">
      <c r="A781" s="1" t="s">
        <v>664</v>
      </c>
      <c r="E781" s="27" t="s">
        <v>661</v>
      </c>
    </row>
    <row r="782" ht="38.25">
      <c r="A782" s="1" t="s">
        <v>665</v>
      </c>
      <c r="E782" s="33" t="s">
        <v>14888</v>
      </c>
    </row>
    <row r="783" ht="51">
      <c r="A783" s="1" t="s">
        <v>666</v>
      </c>
      <c r="E783" s="27" t="s">
        <v>12854</v>
      </c>
    </row>
    <row r="784">
      <c r="A784" s="1" t="s">
        <v>659</v>
      </c>
      <c r="B784" s="1">
        <v>23</v>
      </c>
      <c r="C784" s="26" t="s">
        <v>14192</v>
      </c>
      <c r="D784" t="s">
        <v>661</v>
      </c>
      <c r="E784" s="27" t="s">
        <v>14193</v>
      </c>
      <c r="F784" s="28" t="s">
        <v>670</v>
      </c>
      <c r="G784" s="29">
        <v>322.10000000000002</v>
      </c>
      <c r="H784" s="28">
        <v>0</v>
      </c>
      <c r="I784" s="30">
        <f>ROUND(G784*H784,P4)</f>
        <v>0</v>
      </c>
      <c r="L784" s="31">
        <v>0</v>
      </c>
      <c r="M784" s="24">
        <f>ROUND(G784*L784,P4)</f>
        <v>0</v>
      </c>
      <c r="N784" s="25" t="s">
        <v>1309</v>
      </c>
      <c r="O784" s="32">
        <f>M784*AA784</f>
        <v>0</v>
      </c>
      <c r="P784" s="1">
        <v>3</v>
      </c>
      <c r="AA784" s="1">
        <f>IF(P784=1,$O$3,IF(P784=2,$O$4,$O$5))</f>
        <v>0</v>
      </c>
    </row>
    <row r="785">
      <c r="A785" s="1" t="s">
        <v>664</v>
      </c>
      <c r="E785" s="27" t="s">
        <v>661</v>
      </c>
    </row>
    <row r="786">
      <c r="A786" s="1" t="s">
        <v>665</v>
      </c>
    </row>
    <row r="787" ht="51">
      <c r="A787" s="1" t="s">
        <v>666</v>
      </c>
      <c r="E787" s="27" t="s">
        <v>12854</v>
      </c>
    </row>
    <row r="788">
      <c r="A788" s="1" t="s">
        <v>659</v>
      </c>
      <c r="B788" s="1">
        <v>24</v>
      </c>
      <c r="C788" s="26" t="s">
        <v>14044</v>
      </c>
      <c r="D788" t="s">
        <v>661</v>
      </c>
      <c r="E788" s="27" t="s">
        <v>14045</v>
      </c>
      <c r="F788" s="28" t="s">
        <v>670</v>
      </c>
      <c r="G788" s="29">
        <v>651</v>
      </c>
      <c r="H788" s="28">
        <v>0</v>
      </c>
      <c r="I788" s="30">
        <f>ROUND(G788*H788,P4)</f>
        <v>0</v>
      </c>
      <c r="L788" s="31">
        <v>0</v>
      </c>
      <c r="M788" s="24">
        <f>ROUND(G788*L788,P4)</f>
        <v>0</v>
      </c>
      <c r="N788" s="25" t="s">
        <v>1309</v>
      </c>
      <c r="O788" s="32">
        <f>M788*AA788</f>
        <v>0</v>
      </c>
      <c r="P788" s="1">
        <v>3</v>
      </c>
      <c r="AA788" s="1">
        <f>IF(P788=1,$O$3,IF(P788=2,$O$4,$O$5))</f>
        <v>0</v>
      </c>
    </row>
    <row r="789">
      <c r="A789" s="1" t="s">
        <v>664</v>
      </c>
      <c r="E789" s="27" t="s">
        <v>661</v>
      </c>
    </row>
    <row r="790">
      <c r="A790" s="1" t="s">
        <v>665</v>
      </c>
    </row>
    <row r="791" ht="25.5">
      <c r="A791" s="1" t="s">
        <v>666</v>
      </c>
      <c r="E791" s="27" t="s">
        <v>14047</v>
      </c>
    </row>
    <row r="792">
      <c r="A792" s="1" t="s">
        <v>659</v>
      </c>
      <c r="B792" s="1">
        <v>33</v>
      </c>
      <c r="C792" s="26" t="s">
        <v>14168</v>
      </c>
      <c r="D792" t="s">
        <v>661</v>
      </c>
      <c r="E792" s="27" t="s">
        <v>6058</v>
      </c>
      <c r="F792" s="28" t="s">
        <v>670</v>
      </c>
      <c r="G792" s="29">
        <v>88.879999999999995</v>
      </c>
      <c r="H792" s="28">
        <v>0</v>
      </c>
      <c r="I792" s="30">
        <f>ROUND(G792*H792,P4)</f>
        <v>0</v>
      </c>
      <c r="L792" s="31">
        <v>0</v>
      </c>
      <c r="M792" s="24">
        <f>ROUND(G792*L792,P4)</f>
        <v>0</v>
      </c>
      <c r="N792" s="25" t="s">
        <v>1309</v>
      </c>
      <c r="O792" s="32">
        <f>M792*AA792</f>
        <v>0</v>
      </c>
      <c r="P792" s="1">
        <v>3</v>
      </c>
      <c r="AA792" s="1">
        <f>IF(P792=1,$O$3,IF(P792=2,$O$4,$O$5))</f>
        <v>0</v>
      </c>
    </row>
    <row r="793">
      <c r="A793" s="1" t="s">
        <v>664</v>
      </c>
      <c r="E793" s="27" t="s">
        <v>14889</v>
      </c>
    </row>
    <row r="794" ht="25.5">
      <c r="A794" s="1" t="s">
        <v>665</v>
      </c>
      <c r="E794" s="33" t="s">
        <v>14890</v>
      </c>
    </row>
    <row r="795" ht="255">
      <c r="A795" s="1" t="s">
        <v>666</v>
      </c>
      <c r="E795" s="27" t="s">
        <v>6676</v>
      </c>
    </row>
    <row r="796">
      <c r="A796" s="1" t="s">
        <v>659</v>
      </c>
      <c r="B796" s="1">
        <v>34</v>
      </c>
      <c r="C796" s="26" t="s">
        <v>14131</v>
      </c>
      <c r="D796" t="s">
        <v>661</v>
      </c>
      <c r="E796" s="27" t="s">
        <v>6285</v>
      </c>
      <c r="F796" s="28" t="s">
        <v>670</v>
      </c>
      <c r="G796" s="29">
        <v>47.520000000000003</v>
      </c>
      <c r="H796" s="28">
        <v>0</v>
      </c>
      <c r="I796" s="30">
        <f>ROUND(G796*H796,P4)</f>
        <v>0</v>
      </c>
      <c r="L796" s="31">
        <v>0</v>
      </c>
      <c r="M796" s="24">
        <f>ROUND(G796*L796,P4)</f>
        <v>0</v>
      </c>
      <c r="N796" s="25" t="s">
        <v>1309</v>
      </c>
      <c r="O796" s="32">
        <f>M796*AA796</f>
        <v>0</v>
      </c>
      <c r="P796" s="1">
        <v>3</v>
      </c>
      <c r="AA796" s="1">
        <f>IF(P796=1,$O$3,IF(P796=2,$O$4,$O$5))</f>
        <v>0</v>
      </c>
    </row>
    <row r="797">
      <c r="A797" s="1" t="s">
        <v>664</v>
      </c>
      <c r="E797" s="27" t="s">
        <v>14891</v>
      </c>
    </row>
    <row r="798">
      <c r="A798" s="1" t="s">
        <v>665</v>
      </c>
      <c r="E798" s="33" t="s">
        <v>14892</v>
      </c>
    </row>
    <row r="799" ht="255">
      <c r="A799" s="1" t="s">
        <v>666</v>
      </c>
      <c r="E799" s="27" t="s">
        <v>6676</v>
      </c>
    </row>
    <row r="800">
      <c r="A800" s="1" t="s">
        <v>659</v>
      </c>
      <c r="B800" s="1">
        <v>35</v>
      </c>
      <c r="C800" s="26" t="s">
        <v>14134</v>
      </c>
      <c r="D800" t="s">
        <v>661</v>
      </c>
      <c r="E800" s="27" t="s">
        <v>6062</v>
      </c>
      <c r="F800" s="28" t="s">
        <v>670</v>
      </c>
      <c r="G800" s="29">
        <v>50.049999999999997</v>
      </c>
      <c r="H800" s="28">
        <v>0</v>
      </c>
      <c r="I800" s="30">
        <f>ROUND(G800*H800,P4)</f>
        <v>0</v>
      </c>
      <c r="L800" s="31">
        <v>0</v>
      </c>
      <c r="M800" s="24">
        <f>ROUND(G800*L800,P4)</f>
        <v>0</v>
      </c>
      <c r="N800" s="25" t="s">
        <v>1309</v>
      </c>
      <c r="O800" s="32">
        <f>M800*AA800</f>
        <v>0</v>
      </c>
      <c r="P800" s="1">
        <v>3</v>
      </c>
      <c r="AA800" s="1">
        <f>IF(P800=1,$O$3,IF(P800=2,$O$4,$O$5))</f>
        <v>0</v>
      </c>
    </row>
    <row r="801">
      <c r="A801" s="1" t="s">
        <v>664</v>
      </c>
      <c r="E801" s="27" t="s">
        <v>14893</v>
      </c>
    </row>
    <row r="802">
      <c r="A802" s="1" t="s">
        <v>665</v>
      </c>
      <c r="E802" s="33" t="s">
        <v>14894</v>
      </c>
    </row>
    <row r="803" ht="255">
      <c r="A803" s="1" t="s">
        <v>666</v>
      </c>
      <c r="E803" s="27" t="s">
        <v>6676</v>
      </c>
    </row>
    <row r="804">
      <c r="A804" s="1" t="s">
        <v>659</v>
      </c>
      <c r="B804" s="1">
        <v>36</v>
      </c>
      <c r="C804" s="26" t="s">
        <v>14048</v>
      </c>
      <c r="D804" t="s">
        <v>661</v>
      </c>
      <c r="E804" s="27" t="s">
        <v>6065</v>
      </c>
      <c r="F804" s="28" t="s">
        <v>670</v>
      </c>
      <c r="G804" s="29">
        <v>175.34</v>
      </c>
      <c r="H804" s="28">
        <v>0</v>
      </c>
      <c r="I804" s="30">
        <f>ROUND(G804*H804,P4)</f>
        <v>0</v>
      </c>
      <c r="L804" s="31">
        <v>0</v>
      </c>
      <c r="M804" s="24">
        <f>ROUND(G804*L804,P4)</f>
        <v>0</v>
      </c>
      <c r="N804" s="25" t="s">
        <v>1309</v>
      </c>
      <c r="O804" s="32">
        <f>M804*AA804</f>
        <v>0</v>
      </c>
      <c r="P804" s="1">
        <v>3</v>
      </c>
      <c r="AA804" s="1">
        <f>IF(P804=1,$O$3,IF(P804=2,$O$4,$O$5))</f>
        <v>0</v>
      </c>
    </row>
    <row r="805">
      <c r="A805" s="1" t="s">
        <v>664</v>
      </c>
      <c r="E805" s="27" t="s">
        <v>14895</v>
      </c>
    </row>
    <row r="806">
      <c r="A806" s="1" t="s">
        <v>665</v>
      </c>
      <c r="E806" s="33" t="s">
        <v>14896</v>
      </c>
    </row>
    <row r="807" ht="255">
      <c r="A807" s="1" t="s">
        <v>666</v>
      </c>
      <c r="E807" s="27" t="s">
        <v>6676</v>
      </c>
    </row>
    <row r="808">
      <c r="A808" s="1" t="s">
        <v>659</v>
      </c>
      <c r="B808" s="1">
        <v>37</v>
      </c>
      <c r="C808" s="26" t="s">
        <v>14201</v>
      </c>
      <c r="D808" t="s">
        <v>661</v>
      </c>
      <c r="E808" s="27" t="s">
        <v>6678</v>
      </c>
      <c r="F808" s="28" t="s">
        <v>670</v>
      </c>
      <c r="G808" s="29">
        <v>354.31</v>
      </c>
      <c r="H808" s="28">
        <v>0</v>
      </c>
      <c r="I808" s="30">
        <f>ROUND(G808*H808,P4)</f>
        <v>0</v>
      </c>
      <c r="L808" s="31">
        <v>0</v>
      </c>
      <c r="M808" s="24">
        <f>ROUND(G808*L808,P4)</f>
        <v>0</v>
      </c>
      <c r="N808" s="25" t="s">
        <v>1309</v>
      </c>
      <c r="O808" s="32">
        <f>M808*AA808</f>
        <v>0</v>
      </c>
      <c r="P808" s="1">
        <v>3</v>
      </c>
      <c r="AA808" s="1">
        <f>IF(P808=1,$O$3,IF(P808=2,$O$4,$O$5))</f>
        <v>0</v>
      </c>
    </row>
    <row r="809">
      <c r="A809" s="1" t="s">
        <v>664</v>
      </c>
      <c r="E809" s="27" t="s">
        <v>14897</v>
      </c>
    </row>
    <row r="810">
      <c r="A810" s="1" t="s">
        <v>665</v>
      </c>
      <c r="E810" s="33" t="s">
        <v>14898</v>
      </c>
    </row>
    <row r="811" ht="255">
      <c r="A811" s="1" t="s">
        <v>666</v>
      </c>
      <c r="E811" s="27" t="s">
        <v>6676</v>
      </c>
    </row>
    <row r="812">
      <c r="A812" s="1" t="s">
        <v>659</v>
      </c>
      <c r="B812" s="1">
        <v>38</v>
      </c>
      <c r="C812" s="26" t="s">
        <v>14899</v>
      </c>
      <c r="D812" t="s">
        <v>661</v>
      </c>
      <c r="E812" s="27" t="s">
        <v>14900</v>
      </c>
      <c r="F812" s="28" t="s">
        <v>683</v>
      </c>
      <c r="G812" s="29">
        <v>1</v>
      </c>
      <c r="H812" s="28">
        <v>0</v>
      </c>
      <c r="I812" s="30">
        <f>ROUND(G812*H812,P4)</f>
        <v>0</v>
      </c>
      <c r="L812" s="31">
        <v>0</v>
      </c>
      <c r="M812" s="24">
        <f>ROUND(G812*L812,P4)</f>
        <v>0</v>
      </c>
      <c r="N812" s="25" t="s">
        <v>1309</v>
      </c>
      <c r="O812" s="32">
        <f>M812*AA812</f>
        <v>0</v>
      </c>
      <c r="P812" s="1">
        <v>3</v>
      </c>
      <c r="AA812" s="1">
        <f>IF(P812=1,$O$3,IF(P812=2,$O$4,$O$5))</f>
        <v>0</v>
      </c>
    </row>
    <row r="813" ht="25.5">
      <c r="A813" s="1" t="s">
        <v>664</v>
      </c>
      <c r="E813" s="27" t="s">
        <v>14901</v>
      </c>
    </row>
    <row r="814">
      <c r="A814" s="1" t="s">
        <v>665</v>
      </c>
    </row>
    <row r="815" ht="25.5">
      <c r="A815" s="1" t="s">
        <v>666</v>
      </c>
      <c r="E815" s="27" t="s">
        <v>7057</v>
      </c>
    </row>
    <row r="816">
      <c r="A816" s="1" t="s">
        <v>659</v>
      </c>
      <c r="B816" s="1">
        <v>39</v>
      </c>
      <c r="C816" s="26" t="s">
        <v>14902</v>
      </c>
      <c r="D816" t="s">
        <v>661</v>
      </c>
      <c r="E816" s="27" t="s">
        <v>14903</v>
      </c>
      <c r="F816" s="28" t="s">
        <v>1574</v>
      </c>
      <c r="G816" s="29">
        <v>1</v>
      </c>
      <c r="H816" s="28">
        <v>0</v>
      </c>
      <c r="I816" s="30">
        <f>ROUND(G816*H816,P4)</f>
        <v>0</v>
      </c>
      <c r="L816" s="31">
        <v>0</v>
      </c>
      <c r="M816" s="24">
        <f>ROUND(G816*L816,P4)</f>
        <v>0</v>
      </c>
      <c r="N816" s="25" t="s">
        <v>1309</v>
      </c>
      <c r="O816" s="32">
        <f>M816*AA816</f>
        <v>0</v>
      </c>
      <c r="P816" s="1">
        <v>3</v>
      </c>
      <c r="AA816" s="1">
        <f>IF(P816=1,$O$3,IF(P816=2,$O$4,$O$5))</f>
        <v>0</v>
      </c>
    </row>
    <row r="817">
      <c r="A817" s="1" t="s">
        <v>664</v>
      </c>
      <c r="E817" s="27" t="s">
        <v>14904</v>
      </c>
    </row>
    <row r="818">
      <c r="A818" s="1" t="s">
        <v>665</v>
      </c>
    </row>
    <row r="819" ht="267.75">
      <c r="A819" s="1" t="s">
        <v>666</v>
      </c>
      <c r="E819" s="27" t="s">
        <v>14905</v>
      </c>
    </row>
    <row r="820">
      <c r="A820" s="1" t="s">
        <v>656</v>
      </c>
      <c r="C820" s="22" t="s">
        <v>2817</v>
      </c>
      <c r="E820" s="23" t="s">
        <v>2818</v>
      </c>
      <c r="L820" s="24">
        <f>SUMIFS(L821:L832,A821:A832,"P")</f>
        <v>0</v>
      </c>
      <c r="M820" s="24">
        <f>SUMIFS(M821:M832,A821:A832,"P")</f>
        <v>0</v>
      </c>
      <c r="N820" s="25"/>
    </row>
    <row r="821">
      <c r="A821" s="1" t="s">
        <v>659</v>
      </c>
      <c r="B821" s="1">
        <v>25</v>
      </c>
      <c r="C821" s="26" t="s">
        <v>10773</v>
      </c>
      <c r="D821" t="s">
        <v>661</v>
      </c>
      <c r="E821" s="27" t="s">
        <v>10774</v>
      </c>
      <c r="F821" s="28" t="s">
        <v>663</v>
      </c>
      <c r="G821" s="29">
        <v>6.75</v>
      </c>
      <c r="H821" s="28">
        <v>0</v>
      </c>
      <c r="I821" s="30">
        <f>ROUND(G821*H821,P4)</f>
        <v>0</v>
      </c>
      <c r="L821" s="31">
        <v>0</v>
      </c>
      <c r="M821" s="24">
        <f>ROUND(G821*L821,P4)</f>
        <v>0</v>
      </c>
      <c r="N821" s="25" t="s">
        <v>1309</v>
      </c>
      <c r="O821" s="32">
        <f>M821*AA821</f>
        <v>0</v>
      </c>
      <c r="P821" s="1">
        <v>3</v>
      </c>
      <c r="AA821" s="1">
        <f>IF(P821=1,$O$3,IF(P821=2,$O$4,$O$5))</f>
        <v>0</v>
      </c>
    </row>
    <row r="822">
      <c r="A822" s="1" t="s">
        <v>664</v>
      </c>
      <c r="E822" s="27" t="s">
        <v>14906</v>
      </c>
    </row>
    <row r="823">
      <c r="A823" s="1" t="s">
        <v>665</v>
      </c>
    </row>
    <row r="824" ht="102">
      <c r="A824" s="1" t="s">
        <v>666</v>
      </c>
      <c r="E824" s="27" t="s">
        <v>6572</v>
      </c>
    </row>
    <row r="825">
      <c r="A825" s="1" t="s">
        <v>659</v>
      </c>
      <c r="B825" s="1">
        <v>26</v>
      </c>
      <c r="C825" s="26" t="s">
        <v>14106</v>
      </c>
      <c r="D825" t="s">
        <v>661</v>
      </c>
      <c r="E825" s="27" t="s">
        <v>14146</v>
      </c>
      <c r="F825" s="28" t="s">
        <v>683</v>
      </c>
      <c r="G825" s="29">
        <v>12</v>
      </c>
      <c r="H825" s="28">
        <v>0</v>
      </c>
      <c r="I825" s="30">
        <f>ROUND(G825*H825,P4)</f>
        <v>0</v>
      </c>
      <c r="L825" s="31">
        <v>0</v>
      </c>
      <c r="M825" s="24">
        <f>ROUND(G825*L825,P4)</f>
        <v>0</v>
      </c>
      <c r="N825" s="25" t="s">
        <v>1309</v>
      </c>
      <c r="O825" s="32">
        <f>M825*AA825</f>
        <v>0</v>
      </c>
      <c r="P825" s="1">
        <v>3</v>
      </c>
      <c r="AA825" s="1">
        <f>IF(P825=1,$O$3,IF(P825=2,$O$4,$O$5))</f>
        <v>0</v>
      </c>
    </row>
    <row r="826">
      <c r="A826" s="1" t="s">
        <v>664</v>
      </c>
      <c r="E826" s="27" t="s">
        <v>661</v>
      </c>
    </row>
    <row r="827">
      <c r="A827" s="1" t="s">
        <v>665</v>
      </c>
      <c r="E827" s="33" t="s">
        <v>1500</v>
      </c>
    </row>
    <row r="828" ht="89.25">
      <c r="A828" s="1" t="s">
        <v>666</v>
      </c>
      <c r="E828" s="27" t="s">
        <v>12252</v>
      </c>
    </row>
    <row r="829">
      <c r="A829" s="1" t="s">
        <v>659</v>
      </c>
      <c r="B829" s="1">
        <v>27</v>
      </c>
      <c r="C829" s="26" t="s">
        <v>3415</v>
      </c>
      <c r="D829" t="s">
        <v>661</v>
      </c>
      <c r="E829" s="27" t="s">
        <v>3416</v>
      </c>
      <c r="F829" s="28" t="s">
        <v>663</v>
      </c>
      <c r="G829" s="29">
        <v>0.14099999999999999</v>
      </c>
      <c r="H829" s="28">
        <v>0</v>
      </c>
      <c r="I829" s="30">
        <f>ROUND(G829*H829,P4)</f>
        <v>0</v>
      </c>
      <c r="L829" s="31">
        <v>0</v>
      </c>
      <c r="M829" s="24">
        <f>ROUND(G829*L829,P4)</f>
        <v>0</v>
      </c>
      <c r="N829" s="25" t="s">
        <v>1309</v>
      </c>
      <c r="O829" s="32">
        <f>M829*AA829</f>
        <v>0</v>
      </c>
      <c r="P829" s="1">
        <v>3</v>
      </c>
      <c r="AA829" s="1">
        <f>IF(P829=1,$O$3,IF(P829=2,$O$4,$O$5))</f>
        <v>0</v>
      </c>
    </row>
    <row r="830">
      <c r="A830" s="1" t="s">
        <v>664</v>
      </c>
      <c r="E830" s="27" t="s">
        <v>14907</v>
      </c>
    </row>
    <row r="831">
      <c r="A831" s="1" t="s">
        <v>665</v>
      </c>
      <c r="E831" s="33" t="s">
        <v>14908</v>
      </c>
    </row>
    <row r="832" ht="76.5">
      <c r="A832" s="1" t="s">
        <v>666</v>
      </c>
      <c r="E832" s="27" t="s">
        <v>3418</v>
      </c>
    </row>
    <row r="833">
      <c r="A833" s="1" t="s">
        <v>656</v>
      </c>
      <c r="C833" s="22" t="s">
        <v>894</v>
      </c>
      <c r="E833" s="23" t="s">
        <v>2900</v>
      </c>
      <c r="L833" s="24">
        <f>SUMIFS(L834:L841,A834:A841,"P")</f>
        <v>0</v>
      </c>
      <c r="M833" s="24">
        <f>SUMIFS(M834:M841,A834:A841,"P")</f>
        <v>0</v>
      </c>
      <c r="N833" s="25"/>
    </row>
    <row r="834" ht="25.5">
      <c r="A834" s="1" t="s">
        <v>659</v>
      </c>
      <c r="B834" s="1">
        <v>28</v>
      </c>
      <c r="C834" s="26" t="s">
        <v>3803</v>
      </c>
      <c r="D834" t="s">
        <v>897</v>
      </c>
      <c r="E834" s="27" t="s">
        <v>3804</v>
      </c>
      <c r="F834" s="28" t="s">
        <v>899</v>
      </c>
      <c r="G834" s="29">
        <v>4809.9260000000004</v>
      </c>
      <c r="H834" s="28">
        <v>0</v>
      </c>
      <c r="I834" s="30">
        <f>ROUND(G834*H834,P4)</f>
        <v>0</v>
      </c>
      <c r="L834" s="31">
        <v>0</v>
      </c>
      <c r="M834" s="24">
        <f>ROUND(G834*L834,P4)</f>
        <v>0</v>
      </c>
      <c r="N834" s="25" t="s">
        <v>1309</v>
      </c>
      <c r="O834" s="32">
        <f>M834*AA834</f>
        <v>0</v>
      </c>
      <c r="P834" s="1">
        <v>3</v>
      </c>
      <c r="AA834" s="1">
        <f>IF(P834=1,$O$3,IF(P834=2,$O$4,$O$5))</f>
        <v>0</v>
      </c>
    </row>
    <row r="835" ht="38.25">
      <c r="A835" s="1" t="s">
        <v>664</v>
      </c>
      <c r="E835" s="27" t="s">
        <v>900</v>
      </c>
    </row>
    <row r="836">
      <c r="A836" s="1" t="s">
        <v>665</v>
      </c>
      <c r="E836" s="33" t="s">
        <v>14909</v>
      </c>
    </row>
    <row r="837" ht="153">
      <c r="A837" s="1" t="s">
        <v>666</v>
      </c>
      <c r="E837" s="27" t="s">
        <v>902</v>
      </c>
    </row>
    <row r="838" ht="38.25">
      <c r="A838" s="1" t="s">
        <v>659</v>
      </c>
      <c r="B838" s="1">
        <v>29</v>
      </c>
      <c r="C838" s="26" t="s">
        <v>896</v>
      </c>
      <c r="D838" t="s">
        <v>897</v>
      </c>
      <c r="E838" s="27" t="s">
        <v>898</v>
      </c>
      <c r="F838" s="28" t="s">
        <v>899</v>
      </c>
      <c r="G838" s="29">
        <v>67.102999999999994</v>
      </c>
      <c r="H838" s="28">
        <v>0</v>
      </c>
      <c r="I838" s="30">
        <f>ROUND(G838*H838,P4)</f>
        <v>0</v>
      </c>
      <c r="L838" s="31">
        <v>0</v>
      </c>
      <c r="M838" s="24">
        <f>ROUND(G838*L838,P4)</f>
        <v>0</v>
      </c>
      <c r="N838" s="25" t="s">
        <v>1309</v>
      </c>
      <c r="O838" s="32">
        <f>M838*AA838</f>
        <v>0</v>
      </c>
      <c r="P838" s="1">
        <v>3</v>
      </c>
      <c r="AA838" s="1">
        <f>IF(P838=1,$O$3,IF(P838=2,$O$4,$O$5))</f>
        <v>0</v>
      </c>
    </row>
    <row r="839" ht="38.25">
      <c r="A839" s="1" t="s">
        <v>664</v>
      </c>
      <c r="E839" s="27" t="s">
        <v>900</v>
      </c>
    </row>
    <row r="840" ht="51">
      <c r="A840" s="1" t="s">
        <v>665</v>
      </c>
      <c r="E840" s="33" t="s">
        <v>14910</v>
      </c>
    </row>
    <row r="841" ht="153">
      <c r="A841" s="1" t="s">
        <v>666</v>
      </c>
      <c r="E841" s="27" t="s">
        <v>902</v>
      </c>
    </row>
  </sheetData>
  <sheetProtection sheet="1" objects="1" scenarios="1" spinCount="100000" saltValue="3JCcm4Y/ueb5wxvznSxqzwpHPnoIlObom/C0D3uR8sXN7GrxY4eGl/rPxuvzidj1q2F16vVpX+kVBMBR1CAq3Q==" hashValue="RMPIUWBJ7CXe9q7co+oJ2rkxebLLJ0QEIP7JjZGY79DHQkSGf4pPoF2NrzXTYt6CDQN97p/yjSEmzbvz1qeC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14911</v>
      </c>
      <c r="E8" s="23" t="s">
        <v>615</v>
      </c>
      <c r="L8" s="24">
        <f>L9+L18+L87+L100+L105+L110+L171+L184</f>
        <v>0</v>
      </c>
      <c r="M8" s="24">
        <f>M9+M18+M87+M100+M105+M110+M171+M184</f>
        <v>0</v>
      </c>
      <c r="N8" s="25"/>
    </row>
    <row r="9">
      <c r="A9" s="1" t="s">
        <v>656</v>
      </c>
      <c r="C9" s="22" t="s">
        <v>2130</v>
      </c>
      <c r="E9" s="23" t="s">
        <v>2131</v>
      </c>
      <c r="L9" s="24">
        <f>SUMIFS(L10:L17,A10:A17,"P")</f>
        <v>0</v>
      </c>
      <c r="M9" s="24">
        <f>SUMIFS(M10:M17,A10:A17,"P")</f>
        <v>0</v>
      </c>
      <c r="N9" s="25"/>
    </row>
    <row r="10">
      <c r="A10" s="1" t="s">
        <v>659</v>
      </c>
      <c r="B10" s="1">
        <v>35</v>
      </c>
      <c r="C10" s="26" t="s">
        <v>14031</v>
      </c>
      <c r="D10" t="s">
        <v>661</v>
      </c>
      <c r="E10" s="27" t="s">
        <v>14032</v>
      </c>
      <c r="F10" s="28" t="s">
        <v>683</v>
      </c>
      <c r="G10" s="29">
        <v>6</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659</v>
      </c>
      <c r="B14" s="1">
        <v>36</v>
      </c>
      <c r="C14" s="26" t="s">
        <v>14660</v>
      </c>
      <c r="D14" t="s">
        <v>661</v>
      </c>
      <c r="E14" s="27" t="s">
        <v>14661</v>
      </c>
      <c r="F14" s="28" t="s">
        <v>1574</v>
      </c>
      <c r="G14" s="29">
        <v>1</v>
      </c>
      <c r="H14" s="28">
        <v>0</v>
      </c>
      <c r="I14" s="30">
        <f>ROUND(G14*H14,P4)</f>
        <v>0</v>
      </c>
      <c r="L14" s="31">
        <v>0</v>
      </c>
      <c r="M14" s="24">
        <f>ROUND(G14*L14,P4)</f>
        <v>0</v>
      </c>
      <c r="N14" s="25" t="s">
        <v>1309</v>
      </c>
      <c r="O14" s="32">
        <f>M14*AA14</f>
        <v>0</v>
      </c>
      <c r="P14" s="1">
        <v>3</v>
      </c>
      <c r="AA14" s="1">
        <f>IF(P14=1,$O$3,IF(P14=2,$O$4,$O$5))</f>
        <v>0</v>
      </c>
    </row>
    <row r="15" ht="25.5">
      <c r="A15" s="1" t="s">
        <v>664</v>
      </c>
      <c r="E15" s="27" t="s">
        <v>14662</v>
      </c>
    </row>
    <row r="16">
      <c r="A16" s="1" t="s">
        <v>665</v>
      </c>
    </row>
    <row r="17">
      <c r="A17" s="1" t="s">
        <v>666</v>
      </c>
      <c r="E17" s="27" t="s">
        <v>14663</v>
      </c>
    </row>
    <row r="18">
      <c r="A18" s="1" t="s">
        <v>656</v>
      </c>
      <c r="C18" s="22" t="s">
        <v>657</v>
      </c>
      <c r="E18" s="23" t="s">
        <v>658</v>
      </c>
      <c r="L18" s="24">
        <f>SUMIFS(L19:L86,A19:A86,"P")</f>
        <v>0</v>
      </c>
      <c r="M18" s="24">
        <f>SUMIFS(M19:M86,A19:A86,"P")</f>
        <v>0</v>
      </c>
      <c r="N18" s="25"/>
    </row>
    <row r="19">
      <c r="A19" s="1" t="s">
        <v>659</v>
      </c>
      <c r="B19" s="1">
        <v>1</v>
      </c>
      <c r="C19" s="26" t="s">
        <v>10801</v>
      </c>
      <c r="D19" t="s">
        <v>661</v>
      </c>
      <c r="E19" s="27" t="s">
        <v>10802</v>
      </c>
      <c r="F19" s="28" t="s">
        <v>677</v>
      </c>
      <c r="G19" s="29">
        <v>36.200000000000003</v>
      </c>
      <c r="H19" s="28">
        <v>0</v>
      </c>
      <c r="I19" s="30">
        <f>ROUND(G19*H19,P4)</f>
        <v>0</v>
      </c>
      <c r="L19" s="31">
        <v>0</v>
      </c>
      <c r="M19" s="24">
        <f>ROUND(G19*L19,P4)</f>
        <v>0</v>
      </c>
      <c r="N19" s="25" t="s">
        <v>1309</v>
      </c>
      <c r="O19" s="32">
        <f>M19*AA19</f>
        <v>0</v>
      </c>
      <c r="P19" s="1">
        <v>3</v>
      </c>
      <c r="AA19" s="1">
        <f>IF(P19=1,$O$3,IF(P19=2,$O$4,$O$5))</f>
        <v>0</v>
      </c>
    </row>
    <row r="20">
      <c r="A20" s="1" t="s">
        <v>664</v>
      </c>
      <c r="E20" s="27" t="s">
        <v>661</v>
      </c>
    </row>
    <row r="21" ht="38.25">
      <c r="A21" s="1" t="s">
        <v>665</v>
      </c>
      <c r="E21" s="33" t="s">
        <v>14912</v>
      </c>
    </row>
    <row r="22">
      <c r="A22" s="1" t="s">
        <v>666</v>
      </c>
      <c r="E22" s="27" t="s">
        <v>10804</v>
      </c>
    </row>
    <row r="23">
      <c r="A23" s="1" t="s">
        <v>659</v>
      </c>
      <c r="B23" s="1">
        <v>2</v>
      </c>
      <c r="C23" s="26" t="s">
        <v>10364</v>
      </c>
      <c r="D23" t="s">
        <v>661</v>
      </c>
      <c r="E23" s="27" t="s">
        <v>10365</v>
      </c>
      <c r="F23" s="28" t="s">
        <v>868</v>
      </c>
      <c r="G23" s="29">
        <v>4320</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row>
    <row r="26" ht="38.25">
      <c r="A26" s="1" t="s">
        <v>666</v>
      </c>
      <c r="E26" s="27" t="s">
        <v>10367</v>
      </c>
    </row>
    <row r="27">
      <c r="A27" s="1" t="s">
        <v>659</v>
      </c>
      <c r="B27" s="1">
        <v>3</v>
      </c>
      <c r="C27" s="26" t="s">
        <v>1535</v>
      </c>
      <c r="D27" t="s">
        <v>661</v>
      </c>
      <c r="E27" s="27" t="s">
        <v>1536</v>
      </c>
      <c r="F27" s="28" t="s">
        <v>663</v>
      </c>
      <c r="G27" s="29">
        <v>611.20000000000005</v>
      </c>
      <c r="H27" s="28">
        <v>0</v>
      </c>
      <c r="I27" s="30">
        <f>ROUND(G27*H27,P4)</f>
        <v>0</v>
      </c>
      <c r="L27" s="31">
        <v>0</v>
      </c>
      <c r="M27" s="24">
        <f>ROUND(G27*L27,P4)</f>
        <v>0</v>
      </c>
      <c r="N27" s="25" t="s">
        <v>1309</v>
      </c>
      <c r="O27" s="32">
        <f>M27*AA27</f>
        <v>0</v>
      </c>
      <c r="P27" s="1">
        <v>3</v>
      </c>
      <c r="AA27" s="1">
        <f>IF(P27=1,$O$3,IF(P27=2,$O$4,$O$5))</f>
        <v>0</v>
      </c>
    </row>
    <row r="28">
      <c r="A28" s="1" t="s">
        <v>664</v>
      </c>
      <c r="E28" s="27" t="s">
        <v>661</v>
      </c>
    </row>
    <row r="29" ht="51">
      <c r="A29" s="1" t="s">
        <v>665</v>
      </c>
      <c r="E29" s="33" t="s">
        <v>14913</v>
      </c>
    </row>
    <row r="30" ht="318.75">
      <c r="A30" s="1" t="s">
        <v>666</v>
      </c>
      <c r="E30" s="27" t="s">
        <v>667</v>
      </c>
    </row>
    <row r="31">
      <c r="A31" s="1" t="s">
        <v>659</v>
      </c>
      <c r="B31" s="1">
        <v>4</v>
      </c>
      <c r="C31" s="26" t="s">
        <v>6431</v>
      </c>
      <c r="D31" t="s">
        <v>661</v>
      </c>
      <c r="E31" s="27" t="s">
        <v>6432</v>
      </c>
      <c r="F31" s="28" t="s">
        <v>663</v>
      </c>
      <c r="G31" s="29">
        <v>1737.5</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14914</v>
      </c>
    </row>
    <row r="34" ht="318.75">
      <c r="A34" s="1" t="s">
        <v>666</v>
      </c>
      <c r="E34" s="27" t="s">
        <v>667</v>
      </c>
    </row>
    <row r="35">
      <c r="A35" s="1" t="s">
        <v>659</v>
      </c>
      <c r="B35" s="1">
        <v>5</v>
      </c>
      <c r="C35" s="26" t="s">
        <v>9394</v>
      </c>
      <c r="D35" t="s">
        <v>661</v>
      </c>
      <c r="E35" s="27" t="s">
        <v>9395</v>
      </c>
      <c r="F35" s="28" t="s">
        <v>663</v>
      </c>
      <c r="G35" s="29">
        <v>2265.1999999999998</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14915</v>
      </c>
    </row>
    <row r="38" ht="191.25">
      <c r="A38" s="1" t="s">
        <v>666</v>
      </c>
      <c r="E38" s="27" t="s">
        <v>9398</v>
      </c>
    </row>
    <row r="39">
      <c r="A39" s="1" t="s">
        <v>659</v>
      </c>
      <c r="B39" s="1">
        <v>6</v>
      </c>
      <c r="C39" s="26" t="s">
        <v>672</v>
      </c>
      <c r="D39" t="s">
        <v>661</v>
      </c>
      <c r="E39" s="27" t="s">
        <v>673</v>
      </c>
      <c r="F39" s="28" t="s">
        <v>663</v>
      </c>
      <c r="G39" s="29">
        <v>83.5</v>
      </c>
      <c r="H39" s="28">
        <v>0</v>
      </c>
      <c r="I39" s="30">
        <f>ROUND(G39*H39,P4)</f>
        <v>0</v>
      </c>
      <c r="L39" s="31">
        <v>0</v>
      </c>
      <c r="M39" s="24">
        <f>ROUND(G39*L39,P4)</f>
        <v>0</v>
      </c>
      <c r="N39" s="25" t="s">
        <v>1309</v>
      </c>
      <c r="O39" s="32">
        <f>M39*AA39</f>
        <v>0</v>
      </c>
      <c r="P39" s="1">
        <v>3</v>
      </c>
      <c r="AA39" s="1">
        <f>IF(P39=1,$O$3,IF(P39=2,$O$4,$O$5))</f>
        <v>0</v>
      </c>
    </row>
    <row r="40">
      <c r="A40" s="1" t="s">
        <v>664</v>
      </c>
      <c r="E40" s="27" t="s">
        <v>661</v>
      </c>
    </row>
    <row r="41" ht="38.25">
      <c r="A41" s="1" t="s">
        <v>665</v>
      </c>
      <c r="E41" s="33" t="s">
        <v>14916</v>
      </c>
    </row>
    <row r="42" ht="229.5">
      <c r="A42" s="1" t="s">
        <v>666</v>
      </c>
      <c r="E42" s="27" t="s">
        <v>674</v>
      </c>
    </row>
    <row r="43">
      <c r="A43" s="1" t="s">
        <v>659</v>
      </c>
      <c r="B43" s="1">
        <v>7</v>
      </c>
      <c r="C43" s="26" t="s">
        <v>1540</v>
      </c>
      <c r="D43" t="s">
        <v>661</v>
      </c>
      <c r="E43" s="27" t="s">
        <v>1541</v>
      </c>
      <c r="F43" s="28" t="s">
        <v>663</v>
      </c>
      <c r="G43" s="29">
        <v>1752.6179999999999</v>
      </c>
      <c r="H43" s="28">
        <v>0</v>
      </c>
      <c r="I43" s="30">
        <f>ROUND(G43*H43,P4)</f>
        <v>0</v>
      </c>
      <c r="L43" s="31">
        <v>0</v>
      </c>
      <c r="M43" s="24">
        <f>ROUND(G43*L43,P4)</f>
        <v>0</v>
      </c>
      <c r="N43" s="25" t="s">
        <v>1309</v>
      </c>
      <c r="O43" s="32">
        <f>M43*AA43</f>
        <v>0</v>
      </c>
      <c r="P43" s="1">
        <v>3</v>
      </c>
      <c r="AA43" s="1">
        <f>IF(P43=1,$O$3,IF(P43=2,$O$4,$O$5))</f>
        <v>0</v>
      </c>
    </row>
    <row r="44">
      <c r="A44" s="1" t="s">
        <v>664</v>
      </c>
      <c r="E44" s="27" t="s">
        <v>661</v>
      </c>
    </row>
    <row r="45" ht="51">
      <c r="A45" s="1" t="s">
        <v>665</v>
      </c>
      <c r="E45" s="33" t="s">
        <v>14917</v>
      </c>
    </row>
    <row r="46" ht="229.5">
      <c r="A46" s="1" t="s">
        <v>666</v>
      </c>
      <c r="E46" s="27" t="s">
        <v>1543</v>
      </c>
    </row>
    <row r="47">
      <c r="A47" s="1" t="s">
        <v>659</v>
      </c>
      <c r="B47" s="1">
        <v>8</v>
      </c>
      <c r="C47" s="26" t="s">
        <v>6435</v>
      </c>
      <c r="D47" t="s">
        <v>661</v>
      </c>
      <c r="E47" s="27" t="s">
        <v>6436</v>
      </c>
      <c r="F47" s="28" t="s">
        <v>663</v>
      </c>
      <c r="G47" s="29">
        <v>238.71100000000001</v>
      </c>
      <c r="H47" s="28">
        <v>0</v>
      </c>
      <c r="I47" s="30">
        <f>ROUND(G47*H47,P4)</f>
        <v>0</v>
      </c>
      <c r="L47" s="31">
        <v>0</v>
      </c>
      <c r="M47" s="24">
        <f>ROUND(G47*L47,P4)</f>
        <v>0</v>
      </c>
      <c r="N47" s="25" t="s">
        <v>1309</v>
      </c>
      <c r="O47" s="32">
        <f>M47*AA47</f>
        <v>0</v>
      </c>
      <c r="P47" s="1">
        <v>3</v>
      </c>
      <c r="AA47" s="1">
        <f>IF(P47=1,$O$3,IF(P47=2,$O$4,$O$5))</f>
        <v>0</v>
      </c>
    </row>
    <row r="48">
      <c r="A48" s="1" t="s">
        <v>664</v>
      </c>
      <c r="E48" s="27" t="s">
        <v>661</v>
      </c>
    </row>
    <row r="49" ht="63.75">
      <c r="A49" s="1" t="s">
        <v>665</v>
      </c>
      <c r="E49" s="33" t="s">
        <v>14918</v>
      </c>
    </row>
    <row r="50" ht="293.25">
      <c r="A50" s="1" t="s">
        <v>666</v>
      </c>
      <c r="E50" s="27" t="s">
        <v>6438</v>
      </c>
    </row>
    <row r="51">
      <c r="A51" s="1" t="s">
        <v>659</v>
      </c>
      <c r="B51" s="1">
        <v>9</v>
      </c>
      <c r="C51" s="26" t="s">
        <v>5960</v>
      </c>
      <c r="D51" t="s">
        <v>661</v>
      </c>
      <c r="E51" s="27" t="s">
        <v>5962</v>
      </c>
      <c r="F51" s="28" t="s">
        <v>663</v>
      </c>
      <c r="G51" s="29">
        <v>16.327999999999999</v>
      </c>
      <c r="H51" s="28">
        <v>0</v>
      </c>
      <c r="I51" s="30">
        <f>ROUND(G51*H51,P4)</f>
        <v>0</v>
      </c>
      <c r="L51" s="31">
        <v>0</v>
      </c>
      <c r="M51" s="24">
        <f>ROUND(G51*L51,P4)</f>
        <v>0</v>
      </c>
      <c r="N51" s="25" t="s">
        <v>1309</v>
      </c>
      <c r="O51" s="32">
        <f>M51*AA51</f>
        <v>0</v>
      </c>
      <c r="P51" s="1">
        <v>3</v>
      </c>
      <c r="AA51" s="1">
        <f>IF(P51=1,$O$3,IF(P51=2,$O$4,$O$5))</f>
        <v>0</v>
      </c>
    </row>
    <row r="52">
      <c r="A52" s="1" t="s">
        <v>664</v>
      </c>
      <c r="E52" s="27" t="s">
        <v>14686</v>
      </c>
    </row>
    <row r="53">
      <c r="A53" s="1" t="s">
        <v>665</v>
      </c>
      <c r="E53" s="33" t="s">
        <v>14919</v>
      </c>
    </row>
    <row r="54" ht="255">
      <c r="A54" s="1" t="s">
        <v>666</v>
      </c>
      <c r="E54" s="27" t="s">
        <v>7693</v>
      </c>
    </row>
    <row r="55">
      <c r="A55" s="1" t="s">
        <v>659</v>
      </c>
      <c r="B55" s="1">
        <v>10</v>
      </c>
      <c r="C55" s="26" t="s">
        <v>12363</v>
      </c>
      <c r="D55" t="s">
        <v>661</v>
      </c>
      <c r="E55" s="27" t="s">
        <v>12364</v>
      </c>
      <c r="F55" s="28" t="s">
        <v>677</v>
      </c>
      <c r="G55" s="29">
        <v>98.760000000000005</v>
      </c>
      <c r="H55" s="28">
        <v>0</v>
      </c>
      <c r="I55" s="30">
        <f>ROUND(G55*H55,P4)</f>
        <v>0</v>
      </c>
      <c r="L55" s="31">
        <v>0</v>
      </c>
      <c r="M55" s="24">
        <f>ROUND(G55*L55,P4)</f>
        <v>0</v>
      </c>
      <c r="N55" s="25" t="s">
        <v>1309</v>
      </c>
      <c r="O55" s="32">
        <f>M55*AA55</f>
        <v>0</v>
      </c>
      <c r="P55" s="1">
        <v>3</v>
      </c>
      <c r="AA55" s="1">
        <f>IF(P55=1,$O$3,IF(P55=2,$O$4,$O$5))</f>
        <v>0</v>
      </c>
    </row>
    <row r="56">
      <c r="A56" s="1" t="s">
        <v>664</v>
      </c>
      <c r="E56" s="27" t="s">
        <v>661</v>
      </c>
    </row>
    <row r="57" ht="51">
      <c r="A57" s="1" t="s">
        <v>665</v>
      </c>
      <c r="E57" s="33" t="s">
        <v>14920</v>
      </c>
    </row>
    <row r="58" ht="38.25">
      <c r="A58" s="1" t="s">
        <v>666</v>
      </c>
      <c r="E58" s="27" t="s">
        <v>9134</v>
      </c>
    </row>
    <row r="59">
      <c r="A59" s="1" t="s">
        <v>659</v>
      </c>
      <c r="B59" s="1">
        <v>11</v>
      </c>
      <c r="C59" s="26" t="s">
        <v>9135</v>
      </c>
      <c r="D59" t="s">
        <v>661</v>
      </c>
      <c r="E59" s="27" t="s">
        <v>9136</v>
      </c>
      <c r="F59" s="28" t="s">
        <v>677</v>
      </c>
      <c r="G59" s="29">
        <v>98.760000000000005</v>
      </c>
      <c r="H59" s="28">
        <v>0</v>
      </c>
      <c r="I59" s="30">
        <f>ROUND(G59*H59,P4)</f>
        <v>0</v>
      </c>
      <c r="L59" s="31">
        <v>0</v>
      </c>
      <c r="M59" s="24">
        <f>ROUND(G59*L59,P4)</f>
        <v>0</v>
      </c>
      <c r="N59" s="25" t="s">
        <v>1309</v>
      </c>
      <c r="O59" s="32">
        <f>M59*AA59</f>
        <v>0</v>
      </c>
      <c r="P59" s="1">
        <v>3</v>
      </c>
      <c r="AA59" s="1">
        <f>IF(P59=1,$O$3,IF(P59=2,$O$4,$O$5))</f>
        <v>0</v>
      </c>
    </row>
    <row r="60">
      <c r="A60" s="1" t="s">
        <v>664</v>
      </c>
      <c r="E60" s="27" t="s">
        <v>661</v>
      </c>
    </row>
    <row r="61" ht="51">
      <c r="A61" s="1" t="s">
        <v>665</v>
      </c>
      <c r="E61" s="33" t="s">
        <v>14920</v>
      </c>
    </row>
    <row r="62" ht="25.5">
      <c r="A62" s="1" t="s">
        <v>666</v>
      </c>
      <c r="E62" s="27" t="s">
        <v>9138</v>
      </c>
    </row>
    <row r="63">
      <c r="A63" s="1" t="s">
        <v>659</v>
      </c>
      <c r="B63" s="1">
        <v>12</v>
      </c>
      <c r="C63" s="26" t="s">
        <v>5973</v>
      </c>
      <c r="D63" t="s">
        <v>661</v>
      </c>
      <c r="E63" s="27" t="s">
        <v>5974</v>
      </c>
      <c r="F63" s="28" t="s">
        <v>677</v>
      </c>
      <c r="G63" s="29">
        <v>98.760000000000005</v>
      </c>
      <c r="H63" s="28">
        <v>0</v>
      </c>
      <c r="I63" s="30">
        <f>ROUND(G63*H63,P4)</f>
        <v>0</v>
      </c>
      <c r="L63" s="31">
        <v>0</v>
      </c>
      <c r="M63" s="24">
        <f>ROUND(G63*L63,P4)</f>
        <v>0</v>
      </c>
      <c r="N63" s="25" t="s">
        <v>1309</v>
      </c>
      <c r="O63" s="32">
        <f>M63*AA63</f>
        <v>0</v>
      </c>
      <c r="P63" s="1">
        <v>3</v>
      </c>
      <c r="AA63" s="1">
        <f>IF(P63=1,$O$3,IF(P63=2,$O$4,$O$5))</f>
        <v>0</v>
      </c>
    </row>
    <row r="64">
      <c r="A64" s="1" t="s">
        <v>664</v>
      </c>
      <c r="E64" s="27" t="s">
        <v>661</v>
      </c>
    </row>
    <row r="65" ht="51">
      <c r="A65" s="1" t="s">
        <v>665</v>
      </c>
      <c r="E65" s="33" t="s">
        <v>14920</v>
      </c>
    </row>
    <row r="66" ht="38.25">
      <c r="A66" s="1" t="s">
        <v>666</v>
      </c>
      <c r="E66" s="27" t="s">
        <v>6611</v>
      </c>
    </row>
    <row r="67">
      <c r="A67" s="1" t="s">
        <v>659</v>
      </c>
      <c r="B67" s="1">
        <v>13</v>
      </c>
      <c r="C67" s="26" t="s">
        <v>14921</v>
      </c>
      <c r="D67" t="s">
        <v>661</v>
      </c>
      <c r="E67" s="27" t="s">
        <v>14922</v>
      </c>
      <c r="F67" s="28" t="s">
        <v>677</v>
      </c>
      <c r="G67" s="29">
        <v>98.760000000000005</v>
      </c>
      <c r="H67" s="28">
        <v>0</v>
      </c>
      <c r="I67" s="30">
        <f>ROUND(G67*H67,P4)</f>
        <v>0</v>
      </c>
      <c r="L67" s="31">
        <v>0</v>
      </c>
      <c r="M67" s="24">
        <f>ROUND(G67*L67,P4)</f>
        <v>0</v>
      </c>
      <c r="N67" s="25" t="s">
        <v>1309</v>
      </c>
      <c r="O67" s="32">
        <f>M67*AA67</f>
        <v>0</v>
      </c>
      <c r="P67" s="1">
        <v>3</v>
      </c>
      <c r="AA67" s="1">
        <f>IF(P67=1,$O$3,IF(P67=2,$O$4,$O$5))</f>
        <v>0</v>
      </c>
    </row>
    <row r="68">
      <c r="A68" s="1" t="s">
        <v>664</v>
      </c>
      <c r="E68" s="27" t="s">
        <v>661</v>
      </c>
    </row>
    <row r="69" ht="51">
      <c r="A69" s="1" t="s">
        <v>665</v>
      </c>
      <c r="E69" s="33" t="s">
        <v>14920</v>
      </c>
    </row>
    <row r="70" ht="25.5">
      <c r="A70" s="1" t="s">
        <v>666</v>
      </c>
      <c r="E70" s="27" t="s">
        <v>14923</v>
      </c>
    </row>
    <row r="71">
      <c r="A71" s="1" t="s">
        <v>659</v>
      </c>
      <c r="B71" s="1">
        <v>14</v>
      </c>
      <c r="C71" s="26" t="s">
        <v>14924</v>
      </c>
      <c r="D71" t="s">
        <v>661</v>
      </c>
      <c r="E71" s="27" t="s">
        <v>14925</v>
      </c>
      <c r="F71" s="28" t="s">
        <v>677</v>
      </c>
      <c r="G71" s="29">
        <v>98.760000000000005</v>
      </c>
      <c r="H71" s="28">
        <v>0</v>
      </c>
      <c r="I71" s="30">
        <f>ROUND(G71*H71,P4)</f>
        <v>0</v>
      </c>
      <c r="L71" s="31">
        <v>0</v>
      </c>
      <c r="M71" s="24">
        <f>ROUND(G71*L71,P4)</f>
        <v>0</v>
      </c>
      <c r="N71" s="25" t="s">
        <v>1309</v>
      </c>
      <c r="O71" s="32">
        <f>M71*AA71</f>
        <v>0</v>
      </c>
      <c r="P71" s="1">
        <v>3</v>
      </c>
      <c r="AA71" s="1">
        <f>IF(P71=1,$O$3,IF(P71=2,$O$4,$O$5))</f>
        <v>0</v>
      </c>
    </row>
    <row r="72">
      <c r="A72" s="1" t="s">
        <v>664</v>
      </c>
      <c r="E72" s="27" t="s">
        <v>661</v>
      </c>
    </row>
    <row r="73" ht="51">
      <c r="A73" s="1" t="s">
        <v>665</v>
      </c>
      <c r="E73" s="33" t="s">
        <v>14920</v>
      </c>
    </row>
    <row r="74" ht="38.25">
      <c r="A74" s="1" t="s">
        <v>666</v>
      </c>
      <c r="E74" s="27" t="s">
        <v>14926</v>
      </c>
    </row>
    <row r="75">
      <c r="A75" s="1" t="s">
        <v>659</v>
      </c>
      <c r="B75" s="1">
        <v>15</v>
      </c>
      <c r="C75" s="26" t="s">
        <v>14927</v>
      </c>
      <c r="D75" t="s">
        <v>661</v>
      </c>
      <c r="E75" s="27" t="s">
        <v>14928</v>
      </c>
      <c r="F75" s="28" t="s">
        <v>683</v>
      </c>
      <c r="G75" s="29">
        <v>5</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row>
    <row r="78" ht="76.5">
      <c r="A78" s="1" t="s">
        <v>666</v>
      </c>
      <c r="E78" s="27" t="s">
        <v>14929</v>
      </c>
    </row>
    <row r="79">
      <c r="A79" s="1" t="s">
        <v>659</v>
      </c>
      <c r="B79" s="1">
        <v>16</v>
      </c>
      <c r="C79" s="26" t="s">
        <v>5977</v>
      </c>
      <c r="D79" t="s">
        <v>661</v>
      </c>
      <c r="E79" s="27" t="s">
        <v>5978</v>
      </c>
      <c r="F79" s="28" t="s">
        <v>663</v>
      </c>
      <c r="G79" s="29">
        <v>4.444</v>
      </c>
      <c r="H79" s="28">
        <v>0</v>
      </c>
      <c r="I79" s="30">
        <f>ROUND(G79*H79,P4)</f>
        <v>0</v>
      </c>
      <c r="L79" s="31">
        <v>0</v>
      </c>
      <c r="M79" s="24">
        <f>ROUND(G79*L79,P4)</f>
        <v>0</v>
      </c>
      <c r="N79" s="25" t="s">
        <v>1309</v>
      </c>
      <c r="O79" s="32">
        <f>M79*AA79</f>
        <v>0</v>
      </c>
      <c r="P79" s="1">
        <v>3</v>
      </c>
      <c r="AA79" s="1">
        <f>IF(P79=1,$O$3,IF(P79=2,$O$4,$O$5))</f>
        <v>0</v>
      </c>
    </row>
    <row r="80">
      <c r="A80" s="1" t="s">
        <v>664</v>
      </c>
      <c r="E80" s="27" t="s">
        <v>14930</v>
      </c>
    </row>
    <row r="81">
      <c r="A81" s="1" t="s">
        <v>665</v>
      </c>
      <c r="E81" s="33" t="s">
        <v>14931</v>
      </c>
    </row>
    <row r="82" ht="38.25">
      <c r="A82" s="1" t="s">
        <v>666</v>
      </c>
      <c r="E82" s="27" t="s">
        <v>5980</v>
      </c>
    </row>
    <row r="83">
      <c r="A83" s="1" t="s">
        <v>659</v>
      </c>
      <c r="B83" s="1">
        <v>37</v>
      </c>
      <c r="C83" s="26" t="s">
        <v>14677</v>
      </c>
      <c r="D83" t="s">
        <v>661</v>
      </c>
      <c r="E83" s="27" t="s">
        <v>14678</v>
      </c>
      <c r="F83" s="28" t="s">
        <v>677</v>
      </c>
      <c r="G83" s="29">
        <v>137.45599999999999</v>
      </c>
      <c r="H83" s="28">
        <v>0</v>
      </c>
      <c r="I83" s="30">
        <f>ROUND(G83*H83,P4)</f>
        <v>0</v>
      </c>
      <c r="L83" s="31">
        <v>0</v>
      </c>
      <c r="M83" s="24">
        <f>ROUND(G83*L83,P4)</f>
        <v>0</v>
      </c>
      <c r="N83" s="25" t="s">
        <v>1309</v>
      </c>
      <c r="O83" s="32">
        <f>M83*AA83</f>
        <v>0</v>
      </c>
      <c r="P83" s="1">
        <v>3</v>
      </c>
      <c r="AA83" s="1">
        <f>IF(P83=1,$O$3,IF(P83=2,$O$4,$O$5))</f>
        <v>0</v>
      </c>
    </row>
    <row r="84" ht="25.5">
      <c r="A84" s="1" t="s">
        <v>664</v>
      </c>
      <c r="E84" s="27" t="s">
        <v>14679</v>
      </c>
    </row>
    <row r="85" ht="38.25">
      <c r="A85" s="1" t="s">
        <v>665</v>
      </c>
      <c r="E85" s="33" t="s">
        <v>14932</v>
      </c>
    </row>
    <row r="86">
      <c r="A86" s="1" t="s">
        <v>666</v>
      </c>
      <c r="E86" s="27" t="s">
        <v>661</v>
      </c>
    </row>
    <row r="87">
      <c r="A87" s="1" t="s">
        <v>656</v>
      </c>
      <c r="C87" s="22" t="s">
        <v>1333</v>
      </c>
      <c r="E87" s="23" t="s">
        <v>5082</v>
      </c>
      <c r="L87" s="24">
        <f>SUMIFS(L88:L99,A88:A99,"P")</f>
        <v>0</v>
      </c>
      <c r="M87" s="24">
        <f>SUMIFS(M88:M99,A88:A99,"P")</f>
        <v>0</v>
      </c>
      <c r="N87" s="25"/>
    </row>
    <row r="88">
      <c r="A88" s="1" t="s">
        <v>659</v>
      </c>
      <c r="B88" s="1">
        <v>17</v>
      </c>
      <c r="C88" s="26" t="s">
        <v>6652</v>
      </c>
      <c r="D88" t="s">
        <v>661</v>
      </c>
      <c r="E88" s="27" t="s">
        <v>6653</v>
      </c>
      <c r="F88" s="28" t="s">
        <v>663</v>
      </c>
      <c r="G88" s="29">
        <v>123.658</v>
      </c>
      <c r="H88" s="28">
        <v>0</v>
      </c>
      <c r="I88" s="30">
        <f>ROUND(G88*H88,P4)</f>
        <v>0</v>
      </c>
      <c r="L88" s="31">
        <v>0</v>
      </c>
      <c r="M88" s="24">
        <f>ROUND(G88*L88,P4)</f>
        <v>0</v>
      </c>
      <c r="N88" s="25" t="s">
        <v>1309</v>
      </c>
      <c r="O88" s="32">
        <f>M88*AA88</f>
        <v>0</v>
      </c>
      <c r="P88" s="1">
        <v>3</v>
      </c>
      <c r="AA88" s="1">
        <f>IF(P88=1,$O$3,IF(P88=2,$O$4,$O$5))</f>
        <v>0</v>
      </c>
    </row>
    <row r="89">
      <c r="A89" s="1" t="s">
        <v>664</v>
      </c>
      <c r="E89" s="27" t="s">
        <v>661</v>
      </c>
    </row>
    <row r="90" ht="76.5">
      <c r="A90" s="1" t="s">
        <v>665</v>
      </c>
      <c r="E90" s="33" t="s">
        <v>14933</v>
      </c>
    </row>
    <row r="91" ht="357">
      <c r="A91" s="1" t="s">
        <v>666</v>
      </c>
      <c r="E91" s="27" t="s">
        <v>6455</v>
      </c>
    </row>
    <row r="92">
      <c r="A92" s="1" t="s">
        <v>659</v>
      </c>
      <c r="B92" s="1">
        <v>18</v>
      </c>
      <c r="C92" s="26" t="s">
        <v>5083</v>
      </c>
      <c r="D92" t="s">
        <v>661</v>
      </c>
      <c r="E92" s="27" t="s">
        <v>5084</v>
      </c>
      <c r="F92" s="28" t="s">
        <v>663</v>
      </c>
      <c r="G92" s="29">
        <v>4.0460000000000003</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14934</v>
      </c>
    </row>
    <row r="95" ht="38.25">
      <c r="A95" s="1" t="s">
        <v>666</v>
      </c>
      <c r="E95" s="27" t="s">
        <v>6457</v>
      </c>
    </row>
    <row r="96">
      <c r="A96" s="1" t="s">
        <v>659</v>
      </c>
      <c r="B96" s="1">
        <v>19</v>
      </c>
      <c r="C96" s="26" t="s">
        <v>14935</v>
      </c>
      <c r="D96" t="s">
        <v>661</v>
      </c>
      <c r="E96" s="27" t="s">
        <v>14936</v>
      </c>
      <c r="F96" s="28" t="s">
        <v>677</v>
      </c>
      <c r="G96" s="29">
        <v>10</v>
      </c>
      <c r="H96" s="28">
        <v>0</v>
      </c>
      <c r="I96" s="30">
        <f>ROUND(G96*H96,P4)</f>
        <v>0</v>
      </c>
      <c r="L96" s="31">
        <v>0</v>
      </c>
      <c r="M96" s="24">
        <f>ROUND(G96*L96,P4)</f>
        <v>0</v>
      </c>
      <c r="N96" s="25" t="s">
        <v>1309</v>
      </c>
      <c r="O96" s="32">
        <f>M96*AA96</f>
        <v>0</v>
      </c>
      <c r="P96" s="1">
        <v>3</v>
      </c>
      <c r="AA96" s="1">
        <f>IF(P96=1,$O$3,IF(P96=2,$O$4,$O$5))</f>
        <v>0</v>
      </c>
    </row>
    <row r="97">
      <c r="A97" s="1" t="s">
        <v>664</v>
      </c>
      <c r="E97" s="27" t="s">
        <v>661</v>
      </c>
    </row>
    <row r="98">
      <c r="A98" s="1" t="s">
        <v>665</v>
      </c>
      <c r="E98" s="33" t="s">
        <v>14937</v>
      </c>
    </row>
    <row r="99" ht="102">
      <c r="A99" s="1" t="s">
        <v>666</v>
      </c>
      <c r="E99" s="27" t="s">
        <v>9609</v>
      </c>
    </row>
    <row r="100">
      <c r="A100" s="1" t="s">
        <v>656</v>
      </c>
      <c r="C100" s="22" t="s">
        <v>952</v>
      </c>
      <c r="E100" s="23" t="s">
        <v>953</v>
      </c>
      <c r="L100" s="24">
        <f>SUMIFS(L101:L104,A101:A104,"P")</f>
        <v>0</v>
      </c>
      <c r="M100" s="24">
        <f>SUMIFS(M101:M104,A101:A104,"P")</f>
        <v>0</v>
      </c>
      <c r="N100" s="25"/>
    </row>
    <row r="101">
      <c r="A101" s="1" t="s">
        <v>659</v>
      </c>
      <c r="B101" s="1">
        <v>20</v>
      </c>
      <c r="C101" s="26" t="s">
        <v>9152</v>
      </c>
      <c r="D101" t="s">
        <v>661</v>
      </c>
      <c r="E101" s="27" t="s">
        <v>9153</v>
      </c>
      <c r="F101" s="28" t="s">
        <v>663</v>
      </c>
      <c r="G101" s="29">
        <v>3</v>
      </c>
      <c r="H101" s="28">
        <v>0</v>
      </c>
      <c r="I101" s="30">
        <f>ROUND(G101*H101,P4)</f>
        <v>0</v>
      </c>
      <c r="L101" s="31">
        <v>0</v>
      </c>
      <c r="M101" s="24">
        <f>ROUND(G101*L101,P4)</f>
        <v>0</v>
      </c>
      <c r="N101" s="25" t="s">
        <v>1309</v>
      </c>
      <c r="O101" s="32">
        <f>M101*AA101</f>
        <v>0</v>
      </c>
      <c r="P101" s="1">
        <v>3</v>
      </c>
      <c r="AA101" s="1">
        <f>IF(P101=1,$O$3,IF(P101=2,$O$4,$O$5))</f>
        <v>0</v>
      </c>
    </row>
    <row r="102">
      <c r="A102" s="1" t="s">
        <v>664</v>
      </c>
      <c r="E102" s="27" t="s">
        <v>661</v>
      </c>
    </row>
    <row r="103">
      <c r="A103" s="1" t="s">
        <v>665</v>
      </c>
      <c r="E103" s="33" t="s">
        <v>14938</v>
      </c>
    </row>
    <row r="104" ht="51">
      <c r="A104" s="1" t="s">
        <v>666</v>
      </c>
      <c r="E104" s="27" t="s">
        <v>5092</v>
      </c>
    </row>
    <row r="105">
      <c r="A105" s="1" t="s">
        <v>656</v>
      </c>
      <c r="C105" s="22" t="s">
        <v>679</v>
      </c>
      <c r="E105" s="23" t="s">
        <v>680</v>
      </c>
      <c r="L105" s="24">
        <f>SUMIFS(L106:L109,A106:A109,"P")</f>
        <v>0</v>
      </c>
      <c r="M105" s="24">
        <f>SUMIFS(M106:M109,A106:A109,"P")</f>
        <v>0</v>
      </c>
      <c r="N105" s="25"/>
    </row>
    <row r="106">
      <c r="A106" s="1" t="s">
        <v>659</v>
      </c>
      <c r="B106" s="1">
        <v>21</v>
      </c>
      <c r="C106" s="26" t="s">
        <v>5558</v>
      </c>
      <c r="D106" t="s">
        <v>661</v>
      </c>
      <c r="E106" s="27" t="s">
        <v>5559</v>
      </c>
      <c r="F106" s="28" t="s">
        <v>683</v>
      </c>
      <c r="G106" s="29">
        <v>10</v>
      </c>
      <c r="H106" s="28">
        <v>0</v>
      </c>
      <c r="I106" s="30">
        <f>ROUND(G106*H106,P4)</f>
        <v>0</v>
      </c>
      <c r="L106" s="31">
        <v>0</v>
      </c>
      <c r="M106" s="24">
        <f>ROUND(G106*L106,P4)</f>
        <v>0</v>
      </c>
      <c r="N106" s="25" t="s">
        <v>1309</v>
      </c>
      <c r="O106" s="32">
        <f>M106*AA106</f>
        <v>0</v>
      </c>
      <c r="P106" s="1">
        <v>3</v>
      </c>
      <c r="AA106" s="1">
        <f>IF(P106=1,$O$3,IF(P106=2,$O$4,$O$5))</f>
        <v>0</v>
      </c>
    </row>
    <row r="107">
      <c r="A107" s="1" t="s">
        <v>664</v>
      </c>
      <c r="E107" s="27" t="s">
        <v>661</v>
      </c>
    </row>
    <row r="108">
      <c r="A108" s="1" t="s">
        <v>665</v>
      </c>
    </row>
    <row r="109" ht="102">
      <c r="A109" s="1" t="s">
        <v>666</v>
      </c>
      <c r="E109" s="27" t="s">
        <v>1825</v>
      </c>
    </row>
    <row r="110">
      <c r="A110" s="1" t="s">
        <v>656</v>
      </c>
      <c r="C110" s="22" t="s">
        <v>6055</v>
      </c>
      <c r="E110" s="23" t="s">
        <v>6673</v>
      </c>
      <c r="L110" s="24">
        <f>SUMIFS(L111:L170,A111:A170,"P")</f>
        <v>0</v>
      </c>
      <c r="M110" s="24">
        <f>SUMIFS(M111:M170,A111:A170,"P")</f>
        <v>0</v>
      </c>
      <c r="N110" s="25"/>
    </row>
    <row r="111">
      <c r="A111" s="1" t="s">
        <v>659</v>
      </c>
      <c r="B111" s="1">
        <v>22</v>
      </c>
      <c r="C111" s="26" t="s">
        <v>14939</v>
      </c>
      <c r="D111" t="s">
        <v>661</v>
      </c>
      <c r="E111" s="27" t="s">
        <v>14940</v>
      </c>
      <c r="F111" s="28" t="s">
        <v>670</v>
      </c>
      <c r="G111" s="29">
        <v>13</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c r="E113" s="33" t="s">
        <v>14941</v>
      </c>
    </row>
    <row r="114" ht="255">
      <c r="A114" s="1" t="s">
        <v>666</v>
      </c>
      <c r="E114" s="27" t="s">
        <v>8727</v>
      </c>
    </row>
    <row r="115">
      <c r="A115" s="1" t="s">
        <v>659</v>
      </c>
      <c r="B115" s="1">
        <v>23</v>
      </c>
      <c r="C115" s="26" t="s">
        <v>14127</v>
      </c>
      <c r="D115" t="s">
        <v>661</v>
      </c>
      <c r="E115" s="27" t="s">
        <v>14128</v>
      </c>
      <c r="F115" s="28" t="s">
        <v>683</v>
      </c>
      <c r="G115" s="29">
        <v>3</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row>
    <row r="118" ht="242.25">
      <c r="A118" s="1" t="s">
        <v>666</v>
      </c>
      <c r="E118" s="27" t="s">
        <v>14129</v>
      </c>
    </row>
    <row r="119">
      <c r="A119" s="1" t="s">
        <v>659</v>
      </c>
      <c r="B119" s="1">
        <v>24</v>
      </c>
      <c r="C119" s="26" t="s">
        <v>14185</v>
      </c>
      <c r="D119" t="s">
        <v>661</v>
      </c>
      <c r="E119" s="27" t="s">
        <v>14186</v>
      </c>
      <c r="F119" s="28" t="s">
        <v>683</v>
      </c>
      <c r="G119" s="29">
        <v>7</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row>
    <row r="122" ht="242.25">
      <c r="A122" s="1" t="s">
        <v>666</v>
      </c>
      <c r="E122" s="27" t="s">
        <v>14129</v>
      </c>
    </row>
    <row r="123">
      <c r="A123" s="1" t="s">
        <v>659</v>
      </c>
      <c r="B123" s="1">
        <v>25</v>
      </c>
      <c r="C123" s="26" t="s">
        <v>14235</v>
      </c>
      <c r="D123" t="s">
        <v>661</v>
      </c>
      <c r="E123" s="27" t="s">
        <v>14236</v>
      </c>
      <c r="F123" s="28" t="s">
        <v>683</v>
      </c>
      <c r="G123" s="29">
        <v>4</v>
      </c>
      <c r="H123" s="28">
        <v>0</v>
      </c>
      <c r="I123" s="30">
        <f>ROUND(G123*H123,P4)</f>
        <v>0</v>
      </c>
      <c r="L123" s="31">
        <v>0</v>
      </c>
      <c r="M123" s="24">
        <f>ROUND(G123*L123,P4)</f>
        <v>0</v>
      </c>
      <c r="N123" s="25" t="s">
        <v>1309</v>
      </c>
      <c r="O123" s="32">
        <f>M123*AA123</f>
        <v>0</v>
      </c>
      <c r="P123" s="1">
        <v>3</v>
      </c>
      <c r="AA123" s="1">
        <f>IF(P123=1,$O$3,IF(P123=2,$O$4,$O$5))</f>
        <v>0</v>
      </c>
    </row>
    <row r="124">
      <c r="A124" s="1" t="s">
        <v>664</v>
      </c>
      <c r="E124" s="27" t="s">
        <v>661</v>
      </c>
    </row>
    <row r="125">
      <c r="A125" s="1" t="s">
        <v>665</v>
      </c>
    </row>
    <row r="126" ht="242.25">
      <c r="A126" s="1" t="s">
        <v>666</v>
      </c>
      <c r="E126" s="27" t="s">
        <v>14129</v>
      </c>
    </row>
    <row r="127">
      <c r="A127" s="1" t="s">
        <v>659</v>
      </c>
      <c r="B127" s="1">
        <v>26</v>
      </c>
      <c r="C127" s="26" t="s">
        <v>14041</v>
      </c>
      <c r="D127" t="s">
        <v>661</v>
      </c>
      <c r="E127" s="27" t="s">
        <v>14042</v>
      </c>
      <c r="F127" s="28" t="s">
        <v>670</v>
      </c>
      <c r="G127" s="29">
        <v>147</v>
      </c>
      <c r="H127" s="28">
        <v>0</v>
      </c>
      <c r="I127" s="30">
        <f>ROUND(G127*H127,P4)</f>
        <v>0</v>
      </c>
      <c r="L127" s="31">
        <v>0</v>
      </c>
      <c r="M127" s="24">
        <f>ROUND(G127*L127,P4)</f>
        <v>0</v>
      </c>
      <c r="N127" s="25" t="s">
        <v>1309</v>
      </c>
      <c r="O127" s="32">
        <f>M127*AA127</f>
        <v>0</v>
      </c>
      <c r="P127" s="1">
        <v>3</v>
      </c>
      <c r="AA127" s="1">
        <f>IF(P127=1,$O$3,IF(P127=2,$O$4,$O$5))</f>
        <v>0</v>
      </c>
    </row>
    <row r="128">
      <c r="A128" s="1" t="s">
        <v>664</v>
      </c>
      <c r="E128" s="27" t="s">
        <v>661</v>
      </c>
    </row>
    <row r="129">
      <c r="A129" s="1" t="s">
        <v>665</v>
      </c>
    </row>
    <row r="130" ht="51">
      <c r="A130" s="1" t="s">
        <v>666</v>
      </c>
      <c r="E130" s="27" t="s">
        <v>12854</v>
      </c>
    </row>
    <row r="131">
      <c r="A131" s="1" t="s">
        <v>659</v>
      </c>
      <c r="B131" s="1">
        <v>27</v>
      </c>
      <c r="C131" s="26" t="s">
        <v>14192</v>
      </c>
      <c r="D131" t="s">
        <v>661</v>
      </c>
      <c r="E131" s="27" t="s">
        <v>14193</v>
      </c>
      <c r="F131" s="28" t="s">
        <v>670</v>
      </c>
      <c r="G131" s="29">
        <v>179</v>
      </c>
      <c r="H131" s="28">
        <v>0</v>
      </c>
      <c r="I131" s="30">
        <f>ROUND(G131*H131,P4)</f>
        <v>0</v>
      </c>
      <c r="L131" s="31">
        <v>0</v>
      </c>
      <c r="M131" s="24">
        <f>ROUND(G131*L131,P4)</f>
        <v>0</v>
      </c>
      <c r="N131" s="25" t="s">
        <v>1309</v>
      </c>
      <c r="O131" s="32">
        <f>M131*AA131</f>
        <v>0</v>
      </c>
      <c r="P131" s="1">
        <v>3</v>
      </c>
      <c r="AA131" s="1">
        <f>IF(P131=1,$O$3,IF(P131=2,$O$4,$O$5))</f>
        <v>0</v>
      </c>
    </row>
    <row r="132">
      <c r="A132" s="1" t="s">
        <v>664</v>
      </c>
      <c r="E132" s="27" t="s">
        <v>661</v>
      </c>
    </row>
    <row r="133">
      <c r="A133" s="1" t="s">
        <v>665</v>
      </c>
    </row>
    <row r="134" ht="51">
      <c r="A134" s="1" t="s">
        <v>666</v>
      </c>
      <c r="E134" s="27" t="s">
        <v>12854</v>
      </c>
    </row>
    <row r="135">
      <c r="A135" s="1" t="s">
        <v>659</v>
      </c>
      <c r="B135" s="1">
        <v>28</v>
      </c>
      <c r="C135" s="26" t="s">
        <v>14194</v>
      </c>
      <c r="D135" t="s">
        <v>661</v>
      </c>
      <c r="E135" s="27" t="s">
        <v>14195</v>
      </c>
      <c r="F135" s="28" t="s">
        <v>670</v>
      </c>
      <c r="G135" s="29">
        <v>65</v>
      </c>
      <c r="H135" s="28">
        <v>0</v>
      </c>
      <c r="I135" s="30">
        <f>ROUND(G135*H135,P4)</f>
        <v>0</v>
      </c>
      <c r="L135" s="31">
        <v>0</v>
      </c>
      <c r="M135" s="24">
        <f>ROUND(G135*L135,P4)</f>
        <v>0</v>
      </c>
      <c r="N135" s="25" t="s">
        <v>1309</v>
      </c>
      <c r="O135" s="32">
        <f>M135*AA135</f>
        <v>0</v>
      </c>
      <c r="P135" s="1">
        <v>3</v>
      </c>
      <c r="AA135" s="1">
        <f>IF(P135=1,$O$3,IF(P135=2,$O$4,$O$5))</f>
        <v>0</v>
      </c>
    </row>
    <row r="136">
      <c r="A136" s="1" t="s">
        <v>664</v>
      </c>
      <c r="E136" s="27" t="s">
        <v>661</v>
      </c>
    </row>
    <row r="137">
      <c r="A137" s="1" t="s">
        <v>665</v>
      </c>
      <c r="E137" s="33" t="s">
        <v>14942</v>
      </c>
    </row>
    <row r="138" ht="51">
      <c r="A138" s="1" t="s">
        <v>666</v>
      </c>
      <c r="E138" s="27" t="s">
        <v>12854</v>
      </c>
    </row>
    <row r="139">
      <c r="A139" s="1" t="s">
        <v>659</v>
      </c>
      <c r="B139" s="1">
        <v>29</v>
      </c>
      <c r="C139" s="26" t="s">
        <v>14044</v>
      </c>
      <c r="D139" t="s">
        <v>661</v>
      </c>
      <c r="E139" s="27" t="s">
        <v>14045</v>
      </c>
      <c r="F139" s="28" t="s">
        <v>670</v>
      </c>
      <c r="G139" s="29">
        <v>391</v>
      </c>
      <c r="H139" s="28">
        <v>0</v>
      </c>
      <c r="I139" s="30">
        <f>ROUND(G139*H139,P4)</f>
        <v>0</v>
      </c>
      <c r="L139" s="31">
        <v>0</v>
      </c>
      <c r="M139" s="24">
        <f>ROUND(G139*L139,P4)</f>
        <v>0</v>
      </c>
      <c r="N139" s="25" t="s">
        <v>1309</v>
      </c>
      <c r="O139" s="32">
        <f>M139*AA139</f>
        <v>0</v>
      </c>
      <c r="P139" s="1">
        <v>3</v>
      </c>
      <c r="AA139" s="1">
        <f>IF(P139=1,$O$3,IF(P139=2,$O$4,$O$5))</f>
        <v>0</v>
      </c>
    </row>
    <row r="140">
      <c r="A140" s="1" t="s">
        <v>664</v>
      </c>
      <c r="E140" s="27" t="s">
        <v>661</v>
      </c>
    </row>
    <row r="141">
      <c r="A141" s="1" t="s">
        <v>665</v>
      </c>
      <c r="E141" s="33" t="s">
        <v>14943</v>
      </c>
    </row>
    <row r="142" ht="25.5">
      <c r="A142" s="1" t="s">
        <v>666</v>
      </c>
      <c r="E142" s="27" t="s">
        <v>14047</v>
      </c>
    </row>
    <row r="143">
      <c r="A143" s="1" t="s">
        <v>659</v>
      </c>
      <c r="B143" s="1">
        <v>38</v>
      </c>
      <c r="C143" s="26" t="s">
        <v>14944</v>
      </c>
      <c r="D143" t="s">
        <v>661</v>
      </c>
      <c r="E143" s="27" t="s">
        <v>14945</v>
      </c>
      <c r="F143" s="28" t="s">
        <v>670</v>
      </c>
      <c r="G143" s="29">
        <v>161.69999999999999</v>
      </c>
      <c r="H143" s="28">
        <v>0</v>
      </c>
      <c r="I143" s="30">
        <f>ROUND(G143*H143,P4)</f>
        <v>0</v>
      </c>
      <c r="L143" s="31">
        <v>0</v>
      </c>
      <c r="M143" s="24">
        <f>ROUND(G143*L143,P4)</f>
        <v>0</v>
      </c>
      <c r="N143" s="25" t="s">
        <v>1309</v>
      </c>
      <c r="O143" s="32">
        <f>M143*AA143</f>
        <v>0</v>
      </c>
      <c r="P143" s="1">
        <v>3</v>
      </c>
      <c r="AA143" s="1">
        <f>IF(P143=1,$O$3,IF(P143=2,$O$4,$O$5))</f>
        <v>0</v>
      </c>
    </row>
    <row r="144">
      <c r="A144" s="1" t="s">
        <v>664</v>
      </c>
      <c r="E144" s="27" t="s">
        <v>14712</v>
      </c>
    </row>
    <row r="145">
      <c r="A145" s="1" t="s">
        <v>665</v>
      </c>
      <c r="E145" s="33" t="s">
        <v>14946</v>
      </c>
    </row>
    <row r="146" ht="255">
      <c r="A146" s="1" t="s">
        <v>666</v>
      </c>
      <c r="E146" s="27" t="s">
        <v>6676</v>
      </c>
    </row>
    <row r="147">
      <c r="A147" s="1" t="s">
        <v>659</v>
      </c>
      <c r="B147" s="1">
        <v>39</v>
      </c>
      <c r="C147" s="26" t="s">
        <v>14710</v>
      </c>
      <c r="D147" t="s">
        <v>661</v>
      </c>
      <c r="E147" s="27" t="s">
        <v>14711</v>
      </c>
      <c r="F147" s="28" t="s">
        <v>670</v>
      </c>
      <c r="G147" s="29">
        <v>196.78999999999999</v>
      </c>
      <c r="H147" s="28">
        <v>0</v>
      </c>
      <c r="I147" s="30">
        <f>ROUND(G147*H147,P4)</f>
        <v>0</v>
      </c>
      <c r="L147" s="31">
        <v>0</v>
      </c>
      <c r="M147" s="24">
        <f>ROUND(G147*L147,P4)</f>
        <v>0</v>
      </c>
      <c r="N147" s="25" t="s">
        <v>1309</v>
      </c>
      <c r="O147" s="32">
        <f>M147*AA147</f>
        <v>0</v>
      </c>
      <c r="P147" s="1">
        <v>3</v>
      </c>
      <c r="AA147" s="1">
        <f>IF(P147=1,$O$3,IF(P147=2,$O$4,$O$5))</f>
        <v>0</v>
      </c>
    </row>
    <row r="148">
      <c r="A148" s="1" t="s">
        <v>664</v>
      </c>
      <c r="E148" s="27" t="s">
        <v>14712</v>
      </c>
    </row>
    <row r="149">
      <c r="A149" s="1" t="s">
        <v>665</v>
      </c>
      <c r="E149" s="33" t="s">
        <v>14947</v>
      </c>
    </row>
    <row r="150" ht="255">
      <c r="A150" s="1" t="s">
        <v>666</v>
      </c>
      <c r="E150" s="27" t="s">
        <v>6676</v>
      </c>
    </row>
    <row r="151">
      <c r="A151" s="1" t="s">
        <v>659</v>
      </c>
      <c r="B151" s="1">
        <v>40</v>
      </c>
      <c r="C151" s="26" t="s">
        <v>14948</v>
      </c>
      <c r="D151" t="s">
        <v>661</v>
      </c>
      <c r="E151" s="27" t="s">
        <v>14718</v>
      </c>
      <c r="F151" s="28" t="s">
        <v>670</v>
      </c>
      <c r="G151" s="29">
        <v>72.489999999999995</v>
      </c>
      <c r="H151" s="28">
        <v>0</v>
      </c>
      <c r="I151" s="30">
        <f>ROUND(G151*H151,P4)</f>
        <v>0</v>
      </c>
      <c r="L151" s="31">
        <v>0</v>
      </c>
      <c r="M151" s="24">
        <f>ROUND(G151*L151,P4)</f>
        <v>0</v>
      </c>
      <c r="N151" s="25" t="s">
        <v>1309</v>
      </c>
      <c r="O151" s="32">
        <f>M151*AA151</f>
        <v>0</v>
      </c>
      <c r="P151" s="1">
        <v>3</v>
      </c>
      <c r="AA151" s="1">
        <f>IF(P151=1,$O$3,IF(P151=2,$O$4,$O$5))</f>
        <v>0</v>
      </c>
    </row>
    <row r="152">
      <c r="A152" s="1" t="s">
        <v>664</v>
      </c>
      <c r="E152" s="27" t="s">
        <v>14719</v>
      </c>
    </row>
    <row r="153">
      <c r="A153" s="1" t="s">
        <v>665</v>
      </c>
      <c r="E153" s="33" t="s">
        <v>14949</v>
      </c>
    </row>
    <row r="154" ht="255">
      <c r="A154" s="1" t="s">
        <v>666</v>
      </c>
      <c r="E154" s="27" t="s">
        <v>6676</v>
      </c>
    </row>
    <row r="155">
      <c r="A155" s="1" t="s">
        <v>659</v>
      </c>
      <c r="B155" s="1">
        <v>41</v>
      </c>
      <c r="C155" s="26" t="s">
        <v>14950</v>
      </c>
      <c r="D155" t="s">
        <v>661</v>
      </c>
      <c r="E155" s="27" t="s">
        <v>6678</v>
      </c>
      <c r="F155" s="28" t="s">
        <v>670</v>
      </c>
      <c r="G155" s="29">
        <v>7</v>
      </c>
      <c r="H155" s="28">
        <v>0</v>
      </c>
      <c r="I155" s="30">
        <f>ROUND(G155*H155,P4)</f>
        <v>0</v>
      </c>
      <c r="L155" s="31">
        <v>0</v>
      </c>
      <c r="M155" s="24">
        <f>ROUND(G155*L155,P4)</f>
        <v>0</v>
      </c>
      <c r="N155" s="25" t="s">
        <v>1309</v>
      </c>
      <c r="O155" s="32">
        <f>M155*AA155</f>
        <v>0</v>
      </c>
      <c r="P155" s="1">
        <v>3</v>
      </c>
      <c r="AA155" s="1">
        <f>IF(P155=1,$O$3,IF(P155=2,$O$4,$O$5))</f>
        <v>0</v>
      </c>
    </row>
    <row r="156">
      <c r="A156" s="1" t="s">
        <v>664</v>
      </c>
      <c r="E156" s="27" t="s">
        <v>14951</v>
      </c>
    </row>
    <row r="157">
      <c r="A157" s="1" t="s">
        <v>665</v>
      </c>
    </row>
    <row r="158" ht="255">
      <c r="A158" s="1" t="s">
        <v>666</v>
      </c>
      <c r="E158" s="27" t="s">
        <v>6676</v>
      </c>
    </row>
    <row r="159">
      <c r="A159" s="1" t="s">
        <v>659</v>
      </c>
      <c r="B159" s="1">
        <v>42</v>
      </c>
      <c r="C159" s="26" t="s">
        <v>14746</v>
      </c>
      <c r="D159" t="s">
        <v>661</v>
      </c>
      <c r="E159" s="27" t="s">
        <v>14952</v>
      </c>
      <c r="F159" s="28" t="s">
        <v>683</v>
      </c>
      <c r="G159" s="29">
        <v>1</v>
      </c>
      <c r="H159" s="28">
        <v>0</v>
      </c>
      <c r="I159" s="30">
        <f>ROUND(G159*H159,P4)</f>
        <v>0</v>
      </c>
      <c r="L159" s="31">
        <v>0</v>
      </c>
      <c r="M159" s="24">
        <f>ROUND(G159*L159,P4)</f>
        <v>0</v>
      </c>
      <c r="N159" s="25" t="s">
        <v>1309</v>
      </c>
      <c r="O159" s="32">
        <f>M159*AA159</f>
        <v>0</v>
      </c>
      <c r="P159" s="1">
        <v>1</v>
      </c>
      <c r="AA159" s="1">
        <f>IF(P159=1,$O$3,IF(P159=2,$O$4,$O$5))</f>
        <v>0</v>
      </c>
    </row>
    <row r="160" ht="25.5">
      <c r="A160" s="1" t="s">
        <v>664</v>
      </c>
      <c r="E160" s="27" t="s">
        <v>14953</v>
      </c>
    </row>
    <row r="161" ht="38.25">
      <c r="A161" s="1" t="s">
        <v>665</v>
      </c>
      <c r="E161" s="33" t="s">
        <v>14954</v>
      </c>
    </row>
    <row r="162" ht="267.75">
      <c r="A162" s="1" t="s">
        <v>666</v>
      </c>
      <c r="E162" s="27" t="s">
        <v>14955</v>
      </c>
    </row>
    <row r="163">
      <c r="A163" s="1" t="s">
        <v>659</v>
      </c>
      <c r="B163" s="1">
        <v>43</v>
      </c>
      <c r="C163" s="26" t="s">
        <v>14956</v>
      </c>
      <c r="D163" t="s">
        <v>661</v>
      </c>
      <c r="E163" s="27" t="s">
        <v>14957</v>
      </c>
      <c r="F163" s="28" t="s">
        <v>683</v>
      </c>
      <c r="G163" s="29">
        <v>4</v>
      </c>
      <c r="H163" s="28">
        <v>0</v>
      </c>
      <c r="I163" s="30">
        <f>ROUND(G163*H163,P4)</f>
        <v>0</v>
      </c>
      <c r="L163" s="31">
        <v>0</v>
      </c>
      <c r="M163" s="24">
        <f>ROUND(G163*L163,P4)</f>
        <v>0</v>
      </c>
      <c r="N163" s="25" t="s">
        <v>1309</v>
      </c>
      <c r="O163" s="32">
        <f>M163*AA163</f>
        <v>0</v>
      </c>
      <c r="P163" s="1">
        <v>1</v>
      </c>
      <c r="AA163" s="1">
        <f>IF(P163=1,$O$3,IF(P163=2,$O$4,$O$5))</f>
        <v>0</v>
      </c>
    </row>
    <row r="164">
      <c r="A164" s="1" t="s">
        <v>664</v>
      </c>
      <c r="E164" s="27" t="s">
        <v>14958</v>
      </c>
    </row>
    <row r="165">
      <c r="A165" s="1" t="s">
        <v>665</v>
      </c>
    </row>
    <row r="166" ht="216.75">
      <c r="A166" s="1" t="s">
        <v>666</v>
      </c>
      <c r="E166" s="27" t="s">
        <v>14959</v>
      </c>
    </row>
    <row r="167">
      <c r="A167" s="1" t="s">
        <v>659</v>
      </c>
      <c r="B167" s="1">
        <v>44</v>
      </c>
      <c r="C167" s="26" t="s">
        <v>14960</v>
      </c>
      <c r="D167" t="s">
        <v>661</v>
      </c>
      <c r="E167" s="27" t="s">
        <v>14961</v>
      </c>
      <c r="F167" s="28" t="s">
        <v>683</v>
      </c>
      <c r="G167" s="29">
        <v>1</v>
      </c>
      <c r="H167" s="28">
        <v>0</v>
      </c>
      <c r="I167" s="30">
        <f>ROUND(G167*H167,P4)</f>
        <v>0</v>
      </c>
      <c r="L167" s="31">
        <v>0</v>
      </c>
      <c r="M167" s="24">
        <f>ROUND(G167*L167,P4)</f>
        <v>0</v>
      </c>
      <c r="N167" s="25" t="s">
        <v>1309</v>
      </c>
      <c r="O167" s="32">
        <f>M167*AA167</f>
        <v>0</v>
      </c>
      <c r="P167" s="1">
        <v>3</v>
      </c>
      <c r="AA167" s="1">
        <f>IF(P167=1,$O$3,IF(P167=2,$O$4,$O$5))</f>
        <v>0</v>
      </c>
    </row>
    <row r="168">
      <c r="A168" s="1" t="s">
        <v>664</v>
      </c>
      <c r="E168" s="27" t="s">
        <v>14962</v>
      </c>
    </row>
    <row r="169">
      <c r="A169" s="1" t="s">
        <v>665</v>
      </c>
    </row>
    <row r="170" ht="63.75">
      <c r="A170" s="1" t="s">
        <v>666</v>
      </c>
      <c r="E170" s="27" t="s">
        <v>14963</v>
      </c>
    </row>
    <row r="171">
      <c r="A171" s="1" t="s">
        <v>656</v>
      </c>
      <c r="C171" s="22" t="s">
        <v>2817</v>
      </c>
      <c r="E171" s="23" t="s">
        <v>2818</v>
      </c>
      <c r="L171" s="24">
        <f>SUMIFS(L172:L183,A172:A183,"P")</f>
        <v>0</v>
      </c>
      <c r="M171" s="24">
        <f>SUMIFS(M172:M183,A172:A183,"P")</f>
        <v>0</v>
      </c>
      <c r="N171" s="25"/>
    </row>
    <row r="172">
      <c r="A172" s="1" t="s">
        <v>659</v>
      </c>
      <c r="B172" s="1">
        <v>30</v>
      </c>
      <c r="C172" s="26" t="s">
        <v>5243</v>
      </c>
      <c r="D172" t="s">
        <v>661</v>
      </c>
      <c r="E172" s="27" t="s">
        <v>5244</v>
      </c>
      <c r="F172" s="28" t="s">
        <v>670</v>
      </c>
      <c r="G172" s="29">
        <v>17.5</v>
      </c>
      <c r="H172" s="28">
        <v>0</v>
      </c>
      <c r="I172" s="30">
        <f>ROUND(G172*H172,P4)</f>
        <v>0</v>
      </c>
      <c r="L172" s="31">
        <v>0</v>
      </c>
      <c r="M172" s="24">
        <f>ROUND(G172*L172,P4)</f>
        <v>0</v>
      </c>
      <c r="N172" s="25" t="s">
        <v>1309</v>
      </c>
      <c r="O172" s="32">
        <f>M172*AA172</f>
        <v>0</v>
      </c>
      <c r="P172" s="1">
        <v>3</v>
      </c>
      <c r="AA172" s="1">
        <f>IF(P172=1,$O$3,IF(P172=2,$O$4,$O$5))</f>
        <v>0</v>
      </c>
    </row>
    <row r="173">
      <c r="A173" s="1" t="s">
        <v>664</v>
      </c>
      <c r="E173" s="27" t="s">
        <v>661</v>
      </c>
    </row>
    <row r="174">
      <c r="A174" s="1" t="s">
        <v>665</v>
      </c>
      <c r="E174" s="33" t="s">
        <v>14964</v>
      </c>
    </row>
    <row r="175" ht="51">
      <c r="A175" s="1" t="s">
        <v>666</v>
      </c>
      <c r="E175" s="27" t="s">
        <v>6479</v>
      </c>
    </row>
    <row r="176">
      <c r="A176" s="1" t="s">
        <v>659</v>
      </c>
      <c r="B176" s="1">
        <v>31</v>
      </c>
      <c r="C176" s="26" t="s">
        <v>14106</v>
      </c>
      <c r="D176" t="s">
        <v>661</v>
      </c>
      <c r="E176" s="27" t="s">
        <v>14146</v>
      </c>
      <c r="F176" s="28" t="s">
        <v>683</v>
      </c>
      <c r="G176" s="29">
        <v>5</v>
      </c>
      <c r="H176" s="28">
        <v>0</v>
      </c>
      <c r="I176" s="30">
        <f>ROUND(G176*H176,P4)</f>
        <v>0</v>
      </c>
      <c r="L176" s="31">
        <v>0</v>
      </c>
      <c r="M176" s="24">
        <f>ROUND(G176*L176,P4)</f>
        <v>0</v>
      </c>
      <c r="N176" s="25" t="s">
        <v>1309</v>
      </c>
      <c r="O176" s="32">
        <f>M176*AA176</f>
        <v>0</v>
      </c>
      <c r="P176" s="1">
        <v>3</v>
      </c>
      <c r="AA176" s="1">
        <f>IF(P176=1,$O$3,IF(P176=2,$O$4,$O$5))</f>
        <v>0</v>
      </c>
    </row>
    <row r="177">
      <c r="A177" s="1" t="s">
        <v>664</v>
      </c>
      <c r="E177" s="27" t="s">
        <v>661</v>
      </c>
    </row>
    <row r="178">
      <c r="A178" s="1" t="s">
        <v>665</v>
      </c>
    </row>
    <row r="179" ht="89.25">
      <c r="A179" s="1" t="s">
        <v>666</v>
      </c>
      <c r="E179" s="27" t="s">
        <v>12252</v>
      </c>
    </row>
    <row r="180">
      <c r="A180" s="1" t="s">
        <v>659</v>
      </c>
      <c r="B180" s="1">
        <v>32</v>
      </c>
      <c r="C180" s="26" t="s">
        <v>3415</v>
      </c>
      <c r="D180" t="s">
        <v>661</v>
      </c>
      <c r="E180" s="27" t="s">
        <v>3416</v>
      </c>
      <c r="F180" s="28" t="s">
        <v>663</v>
      </c>
      <c r="G180" s="29">
        <v>4</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c r="A182" s="1" t="s">
        <v>665</v>
      </c>
    </row>
    <row r="183" ht="76.5">
      <c r="A183" s="1" t="s">
        <v>666</v>
      </c>
      <c r="E183" s="27" t="s">
        <v>3418</v>
      </c>
    </row>
    <row r="184">
      <c r="A184" s="1" t="s">
        <v>656</v>
      </c>
      <c r="C184" s="22" t="s">
        <v>894</v>
      </c>
      <c r="E184" s="23" t="s">
        <v>2900</v>
      </c>
      <c r="L184" s="24">
        <f>SUMIFS(L185:L192,A185:A192,"P")</f>
        <v>0</v>
      </c>
      <c r="M184" s="24">
        <f>SUMIFS(M185:M192,A185:A192,"P")</f>
        <v>0</v>
      </c>
      <c r="N184" s="25"/>
    </row>
    <row r="185" ht="25.5">
      <c r="A185" s="1" t="s">
        <v>659</v>
      </c>
      <c r="B185" s="1">
        <v>33</v>
      </c>
      <c r="C185" s="26" t="s">
        <v>3803</v>
      </c>
      <c r="D185" t="s">
        <v>897</v>
      </c>
      <c r="E185" s="27" t="s">
        <v>3804</v>
      </c>
      <c r="F185" s="28" t="s">
        <v>899</v>
      </c>
      <c r="G185" s="29">
        <v>4190.6199999999999</v>
      </c>
      <c r="H185" s="28">
        <v>0</v>
      </c>
      <c r="I185" s="30">
        <f>ROUND(G185*H185,P4)</f>
        <v>0</v>
      </c>
      <c r="L185" s="31">
        <v>0</v>
      </c>
      <c r="M185" s="24">
        <f>ROUND(G185*L185,P4)</f>
        <v>0</v>
      </c>
      <c r="N185" s="25" t="s">
        <v>1309</v>
      </c>
      <c r="O185" s="32">
        <f>M185*AA185</f>
        <v>0</v>
      </c>
      <c r="P185" s="1">
        <v>3</v>
      </c>
      <c r="AA185" s="1">
        <f>IF(P185=1,$O$3,IF(P185=2,$O$4,$O$5))</f>
        <v>0</v>
      </c>
    </row>
    <row r="186" ht="38.25">
      <c r="A186" s="1" t="s">
        <v>664</v>
      </c>
      <c r="E186" s="27" t="s">
        <v>900</v>
      </c>
    </row>
    <row r="187">
      <c r="A187" s="1" t="s">
        <v>665</v>
      </c>
      <c r="E187" s="33" t="s">
        <v>14965</v>
      </c>
    </row>
    <row r="188" ht="153">
      <c r="A188" s="1" t="s">
        <v>666</v>
      </c>
      <c r="E188" s="27" t="s">
        <v>902</v>
      </c>
    </row>
    <row r="189" ht="38.25">
      <c r="A189" s="1" t="s">
        <v>659</v>
      </c>
      <c r="B189" s="1">
        <v>34</v>
      </c>
      <c r="C189" s="26" t="s">
        <v>896</v>
      </c>
      <c r="D189" t="s">
        <v>897</v>
      </c>
      <c r="E189" s="27" t="s">
        <v>898</v>
      </c>
      <c r="F189" s="28" t="s">
        <v>899</v>
      </c>
      <c r="G189" s="29">
        <v>34.009</v>
      </c>
      <c r="H189" s="28">
        <v>0</v>
      </c>
      <c r="I189" s="30">
        <f>ROUND(G189*H189,P4)</f>
        <v>0</v>
      </c>
      <c r="L189" s="31">
        <v>0</v>
      </c>
      <c r="M189" s="24">
        <f>ROUND(G189*L189,P4)</f>
        <v>0</v>
      </c>
      <c r="N189" s="25" t="s">
        <v>1309</v>
      </c>
      <c r="O189" s="32">
        <f>M189*AA189</f>
        <v>0</v>
      </c>
      <c r="P189" s="1">
        <v>3</v>
      </c>
      <c r="AA189" s="1">
        <f>IF(P189=1,$O$3,IF(P189=2,$O$4,$O$5))</f>
        <v>0</v>
      </c>
    </row>
    <row r="190" ht="38.25">
      <c r="A190" s="1" t="s">
        <v>664</v>
      </c>
      <c r="E190" s="27" t="s">
        <v>900</v>
      </c>
    </row>
    <row r="191" ht="38.25">
      <c r="A191" s="1" t="s">
        <v>665</v>
      </c>
      <c r="E191" s="33" t="s">
        <v>14966</v>
      </c>
    </row>
    <row r="192" ht="153">
      <c r="A192" s="1" t="s">
        <v>666</v>
      </c>
      <c r="E192" s="27" t="s">
        <v>902</v>
      </c>
    </row>
  </sheetData>
  <sheetProtection sheet="1" objects="1" scenarios="1" spinCount="100000" saltValue="ZgVc9Eyjz2pXqEr6xIViurmcm+MqLWiwPw6APVo9bPk5GrX8o7Y/SqNqX1aBiCRJT1+hY+xXujtP/fcHWFa/Yw==" hashValue="TwbfOVJ8uv7advb6UpI8/7Qkc6G9T8SW5p1QRezawywmJmsB0AnVhx/Y4UMZDU5VH/Q9BkXAb5GENk7O1eVe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14967</v>
      </c>
      <c r="E8" s="23" t="s">
        <v>617</v>
      </c>
      <c r="L8" s="24">
        <f>L9+L14+L91+L108+L133+L142+L179+L196</f>
        <v>0</v>
      </c>
      <c r="M8" s="24">
        <f>M9+M14+M91+M108+M133+M142+M179+M196</f>
        <v>0</v>
      </c>
      <c r="N8" s="25"/>
    </row>
    <row r="9">
      <c r="A9" s="1" t="s">
        <v>656</v>
      </c>
      <c r="C9" s="22" t="s">
        <v>2130</v>
      </c>
      <c r="E9" s="23" t="s">
        <v>2131</v>
      </c>
      <c r="L9" s="24">
        <f>SUMIFS(L10:L13,A10:A13,"P")</f>
        <v>0</v>
      </c>
      <c r="M9" s="24">
        <f>SUMIFS(M10:M13,A10:A13,"P")</f>
        <v>0</v>
      </c>
      <c r="N9" s="25"/>
    </row>
    <row r="10">
      <c r="A10" s="1" t="s">
        <v>659</v>
      </c>
      <c r="B10" s="1">
        <v>41</v>
      </c>
      <c r="C10" s="26" t="s">
        <v>14217</v>
      </c>
      <c r="D10" t="s">
        <v>661</v>
      </c>
      <c r="E10" s="27" t="s">
        <v>14032</v>
      </c>
      <c r="F10" s="28" t="s">
        <v>683</v>
      </c>
      <c r="G10" s="29">
        <v>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SUMIFS(L15:L90,A15:A90,"P")</f>
        <v>0</v>
      </c>
      <c r="M14" s="24">
        <f>SUMIFS(M15:M90,A15:A90,"P")</f>
        <v>0</v>
      </c>
      <c r="N14" s="25"/>
    </row>
    <row r="15">
      <c r="A15" s="1" t="s">
        <v>659</v>
      </c>
      <c r="B15" s="1">
        <v>1</v>
      </c>
      <c r="C15" s="26" t="s">
        <v>10801</v>
      </c>
      <c r="D15" t="s">
        <v>661</v>
      </c>
      <c r="E15" s="27" t="s">
        <v>10802</v>
      </c>
      <c r="F15" s="28" t="s">
        <v>677</v>
      </c>
      <c r="G15" s="29">
        <v>24.359999999999999</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c r="E17" s="33" t="s">
        <v>14968</v>
      </c>
    </row>
    <row r="18">
      <c r="A18" s="1" t="s">
        <v>666</v>
      </c>
      <c r="E18" s="27" t="s">
        <v>10804</v>
      </c>
    </row>
    <row r="19">
      <c r="A19" s="1" t="s">
        <v>659</v>
      </c>
      <c r="B19" s="1">
        <v>2</v>
      </c>
      <c r="C19" s="26" t="s">
        <v>6829</v>
      </c>
      <c r="D19" t="s">
        <v>661</v>
      </c>
      <c r="E19" s="27" t="s">
        <v>6830</v>
      </c>
      <c r="F19" s="28" t="s">
        <v>663</v>
      </c>
      <c r="G19" s="29">
        <v>123.16500000000001</v>
      </c>
      <c r="H19" s="28">
        <v>0</v>
      </c>
      <c r="I19" s="30">
        <f>ROUND(G19*H19,P4)</f>
        <v>0</v>
      </c>
      <c r="L19" s="31">
        <v>0</v>
      </c>
      <c r="M19" s="24">
        <f>ROUND(G19*L19,P4)</f>
        <v>0</v>
      </c>
      <c r="N19" s="25" t="s">
        <v>1309</v>
      </c>
      <c r="O19" s="32">
        <f>M19*AA19</f>
        <v>0</v>
      </c>
      <c r="P19" s="1">
        <v>3</v>
      </c>
      <c r="AA19" s="1">
        <f>IF(P19=1,$O$3,IF(P19=2,$O$4,$O$5))</f>
        <v>0</v>
      </c>
    </row>
    <row r="20">
      <c r="A20" s="1" t="s">
        <v>664</v>
      </c>
      <c r="E20" s="27" t="s">
        <v>661</v>
      </c>
    </row>
    <row r="21" ht="38.25">
      <c r="A21" s="1" t="s">
        <v>665</v>
      </c>
      <c r="E21" s="33" t="s">
        <v>14969</v>
      </c>
    </row>
    <row r="22" ht="63.75">
      <c r="A22" s="1" t="s">
        <v>666</v>
      </c>
      <c r="E22" s="27" t="s">
        <v>5550</v>
      </c>
    </row>
    <row r="23">
      <c r="A23" s="1" t="s">
        <v>659</v>
      </c>
      <c r="B23" s="1">
        <v>3</v>
      </c>
      <c r="C23" s="26" t="s">
        <v>11091</v>
      </c>
      <c r="D23" t="s">
        <v>661</v>
      </c>
      <c r="E23" s="27" t="s">
        <v>11092</v>
      </c>
      <c r="F23" s="28" t="s">
        <v>663</v>
      </c>
      <c r="G23" s="29">
        <v>246.33000000000001</v>
      </c>
      <c r="H23" s="28">
        <v>0</v>
      </c>
      <c r="I23" s="30">
        <f>ROUND(G23*H23,P4)</f>
        <v>0</v>
      </c>
      <c r="L23" s="31">
        <v>0</v>
      </c>
      <c r="M23" s="24">
        <f>ROUND(G23*L23,P4)</f>
        <v>0</v>
      </c>
      <c r="N23" s="25" t="s">
        <v>1309</v>
      </c>
      <c r="O23" s="32">
        <f>M23*AA23</f>
        <v>0</v>
      </c>
      <c r="P23" s="1">
        <v>3</v>
      </c>
      <c r="AA23" s="1">
        <f>IF(P23=1,$O$3,IF(P23=2,$O$4,$O$5))</f>
        <v>0</v>
      </c>
    </row>
    <row r="24">
      <c r="A24" s="1" t="s">
        <v>664</v>
      </c>
      <c r="E24" s="27" t="s">
        <v>661</v>
      </c>
    </row>
    <row r="25" ht="38.25">
      <c r="A25" s="1" t="s">
        <v>665</v>
      </c>
      <c r="E25" s="33" t="s">
        <v>14970</v>
      </c>
    </row>
    <row r="26" ht="63.75">
      <c r="A26" s="1" t="s">
        <v>666</v>
      </c>
      <c r="E26" s="27" t="s">
        <v>5550</v>
      </c>
    </row>
    <row r="27">
      <c r="A27" s="1" t="s">
        <v>659</v>
      </c>
      <c r="B27" s="1">
        <v>4</v>
      </c>
      <c r="C27" s="26" t="s">
        <v>1535</v>
      </c>
      <c r="D27" t="s">
        <v>661</v>
      </c>
      <c r="E27" s="27" t="s">
        <v>1536</v>
      </c>
      <c r="F27" s="28" t="s">
        <v>663</v>
      </c>
      <c r="G27" s="29">
        <v>2002.1880000000001</v>
      </c>
      <c r="H27" s="28">
        <v>0</v>
      </c>
      <c r="I27" s="30">
        <f>ROUND(G27*H27,P4)</f>
        <v>0</v>
      </c>
      <c r="L27" s="31">
        <v>0</v>
      </c>
      <c r="M27" s="24">
        <f>ROUND(G27*L27,P4)</f>
        <v>0</v>
      </c>
      <c r="N27" s="25" t="s">
        <v>1309</v>
      </c>
      <c r="O27" s="32">
        <f>M27*AA27</f>
        <v>0</v>
      </c>
      <c r="P27" s="1">
        <v>3</v>
      </c>
      <c r="AA27" s="1">
        <f>IF(P27=1,$O$3,IF(P27=2,$O$4,$O$5))</f>
        <v>0</v>
      </c>
    </row>
    <row r="28">
      <c r="A28" s="1" t="s">
        <v>664</v>
      </c>
      <c r="E28" s="27" t="s">
        <v>661</v>
      </c>
    </row>
    <row r="29" ht="51">
      <c r="A29" s="1" t="s">
        <v>665</v>
      </c>
      <c r="E29" s="33" t="s">
        <v>14971</v>
      </c>
    </row>
    <row r="30" ht="318.75">
      <c r="A30" s="1" t="s">
        <v>666</v>
      </c>
      <c r="E30" s="27" t="s">
        <v>667</v>
      </c>
    </row>
    <row r="31">
      <c r="A31" s="1" t="s">
        <v>659</v>
      </c>
      <c r="B31" s="1">
        <v>5</v>
      </c>
      <c r="C31" s="26" t="s">
        <v>9394</v>
      </c>
      <c r="D31" t="s">
        <v>661</v>
      </c>
      <c r="E31" s="27" t="s">
        <v>9395</v>
      </c>
      <c r="F31" s="28" t="s">
        <v>663</v>
      </c>
      <c r="G31" s="29">
        <v>92.712999999999994</v>
      </c>
      <c r="H31" s="28">
        <v>0</v>
      </c>
      <c r="I31" s="30">
        <f>ROUND(G31*H31,P4)</f>
        <v>0</v>
      </c>
      <c r="L31" s="31">
        <v>0</v>
      </c>
      <c r="M31" s="24">
        <f>ROUND(G31*L31,P4)</f>
        <v>0</v>
      </c>
      <c r="N31" s="25" t="s">
        <v>1309</v>
      </c>
      <c r="O31" s="32">
        <f>M31*AA31</f>
        <v>0</v>
      </c>
      <c r="P31" s="1">
        <v>3</v>
      </c>
      <c r="AA31" s="1">
        <f>IF(P31=1,$O$3,IF(P31=2,$O$4,$O$5))</f>
        <v>0</v>
      </c>
    </row>
    <row r="32">
      <c r="A32" s="1" t="s">
        <v>664</v>
      </c>
      <c r="E32" s="27" t="s">
        <v>661</v>
      </c>
    </row>
    <row r="33" ht="38.25">
      <c r="A33" s="1" t="s">
        <v>665</v>
      </c>
      <c r="E33" s="33" t="s">
        <v>14972</v>
      </c>
    </row>
    <row r="34" ht="191.25">
      <c r="A34" s="1" t="s">
        <v>666</v>
      </c>
      <c r="E34" s="27" t="s">
        <v>9398</v>
      </c>
    </row>
    <row r="35">
      <c r="A35" s="1" t="s">
        <v>659</v>
      </c>
      <c r="B35" s="1">
        <v>6</v>
      </c>
      <c r="C35" s="26" t="s">
        <v>672</v>
      </c>
      <c r="D35" t="s">
        <v>661</v>
      </c>
      <c r="E35" s="27" t="s">
        <v>673</v>
      </c>
      <c r="F35" s="28" t="s">
        <v>663</v>
      </c>
      <c r="G35" s="29">
        <v>92.712999999999994</v>
      </c>
      <c r="H35" s="28">
        <v>0</v>
      </c>
      <c r="I35" s="30">
        <f>ROUND(G35*H35,P4)</f>
        <v>0</v>
      </c>
      <c r="L35" s="31">
        <v>0</v>
      </c>
      <c r="M35" s="24">
        <f>ROUND(G35*L35,P4)</f>
        <v>0</v>
      </c>
      <c r="N35" s="25" t="s">
        <v>1309</v>
      </c>
      <c r="O35" s="32">
        <f>M35*AA35</f>
        <v>0</v>
      </c>
      <c r="P35" s="1">
        <v>3</v>
      </c>
      <c r="AA35" s="1">
        <f>IF(P35=1,$O$3,IF(P35=2,$O$4,$O$5))</f>
        <v>0</v>
      </c>
    </row>
    <row r="36">
      <c r="A36" s="1" t="s">
        <v>664</v>
      </c>
      <c r="E36" s="27" t="s">
        <v>661</v>
      </c>
    </row>
    <row r="37" ht="38.25">
      <c r="A37" s="1" t="s">
        <v>665</v>
      </c>
      <c r="E37" s="33" t="s">
        <v>14972</v>
      </c>
    </row>
    <row r="38" ht="229.5">
      <c r="A38" s="1" t="s">
        <v>666</v>
      </c>
      <c r="E38" s="27" t="s">
        <v>674</v>
      </c>
    </row>
    <row r="39">
      <c r="A39" s="1" t="s">
        <v>659</v>
      </c>
      <c r="B39" s="1">
        <v>7</v>
      </c>
      <c r="C39" s="26" t="s">
        <v>1540</v>
      </c>
      <c r="D39" t="s">
        <v>661</v>
      </c>
      <c r="E39" s="27" t="s">
        <v>1541</v>
      </c>
      <c r="F39" s="28" t="s">
        <v>663</v>
      </c>
      <c r="G39" s="29">
        <v>1037.692</v>
      </c>
      <c r="H39" s="28">
        <v>0</v>
      </c>
      <c r="I39" s="30">
        <f>ROUND(G39*H39,P4)</f>
        <v>0</v>
      </c>
      <c r="L39" s="31">
        <v>0</v>
      </c>
      <c r="M39" s="24">
        <f>ROUND(G39*L39,P4)</f>
        <v>0</v>
      </c>
      <c r="N39" s="25" t="s">
        <v>1309</v>
      </c>
      <c r="O39" s="32">
        <f>M39*AA39</f>
        <v>0</v>
      </c>
      <c r="P39" s="1">
        <v>3</v>
      </c>
      <c r="AA39" s="1">
        <f>IF(P39=1,$O$3,IF(P39=2,$O$4,$O$5))</f>
        <v>0</v>
      </c>
    </row>
    <row r="40">
      <c r="A40" s="1" t="s">
        <v>664</v>
      </c>
      <c r="E40" s="27" t="s">
        <v>661</v>
      </c>
    </row>
    <row r="41" ht="38.25">
      <c r="A41" s="1" t="s">
        <v>665</v>
      </c>
      <c r="E41" s="33" t="s">
        <v>14973</v>
      </c>
    </row>
    <row r="42" ht="229.5">
      <c r="A42" s="1" t="s">
        <v>666</v>
      </c>
      <c r="E42" s="27" t="s">
        <v>1543</v>
      </c>
    </row>
    <row r="43">
      <c r="A43" s="1" t="s">
        <v>659</v>
      </c>
      <c r="B43" s="1">
        <v>8</v>
      </c>
      <c r="C43" s="26" t="s">
        <v>6435</v>
      </c>
      <c r="D43" t="s">
        <v>661</v>
      </c>
      <c r="E43" s="27" t="s">
        <v>6436</v>
      </c>
      <c r="F43" s="28" t="s">
        <v>663</v>
      </c>
      <c r="G43" s="29">
        <v>589.81600000000003</v>
      </c>
      <c r="H43" s="28">
        <v>0</v>
      </c>
      <c r="I43" s="30">
        <f>ROUND(G43*H43,P4)</f>
        <v>0</v>
      </c>
      <c r="L43" s="31">
        <v>0</v>
      </c>
      <c r="M43" s="24">
        <f>ROUND(G43*L43,P4)</f>
        <v>0</v>
      </c>
      <c r="N43" s="25" t="s">
        <v>1309</v>
      </c>
      <c r="O43" s="32">
        <f>M43*AA43</f>
        <v>0</v>
      </c>
      <c r="P43" s="1">
        <v>3</v>
      </c>
      <c r="AA43" s="1">
        <f>IF(P43=1,$O$3,IF(P43=2,$O$4,$O$5))</f>
        <v>0</v>
      </c>
    </row>
    <row r="44">
      <c r="A44" s="1" t="s">
        <v>664</v>
      </c>
      <c r="E44" s="27" t="s">
        <v>661</v>
      </c>
    </row>
    <row r="45" ht="51">
      <c r="A45" s="1" t="s">
        <v>665</v>
      </c>
      <c r="E45" s="33" t="s">
        <v>14974</v>
      </c>
    </row>
    <row r="46" ht="293.25">
      <c r="A46" s="1" t="s">
        <v>666</v>
      </c>
      <c r="E46" s="27" t="s">
        <v>6438</v>
      </c>
    </row>
    <row r="47">
      <c r="A47" s="1" t="s">
        <v>659</v>
      </c>
      <c r="B47" s="1">
        <v>9</v>
      </c>
      <c r="C47" s="26" t="s">
        <v>5965</v>
      </c>
      <c r="D47" t="s">
        <v>661</v>
      </c>
      <c r="E47" s="27" t="s">
        <v>5966</v>
      </c>
      <c r="F47" s="28" t="s">
        <v>677</v>
      </c>
      <c r="G47" s="29">
        <v>821.10000000000002</v>
      </c>
      <c r="H47" s="28">
        <v>0</v>
      </c>
      <c r="I47" s="30">
        <f>ROUND(G47*H47,P4)</f>
        <v>0</v>
      </c>
      <c r="L47" s="31">
        <v>0</v>
      </c>
      <c r="M47" s="24">
        <f>ROUND(G47*L47,P4)</f>
        <v>0</v>
      </c>
      <c r="N47" s="25" t="s">
        <v>1309</v>
      </c>
      <c r="O47" s="32">
        <f>M47*AA47</f>
        <v>0</v>
      </c>
      <c r="P47" s="1">
        <v>3</v>
      </c>
      <c r="AA47" s="1">
        <f>IF(P47=1,$O$3,IF(P47=2,$O$4,$O$5))</f>
        <v>0</v>
      </c>
    </row>
    <row r="48">
      <c r="A48" s="1" t="s">
        <v>664</v>
      </c>
      <c r="E48" s="27" t="s">
        <v>661</v>
      </c>
    </row>
    <row r="49" ht="38.25">
      <c r="A49" s="1" t="s">
        <v>665</v>
      </c>
      <c r="E49" s="33" t="s">
        <v>14975</v>
      </c>
    </row>
    <row r="50" ht="25.5">
      <c r="A50" s="1" t="s">
        <v>666</v>
      </c>
      <c r="E50" s="27" t="s">
        <v>5968</v>
      </c>
    </row>
    <row r="51">
      <c r="A51" s="1" t="s">
        <v>659</v>
      </c>
      <c r="B51" s="1">
        <v>10</v>
      </c>
      <c r="C51" s="26" t="s">
        <v>12363</v>
      </c>
      <c r="D51" t="s">
        <v>661</v>
      </c>
      <c r="E51" s="27" t="s">
        <v>12364</v>
      </c>
      <c r="F51" s="28" t="s">
        <v>677</v>
      </c>
      <c r="G51" s="29">
        <v>24.359999999999999</v>
      </c>
      <c r="H51" s="28">
        <v>0</v>
      </c>
      <c r="I51" s="30">
        <f>ROUND(G51*H51,P4)</f>
        <v>0</v>
      </c>
      <c r="L51" s="31">
        <v>0</v>
      </c>
      <c r="M51" s="24">
        <f>ROUND(G51*L51,P4)</f>
        <v>0</v>
      </c>
      <c r="N51" s="25" t="s">
        <v>1309</v>
      </c>
      <c r="O51" s="32">
        <f>M51*AA51</f>
        <v>0</v>
      </c>
      <c r="P51" s="1">
        <v>3</v>
      </c>
      <c r="AA51" s="1">
        <f>IF(P51=1,$O$3,IF(P51=2,$O$4,$O$5))</f>
        <v>0</v>
      </c>
    </row>
    <row r="52">
      <c r="A52" s="1" t="s">
        <v>664</v>
      </c>
      <c r="E52" s="27" t="s">
        <v>661</v>
      </c>
    </row>
    <row r="53">
      <c r="A53" s="1" t="s">
        <v>665</v>
      </c>
      <c r="E53" s="33" t="s">
        <v>14968</v>
      </c>
    </row>
    <row r="54" ht="38.25">
      <c r="A54" s="1" t="s">
        <v>666</v>
      </c>
      <c r="E54" s="27" t="s">
        <v>9134</v>
      </c>
    </row>
    <row r="55">
      <c r="A55" s="1" t="s">
        <v>659</v>
      </c>
      <c r="B55" s="1">
        <v>11</v>
      </c>
      <c r="C55" s="26" t="s">
        <v>9135</v>
      </c>
      <c r="D55" t="s">
        <v>661</v>
      </c>
      <c r="E55" s="27" t="s">
        <v>9136</v>
      </c>
      <c r="F55" s="28" t="s">
        <v>677</v>
      </c>
      <c r="G55" s="29">
        <v>24.359999999999999</v>
      </c>
      <c r="H55" s="28">
        <v>0</v>
      </c>
      <c r="I55" s="30">
        <f>ROUND(G55*H55,P4)</f>
        <v>0</v>
      </c>
      <c r="L55" s="31">
        <v>0</v>
      </c>
      <c r="M55" s="24">
        <f>ROUND(G55*L55,P4)</f>
        <v>0</v>
      </c>
      <c r="N55" s="25" t="s">
        <v>1309</v>
      </c>
      <c r="O55" s="32">
        <f>M55*AA55</f>
        <v>0</v>
      </c>
      <c r="P55" s="1">
        <v>3</v>
      </c>
      <c r="AA55" s="1">
        <f>IF(P55=1,$O$3,IF(P55=2,$O$4,$O$5))</f>
        <v>0</v>
      </c>
    </row>
    <row r="56">
      <c r="A56" s="1" t="s">
        <v>664</v>
      </c>
      <c r="E56" s="27" t="s">
        <v>661</v>
      </c>
    </row>
    <row r="57">
      <c r="A57" s="1" t="s">
        <v>665</v>
      </c>
      <c r="E57" s="33" t="s">
        <v>14968</v>
      </c>
    </row>
    <row r="58" ht="25.5">
      <c r="A58" s="1" t="s">
        <v>666</v>
      </c>
      <c r="E58" s="27" t="s">
        <v>9138</v>
      </c>
    </row>
    <row r="59">
      <c r="A59" s="1" t="s">
        <v>659</v>
      </c>
      <c r="B59" s="1">
        <v>12</v>
      </c>
      <c r="C59" s="26" t="s">
        <v>5973</v>
      </c>
      <c r="D59" t="s">
        <v>661</v>
      </c>
      <c r="E59" s="27" t="s">
        <v>5974</v>
      </c>
      <c r="F59" s="28" t="s">
        <v>677</v>
      </c>
      <c r="G59" s="29">
        <v>24.359999999999999</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14968</v>
      </c>
    </row>
    <row r="62" ht="38.25">
      <c r="A62" s="1" t="s">
        <v>666</v>
      </c>
      <c r="E62" s="27" t="s">
        <v>6611</v>
      </c>
    </row>
    <row r="63">
      <c r="A63" s="1" t="s">
        <v>659</v>
      </c>
      <c r="B63" s="1">
        <v>13</v>
      </c>
      <c r="C63" s="26" t="s">
        <v>14921</v>
      </c>
      <c r="D63" t="s">
        <v>661</v>
      </c>
      <c r="E63" s="27" t="s">
        <v>14922</v>
      </c>
      <c r="F63" s="28" t="s">
        <v>677</v>
      </c>
      <c r="G63" s="29">
        <v>115</v>
      </c>
      <c r="H63" s="28">
        <v>0</v>
      </c>
      <c r="I63" s="30">
        <f>ROUND(G63*H63,P4)</f>
        <v>0</v>
      </c>
      <c r="L63" s="31">
        <v>0</v>
      </c>
      <c r="M63" s="24">
        <f>ROUND(G63*L63,P4)</f>
        <v>0</v>
      </c>
      <c r="N63" s="25" t="s">
        <v>1309</v>
      </c>
      <c r="O63" s="32">
        <f>M63*AA63</f>
        <v>0</v>
      </c>
      <c r="P63" s="1">
        <v>3</v>
      </c>
      <c r="AA63" s="1">
        <f>IF(P63=1,$O$3,IF(P63=2,$O$4,$O$5))</f>
        <v>0</v>
      </c>
    </row>
    <row r="64">
      <c r="A64" s="1" t="s">
        <v>664</v>
      </c>
      <c r="E64" s="27" t="s">
        <v>661</v>
      </c>
    </row>
    <row r="65">
      <c r="A65" s="1" t="s">
        <v>665</v>
      </c>
    </row>
    <row r="66" ht="25.5">
      <c r="A66" s="1" t="s">
        <v>666</v>
      </c>
      <c r="E66" s="27" t="s">
        <v>14923</v>
      </c>
    </row>
    <row r="67">
      <c r="A67" s="1" t="s">
        <v>659</v>
      </c>
      <c r="B67" s="1">
        <v>14</v>
      </c>
      <c r="C67" s="26" t="s">
        <v>14924</v>
      </c>
      <c r="D67" t="s">
        <v>661</v>
      </c>
      <c r="E67" s="27" t="s">
        <v>14925</v>
      </c>
      <c r="F67" s="28" t="s">
        <v>677</v>
      </c>
      <c r="G67" s="29">
        <v>115</v>
      </c>
      <c r="H67" s="28">
        <v>0</v>
      </c>
      <c r="I67" s="30">
        <f>ROUND(G67*H67,P4)</f>
        <v>0</v>
      </c>
      <c r="L67" s="31">
        <v>0</v>
      </c>
      <c r="M67" s="24">
        <f>ROUND(G67*L67,P4)</f>
        <v>0</v>
      </c>
      <c r="N67" s="25" t="s">
        <v>1309</v>
      </c>
      <c r="O67" s="32">
        <f>M67*AA67</f>
        <v>0</v>
      </c>
      <c r="P67" s="1">
        <v>3</v>
      </c>
      <c r="AA67" s="1">
        <f>IF(P67=1,$O$3,IF(P67=2,$O$4,$O$5))</f>
        <v>0</v>
      </c>
    </row>
    <row r="68">
      <c r="A68" s="1" t="s">
        <v>664</v>
      </c>
      <c r="E68" s="27" t="s">
        <v>14976</v>
      </c>
    </row>
    <row r="69">
      <c r="A69" s="1" t="s">
        <v>665</v>
      </c>
    </row>
    <row r="70" ht="38.25">
      <c r="A70" s="1" t="s">
        <v>666</v>
      </c>
      <c r="E70" s="27" t="s">
        <v>14926</v>
      </c>
    </row>
    <row r="71">
      <c r="A71" s="1" t="s">
        <v>659</v>
      </c>
      <c r="B71" s="1">
        <v>15</v>
      </c>
      <c r="C71" s="26" t="s">
        <v>5977</v>
      </c>
      <c r="D71" t="s">
        <v>661</v>
      </c>
      <c r="E71" s="27" t="s">
        <v>5978</v>
      </c>
      <c r="F71" s="28" t="s">
        <v>663</v>
      </c>
      <c r="G71" s="29">
        <v>5.1749999999999998</v>
      </c>
      <c r="H71" s="28">
        <v>0</v>
      </c>
      <c r="I71" s="30">
        <f>ROUND(G71*H71,P4)</f>
        <v>0</v>
      </c>
      <c r="L71" s="31">
        <v>0</v>
      </c>
      <c r="M71" s="24">
        <f>ROUND(G71*L71,P4)</f>
        <v>0</v>
      </c>
      <c r="N71" s="25" t="s">
        <v>1309</v>
      </c>
      <c r="O71" s="32">
        <f>M71*AA71</f>
        <v>0</v>
      </c>
      <c r="P71" s="1">
        <v>3</v>
      </c>
      <c r="AA71" s="1">
        <f>IF(P71=1,$O$3,IF(P71=2,$O$4,$O$5))</f>
        <v>0</v>
      </c>
    </row>
    <row r="72">
      <c r="A72" s="1" t="s">
        <v>664</v>
      </c>
      <c r="E72" s="27" t="s">
        <v>14977</v>
      </c>
    </row>
    <row r="73">
      <c r="A73" s="1" t="s">
        <v>665</v>
      </c>
      <c r="E73" s="33" t="s">
        <v>14978</v>
      </c>
    </row>
    <row r="74" ht="38.25">
      <c r="A74" s="1" t="s">
        <v>666</v>
      </c>
      <c r="E74" s="27" t="s">
        <v>5980</v>
      </c>
    </row>
    <row r="75">
      <c r="A75" s="1" t="s">
        <v>659</v>
      </c>
      <c r="B75" s="1">
        <v>42</v>
      </c>
      <c r="C75" s="26" t="s">
        <v>1787</v>
      </c>
      <c r="D75" t="s">
        <v>661</v>
      </c>
      <c r="E75" s="27" t="s">
        <v>14979</v>
      </c>
      <c r="F75" s="28" t="s">
        <v>683</v>
      </c>
      <c r="G75" s="29">
        <v>50</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row>
    <row r="78" ht="25.5">
      <c r="A78" s="1" t="s">
        <v>666</v>
      </c>
      <c r="E78" s="27" t="s">
        <v>14980</v>
      </c>
    </row>
    <row r="79">
      <c r="A79" s="1" t="s">
        <v>659</v>
      </c>
      <c r="B79" s="1">
        <v>43</v>
      </c>
      <c r="C79" s="26" t="s">
        <v>3451</v>
      </c>
      <c r="D79" t="s">
        <v>661</v>
      </c>
      <c r="E79" s="27" t="s">
        <v>14981</v>
      </c>
      <c r="F79" s="28" t="s">
        <v>683</v>
      </c>
      <c r="G79" s="29">
        <v>60</v>
      </c>
      <c r="H79" s="28">
        <v>0</v>
      </c>
      <c r="I79" s="30">
        <f>ROUND(G79*H79,P4)</f>
        <v>0</v>
      </c>
      <c r="L79" s="31">
        <v>0</v>
      </c>
      <c r="M79" s="24">
        <f>ROUND(G79*L79,P4)</f>
        <v>0</v>
      </c>
      <c r="N79" s="25" t="s">
        <v>1309</v>
      </c>
      <c r="O79" s="32">
        <f>M79*AA79</f>
        <v>0</v>
      </c>
      <c r="P79" s="1">
        <v>3</v>
      </c>
      <c r="AA79" s="1">
        <f>IF(P79=1,$O$3,IF(P79=2,$O$4,$O$5))</f>
        <v>0</v>
      </c>
    </row>
    <row r="80">
      <c r="A80" s="1" t="s">
        <v>664</v>
      </c>
      <c r="E80" s="27" t="s">
        <v>14982</v>
      </c>
    </row>
    <row r="81">
      <c r="A81" s="1" t="s">
        <v>665</v>
      </c>
    </row>
    <row r="82" ht="25.5">
      <c r="A82" s="1" t="s">
        <v>666</v>
      </c>
      <c r="E82" s="27" t="s">
        <v>14983</v>
      </c>
    </row>
    <row r="83">
      <c r="A83" s="1" t="s">
        <v>659</v>
      </c>
      <c r="B83" s="1">
        <v>44</v>
      </c>
      <c r="C83" s="26" t="s">
        <v>14984</v>
      </c>
      <c r="D83" t="s">
        <v>661</v>
      </c>
      <c r="E83" s="27" t="s">
        <v>14985</v>
      </c>
      <c r="F83" s="28" t="s">
        <v>683</v>
      </c>
      <c r="G83" s="29">
        <v>110</v>
      </c>
      <c r="H83" s="28">
        <v>0</v>
      </c>
      <c r="I83" s="30">
        <f>ROUND(G83*H83,P4)</f>
        <v>0</v>
      </c>
      <c r="L83" s="31">
        <v>0</v>
      </c>
      <c r="M83" s="24">
        <f>ROUND(G83*L83,P4)</f>
        <v>0</v>
      </c>
      <c r="N83" s="25" t="s">
        <v>1309</v>
      </c>
      <c r="O83" s="32">
        <f>M83*AA83</f>
        <v>0</v>
      </c>
      <c r="P83" s="1">
        <v>3</v>
      </c>
      <c r="AA83" s="1">
        <f>IF(P83=1,$O$3,IF(P83=2,$O$4,$O$5))</f>
        <v>0</v>
      </c>
    </row>
    <row r="84">
      <c r="A84" s="1" t="s">
        <v>664</v>
      </c>
      <c r="E84" s="27" t="s">
        <v>14986</v>
      </c>
    </row>
    <row r="85">
      <c r="A85" s="1" t="s">
        <v>665</v>
      </c>
    </row>
    <row r="86">
      <c r="A86" s="1" t="s">
        <v>666</v>
      </c>
      <c r="E86" s="27" t="s">
        <v>14987</v>
      </c>
    </row>
    <row r="87">
      <c r="A87" s="1" t="s">
        <v>659</v>
      </c>
      <c r="B87" s="1">
        <v>45</v>
      </c>
      <c r="C87" s="26" t="s">
        <v>14988</v>
      </c>
      <c r="D87" t="s">
        <v>661</v>
      </c>
      <c r="E87" s="27" t="s">
        <v>14989</v>
      </c>
      <c r="F87" s="28" t="s">
        <v>663</v>
      </c>
      <c r="G87" s="29">
        <v>11.5</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c r="E89" s="33" t="s">
        <v>14990</v>
      </c>
    </row>
    <row r="90" ht="51">
      <c r="A90" s="1" t="s">
        <v>666</v>
      </c>
      <c r="E90" s="27" t="s">
        <v>14991</v>
      </c>
    </row>
    <row r="91">
      <c r="A91" s="1" t="s">
        <v>656</v>
      </c>
      <c r="C91" s="22" t="s">
        <v>1333</v>
      </c>
      <c r="E91" s="23" t="s">
        <v>5082</v>
      </c>
      <c r="L91" s="24">
        <f>SUMIFS(L92:L107,A92:A107,"P")</f>
        <v>0</v>
      </c>
      <c r="M91" s="24">
        <f>SUMIFS(M92:M107,A92:A107,"P")</f>
        <v>0</v>
      </c>
      <c r="N91" s="25"/>
    </row>
    <row r="92">
      <c r="A92" s="1" t="s">
        <v>659</v>
      </c>
      <c r="B92" s="1">
        <v>16</v>
      </c>
      <c r="C92" s="26" t="s">
        <v>9718</v>
      </c>
      <c r="D92" t="s">
        <v>661</v>
      </c>
      <c r="E92" s="27" t="s">
        <v>9719</v>
      </c>
      <c r="F92" s="28" t="s">
        <v>663</v>
      </c>
      <c r="G92" s="29">
        <v>1.6799999999999999</v>
      </c>
      <c r="H92" s="28">
        <v>0</v>
      </c>
      <c r="I92" s="30">
        <f>ROUND(G92*H92,P4)</f>
        <v>0</v>
      </c>
      <c r="L92" s="31">
        <v>0</v>
      </c>
      <c r="M92" s="24">
        <f>ROUND(G92*L92,P4)</f>
        <v>0</v>
      </c>
      <c r="N92" s="25" t="s">
        <v>1309</v>
      </c>
      <c r="O92" s="32">
        <f>M92*AA92</f>
        <v>0</v>
      </c>
      <c r="P92" s="1">
        <v>3</v>
      </c>
      <c r="AA92" s="1">
        <f>IF(P92=1,$O$3,IF(P92=2,$O$4,$O$5))</f>
        <v>0</v>
      </c>
    </row>
    <row r="93">
      <c r="A93" s="1" t="s">
        <v>664</v>
      </c>
      <c r="E93" s="27" t="s">
        <v>661</v>
      </c>
    </row>
    <row r="94">
      <c r="A94" s="1" t="s">
        <v>665</v>
      </c>
      <c r="E94" s="33" t="s">
        <v>14992</v>
      </c>
    </row>
    <row r="95" ht="357">
      <c r="A95" s="1" t="s">
        <v>666</v>
      </c>
      <c r="E95" s="27" t="s">
        <v>9722</v>
      </c>
    </row>
    <row r="96">
      <c r="A96" s="1" t="s">
        <v>659</v>
      </c>
      <c r="B96" s="1">
        <v>17</v>
      </c>
      <c r="C96" s="26" t="s">
        <v>5083</v>
      </c>
      <c r="D96" t="s">
        <v>661</v>
      </c>
      <c r="E96" s="27" t="s">
        <v>5084</v>
      </c>
      <c r="F96" s="28" t="s">
        <v>663</v>
      </c>
      <c r="G96" s="29">
        <v>89.260000000000005</v>
      </c>
      <c r="H96" s="28">
        <v>0</v>
      </c>
      <c r="I96" s="30">
        <f>ROUND(G96*H96,P4)</f>
        <v>0</v>
      </c>
      <c r="L96" s="31">
        <v>0</v>
      </c>
      <c r="M96" s="24">
        <f>ROUND(G96*L96,P4)</f>
        <v>0</v>
      </c>
      <c r="N96" s="25" t="s">
        <v>1309</v>
      </c>
      <c r="O96" s="32">
        <f>M96*AA96</f>
        <v>0</v>
      </c>
      <c r="P96" s="1">
        <v>3</v>
      </c>
      <c r="AA96" s="1">
        <f>IF(P96=1,$O$3,IF(P96=2,$O$4,$O$5))</f>
        <v>0</v>
      </c>
    </row>
    <row r="97">
      <c r="A97" s="1" t="s">
        <v>664</v>
      </c>
      <c r="E97" s="27" t="s">
        <v>661</v>
      </c>
    </row>
    <row r="98" ht="51">
      <c r="A98" s="1" t="s">
        <v>665</v>
      </c>
      <c r="E98" s="33" t="s">
        <v>14993</v>
      </c>
    </row>
    <row r="99" ht="38.25">
      <c r="A99" s="1" t="s">
        <v>666</v>
      </c>
      <c r="E99" s="27" t="s">
        <v>6457</v>
      </c>
    </row>
    <row r="100">
      <c r="A100" s="1" t="s">
        <v>659</v>
      </c>
      <c r="B100" s="1">
        <v>18</v>
      </c>
      <c r="C100" s="26" t="s">
        <v>9606</v>
      </c>
      <c r="D100" t="s">
        <v>661</v>
      </c>
      <c r="E100" s="27" t="s">
        <v>9607</v>
      </c>
      <c r="F100" s="28" t="s">
        <v>663</v>
      </c>
      <c r="G100" s="29">
        <v>1.5</v>
      </c>
      <c r="H100" s="28">
        <v>0</v>
      </c>
      <c r="I100" s="30">
        <f>ROUND(G100*H100,P4)</f>
        <v>0</v>
      </c>
      <c r="L100" s="31">
        <v>0</v>
      </c>
      <c r="M100" s="24">
        <f>ROUND(G100*L100,P4)</f>
        <v>0</v>
      </c>
      <c r="N100" s="25" t="s">
        <v>1309</v>
      </c>
      <c r="O100" s="32">
        <f>M100*AA100</f>
        <v>0</v>
      </c>
      <c r="P100" s="1">
        <v>3</v>
      </c>
      <c r="AA100" s="1">
        <f>IF(P100=1,$O$3,IF(P100=2,$O$4,$O$5))</f>
        <v>0</v>
      </c>
    </row>
    <row r="101">
      <c r="A101" s="1" t="s">
        <v>664</v>
      </c>
      <c r="E101" s="27" t="s">
        <v>661</v>
      </c>
    </row>
    <row r="102">
      <c r="A102" s="1" t="s">
        <v>665</v>
      </c>
      <c r="E102" s="33" t="s">
        <v>14994</v>
      </c>
    </row>
    <row r="103" ht="102">
      <c r="A103" s="1" t="s">
        <v>666</v>
      </c>
      <c r="E103" s="27" t="s">
        <v>9609</v>
      </c>
    </row>
    <row r="104">
      <c r="A104" s="1" t="s">
        <v>659</v>
      </c>
      <c r="B104" s="1">
        <v>19</v>
      </c>
      <c r="C104" s="26" t="s">
        <v>14935</v>
      </c>
      <c r="D104" t="s">
        <v>661</v>
      </c>
      <c r="E104" s="27" t="s">
        <v>14936</v>
      </c>
      <c r="F104" s="28" t="s">
        <v>677</v>
      </c>
      <c r="G104" s="29">
        <v>4.7999999999999998</v>
      </c>
      <c r="H104" s="28">
        <v>0</v>
      </c>
      <c r="I104" s="30">
        <f>ROUND(G104*H104,P4)</f>
        <v>0</v>
      </c>
      <c r="L104" s="31">
        <v>0</v>
      </c>
      <c r="M104" s="24">
        <f>ROUND(G104*L104,P4)</f>
        <v>0</v>
      </c>
      <c r="N104" s="25" t="s">
        <v>1309</v>
      </c>
      <c r="O104" s="32">
        <f>M104*AA104</f>
        <v>0</v>
      </c>
      <c r="P104" s="1">
        <v>3</v>
      </c>
      <c r="AA104" s="1">
        <f>IF(P104=1,$O$3,IF(P104=2,$O$4,$O$5))</f>
        <v>0</v>
      </c>
    </row>
    <row r="105">
      <c r="A105" s="1" t="s">
        <v>664</v>
      </c>
      <c r="E105" s="27" t="s">
        <v>661</v>
      </c>
    </row>
    <row r="106">
      <c r="A106" s="1" t="s">
        <v>665</v>
      </c>
      <c r="E106" s="33" t="s">
        <v>14995</v>
      </c>
    </row>
    <row r="107" ht="102">
      <c r="A107" s="1" t="s">
        <v>666</v>
      </c>
      <c r="E107" s="27" t="s">
        <v>9609</v>
      </c>
    </row>
    <row r="108">
      <c r="A108" s="1" t="s">
        <v>656</v>
      </c>
      <c r="C108" s="22" t="s">
        <v>952</v>
      </c>
      <c r="E108" s="23" t="s">
        <v>953</v>
      </c>
      <c r="L108" s="24">
        <f>SUMIFS(L109:L132,A109:A132,"P")</f>
        <v>0</v>
      </c>
      <c r="M108" s="24">
        <f>SUMIFS(M109:M132,A109:A132,"P")</f>
        <v>0</v>
      </c>
      <c r="N108" s="25"/>
    </row>
    <row r="109">
      <c r="A109" s="1" t="s">
        <v>659</v>
      </c>
      <c r="B109" s="1">
        <v>20</v>
      </c>
      <c r="C109" s="26" t="s">
        <v>14226</v>
      </c>
      <c r="D109" t="s">
        <v>661</v>
      </c>
      <c r="E109" s="27" t="s">
        <v>14227</v>
      </c>
      <c r="F109" s="28" t="s">
        <v>677</v>
      </c>
      <c r="G109" s="29">
        <v>821.10000000000002</v>
      </c>
      <c r="H109" s="28">
        <v>0</v>
      </c>
      <c r="I109" s="30">
        <f>ROUND(G109*H109,P4)</f>
        <v>0</v>
      </c>
      <c r="L109" s="31">
        <v>0</v>
      </c>
      <c r="M109" s="24">
        <f>ROUND(G109*L109,P4)</f>
        <v>0</v>
      </c>
      <c r="N109" s="25" t="s">
        <v>1309</v>
      </c>
      <c r="O109" s="32">
        <f>M109*AA109</f>
        <v>0</v>
      </c>
      <c r="P109" s="1">
        <v>3</v>
      </c>
      <c r="AA109" s="1">
        <f>IF(P109=1,$O$3,IF(P109=2,$O$4,$O$5))</f>
        <v>0</v>
      </c>
    </row>
    <row r="110">
      <c r="A110" s="1" t="s">
        <v>664</v>
      </c>
      <c r="E110" s="27" t="s">
        <v>661</v>
      </c>
    </row>
    <row r="111" ht="38.25">
      <c r="A111" s="1" t="s">
        <v>665</v>
      </c>
      <c r="E111" s="33" t="s">
        <v>14975</v>
      </c>
    </row>
    <row r="112" ht="51">
      <c r="A112" s="1" t="s">
        <v>666</v>
      </c>
      <c r="E112" s="27" t="s">
        <v>5092</v>
      </c>
    </row>
    <row r="113">
      <c r="A113" s="1" t="s">
        <v>659</v>
      </c>
      <c r="B113" s="1">
        <v>21</v>
      </c>
      <c r="C113" s="26" t="s">
        <v>14830</v>
      </c>
      <c r="D113" t="s">
        <v>661</v>
      </c>
      <c r="E113" s="27" t="s">
        <v>14831</v>
      </c>
      <c r="F113" s="28" t="s">
        <v>677</v>
      </c>
      <c r="G113" s="29">
        <v>821.10000000000002</v>
      </c>
      <c r="H113" s="28">
        <v>0</v>
      </c>
      <c r="I113" s="30">
        <f>ROUND(G113*H113,P4)</f>
        <v>0</v>
      </c>
      <c r="L113" s="31">
        <v>0</v>
      </c>
      <c r="M113" s="24">
        <f>ROUND(G113*L113,P4)</f>
        <v>0</v>
      </c>
      <c r="N113" s="25" t="s">
        <v>1309</v>
      </c>
      <c r="O113" s="32">
        <f>M113*AA113</f>
        <v>0</v>
      </c>
      <c r="P113" s="1">
        <v>3</v>
      </c>
      <c r="AA113" s="1">
        <f>IF(P113=1,$O$3,IF(P113=2,$O$4,$O$5))</f>
        <v>0</v>
      </c>
    </row>
    <row r="114">
      <c r="A114" s="1" t="s">
        <v>664</v>
      </c>
      <c r="E114" s="27" t="s">
        <v>661</v>
      </c>
    </row>
    <row r="115" ht="38.25">
      <c r="A115" s="1" t="s">
        <v>665</v>
      </c>
      <c r="E115" s="33" t="s">
        <v>14975</v>
      </c>
    </row>
    <row r="116" ht="51">
      <c r="A116" s="1" t="s">
        <v>666</v>
      </c>
      <c r="E116" s="27" t="s">
        <v>5097</v>
      </c>
    </row>
    <row r="117">
      <c r="A117" s="1" t="s">
        <v>659</v>
      </c>
      <c r="B117" s="1">
        <v>22</v>
      </c>
      <c r="C117" s="26" t="s">
        <v>11154</v>
      </c>
      <c r="D117" t="s">
        <v>661</v>
      </c>
      <c r="E117" s="27" t="s">
        <v>11155</v>
      </c>
      <c r="F117" s="28" t="s">
        <v>677</v>
      </c>
      <c r="G117" s="29">
        <v>1642.2</v>
      </c>
      <c r="H117" s="28">
        <v>0</v>
      </c>
      <c r="I117" s="30">
        <f>ROUND(G117*H117,P4)</f>
        <v>0</v>
      </c>
      <c r="L117" s="31">
        <v>0</v>
      </c>
      <c r="M117" s="24">
        <f>ROUND(G117*L117,P4)</f>
        <v>0</v>
      </c>
      <c r="N117" s="25" t="s">
        <v>1309</v>
      </c>
      <c r="O117" s="32">
        <f>M117*AA117</f>
        <v>0</v>
      </c>
      <c r="P117" s="1">
        <v>3</v>
      </c>
      <c r="AA117" s="1">
        <f>IF(P117=1,$O$3,IF(P117=2,$O$4,$O$5))</f>
        <v>0</v>
      </c>
    </row>
    <row r="118">
      <c r="A118" s="1" t="s">
        <v>664</v>
      </c>
      <c r="E118" s="27" t="s">
        <v>661</v>
      </c>
    </row>
    <row r="119" ht="38.25">
      <c r="A119" s="1" t="s">
        <v>665</v>
      </c>
      <c r="E119" s="33" t="s">
        <v>14996</v>
      </c>
    </row>
    <row r="120" ht="51">
      <c r="A120" s="1" t="s">
        <v>666</v>
      </c>
      <c r="E120" s="27" t="s">
        <v>5097</v>
      </c>
    </row>
    <row r="121">
      <c r="A121" s="1" t="s">
        <v>659</v>
      </c>
      <c r="B121" s="1">
        <v>23</v>
      </c>
      <c r="C121" s="26" t="s">
        <v>14997</v>
      </c>
      <c r="D121" t="s">
        <v>661</v>
      </c>
      <c r="E121" s="27" t="s">
        <v>14998</v>
      </c>
      <c r="F121" s="28" t="s">
        <v>677</v>
      </c>
      <c r="G121" s="29">
        <v>821.10000000000002</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ht="38.25">
      <c r="A123" s="1" t="s">
        <v>665</v>
      </c>
      <c r="E123" s="33" t="s">
        <v>14975</v>
      </c>
    </row>
    <row r="124" ht="140.25">
      <c r="A124" s="1" t="s">
        <v>666</v>
      </c>
      <c r="E124" s="27" t="s">
        <v>5102</v>
      </c>
    </row>
    <row r="125">
      <c r="A125" s="1" t="s">
        <v>659</v>
      </c>
      <c r="B125" s="1">
        <v>24</v>
      </c>
      <c r="C125" s="26" t="s">
        <v>14999</v>
      </c>
      <c r="D125" t="s">
        <v>661</v>
      </c>
      <c r="E125" s="27" t="s">
        <v>15000</v>
      </c>
      <c r="F125" s="28" t="s">
        <v>677</v>
      </c>
      <c r="G125" s="29">
        <v>821.10000000000002</v>
      </c>
      <c r="H125" s="28">
        <v>0</v>
      </c>
      <c r="I125" s="30">
        <f>ROUND(G125*H125,P4)</f>
        <v>0</v>
      </c>
      <c r="L125" s="31">
        <v>0</v>
      </c>
      <c r="M125" s="24">
        <f>ROUND(G125*L125,P4)</f>
        <v>0</v>
      </c>
      <c r="N125" s="25" t="s">
        <v>1309</v>
      </c>
      <c r="O125" s="32">
        <f>M125*AA125</f>
        <v>0</v>
      </c>
      <c r="P125" s="1">
        <v>3</v>
      </c>
      <c r="AA125" s="1">
        <f>IF(P125=1,$O$3,IF(P125=2,$O$4,$O$5))</f>
        <v>0</v>
      </c>
    </row>
    <row r="126">
      <c r="A126" s="1" t="s">
        <v>664</v>
      </c>
      <c r="E126" s="27" t="s">
        <v>661</v>
      </c>
    </row>
    <row r="127" ht="38.25">
      <c r="A127" s="1" t="s">
        <v>665</v>
      </c>
      <c r="E127" s="33" t="s">
        <v>14975</v>
      </c>
    </row>
    <row r="128" ht="140.25">
      <c r="A128" s="1" t="s">
        <v>666</v>
      </c>
      <c r="E128" s="27" t="s">
        <v>5102</v>
      </c>
    </row>
    <row r="129">
      <c r="A129" s="1" t="s">
        <v>659</v>
      </c>
      <c r="B129" s="1">
        <v>25</v>
      </c>
      <c r="C129" s="26" t="s">
        <v>15001</v>
      </c>
      <c r="D129" t="s">
        <v>661</v>
      </c>
      <c r="E129" s="27" t="s">
        <v>15002</v>
      </c>
      <c r="F129" s="28" t="s">
        <v>677</v>
      </c>
      <c r="G129" s="29">
        <v>821.10000000000002</v>
      </c>
      <c r="H129" s="28">
        <v>0</v>
      </c>
      <c r="I129" s="30">
        <f>ROUND(G129*H129,P4)</f>
        <v>0</v>
      </c>
      <c r="L129" s="31">
        <v>0</v>
      </c>
      <c r="M129" s="24">
        <f>ROUND(G129*L129,P4)</f>
        <v>0</v>
      </c>
      <c r="N129" s="25" t="s">
        <v>1309</v>
      </c>
      <c r="O129" s="32">
        <f>M129*AA129</f>
        <v>0</v>
      </c>
      <c r="P129" s="1">
        <v>3</v>
      </c>
      <c r="AA129" s="1">
        <f>IF(P129=1,$O$3,IF(P129=2,$O$4,$O$5))</f>
        <v>0</v>
      </c>
    </row>
    <row r="130">
      <c r="A130" s="1" t="s">
        <v>664</v>
      </c>
      <c r="E130" s="27" t="s">
        <v>661</v>
      </c>
    </row>
    <row r="131" ht="38.25">
      <c r="A131" s="1" t="s">
        <v>665</v>
      </c>
      <c r="E131" s="33" t="s">
        <v>14975</v>
      </c>
    </row>
    <row r="132" ht="140.25">
      <c r="A132" s="1" t="s">
        <v>666</v>
      </c>
      <c r="E132" s="27" t="s">
        <v>5102</v>
      </c>
    </row>
    <row r="133">
      <c r="A133" s="1" t="s">
        <v>656</v>
      </c>
      <c r="C133" s="22" t="s">
        <v>679</v>
      </c>
      <c r="E133" s="23" t="s">
        <v>680</v>
      </c>
      <c r="L133" s="24">
        <f>SUMIFS(L134:L141,A134:A141,"P")</f>
        <v>0</v>
      </c>
      <c r="M133" s="24">
        <f>SUMIFS(M134:M141,A134:A141,"P")</f>
        <v>0</v>
      </c>
      <c r="N133" s="25"/>
    </row>
    <row r="134">
      <c r="A134" s="1" t="s">
        <v>659</v>
      </c>
      <c r="B134" s="1">
        <v>26</v>
      </c>
      <c r="C134" s="26" t="s">
        <v>5558</v>
      </c>
      <c r="D134" t="s">
        <v>661</v>
      </c>
      <c r="E134" s="27" t="s">
        <v>5559</v>
      </c>
      <c r="F134" s="28" t="s">
        <v>683</v>
      </c>
      <c r="G134" s="29">
        <v>28</v>
      </c>
      <c r="H134" s="28">
        <v>0</v>
      </c>
      <c r="I134" s="30">
        <f>ROUND(G134*H134,P4)</f>
        <v>0</v>
      </c>
      <c r="L134" s="31">
        <v>0</v>
      </c>
      <c r="M134" s="24">
        <f>ROUND(G134*L134,P4)</f>
        <v>0</v>
      </c>
      <c r="N134" s="25" t="s">
        <v>1309</v>
      </c>
      <c r="O134" s="32">
        <f>M134*AA134</f>
        <v>0</v>
      </c>
      <c r="P134" s="1">
        <v>3</v>
      </c>
      <c r="AA134" s="1">
        <f>IF(P134=1,$O$3,IF(P134=2,$O$4,$O$5))</f>
        <v>0</v>
      </c>
    </row>
    <row r="135">
      <c r="A135" s="1" t="s">
        <v>664</v>
      </c>
      <c r="E135" s="27" t="s">
        <v>661</v>
      </c>
    </row>
    <row r="136">
      <c r="A136" s="1" t="s">
        <v>665</v>
      </c>
    </row>
    <row r="137" ht="102">
      <c r="A137" s="1" t="s">
        <v>666</v>
      </c>
      <c r="E137" s="27" t="s">
        <v>1825</v>
      </c>
    </row>
    <row r="138">
      <c r="A138" s="1" t="s">
        <v>659</v>
      </c>
      <c r="B138" s="1">
        <v>27</v>
      </c>
      <c r="C138" s="26" t="s">
        <v>13902</v>
      </c>
      <c r="D138" t="s">
        <v>661</v>
      </c>
      <c r="E138" s="27" t="s">
        <v>13903</v>
      </c>
      <c r="F138" s="28" t="s">
        <v>683</v>
      </c>
      <c r="G138" s="29">
        <v>15</v>
      </c>
      <c r="H138" s="28">
        <v>0</v>
      </c>
      <c r="I138" s="30">
        <f>ROUND(G138*H138,P4)</f>
        <v>0</v>
      </c>
      <c r="L138" s="31">
        <v>0</v>
      </c>
      <c r="M138" s="24">
        <f>ROUND(G138*L138,P4)</f>
        <v>0</v>
      </c>
      <c r="N138" s="25" t="s">
        <v>1309</v>
      </c>
      <c r="O138" s="32">
        <f>M138*AA138</f>
        <v>0</v>
      </c>
      <c r="P138" s="1">
        <v>3</v>
      </c>
      <c r="AA138" s="1">
        <f>IF(P138=1,$O$3,IF(P138=2,$O$4,$O$5))</f>
        <v>0</v>
      </c>
    </row>
    <row r="139">
      <c r="A139" s="1" t="s">
        <v>664</v>
      </c>
      <c r="E139" s="27" t="s">
        <v>661</v>
      </c>
    </row>
    <row r="140">
      <c r="A140" s="1" t="s">
        <v>665</v>
      </c>
    </row>
    <row r="141" ht="102">
      <c r="A141" s="1" t="s">
        <v>666</v>
      </c>
      <c r="E141" s="27" t="s">
        <v>1825</v>
      </c>
    </row>
    <row r="142">
      <c r="A142" s="1" t="s">
        <v>656</v>
      </c>
      <c r="C142" s="22" t="s">
        <v>6055</v>
      </c>
      <c r="E142" s="23" t="s">
        <v>6673</v>
      </c>
      <c r="L142" s="24">
        <f>SUMIFS(L143:L178,A143:A178,"P")</f>
        <v>0</v>
      </c>
      <c r="M142" s="24">
        <f>SUMIFS(M143:M178,A143:A178,"P")</f>
        <v>0</v>
      </c>
      <c r="N142" s="25"/>
    </row>
    <row r="143">
      <c r="A143" s="1" t="s">
        <v>659</v>
      </c>
      <c r="B143" s="1">
        <v>28</v>
      </c>
      <c r="C143" s="26" t="s">
        <v>14127</v>
      </c>
      <c r="D143" t="s">
        <v>661</v>
      </c>
      <c r="E143" s="27" t="s">
        <v>14128</v>
      </c>
      <c r="F143" s="28" t="s">
        <v>683</v>
      </c>
      <c r="G143" s="29">
        <v>8</v>
      </c>
      <c r="H143" s="28">
        <v>0</v>
      </c>
      <c r="I143" s="30">
        <f>ROUND(G143*H143,P4)</f>
        <v>0</v>
      </c>
      <c r="L143" s="31">
        <v>0</v>
      </c>
      <c r="M143" s="24">
        <f>ROUND(G143*L143,P4)</f>
        <v>0</v>
      </c>
      <c r="N143" s="25" t="s">
        <v>1309</v>
      </c>
      <c r="O143" s="32">
        <f>M143*AA143</f>
        <v>0</v>
      </c>
      <c r="P143" s="1">
        <v>3</v>
      </c>
      <c r="AA143" s="1">
        <f>IF(P143=1,$O$3,IF(P143=2,$O$4,$O$5))</f>
        <v>0</v>
      </c>
    </row>
    <row r="144">
      <c r="A144" s="1" t="s">
        <v>664</v>
      </c>
      <c r="E144" s="27" t="s">
        <v>661</v>
      </c>
    </row>
    <row r="145">
      <c r="A145" s="1" t="s">
        <v>665</v>
      </c>
    </row>
    <row r="146" ht="242.25">
      <c r="A146" s="1" t="s">
        <v>666</v>
      </c>
      <c r="E146" s="27" t="s">
        <v>14129</v>
      </c>
    </row>
    <row r="147">
      <c r="A147" s="1" t="s">
        <v>659</v>
      </c>
      <c r="B147" s="1">
        <v>29</v>
      </c>
      <c r="C147" s="26" t="s">
        <v>14185</v>
      </c>
      <c r="D147" t="s">
        <v>661</v>
      </c>
      <c r="E147" s="27" t="s">
        <v>14186</v>
      </c>
      <c r="F147" s="28" t="s">
        <v>683</v>
      </c>
      <c r="G147" s="29">
        <v>10</v>
      </c>
      <c r="H147" s="28">
        <v>0</v>
      </c>
      <c r="I147" s="30">
        <f>ROUND(G147*H147,P4)</f>
        <v>0</v>
      </c>
      <c r="L147" s="31">
        <v>0</v>
      </c>
      <c r="M147" s="24">
        <f>ROUND(G147*L147,P4)</f>
        <v>0</v>
      </c>
      <c r="N147" s="25" t="s">
        <v>1309</v>
      </c>
      <c r="O147" s="32">
        <f>M147*AA147</f>
        <v>0</v>
      </c>
      <c r="P147" s="1">
        <v>3</v>
      </c>
      <c r="AA147" s="1">
        <f>IF(P147=1,$O$3,IF(P147=2,$O$4,$O$5))</f>
        <v>0</v>
      </c>
    </row>
    <row r="148">
      <c r="A148" s="1" t="s">
        <v>664</v>
      </c>
      <c r="E148" s="27" t="s">
        <v>661</v>
      </c>
    </row>
    <row r="149">
      <c r="A149" s="1" t="s">
        <v>665</v>
      </c>
    </row>
    <row r="150" ht="242.25">
      <c r="A150" s="1" t="s">
        <v>666</v>
      </c>
      <c r="E150" s="27" t="s">
        <v>14129</v>
      </c>
    </row>
    <row r="151">
      <c r="A151" s="1" t="s">
        <v>659</v>
      </c>
      <c r="B151" s="1">
        <v>30</v>
      </c>
      <c r="C151" s="26" t="s">
        <v>14039</v>
      </c>
      <c r="D151" t="s">
        <v>661</v>
      </c>
      <c r="E151" s="27" t="s">
        <v>14040</v>
      </c>
      <c r="F151" s="28" t="s">
        <v>683</v>
      </c>
      <c r="G151" s="29">
        <v>1</v>
      </c>
      <c r="H151" s="28">
        <v>0</v>
      </c>
      <c r="I151" s="30">
        <f>ROUND(G151*H151,P4)</f>
        <v>0</v>
      </c>
      <c r="L151" s="31">
        <v>0</v>
      </c>
      <c r="M151" s="24">
        <f>ROUND(G151*L151,P4)</f>
        <v>0</v>
      </c>
      <c r="N151" s="25" t="s">
        <v>1309</v>
      </c>
      <c r="O151" s="32">
        <f>M151*AA151</f>
        <v>0</v>
      </c>
      <c r="P151" s="1">
        <v>3</v>
      </c>
      <c r="AA151" s="1">
        <f>IF(P151=1,$O$3,IF(P151=2,$O$4,$O$5))</f>
        <v>0</v>
      </c>
    </row>
    <row r="152">
      <c r="A152" s="1" t="s">
        <v>664</v>
      </c>
      <c r="E152" s="27" t="s">
        <v>661</v>
      </c>
    </row>
    <row r="153">
      <c r="A153" s="1" t="s">
        <v>665</v>
      </c>
    </row>
    <row r="154" ht="38.25">
      <c r="A154" s="1" t="s">
        <v>666</v>
      </c>
      <c r="E154" s="27" t="s">
        <v>8011</v>
      </c>
    </row>
    <row r="155">
      <c r="A155" s="1" t="s">
        <v>659</v>
      </c>
      <c r="B155" s="1">
        <v>31</v>
      </c>
      <c r="C155" s="26" t="s">
        <v>14041</v>
      </c>
      <c r="D155" t="s">
        <v>661</v>
      </c>
      <c r="E155" s="27" t="s">
        <v>14042</v>
      </c>
      <c r="F155" s="28" t="s">
        <v>670</v>
      </c>
      <c r="G155" s="29">
        <v>347.69999999999999</v>
      </c>
      <c r="H155" s="28">
        <v>0</v>
      </c>
      <c r="I155" s="30">
        <f>ROUND(G155*H155,P4)</f>
        <v>0</v>
      </c>
      <c r="L155" s="31">
        <v>0</v>
      </c>
      <c r="M155" s="24">
        <f>ROUND(G155*L155,P4)</f>
        <v>0</v>
      </c>
      <c r="N155" s="25" t="s">
        <v>1309</v>
      </c>
      <c r="O155" s="32">
        <f>M155*AA155</f>
        <v>0</v>
      </c>
      <c r="P155" s="1">
        <v>3</v>
      </c>
      <c r="AA155" s="1">
        <f>IF(P155=1,$O$3,IF(P155=2,$O$4,$O$5))</f>
        <v>0</v>
      </c>
    </row>
    <row r="156">
      <c r="A156" s="1" t="s">
        <v>664</v>
      </c>
      <c r="E156" s="27" t="s">
        <v>661</v>
      </c>
    </row>
    <row r="157">
      <c r="A157" s="1" t="s">
        <v>665</v>
      </c>
      <c r="E157" s="33" t="s">
        <v>15003</v>
      </c>
    </row>
    <row r="158" ht="51">
      <c r="A158" s="1" t="s">
        <v>666</v>
      </c>
      <c r="E158" s="27" t="s">
        <v>12854</v>
      </c>
    </row>
    <row r="159">
      <c r="A159" s="1" t="s">
        <v>659</v>
      </c>
      <c r="B159" s="1">
        <v>32</v>
      </c>
      <c r="C159" s="26" t="s">
        <v>14192</v>
      </c>
      <c r="D159" t="s">
        <v>661</v>
      </c>
      <c r="E159" s="27" t="s">
        <v>14193</v>
      </c>
      <c r="F159" s="28" t="s">
        <v>670</v>
      </c>
      <c r="G159" s="29">
        <v>359.19999999999999</v>
      </c>
      <c r="H159" s="28">
        <v>0</v>
      </c>
      <c r="I159" s="30">
        <f>ROUND(G159*H159,P4)</f>
        <v>0</v>
      </c>
      <c r="L159" s="31">
        <v>0</v>
      </c>
      <c r="M159" s="24">
        <f>ROUND(G159*L159,P4)</f>
        <v>0</v>
      </c>
      <c r="N159" s="25" t="s">
        <v>1309</v>
      </c>
      <c r="O159" s="32">
        <f>M159*AA159</f>
        <v>0</v>
      </c>
      <c r="P159" s="1">
        <v>3</v>
      </c>
      <c r="AA159" s="1">
        <f>IF(P159=1,$O$3,IF(P159=2,$O$4,$O$5))</f>
        <v>0</v>
      </c>
    </row>
    <row r="160">
      <c r="A160" s="1" t="s">
        <v>664</v>
      </c>
      <c r="E160" s="27" t="s">
        <v>661</v>
      </c>
    </row>
    <row r="161">
      <c r="A161" s="1" t="s">
        <v>665</v>
      </c>
    </row>
    <row r="162" ht="51">
      <c r="A162" s="1" t="s">
        <v>666</v>
      </c>
      <c r="E162" s="27" t="s">
        <v>12854</v>
      </c>
    </row>
    <row r="163">
      <c r="A163" s="1" t="s">
        <v>659</v>
      </c>
      <c r="B163" s="1">
        <v>33</v>
      </c>
      <c r="C163" s="26" t="s">
        <v>14044</v>
      </c>
      <c r="D163" t="s">
        <v>661</v>
      </c>
      <c r="E163" s="27" t="s">
        <v>14045</v>
      </c>
      <c r="F163" s="28" t="s">
        <v>670</v>
      </c>
      <c r="G163" s="29">
        <v>706.89999999999998</v>
      </c>
      <c r="H163" s="28">
        <v>0</v>
      </c>
      <c r="I163" s="30">
        <f>ROUND(G163*H163,P4)</f>
        <v>0</v>
      </c>
      <c r="L163" s="31">
        <v>0</v>
      </c>
      <c r="M163" s="24">
        <f>ROUND(G163*L163,P4)</f>
        <v>0</v>
      </c>
      <c r="N163" s="25" t="s">
        <v>1309</v>
      </c>
      <c r="O163" s="32">
        <f>M163*AA163</f>
        <v>0</v>
      </c>
      <c r="P163" s="1">
        <v>3</v>
      </c>
      <c r="AA163" s="1">
        <f>IF(P163=1,$O$3,IF(P163=2,$O$4,$O$5))</f>
        <v>0</v>
      </c>
    </row>
    <row r="164">
      <c r="A164" s="1" t="s">
        <v>664</v>
      </c>
      <c r="E164" s="27" t="s">
        <v>661</v>
      </c>
    </row>
    <row r="165">
      <c r="A165" s="1" t="s">
        <v>665</v>
      </c>
    </row>
    <row r="166" ht="25.5">
      <c r="A166" s="1" t="s">
        <v>666</v>
      </c>
      <c r="E166" s="27" t="s">
        <v>14047</v>
      </c>
    </row>
    <row r="167">
      <c r="A167" s="1" t="s">
        <v>659</v>
      </c>
      <c r="B167" s="1">
        <v>46</v>
      </c>
      <c r="C167" s="26" t="s">
        <v>14737</v>
      </c>
      <c r="D167" t="s">
        <v>661</v>
      </c>
      <c r="E167" s="27" t="s">
        <v>6065</v>
      </c>
      <c r="F167" s="28" t="s">
        <v>670</v>
      </c>
      <c r="G167" s="29">
        <v>417.24000000000001</v>
      </c>
      <c r="H167" s="28">
        <v>0</v>
      </c>
      <c r="I167" s="30">
        <f>ROUND(G167*H167,P4)</f>
        <v>0</v>
      </c>
      <c r="L167" s="31">
        <v>0</v>
      </c>
      <c r="M167" s="24">
        <f>ROUND(G167*L167,P4)</f>
        <v>0</v>
      </c>
      <c r="N167" s="25" t="s">
        <v>1309</v>
      </c>
      <c r="O167" s="32">
        <f>M167*AA167</f>
        <v>0</v>
      </c>
      <c r="P167" s="1">
        <v>3</v>
      </c>
      <c r="AA167" s="1">
        <f>IF(P167=1,$O$3,IF(P167=2,$O$4,$O$5))</f>
        <v>0</v>
      </c>
    </row>
    <row r="168">
      <c r="A168" s="1" t="s">
        <v>664</v>
      </c>
      <c r="E168" s="27" t="s">
        <v>14135</v>
      </c>
    </row>
    <row r="169">
      <c r="A169" s="1" t="s">
        <v>665</v>
      </c>
      <c r="E169" s="33" t="s">
        <v>15004</v>
      </c>
    </row>
    <row r="170" ht="255">
      <c r="A170" s="1" t="s">
        <v>666</v>
      </c>
      <c r="E170" s="27" t="s">
        <v>6676</v>
      </c>
    </row>
    <row r="171">
      <c r="A171" s="1" t="s">
        <v>659</v>
      </c>
      <c r="B171" s="1">
        <v>47</v>
      </c>
      <c r="C171" s="26" t="s">
        <v>14739</v>
      </c>
      <c r="D171" t="s">
        <v>661</v>
      </c>
      <c r="E171" s="27" t="s">
        <v>6678</v>
      </c>
      <c r="F171" s="28" t="s">
        <v>670</v>
      </c>
      <c r="G171" s="29">
        <v>431.04000000000002</v>
      </c>
      <c r="H171" s="28">
        <v>0</v>
      </c>
      <c r="I171" s="30">
        <f>ROUND(G171*H171,P4)</f>
        <v>0</v>
      </c>
      <c r="L171" s="31">
        <v>0</v>
      </c>
      <c r="M171" s="24">
        <f>ROUND(G171*L171,P4)</f>
        <v>0</v>
      </c>
      <c r="N171" s="25" t="s">
        <v>1309</v>
      </c>
      <c r="O171" s="32">
        <f>M171*AA171</f>
        <v>0</v>
      </c>
      <c r="P171" s="1">
        <v>3</v>
      </c>
      <c r="AA171" s="1">
        <f>IF(P171=1,$O$3,IF(P171=2,$O$4,$O$5))</f>
        <v>0</v>
      </c>
    </row>
    <row r="172">
      <c r="A172" s="1" t="s">
        <v>664</v>
      </c>
      <c r="E172" s="27" t="s">
        <v>14135</v>
      </c>
    </row>
    <row r="173">
      <c r="A173" s="1" t="s">
        <v>665</v>
      </c>
      <c r="E173" s="33" t="s">
        <v>15005</v>
      </c>
    </row>
    <row r="174" ht="255">
      <c r="A174" s="1" t="s">
        <v>666</v>
      </c>
      <c r="E174" s="27" t="s">
        <v>6676</v>
      </c>
    </row>
    <row r="175">
      <c r="A175" s="1" t="s">
        <v>659</v>
      </c>
      <c r="B175" s="1">
        <v>48</v>
      </c>
      <c r="C175" s="26" t="s">
        <v>14206</v>
      </c>
      <c r="D175" t="s">
        <v>661</v>
      </c>
      <c r="E175" s="27" t="s">
        <v>15006</v>
      </c>
      <c r="F175" s="28" t="s">
        <v>683</v>
      </c>
      <c r="G175" s="29">
        <v>1</v>
      </c>
      <c r="H175" s="28">
        <v>0</v>
      </c>
      <c r="I175" s="30">
        <f>ROUND(G175*H175,P4)</f>
        <v>0</v>
      </c>
      <c r="L175" s="31">
        <v>0</v>
      </c>
      <c r="M175" s="24">
        <f>ROUND(G175*L175,P4)</f>
        <v>0</v>
      </c>
      <c r="N175" s="25" t="s">
        <v>1309</v>
      </c>
      <c r="O175" s="32">
        <f>M175*AA175</f>
        <v>0</v>
      </c>
      <c r="P175" s="1">
        <v>3</v>
      </c>
      <c r="AA175" s="1">
        <f>IF(P175=1,$O$3,IF(P175=2,$O$4,$O$5))</f>
        <v>0</v>
      </c>
    </row>
    <row r="176">
      <c r="A176" s="1" t="s">
        <v>664</v>
      </c>
      <c r="E176" s="27" t="s">
        <v>661</v>
      </c>
    </row>
    <row r="177">
      <c r="A177" s="1" t="s">
        <v>665</v>
      </c>
    </row>
    <row r="178" ht="255">
      <c r="A178" s="1" t="s">
        <v>666</v>
      </c>
      <c r="E178" s="27" t="s">
        <v>15007</v>
      </c>
    </row>
    <row r="179">
      <c r="A179" s="1" t="s">
        <v>656</v>
      </c>
      <c r="C179" s="22" t="s">
        <v>2817</v>
      </c>
      <c r="E179" s="23" t="s">
        <v>2818</v>
      </c>
      <c r="L179" s="24">
        <f>SUMIFS(L180:L195,A180:A195,"P")</f>
        <v>0</v>
      </c>
      <c r="M179" s="24">
        <f>SUMIFS(M180:M195,A180:A195,"P")</f>
        <v>0</v>
      </c>
      <c r="N179" s="25"/>
    </row>
    <row r="180">
      <c r="A180" s="1" t="s">
        <v>659</v>
      </c>
      <c r="B180" s="1">
        <v>34</v>
      </c>
      <c r="C180" s="26" t="s">
        <v>6867</v>
      </c>
      <c r="D180" t="s">
        <v>661</v>
      </c>
      <c r="E180" s="27" t="s">
        <v>6868</v>
      </c>
      <c r="F180" s="28" t="s">
        <v>670</v>
      </c>
      <c r="G180" s="29">
        <v>31</v>
      </c>
      <c r="H180" s="28">
        <v>0</v>
      </c>
      <c r="I180" s="30">
        <f>ROUND(G180*H180,P4)</f>
        <v>0</v>
      </c>
      <c r="L180" s="31">
        <v>0</v>
      </c>
      <c r="M180" s="24">
        <f>ROUND(G180*L180,P4)</f>
        <v>0</v>
      </c>
      <c r="N180" s="25" t="s">
        <v>1309</v>
      </c>
      <c r="O180" s="32">
        <f>M180*AA180</f>
        <v>0</v>
      </c>
      <c r="P180" s="1">
        <v>3</v>
      </c>
      <c r="AA180" s="1">
        <f>IF(P180=1,$O$3,IF(P180=2,$O$4,$O$5))</f>
        <v>0</v>
      </c>
    </row>
    <row r="181">
      <c r="A181" s="1" t="s">
        <v>664</v>
      </c>
      <c r="E181" s="27" t="s">
        <v>661</v>
      </c>
    </row>
    <row r="182">
      <c r="A182" s="1" t="s">
        <v>665</v>
      </c>
      <c r="E182" s="33" t="s">
        <v>15008</v>
      </c>
    </row>
    <row r="183" ht="51">
      <c r="A183" s="1" t="s">
        <v>666</v>
      </c>
      <c r="E183" s="27" t="s">
        <v>6479</v>
      </c>
    </row>
    <row r="184">
      <c r="A184" s="1" t="s">
        <v>659</v>
      </c>
      <c r="B184" s="1">
        <v>35</v>
      </c>
      <c r="C184" s="26" t="s">
        <v>14101</v>
      </c>
      <c r="D184" t="s">
        <v>661</v>
      </c>
      <c r="E184" s="27" t="s">
        <v>14102</v>
      </c>
      <c r="F184" s="28" t="s">
        <v>670</v>
      </c>
      <c r="G184" s="29">
        <v>1318.5999999999999</v>
      </c>
      <c r="H184" s="28">
        <v>0</v>
      </c>
      <c r="I184" s="30">
        <f>ROUND(G184*H184,P4)</f>
        <v>0</v>
      </c>
      <c r="L184" s="31">
        <v>0</v>
      </c>
      <c r="M184" s="24">
        <f>ROUND(G184*L184,P4)</f>
        <v>0</v>
      </c>
      <c r="N184" s="25" t="s">
        <v>1309</v>
      </c>
      <c r="O184" s="32">
        <f>M184*AA184</f>
        <v>0</v>
      </c>
      <c r="P184" s="1">
        <v>3</v>
      </c>
      <c r="AA184" s="1">
        <f>IF(P184=1,$O$3,IF(P184=2,$O$4,$O$5))</f>
        <v>0</v>
      </c>
    </row>
    <row r="185">
      <c r="A185" s="1" t="s">
        <v>664</v>
      </c>
      <c r="E185" s="27" t="s">
        <v>661</v>
      </c>
    </row>
    <row r="186">
      <c r="A186" s="1" t="s">
        <v>665</v>
      </c>
      <c r="E186" s="33" t="s">
        <v>15009</v>
      </c>
    </row>
    <row r="187">
      <c r="A187" s="1" t="s">
        <v>666</v>
      </c>
      <c r="E187" s="27" t="s">
        <v>6872</v>
      </c>
    </row>
    <row r="188">
      <c r="A188" s="1" t="s">
        <v>659</v>
      </c>
      <c r="B188" s="1">
        <v>36</v>
      </c>
      <c r="C188" s="26" t="s">
        <v>15010</v>
      </c>
      <c r="D188" t="s">
        <v>661</v>
      </c>
      <c r="E188" s="27" t="s">
        <v>15011</v>
      </c>
      <c r="F188" s="28" t="s">
        <v>670</v>
      </c>
      <c r="G188" s="29">
        <v>1318.5999999999999</v>
      </c>
      <c r="H188" s="28">
        <v>0</v>
      </c>
      <c r="I188" s="30">
        <f>ROUND(G188*H188,P4)</f>
        <v>0</v>
      </c>
      <c r="L188" s="31">
        <v>0</v>
      </c>
      <c r="M188" s="24">
        <f>ROUND(G188*L188,P4)</f>
        <v>0</v>
      </c>
      <c r="N188" s="25" t="s">
        <v>1309</v>
      </c>
      <c r="O188" s="32">
        <f>M188*AA188</f>
        <v>0</v>
      </c>
      <c r="P188" s="1">
        <v>3</v>
      </c>
      <c r="AA188" s="1">
        <f>IF(P188=1,$O$3,IF(P188=2,$O$4,$O$5))</f>
        <v>0</v>
      </c>
    </row>
    <row r="189">
      <c r="A189" s="1" t="s">
        <v>664</v>
      </c>
      <c r="E189" s="27" t="s">
        <v>661</v>
      </c>
    </row>
    <row r="190">
      <c r="A190" s="1" t="s">
        <v>665</v>
      </c>
      <c r="E190" s="33" t="s">
        <v>15009</v>
      </c>
    </row>
    <row r="191" ht="38.25">
      <c r="A191" s="1" t="s">
        <v>666</v>
      </c>
      <c r="E191" s="27" t="s">
        <v>6879</v>
      </c>
    </row>
    <row r="192" ht="25.5">
      <c r="A192" s="1" t="s">
        <v>659</v>
      </c>
      <c r="B192" s="1">
        <v>37</v>
      </c>
      <c r="C192" s="26" t="s">
        <v>11360</v>
      </c>
      <c r="D192" t="s">
        <v>661</v>
      </c>
      <c r="E192" s="27" t="s">
        <v>11361</v>
      </c>
      <c r="F192" s="28" t="s">
        <v>670</v>
      </c>
      <c r="G192" s="29">
        <v>1.5</v>
      </c>
      <c r="H192" s="28">
        <v>0</v>
      </c>
      <c r="I192" s="30">
        <f>ROUND(G192*H192,P4)</f>
        <v>0</v>
      </c>
      <c r="L192" s="31">
        <v>0</v>
      </c>
      <c r="M192" s="24">
        <f>ROUND(G192*L192,P4)</f>
        <v>0</v>
      </c>
      <c r="N192" s="25" t="s">
        <v>1309</v>
      </c>
      <c r="O192" s="32">
        <f>M192*AA192</f>
        <v>0</v>
      </c>
      <c r="P192" s="1">
        <v>3</v>
      </c>
      <c r="AA192" s="1">
        <f>IF(P192=1,$O$3,IF(P192=2,$O$4,$O$5))</f>
        <v>0</v>
      </c>
    </row>
    <row r="193">
      <c r="A193" s="1" t="s">
        <v>664</v>
      </c>
      <c r="E193" s="27" t="s">
        <v>661</v>
      </c>
    </row>
    <row r="194">
      <c r="A194" s="1" t="s">
        <v>665</v>
      </c>
    </row>
    <row r="195" ht="38.25">
      <c r="A195" s="1" t="s">
        <v>666</v>
      </c>
      <c r="E195" s="27" t="s">
        <v>6879</v>
      </c>
    </row>
    <row r="196">
      <c r="A196" s="1" t="s">
        <v>656</v>
      </c>
      <c r="C196" s="22" t="s">
        <v>894</v>
      </c>
      <c r="E196" s="23" t="s">
        <v>2900</v>
      </c>
      <c r="L196" s="24">
        <f>SUMIFS(L197:L208,A197:A208,"P")</f>
        <v>0</v>
      </c>
      <c r="M196" s="24">
        <f>SUMIFS(M197:M208,A197:A208,"P")</f>
        <v>0</v>
      </c>
      <c r="N196" s="25"/>
    </row>
    <row r="197" ht="25.5">
      <c r="A197" s="1" t="s">
        <v>659</v>
      </c>
      <c r="B197" s="1">
        <v>38</v>
      </c>
      <c r="C197" s="26" t="s">
        <v>3803</v>
      </c>
      <c r="D197" t="s">
        <v>897</v>
      </c>
      <c r="E197" s="27" t="s">
        <v>3804</v>
      </c>
      <c r="F197" s="28" t="s">
        <v>899</v>
      </c>
      <c r="G197" s="29">
        <v>3437.0639999999999</v>
      </c>
      <c r="H197" s="28">
        <v>0</v>
      </c>
      <c r="I197" s="30">
        <f>ROUND(G197*H197,P4)</f>
        <v>0</v>
      </c>
      <c r="L197" s="31">
        <v>0</v>
      </c>
      <c r="M197" s="24">
        <f>ROUND(G197*L197,P4)</f>
        <v>0</v>
      </c>
      <c r="N197" s="25" t="s">
        <v>1309</v>
      </c>
      <c r="O197" s="32">
        <f>M197*AA197</f>
        <v>0</v>
      </c>
      <c r="P197" s="1">
        <v>3</v>
      </c>
      <c r="AA197" s="1">
        <f>IF(P197=1,$O$3,IF(P197=2,$O$4,$O$5))</f>
        <v>0</v>
      </c>
    </row>
    <row r="198" ht="38.25">
      <c r="A198" s="1" t="s">
        <v>664</v>
      </c>
      <c r="E198" s="27" t="s">
        <v>900</v>
      </c>
    </row>
    <row r="199">
      <c r="A199" s="1" t="s">
        <v>665</v>
      </c>
      <c r="E199" s="33" t="s">
        <v>15012</v>
      </c>
    </row>
    <row r="200" ht="153">
      <c r="A200" s="1" t="s">
        <v>666</v>
      </c>
      <c r="E200" s="27" t="s">
        <v>902</v>
      </c>
    </row>
    <row r="201" ht="25.5">
      <c r="A201" s="1" t="s">
        <v>659</v>
      </c>
      <c r="B201" s="1">
        <v>39</v>
      </c>
      <c r="C201" s="26" t="s">
        <v>5249</v>
      </c>
      <c r="D201" t="s">
        <v>897</v>
      </c>
      <c r="E201" s="27" t="s">
        <v>5250</v>
      </c>
      <c r="F201" s="28" t="s">
        <v>899</v>
      </c>
      <c r="G201" s="29">
        <v>283.245</v>
      </c>
      <c r="H201" s="28">
        <v>0</v>
      </c>
      <c r="I201" s="30">
        <f>ROUND(G201*H201,P4)</f>
        <v>0</v>
      </c>
      <c r="L201" s="31">
        <v>0</v>
      </c>
      <c r="M201" s="24">
        <f>ROUND(G201*L201,P4)</f>
        <v>0</v>
      </c>
      <c r="N201" s="25" t="s">
        <v>1309</v>
      </c>
      <c r="O201" s="32">
        <f>M201*AA201</f>
        <v>0</v>
      </c>
      <c r="P201" s="1">
        <v>3</v>
      </c>
      <c r="AA201" s="1">
        <f>IF(P201=1,$O$3,IF(P201=2,$O$4,$O$5))</f>
        <v>0</v>
      </c>
    </row>
    <row r="202" ht="38.25">
      <c r="A202" s="1" t="s">
        <v>664</v>
      </c>
      <c r="E202" s="27" t="s">
        <v>910</v>
      </c>
    </row>
    <row r="203">
      <c r="A203" s="1" t="s">
        <v>665</v>
      </c>
      <c r="E203" s="33" t="s">
        <v>15013</v>
      </c>
    </row>
    <row r="204" ht="153">
      <c r="A204" s="1" t="s">
        <v>666</v>
      </c>
      <c r="E204" s="27" t="s">
        <v>5251</v>
      </c>
    </row>
    <row r="205" ht="38.25">
      <c r="A205" s="1" t="s">
        <v>659</v>
      </c>
      <c r="B205" s="1">
        <v>40</v>
      </c>
      <c r="C205" s="26" t="s">
        <v>896</v>
      </c>
      <c r="D205" t="s">
        <v>897</v>
      </c>
      <c r="E205" s="27" t="s">
        <v>898</v>
      </c>
      <c r="F205" s="28" t="s">
        <v>899</v>
      </c>
      <c r="G205" s="29">
        <v>1</v>
      </c>
      <c r="H205" s="28">
        <v>0</v>
      </c>
      <c r="I205" s="30">
        <f>ROUND(G205*H205,P4)</f>
        <v>0</v>
      </c>
      <c r="L205" s="31">
        <v>0</v>
      </c>
      <c r="M205" s="24">
        <f>ROUND(G205*L205,P4)</f>
        <v>0</v>
      </c>
      <c r="N205" s="25" t="s">
        <v>1309</v>
      </c>
      <c r="O205" s="32">
        <f>M205*AA205</f>
        <v>0</v>
      </c>
      <c r="P205" s="1">
        <v>3</v>
      </c>
      <c r="AA205" s="1">
        <f>IF(P205=1,$O$3,IF(P205=2,$O$4,$O$5))</f>
        <v>0</v>
      </c>
    </row>
    <row r="206" ht="38.25">
      <c r="A206" s="1" t="s">
        <v>664</v>
      </c>
      <c r="E206" s="27" t="s">
        <v>900</v>
      </c>
    </row>
    <row r="207">
      <c r="A207" s="1" t="s">
        <v>665</v>
      </c>
      <c r="E207" s="33" t="s">
        <v>1468</v>
      </c>
    </row>
    <row r="208" ht="153">
      <c r="A208" s="1" t="s">
        <v>666</v>
      </c>
      <c r="E208" s="27" t="s">
        <v>902</v>
      </c>
    </row>
  </sheetData>
  <sheetProtection sheet="1" objects="1" scenarios="1" spinCount="100000" saltValue="yMbrvUtwjyRFIAUB/OMOg5HfX4UN4ic0IdnUWj5UYLEjsO3Hb3iKqS7yMIF34Ze4fug8vhD4x4z0xbtx3M74GA==" hashValue="b2LRjeZ+Q3TJj0Xd17y8D0PaLcsr9ogHJjdtjVYqONJOPgcNrjmpeJ3RRntWcYiveT0PutWabuGtluahuHa5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15014</v>
      </c>
      <c r="E8" s="23" t="s">
        <v>619</v>
      </c>
      <c r="L8" s="24">
        <f>L9+L295</f>
        <v>0</v>
      </c>
      <c r="M8" s="24">
        <f>M9+M295</f>
        <v>0</v>
      </c>
      <c r="N8" s="25"/>
    </row>
    <row r="9">
      <c r="A9" s="1" t="s">
        <v>944</v>
      </c>
      <c r="C9" s="22" t="s">
        <v>15015</v>
      </c>
      <c r="E9" s="23" t="s">
        <v>15016</v>
      </c>
      <c r="L9" s="24">
        <f>L10+L27+L84+L89+L98+L111+L120+L269+L278</f>
        <v>0</v>
      </c>
      <c r="M9" s="24">
        <f>M10+M27+M84+M89+M98+M111+M120+M269+M278</f>
        <v>0</v>
      </c>
      <c r="N9" s="25"/>
    </row>
    <row r="10">
      <c r="A10" s="1" t="s">
        <v>656</v>
      </c>
      <c r="C10" s="22" t="s">
        <v>2130</v>
      </c>
      <c r="E10" s="23" t="s">
        <v>2131</v>
      </c>
      <c r="L10" s="24">
        <f>SUMIFS(L11:L26,A11:A26,"P")</f>
        <v>0</v>
      </c>
      <c r="M10" s="24">
        <f>SUMIFS(M11:M26,A11:A26,"P")</f>
        <v>0</v>
      </c>
      <c r="N10" s="25"/>
    </row>
    <row r="11">
      <c r="A11" s="1" t="s">
        <v>659</v>
      </c>
      <c r="B11" s="1">
        <v>56</v>
      </c>
      <c r="C11" s="26" t="s">
        <v>14290</v>
      </c>
      <c r="D11" t="s">
        <v>661</v>
      </c>
      <c r="E11" s="27" t="s">
        <v>14291</v>
      </c>
      <c r="F11" s="28" t="s">
        <v>1574</v>
      </c>
      <c r="G11" s="29">
        <v>3</v>
      </c>
      <c r="H11" s="28">
        <v>0</v>
      </c>
      <c r="I11" s="30">
        <f>ROUND(G11*H11,P4)</f>
        <v>0</v>
      </c>
      <c r="L11" s="31">
        <v>0</v>
      </c>
      <c r="M11" s="24">
        <f>ROUND(G11*L11,P4)</f>
        <v>0</v>
      </c>
      <c r="N11" s="25" t="s">
        <v>1309</v>
      </c>
      <c r="O11" s="32">
        <f>M11*AA11</f>
        <v>0</v>
      </c>
      <c r="P11" s="1">
        <v>3</v>
      </c>
      <c r="AA11" s="1">
        <f>IF(P11=1,$O$3,IF(P11=2,$O$4,$O$5))</f>
        <v>0</v>
      </c>
    </row>
    <row r="12">
      <c r="A12" s="1" t="s">
        <v>664</v>
      </c>
      <c r="E12" s="27" t="s">
        <v>661</v>
      </c>
    </row>
    <row r="13">
      <c r="A13" s="1" t="s">
        <v>665</v>
      </c>
    </row>
    <row r="14">
      <c r="A14" s="1" t="s">
        <v>666</v>
      </c>
      <c r="E14" s="27" t="s">
        <v>14292</v>
      </c>
    </row>
    <row r="15">
      <c r="A15" s="1" t="s">
        <v>659</v>
      </c>
      <c r="B15" s="1">
        <v>61</v>
      </c>
      <c r="C15" s="26" t="s">
        <v>14031</v>
      </c>
      <c r="D15" t="s">
        <v>661</v>
      </c>
      <c r="E15" s="27" t="s">
        <v>14032</v>
      </c>
      <c r="F15" s="28" t="s">
        <v>683</v>
      </c>
      <c r="G15" s="29">
        <v>3</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row>
    <row r="18">
      <c r="A18" s="1" t="s">
        <v>666</v>
      </c>
      <c r="E18" s="27" t="s">
        <v>5940</v>
      </c>
    </row>
    <row r="19">
      <c r="A19" s="1" t="s">
        <v>659</v>
      </c>
      <c r="B19" s="1">
        <v>62</v>
      </c>
      <c r="C19" s="26" t="s">
        <v>15017</v>
      </c>
      <c r="D19" t="s">
        <v>661</v>
      </c>
      <c r="E19" s="27" t="s">
        <v>6500</v>
      </c>
      <c r="F19" s="28" t="s">
        <v>1574</v>
      </c>
      <c r="G19" s="29">
        <v>1</v>
      </c>
      <c r="H19" s="28">
        <v>0</v>
      </c>
      <c r="I19" s="30">
        <f>ROUND(G19*H19,P4)</f>
        <v>0</v>
      </c>
      <c r="L19" s="31">
        <v>0</v>
      </c>
      <c r="M19" s="24">
        <f>ROUND(G19*L19,P4)</f>
        <v>0</v>
      </c>
      <c r="N19" s="25" t="s">
        <v>1309</v>
      </c>
      <c r="O19" s="32">
        <f>M19*AA19</f>
        <v>0</v>
      </c>
      <c r="P19" s="1">
        <v>3</v>
      </c>
      <c r="AA19" s="1">
        <f>IF(P19=1,$O$3,IF(P19=2,$O$4,$O$5))</f>
        <v>0</v>
      </c>
    </row>
    <row r="20">
      <c r="A20" s="1" t="s">
        <v>664</v>
      </c>
      <c r="E20" s="27" t="s">
        <v>15018</v>
      </c>
    </row>
    <row r="21">
      <c r="A21" s="1" t="s">
        <v>665</v>
      </c>
    </row>
    <row r="22">
      <c r="A22" s="1" t="s">
        <v>666</v>
      </c>
      <c r="E22" s="27" t="s">
        <v>5940</v>
      </c>
    </row>
    <row r="23">
      <c r="A23" s="1" t="s">
        <v>659</v>
      </c>
      <c r="B23" s="1">
        <v>63</v>
      </c>
      <c r="C23" s="26" t="s">
        <v>15019</v>
      </c>
      <c r="D23" t="s">
        <v>661</v>
      </c>
      <c r="E23" s="27" t="s">
        <v>15020</v>
      </c>
      <c r="F23" s="28" t="s">
        <v>1574</v>
      </c>
      <c r="G23" s="29">
        <v>1</v>
      </c>
      <c r="H23" s="28">
        <v>0</v>
      </c>
      <c r="I23" s="30">
        <f>ROUND(G23*H23,P4)</f>
        <v>0</v>
      </c>
      <c r="L23" s="31">
        <v>0</v>
      </c>
      <c r="M23" s="24">
        <f>ROUND(G23*L23,P4)</f>
        <v>0</v>
      </c>
      <c r="N23" s="25" t="s">
        <v>1309</v>
      </c>
      <c r="O23" s="32">
        <f>M23*AA23</f>
        <v>0</v>
      </c>
      <c r="P23" s="1">
        <v>3</v>
      </c>
      <c r="AA23" s="1">
        <f>IF(P23=1,$O$3,IF(P23=2,$O$4,$O$5))</f>
        <v>0</v>
      </c>
    </row>
    <row r="24">
      <c r="A24" s="1" t="s">
        <v>664</v>
      </c>
      <c r="E24" s="27" t="s">
        <v>15021</v>
      </c>
    </row>
    <row r="25">
      <c r="A25" s="1" t="s">
        <v>665</v>
      </c>
      <c r="E25" s="33" t="s">
        <v>1468</v>
      </c>
    </row>
    <row r="26" ht="25.5">
      <c r="A26" s="1" t="s">
        <v>666</v>
      </c>
      <c r="E26" s="27" t="s">
        <v>15022</v>
      </c>
    </row>
    <row r="27">
      <c r="A27" s="1" t="s">
        <v>656</v>
      </c>
      <c r="C27" s="22" t="s">
        <v>657</v>
      </c>
      <c r="E27" s="23" t="s">
        <v>658</v>
      </c>
      <c r="L27" s="24">
        <f>SUMIFS(L28:L83,A28:A83,"P")</f>
        <v>0</v>
      </c>
      <c r="M27" s="24">
        <f>SUMIFS(M28:M83,A28:A83,"P")</f>
        <v>0</v>
      </c>
      <c r="N27" s="25"/>
    </row>
    <row r="28">
      <c r="A28" s="1" t="s">
        <v>659</v>
      </c>
      <c r="B28" s="1">
        <v>1</v>
      </c>
      <c r="C28" s="26" t="s">
        <v>10801</v>
      </c>
      <c r="D28" t="s">
        <v>661</v>
      </c>
      <c r="E28" s="27" t="s">
        <v>10802</v>
      </c>
      <c r="F28" s="28" t="s">
        <v>677</v>
      </c>
      <c r="G28" s="29">
        <v>27.5</v>
      </c>
      <c r="H28" s="28">
        <v>0</v>
      </c>
      <c r="I28" s="30">
        <f>ROUND(G28*H28,P4)</f>
        <v>0</v>
      </c>
      <c r="L28" s="31">
        <v>0</v>
      </c>
      <c r="M28" s="24">
        <f>ROUND(G28*L28,P4)</f>
        <v>0</v>
      </c>
      <c r="N28" s="25" t="s">
        <v>1309</v>
      </c>
      <c r="O28" s="32">
        <f>M28*AA28</f>
        <v>0</v>
      </c>
      <c r="P28" s="1">
        <v>3</v>
      </c>
      <c r="AA28" s="1">
        <f>IF(P28=1,$O$3,IF(P28=2,$O$4,$O$5))</f>
        <v>0</v>
      </c>
    </row>
    <row r="29">
      <c r="A29" s="1" t="s">
        <v>664</v>
      </c>
      <c r="E29" s="27" t="s">
        <v>661</v>
      </c>
    </row>
    <row r="30">
      <c r="A30" s="1" t="s">
        <v>665</v>
      </c>
      <c r="E30" s="33" t="s">
        <v>15023</v>
      </c>
    </row>
    <row r="31">
      <c r="A31" s="1" t="s">
        <v>666</v>
      </c>
      <c r="E31" s="27" t="s">
        <v>10804</v>
      </c>
    </row>
    <row r="32">
      <c r="A32" s="1" t="s">
        <v>659</v>
      </c>
      <c r="B32" s="1">
        <v>2</v>
      </c>
      <c r="C32" s="26" t="s">
        <v>13679</v>
      </c>
      <c r="D32" t="s">
        <v>661</v>
      </c>
      <c r="E32" s="27" t="s">
        <v>13680</v>
      </c>
      <c r="F32" s="28" t="s">
        <v>663</v>
      </c>
      <c r="G32" s="29">
        <v>29.015999999999998</v>
      </c>
      <c r="H32" s="28">
        <v>0</v>
      </c>
      <c r="I32" s="30">
        <f>ROUND(G32*H32,P4)</f>
        <v>0</v>
      </c>
      <c r="L32" s="31">
        <v>0</v>
      </c>
      <c r="M32" s="24">
        <f>ROUND(G32*L32,P4)</f>
        <v>0</v>
      </c>
      <c r="N32" s="25" t="s">
        <v>1309</v>
      </c>
      <c r="O32" s="32">
        <f>M32*AA32</f>
        <v>0</v>
      </c>
      <c r="P32" s="1">
        <v>3</v>
      </c>
      <c r="AA32" s="1">
        <f>IF(P32=1,$O$3,IF(P32=2,$O$4,$O$5))</f>
        <v>0</v>
      </c>
    </row>
    <row r="33">
      <c r="A33" s="1" t="s">
        <v>664</v>
      </c>
      <c r="E33" s="27" t="s">
        <v>661</v>
      </c>
    </row>
    <row r="34">
      <c r="A34" s="1" t="s">
        <v>665</v>
      </c>
      <c r="E34" s="33" t="s">
        <v>15024</v>
      </c>
    </row>
    <row r="35" ht="63.75">
      <c r="A35" s="1" t="s">
        <v>666</v>
      </c>
      <c r="E35" s="27" t="s">
        <v>5550</v>
      </c>
    </row>
    <row r="36">
      <c r="A36" s="1" t="s">
        <v>659</v>
      </c>
      <c r="B36" s="1">
        <v>3</v>
      </c>
      <c r="C36" s="26" t="s">
        <v>1535</v>
      </c>
      <c r="D36" t="s">
        <v>661</v>
      </c>
      <c r="E36" s="27" t="s">
        <v>1536</v>
      </c>
      <c r="F36" s="28" t="s">
        <v>663</v>
      </c>
      <c r="G36" s="29">
        <v>2989.27</v>
      </c>
      <c r="H36" s="28">
        <v>0</v>
      </c>
      <c r="I36" s="30">
        <f>ROUND(G36*H36,P4)</f>
        <v>0</v>
      </c>
      <c r="L36" s="31">
        <v>0</v>
      </c>
      <c r="M36" s="24">
        <f>ROUND(G36*L36,P4)</f>
        <v>0</v>
      </c>
      <c r="N36" s="25" t="s">
        <v>1309</v>
      </c>
      <c r="O36" s="32">
        <f>M36*AA36</f>
        <v>0</v>
      </c>
      <c r="P36" s="1">
        <v>3</v>
      </c>
      <c r="AA36" s="1">
        <f>IF(P36=1,$O$3,IF(P36=2,$O$4,$O$5))</f>
        <v>0</v>
      </c>
    </row>
    <row r="37">
      <c r="A37" s="1" t="s">
        <v>664</v>
      </c>
      <c r="E37" s="27" t="s">
        <v>661</v>
      </c>
    </row>
    <row r="38" ht="89.25">
      <c r="A38" s="1" t="s">
        <v>665</v>
      </c>
      <c r="E38" s="33" t="s">
        <v>15025</v>
      </c>
    </row>
    <row r="39" ht="318.75">
      <c r="A39" s="1" t="s">
        <v>666</v>
      </c>
      <c r="E39" s="27" t="s">
        <v>667</v>
      </c>
    </row>
    <row r="40">
      <c r="A40" s="1" t="s">
        <v>659</v>
      </c>
      <c r="B40" s="1">
        <v>4</v>
      </c>
      <c r="C40" s="26" t="s">
        <v>2910</v>
      </c>
      <c r="D40" t="s">
        <v>661</v>
      </c>
      <c r="E40" s="27" t="s">
        <v>2911</v>
      </c>
      <c r="F40" s="28" t="s">
        <v>670</v>
      </c>
      <c r="G40" s="29">
        <v>36</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row>
    <row r="43" ht="25.5">
      <c r="A43" s="1" t="s">
        <v>666</v>
      </c>
      <c r="E43" s="27" t="s">
        <v>671</v>
      </c>
    </row>
    <row r="44">
      <c r="A44" s="1" t="s">
        <v>659</v>
      </c>
      <c r="B44" s="1">
        <v>5</v>
      </c>
      <c r="C44" s="26" t="s">
        <v>9394</v>
      </c>
      <c r="D44" t="s">
        <v>661</v>
      </c>
      <c r="E44" s="27" t="s">
        <v>9395</v>
      </c>
      <c r="F44" s="28" t="s">
        <v>663</v>
      </c>
      <c r="G44" s="29">
        <v>96.424999999999997</v>
      </c>
      <c r="H44" s="28">
        <v>0</v>
      </c>
      <c r="I44" s="30">
        <f>ROUND(G44*H44,P4)</f>
        <v>0</v>
      </c>
      <c r="L44" s="31">
        <v>0</v>
      </c>
      <c r="M44" s="24">
        <f>ROUND(G44*L44,P4)</f>
        <v>0</v>
      </c>
      <c r="N44" s="25" t="s">
        <v>1309</v>
      </c>
      <c r="O44" s="32">
        <f>M44*AA44</f>
        <v>0</v>
      </c>
      <c r="P44" s="1">
        <v>3</v>
      </c>
      <c r="AA44" s="1">
        <f>IF(P44=1,$O$3,IF(P44=2,$O$4,$O$5))</f>
        <v>0</v>
      </c>
    </row>
    <row r="45">
      <c r="A45" s="1" t="s">
        <v>664</v>
      </c>
      <c r="E45" s="27" t="s">
        <v>661</v>
      </c>
    </row>
    <row r="46" ht="38.25">
      <c r="A46" s="1" t="s">
        <v>665</v>
      </c>
      <c r="E46" s="33" t="s">
        <v>15026</v>
      </c>
    </row>
    <row r="47" ht="191.25">
      <c r="A47" s="1" t="s">
        <v>666</v>
      </c>
      <c r="E47" s="27" t="s">
        <v>9398</v>
      </c>
    </row>
    <row r="48">
      <c r="A48" s="1" t="s">
        <v>659</v>
      </c>
      <c r="B48" s="1">
        <v>6</v>
      </c>
      <c r="C48" s="26" t="s">
        <v>672</v>
      </c>
      <c r="D48" t="s">
        <v>661</v>
      </c>
      <c r="E48" s="27" t="s">
        <v>673</v>
      </c>
      <c r="F48" s="28" t="s">
        <v>663</v>
      </c>
      <c r="G48" s="29">
        <v>96.424999999999997</v>
      </c>
      <c r="H48" s="28">
        <v>0</v>
      </c>
      <c r="I48" s="30">
        <f>ROUND(G48*H48,P4)</f>
        <v>0</v>
      </c>
      <c r="L48" s="31">
        <v>0</v>
      </c>
      <c r="M48" s="24">
        <f>ROUND(G48*L48,P4)</f>
        <v>0</v>
      </c>
      <c r="N48" s="25" t="s">
        <v>1309</v>
      </c>
      <c r="O48" s="32">
        <f>M48*AA48</f>
        <v>0</v>
      </c>
      <c r="P48" s="1">
        <v>3</v>
      </c>
      <c r="AA48" s="1">
        <f>IF(P48=1,$O$3,IF(P48=2,$O$4,$O$5))</f>
        <v>0</v>
      </c>
    </row>
    <row r="49">
      <c r="A49" s="1" t="s">
        <v>664</v>
      </c>
      <c r="E49" s="27" t="s">
        <v>661</v>
      </c>
    </row>
    <row r="50" ht="38.25">
      <c r="A50" s="1" t="s">
        <v>665</v>
      </c>
      <c r="E50" s="33" t="s">
        <v>15026</v>
      </c>
    </row>
    <row r="51" ht="229.5">
      <c r="A51" s="1" t="s">
        <v>666</v>
      </c>
      <c r="E51" s="27" t="s">
        <v>674</v>
      </c>
    </row>
    <row r="52">
      <c r="A52" s="1" t="s">
        <v>659</v>
      </c>
      <c r="B52" s="1">
        <v>7</v>
      </c>
      <c r="C52" s="26" t="s">
        <v>1540</v>
      </c>
      <c r="D52" t="s">
        <v>661</v>
      </c>
      <c r="E52" s="27" t="s">
        <v>1541</v>
      </c>
      <c r="F52" s="28" t="s">
        <v>663</v>
      </c>
      <c r="G52" s="29">
        <v>2485.4540000000002</v>
      </c>
      <c r="H52" s="28">
        <v>0</v>
      </c>
      <c r="I52" s="30">
        <f>ROUND(G52*H52,P4)</f>
        <v>0</v>
      </c>
      <c r="L52" s="31">
        <v>0</v>
      </c>
      <c r="M52" s="24">
        <f>ROUND(G52*L52,P4)</f>
        <v>0</v>
      </c>
      <c r="N52" s="25" t="s">
        <v>1309</v>
      </c>
      <c r="O52" s="32">
        <f>M52*AA52</f>
        <v>0</v>
      </c>
      <c r="P52" s="1">
        <v>3</v>
      </c>
      <c r="AA52" s="1">
        <f>IF(P52=1,$O$3,IF(P52=2,$O$4,$O$5))</f>
        <v>0</v>
      </c>
    </row>
    <row r="53">
      <c r="A53" s="1" t="s">
        <v>664</v>
      </c>
      <c r="E53" s="27" t="s">
        <v>661</v>
      </c>
    </row>
    <row r="54" ht="89.25">
      <c r="A54" s="1" t="s">
        <v>665</v>
      </c>
      <c r="E54" s="33" t="s">
        <v>15027</v>
      </c>
    </row>
    <row r="55" ht="229.5">
      <c r="A55" s="1" t="s">
        <v>666</v>
      </c>
      <c r="E55" s="27" t="s">
        <v>1543</v>
      </c>
    </row>
    <row r="56">
      <c r="A56" s="1" t="s">
        <v>659</v>
      </c>
      <c r="B56" s="1">
        <v>8</v>
      </c>
      <c r="C56" s="26" t="s">
        <v>6435</v>
      </c>
      <c r="D56" t="s">
        <v>661</v>
      </c>
      <c r="E56" s="27" t="s">
        <v>6436</v>
      </c>
      <c r="F56" s="28" t="s">
        <v>663</v>
      </c>
      <c r="G56" s="29">
        <v>396.88600000000002</v>
      </c>
      <c r="H56" s="28">
        <v>0</v>
      </c>
      <c r="I56" s="30">
        <f>ROUND(G56*H56,P4)</f>
        <v>0</v>
      </c>
      <c r="L56" s="31">
        <v>0</v>
      </c>
      <c r="M56" s="24">
        <f>ROUND(G56*L56,P4)</f>
        <v>0</v>
      </c>
      <c r="N56" s="25" t="s">
        <v>1309</v>
      </c>
      <c r="O56" s="32">
        <f>M56*AA56</f>
        <v>0</v>
      </c>
      <c r="P56" s="1">
        <v>3</v>
      </c>
      <c r="AA56" s="1">
        <f>IF(P56=1,$O$3,IF(P56=2,$O$4,$O$5))</f>
        <v>0</v>
      </c>
    </row>
    <row r="57">
      <c r="A57" s="1" t="s">
        <v>664</v>
      </c>
      <c r="E57" s="27" t="s">
        <v>661</v>
      </c>
    </row>
    <row r="58" ht="63.75">
      <c r="A58" s="1" t="s">
        <v>665</v>
      </c>
      <c r="E58" s="33" t="s">
        <v>15028</v>
      </c>
    </row>
    <row r="59" ht="293.25">
      <c r="A59" s="1" t="s">
        <v>666</v>
      </c>
      <c r="E59" s="27" t="s">
        <v>6438</v>
      </c>
    </row>
    <row r="60">
      <c r="A60" s="1" t="s">
        <v>659</v>
      </c>
      <c r="B60" s="1">
        <v>9</v>
      </c>
      <c r="C60" s="26" t="s">
        <v>5960</v>
      </c>
      <c r="D60" t="s">
        <v>661</v>
      </c>
      <c r="E60" s="27" t="s">
        <v>5962</v>
      </c>
      <c r="F60" s="28" t="s">
        <v>663</v>
      </c>
      <c r="G60" s="29">
        <v>61.633000000000003</v>
      </c>
      <c r="H60" s="28">
        <v>0</v>
      </c>
      <c r="I60" s="30">
        <f>ROUND(G60*H60,P4)</f>
        <v>0</v>
      </c>
      <c r="L60" s="31">
        <v>0</v>
      </c>
      <c r="M60" s="24">
        <f>ROUND(G60*L60,P4)</f>
        <v>0</v>
      </c>
      <c r="N60" s="25" t="s">
        <v>1309</v>
      </c>
      <c r="O60" s="32">
        <f>M60*AA60</f>
        <v>0</v>
      </c>
      <c r="P60" s="1">
        <v>1</v>
      </c>
      <c r="AA60" s="1">
        <f>IF(P60=1,$O$3,IF(P60=2,$O$4,$O$5))</f>
        <v>0</v>
      </c>
    </row>
    <row r="61">
      <c r="A61" s="1" t="s">
        <v>664</v>
      </c>
      <c r="E61" s="27" t="s">
        <v>14686</v>
      </c>
    </row>
    <row r="62" ht="38.25">
      <c r="A62" s="1" t="s">
        <v>665</v>
      </c>
      <c r="E62" s="33" t="s">
        <v>15029</v>
      </c>
    </row>
    <row r="63" ht="255">
      <c r="A63" s="1" t="s">
        <v>666</v>
      </c>
      <c r="E63" s="27" t="s">
        <v>7693</v>
      </c>
    </row>
    <row r="64">
      <c r="A64" s="1" t="s">
        <v>659</v>
      </c>
      <c r="B64" s="1">
        <v>10</v>
      </c>
      <c r="C64" s="26" t="s">
        <v>5965</v>
      </c>
      <c r="D64" t="s">
        <v>661</v>
      </c>
      <c r="E64" s="27" t="s">
        <v>5966</v>
      </c>
      <c r="F64" s="28" t="s">
        <v>677</v>
      </c>
      <c r="G64" s="29">
        <v>161.19999999999999</v>
      </c>
      <c r="H64" s="28">
        <v>0</v>
      </c>
      <c r="I64" s="30">
        <f>ROUND(G64*H64,P4)</f>
        <v>0</v>
      </c>
      <c r="L64" s="31">
        <v>0</v>
      </c>
      <c r="M64" s="24">
        <f>ROUND(G64*L64,P4)</f>
        <v>0</v>
      </c>
      <c r="N64" s="25" t="s">
        <v>1309</v>
      </c>
      <c r="O64" s="32">
        <f>M64*AA64</f>
        <v>0</v>
      </c>
      <c r="P64" s="1">
        <v>3</v>
      </c>
      <c r="AA64" s="1">
        <f>IF(P64=1,$O$3,IF(P64=2,$O$4,$O$5))</f>
        <v>0</v>
      </c>
    </row>
    <row r="65">
      <c r="A65" s="1" t="s">
        <v>664</v>
      </c>
      <c r="E65" s="27" t="s">
        <v>661</v>
      </c>
    </row>
    <row r="66">
      <c r="A66" s="1" t="s">
        <v>665</v>
      </c>
      <c r="E66" s="33" t="s">
        <v>15030</v>
      </c>
    </row>
    <row r="67" ht="25.5">
      <c r="A67" s="1" t="s">
        <v>666</v>
      </c>
      <c r="E67" s="27" t="s">
        <v>5968</v>
      </c>
    </row>
    <row r="68">
      <c r="A68" s="1" t="s">
        <v>659</v>
      </c>
      <c r="B68" s="1">
        <v>11</v>
      </c>
      <c r="C68" s="26" t="s">
        <v>12363</v>
      </c>
      <c r="D68" t="s">
        <v>661</v>
      </c>
      <c r="E68" s="27" t="s">
        <v>12364</v>
      </c>
      <c r="F68" s="28" t="s">
        <v>677</v>
      </c>
      <c r="G68" s="29">
        <v>27.5</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c r="E70" s="33" t="s">
        <v>15023</v>
      </c>
    </row>
    <row r="71" ht="38.25">
      <c r="A71" s="1" t="s">
        <v>666</v>
      </c>
      <c r="E71" s="27" t="s">
        <v>9134</v>
      </c>
    </row>
    <row r="72">
      <c r="A72" s="1" t="s">
        <v>659</v>
      </c>
      <c r="B72" s="1">
        <v>12</v>
      </c>
      <c r="C72" s="26" t="s">
        <v>9135</v>
      </c>
      <c r="D72" t="s">
        <v>661</v>
      </c>
      <c r="E72" s="27" t="s">
        <v>9136</v>
      </c>
      <c r="F72" s="28" t="s">
        <v>677</v>
      </c>
      <c r="G72" s="29">
        <v>27.5</v>
      </c>
      <c r="H72" s="28">
        <v>0</v>
      </c>
      <c r="I72" s="30">
        <f>ROUND(G72*H72,P4)</f>
        <v>0</v>
      </c>
      <c r="L72" s="31">
        <v>0</v>
      </c>
      <c r="M72" s="24">
        <f>ROUND(G72*L72,P4)</f>
        <v>0</v>
      </c>
      <c r="N72" s="25" t="s">
        <v>1309</v>
      </c>
      <c r="O72" s="32">
        <f>M72*AA72</f>
        <v>0</v>
      </c>
      <c r="P72" s="1">
        <v>3</v>
      </c>
      <c r="AA72" s="1">
        <f>IF(P72=1,$O$3,IF(P72=2,$O$4,$O$5))</f>
        <v>0</v>
      </c>
    </row>
    <row r="73">
      <c r="A73" s="1" t="s">
        <v>664</v>
      </c>
      <c r="E73" s="27" t="s">
        <v>661</v>
      </c>
    </row>
    <row r="74">
      <c r="A74" s="1" t="s">
        <v>665</v>
      </c>
      <c r="E74" s="33" t="s">
        <v>15023</v>
      </c>
    </row>
    <row r="75" ht="25.5">
      <c r="A75" s="1" t="s">
        <v>666</v>
      </c>
      <c r="E75" s="27" t="s">
        <v>9138</v>
      </c>
    </row>
    <row r="76">
      <c r="A76" s="1" t="s">
        <v>659</v>
      </c>
      <c r="B76" s="1">
        <v>13</v>
      </c>
      <c r="C76" s="26" t="s">
        <v>5973</v>
      </c>
      <c r="D76" t="s">
        <v>661</v>
      </c>
      <c r="E76" s="27" t="s">
        <v>5974</v>
      </c>
      <c r="F76" s="28" t="s">
        <v>677</v>
      </c>
      <c r="G76" s="29">
        <v>27.5</v>
      </c>
      <c r="H76" s="28">
        <v>0</v>
      </c>
      <c r="I76" s="30">
        <f>ROUND(G76*H76,P4)</f>
        <v>0</v>
      </c>
      <c r="L76" s="31">
        <v>0</v>
      </c>
      <c r="M76" s="24">
        <f>ROUND(G76*L76,P4)</f>
        <v>0</v>
      </c>
      <c r="N76" s="25" t="s">
        <v>1309</v>
      </c>
      <c r="O76" s="32">
        <f>M76*AA76</f>
        <v>0</v>
      </c>
      <c r="P76" s="1">
        <v>3</v>
      </c>
      <c r="AA76" s="1">
        <f>IF(P76=1,$O$3,IF(P76=2,$O$4,$O$5))</f>
        <v>0</v>
      </c>
    </row>
    <row r="77">
      <c r="A77" s="1" t="s">
        <v>664</v>
      </c>
      <c r="E77" s="27" t="s">
        <v>661</v>
      </c>
    </row>
    <row r="78">
      <c r="A78" s="1" t="s">
        <v>665</v>
      </c>
      <c r="E78" s="33" t="s">
        <v>15023</v>
      </c>
    </row>
    <row r="79" ht="38.25">
      <c r="A79" s="1" t="s">
        <v>666</v>
      </c>
      <c r="E79" s="27" t="s">
        <v>6611</v>
      </c>
    </row>
    <row r="80">
      <c r="A80" s="1" t="s">
        <v>659</v>
      </c>
      <c r="B80" s="1">
        <v>64</v>
      </c>
      <c r="C80" s="26" t="s">
        <v>14061</v>
      </c>
      <c r="D80" t="s">
        <v>661</v>
      </c>
      <c r="E80" s="27" t="s">
        <v>15031</v>
      </c>
      <c r="F80" s="28" t="s">
        <v>670</v>
      </c>
      <c r="G80" s="29">
        <v>170.90000000000001</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c r="E82" s="33" t="s">
        <v>15032</v>
      </c>
    </row>
    <row r="83" ht="25.5">
      <c r="A83" s="1" t="s">
        <v>666</v>
      </c>
      <c r="E83" s="27" t="s">
        <v>671</v>
      </c>
    </row>
    <row r="84">
      <c r="A84" s="1" t="s">
        <v>656</v>
      </c>
      <c r="C84" s="22" t="s">
        <v>1331</v>
      </c>
      <c r="E84" s="23" t="s">
        <v>6638</v>
      </c>
      <c r="L84" s="24">
        <f>SUMIFS(L85:L88,A85:A88,"P")</f>
        <v>0</v>
      </c>
      <c r="M84" s="24">
        <f>SUMIFS(M85:M88,A85:A88,"P")</f>
        <v>0</v>
      </c>
      <c r="N84" s="25"/>
    </row>
    <row r="85">
      <c r="A85" s="1" t="s">
        <v>659</v>
      </c>
      <c r="B85" s="1">
        <v>65</v>
      </c>
      <c r="C85" s="26" t="s">
        <v>14064</v>
      </c>
      <c r="D85" t="s">
        <v>661</v>
      </c>
      <c r="E85" s="27" t="s">
        <v>14065</v>
      </c>
      <c r="F85" s="28" t="s">
        <v>677</v>
      </c>
      <c r="G85" s="29">
        <v>10.890000000000001</v>
      </c>
      <c r="H85" s="28">
        <v>0</v>
      </c>
      <c r="I85" s="30">
        <f>ROUND(G85*H85,P4)</f>
        <v>0</v>
      </c>
      <c r="L85" s="31">
        <v>0</v>
      </c>
      <c r="M85" s="24">
        <f>ROUND(G85*L85,P4)</f>
        <v>0</v>
      </c>
      <c r="N85" s="25" t="s">
        <v>1309</v>
      </c>
      <c r="O85" s="32">
        <f>M85*AA85</f>
        <v>0</v>
      </c>
      <c r="P85" s="1">
        <v>1</v>
      </c>
      <c r="AA85" s="1">
        <f>IF(P85=1,$O$3,IF(P85=2,$O$4,$O$5))</f>
        <v>0</v>
      </c>
    </row>
    <row r="86">
      <c r="A86" s="1" t="s">
        <v>664</v>
      </c>
      <c r="E86" s="27" t="s">
        <v>661</v>
      </c>
    </row>
    <row r="87" ht="102">
      <c r="A87" s="1" t="s">
        <v>665</v>
      </c>
      <c r="E87" s="33" t="s">
        <v>15033</v>
      </c>
    </row>
    <row r="88" ht="102">
      <c r="A88" s="1" t="s">
        <v>666</v>
      </c>
      <c r="E88" s="27" t="s">
        <v>14067</v>
      </c>
    </row>
    <row r="89">
      <c r="A89" s="1" t="s">
        <v>656</v>
      </c>
      <c r="C89" s="22" t="s">
        <v>1333</v>
      </c>
      <c r="E89" s="23" t="s">
        <v>5082</v>
      </c>
      <c r="L89" s="24">
        <f>SUMIFS(L90:L97,A90:A97,"P")</f>
        <v>0</v>
      </c>
      <c r="M89" s="24">
        <f>SUMIFS(M90:M97,A90:A97,"P")</f>
        <v>0</v>
      </c>
      <c r="N89" s="25"/>
    </row>
    <row r="90">
      <c r="A90" s="1" t="s">
        <v>659</v>
      </c>
      <c r="B90" s="1">
        <v>14</v>
      </c>
      <c r="C90" s="26" t="s">
        <v>5083</v>
      </c>
      <c r="D90" t="s">
        <v>661</v>
      </c>
      <c r="E90" s="27" t="s">
        <v>5084</v>
      </c>
      <c r="F90" s="28" t="s">
        <v>663</v>
      </c>
      <c r="G90" s="29">
        <v>92.725999999999999</v>
      </c>
      <c r="H90" s="28">
        <v>0</v>
      </c>
      <c r="I90" s="30">
        <f>ROUND(G90*H90,P4)</f>
        <v>0</v>
      </c>
      <c r="L90" s="31">
        <v>0</v>
      </c>
      <c r="M90" s="24">
        <f>ROUND(G90*L90,P4)</f>
        <v>0</v>
      </c>
      <c r="N90" s="25" t="s">
        <v>1309</v>
      </c>
      <c r="O90" s="32">
        <f>M90*AA90</f>
        <v>0</v>
      </c>
      <c r="P90" s="1">
        <v>3</v>
      </c>
      <c r="AA90" s="1">
        <f>IF(P90=1,$O$3,IF(P90=2,$O$4,$O$5))</f>
        <v>0</v>
      </c>
    </row>
    <row r="91">
      <c r="A91" s="1" t="s">
        <v>664</v>
      </c>
      <c r="E91" s="27" t="s">
        <v>661</v>
      </c>
    </row>
    <row r="92" ht="76.5">
      <c r="A92" s="1" t="s">
        <v>665</v>
      </c>
      <c r="E92" s="33" t="s">
        <v>15034</v>
      </c>
    </row>
    <row r="93" ht="38.25">
      <c r="A93" s="1" t="s">
        <v>666</v>
      </c>
      <c r="E93" s="27" t="s">
        <v>6457</v>
      </c>
    </row>
    <row r="94">
      <c r="A94" s="1" t="s">
        <v>659</v>
      </c>
      <c r="B94" s="1">
        <v>15</v>
      </c>
      <c r="C94" s="26" t="s">
        <v>14069</v>
      </c>
      <c r="D94" t="s">
        <v>661</v>
      </c>
      <c r="E94" s="27" t="s">
        <v>14070</v>
      </c>
      <c r="F94" s="28" t="s">
        <v>663</v>
      </c>
      <c r="G94" s="29">
        <v>1.9119999999999999</v>
      </c>
      <c r="H94" s="28">
        <v>0</v>
      </c>
      <c r="I94" s="30">
        <f>ROUND(G94*H94,P4)</f>
        <v>0</v>
      </c>
      <c r="L94" s="31">
        <v>0</v>
      </c>
      <c r="M94" s="24">
        <f>ROUND(G94*L94,P4)</f>
        <v>0</v>
      </c>
      <c r="N94" s="25" t="s">
        <v>1309</v>
      </c>
      <c r="O94" s="32">
        <f>M94*AA94</f>
        <v>0</v>
      </c>
      <c r="P94" s="1">
        <v>3</v>
      </c>
      <c r="AA94" s="1">
        <f>IF(P94=1,$O$3,IF(P94=2,$O$4,$O$5))</f>
        <v>0</v>
      </c>
    </row>
    <row r="95">
      <c r="A95" s="1" t="s">
        <v>664</v>
      </c>
      <c r="E95" s="27" t="s">
        <v>661</v>
      </c>
    </row>
    <row r="96" ht="51">
      <c r="A96" s="1" t="s">
        <v>665</v>
      </c>
      <c r="E96" s="33" t="s">
        <v>15035</v>
      </c>
    </row>
    <row r="97" ht="280.5">
      <c r="A97" s="1" t="s">
        <v>666</v>
      </c>
      <c r="E97" s="27" t="s">
        <v>9445</v>
      </c>
    </row>
    <row r="98">
      <c r="A98" s="1" t="s">
        <v>656</v>
      </c>
      <c r="C98" s="22" t="s">
        <v>952</v>
      </c>
      <c r="E98" s="23" t="s">
        <v>953</v>
      </c>
      <c r="L98" s="24">
        <f>SUMIFS(L99:L110,A99:A110,"P")</f>
        <v>0</v>
      </c>
      <c r="M98" s="24">
        <f>SUMIFS(M99:M110,A99:A110,"P")</f>
        <v>0</v>
      </c>
      <c r="N98" s="25"/>
    </row>
    <row r="99">
      <c r="A99" s="1" t="s">
        <v>659</v>
      </c>
      <c r="B99" s="1">
        <v>16</v>
      </c>
      <c r="C99" s="26" t="s">
        <v>14226</v>
      </c>
      <c r="D99" t="s">
        <v>661</v>
      </c>
      <c r="E99" s="27" t="s">
        <v>14227</v>
      </c>
      <c r="F99" s="28" t="s">
        <v>677</v>
      </c>
      <c r="G99" s="29">
        <v>161.19999999999999</v>
      </c>
      <c r="H99" s="28">
        <v>0</v>
      </c>
      <c r="I99" s="30">
        <f>ROUND(G99*H99,P4)</f>
        <v>0</v>
      </c>
      <c r="L99" s="31">
        <v>0</v>
      </c>
      <c r="M99" s="24">
        <f>ROUND(G99*L99,P4)</f>
        <v>0</v>
      </c>
      <c r="N99" s="25" t="s">
        <v>1309</v>
      </c>
      <c r="O99" s="32">
        <f>M99*AA99</f>
        <v>0</v>
      </c>
      <c r="P99" s="1">
        <v>3</v>
      </c>
      <c r="AA99" s="1">
        <f>IF(P99=1,$O$3,IF(P99=2,$O$4,$O$5))</f>
        <v>0</v>
      </c>
    </row>
    <row r="100">
      <c r="A100" s="1" t="s">
        <v>664</v>
      </c>
      <c r="E100" s="27" t="s">
        <v>661</v>
      </c>
    </row>
    <row r="101">
      <c r="A101" s="1" t="s">
        <v>665</v>
      </c>
      <c r="E101" s="33" t="s">
        <v>15030</v>
      </c>
    </row>
    <row r="102" ht="51">
      <c r="A102" s="1" t="s">
        <v>666</v>
      </c>
      <c r="E102" s="27" t="s">
        <v>5092</v>
      </c>
    </row>
    <row r="103">
      <c r="A103" s="1" t="s">
        <v>659</v>
      </c>
      <c r="B103" s="1">
        <v>17</v>
      </c>
      <c r="C103" s="26" t="s">
        <v>9156</v>
      </c>
      <c r="D103" t="s">
        <v>661</v>
      </c>
      <c r="E103" s="27" t="s">
        <v>12235</v>
      </c>
      <c r="F103" s="28" t="s">
        <v>677</v>
      </c>
      <c r="G103" s="29">
        <v>161.19999999999999</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c r="E105" s="33" t="s">
        <v>15030</v>
      </c>
    </row>
    <row r="106" ht="140.25">
      <c r="A106" s="1" t="s">
        <v>666</v>
      </c>
      <c r="E106" s="27" t="s">
        <v>9159</v>
      </c>
    </row>
    <row r="107">
      <c r="A107" s="1" t="s">
        <v>659</v>
      </c>
      <c r="B107" s="1">
        <v>18</v>
      </c>
      <c r="C107" s="26" t="s">
        <v>5112</v>
      </c>
      <c r="D107" t="s">
        <v>661</v>
      </c>
      <c r="E107" s="27" t="s">
        <v>5113</v>
      </c>
      <c r="F107" s="28" t="s">
        <v>677</v>
      </c>
      <c r="G107" s="29">
        <v>161.19999999999999</v>
      </c>
      <c r="H107" s="28">
        <v>0</v>
      </c>
      <c r="I107" s="30">
        <f>ROUND(G107*H107,P4)</f>
        <v>0</v>
      </c>
      <c r="L107" s="31">
        <v>0</v>
      </c>
      <c r="M107" s="24">
        <f>ROUND(G107*L107,P4)</f>
        <v>0</v>
      </c>
      <c r="N107" s="25" t="s">
        <v>1309</v>
      </c>
      <c r="O107" s="32">
        <f>M107*AA107</f>
        <v>0</v>
      </c>
      <c r="P107" s="1">
        <v>1</v>
      </c>
      <c r="AA107" s="1">
        <f>IF(P107=1,$O$3,IF(P107=2,$O$4,$O$5))</f>
        <v>0</v>
      </c>
    </row>
    <row r="108">
      <c r="A108" s="1" t="s">
        <v>664</v>
      </c>
      <c r="E108" s="27" t="s">
        <v>661</v>
      </c>
    </row>
    <row r="109">
      <c r="A109" s="1" t="s">
        <v>665</v>
      </c>
      <c r="E109" s="33" t="s">
        <v>15030</v>
      </c>
    </row>
    <row r="110" ht="89.25">
      <c r="A110" s="1" t="s">
        <v>666</v>
      </c>
      <c r="E110" s="27" t="s">
        <v>13026</v>
      </c>
    </row>
    <row r="111">
      <c r="A111" s="1" t="s">
        <v>656</v>
      </c>
      <c r="C111" s="22" t="s">
        <v>679</v>
      </c>
      <c r="E111" s="23" t="s">
        <v>680</v>
      </c>
      <c r="L111" s="24">
        <f>SUMIFS(L112:L119,A112:A119,"P")</f>
        <v>0</v>
      </c>
      <c r="M111" s="24">
        <f>SUMIFS(M112:M119,A112:A119,"P")</f>
        <v>0</v>
      </c>
      <c r="N111" s="25"/>
    </row>
    <row r="112">
      <c r="A112" s="1" t="s">
        <v>659</v>
      </c>
      <c r="B112" s="1">
        <v>19</v>
      </c>
      <c r="C112" s="26" t="s">
        <v>5558</v>
      </c>
      <c r="D112" t="s">
        <v>661</v>
      </c>
      <c r="E112" s="27" t="s">
        <v>5559</v>
      </c>
      <c r="F112" s="28" t="s">
        <v>683</v>
      </c>
      <c r="G112" s="29">
        <v>25</v>
      </c>
      <c r="H112" s="28">
        <v>0</v>
      </c>
      <c r="I112" s="30">
        <f>ROUND(G112*H112,P4)</f>
        <v>0</v>
      </c>
      <c r="L112" s="31">
        <v>0</v>
      </c>
      <c r="M112" s="24">
        <f>ROUND(G112*L112,P4)</f>
        <v>0</v>
      </c>
      <c r="N112" s="25" t="s">
        <v>1309</v>
      </c>
      <c r="O112" s="32">
        <f>M112*AA112</f>
        <v>0</v>
      </c>
      <c r="P112" s="1">
        <v>3</v>
      </c>
      <c r="AA112" s="1">
        <f>IF(P112=1,$O$3,IF(P112=2,$O$4,$O$5))</f>
        <v>0</v>
      </c>
    </row>
    <row r="113">
      <c r="A113" s="1" t="s">
        <v>664</v>
      </c>
      <c r="E113" s="27" t="s">
        <v>661</v>
      </c>
    </row>
    <row r="114">
      <c r="A114" s="1" t="s">
        <v>665</v>
      </c>
      <c r="E114" s="33" t="s">
        <v>3308</v>
      </c>
    </row>
    <row r="115" ht="102">
      <c r="A115" s="1" t="s">
        <v>666</v>
      </c>
      <c r="E115" s="27" t="s">
        <v>1825</v>
      </c>
    </row>
    <row r="116">
      <c r="A116" s="1" t="s">
        <v>659</v>
      </c>
      <c r="B116" s="1">
        <v>20</v>
      </c>
      <c r="C116" s="26" t="s">
        <v>13902</v>
      </c>
      <c r="D116" t="s">
        <v>661</v>
      </c>
      <c r="E116" s="27" t="s">
        <v>13903</v>
      </c>
      <c r="F116" s="28" t="s">
        <v>683</v>
      </c>
      <c r="G116" s="29">
        <v>3</v>
      </c>
      <c r="H116" s="28">
        <v>0</v>
      </c>
      <c r="I116" s="30">
        <f>ROUND(G116*H116,P4)</f>
        <v>0</v>
      </c>
      <c r="L116" s="31">
        <v>0</v>
      </c>
      <c r="M116" s="24">
        <f>ROUND(G116*L116,P4)</f>
        <v>0</v>
      </c>
      <c r="N116" s="25" t="s">
        <v>1309</v>
      </c>
      <c r="O116" s="32">
        <f>M116*AA116</f>
        <v>0</v>
      </c>
      <c r="P116" s="1">
        <v>3</v>
      </c>
      <c r="AA116" s="1">
        <f>IF(P116=1,$O$3,IF(P116=2,$O$4,$O$5))</f>
        <v>0</v>
      </c>
    </row>
    <row r="117">
      <c r="A117" s="1" t="s">
        <v>664</v>
      </c>
      <c r="E117" s="27" t="s">
        <v>661</v>
      </c>
    </row>
    <row r="118">
      <c r="A118" s="1" t="s">
        <v>665</v>
      </c>
    </row>
    <row r="119" ht="102">
      <c r="A119" s="1" t="s">
        <v>666</v>
      </c>
      <c r="E119" s="27" t="s">
        <v>1825</v>
      </c>
    </row>
    <row r="120">
      <c r="A120" s="1" t="s">
        <v>656</v>
      </c>
      <c r="C120" s="22" t="s">
        <v>6055</v>
      </c>
      <c r="E120" s="23" t="s">
        <v>6673</v>
      </c>
      <c r="L120" s="24">
        <f>SUMIFS(L121:L268,A121:A268,"P")</f>
        <v>0</v>
      </c>
      <c r="M120" s="24">
        <f>SUMIFS(M121:M268,A121:A268,"P")</f>
        <v>0</v>
      </c>
      <c r="N120" s="25"/>
    </row>
    <row r="121">
      <c r="A121" s="1" t="s">
        <v>659</v>
      </c>
      <c r="B121" s="1">
        <v>21</v>
      </c>
      <c r="C121" s="26" t="s">
        <v>14265</v>
      </c>
      <c r="D121" t="s">
        <v>661</v>
      </c>
      <c r="E121" s="27" t="s">
        <v>14266</v>
      </c>
      <c r="F121" s="28" t="s">
        <v>670</v>
      </c>
      <c r="G121" s="29">
        <v>27.600000000000001</v>
      </c>
      <c r="H121" s="28">
        <v>0</v>
      </c>
      <c r="I121" s="30">
        <f>ROUND(G121*H121,P4)</f>
        <v>0</v>
      </c>
      <c r="L121" s="31">
        <v>0</v>
      </c>
      <c r="M121" s="24">
        <f>ROUND(G121*L121,P4)</f>
        <v>0</v>
      </c>
      <c r="N121" s="25" t="s">
        <v>1309</v>
      </c>
      <c r="O121" s="32">
        <f>M121*AA121</f>
        <v>0</v>
      </c>
      <c r="P121" s="1">
        <v>3</v>
      </c>
      <c r="AA121" s="1">
        <f>IF(P121=1,$O$3,IF(P121=2,$O$4,$O$5))</f>
        <v>0</v>
      </c>
    </row>
    <row r="122">
      <c r="A122" s="1" t="s">
        <v>664</v>
      </c>
      <c r="E122" s="27" t="s">
        <v>661</v>
      </c>
    </row>
    <row r="123">
      <c r="A123" s="1" t="s">
        <v>665</v>
      </c>
      <c r="E123" s="33" t="s">
        <v>15036</v>
      </c>
    </row>
    <row r="124" ht="255">
      <c r="A124" s="1" t="s">
        <v>666</v>
      </c>
      <c r="E124" s="27" t="s">
        <v>14074</v>
      </c>
    </row>
    <row r="125">
      <c r="A125" s="1" t="s">
        <v>659</v>
      </c>
      <c r="B125" s="1">
        <v>22</v>
      </c>
      <c r="C125" s="26" t="s">
        <v>14268</v>
      </c>
      <c r="D125" t="s">
        <v>661</v>
      </c>
      <c r="E125" s="27" t="s">
        <v>14269</v>
      </c>
      <c r="F125" s="28" t="s">
        <v>670</v>
      </c>
      <c r="G125" s="29">
        <v>12</v>
      </c>
      <c r="H125" s="28">
        <v>0</v>
      </c>
      <c r="I125" s="30">
        <f>ROUND(G125*H125,P4)</f>
        <v>0</v>
      </c>
      <c r="L125" s="31">
        <v>0</v>
      </c>
      <c r="M125" s="24">
        <f>ROUND(G125*L125,P4)</f>
        <v>0</v>
      </c>
      <c r="N125" s="25" t="s">
        <v>1309</v>
      </c>
      <c r="O125" s="32">
        <f>M125*AA125</f>
        <v>0</v>
      </c>
      <c r="P125" s="1">
        <v>3</v>
      </c>
      <c r="AA125" s="1">
        <f>IF(P125=1,$O$3,IF(P125=2,$O$4,$O$5))</f>
        <v>0</v>
      </c>
    </row>
    <row r="126">
      <c r="A126" s="1" t="s">
        <v>664</v>
      </c>
      <c r="E126" s="27" t="s">
        <v>661</v>
      </c>
    </row>
    <row r="127">
      <c r="A127" s="1" t="s">
        <v>665</v>
      </c>
      <c r="E127" s="33" t="s">
        <v>15037</v>
      </c>
    </row>
    <row r="128" ht="255">
      <c r="A128" s="1" t="s">
        <v>666</v>
      </c>
      <c r="E128" s="27" t="s">
        <v>14074</v>
      </c>
    </row>
    <row r="129">
      <c r="A129" s="1" t="s">
        <v>659</v>
      </c>
      <c r="B129" s="1">
        <v>23</v>
      </c>
      <c r="C129" s="26" t="s">
        <v>15038</v>
      </c>
      <c r="D129" t="s">
        <v>661</v>
      </c>
      <c r="E129" s="27" t="s">
        <v>15039</v>
      </c>
      <c r="F129" s="28" t="s">
        <v>670</v>
      </c>
      <c r="G129" s="29">
        <v>104.40000000000001</v>
      </c>
      <c r="H129" s="28">
        <v>0</v>
      </c>
      <c r="I129" s="30">
        <f>ROUND(G129*H129,P4)</f>
        <v>0</v>
      </c>
      <c r="L129" s="31">
        <v>0</v>
      </c>
      <c r="M129" s="24">
        <f>ROUND(G129*L129,P4)</f>
        <v>0</v>
      </c>
      <c r="N129" s="25" t="s">
        <v>1309</v>
      </c>
      <c r="O129" s="32">
        <f>M129*AA129</f>
        <v>0</v>
      </c>
      <c r="P129" s="1">
        <v>3</v>
      </c>
      <c r="AA129" s="1">
        <f>IF(P129=1,$O$3,IF(P129=2,$O$4,$O$5))</f>
        <v>0</v>
      </c>
    </row>
    <row r="130">
      <c r="A130" s="1" t="s">
        <v>664</v>
      </c>
      <c r="E130" s="27" t="s">
        <v>661</v>
      </c>
    </row>
    <row r="131">
      <c r="A131" s="1" t="s">
        <v>665</v>
      </c>
      <c r="E131" s="33" t="s">
        <v>15040</v>
      </c>
    </row>
    <row r="132" ht="255">
      <c r="A132" s="1" t="s">
        <v>666</v>
      </c>
      <c r="E132" s="27" t="s">
        <v>14074</v>
      </c>
    </row>
    <row r="133">
      <c r="A133" s="1" t="s">
        <v>659</v>
      </c>
      <c r="B133" s="1">
        <v>24</v>
      </c>
      <c r="C133" s="26" t="s">
        <v>14072</v>
      </c>
      <c r="D133" t="s">
        <v>661</v>
      </c>
      <c r="E133" s="27" t="s">
        <v>14073</v>
      </c>
      <c r="F133" s="28" t="s">
        <v>670</v>
      </c>
      <c r="G133" s="29">
        <v>148.80000000000001</v>
      </c>
      <c r="H133" s="28">
        <v>0</v>
      </c>
      <c r="I133" s="30">
        <f>ROUND(G133*H133,P4)</f>
        <v>0</v>
      </c>
      <c r="L133" s="31">
        <v>0</v>
      </c>
      <c r="M133" s="24">
        <f>ROUND(G133*L133,P4)</f>
        <v>0</v>
      </c>
      <c r="N133" s="25" t="s">
        <v>1309</v>
      </c>
      <c r="O133" s="32">
        <f>M133*AA133</f>
        <v>0</v>
      </c>
      <c r="P133" s="1">
        <v>3</v>
      </c>
      <c r="AA133" s="1">
        <f>IF(P133=1,$O$3,IF(P133=2,$O$4,$O$5))</f>
        <v>0</v>
      </c>
    </row>
    <row r="134">
      <c r="A134" s="1" t="s">
        <v>664</v>
      </c>
      <c r="E134" s="27" t="s">
        <v>661</v>
      </c>
    </row>
    <row r="135">
      <c r="A135" s="1" t="s">
        <v>665</v>
      </c>
      <c r="E135" s="33" t="s">
        <v>15041</v>
      </c>
    </row>
    <row r="136" ht="255">
      <c r="A136" s="1" t="s">
        <v>666</v>
      </c>
      <c r="E136" s="27" t="s">
        <v>14074</v>
      </c>
    </row>
    <row r="137">
      <c r="A137" s="1" t="s">
        <v>659</v>
      </c>
      <c r="B137" s="1">
        <v>25</v>
      </c>
      <c r="C137" s="26" t="s">
        <v>15042</v>
      </c>
      <c r="D137" t="s">
        <v>661</v>
      </c>
      <c r="E137" s="27" t="s">
        <v>15043</v>
      </c>
      <c r="F137" s="28" t="s">
        <v>670</v>
      </c>
      <c r="G137" s="29">
        <v>951.60000000000002</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15044</v>
      </c>
    </row>
    <row r="140" ht="255">
      <c r="A140" s="1" t="s">
        <v>666</v>
      </c>
      <c r="E140" s="27" t="s">
        <v>14074</v>
      </c>
    </row>
    <row r="141">
      <c r="A141" s="1" t="s">
        <v>659</v>
      </c>
      <c r="B141" s="1">
        <v>26</v>
      </c>
      <c r="C141" s="26" t="s">
        <v>15045</v>
      </c>
      <c r="D141" t="s">
        <v>661</v>
      </c>
      <c r="E141" s="27" t="s">
        <v>15046</v>
      </c>
      <c r="F141" s="28" t="s">
        <v>670</v>
      </c>
      <c r="G141" s="29">
        <v>8</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row>
    <row r="144" ht="242.25">
      <c r="A144" s="1" t="s">
        <v>666</v>
      </c>
      <c r="E144" s="27" t="s">
        <v>6470</v>
      </c>
    </row>
    <row r="145">
      <c r="A145" s="1" t="s">
        <v>659</v>
      </c>
      <c r="B145" s="1">
        <v>27</v>
      </c>
      <c r="C145" s="26" t="s">
        <v>10854</v>
      </c>
      <c r="D145" t="s">
        <v>661</v>
      </c>
      <c r="E145" s="27" t="s">
        <v>9629</v>
      </c>
      <c r="F145" s="28" t="s">
        <v>670</v>
      </c>
      <c r="G145" s="29">
        <v>7</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row>
    <row r="148" ht="242.25">
      <c r="A148" s="1" t="s">
        <v>666</v>
      </c>
      <c r="E148" s="27" t="s">
        <v>6470</v>
      </c>
    </row>
    <row r="149">
      <c r="A149" s="1" t="s">
        <v>659</v>
      </c>
      <c r="B149" s="1">
        <v>28</v>
      </c>
      <c r="C149" s="26" t="s">
        <v>15047</v>
      </c>
      <c r="D149" t="s">
        <v>661</v>
      </c>
      <c r="E149" s="27" t="s">
        <v>15048</v>
      </c>
      <c r="F149" s="28" t="s">
        <v>670</v>
      </c>
      <c r="G149" s="29">
        <v>5.9000000000000004</v>
      </c>
      <c r="H149" s="28">
        <v>0</v>
      </c>
      <c r="I149" s="30">
        <f>ROUND(G149*H149,P4)</f>
        <v>0</v>
      </c>
      <c r="L149" s="31">
        <v>0</v>
      </c>
      <c r="M149" s="24">
        <f>ROUND(G149*L149,P4)</f>
        <v>0</v>
      </c>
      <c r="N149" s="25" t="s">
        <v>1309</v>
      </c>
      <c r="O149" s="32">
        <f>M149*AA149</f>
        <v>0</v>
      </c>
      <c r="P149" s="1">
        <v>3</v>
      </c>
      <c r="AA149" s="1">
        <f>IF(P149=1,$O$3,IF(P149=2,$O$4,$O$5))</f>
        <v>0</v>
      </c>
    </row>
    <row r="150">
      <c r="A150" s="1" t="s">
        <v>664</v>
      </c>
      <c r="E150" s="27" t="s">
        <v>661</v>
      </c>
    </row>
    <row r="151">
      <c r="A151" s="1" t="s">
        <v>665</v>
      </c>
    </row>
    <row r="152" ht="242.25">
      <c r="A152" s="1" t="s">
        <v>666</v>
      </c>
      <c r="E152" s="27" t="s">
        <v>6470</v>
      </c>
    </row>
    <row r="153">
      <c r="A153" s="1" t="s">
        <v>659</v>
      </c>
      <c r="B153" s="1">
        <v>29</v>
      </c>
      <c r="C153" s="26" t="s">
        <v>14621</v>
      </c>
      <c r="D153" t="s">
        <v>661</v>
      </c>
      <c r="E153" s="27" t="s">
        <v>14622</v>
      </c>
      <c r="F153" s="28" t="s">
        <v>670</v>
      </c>
      <c r="G153" s="29">
        <v>8</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row>
    <row r="156" ht="51">
      <c r="A156" s="1" t="s">
        <v>666</v>
      </c>
      <c r="E156" s="27" t="s">
        <v>14077</v>
      </c>
    </row>
    <row r="157">
      <c r="A157" s="1" t="s">
        <v>659</v>
      </c>
      <c r="B157" s="1">
        <v>30</v>
      </c>
      <c r="C157" s="26" t="s">
        <v>15049</v>
      </c>
      <c r="D157" t="s">
        <v>661</v>
      </c>
      <c r="E157" s="27" t="s">
        <v>15050</v>
      </c>
      <c r="F157" s="28" t="s">
        <v>670</v>
      </c>
      <c r="G157" s="29">
        <v>43</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row>
    <row r="160" ht="51">
      <c r="A160" s="1" t="s">
        <v>666</v>
      </c>
      <c r="E160" s="27" t="s">
        <v>14077</v>
      </c>
    </row>
    <row r="161">
      <c r="A161" s="1" t="s">
        <v>659</v>
      </c>
      <c r="B161" s="1">
        <v>31</v>
      </c>
      <c r="C161" s="26" t="s">
        <v>15051</v>
      </c>
      <c r="D161" t="s">
        <v>661</v>
      </c>
      <c r="E161" s="27" t="s">
        <v>15052</v>
      </c>
      <c r="F161" s="28" t="s">
        <v>670</v>
      </c>
      <c r="G161" s="29">
        <v>176.80000000000001</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c r="E163" s="33" t="s">
        <v>15053</v>
      </c>
    </row>
    <row r="164" ht="51">
      <c r="A164" s="1" t="s">
        <v>666</v>
      </c>
      <c r="E164" s="27" t="s">
        <v>14077</v>
      </c>
    </row>
    <row r="165">
      <c r="A165" s="1" t="s">
        <v>659</v>
      </c>
      <c r="B165" s="1">
        <v>32</v>
      </c>
      <c r="C165" s="26" t="s">
        <v>15054</v>
      </c>
      <c r="D165" t="s">
        <v>661</v>
      </c>
      <c r="E165" s="27" t="s">
        <v>15055</v>
      </c>
      <c r="F165" s="28" t="s">
        <v>683</v>
      </c>
      <c r="G165" s="29">
        <v>1</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c r="E167" s="33" t="s">
        <v>1468</v>
      </c>
    </row>
    <row r="168" ht="25.5">
      <c r="A168" s="1" t="s">
        <v>666</v>
      </c>
      <c r="E168" s="27" t="s">
        <v>7057</v>
      </c>
    </row>
    <row r="169">
      <c r="A169" s="1" t="s">
        <v>659</v>
      </c>
      <c r="B169" s="1">
        <v>33</v>
      </c>
      <c r="C169" s="26" t="s">
        <v>14078</v>
      </c>
      <c r="D169" t="s">
        <v>661</v>
      </c>
      <c r="E169" s="27" t="s">
        <v>14079</v>
      </c>
      <c r="F169" s="28" t="s">
        <v>683</v>
      </c>
      <c r="G169" s="29">
        <v>5</v>
      </c>
      <c r="H169" s="28">
        <v>0</v>
      </c>
      <c r="I169" s="30">
        <f>ROUND(G169*H169,P4)</f>
        <v>0</v>
      </c>
      <c r="L169" s="31">
        <v>0</v>
      </c>
      <c r="M169" s="24">
        <f>ROUND(G169*L169,P4)</f>
        <v>0</v>
      </c>
      <c r="N169" s="25" t="s">
        <v>1309</v>
      </c>
      <c r="O169" s="32">
        <f>M169*AA169</f>
        <v>0</v>
      </c>
      <c r="P169" s="1">
        <v>3</v>
      </c>
      <c r="AA169" s="1">
        <f>IF(P169=1,$O$3,IF(P169=2,$O$4,$O$5))</f>
        <v>0</v>
      </c>
    </row>
    <row r="170">
      <c r="A170" s="1" t="s">
        <v>664</v>
      </c>
      <c r="E170" s="27" t="s">
        <v>661</v>
      </c>
    </row>
    <row r="171">
      <c r="A171" s="1" t="s">
        <v>665</v>
      </c>
      <c r="E171" s="33" t="s">
        <v>1467</v>
      </c>
    </row>
    <row r="172" ht="25.5">
      <c r="A172" s="1" t="s">
        <v>666</v>
      </c>
      <c r="E172" s="27" t="s">
        <v>7057</v>
      </c>
    </row>
    <row r="173">
      <c r="A173" s="1" t="s">
        <v>659</v>
      </c>
      <c r="B173" s="1">
        <v>34</v>
      </c>
      <c r="C173" s="26" t="s">
        <v>15056</v>
      </c>
      <c r="D173" t="s">
        <v>661</v>
      </c>
      <c r="E173" s="27" t="s">
        <v>15057</v>
      </c>
      <c r="F173" s="28" t="s">
        <v>683</v>
      </c>
      <c r="G173" s="29">
        <v>2</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2244</v>
      </c>
    </row>
    <row r="176" ht="25.5">
      <c r="A176" s="1" t="s">
        <v>666</v>
      </c>
      <c r="E176" s="27" t="s">
        <v>7057</v>
      </c>
    </row>
    <row r="177">
      <c r="A177" s="1" t="s">
        <v>659</v>
      </c>
      <c r="B177" s="1">
        <v>35</v>
      </c>
      <c r="C177" s="26" t="s">
        <v>15058</v>
      </c>
      <c r="D177" t="s">
        <v>661</v>
      </c>
      <c r="E177" s="27" t="s">
        <v>15059</v>
      </c>
      <c r="F177" s="28" t="s">
        <v>683</v>
      </c>
      <c r="G177" s="29">
        <v>5</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row>
    <row r="180" ht="25.5">
      <c r="A180" s="1" t="s">
        <v>666</v>
      </c>
      <c r="E180" s="27" t="s">
        <v>7057</v>
      </c>
    </row>
    <row r="181">
      <c r="A181" s="1" t="s">
        <v>659</v>
      </c>
      <c r="B181" s="1">
        <v>36</v>
      </c>
      <c r="C181" s="26" t="s">
        <v>14623</v>
      </c>
      <c r="D181" t="s">
        <v>661</v>
      </c>
      <c r="E181" s="27" t="s">
        <v>14624</v>
      </c>
      <c r="F181" s="28" t="s">
        <v>683</v>
      </c>
      <c r="G181" s="29">
        <v>1</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c r="E183" s="33" t="s">
        <v>1468</v>
      </c>
    </row>
    <row r="184" ht="25.5">
      <c r="A184" s="1" t="s">
        <v>666</v>
      </c>
      <c r="E184" s="27" t="s">
        <v>7057</v>
      </c>
    </row>
    <row r="185">
      <c r="A185" s="1" t="s">
        <v>659</v>
      </c>
      <c r="B185" s="1">
        <v>37</v>
      </c>
      <c r="C185" s="26" t="s">
        <v>14080</v>
      </c>
      <c r="D185" t="s">
        <v>661</v>
      </c>
      <c r="E185" s="27" t="s">
        <v>14081</v>
      </c>
      <c r="F185" s="28" t="s">
        <v>683</v>
      </c>
      <c r="G185" s="29">
        <v>5</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1467</v>
      </c>
    </row>
    <row r="188" ht="25.5">
      <c r="A188" s="1" t="s">
        <v>666</v>
      </c>
      <c r="E188" s="27" t="s">
        <v>7057</v>
      </c>
    </row>
    <row r="189">
      <c r="A189" s="1" t="s">
        <v>659</v>
      </c>
      <c r="B189" s="1">
        <v>38</v>
      </c>
      <c r="C189" s="26" t="s">
        <v>15060</v>
      </c>
      <c r="D189" t="s">
        <v>661</v>
      </c>
      <c r="E189" s="27" t="s">
        <v>15061</v>
      </c>
      <c r="F189" s="28" t="s">
        <v>683</v>
      </c>
      <c r="G189" s="29">
        <v>2</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2244</v>
      </c>
    </row>
    <row r="192" ht="25.5">
      <c r="A192" s="1" t="s">
        <v>666</v>
      </c>
      <c r="E192" s="27" t="s">
        <v>7057</v>
      </c>
    </row>
    <row r="193">
      <c r="A193" s="1" t="s">
        <v>659</v>
      </c>
      <c r="B193" s="1">
        <v>39</v>
      </c>
      <c r="C193" s="26" t="s">
        <v>14275</v>
      </c>
      <c r="D193" t="s">
        <v>661</v>
      </c>
      <c r="E193" s="27" t="s">
        <v>14276</v>
      </c>
      <c r="F193" s="28" t="s">
        <v>683</v>
      </c>
      <c r="G193" s="29">
        <v>1</v>
      </c>
      <c r="H193" s="28">
        <v>0</v>
      </c>
      <c r="I193" s="30">
        <f>ROUND(G193*H193,P4)</f>
        <v>0</v>
      </c>
      <c r="L193" s="31">
        <v>0</v>
      </c>
      <c r="M193" s="24">
        <f>ROUND(G193*L193,P4)</f>
        <v>0</v>
      </c>
      <c r="N193" s="25" t="s">
        <v>1309</v>
      </c>
      <c r="O193" s="32">
        <f>M193*AA193</f>
        <v>0</v>
      </c>
      <c r="P193" s="1">
        <v>1</v>
      </c>
      <c r="AA193" s="1">
        <f>IF(P193=1,$O$3,IF(P193=2,$O$4,$O$5))</f>
        <v>0</v>
      </c>
    </row>
    <row r="194">
      <c r="A194" s="1" t="s">
        <v>664</v>
      </c>
      <c r="E194" s="27" t="s">
        <v>661</v>
      </c>
    </row>
    <row r="195">
      <c r="A195" s="1" t="s">
        <v>665</v>
      </c>
    </row>
    <row r="196" ht="25.5">
      <c r="A196" s="1" t="s">
        <v>666</v>
      </c>
      <c r="E196" s="27" t="s">
        <v>7057</v>
      </c>
    </row>
    <row r="197">
      <c r="A197" s="1" t="s">
        <v>659</v>
      </c>
      <c r="B197" s="1">
        <v>40</v>
      </c>
      <c r="C197" s="26" t="s">
        <v>15062</v>
      </c>
      <c r="D197" t="s">
        <v>661</v>
      </c>
      <c r="E197" s="27" t="s">
        <v>15063</v>
      </c>
      <c r="F197" s="28" t="s">
        <v>683</v>
      </c>
      <c r="G197" s="29">
        <v>1</v>
      </c>
      <c r="H197" s="28">
        <v>0</v>
      </c>
      <c r="I197" s="30">
        <f>ROUND(G197*H197,P4)</f>
        <v>0</v>
      </c>
      <c r="L197" s="31">
        <v>0</v>
      </c>
      <c r="M197" s="24">
        <f>ROUND(G197*L197,P4)</f>
        <v>0</v>
      </c>
      <c r="N197" s="25" t="s">
        <v>1309</v>
      </c>
      <c r="O197" s="32">
        <f>M197*AA197</f>
        <v>0</v>
      </c>
      <c r="P197" s="1">
        <v>1</v>
      </c>
      <c r="AA197" s="1">
        <f>IF(P197=1,$O$3,IF(P197=2,$O$4,$O$5))</f>
        <v>0</v>
      </c>
    </row>
    <row r="198">
      <c r="A198" s="1" t="s">
        <v>664</v>
      </c>
      <c r="E198" s="27" t="s">
        <v>661</v>
      </c>
    </row>
    <row r="199">
      <c r="A199" s="1" t="s">
        <v>665</v>
      </c>
    </row>
    <row r="200" ht="25.5">
      <c r="A200" s="1" t="s">
        <v>666</v>
      </c>
      <c r="E200" s="27" t="s">
        <v>7057</v>
      </c>
    </row>
    <row r="201">
      <c r="A201" s="1" t="s">
        <v>659</v>
      </c>
      <c r="B201" s="1">
        <v>41</v>
      </c>
      <c r="C201" s="26" t="s">
        <v>14277</v>
      </c>
      <c r="D201" t="s">
        <v>661</v>
      </c>
      <c r="E201" s="27" t="s">
        <v>14278</v>
      </c>
      <c r="F201" s="28" t="s">
        <v>683</v>
      </c>
      <c r="G201" s="29">
        <v>1</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1468</v>
      </c>
    </row>
    <row r="204" ht="25.5">
      <c r="A204" s="1" t="s">
        <v>666</v>
      </c>
      <c r="E204" s="27" t="s">
        <v>7057</v>
      </c>
    </row>
    <row r="205">
      <c r="A205" s="1" t="s">
        <v>659</v>
      </c>
      <c r="B205" s="1">
        <v>42</v>
      </c>
      <c r="C205" s="26" t="s">
        <v>14082</v>
      </c>
      <c r="D205" t="s">
        <v>661</v>
      </c>
      <c r="E205" s="27" t="s">
        <v>14083</v>
      </c>
      <c r="F205" s="28" t="s">
        <v>683</v>
      </c>
      <c r="G205" s="29">
        <v>5</v>
      </c>
      <c r="H205" s="28">
        <v>0</v>
      </c>
      <c r="I205" s="30">
        <f>ROUND(G205*H205,P4)</f>
        <v>0</v>
      </c>
      <c r="L205" s="31">
        <v>0</v>
      </c>
      <c r="M205" s="24">
        <f>ROUND(G205*L205,P4)</f>
        <v>0</v>
      </c>
      <c r="N205" s="25" t="s">
        <v>1309</v>
      </c>
      <c r="O205" s="32">
        <f>M205*AA205</f>
        <v>0</v>
      </c>
      <c r="P205" s="1">
        <v>3</v>
      </c>
      <c r="AA205" s="1">
        <f>IF(P205=1,$O$3,IF(P205=2,$O$4,$O$5))</f>
        <v>0</v>
      </c>
    </row>
    <row r="206">
      <c r="A206" s="1" t="s">
        <v>664</v>
      </c>
      <c r="E206" s="27" t="s">
        <v>661</v>
      </c>
    </row>
    <row r="207">
      <c r="A207" s="1" t="s">
        <v>665</v>
      </c>
      <c r="E207" s="33" t="s">
        <v>1467</v>
      </c>
    </row>
    <row r="208" ht="25.5">
      <c r="A208" s="1" t="s">
        <v>666</v>
      </c>
      <c r="E208" s="27" t="s">
        <v>7057</v>
      </c>
    </row>
    <row r="209">
      <c r="A209" s="1" t="s">
        <v>659</v>
      </c>
      <c r="B209" s="1">
        <v>43</v>
      </c>
      <c r="C209" s="26" t="s">
        <v>15064</v>
      </c>
      <c r="D209" t="s">
        <v>661</v>
      </c>
      <c r="E209" s="27" t="s">
        <v>15065</v>
      </c>
      <c r="F209" s="28" t="s">
        <v>683</v>
      </c>
      <c r="G209" s="29">
        <v>2</v>
      </c>
      <c r="H209" s="28">
        <v>0</v>
      </c>
      <c r="I209" s="30">
        <f>ROUND(G209*H209,P4)</f>
        <v>0</v>
      </c>
      <c r="L209" s="31">
        <v>0</v>
      </c>
      <c r="M209" s="24">
        <f>ROUND(G209*L209,P4)</f>
        <v>0</v>
      </c>
      <c r="N209" s="25" t="s">
        <v>1309</v>
      </c>
      <c r="O209" s="32">
        <f>M209*AA209</f>
        <v>0</v>
      </c>
      <c r="P209" s="1">
        <v>3</v>
      </c>
      <c r="AA209" s="1">
        <f>IF(P209=1,$O$3,IF(P209=2,$O$4,$O$5))</f>
        <v>0</v>
      </c>
    </row>
    <row r="210">
      <c r="A210" s="1" t="s">
        <v>664</v>
      </c>
      <c r="E210" s="27" t="s">
        <v>661</v>
      </c>
    </row>
    <row r="211">
      <c r="A211" s="1" t="s">
        <v>665</v>
      </c>
      <c r="E211" s="33" t="s">
        <v>2244</v>
      </c>
    </row>
    <row r="212" ht="25.5">
      <c r="A212" s="1" t="s">
        <v>666</v>
      </c>
      <c r="E212" s="27" t="s">
        <v>7057</v>
      </c>
    </row>
    <row r="213">
      <c r="A213" s="1" t="s">
        <v>659</v>
      </c>
      <c r="B213" s="1">
        <v>44</v>
      </c>
      <c r="C213" s="26" t="s">
        <v>15066</v>
      </c>
      <c r="D213" t="s">
        <v>661</v>
      </c>
      <c r="E213" s="27" t="s">
        <v>15067</v>
      </c>
      <c r="F213" s="28" t="s">
        <v>683</v>
      </c>
      <c r="G213" s="29">
        <v>4</v>
      </c>
      <c r="H213" s="28">
        <v>0</v>
      </c>
      <c r="I213" s="30">
        <f>ROUND(G213*H213,P4)</f>
        <v>0</v>
      </c>
      <c r="L213" s="31">
        <v>0</v>
      </c>
      <c r="M213" s="24">
        <f>ROUND(G213*L213,P4)</f>
        <v>0</v>
      </c>
      <c r="N213" s="25" t="s">
        <v>1309</v>
      </c>
      <c r="O213" s="32">
        <f>M213*AA213</f>
        <v>0</v>
      </c>
      <c r="P213" s="1">
        <v>3</v>
      </c>
      <c r="AA213" s="1">
        <f>IF(P213=1,$O$3,IF(P213=2,$O$4,$O$5))</f>
        <v>0</v>
      </c>
    </row>
    <row r="214">
      <c r="A214" s="1" t="s">
        <v>664</v>
      </c>
      <c r="E214" s="27" t="s">
        <v>661</v>
      </c>
    </row>
    <row r="215">
      <c r="A215" s="1" t="s">
        <v>665</v>
      </c>
    </row>
    <row r="216" ht="25.5">
      <c r="A216" s="1" t="s">
        <v>666</v>
      </c>
      <c r="E216" s="27" t="s">
        <v>7057</v>
      </c>
    </row>
    <row r="217">
      <c r="A217" s="1" t="s">
        <v>659</v>
      </c>
      <c r="B217" s="1">
        <v>45</v>
      </c>
      <c r="C217" s="26" t="s">
        <v>14084</v>
      </c>
      <c r="D217" t="s">
        <v>661</v>
      </c>
      <c r="E217" s="27" t="s">
        <v>14085</v>
      </c>
      <c r="F217" s="28" t="s">
        <v>670</v>
      </c>
      <c r="G217" s="29">
        <v>1055</v>
      </c>
      <c r="H217" s="28">
        <v>0</v>
      </c>
      <c r="I217" s="30">
        <f>ROUND(G217*H217,P4)</f>
        <v>0</v>
      </c>
      <c r="L217" s="31">
        <v>0</v>
      </c>
      <c r="M217" s="24">
        <f>ROUND(G217*L217,P4)</f>
        <v>0</v>
      </c>
      <c r="N217" s="25" t="s">
        <v>1309</v>
      </c>
      <c r="O217" s="32">
        <f>M217*AA217</f>
        <v>0</v>
      </c>
      <c r="P217" s="1">
        <v>3</v>
      </c>
      <c r="AA217" s="1">
        <f>IF(P217=1,$O$3,IF(P217=2,$O$4,$O$5))</f>
        <v>0</v>
      </c>
    </row>
    <row r="218">
      <c r="A218" s="1" t="s">
        <v>664</v>
      </c>
      <c r="E218" s="27" t="s">
        <v>661</v>
      </c>
    </row>
    <row r="219">
      <c r="A219" s="1" t="s">
        <v>665</v>
      </c>
      <c r="E219" s="33" t="s">
        <v>15068</v>
      </c>
    </row>
    <row r="220" ht="51">
      <c r="A220" s="1" t="s">
        <v>666</v>
      </c>
      <c r="E220" s="27" t="s">
        <v>14087</v>
      </c>
    </row>
    <row r="221">
      <c r="A221" s="1" t="s">
        <v>659</v>
      </c>
      <c r="B221" s="1">
        <v>46</v>
      </c>
      <c r="C221" s="26" t="s">
        <v>14088</v>
      </c>
      <c r="D221" t="s">
        <v>661</v>
      </c>
      <c r="E221" s="27" t="s">
        <v>14089</v>
      </c>
      <c r="F221" s="28" t="s">
        <v>670</v>
      </c>
      <c r="G221" s="29">
        <v>1037</v>
      </c>
      <c r="H221" s="28">
        <v>0</v>
      </c>
      <c r="I221" s="30">
        <f>ROUND(G221*H221,P4)</f>
        <v>0</v>
      </c>
      <c r="L221" s="31">
        <v>0</v>
      </c>
      <c r="M221" s="24">
        <f>ROUND(G221*L221,P4)</f>
        <v>0</v>
      </c>
      <c r="N221" s="25" t="s">
        <v>1309</v>
      </c>
      <c r="O221" s="32">
        <f>M221*AA221</f>
        <v>0</v>
      </c>
      <c r="P221" s="1">
        <v>3</v>
      </c>
      <c r="AA221" s="1">
        <f>IF(P221=1,$O$3,IF(P221=2,$O$4,$O$5))</f>
        <v>0</v>
      </c>
    </row>
    <row r="222">
      <c r="A222" s="1" t="s">
        <v>664</v>
      </c>
      <c r="E222" s="27" t="s">
        <v>661</v>
      </c>
    </row>
    <row r="223">
      <c r="A223" s="1" t="s">
        <v>665</v>
      </c>
      <c r="E223" s="33" t="s">
        <v>15069</v>
      </c>
    </row>
    <row r="224" ht="38.25">
      <c r="A224" s="1" t="s">
        <v>666</v>
      </c>
      <c r="E224" s="27" t="s">
        <v>5261</v>
      </c>
    </row>
    <row r="225">
      <c r="A225" s="1" t="s">
        <v>659</v>
      </c>
      <c r="B225" s="1">
        <v>47</v>
      </c>
      <c r="C225" s="26" t="s">
        <v>14315</v>
      </c>
      <c r="D225" t="s">
        <v>661</v>
      </c>
      <c r="E225" s="27" t="s">
        <v>14316</v>
      </c>
      <c r="F225" s="28" t="s">
        <v>670</v>
      </c>
      <c r="G225" s="29">
        <v>120</v>
      </c>
      <c r="H225" s="28">
        <v>0</v>
      </c>
      <c r="I225" s="30">
        <f>ROUND(G225*H225,P4)</f>
        <v>0</v>
      </c>
      <c r="L225" s="31">
        <v>0</v>
      </c>
      <c r="M225" s="24">
        <f>ROUND(G225*L225,P4)</f>
        <v>0</v>
      </c>
      <c r="N225" s="25" t="s">
        <v>1309</v>
      </c>
      <c r="O225" s="32">
        <f>M225*AA225</f>
        <v>0</v>
      </c>
      <c r="P225" s="1">
        <v>3</v>
      </c>
      <c r="AA225" s="1">
        <f>IF(P225=1,$O$3,IF(P225=2,$O$4,$O$5))</f>
        <v>0</v>
      </c>
    </row>
    <row r="226">
      <c r="A226" s="1" t="s">
        <v>664</v>
      </c>
      <c r="E226" s="27" t="s">
        <v>661</v>
      </c>
    </row>
    <row r="227">
      <c r="A227" s="1" t="s">
        <v>665</v>
      </c>
      <c r="E227" s="33" t="s">
        <v>15070</v>
      </c>
    </row>
    <row r="228" ht="51">
      <c r="A228" s="1" t="s">
        <v>666</v>
      </c>
      <c r="E228" s="27" t="s">
        <v>12854</v>
      </c>
    </row>
    <row r="229">
      <c r="A229" s="1" t="s">
        <v>659</v>
      </c>
      <c r="B229" s="1">
        <v>48</v>
      </c>
      <c r="C229" s="26" t="s">
        <v>14091</v>
      </c>
      <c r="D229" t="s">
        <v>661</v>
      </c>
      <c r="E229" s="27" t="s">
        <v>14092</v>
      </c>
      <c r="F229" s="28" t="s">
        <v>670</v>
      </c>
      <c r="G229" s="29">
        <v>124</v>
      </c>
      <c r="H229" s="28">
        <v>0</v>
      </c>
      <c r="I229" s="30">
        <f>ROUND(G229*H229,P4)</f>
        <v>0</v>
      </c>
      <c r="L229" s="31">
        <v>0</v>
      </c>
      <c r="M229" s="24">
        <f>ROUND(G229*L229,P4)</f>
        <v>0</v>
      </c>
      <c r="N229" s="25" t="s">
        <v>1309</v>
      </c>
      <c r="O229" s="32">
        <f>M229*AA229</f>
        <v>0</v>
      </c>
      <c r="P229" s="1">
        <v>3</v>
      </c>
      <c r="AA229" s="1">
        <f>IF(P229=1,$O$3,IF(P229=2,$O$4,$O$5))</f>
        <v>0</v>
      </c>
    </row>
    <row r="230">
      <c r="A230" s="1" t="s">
        <v>664</v>
      </c>
      <c r="E230" s="27" t="s">
        <v>661</v>
      </c>
    </row>
    <row r="231">
      <c r="A231" s="1" t="s">
        <v>665</v>
      </c>
    </row>
    <row r="232" ht="51">
      <c r="A232" s="1" t="s">
        <v>666</v>
      </c>
      <c r="E232" s="27" t="s">
        <v>12854</v>
      </c>
    </row>
    <row r="233">
      <c r="A233" s="1" t="s">
        <v>659</v>
      </c>
      <c r="B233" s="1">
        <v>49</v>
      </c>
      <c r="C233" s="26" t="s">
        <v>15071</v>
      </c>
      <c r="D233" t="s">
        <v>661</v>
      </c>
      <c r="E233" s="27" t="s">
        <v>15072</v>
      </c>
      <c r="F233" s="28" t="s">
        <v>670</v>
      </c>
      <c r="G233" s="29">
        <v>793</v>
      </c>
      <c r="H233" s="28">
        <v>0</v>
      </c>
      <c r="I233" s="30">
        <f>ROUND(G233*H233,P4)</f>
        <v>0</v>
      </c>
      <c r="L233" s="31">
        <v>0</v>
      </c>
      <c r="M233" s="24">
        <f>ROUND(G233*L233,P4)</f>
        <v>0</v>
      </c>
      <c r="N233" s="25" t="s">
        <v>1309</v>
      </c>
      <c r="O233" s="32">
        <f>M233*AA233</f>
        <v>0</v>
      </c>
      <c r="P233" s="1">
        <v>3</v>
      </c>
      <c r="AA233" s="1">
        <f>IF(P233=1,$O$3,IF(P233=2,$O$4,$O$5))</f>
        <v>0</v>
      </c>
    </row>
    <row r="234">
      <c r="A234" s="1" t="s">
        <v>664</v>
      </c>
      <c r="E234" s="27" t="s">
        <v>661</v>
      </c>
    </row>
    <row r="235">
      <c r="A235" s="1" t="s">
        <v>665</v>
      </c>
    </row>
    <row r="236" ht="51">
      <c r="A236" s="1" t="s">
        <v>666</v>
      </c>
      <c r="E236" s="27" t="s">
        <v>12854</v>
      </c>
    </row>
    <row r="237">
      <c r="A237" s="1" t="s">
        <v>659</v>
      </c>
      <c r="B237" s="1">
        <v>50</v>
      </c>
      <c r="C237" s="26" t="s">
        <v>14318</v>
      </c>
      <c r="D237" t="s">
        <v>661</v>
      </c>
      <c r="E237" s="27" t="s">
        <v>14319</v>
      </c>
      <c r="F237" s="28" t="s">
        <v>670</v>
      </c>
      <c r="G237" s="29">
        <v>120</v>
      </c>
      <c r="H237" s="28">
        <v>0</v>
      </c>
      <c r="I237" s="30">
        <f>ROUND(G237*H237,P4)</f>
        <v>0</v>
      </c>
      <c r="L237" s="31">
        <v>0</v>
      </c>
      <c r="M237" s="24">
        <f>ROUND(G237*L237,P4)</f>
        <v>0</v>
      </c>
      <c r="N237" s="25" t="s">
        <v>1309</v>
      </c>
      <c r="O237" s="32">
        <f>M237*AA237</f>
        <v>0</v>
      </c>
      <c r="P237" s="1">
        <v>3</v>
      </c>
      <c r="AA237" s="1">
        <f>IF(P237=1,$O$3,IF(P237=2,$O$4,$O$5))</f>
        <v>0</v>
      </c>
    </row>
    <row r="238">
      <c r="A238" s="1" t="s">
        <v>664</v>
      </c>
      <c r="E238" s="27" t="s">
        <v>661</v>
      </c>
    </row>
    <row r="239">
      <c r="A239" s="1" t="s">
        <v>665</v>
      </c>
      <c r="E239" s="33" t="s">
        <v>15070</v>
      </c>
    </row>
    <row r="240" ht="25.5">
      <c r="A240" s="1" t="s">
        <v>666</v>
      </c>
      <c r="E240" s="27" t="s">
        <v>14097</v>
      </c>
    </row>
    <row r="241">
      <c r="A241" s="1" t="s">
        <v>659</v>
      </c>
      <c r="B241" s="1">
        <v>51</v>
      </c>
      <c r="C241" s="26" t="s">
        <v>14095</v>
      </c>
      <c r="D241" t="s">
        <v>661</v>
      </c>
      <c r="E241" s="27" t="s">
        <v>14096</v>
      </c>
      <c r="F241" s="28" t="s">
        <v>670</v>
      </c>
      <c r="G241" s="29">
        <v>124</v>
      </c>
      <c r="H241" s="28">
        <v>0</v>
      </c>
      <c r="I241" s="30">
        <f>ROUND(G241*H241,P4)</f>
        <v>0</v>
      </c>
      <c r="L241" s="31">
        <v>0</v>
      </c>
      <c r="M241" s="24">
        <f>ROUND(G241*L241,P4)</f>
        <v>0</v>
      </c>
      <c r="N241" s="25" t="s">
        <v>1309</v>
      </c>
      <c r="O241" s="32">
        <f>M241*AA241</f>
        <v>0</v>
      </c>
      <c r="P241" s="1">
        <v>3</v>
      </c>
      <c r="AA241" s="1">
        <f>IF(P241=1,$O$3,IF(P241=2,$O$4,$O$5))</f>
        <v>0</v>
      </c>
    </row>
    <row r="242">
      <c r="A242" s="1" t="s">
        <v>664</v>
      </c>
      <c r="E242" s="27" t="s">
        <v>661</v>
      </c>
    </row>
    <row r="243">
      <c r="A243" s="1" t="s">
        <v>665</v>
      </c>
      <c r="E243" s="33" t="s">
        <v>15073</v>
      </c>
    </row>
    <row r="244" ht="25.5">
      <c r="A244" s="1" t="s">
        <v>666</v>
      </c>
      <c r="E244" s="27" t="s">
        <v>14097</v>
      </c>
    </row>
    <row r="245">
      <c r="A245" s="1" t="s">
        <v>659</v>
      </c>
      <c r="B245" s="1">
        <v>52</v>
      </c>
      <c r="C245" s="26" t="s">
        <v>15074</v>
      </c>
      <c r="D245" t="s">
        <v>661</v>
      </c>
      <c r="E245" s="27" t="s">
        <v>15075</v>
      </c>
      <c r="F245" s="28" t="s">
        <v>670</v>
      </c>
      <c r="G245" s="29">
        <v>793</v>
      </c>
      <c r="H245" s="28">
        <v>0</v>
      </c>
      <c r="I245" s="30">
        <f>ROUND(G245*H245,P4)</f>
        <v>0</v>
      </c>
      <c r="L245" s="31">
        <v>0</v>
      </c>
      <c r="M245" s="24">
        <f>ROUND(G245*L245,P4)</f>
        <v>0</v>
      </c>
      <c r="N245" s="25" t="s">
        <v>1309</v>
      </c>
      <c r="O245" s="32">
        <f>M245*AA245</f>
        <v>0</v>
      </c>
      <c r="P245" s="1">
        <v>3</v>
      </c>
      <c r="AA245" s="1">
        <f>IF(P245=1,$O$3,IF(P245=2,$O$4,$O$5))</f>
        <v>0</v>
      </c>
    </row>
    <row r="246">
      <c r="A246" s="1" t="s">
        <v>664</v>
      </c>
      <c r="E246" s="27" t="s">
        <v>661</v>
      </c>
    </row>
    <row r="247">
      <c r="A247" s="1" t="s">
        <v>665</v>
      </c>
    </row>
    <row r="248" ht="25.5">
      <c r="A248" s="1" t="s">
        <v>666</v>
      </c>
      <c r="E248" s="27" t="s">
        <v>14097</v>
      </c>
    </row>
    <row r="249">
      <c r="A249" s="1" t="s">
        <v>659</v>
      </c>
      <c r="B249" s="1">
        <v>53</v>
      </c>
      <c r="C249" s="26" t="s">
        <v>14281</v>
      </c>
      <c r="D249" t="s">
        <v>661</v>
      </c>
      <c r="E249" s="27" t="s">
        <v>14282</v>
      </c>
      <c r="F249" s="28" t="s">
        <v>683</v>
      </c>
      <c r="G249" s="29">
        <v>2</v>
      </c>
      <c r="H249" s="28">
        <v>0</v>
      </c>
      <c r="I249" s="30">
        <f>ROUND(G249*H249,P4)</f>
        <v>0</v>
      </c>
      <c r="L249" s="31">
        <v>0</v>
      </c>
      <c r="M249" s="24">
        <f>ROUND(G249*L249,P4)</f>
        <v>0</v>
      </c>
      <c r="N249" s="25" t="s">
        <v>1309</v>
      </c>
      <c r="O249" s="32">
        <f>M249*AA249</f>
        <v>0</v>
      </c>
      <c r="P249" s="1">
        <v>1</v>
      </c>
      <c r="AA249" s="1">
        <f>IF(P249=1,$O$3,IF(P249=2,$O$4,$O$5))</f>
        <v>0</v>
      </c>
    </row>
    <row r="250">
      <c r="A250" s="1" t="s">
        <v>664</v>
      </c>
      <c r="E250" s="27" t="s">
        <v>661</v>
      </c>
    </row>
    <row r="251">
      <c r="A251" s="1" t="s">
        <v>665</v>
      </c>
    </row>
    <row r="252">
      <c r="A252" s="1" t="s">
        <v>666</v>
      </c>
      <c r="E252" s="27" t="s">
        <v>14100</v>
      </c>
    </row>
    <row r="253">
      <c r="A253" s="1" t="s">
        <v>659</v>
      </c>
      <c r="B253" s="1">
        <v>66</v>
      </c>
      <c r="C253" s="26" t="s">
        <v>15076</v>
      </c>
      <c r="D253" t="s">
        <v>661</v>
      </c>
      <c r="E253" s="27" t="s">
        <v>15077</v>
      </c>
      <c r="F253" s="28" t="s">
        <v>683</v>
      </c>
      <c r="G253" s="29">
        <v>2</v>
      </c>
      <c r="H253" s="28">
        <v>0</v>
      </c>
      <c r="I253" s="30">
        <f>ROUND(G253*H253,P4)</f>
        <v>0</v>
      </c>
      <c r="L253" s="31">
        <v>0</v>
      </c>
      <c r="M253" s="24">
        <f>ROUND(G253*L253,P4)</f>
        <v>0</v>
      </c>
      <c r="N253" s="25" t="s">
        <v>1309</v>
      </c>
      <c r="O253" s="32">
        <f>M253*AA253</f>
        <v>0</v>
      </c>
      <c r="P253" s="1">
        <v>1</v>
      </c>
      <c r="AA253" s="1">
        <f>IF(P253=1,$O$3,IF(P253=2,$O$4,$O$5))</f>
        <v>0</v>
      </c>
    </row>
    <row r="254">
      <c r="A254" s="1" t="s">
        <v>664</v>
      </c>
      <c r="E254" s="27" t="s">
        <v>661</v>
      </c>
    </row>
    <row r="255">
      <c r="A255" s="1" t="s">
        <v>665</v>
      </c>
    </row>
    <row r="256" ht="25.5">
      <c r="A256" s="1" t="s">
        <v>666</v>
      </c>
      <c r="E256" s="27" t="s">
        <v>7057</v>
      </c>
    </row>
    <row r="257">
      <c r="A257" s="1" t="s">
        <v>659</v>
      </c>
      <c r="B257" s="1">
        <v>67</v>
      </c>
      <c r="C257" s="26" t="s">
        <v>15078</v>
      </c>
      <c r="D257" t="s">
        <v>661</v>
      </c>
      <c r="E257" s="27" t="s">
        <v>15079</v>
      </c>
      <c r="F257" s="28" t="s">
        <v>683</v>
      </c>
      <c r="G257" s="29">
        <v>1</v>
      </c>
      <c r="H257" s="28">
        <v>0</v>
      </c>
      <c r="I257" s="30">
        <f>ROUND(G257*H257,P4)</f>
        <v>0</v>
      </c>
      <c r="L257" s="31">
        <v>0</v>
      </c>
      <c r="M257" s="24">
        <f>ROUND(G257*L257,P4)</f>
        <v>0</v>
      </c>
      <c r="N257" s="25" t="s">
        <v>1309</v>
      </c>
      <c r="O257" s="32">
        <f>M257*AA257</f>
        <v>0</v>
      </c>
      <c r="P257" s="1">
        <v>3</v>
      </c>
      <c r="AA257" s="1">
        <f>IF(P257=1,$O$3,IF(P257=2,$O$4,$O$5))</f>
        <v>0</v>
      </c>
    </row>
    <row r="258">
      <c r="A258" s="1" t="s">
        <v>664</v>
      </c>
      <c r="E258" s="27" t="s">
        <v>15080</v>
      </c>
    </row>
    <row r="259">
      <c r="A259" s="1" t="s">
        <v>665</v>
      </c>
      <c r="E259" s="33" t="s">
        <v>1468</v>
      </c>
    </row>
    <row r="260" ht="267.75">
      <c r="A260" s="1" t="s">
        <v>666</v>
      </c>
      <c r="E260" s="27" t="s">
        <v>14867</v>
      </c>
    </row>
    <row r="261">
      <c r="A261" s="1" t="s">
        <v>659</v>
      </c>
      <c r="B261" s="1">
        <v>68</v>
      </c>
      <c r="C261" s="26" t="s">
        <v>15081</v>
      </c>
      <c r="D261" t="s">
        <v>661</v>
      </c>
      <c r="E261" s="27" t="s">
        <v>15082</v>
      </c>
      <c r="F261" s="28" t="s">
        <v>683</v>
      </c>
      <c r="G261" s="29">
        <v>1</v>
      </c>
      <c r="H261" s="28">
        <v>0</v>
      </c>
      <c r="I261" s="30">
        <f>ROUND(G261*H261,P4)</f>
        <v>0</v>
      </c>
      <c r="L261" s="31">
        <v>0</v>
      </c>
      <c r="M261" s="24">
        <f>ROUND(G261*L261,P4)</f>
        <v>0</v>
      </c>
      <c r="N261" s="25" t="s">
        <v>1309</v>
      </c>
      <c r="O261" s="32">
        <f>M261*AA261</f>
        <v>0</v>
      </c>
      <c r="P261" s="1">
        <v>1</v>
      </c>
      <c r="AA261" s="1">
        <f>IF(P261=1,$O$3,IF(P261=2,$O$4,$O$5))</f>
        <v>0</v>
      </c>
    </row>
    <row r="262">
      <c r="A262" s="1" t="s">
        <v>664</v>
      </c>
      <c r="E262" s="27" t="s">
        <v>15083</v>
      </c>
    </row>
    <row r="263">
      <c r="A263" s="1" t="s">
        <v>665</v>
      </c>
    </row>
    <row r="264" ht="267.75">
      <c r="A264" s="1" t="s">
        <v>666</v>
      </c>
      <c r="E264" s="27" t="s">
        <v>14867</v>
      </c>
    </row>
    <row r="265">
      <c r="A265" s="1" t="s">
        <v>659</v>
      </c>
      <c r="B265" s="1">
        <v>69</v>
      </c>
      <c r="C265" s="26" t="s">
        <v>15084</v>
      </c>
      <c r="D265" t="s">
        <v>661</v>
      </c>
      <c r="E265" s="27" t="s">
        <v>15085</v>
      </c>
      <c r="F265" s="28" t="s">
        <v>683</v>
      </c>
      <c r="G265" s="29">
        <v>38</v>
      </c>
      <c r="H265" s="28">
        <v>0</v>
      </c>
      <c r="I265" s="30">
        <f>ROUND(G265*H265,P4)</f>
        <v>0</v>
      </c>
      <c r="L265" s="31">
        <v>0</v>
      </c>
      <c r="M265" s="24">
        <f>ROUND(G265*L265,P4)</f>
        <v>0</v>
      </c>
      <c r="N265" s="25" t="s">
        <v>1309</v>
      </c>
      <c r="O265" s="32">
        <f>M265*AA265</f>
        <v>0</v>
      </c>
      <c r="P265" s="1">
        <v>1</v>
      </c>
      <c r="AA265" s="1">
        <f>IF(P265=1,$O$3,IF(P265=2,$O$4,$O$5))</f>
        <v>0</v>
      </c>
    </row>
    <row r="266">
      <c r="A266" s="1" t="s">
        <v>664</v>
      </c>
      <c r="E266" s="27" t="s">
        <v>661</v>
      </c>
    </row>
    <row r="267">
      <c r="A267" s="1" t="s">
        <v>665</v>
      </c>
    </row>
    <row r="268">
      <c r="A268" s="1" t="s">
        <v>666</v>
      </c>
      <c r="E268" s="27" t="s">
        <v>14100</v>
      </c>
    </row>
    <row r="269">
      <c r="A269" s="1" t="s">
        <v>656</v>
      </c>
      <c r="C269" s="22" t="s">
        <v>2817</v>
      </c>
      <c r="E269" s="23" t="s">
        <v>2818</v>
      </c>
      <c r="L269" s="24">
        <f>SUMIFS(L270:L277,A270:A277,"P")</f>
        <v>0</v>
      </c>
      <c r="M269" s="24">
        <f>SUMIFS(M270:M277,A270:A277,"P")</f>
        <v>0</v>
      </c>
      <c r="N269" s="25"/>
    </row>
    <row r="270">
      <c r="A270" s="1" t="s">
        <v>659</v>
      </c>
      <c r="B270" s="1">
        <v>54</v>
      </c>
      <c r="C270" s="26" t="s">
        <v>14104</v>
      </c>
      <c r="D270" t="s">
        <v>661</v>
      </c>
      <c r="E270" s="27" t="s">
        <v>14105</v>
      </c>
      <c r="F270" s="28" t="s">
        <v>683</v>
      </c>
      <c r="G270" s="29">
        <v>34</v>
      </c>
      <c r="H270" s="28">
        <v>0</v>
      </c>
      <c r="I270" s="30">
        <f>ROUND(G270*H270,P4)</f>
        <v>0</v>
      </c>
      <c r="L270" s="31">
        <v>0</v>
      </c>
      <c r="M270" s="24">
        <f>ROUND(G270*L270,P4)</f>
        <v>0</v>
      </c>
      <c r="N270" s="25" t="s">
        <v>1309</v>
      </c>
      <c r="O270" s="32">
        <f>M270*AA270</f>
        <v>0</v>
      </c>
      <c r="P270" s="1">
        <v>3</v>
      </c>
      <c r="AA270" s="1">
        <f>IF(P270=1,$O$3,IF(P270=2,$O$4,$O$5))</f>
        <v>0</v>
      </c>
    </row>
    <row r="271">
      <c r="A271" s="1" t="s">
        <v>664</v>
      </c>
      <c r="E271" s="27" t="s">
        <v>661</v>
      </c>
    </row>
    <row r="272">
      <c r="A272" s="1" t="s">
        <v>665</v>
      </c>
    </row>
    <row r="273" ht="38.25">
      <c r="A273" s="1" t="s">
        <v>666</v>
      </c>
      <c r="E273" s="27" t="s">
        <v>5261</v>
      </c>
    </row>
    <row r="274">
      <c r="A274" s="1" t="s">
        <v>659</v>
      </c>
      <c r="B274" s="1">
        <v>55</v>
      </c>
      <c r="C274" s="26" t="s">
        <v>5566</v>
      </c>
      <c r="D274" t="s">
        <v>661</v>
      </c>
      <c r="E274" s="27" t="s">
        <v>5567</v>
      </c>
      <c r="F274" s="28" t="s">
        <v>663</v>
      </c>
      <c r="G274" s="29">
        <v>10.25</v>
      </c>
      <c r="H274" s="28">
        <v>0</v>
      </c>
      <c r="I274" s="30">
        <f>ROUND(G274*H274,P4)</f>
        <v>0</v>
      </c>
      <c r="L274" s="31">
        <v>0</v>
      </c>
      <c r="M274" s="24">
        <f>ROUND(G274*L274,P4)</f>
        <v>0</v>
      </c>
      <c r="N274" s="25" t="s">
        <v>1309</v>
      </c>
      <c r="O274" s="32">
        <f>M274*AA274</f>
        <v>0</v>
      </c>
      <c r="P274" s="1">
        <v>3</v>
      </c>
      <c r="AA274" s="1">
        <f>IF(P274=1,$O$3,IF(P274=2,$O$4,$O$5))</f>
        <v>0</v>
      </c>
    </row>
    <row r="275">
      <c r="A275" s="1" t="s">
        <v>664</v>
      </c>
      <c r="E275" s="27" t="s">
        <v>661</v>
      </c>
    </row>
    <row r="276" ht="63.75">
      <c r="A276" s="1" t="s">
        <v>665</v>
      </c>
      <c r="E276" s="33" t="s">
        <v>15086</v>
      </c>
    </row>
    <row r="277" ht="102">
      <c r="A277" s="1" t="s">
        <v>666</v>
      </c>
      <c r="E277" s="27" t="s">
        <v>6572</v>
      </c>
    </row>
    <row r="278">
      <c r="A278" s="1" t="s">
        <v>656</v>
      </c>
      <c r="C278" s="22" t="s">
        <v>894</v>
      </c>
      <c r="E278" s="23" t="s">
        <v>2900</v>
      </c>
      <c r="L278" s="24">
        <f>SUMIFS(L279:L294,A279:A294,"P")</f>
        <v>0</v>
      </c>
      <c r="M278" s="24">
        <f>SUMIFS(M279:M294,A279:A294,"P")</f>
        <v>0</v>
      </c>
      <c r="N278" s="25"/>
    </row>
    <row r="279" ht="25.5">
      <c r="A279" s="1" t="s">
        <v>659</v>
      </c>
      <c r="B279" s="1">
        <v>57</v>
      </c>
      <c r="C279" s="26" t="s">
        <v>3803</v>
      </c>
      <c r="D279" t="s">
        <v>897</v>
      </c>
      <c r="E279" s="27" t="s">
        <v>3804</v>
      </c>
      <c r="F279" s="28" t="s">
        <v>899</v>
      </c>
      <c r="G279" s="29">
        <v>5207.1480000000001</v>
      </c>
      <c r="H279" s="28">
        <v>0</v>
      </c>
      <c r="I279" s="30">
        <f>ROUND(G279*H279,P4)</f>
        <v>0</v>
      </c>
      <c r="L279" s="31">
        <v>0</v>
      </c>
      <c r="M279" s="24">
        <f>ROUND(G279*L279,P4)</f>
        <v>0</v>
      </c>
      <c r="N279" s="25" t="s">
        <v>1309</v>
      </c>
      <c r="O279" s="32">
        <f>M279*AA279</f>
        <v>0</v>
      </c>
      <c r="P279" s="1">
        <v>3</v>
      </c>
      <c r="AA279" s="1">
        <f>IF(P279=1,$O$3,IF(P279=2,$O$4,$O$5))</f>
        <v>0</v>
      </c>
    </row>
    <row r="280" ht="38.25">
      <c r="A280" s="1" t="s">
        <v>664</v>
      </c>
      <c r="E280" s="27" t="s">
        <v>900</v>
      </c>
    </row>
    <row r="281">
      <c r="A281" s="1" t="s">
        <v>665</v>
      </c>
      <c r="E281" s="33" t="s">
        <v>15087</v>
      </c>
    </row>
    <row r="282" ht="153">
      <c r="A282" s="1" t="s">
        <v>666</v>
      </c>
      <c r="E282" s="27" t="s">
        <v>902</v>
      </c>
    </row>
    <row r="283" ht="38.25">
      <c r="A283" s="1" t="s">
        <v>659</v>
      </c>
      <c r="B283" s="1">
        <v>58</v>
      </c>
      <c r="C283" s="26" t="s">
        <v>896</v>
      </c>
      <c r="D283" t="s">
        <v>897</v>
      </c>
      <c r="E283" s="27" t="s">
        <v>898</v>
      </c>
      <c r="F283" s="28" t="s">
        <v>899</v>
      </c>
      <c r="G283" s="29">
        <v>26.649999999999999</v>
      </c>
      <c r="H283" s="28">
        <v>0</v>
      </c>
      <c r="I283" s="30">
        <f>ROUND(G283*H283,P4)</f>
        <v>0</v>
      </c>
      <c r="L283" s="31">
        <v>0</v>
      </c>
      <c r="M283" s="24">
        <f>ROUND(G283*L283,P4)</f>
        <v>0</v>
      </c>
      <c r="N283" s="25" t="s">
        <v>1309</v>
      </c>
      <c r="O283" s="32">
        <f>M283*AA283</f>
        <v>0</v>
      </c>
      <c r="P283" s="1">
        <v>3</v>
      </c>
      <c r="AA283" s="1">
        <f>IF(P283=1,$O$3,IF(P283=2,$O$4,$O$5))</f>
        <v>0</v>
      </c>
    </row>
    <row r="284" ht="38.25">
      <c r="A284" s="1" t="s">
        <v>664</v>
      </c>
      <c r="E284" s="27" t="s">
        <v>900</v>
      </c>
    </row>
    <row r="285">
      <c r="A285" s="1" t="s">
        <v>665</v>
      </c>
      <c r="E285" s="33" t="s">
        <v>15088</v>
      </c>
    </row>
    <row r="286" ht="153">
      <c r="A286" s="1" t="s">
        <v>666</v>
      </c>
      <c r="E286" s="27" t="s">
        <v>902</v>
      </c>
    </row>
    <row r="287" ht="38.25">
      <c r="A287" s="1" t="s">
        <v>659</v>
      </c>
      <c r="B287" s="1">
        <v>59</v>
      </c>
      <c r="C287" s="26" t="s">
        <v>2982</v>
      </c>
      <c r="D287" t="s">
        <v>897</v>
      </c>
      <c r="E287" s="27" t="s">
        <v>2983</v>
      </c>
      <c r="F287" s="28" t="s">
        <v>899</v>
      </c>
      <c r="G287" s="29">
        <v>0.84999999999999998</v>
      </c>
      <c r="H287" s="28">
        <v>0</v>
      </c>
      <c r="I287" s="30">
        <f>ROUND(G287*H287,P4)</f>
        <v>0</v>
      </c>
      <c r="L287" s="31">
        <v>0</v>
      </c>
      <c r="M287" s="24">
        <f>ROUND(G287*L287,P4)</f>
        <v>0</v>
      </c>
      <c r="N287" s="25" t="s">
        <v>1309</v>
      </c>
      <c r="O287" s="32">
        <f>M287*AA287</f>
        <v>0</v>
      </c>
      <c r="P287" s="1">
        <v>3</v>
      </c>
      <c r="AA287" s="1">
        <f>IF(P287=1,$O$3,IF(P287=2,$O$4,$O$5))</f>
        <v>0</v>
      </c>
    </row>
    <row r="288" ht="38.25">
      <c r="A288" s="1" t="s">
        <v>664</v>
      </c>
      <c r="E288" s="27" t="s">
        <v>910</v>
      </c>
    </row>
    <row r="289">
      <c r="A289" s="1" t="s">
        <v>665</v>
      </c>
      <c r="E289" s="33" t="s">
        <v>15089</v>
      </c>
    </row>
    <row r="290" ht="153">
      <c r="A290" s="1" t="s">
        <v>666</v>
      </c>
      <c r="E290" s="27" t="s">
        <v>907</v>
      </c>
    </row>
    <row r="291" ht="25.5">
      <c r="A291" s="1" t="s">
        <v>659</v>
      </c>
      <c r="B291" s="1">
        <v>60</v>
      </c>
      <c r="C291" s="26" t="s">
        <v>912</v>
      </c>
      <c r="D291" t="s">
        <v>897</v>
      </c>
      <c r="E291" s="27" t="s">
        <v>913</v>
      </c>
      <c r="F291" s="28" t="s">
        <v>899</v>
      </c>
      <c r="G291" s="29">
        <v>39.929000000000002</v>
      </c>
      <c r="H291" s="28">
        <v>0</v>
      </c>
      <c r="I291" s="30">
        <f>ROUND(G291*H291,P4)</f>
        <v>0</v>
      </c>
      <c r="L291" s="31">
        <v>0</v>
      </c>
      <c r="M291" s="24">
        <f>ROUND(G291*L291,P4)</f>
        <v>0</v>
      </c>
      <c r="N291" s="25" t="s">
        <v>1309</v>
      </c>
      <c r="O291" s="32">
        <f>M291*AA291</f>
        <v>0</v>
      </c>
      <c r="P291" s="1">
        <v>3</v>
      </c>
      <c r="AA291" s="1">
        <f>IF(P291=1,$O$3,IF(P291=2,$O$4,$O$5))</f>
        <v>0</v>
      </c>
    </row>
    <row r="292" ht="38.25">
      <c r="A292" s="1" t="s">
        <v>664</v>
      </c>
      <c r="E292" s="27" t="s">
        <v>914</v>
      </c>
    </row>
    <row r="293" ht="51">
      <c r="A293" s="1" t="s">
        <v>665</v>
      </c>
      <c r="E293" s="33" t="s">
        <v>15090</v>
      </c>
    </row>
    <row r="294" ht="153">
      <c r="A294" s="1" t="s">
        <v>666</v>
      </c>
      <c r="E294" s="27" t="s">
        <v>902</v>
      </c>
    </row>
    <row r="295">
      <c r="A295" s="1" t="s">
        <v>944</v>
      </c>
      <c r="C295" s="22" t="s">
        <v>15091</v>
      </c>
      <c r="E295" s="23" t="s">
        <v>15092</v>
      </c>
      <c r="L295" s="24">
        <f>L296+L301+L342+L347+L356+L361+L462+L475</f>
        <v>0</v>
      </c>
      <c r="M295" s="24">
        <f>M296+M301+M342+M347+M356+M361+M462+M475</f>
        <v>0</v>
      </c>
      <c r="N295" s="25"/>
    </row>
    <row r="296">
      <c r="A296" s="1" t="s">
        <v>656</v>
      </c>
      <c r="C296" s="22" t="s">
        <v>2130</v>
      </c>
      <c r="E296" s="23" t="s">
        <v>2131</v>
      </c>
      <c r="L296" s="24">
        <f>SUMIFS(L297:L300,A297:A300,"P")</f>
        <v>0</v>
      </c>
      <c r="M296" s="24">
        <f>SUMIFS(M297:M300,A297:A300,"P")</f>
        <v>0</v>
      </c>
      <c r="N296" s="25"/>
    </row>
    <row r="297">
      <c r="A297" s="1" t="s">
        <v>659</v>
      </c>
      <c r="B297" s="1">
        <v>44</v>
      </c>
      <c r="C297" s="26" t="s">
        <v>14031</v>
      </c>
      <c r="D297" t="s">
        <v>661</v>
      </c>
      <c r="E297" s="27" t="s">
        <v>14032</v>
      </c>
      <c r="F297" s="28" t="s">
        <v>683</v>
      </c>
      <c r="G297" s="29">
        <v>4</v>
      </c>
      <c r="H297" s="28">
        <v>0</v>
      </c>
      <c r="I297" s="30">
        <f>ROUND(G297*H297,P4)</f>
        <v>0</v>
      </c>
      <c r="L297" s="31">
        <v>0</v>
      </c>
      <c r="M297" s="24">
        <f>ROUND(G297*L297,P4)</f>
        <v>0</v>
      </c>
      <c r="N297" s="25" t="s">
        <v>1309</v>
      </c>
      <c r="O297" s="32">
        <f>M297*AA297</f>
        <v>0</v>
      </c>
      <c r="P297" s="1">
        <v>3</v>
      </c>
      <c r="AA297" s="1">
        <f>IF(P297=1,$O$3,IF(P297=2,$O$4,$O$5))</f>
        <v>0</v>
      </c>
    </row>
    <row r="298">
      <c r="A298" s="1" t="s">
        <v>664</v>
      </c>
      <c r="E298" s="27" t="s">
        <v>661</v>
      </c>
    </row>
    <row r="299">
      <c r="A299" s="1" t="s">
        <v>665</v>
      </c>
    </row>
    <row r="300">
      <c r="A300" s="1" t="s">
        <v>666</v>
      </c>
      <c r="E300" s="27" t="s">
        <v>5940</v>
      </c>
    </row>
    <row r="301">
      <c r="A301" s="1" t="s">
        <v>656</v>
      </c>
      <c r="C301" s="22" t="s">
        <v>657</v>
      </c>
      <c r="E301" s="23" t="s">
        <v>658</v>
      </c>
      <c r="L301" s="24">
        <f>SUMIFS(L302:L341,A302:A341,"P")</f>
        <v>0</v>
      </c>
      <c r="M301" s="24">
        <f>SUMIFS(M302:M341,A302:A341,"P")</f>
        <v>0</v>
      </c>
      <c r="N301" s="25"/>
    </row>
    <row r="302">
      <c r="A302" s="1" t="s">
        <v>659</v>
      </c>
      <c r="B302" s="1">
        <v>1</v>
      </c>
      <c r="C302" s="26" t="s">
        <v>10801</v>
      </c>
      <c r="D302" t="s">
        <v>661</v>
      </c>
      <c r="E302" s="27" t="s">
        <v>10802</v>
      </c>
      <c r="F302" s="28" t="s">
        <v>677</v>
      </c>
      <c r="G302" s="29">
        <v>25.5</v>
      </c>
      <c r="H302" s="28">
        <v>0</v>
      </c>
      <c r="I302" s="30">
        <f>ROUND(G302*H302,P4)</f>
        <v>0</v>
      </c>
      <c r="L302" s="31">
        <v>0</v>
      </c>
      <c r="M302" s="24">
        <f>ROUND(G302*L302,P4)</f>
        <v>0</v>
      </c>
      <c r="N302" s="25" t="s">
        <v>1309</v>
      </c>
      <c r="O302" s="32">
        <f>M302*AA302</f>
        <v>0</v>
      </c>
      <c r="P302" s="1">
        <v>1</v>
      </c>
      <c r="AA302" s="1">
        <f>IF(P302=1,$O$3,IF(P302=2,$O$4,$O$5))</f>
        <v>0</v>
      </c>
    </row>
    <row r="303">
      <c r="A303" s="1" t="s">
        <v>664</v>
      </c>
      <c r="E303" s="27" t="s">
        <v>661</v>
      </c>
    </row>
    <row r="304" ht="51">
      <c r="A304" s="1" t="s">
        <v>665</v>
      </c>
      <c r="E304" s="33" t="s">
        <v>15093</v>
      </c>
    </row>
    <row r="305">
      <c r="A305" s="1" t="s">
        <v>666</v>
      </c>
      <c r="E305" s="27" t="s">
        <v>10804</v>
      </c>
    </row>
    <row r="306">
      <c r="A306" s="1" t="s">
        <v>659</v>
      </c>
      <c r="B306" s="1">
        <v>2</v>
      </c>
      <c r="C306" s="26" t="s">
        <v>1535</v>
      </c>
      <c r="D306" t="s">
        <v>661</v>
      </c>
      <c r="E306" s="27" t="s">
        <v>1536</v>
      </c>
      <c r="F306" s="28" t="s">
        <v>663</v>
      </c>
      <c r="G306" s="29">
        <v>614.14999999999998</v>
      </c>
      <c r="H306" s="28">
        <v>0</v>
      </c>
      <c r="I306" s="30">
        <f>ROUND(G306*H306,P4)</f>
        <v>0</v>
      </c>
      <c r="L306" s="31">
        <v>0</v>
      </c>
      <c r="M306" s="24">
        <f>ROUND(G306*L306,P4)</f>
        <v>0</v>
      </c>
      <c r="N306" s="25" t="s">
        <v>1309</v>
      </c>
      <c r="O306" s="32">
        <f>M306*AA306</f>
        <v>0</v>
      </c>
      <c r="P306" s="1">
        <v>3</v>
      </c>
      <c r="AA306" s="1">
        <f>IF(P306=1,$O$3,IF(P306=2,$O$4,$O$5))</f>
        <v>0</v>
      </c>
    </row>
    <row r="307">
      <c r="A307" s="1" t="s">
        <v>664</v>
      </c>
      <c r="E307" s="27" t="s">
        <v>661</v>
      </c>
    </row>
    <row r="308" ht="76.5">
      <c r="A308" s="1" t="s">
        <v>665</v>
      </c>
      <c r="E308" s="33" t="s">
        <v>15094</v>
      </c>
    </row>
    <row r="309" ht="318.75">
      <c r="A309" s="1" t="s">
        <v>666</v>
      </c>
      <c r="E309" s="27" t="s">
        <v>667</v>
      </c>
    </row>
    <row r="310">
      <c r="A310" s="1" t="s">
        <v>659</v>
      </c>
      <c r="B310" s="1">
        <v>3</v>
      </c>
      <c r="C310" s="26" t="s">
        <v>9394</v>
      </c>
      <c r="D310" t="s">
        <v>661</v>
      </c>
      <c r="E310" s="27" t="s">
        <v>9395</v>
      </c>
      <c r="F310" s="28" t="s">
        <v>663</v>
      </c>
      <c r="G310" s="29">
        <v>46.220999999999997</v>
      </c>
      <c r="H310" s="28">
        <v>0</v>
      </c>
      <c r="I310" s="30">
        <f>ROUND(G310*H310,P4)</f>
        <v>0</v>
      </c>
      <c r="L310" s="31">
        <v>0</v>
      </c>
      <c r="M310" s="24">
        <f>ROUND(G310*L310,P4)</f>
        <v>0</v>
      </c>
      <c r="N310" s="25" t="s">
        <v>1309</v>
      </c>
      <c r="O310" s="32">
        <f>M310*AA310</f>
        <v>0</v>
      </c>
      <c r="P310" s="1">
        <v>3</v>
      </c>
      <c r="AA310" s="1">
        <f>IF(P310=1,$O$3,IF(P310=2,$O$4,$O$5))</f>
        <v>0</v>
      </c>
    </row>
    <row r="311">
      <c r="A311" s="1" t="s">
        <v>664</v>
      </c>
      <c r="E311" s="27" t="s">
        <v>661</v>
      </c>
    </row>
    <row r="312" ht="51">
      <c r="A312" s="1" t="s">
        <v>665</v>
      </c>
      <c r="E312" s="33" t="s">
        <v>15095</v>
      </c>
    </row>
    <row r="313" ht="191.25">
      <c r="A313" s="1" t="s">
        <v>666</v>
      </c>
      <c r="E313" s="27" t="s">
        <v>9398</v>
      </c>
    </row>
    <row r="314">
      <c r="A314" s="1" t="s">
        <v>659</v>
      </c>
      <c r="B314" s="1">
        <v>4</v>
      </c>
      <c r="C314" s="26" t="s">
        <v>672</v>
      </c>
      <c r="D314" t="s">
        <v>661</v>
      </c>
      <c r="E314" s="27" t="s">
        <v>673</v>
      </c>
      <c r="F314" s="28" t="s">
        <v>663</v>
      </c>
      <c r="G314" s="29">
        <v>46.220999999999997</v>
      </c>
      <c r="H314" s="28">
        <v>0</v>
      </c>
      <c r="I314" s="30">
        <f>ROUND(G314*H314,P4)</f>
        <v>0</v>
      </c>
      <c r="L314" s="31">
        <v>0</v>
      </c>
      <c r="M314" s="24">
        <f>ROUND(G314*L314,P4)</f>
        <v>0</v>
      </c>
      <c r="N314" s="25" t="s">
        <v>1309</v>
      </c>
      <c r="O314" s="32">
        <f>M314*AA314</f>
        <v>0</v>
      </c>
      <c r="P314" s="1">
        <v>3</v>
      </c>
      <c r="AA314" s="1">
        <f>IF(P314=1,$O$3,IF(P314=2,$O$4,$O$5))</f>
        <v>0</v>
      </c>
    </row>
    <row r="315">
      <c r="A315" s="1" t="s">
        <v>664</v>
      </c>
      <c r="E315" s="27" t="s">
        <v>661</v>
      </c>
    </row>
    <row r="316" ht="51">
      <c r="A316" s="1" t="s">
        <v>665</v>
      </c>
      <c r="E316" s="33" t="s">
        <v>15095</v>
      </c>
    </row>
    <row r="317" ht="229.5">
      <c r="A317" s="1" t="s">
        <v>666</v>
      </c>
      <c r="E317" s="27" t="s">
        <v>674</v>
      </c>
    </row>
    <row r="318">
      <c r="A318" s="1" t="s">
        <v>659</v>
      </c>
      <c r="B318" s="1">
        <v>5</v>
      </c>
      <c r="C318" s="26" t="s">
        <v>1540</v>
      </c>
      <c r="D318" t="s">
        <v>661</v>
      </c>
      <c r="E318" s="27" t="s">
        <v>1541</v>
      </c>
      <c r="F318" s="28" t="s">
        <v>663</v>
      </c>
      <c r="G318" s="29">
        <v>407.31999999999999</v>
      </c>
      <c r="H318" s="28">
        <v>0</v>
      </c>
      <c r="I318" s="30">
        <f>ROUND(G318*H318,P4)</f>
        <v>0</v>
      </c>
      <c r="L318" s="31">
        <v>0</v>
      </c>
      <c r="M318" s="24">
        <f>ROUND(G318*L318,P4)</f>
        <v>0</v>
      </c>
      <c r="N318" s="25" t="s">
        <v>1309</v>
      </c>
      <c r="O318" s="32">
        <f>M318*AA318</f>
        <v>0</v>
      </c>
      <c r="P318" s="1">
        <v>3</v>
      </c>
      <c r="AA318" s="1">
        <f>IF(P318=1,$O$3,IF(P318=2,$O$4,$O$5))</f>
        <v>0</v>
      </c>
    </row>
    <row r="319">
      <c r="A319" s="1" t="s">
        <v>664</v>
      </c>
      <c r="E319" s="27" t="s">
        <v>661</v>
      </c>
    </row>
    <row r="320" ht="63.75">
      <c r="A320" s="1" t="s">
        <v>665</v>
      </c>
      <c r="E320" s="33" t="s">
        <v>15096</v>
      </c>
    </row>
    <row r="321" ht="229.5">
      <c r="A321" s="1" t="s">
        <v>666</v>
      </c>
      <c r="E321" s="27" t="s">
        <v>1543</v>
      </c>
    </row>
    <row r="322">
      <c r="A322" s="1" t="s">
        <v>659</v>
      </c>
      <c r="B322" s="1">
        <v>6</v>
      </c>
      <c r="C322" s="26" t="s">
        <v>6435</v>
      </c>
      <c r="D322" t="s">
        <v>661</v>
      </c>
      <c r="E322" s="27" t="s">
        <v>6436</v>
      </c>
      <c r="F322" s="28" t="s">
        <v>663</v>
      </c>
      <c r="G322" s="29">
        <v>129.94900000000001</v>
      </c>
      <c r="H322" s="28">
        <v>0</v>
      </c>
      <c r="I322" s="30">
        <f>ROUND(G322*H322,P4)</f>
        <v>0</v>
      </c>
      <c r="L322" s="31">
        <v>0</v>
      </c>
      <c r="M322" s="24">
        <f>ROUND(G322*L322,P4)</f>
        <v>0</v>
      </c>
      <c r="N322" s="25" t="s">
        <v>1309</v>
      </c>
      <c r="O322" s="32">
        <f>M322*AA322</f>
        <v>0</v>
      </c>
      <c r="P322" s="1">
        <v>3</v>
      </c>
      <c r="AA322" s="1">
        <f>IF(P322=1,$O$3,IF(P322=2,$O$4,$O$5))</f>
        <v>0</v>
      </c>
    </row>
    <row r="323">
      <c r="A323" s="1" t="s">
        <v>664</v>
      </c>
      <c r="E323" s="27" t="s">
        <v>661</v>
      </c>
    </row>
    <row r="324" ht="76.5">
      <c r="A324" s="1" t="s">
        <v>665</v>
      </c>
      <c r="E324" s="33" t="s">
        <v>15097</v>
      </c>
    </row>
    <row r="325" ht="293.25">
      <c r="A325" s="1" t="s">
        <v>666</v>
      </c>
      <c r="E325" s="27" t="s">
        <v>6438</v>
      </c>
    </row>
    <row r="326">
      <c r="A326" s="1" t="s">
        <v>659</v>
      </c>
      <c r="B326" s="1">
        <v>7</v>
      </c>
      <c r="C326" s="26" t="s">
        <v>5965</v>
      </c>
      <c r="D326" t="s">
        <v>661</v>
      </c>
      <c r="E326" s="27" t="s">
        <v>5966</v>
      </c>
      <c r="F326" s="28" t="s">
        <v>677</v>
      </c>
      <c r="G326" s="29">
        <v>347</v>
      </c>
      <c r="H326" s="28">
        <v>0</v>
      </c>
      <c r="I326" s="30">
        <f>ROUND(G326*H326,P4)</f>
        <v>0</v>
      </c>
      <c r="L326" s="31">
        <v>0</v>
      </c>
      <c r="M326" s="24">
        <f>ROUND(G326*L326,P4)</f>
        <v>0</v>
      </c>
      <c r="N326" s="25" t="s">
        <v>1309</v>
      </c>
      <c r="O326" s="32">
        <f>M326*AA326</f>
        <v>0</v>
      </c>
      <c r="P326" s="1">
        <v>3</v>
      </c>
      <c r="AA326" s="1">
        <f>IF(P326=1,$O$3,IF(P326=2,$O$4,$O$5))</f>
        <v>0</v>
      </c>
    </row>
    <row r="327">
      <c r="A327" s="1" t="s">
        <v>664</v>
      </c>
      <c r="E327" s="27" t="s">
        <v>661</v>
      </c>
    </row>
    <row r="328" ht="63.75">
      <c r="A328" s="1" t="s">
        <v>665</v>
      </c>
      <c r="E328" s="33" t="s">
        <v>15098</v>
      </c>
    </row>
    <row r="329" ht="25.5">
      <c r="A329" s="1" t="s">
        <v>666</v>
      </c>
      <c r="E329" s="27" t="s">
        <v>5968</v>
      </c>
    </row>
    <row r="330">
      <c r="A330" s="1" t="s">
        <v>659</v>
      </c>
      <c r="B330" s="1">
        <v>8</v>
      </c>
      <c r="C330" s="26" t="s">
        <v>12363</v>
      </c>
      <c r="D330" t="s">
        <v>661</v>
      </c>
      <c r="E330" s="27" t="s">
        <v>12364</v>
      </c>
      <c r="F330" s="28" t="s">
        <v>677</v>
      </c>
      <c r="G330" s="29">
        <v>25.5</v>
      </c>
      <c r="H330" s="28">
        <v>0</v>
      </c>
      <c r="I330" s="30">
        <f>ROUND(G330*H330,P4)</f>
        <v>0</v>
      </c>
      <c r="L330" s="31">
        <v>0</v>
      </c>
      <c r="M330" s="24">
        <f>ROUND(G330*L330,P4)</f>
        <v>0</v>
      </c>
      <c r="N330" s="25" t="s">
        <v>1309</v>
      </c>
      <c r="O330" s="32">
        <f>M330*AA330</f>
        <v>0</v>
      </c>
      <c r="P330" s="1">
        <v>1</v>
      </c>
      <c r="AA330" s="1">
        <f>IF(P330=1,$O$3,IF(P330=2,$O$4,$O$5))</f>
        <v>0</v>
      </c>
    </row>
    <row r="331">
      <c r="A331" s="1" t="s">
        <v>664</v>
      </c>
      <c r="E331" s="27" t="s">
        <v>661</v>
      </c>
    </row>
    <row r="332" ht="51">
      <c r="A332" s="1" t="s">
        <v>665</v>
      </c>
      <c r="E332" s="33" t="s">
        <v>15093</v>
      </c>
    </row>
    <row r="333" ht="38.25">
      <c r="A333" s="1" t="s">
        <v>666</v>
      </c>
      <c r="E333" s="27" t="s">
        <v>9134</v>
      </c>
    </row>
    <row r="334">
      <c r="A334" s="1" t="s">
        <v>659</v>
      </c>
      <c r="B334" s="1">
        <v>9</v>
      </c>
      <c r="C334" s="26" t="s">
        <v>9135</v>
      </c>
      <c r="D334" t="s">
        <v>661</v>
      </c>
      <c r="E334" s="27" t="s">
        <v>9136</v>
      </c>
      <c r="F334" s="28" t="s">
        <v>677</v>
      </c>
      <c r="G334" s="29">
        <v>25.5</v>
      </c>
      <c r="H334" s="28">
        <v>0</v>
      </c>
      <c r="I334" s="30">
        <f>ROUND(G334*H334,P4)</f>
        <v>0</v>
      </c>
      <c r="L334" s="31">
        <v>0</v>
      </c>
      <c r="M334" s="24">
        <f>ROUND(G334*L334,P4)</f>
        <v>0</v>
      </c>
      <c r="N334" s="25" t="s">
        <v>1309</v>
      </c>
      <c r="O334" s="32">
        <f>M334*AA334</f>
        <v>0</v>
      </c>
      <c r="P334" s="1">
        <v>1</v>
      </c>
      <c r="AA334" s="1">
        <f>IF(P334=1,$O$3,IF(P334=2,$O$4,$O$5))</f>
        <v>0</v>
      </c>
    </row>
    <row r="335">
      <c r="A335" s="1" t="s">
        <v>664</v>
      </c>
      <c r="E335" s="27" t="s">
        <v>661</v>
      </c>
    </row>
    <row r="336" ht="51">
      <c r="A336" s="1" t="s">
        <v>665</v>
      </c>
      <c r="E336" s="33" t="s">
        <v>15093</v>
      </c>
    </row>
    <row r="337" ht="25.5">
      <c r="A337" s="1" t="s">
        <v>666</v>
      </c>
      <c r="E337" s="27" t="s">
        <v>9138</v>
      </c>
    </row>
    <row r="338">
      <c r="A338" s="1" t="s">
        <v>659</v>
      </c>
      <c r="B338" s="1">
        <v>10</v>
      </c>
      <c r="C338" s="26" t="s">
        <v>5973</v>
      </c>
      <c r="D338" t="s">
        <v>661</v>
      </c>
      <c r="E338" s="27" t="s">
        <v>5974</v>
      </c>
      <c r="F338" s="28" t="s">
        <v>677</v>
      </c>
      <c r="G338" s="29">
        <v>25.5</v>
      </c>
      <c r="H338" s="28">
        <v>0</v>
      </c>
      <c r="I338" s="30">
        <f>ROUND(G338*H338,P4)</f>
        <v>0</v>
      </c>
      <c r="L338" s="31">
        <v>0</v>
      </c>
      <c r="M338" s="24">
        <f>ROUND(G338*L338,P4)</f>
        <v>0</v>
      </c>
      <c r="N338" s="25" t="s">
        <v>1309</v>
      </c>
      <c r="O338" s="32">
        <f>M338*AA338</f>
        <v>0</v>
      </c>
      <c r="P338" s="1">
        <v>1</v>
      </c>
      <c r="AA338" s="1">
        <f>IF(P338=1,$O$3,IF(P338=2,$O$4,$O$5))</f>
        <v>0</v>
      </c>
    </row>
    <row r="339">
      <c r="A339" s="1" t="s">
        <v>664</v>
      </c>
      <c r="E339" s="27" t="s">
        <v>661</v>
      </c>
    </row>
    <row r="340" ht="51">
      <c r="A340" s="1" t="s">
        <v>665</v>
      </c>
      <c r="E340" s="33" t="s">
        <v>15093</v>
      </c>
    </row>
    <row r="341" ht="38.25">
      <c r="A341" s="1" t="s">
        <v>666</v>
      </c>
      <c r="E341" s="27" t="s">
        <v>6611</v>
      </c>
    </row>
    <row r="342">
      <c r="A342" s="1" t="s">
        <v>656</v>
      </c>
      <c r="C342" s="22" t="s">
        <v>1331</v>
      </c>
      <c r="E342" s="23" t="s">
        <v>6638</v>
      </c>
      <c r="L342" s="24">
        <f>SUMIFS(L343:L346,A343:A346,"P")</f>
        <v>0</v>
      </c>
      <c r="M342" s="24">
        <f>SUMIFS(M343:M346,A343:A346,"P")</f>
        <v>0</v>
      </c>
      <c r="N342" s="25"/>
    </row>
    <row r="343">
      <c r="A343" s="1" t="s">
        <v>659</v>
      </c>
      <c r="B343" s="1">
        <v>45</v>
      </c>
      <c r="C343" s="26" t="s">
        <v>14064</v>
      </c>
      <c r="D343" t="s">
        <v>661</v>
      </c>
      <c r="E343" s="27" t="s">
        <v>14065</v>
      </c>
      <c r="F343" s="28" t="s">
        <v>677</v>
      </c>
      <c r="G343" s="29">
        <v>4.1600000000000001</v>
      </c>
      <c r="H343" s="28">
        <v>0</v>
      </c>
      <c r="I343" s="30">
        <f>ROUND(G343*H343,P4)</f>
        <v>0</v>
      </c>
      <c r="L343" s="31">
        <v>0</v>
      </c>
      <c r="M343" s="24">
        <f>ROUND(G343*L343,P4)</f>
        <v>0</v>
      </c>
      <c r="N343" s="25" t="s">
        <v>1309</v>
      </c>
      <c r="O343" s="32">
        <f>M343*AA343</f>
        <v>0</v>
      </c>
      <c r="P343" s="1">
        <v>1</v>
      </c>
      <c r="AA343" s="1">
        <f>IF(P343=1,$O$3,IF(P343=2,$O$4,$O$5))</f>
        <v>0</v>
      </c>
    </row>
    <row r="344">
      <c r="A344" s="1" t="s">
        <v>664</v>
      </c>
      <c r="E344" s="27" t="s">
        <v>661</v>
      </c>
    </row>
    <row r="345">
      <c r="A345" s="1" t="s">
        <v>665</v>
      </c>
      <c r="E345" s="33" t="s">
        <v>15099</v>
      </c>
    </row>
    <row r="346" ht="102">
      <c r="A346" s="1" t="s">
        <v>666</v>
      </c>
      <c r="E346" s="27" t="s">
        <v>14067</v>
      </c>
    </row>
    <row r="347">
      <c r="A347" s="1" t="s">
        <v>656</v>
      </c>
      <c r="C347" s="22" t="s">
        <v>1333</v>
      </c>
      <c r="E347" s="23" t="s">
        <v>5082</v>
      </c>
      <c r="L347" s="24">
        <f>SUMIFS(L348:L355,A348:A355,"P")</f>
        <v>0</v>
      </c>
      <c r="M347" s="24">
        <f>SUMIFS(M348:M355,A348:A355,"P")</f>
        <v>0</v>
      </c>
      <c r="N347" s="25"/>
    </row>
    <row r="348">
      <c r="A348" s="1" t="s">
        <v>659</v>
      </c>
      <c r="B348" s="1">
        <v>11</v>
      </c>
      <c r="C348" s="26" t="s">
        <v>5083</v>
      </c>
      <c r="D348" t="s">
        <v>661</v>
      </c>
      <c r="E348" s="27" t="s">
        <v>5084</v>
      </c>
      <c r="F348" s="28" t="s">
        <v>663</v>
      </c>
      <c r="G348" s="29">
        <v>35.450000000000003</v>
      </c>
      <c r="H348" s="28">
        <v>0</v>
      </c>
      <c r="I348" s="30">
        <f>ROUND(G348*H348,P4)</f>
        <v>0</v>
      </c>
      <c r="L348" s="31">
        <v>0</v>
      </c>
      <c r="M348" s="24">
        <f>ROUND(G348*L348,P4)</f>
        <v>0</v>
      </c>
      <c r="N348" s="25" t="s">
        <v>1309</v>
      </c>
      <c r="O348" s="32">
        <f>M348*AA348</f>
        <v>0</v>
      </c>
      <c r="P348" s="1">
        <v>3</v>
      </c>
      <c r="AA348" s="1">
        <f>IF(P348=1,$O$3,IF(P348=2,$O$4,$O$5))</f>
        <v>0</v>
      </c>
    </row>
    <row r="349">
      <c r="A349" s="1" t="s">
        <v>664</v>
      </c>
      <c r="E349" s="27" t="s">
        <v>661</v>
      </c>
    </row>
    <row r="350" ht="76.5">
      <c r="A350" s="1" t="s">
        <v>665</v>
      </c>
      <c r="E350" s="33" t="s">
        <v>15100</v>
      </c>
    </row>
    <row r="351" ht="38.25">
      <c r="A351" s="1" t="s">
        <v>666</v>
      </c>
      <c r="E351" s="27" t="s">
        <v>6457</v>
      </c>
    </row>
    <row r="352">
      <c r="A352" s="1" t="s">
        <v>659</v>
      </c>
      <c r="B352" s="1">
        <v>12</v>
      </c>
      <c r="C352" s="26" t="s">
        <v>14069</v>
      </c>
      <c r="D352" t="s">
        <v>661</v>
      </c>
      <c r="E352" s="27" t="s">
        <v>14070</v>
      </c>
      <c r="F352" s="28" t="s">
        <v>663</v>
      </c>
      <c r="G352" s="29">
        <v>0.625</v>
      </c>
      <c r="H352" s="28">
        <v>0</v>
      </c>
      <c r="I352" s="30">
        <f>ROUND(G352*H352,P4)</f>
        <v>0</v>
      </c>
      <c r="L352" s="31">
        <v>0</v>
      </c>
      <c r="M352" s="24">
        <f>ROUND(G352*L352,P4)</f>
        <v>0</v>
      </c>
      <c r="N352" s="25" t="s">
        <v>1309</v>
      </c>
      <c r="O352" s="32">
        <f>M352*AA352</f>
        <v>0</v>
      </c>
      <c r="P352" s="1">
        <v>3</v>
      </c>
      <c r="AA352" s="1">
        <f>IF(P352=1,$O$3,IF(P352=2,$O$4,$O$5))</f>
        <v>0</v>
      </c>
    </row>
    <row r="353">
      <c r="A353" s="1" t="s">
        <v>664</v>
      </c>
      <c r="E353" s="27" t="s">
        <v>661</v>
      </c>
    </row>
    <row r="354">
      <c r="A354" s="1" t="s">
        <v>665</v>
      </c>
      <c r="E354" s="33" t="s">
        <v>15101</v>
      </c>
    </row>
    <row r="355" ht="280.5">
      <c r="A355" s="1" t="s">
        <v>666</v>
      </c>
      <c r="E355" s="27" t="s">
        <v>9445</v>
      </c>
    </row>
    <row r="356">
      <c r="A356" s="1" t="s">
        <v>656</v>
      </c>
      <c r="C356" s="22" t="s">
        <v>679</v>
      </c>
      <c r="E356" s="23" t="s">
        <v>680</v>
      </c>
      <c r="L356" s="24">
        <f>SUMIFS(L357:L360,A357:A360,"P")</f>
        <v>0</v>
      </c>
      <c r="M356" s="24">
        <f>SUMIFS(M357:M360,A357:A360,"P")</f>
        <v>0</v>
      </c>
      <c r="N356" s="25"/>
    </row>
    <row r="357">
      <c r="A357" s="1" t="s">
        <v>659</v>
      </c>
      <c r="B357" s="1">
        <v>13</v>
      </c>
      <c r="C357" s="26" t="s">
        <v>5558</v>
      </c>
      <c r="D357" t="s">
        <v>661</v>
      </c>
      <c r="E357" s="27" t="s">
        <v>5559</v>
      </c>
      <c r="F357" s="28" t="s">
        <v>683</v>
      </c>
      <c r="G357" s="29">
        <v>21</v>
      </c>
      <c r="H357" s="28">
        <v>0</v>
      </c>
      <c r="I357" s="30">
        <f>ROUND(G357*H357,P4)</f>
        <v>0</v>
      </c>
      <c r="L357" s="31">
        <v>0</v>
      </c>
      <c r="M357" s="24">
        <f>ROUND(G357*L357,P4)</f>
        <v>0</v>
      </c>
      <c r="N357" s="25" t="s">
        <v>1309</v>
      </c>
      <c r="O357" s="32">
        <f>M357*AA357</f>
        <v>0</v>
      </c>
      <c r="P357" s="1">
        <v>3</v>
      </c>
      <c r="AA357" s="1">
        <f>IF(P357=1,$O$3,IF(P357=2,$O$4,$O$5))</f>
        <v>0</v>
      </c>
    </row>
    <row r="358">
      <c r="A358" s="1" t="s">
        <v>664</v>
      </c>
      <c r="E358" s="27" t="s">
        <v>661</v>
      </c>
    </row>
    <row r="359">
      <c r="A359" s="1" t="s">
        <v>665</v>
      </c>
    </row>
    <row r="360" ht="102">
      <c r="A360" s="1" t="s">
        <v>666</v>
      </c>
      <c r="E360" s="27" t="s">
        <v>1825</v>
      </c>
    </row>
    <row r="361">
      <c r="A361" s="1" t="s">
        <v>656</v>
      </c>
      <c r="C361" s="22" t="s">
        <v>6055</v>
      </c>
      <c r="E361" s="23" t="s">
        <v>6673</v>
      </c>
      <c r="L361" s="24">
        <f>SUMIFS(L362:L461,A362:A461,"P")</f>
        <v>0</v>
      </c>
      <c r="M361" s="24">
        <f>SUMIFS(M362:M461,A362:A461,"P")</f>
        <v>0</v>
      </c>
      <c r="N361" s="25"/>
    </row>
    <row r="362">
      <c r="A362" s="1" t="s">
        <v>659</v>
      </c>
      <c r="B362" s="1">
        <v>14</v>
      </c>
      <c r="C362" s="26" t="s">
        <v>14265</v>
      </c>
      <c r="D362" t="s">
        <v>661</v>
      </c>
      <c r="E362" s="27" t="s">
        <v>14266</v>
      </c>
      <c r="F362" s="28" t="s">
        <v>670</v>
      </c>
      <c r="G362" s="29">
        <v>57</v>
      </c>
      <c r="H362" s="28">
        <v>0</v>
      </c>
      <c r="I362" s="30">
        <f>ROUND(G362*H362,P4)</f>
        <v>0</v>
      </c>
      <c r="L362" s="31">
        <v>0</v>
      </c>
      <c r="M362" s="24">
        <f>ROUND(G362*L362,P4)</f>
        <v>0</v>
      </c>
      <c r="N362" s="25" t="s">
        <v>1309</v>
      </c>
      <c r="O362" s="32">
        <f>M362*AA362</f>
        <v>0</v>
      </c>
      <c r="P362" s="1">
        <v>3</v>
      </c>
      <c r="AA362" s="1">
        <f>IF(P362=1,$O$3,IF(P362=2,$O$4,$O$5))</f>
        <v>0</v>
      </c>
    </row>
    <row r="363">
      <c r="A363" s="1" t="s">
        <v>664</v>
      </c>
      <c r="E363" s="27" t="s">
        <v>661</v>
      </c>
    </row>
    <row r="364">
      <c r="A364" s="1" t="s">
        <v>665</v>
      </c>
      <c r="E364" s="33" t="s">
        <v>15102</v>
      </c>
    </row>
    <row r="365" ht="255">
      <c r="A365" s="1" t="s">
        <v>666</v>
      </c>
      <c r="E365" s="27" t="s">
        <v>14074</v>
      </c>
    </row>
    <row r="366">
      <c r="A366" s="1" t="s">
        <v>659</v>
      </c>
      <c r="B366" s="1">
        <v>15</v>
      </c>
      <c r="C366" s="26" t="s">
        <v>14268</v>
      </c>
      <c r="D366" t="s">
        <v>661</v>
      </c>
      <c r="E366" s="27" t="s">
        <v>14269</v>
      </c>
      <c r="F366" s="28" t="s">
        <v>670</v>
      </c>
      <c r="G366" s="29">
        <v>3.6000000000000001</v>
      </c>
      <c r="H366" s="28">
        <v>0</v>
      </c>
      <c r="I366" s="30">
        <f>ROUND(G366*H366,P4)</f>
        <v>0</v>
      </c>
      <c r="L366" s="31">
        <v>0</v>
      </c>
      <c r="M366" s="24">
        <f>ROUND(G366*L366,P4)</f>
        <v>0</v>
      </c>
      <c r="N366" s="25" t="s">
        <v>1309</v>
      </c>
      <c r="O366" s="32">
        <f>M366*AA366</f>
        <v>0</v>
      </c>
      <c r="P366" s="1">
        <v>3</v>
      </c>
      <c r="AA366" s="1">
        <f>IF(P366=1,$O$3,IF(P366=2,$O$4,$O$5))</f>
        <v>0</v>
      </c>
    </row>
    <row r="367">
      <c r="A367" s="1" t="s">
        <v>664</v>
      </c>
      <c r="E367" s="27" t="s">
        <v>661</v>
      </c>
    </row>
    <row r="368">
      <c r="A368" s="1" t="s">
        <v>665</v>
      </c>
      <c r="E368" s="33" t="s">
        <v>15103</v>
      </c>
    </row>
    <row r="369" ht="255">
      <c r="A369" s="1" t="s">
        <v>666</v>
      </c>
      <c r="E369" s="27" t="s">
        <v>14074</v>
      </c>
    </row>
    <row r="370">
      <c r="A370" s="1" t="s">
        <v>659</v>
      </c>
      <c r="B370" s="1">
        <v>16</v>
      </c>
      <c r="C370" s="26" t="s">
        <v>15038</v>
      </c>
      <c r="D370" t="s">
        <v>661</v>
      </c>
      <c r="E370" s="27" t="s">
        <v>15039</v>
      </c>
      <c r="F370" s="28" t="s">
        <v>670</v>
      </c>
      <c r="G370" s="29">
        <v>272.39999999999998</v>
      </c>
      <c r="H370" s="28">
        <v>0</v>
      </c>
      <c r="I370" s="30">
        <f>ROUND(G370*H370,P4)</f>
        <v>0</v>
      </c>
      <c r="L370" s="31">
        <v>0</v>
      </c>
      <c r="M370" s="24">
        <f>ROUND(G370*L370,P4)</f>
        <v>0</v>
      </c>
      <c r="N370" s="25" t="s">
        <v>1309</v>
      </c>
      <c r="O370" s="32">
        <f>M370*AA370</f>
        <v>0</v>
      </c>
      <c r="P370" s="1">
        <v>3</v>
      </c>
      <c r="AA370" s="1">
        <f>IF(P370=1,$O$3,IF(P370=2,$O$4,$O$5))</f>
        <v>0</v>
      </c>
    </row>
    <row r="371">
      <c r="A371" s="1" t="s">
        <v>664</v>
      </c>
      <c r="E371" s="27" t="s">
        <v>661</v>
      </c>
    </row>
    <row r="372">
      <c r="A372" s="1" t="s">
        <v>665</v>
      </c>
      <c r="E372" s="33" t="s">
        <v>15104</v>
      </c>
    </row>
    <row r="373" ht="255">
      <c r="A373" s="1" t="s">
        <v>666</v>
      </c>
      <c r="E373" s="27" t="s">
        <v>14074</v>
      </c>
    </row>
    <row r="374">
      <c r="A374" s="1" t="s">
        <v>659</v>
      </c>
      <c r="B374" s="1">
        <v>17</v>
      </c>
      <c r="C374" s="26" t="s">
        <v>14072</v>
      </c>
      <c r="D374" t="s">
        <v>661</v>
      </c>
      <c r="E374" s="27" t="s">
        <v>14073</v>
      </c>
      <c r="F374" s="28" t="s">
        <v>670</v>
      </c>
      <c r="G374" s="29">
        <v>160.80000000000001</v>
      </c>
      <c r="H374" s="28">
        <v>0</v>
      </c>
      <c r="I374" s="30">
        <f>ROUND(G374*H374,P4)</f>
        <v>0</v>
      </c>
      <c r="L374" s="31">
        <v>0</v>
      </c>
      <c r="M374" s="24">
        <f>ROUND(G374*L374,P4)</f>
        <v>0</v>
      </c>
      <c r="N374" s="25" t="s">
        <v>1309</v>
      </c>
      <c r="O374" s="32">
        <f>M374*AA374</f>
        <v>0</v>
      </c>
      <c r="P374" s="1">
        <v>3</v>
      </c>
      <c r="AA374" s="1">
        <f>IF(P374=1,$O$3,IF(P374=2,$O$4,$O$5))</f>
        <v>0</v>
      </c>
    </row>
    <row r="375">
      <c r="A375" s="1" t="s">
        <v>664</v>
      </c>
      <c r="E375" s="27" t="s">
        <v>661</v>
      </c>
    </row>
    <row r="376">
      <c r="A376" s="1" t="s">
        <v>665</v>
      </c>
      <c r="E376" s="33" t="s">
        <v>15105</v>
      </c>
    </row>
    <row r="377" ht="255">
      <c r="A377" s="1" t="s">
        <v>666</v>
      </c>
      <c r="E377" s="27" t="s">
        <v>14074</v>
      </c>
    </row>
    <row r="378">
      <c r="A378" s="1" t="s">
        <v>659</v>
      </c>
      <c r="B378" s="1">
        <v>18</v>
      </c>
      <c r="C378" s="26" t="s">
        <v>10854</v>
      </c>
      <c r="D378" t="s">
        <v>661</v>
      </c>
      <c r="E378" s="27" t="s">
        <v>9629</v>
      </c>
      <c r="F378" s="28" t="s">
        <v>670</v>
      </c>
      <c r="G378" s="29">
        <v>9.0999999999999996</v>
      </c>
      <c r="H378" s="28">
        <v>0</v>
      </c>
      <c r="I378" s="30">
        <f>ROUND(G378*H378,P4)</f>
        <v>0</v>
      </c>
      <c r="L378" s="31">
        <v>0</v>
      </c>
      <c r="M378" s="24">
        <f>ROUND(G378*L378,P4)</f>
        <v>0</v>
      </c>
      <c r="N378" s="25" t="s">
        <v>1309</v>
      </c>
      <c r="O378" s="32">
        <f>M378*AA378</f>
        <v>0</v>
      </c>
      <c r="P378" s="1">
        <v>3</v>
      </c>
      <c r="AA378" s="1">
        <f>IF(P378=1,$O$3,IF(P378=2,$O$4,$O$5))</f>
        <v>0</v>
      </c>
    </row>
    <row r="379">
      <c r="A379" s="1" t="s">
        <v>664</v>
      </c>
      <c r="E379" s="27" t="s">
        <v>661</v>
      </c>
    </row>
    <row r="380">
      <c r="A380" s="1" t="s">
        <v>665</v>
      </c>
      <c r="E380" s="33" t="s">
        <v>15106</v>
      </c>
    </row>
    <row r="381" ht="242.25">
      <c r="A381" s="1" t="s">
        <v>666</v>
      </c>
      <c r="E381" s="27" t="s">
        <v>6470</v>
      </c>
    </row>
    <row r="382">
      <c r="A382" s="1" t="s">
        <v>659</v>
      </c>
      <c r="B382" s="1">
        <v>19</v>
      </c>
      <c r="C382" s="26" t="s">
        <v>15049</v>
      </c>
      <c r="D382" t="s">
        <v>661</v>
      </c>
      <c r="E382" s="27" t="s">
        <v>15050</v>
      </c>
      <c r="F382" s="28" t="s">
        <v>670</v>
      </c>
      <c r="G382" s="29">
        <v>9.0999999999999996</v>
      </c>
      <c r="H382" s="28">
        <v>0</v>
      </c>
      <c r="I382" s="30">
        <f>ROUND(G382*H382,P4)</f>
        <v>0</v>
      </c>
      <c r="L382" s="31">
        <v>0</v>
      </c>
      <c r="M382" s="24">
        <f>ROUND(G382*L382,P4)</f>
        <v>0</v>
      </c>
      <c r="N382" s="25" t="s">
        <v>1309</v>
      </c>
      <c r="O382" s="32">
        <f>M382*AA382</f>
        <v>0</v>
      </c>
      <c r="P382" s="1">
        <v>3</v>
      </c>
      <c r="AA382" s="1">
        <f>IF(P382=1,$O$3,IF(P382=2,$O$4,$O$5))</f>
        <v>0</v>
      </c>
    </row>
    <row r="383">
      <c r="A383" s="1" t="s">
        <v>664</v>
      </c>
      <c r="E383" s="27" t="s">
        <v>661</v>
      </c>
    </row>
    <row r="384">
      <c r="A384" s="1" t="s">
        <v>665</v>
      </c>
      <c r="E384" s="33" t="s">
        <v>15106</v>
      </c>
    </row>
    <row r="385" ht="51">
      <c r="A385" s="1" t="s">
        <v>666</v>
      </c>
      <c r="E385" s="27" t="s">
        <v>14077</v>
      </c>
    </row>
    <row r="386">
      <c r="A386" s="1" t="s">
        <v>659</v>
      </c>
      <c r="B386" s="1">
        <v>20</v>
      </c>
      <c r="C386" s="26" t="s">
        <v>14271</v>
      </c>
      <c r="D386" t="s">
        <v>661</v>
      </c>
      <c r="E386" s="27" t="s">
        <v>14272</v>
      </c>
      <c r="F386" s="28" t="s">
        <v>683</v>
      </c>
      <c r="G386" s="29">
        <v>3</v>
      </c>
      <c r="H386" s="28">
        <v>0</v>
      </c>
      <c r="I386" s="30">
        <f>ROUND(G386*H386,P4)</f>
        <v>0</v>
      </c>
      <c r="L386" s="31">
        <v>0</v>
      </c>
      <c r="M386" s="24">
        <f>ROUND(G386*L386,P4)</f>
        <v>0</v>
      </c>
      <c r="N386" s="25" t="s">
        <v>1309</v>
      </c>
      <c r="O386" s="32">
        <f>M386*AA386</f>
        <v>0</v>
      </c>
      <c r="P386" s="1">
        <v>3</v>
      </c>
      <c r="AA386" s="1">
        <f>IF(P386=1,$O$3,IF(P386=2,$O$4,$O$5))</f>
        <v>0</v>
      </c>
    </row>
    <row r="387">
      <c r="A387" s="1" t="s">
        <v>664</v>
      </c>
      <c r="E387" s="27" t="s">
        <v>661</v>
      </c>
    </row>
    <row r="388">
      <c r="A388" s="1" t="s">
        <v>665</v>
      </c>
    </row>
    <row r="389" ht="25.5">
      <c r="A389" s="1" t="s">
        <v>666</v>
      </c>
      <c r="E389" s="27" t="s">
        <v>7057</v>
      </c>
    </row>
    <row r="390">
      <c r="A390" s="1" t="s">
        <v>659</v>
      </c>
      <c r="B390" s="1">
        <v>21</v>
      </c>
      <c r="C390" s="26" t="s">
        <v>14273</v>
      </c>
      <c r="D390" t="s">
        <v>661</v>
      </c>
      <c r="E390" s="27" t="s">
        <v>14274</v>
      </c>
      <c r="F390" s="28" t="s">
        <v>683</v>
      </c>
      <c r="G390" s="29">
        <v>1</v>
      </c>
      <c r="H390" s="28">
        <v>0</v>
      </c>
      <c r="I390" s="30">
        <f>ROUND(G390*H390,P4)</f>
        <v>0</v>
      </c>
      <c r="L390" s="31">
        <v>0</v>
      </c>
      <c r="M390" s="24">
        <f>ROUND(G390*L390,P4)</f>
        <v>0</v>
      </c>
      <c r="N390" s="25" t="s">
        <v>1309</v>
      </c>
      <c r="O390" s="32">
        <f>M390*AA390</f>
        <v>0</v>
      </c>
      <c r="P390" s="1">
        <v>3</v>
      </c>
      <c r="AA390" s="1">
        <f>IF(P390=1,$O$3,IF(P390=2,$O$4,$O$5))</f>
        <v>0</v>
      </c>
    </row>
    <row r="391">
      <c r="A391" s="1" t="s">
        <v>664</v>
      </c>
      <c r="E391" s="27" t="s">
        <v>661</v>
      </c>
    </row>
    <row r="392">
      <c r="A392" s="1" t="s">
        <v>665</v>
      </c>
    </row>
    <row r="393" ht="25.5">
      <c r="A393" s="1" t="s">
        <v>666</v>
      </c>
      <c r="E393" s="27" t="s">
        <v>7057</v>
      </c>
    </row>
    <row r="394">
      <c r="A394" s="1" t="s">
        <v>659</v>
      </c>
      <c r="B394" s="1">
        <v>22</v>
      </c>
      <c r="C394" s="26" t="s">
        <v>14078</v>
      </c>
      <c r="D394" t="s">
        <v>661</v>
      </c>
      <c r="E394" s="27" t="s">
        <v>14079</v>
      </c>
      <c r="F394" s="28" t="s">
        <v>683</v>
      </c>
      <c r="G394" s="29">
        <v>3</v>
      </c>
      <c r="H394" s="28">
        <v>0</v>
      </c>
      <c r="I394" s="30">
        <f>ROUND(G394*H394,P4)</f>
        <v>0</v>
      </c>
      <c r="L394" s="31">
        <v>0</v>
      </c>
      <c r="M394" s="24">
        <f>ROUND(G394*L394,P4)</f>
        <v>0</v>
      </c>
      <c r="N394" s="25" t="s">
        <v>1309</v>
      </c>
      <c r="O394" s="32">
        <f>M394*AA394</f>
        <v>0</v>
      </c>
      <c r="P394" s="1">
        <v>3</v>
      </c>
      <c r="AA394" s="1">
        <f>IF(P394=1,$O$3,IF(P394=2,$O$4,$O$5))</f>
        <v>0</v>
      </c>
    </row>
    <row r="395">
      <c r="A395" s="1" t="s">
        <v>664</v>
      </c>
      <c r="E395" s="27" t="s">
        <v>661</v>
      </c>
    </row>
    <row r="396">
      <c r="A396" s="1" t="s">
        <v>665</v>
      </c>
    </row>
    <row r="397" ht="25.5">
      <c r="A397" s="1" t="s">
        <v>666</v>
      </c>
      <c r="E397" s="27" t="s">
        <v>7057</v>
      </c>
    </row>
    <row r="398">
      <c r="A398" s="1" t="s">
        <v>659</v>
      </c>
      <c r="B398" s="1">
        <v>23</v>
      </c>
      <c r="C398" s="26" t="s">
        <v>15056</v>
      </c>
      <c r="D398" t="s">
        <v>661</v>
      </c>
      <c r="E398" s="27" t="s">
        <v>15057</v>
      </c>
      <c r="F398" s="28" t="s">
        <v>683</v>
      </c>
      <c r="G398" s="29">
        <v>1</v>
      </c>
      <c r="H398" s="28">
        <v>0</v>
      </c>
      <c r="I398" s="30">
        <f>ROUND(G398*H398,P4)</f>
        <v>0</v>
      </c>
      <c r="L398" s="31">
        <v>0</v>
      </c>
      <c r="M398" s="24">
        <f>ROUND(G398*L398,P4)</f>
        <v>0</v>
      </c>
      <c r="N398" s="25" t="s">
        <v>1309</v>
      </c>
      <c r="O398" s="32">
        <f>M398*AA398</f>
        <v>0</v>
      </c>
      <c r="P398" s="1">
        <v>3</v>
      </c>
      <c r="AA398" s="1">
        <f>IF(P398=1,$O$3,IF(P398=2,$O$4,$O$5))</f>
        <v>0</v>
      </c>
    </row>
    <row r="399">
      <c r="A399" s="1" t="s">
        <v>664</v>
      </c>
      <c r="E399" s="27" t="s">
        <v>661</v>
      </c>
    </row>
    <row r="400">
      <c r="A400" s="1" t="s">
        <v>665</v>
      </c>
    </row>
    <row r="401" ht="25.5">
      <c r="A401" s="1" t="s">
        <v>666</v>
      </c>
      <c r="E401" s="27" t="s">
        <v>7057</v>
      </c>
    </row>
    <row r="402">
      <c r="A402" s="1" t="s">
        <v>659</v>
      </c>
      <c r="B402" s="1">
        <v>24</v>
      </c>
      <c r="C402" s="26" t="s">
        <v>14080</v>
      </c>
      <c r="D402" t="s">
        <v>661</v>
      </c>
      <c r="E402" s="27" t="s">
        <v>14081</v>
      </c>
      <c r="F402" s="28" t="s">
        <v>683</v>
      </c>
      <c r="G402" s="29">
        <v>3</v>
      </c>
      <c r="H402" s="28">
        <v>0</v>
      </c>
      <c r="I402" s="30">
        <f>ROUND(G402*H402,P4)</f>
        <v>0</v>
      </c>
      <c r="L402" s="31">
        <v>0</v>
      </c>
      <c r="M402" s="24">
        <f>ROUND(G402*L402,P4)</f>
        <v>0</v>
      </c>
      <c r="N402" s="25" t="s">
        <v>1309</v>
      </c>
      <c r="O402" s="32">
        <f>M402*AA402</f>
        <v>0</v>
      </c>
      <c r="P402" s="1">
        <v>3</v>
      </c>
      <c r="AA402" s="1">
        <f>IF(P402=1,$O$3,IF(P402=2,$O$4,$O$5))</f>
        <v>0</v>
      </c>
    </row>
    <row r="403">
      <c r="A403" s="1" t="s">
        <v>664</v>
      </c>
      <c r="E403" s="27" t="s">
        <v>661</v>
      </c>
    </row>
    <row r="404">
      <c r="A404" s="1" t="s">
        <v>665</v>
      </c>
    </row>
    <row r="405" ht="25.5">
      <c r="A405" s="1" t="s">
        <v>666</v>
      </c>
      <c r="E405" s="27" t="s">
        <v>7057</v>
      </c>
    </row>
    <row r="406">
      <c r="A406" s="1" t="s">
        <v>659</v>
      </c>
      <c r="B406" s="1">
        <v>25</v>
      </c>
      <c r="C406" s="26" t="s">
        <v>15060</v>
      </c>
      <c r="D406" t="s">
        <v>661</v>
      </c>
      <c r="E406" s="27" t="s">
        <v>15061</v>
      </c>
      <c r="F406" s="28" t="s">
        <v>683</v>
      </c>
      <c r="G406" s="29">
        <v>1</v>
      </c>
      <c r="H406" s="28">
        <v>0</v>
      </c>
      <c r="I406" s="30">
        <f>ROUND(G406*H406,P4)</f>
        <v>0</v>
      </c>
      <c r="L406" s="31">
        <v>0</v>
      </c>
      <c r="M406" s="24">
        <f>ROUND(G406*L406,P4)</f>
        <v>0</v>
      </c>
      <c r="N406" s="25" t="s">
        <v>1309</v>
      </c>
      <c r="O406" s="32">
        <f>M406*AA406</f>
        <v>0</v>
      </c>
      <c r="P406" s="1">
        <v>3</v>
      </c>
      <c r="AA406" s="1">
        <f>IF(P406=1,$O$3,IF(P406=2,$O$4,$O$5))</f>
        <v>0</v>
      </c>
    </row>
    <row r="407">
      <c r="A407" s="1" t="s">
        <v>664</v>
      </c>
      <c r="E407" s="27" t="s">
        <v>661</v>
      </c>
    </row>
    <row r="408">
      <c r="A408" s="1" t="s">
        <v>665</v>
      </c>
    </row>
    <row r="409" ht="25.5">
      <c r="A409" s="1" t="s">
        <v>666</v>
      </c>
      <c r="E409" s="27" t="s">
        <v>7057</v>
      </c>
    </row>
    <row r="410">
      <c r="A410" s="1" t="s">
        <v>659</v>
      </c>
      <c r="B410" s="1">
        <v>26</v>
      </c>
      <c r="C410" s="26" t="s">
        <v>14275</v>
      </c>
      <c r="D410" t="s">
        <v>661</v>
      </c>
      <c r="E410" s="27" t="s">
        <v>14276</v>
      </c>
      <c r="F410" s="28" t="s">
        <v>683</v>
      </c>
      <c r="G410" s="29">
        <v>1</v>
      </c>
      <c r="H410" s="28">
        <v>0</v>
      </c>
      <c r="I410" s="30">
        <f>ROUND(G410*H410,P4)</f>
        <v>0</v>
      </c>
      <c r="L410" s="31">
        <v>0</v>
      </c>
      <c r="M410" s="24">
        <f>ROUND(G410*L410,P4)</f>
        <v>0</v>
      </c>
      <c r="N410" s="25" t="s">
        <v>1309</v>
      </c>
      <c r="O410" s="32">
        <f>M410*AA410</f>
        <v>0</v>
      </c>
      <c r="P410" s="1">
        <v>3</v>
      </c>
      <c r="AA410" s="1">
        <f>IF(P410=1,$O$3,IF(P410=2,$O$4,$O$5))</f>
        <v>0</v>
      </c>
    </row>
    <row r="411">
      <c r="A411" s="1" t="s">
        <v>664</v>
      </c>
      <c r="E411" s="27" t="s">
        <v>661</v>
      </c>
    </row>
    <row r="412">
      <c r="A412" s="1" t="s">
        <v>665</v>
      </c>
    </row>
    <row r="413" ht="25.5">
      <c r="A413" s="1" t="s">
        <v>666</v>
      </c>
      <c r="E413" s="27" t="s">
        <v>7057</v>
      </c>
    </row>
    <row r="414">
      <c r="A414" s="1" t="s">
        <v>659</v>
      </c>
      <c r="B414" s="1">
        <v>27</v>
      </c>
      <c r="C414" s="26" t="s">
        <v>15107</v>
      </c>
      <c r="D414" t="s">
        <v>661</v>
      </c>
      <c r="E414" s="27" t="s">
        <v>15108</v>
      </c>
      <c r="F414" s="28" t="s">
        <v>683</v>
      </c>
      <c r="G414" s="29">
        <v>2</v>
      </c>
      <c r="H414" s="28">
        <v>0</v>
      </c>
      <c r="I414" s="30">
        <f>ROUND(G414*H414,P4)</f>
        <v>0</v>
      </c>
      <c r="L414" s="31">
        <v>0</v>
      </c>
      <c r="M414" s="24">
        <f>ROUND(G414*L414,P4)</f>
        <v>0</v>
      </c>
      <c r="N414" s="25" t="s">
        <v>1309</v>
      </c>
      <c r="O414" s="32">
        <f>M414*AA414</f>
        <v>0</v>
      </c>
      <c r="P414" s="1">
        <v>1</v>
      </c>
      <c r="AA414" s="1">
        <f>IF(P414=1,$O$3,IF(P414=2,$O$4,$O$5))</f>
        <v>0</v>
      </c>
    </row>
    <row r="415">
      <c r="A415" s="1" t="s">
        <v>664</v>
      </c>
      <c r="E415" s="27" t="s">
        <v>661</v>
      </c>
    </row>
    <row r="416">
      <c r="A416" s="1" t="s">
        <v>665</v>
      </c>
    </row>
    <row r="417" ht="25.5">
      <c r="A417" s="1" t="s">
        <v>666</v>
      </c>
      <c r="E417" s="27" t="s">
        <v>7057</v>
      </c>
    </row>
    <row r="418">
      <c r="A418" s="1" t="s">
        <v>659</v>
      </c>
      <c r="B418" s="1">
        <v>28</v>
      </c>
      <c r="C418" s="26" t="s">
        <v>14277</v>
      </c>
      <c r="D418" t="s">
        <v>661</v>
      </c>
      <c r="E418" s="27" t="s">
        <v>14278</v>
      </c>
      <c r="F418" s="28" t="s">
        <v>683</v>
      </c>
      <c r="G418" s="29">
        <v>4</v>
      </c>
      <c r="H418" s="28">
        <v>0</v>
      </c>
      <c r="I418" s="30">
        <f>ROUND(G418*H418,P4)</f>
        <v>0</v>
      </c>
      <c r="L418" s="31">
        <v>0</v>
      </c>
      <c r="M418" s="24">
        <f>ROUND(G418*L418,P4)</f>
        <v>0</v>
      </c>
      <c r="N418" s="25" t="s">
        <v>1309</v>
      </c>
      <c r="O418" s="32">
        <f>M418*AA418</f>
        <v>0</v>
      </c>
      <c r="P418" s="1">
        <v>3</v>
      </c>
      <c r="AA418" s="1">
        <f>IF(P418=1,$O$3,IF(P418=2,$O$4,$O$5))</f>
        <v>0</v>
      </c>
    </row>
    <row r="419">
      <c r="A419" s="1" t="s">
        <v>664</v>
      </c>
      <c r="E419" s="27" t="s">
        <v>661</v>
      </c>
    </row>
    <row r="420">
      <c r="A420" s="1" t="s">
        <v>665</v>
      </c>
    </row>
    <row r="421" ht="25.5">
      <c r="A421" s="1" t="s">
        <v>666</v>
      </c>
      <c r="E421" s="27" t="s">
        <v>7057</v>
      </c>
    </row>
    <row r="422">
      <c r="A422" s="1" t="s">
        <v>659</v>
      </c>
      <c r="B422" s="1">
        <v>29</v>
      </c>
      <c r="C422" s="26" t="s">
        <v>14082</v>
      </c>
      <c r="D422" t="s">
        <v>661</v>
      </c>
      <c r="E422" s="27" t="s">
        <v>14083</v>
      </c>
      <c r="F422" s="28" t="s">
        <v>683</v>
      </c>
      <c r="G422" s="29">
        <v>3</v>
      </c>
      <c r="H422" s="28">
        <v>0</v>
      </c>
      <c r="I422" s="30">
        <f>ROUND(G422*H422,P4)</f>
        <v>0</v>
      </c>
      <c r="L422" s="31">
        <v>0</v>
      </c>
      <c r="M422" s="24">
        <f>ROUND(G422*L422,P4)</f>
        <v>0</v>
      </c>
      <c r="N422" s="25" t="s">
        <v>1309</v>
      </c>
      <c r="O422" s="32">
        <f>M422*AA422</f>
        <v>0</v>
      </c>
      <c r="P422" s="1">
        <v>3</v>
      </c>
      <c r="AA422" s="1">
        <f>IF(P422=1,$O$3,IF(P422=2,$O$4,$O$5))</f>
        <v>0</v>
      </c>
    </row>
    <row r="423">
      <c r="A423" s="1" t="s">
        <v>664</v>
      </c>
      <c r="E423" s="27" t="s">
        <v>661</v>
      </c>
    </row>
    <row r="424">
      <c r="A424" s="1" t="s">
        <v>665</v>
      </c>
    </row>
    <row r="425" ht="25.5">
      <c r="A425" s="1" t="s">
        <v>666</v>
      </c>
      <c r="E425" s="27" t="s">
        <v>7057</v>
      </c>
    </row>
    <row r="426">
      <c r="A426" s="1" t="s">
        <v>659</v>
      </c>
      <c r="B426" s="1">
        <v>30</v>
      </c>
      <c r="C426" s="26" t="s">
        <v>15064</v>
      </c>
      <c r="D426" t="s">
        <v>661</v>
      </c>
      <c r="E426" s="27" t="s">
        <v>15065</v>
      </c>
      <c r="F426" s="28" t="s">
        <v>683</v>
      </c>
      <c r="G426" s="29">
        <v>1</v>
      </c>
      <c r="H426" s="28">
        <v>0</v>
      </c>
      <c r="I426" s="30">
        <f>ROUND(G426*H426,P4)</f>
        <v>0</v>
      </c>
      <c r="L426" s="31">
        <v>0</v>
      </c>
      <c r="M426" s="24">
        <f>ROUND(G426*L426,P4)</f>
        <v>0</v>
      </c>
      <c r="N426" s="25" t="s">
        <v>1309</v>
      </c>
      <c r="O426" s="32">
        <f>M426*AA426</f>
        <v>0</v>
      </c>
      <c r="P426" s="1">
        <v>3</v>
      </c>
      <c r="AA426" s="1">
        <f>IF(P426=1,$O$3,IF(P426=2,$O$4,$O$5))</f>
        <v>0</v>
      </c>
    </row>
    <row r="427">
      <c r="A427" s="1" t="s">
        <v>664</v>
      </c>
      <c r="E427" s="27" t="s">
        <v>661</v>
      </c>
    </row>
    <row r="428">
      <c r="A428" s="1" t="s">
        <v>665</v>
      </c>
    </row>
    <row r="429" ht="25.5">
      <c r="A429" s="1" t="s">
        <v>666</v>
      </c>
      <c r="E429" s="27" t="s">
        <v>7057</v>
      </c>
    </row>
    <row r="430">
      <c r="A430" s="1" t="s">
        <v>659</v>
      </c>
      <c r="B430" s="1">
        <v>31</v>
      </c>
      <c r="C430" s="26" t="s">
        <v>14084</v>
      </c>
      <c r="D430" t="s">
        <v>661</v>
      </c>
      <c r="E430" s="27" t="s">
        <v>14085</v>
      </c>
      <c r="F430" s="28" t="s">
        <v>670</v>
      </c>
      <c r="G430" s="29">
        <v>727</v>
      </c>
      <c r="H430" s="28">
        <v>0</v>
      </c>
      <c r="I430" s="30">
        <f>ROUND(G430*H430,P4)</f>
        <v>0</v>
      </c>
      <c r="L430" s="31">
        <v>0</v>
      </c>
      <c r="M430" s="24">
        <f>ROUND(G430*L430,P4)</f>
        <v>0</v>
      </c>
      <c r="N430" s="25" t="s">
        <v>1309</v>
      </c>
      <c r="O430" s="32">
        <f>M430*AA430</f>
        <v>0</v>
      </c>
      <c r="P430" s="1">
        <v>3</v>
      </c>
      <c r="AA430" s="1">
        <f>IF(P430=1,$O$3,IF(P430=2,$O$4,$O$5))</f>
        <v>0</v>
      </c>
    </row>
    <row r="431">
      <c r="A431" s="1" t="s">
        <v>664</v>
      </c>
      <c r="E431" s="27" t="s">
        <v>661</v>
      </c>
    </row>
    <row r="432" ht="38.25">
      <c r="A432" s="1" t="s">
        <v>665</v>
      </c>
      <c r="E432" s="33" t="s">
        <v>15109</v>
      </c>
    </row>
    <row r="433" ht="51">
      <c r="A433" s="1" t="s">
        <v>666</v>
      </c>
      <c r="E433" s="27" t="s">
        <v>14087</v>
      </c>
    </row>
    <row r="434">
      <c r="A434" s="1" t="s">
        <v>659</v>
      </c>
      <c r="B434" s="1">
        <v>32</v>
      </c>
      <c r="C434" s="26" t="s">
        <v>14088</v>
      </c>
      <c r="D434" t="s">
        <v>661</v>
      </c>
      <c r="E434" s="27" t="s">
        <v>14089</v>
      </c>
      <c r="F434" s="28" t="s">
        <v>670</v>
      </c>
      <c r="G434" s="29">
        <v>347.5</v>
      </c>
      <c r="H434" s="28">
        <v>0</v>
      </c>
      <c r="I434" s="30">
        <f>ROUND(G434*H434,P4)</f>
        <v>0</v>
      </c>
      <c r="L434" s="31">
        <v>0</v>
      </c>
      <c r="M434" s="24">
        <f>ROUND(G434*L434,P4)</f>
        <v>0</v>
      </c>
      <c r="N434" s="25" t="s">
        <v>1309</v>
      </c>
      <c r="O434" s="32">
        <f>M434*AA434</f>
        <v>0</v>
      </c>
      <c r="P434" s="1">
        <v>3</v>
      </c>
      <c r="AA434" s="1">
        <f>IF(P434=1,$O$3,IF(P434=2,$O$4,$O$5))</f>
        <v>0</v>
      </c>
    </row>
    <row r="435">
      <c r="A435" s="1" t="s">
        <v>664</v>
      </c>
      <c r="E435" s="27" t="s">
        <v>661</v>
      </c>
    </row>
    <row r="436">
      <c r="A436" s="1" t="s">
        <v>665</v>
      </c>
      <c r="E436" s="33" t="s">
        <v>15110</v>
      </c>
    </row>
    <row r="437" ht="38.25">
      <c r="A437" s="1" t="s">
        <v>666</v>
      </c>
      <c r="E437" s="27" t="s">
        <v>5261</v>
      </c>
    </row>
    <row r="438">
      <c r="A438" s="1" t="s">
        <v>659</v>
      </c>
      <c r="B438" s="1">
        <v>33</v>
      </c>
      <c r="C438" s="26" t="s">
        <v>14315</v>
      </c>
      <c r="D438" t="s">
        <v>661</v>
      </c>
      <c r="E438" s="27" t="s">
        <v>14316</v>
      </c>
      <c r="F438" s="28" t="s">
        <v>670</v>
      </c>
      <c r="G438" s="29">
        <v>277.5</v>
      </c>
      <c r="H438" s="28">
        <v>0</v>
      </c>
      <c r="I438" s="30">
        <f>ROUND(G438*H438,P4)</f>
        <v>0</v>
      </c>
      <c r="L438" s="31">
        <v>0</v>
      </c>
      <c r="M438" s="24">
        <f>ROUND(G438*L438,P4)</f>
        <v>0</v>
      </c>
      <c r="N438" s="25" t="s">
        <v>1309</v>
      </c>
      <c r="O438" s="32">
        <f>M438*AA438</f>
        <v>0</v>
      </c>
      <c r="P438" s="1">
        <v>3</v>
      </c>
      <c r="AA438" s="1">
        <f>IF(P438=1,$O$3,IF(P438=2,$O$4,$O$5))</f>
        <v>0</v>
      </c>
    </row>
    <row r="439">
      <c r="A439" s="1" t="s">
        <v>664</v>
      </c>
      <c r="E439" s="27" t="s">
        <v>661</v>
      </c>
    </row>
    <row r="440">
      <c r="A440" s="1" t="s">
        <v>665</v>
      </c>
      <c r="E440" s="33" t="s">
        <v>15111</v>
      </c>
    </row>
    <row r="441" ht="51">
      <c r="A441" s="1" t="s">
        <v>666</v>
      </c>
      <c r="E441" s="27" t="s">
        <v>12854</v>
      </c>
    </row>
    <row r="442">
      <c r="A442" s="1" t="s">
        <v>659</v>
      </c>
      <c r="B442" s="1">
        <v>34</v>
      </c>
      <c r="C442" s="26" t="s">
        <v>14091</v>
      </c>
      <c r="D442" t="s">
        <v>661</v>
      </c>
      <c r="E442" s="27" t="s">
        <v>14092</v>
      </c>
      <c r="F442" s="28" t="s">
        <v>670</v>
      </c>
      <c r="G442" s="29">
        <v>134</v>
      </c>
      <c r="H442" s="28">
        <v>0</v>
      </c>
      <c r="I442" s="30">
        <f>ROUND(G442*H442,P4)</f>
        <v>0</v>
      </c>
      <c r="L442" s="31">
        <v>0</v>
      </c>
      <c r="M442" s="24">
        <f>ROUND(G442*L442,P4)</f>
        <v>0</v>
      </c>
      <c r="N442" s="25" t="s">
        <v>1309</v>
      </c>
      <c r="O442" s="32">
        <f>M442*AA442</f>
        <v>0</v>
      </c>
      <c r="P442" s="1">
        <v>3</v>
      </c>
      <c r="AA442" s="1">
        <f>IF(P442=1,$O$3,IF(P442=2,$O$4,$O$5))</f>
        <v>0</v>
      </c>
    </row>
    <row r="443">
      <c r="A443" s="1" t="s">
        <v>664</v>
      </c>
      <c r="E443" s="27" t="s">
        <v>661</v>
      </c>
    </row>
    <row r="444">
      <c r="A444" s="1" t="s">
        <v>665</v>
      </c>
      <c r="E444" s="33" t="s">
        <v>15112</v>
      </c>
    </row>
    <row r="445" ht="51">
      <c r="A445" s="1" t="s">
        <v>666</v>
      </c>
      <c r="E445" s="27" t="s">
        <v>12854</v>
      </c>
    </row>
    <row r="446">
      <c r="A446" s="1" t="s">
        <v>659</v>
      </c>
      <c r="B446" s="1">
        <v>35</v>
      </c>
      <c r="C446" s="26" t="s">
        <v>14318</v>
      </c>
      <c r="D446" t="s">
        <v>661</v>
      </c>
      <c r="E446" s="27" t="s">
        <v>14319</v>
      </c>
      <c r="F446" s="28" t="s">
        <v>670</v>
      </c>
      <c r="G446" s="29">
        <v>277.5</v>
      </c>
      <c r="H446" s="28">
        <v>0</v>
      </c>
      <c r="I446" s="30">
        <f>ROUND(G446*H446,P4)</f>
        <v>0</v>
      </c>
      <c r="L446" s="31">
        <v>0</v>
      </c>
      <c r="M446" s="24">
        <f>ROUND(G446*L446,P4)</f>
        <v>0</v>
      </c>
      <c r="N446" s="25" t="s">
        <v>1309</v>
      </c>
      <c r="O446" s="32">
        <f>M446*AA446</f>
        <v>0</v>
      </c>
      <c r="P446" s="1">
        <v>3</v>
      </c>
      <c r="AA446" s="1">
        <f>IF(P446=1,$O$3,IF(P446=2,$O$4,$O$5))</f>
        <v>0</v>
      </c>
    </row>
    <row r="447">
      <c r="A447" s="1" t="s">
        <v>664</v>
      </c>
      <c r="E447" s="27" t="s">
        <v>661</v>
      </c>
    </row>
    <row r="448">
      <c r="A448" s="1" t="s">
        <v>665</v>
      </c>
      <c r="E448" s="33" t="s">
        <v>15111</v>
      </c>
    </row>
    <row r="449" ht="25.5">
      <c r="A449" s="1" t="s">
        <v>666</v>
      </c>
      <c r="E449" s="27" t="s">
        <v>14097</v>
      </c>
    </row>
    <row r="450">
      <c r="A450" s="1" t="s">
        <v>659</v>
      </c>
      <c r="B450" s="1">
        <v>36</v>
      </c>
      <c r="C450" s="26" t="s">
        <v>14095</v>
      </c>
      <c r="D450" t="s">
        <v>661</v>
      </c>
      <c r="E450" s="27" t="s">
        <v>14096</v>
      </c>
      <c r="F450" s="28" t="s">
        <v>670</v>
      </c>
      <c r="G450" s="29">
        <v>134</v>
      </c>
      <c r="H450" s="28">
        <v>0</v>
      </c>
      <c r="I450" s="30">
        <f>ROUND(G450*H450,P4)</f>
        <v>0</v>
      </c>
      <c r="L450" s="31">
        <v>0</v>
      </c>
      <c r="M450" s="24">
        <f>ROUND(G450*L450,P4)</f>
        <v>0</v>
      </c>
      <c r="N450" s="25" t="s">
        <v>1309</v>
      </c>
      <c r="O450" s="32">
        <f>M450*AA450</f>
        <v>0</v>
      </c>
      <c r="P450" s="1">
        <v>3</v>
      </c>
      <c r="AA450" s="1">
        <f>IF(P450=1,$O$3,IF(P450=2,$O$4,$O$5))</f>
        <v>0</v>
      </c>
    </row>
    <row r="451">
      <c r="A451" s="1" t="s">
        <v>664</v>
      </c>
      <c r="E451" s="27" t="s">
        <v>661</v>
      </c>
    </row>
    <row r="452">
      <c r="A452" s="1" t="s">
        <v>665</v>
      </c>
      <c r="E452" s="33" t="s">
        <v>15112</v>
      </c>
    </row>
    <row r="453" ht="25.5">
      <c r="A453" s="1" t="s">
        <v>666</v>
      </c>
      <c r="E453" s="27" t="s">
        <v>14097</v>
      </c>
    </row>
    <row r="454">
      <c r="A454" s="1" t="s">
        <v>659</v>
      </c>
      <c r="B454" s="1">
        <v>37</v>
      </c>
      <c r="C454" s="26" t="s">
        <v>14281</v>
      </c>
      <c r="D454" t="s">
        <v>661</v>
      </c>
      <c r="E454" s="27" t="s">
        <v>14282</v>
      </c>
      <c r="F454" s="28" t="s">
        <v>683</v>
      </c>
      <c r="G454" s="29">
        <v>3</v>
      </c>
      <c r="H454" s="28">
        <v>0</v>
      </c>
      <c r="I454" s="30">
        <f>ROUND(G454*H454,P4)</f>
        <v>0</v>
      </c>
      <c r="L454" s="31">
        <v>0</v>
      </c>
      <c r="M454" s="24">
        <f>ROUND(G454*L454,P4)</f>
        <v>0</v>
      </c>
      <c r="N454" s="25" t="s">
        <v>1309</v>
      </c>
      <c r="O454" s="32">
        <f>M454*AA454</f>
        <v>0</v>
      </c>
      <c r="P454" s="1">
        <v>3</v>
      </c>
      <c r="AA454" s="1">
        <f>IF(P454=1,$O$3,IF(P454=2,$O$4,$O$5))</f>
        <v>0</v>
      </c>
    </row>
    <row r="455">
      <c r="A455" s="1" t="s">
        <v>664</v>
      </c>
      <c r="E455" s="27" t="s">
        <v>661</v>
      </c>
    </row>
    <row r="456">
      <c r="A456" s="1" t="s">
        <v>665</v>
      </c>
    </row>
    <row r="457">
      <c r="A457" s="1" t="s">
        <v>666</v>
      </c>
      <c r="E457" s="27" t="s">
        <v>14100</v>
      </c>
    </row>
    <row r="458">
      <c r="A458" s="1" t="s">
        <v>659</v>
      </c>
      <c r="B458" s="1">
        <v>46</v>
      </c>
      <c r="C458" s="26" t="s">
        <v>15076</v>
      </c>
      <c r="D458" t="s">
        <v>661</v>
      </c>
      <c r="E458" s="27" t="s">
        <v>15113</v>
      </c>
      <c r="F458" s="28" t="s">
        <v>683</v>
      </c>
      <c r="G458" s="29">
        <v>1</v>
      </c>
      <c r="H458" s="28">
        <v>0</v>
      </c>
      <c r="I458" s="30">
        <f>ROUND(G458*H458,P4)</f>
        <v>0</v>
      </c>
      <c r="L458" s="31">
        <v>0</v>
      </c>
      <c r="M458" s="24">
        <f>ROUND(G458*L458,P4)</f>
        <v>0</v>
      </c>
      <c r="N458" s="25" t="s">
        <v>1309</v>
      </c>
      <c r="O458" s="32">
        <f>M458*AA458</f>
        <v>0</v>
      </c>
      <c r="P458" s="1">
        <v>1</v>
      </c>
      <c r="AA458" s="1">
        <f>IF(P458=1,$O$3,IF(P458=2,$O$4,$O$5))</f>
        <v>0</v>
      </c>
    </row>
    <row r="459">
      <c r="A459" s="1" t="s">
        <v>664</v>
      </c>
      <c r="E459" s="27" t="s">
        <v>661</v>
      </c>
    </row>
    <row r="460">
      <c r="A460" s="1" t="s">
        <v>665</v>
      </c>
    </row>
    <row r="461" ht="25.5">
      <c r="A461" s="1" t="s">
        <v>666</v>
      </c>
      <c r="E461" s="27" t="s">
        <v>7057</v>
      </c>
    </row>
    <row r="462">
      <c r="A462" s="1" t="s">
        <v>656</v>
      </c>
      <c r="C462" s="22" t="s">
        <v>2817</v>
      </c>
      <c r="E462" s="23" t="s">
        <v>2818</v>
      </c>
      <c r="L462" s="24">
        <f>SUMIFS(L463:L474,A463:A474,"P")</f>
        <v>0</v>
      </c>
      <c r="M462" s="24">
        <f>SUMIFS(M463:M474,A463:A474,"P")</f>
        <v>0</v>
      </c>
      <c r="N462" s="25"/>
    </row>
    <row r="463">
      <c r="A463" s="1" t="s">
        <v>659</v>
      </c>
      <c r="B463" s="1">
        <v>38</v>
      </c>
      <c r="C463" s="26" t="s">
        <v>14104</v>
      </c>
      <c r="D463" t="s">
        <v>661</v>
      </c>
      <c r="E463" s="27" t="s">
        <v>14105</v>
      </c>
      <c r="F463" s="28" t="s">
        <v>683</v>
      </c>
      <c r="G463" s="29">
        <v>5</v>
      </c>
      <c r="H463" s="28">
        <v>0</v>
      </c>
      <c r="I463" s="30">
        <f>ROUND(G463*H463,P4)</f>
        <v>0</v>
      </c>
      <c r="L463" s="31">
        <v>0</v>
      </c>
      <c r="M463" s="24">
        <f>ROUND(G463*L463,P4)</f>
        <v>0</v>
      </c>
      <c r="N463" s="25" t="s">
        <v>1309</v>
      </c>
      <c r="O463" s="32">
        <f>M463*AA463</f>
        <v>0</v>
      </c>
      <c r="P463" s="1">
        <v>3</v>
      </c>
      <c r="AA463" s="1">
        <f>IF(P463=1,$O$3,IF(P463=2,$O$4,$O$5))</f>
        <v>0</v>
      </c>
    </row>
    <row r="464">
      <c r="A464" s="1" t="s">
        <v>664</v>
      </c>
      <c r="E464" s="27" t="s">
        <v>661</v>
      </c>
    </row>
    <row r="465">
      <c r="A465" s="1" t="s">
        <v>665</v>
      </c>
    </row>
    <row r="466" ht="38.25">
      <c r="A466" s="1" t="s">
        <v>666</v>
      </c>
      <c r="E466" s="27" t="s">
        <v>5261</v>
      </c>
    </row>
    <row r="467">
      <c r="A467" s="1" t="s">
        <v>659</v>
      </c>
      <c r="B467" s="1">
        <v>39</v>
      </c>
      <c r="C467" s="26" t="s">
        <v>15114</v>
      </c>
      <c r="D467" t="s">
        <v>661</v>
      </c>
      <c r="E467" s="27" t="s">
        <v>15115</v>
      </c>
      <c r="F467" s="28" t="s">
        <v>663</v>
      </c>
      <c r="G467" s="29">
        <v>2.6000000000000001</v>
      </c>
      <c r="H467" s="28">
        <v>0</v>
      </c>
      <c r="I467" s="30">
        <f>ROUND(G467*H467,P4)</f>
        <v>0</v>
      </c>
      <c r="L467" s="31">
        <v>0</v>
      </c>
      <c r="M467" s="24">
        <f>ROUND(G467*L467,P4)</f>
        <v>0</v>
      </c>
      <c r="N467" s="25" t="s">
        <v>1309</v>
      </c>
      <c r="O467" s="32">
        <f>M467*AA467</f>
        <v>0</v>
      </c>
      <c r="P467" s="1">
        <v>1</v>
      </c>
      <c r="AA467" s="1">
        <f>IF(P467=1,$O$3,IF(P467=2,$O$4,$O$5))</f>
        <v>0</v>
      </c>
    </row>
    <row r="468">
      <c r="A468" s="1" t="s">
        <v>664</v>
      </c>
      <c r="E468" s="27" t="s">
        <v>15116</v>
      </c>
    </row>
    <row r="469">
      <c r="A469" s="1" t="s">
        <v>665</v>
      </c>
    </row>
    <row r="470" ht="76.5">
      <c r="A470" s="1" t="s">
        <v>666</v>
      </c>
      <c r="E470" s="27" t="s">
        <v>8754</v>
      </c>
    </row>
    <row r="471">
      <c r="A471" s="1" t="s">
        <v>659</v>
      </c>
      <c r="B471" s="1">
        <v>47</v>
      </c>
      <c r="C471" s="26" t="s">
        <v>14283</v>
      </c>
      <c r="D471" t="s">
        <v>661</v>
      </c>
      <c r="E471" s="27" t="s">
        <v>14284</v>
      </c>
      <c r="F471" s="28" t="s">
        <v>683</v>
      </c>
      <c r="G471" s="29">
        <v>24</v>
      </c>
      <c r="H471" s="28">
        <v>0</v>
      </c>
      <c r="I471" s="30">
        <f>ROUND(G471*H471,P4)</f>
        <v>0</v>
      </c>
      <c r="L471" s="31">
        <v>0</v>
      </c>
      <c r="M471" s="24">
        <f>ROUND(G471*L471,P4)</f>
        <v>0</v>
      </c>
      <c r="N471" s="25" t="s">
        <v>1309</v>
      </c>
      <c r="O471" s="32">
        <f>M471*AA471</f>
        <v>0</v>
      </c>
      <c r="P471" s="1">
        <v>3</v>
      </c>
      <c r="AA471" s="1">
        <f>IF(P471=1,$O$3,IF(P471=2,$O$4,$O$5))</f>
        <v>0</v>
      </c>
    </row>
    <row r="472">
      <c r="A472" s="1" t="s">
        <v>664</v>
      </c>
      <c r="E472" s="27" t="s">
        <v>14285</v>
      </c>
    </row>
    <row r="473">
      <c r="A473" s="1" t="s">
        <v>665</v>
      </c>
    </row>
    <row r="474" ht="63.75">
      <c r="A474" s="1" t="s">
        <v>666</v>
      </c>
      <c r="E474" s="27" t="s">
        <v>14286</v>
      </c>
    </row>
    <row r="475">
      <c r="A475" s="1" t="s">
        <v>656</v>
      </c>
      <c r="C475" s="22" t="s">
        <v>894</v>
      </c>
      <c r="E475" s="23" t="s">
        <v>2900</v>
      </c>
      <c r="L475" s="24">
        <f>SUMIFS(L476:L491,A476:A491,"P")</f>
        <v>0</v>
      </c>
      <c r="M475" s="24">
        <f>SUMIFS(M476:M491,A476:A491,"P")</f>
        <v>0</v>
      </c>
      <c r="N475" s="25"/>
    </row>
    <row r="476" ht="25.5">
      <c r="A476" s="1" t="s">
        <v>659</v>
      </c>
      <c r="B476" s="1">
        <v>40</v>
      </c>
      <c r="C476" s="26" t="s">
        <v>3803</v>
      </c>
      <c r="D476" t="s">
        <v>897</v>
      </c>
      <c r="E476" s="27" t="s">
        <v>3804</v>
      </c>
      <c r="F476" s="28" t="s">
        <v>899</v>
      </c>
      <c r="G476" s="29">
        <v>1022.22</v>
      </c>
      <c r="H476" s="28">
        <v>0</v>
      </c>
      <c r="I476" s="30">
        <f>ROUND(G476*H476,P4)</f>
        <v>0</v>
      </c>
      <c r="L476" s="31">
        <v>0</v>
      </c>
      <c r="M476" s="24">
        <f>ROUND(G476*L476,P4)</f>
        <v>0</v>
      </c>
      <c r="N476" s="25" t="s">
        <v>1309</v>
      </c>
      <c r="O476" s="32">
        <f>M476*AA476</f>
        <v>0</v>
      </c>
      <c r="P476" s="1">
        <v>3</v>
      </c>
      <c r="AA476" s="1">
        <f>IF(P476=1,$O$3,IF(P476=2,$O$4,$O$5))</f>
        <v>0</v>
      </c>
    </row>
    <row r="477" ht="38.25">
      <c r="A477" s="1" t="s">
        <v>664</v>
      </c>
      <c r="E477" s="27" t="s">
        <v>900</v>
      </c>
    </row>
    <row r="478">
      <c r="A478" s="1" t="s">
        <v>665</v>
      </c>
      <c r="E478" s="33" t="s">
        <v>15117</v>
      </c>
    </row>
    <row r="479" ht="153">
      <c r="A479" s="1" t="s">
        <v>666</v>
      </c>
      <c r="E479" s="27" t="s">
        <v>902</v>
      </c>
    </row>
    <row r="480" ht="38.25">
      <c r="A480" s="1" t="s">
        <v>659</v>
      </c>
      <c r="B480" s="1">
        <v>41</v>
      </c>
      <c r="C480" s="26" t="s">
        <v>896</v>
      </c>
      <c r="D480" t="s">
        <v>897</v>
      </c>
      <c r="E480" s="27" t="s">
        <v>898</v>
      </c>
      <c r="F480" s="28" t="s">
        <v>899</v>
      </c>
      <c r="G480" s="29">
        <v>6.7599999999999998</v>
      </c>
      <c r="H480" s="28">
        <v>0</v>
      </c>
      <c r="I480" s="30">
        <f>ROUND(G480*H480,P4)</f>
        <v>0</v>
      </c>
      <c r="L480" s="31">
        <v>0</v>
      </c>
      <c r="M480" s="24">
        <f>ROUND(G480*L480,P4)</f>
        <v>0</v>
      </c>
      <c r="N480" s="25" t="s">
        <v>1309</v>
      </c>
      <c r="O480" s="32">
        <f>M480*AA480</f>
        <v>0</v>
      </c>
      <c r="P480" s="1">
        <v>3</v>
      </c>
      <c r="AA480" s="1">
        <f>IF(P480=1,$O$3,IF(P480=2,$O$4,$O$5))</f>
        <v>0</v>
      </c>
    </row>
    <row r="481" ht="38.25">
      <c r="A481" s="1" t="s">
        <v>664</v>
      </c>
      <c r="E481" s="27" t="s">
        <v>900</v>
      </c>
    </row>
    <row r="482">
      <c r="A482" s="1" t="s">
        <v>665</v>
      </c>
      <c r="E482" s="33" t="s">
        <v>15118</v>
      </c>
    </row>
    <row r="483" ht="153">
      <c r="A483" s="1" t="s">
        <v>666</v>
      </c>
      <c r="E483" s="27" t="s">
        <v>902</v>
      </c>
    </row>
    <row r="484" ht="38.25">
      <c r="A484" s="1" t="s">
        <v>659</v>
      </c>
      <c r="B484" s="1">
        <v>42</v>
      </c>
      <c r="C484" s="26" t="s">
        <v>2982</v>
      </c>
      <c r="D484" t="s">
        <v>897</v>
      </c>
      <c r="E484" s="27" t="s">
        <v>2983</v>
      </c>
      <c r="F484" s="28" t="s">
        <v>899</v>
      </c>
      <c r="G484" s="29">
        <v>0.0080000000000000002</v>
      </c>
      <c r="H484" s="28">
        <v>0</v>
      </c>
      <c r="I484" s="30">
        <f>ROUND(G484*H484,P4)</f>
        <v>0</v>
      </c>
      <c r="L484" s="31">
        <v>0</v>
      </c>
      <c r="M484" s="24">
        <f>ROUND(G484*L484,P4)</f>
        <v>0</v>
      </c>
      <c r="N484" s="25" t="s">
        <v>1309</v>
      </c>
      <c r="O484" s="32">
        <f>M484*AA484</f>
        <v>0</v>
      </c>
      <c r="P484" s="1">
        <v>3</v>
      </c>
      <c r="AA484" s="1">
        <f>IF(P484=1,$O$3,IF(P484=2,$O$4,$O$5))</f>
        <v>0</v>
      </c>
    </row>
    <row r="485" ht="38.25">
      <c r="A485" s="1" t="s">
        <v>664</v>
      </c>
      <c r="E485" s="27" t="s">
        <v>910</v>
      </c>
    </row>
    <row r="486">
      <c r="A486" s="1" t="s">
        <v>665</v>
      </c>
      <c r="E486" s="33" t="s">
        <v>15119</v>
      </c>
    </row>
    <row r="487" ht="153">
      <c r="A487" s="1" t="s">
        <v>666</v>
      </c>
      <c r="E487" s="27" t="s">
        <v>907</v>
      </c>
    </row>
    <row r="488" ht="25.5">
      <c r="A488" s="1" t="s">
        <v>659</v>
      </c>
      <c r="B488" s="1">
        <v>43</v>
      </c>
      <c r="C488" s="26" t="s">
        <v>912</v>
      </c>
      <c r="D488" t="s">
        <v>897</v>
      </c>
      <c r="E488" s="27" t="s">
        <v>913</v>
      </c>
      <c r="F488" s="28" t="s">
        <v>899</v>
      </c>
      <c r="G488" s="29">
        <v>0.54000000000000004</v>
      </c>
      <c r="H488" s="28">
        <v>0</v>
      </c>
      <c r="I488" s="30">
        <f>ROUND(G488*H488,P4)</f>
        <v>0</v>
      </c>
      <c r="L488" s="31">
        <v>0</v>
      </c>
      <c r="M488" s="24">
        <f>ROUND(G488*L488,P4)</f>
        <v>0</v>
      </c>
      <c r="N488" s="25" t="s">
        <v>1309</v>
      </c>
      <c r="O488" s="32">
        <f>M488*AA488</f>
        <v>0</v>
      </c>
      <c r="P488" s="1">
        <v>3</v>
      </c>
      <c r="AA488" s="1">
        <f>IF(P488=1,$O$3,IF(P488=2,$O$4,$O$5))</f>
        <v>0</v>
      </c>
    </row>
    <row r="489" ht="38.25">
      <c r="A489" s="1" t="s">
        <v>664</v>
      </c>
      <c r="E489" s="27" t="s">
        <v>914</v>
      </c>
    </row>
    <row r="490">
      <c r="A490" s="1" t="s">
        <v>665</v>
      </c>
      <c r="E490" s="33" t="s">
        <v>15120</v>
      </c>
    </row>
    <row r="491" ht="153">
      <c r="A491" s="1" t="s">
        <v>666</v>
      </c>
      <c r="E491" s="27" t="s">
        <v>902</v>
      </c>
    </row>
  </sheetData>
  <sheetProtection sheet="1" objects="1" scenarios="1" spinCount="100000" saltValue="al0pCCrApEJsWa8cMYSfyF/+/peKTGGqhAwC2tLOkjg7CCj3ReF0scKhlMtYmY4TA3PY1Iar8rXSeVh4NoNUCw==" hashValue="qeCuA5j8C7PfdljGfvlR0Kfax8ENNF12sNoasc8ZYP8UqteZhT5PBwQ9YLYK9o1Q01CE0pZxfc5XmF72w2ZT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15121</v>
      </c>
      <c r="E8" s="23" t="s">
        <v>621</v>
      </c>
      <c r="L8" s="24">
        <f>L9+L14+L39+L44+L53+L70+L119+L136</f>
        <v>0</v>
      </c>
      <c r="M8" s="24">
        <f>M9+M14+M39+M44+M53+M70+M119+M136</f>
        <v>0</v>
      </c>
      <c r="N8" s="25"/>
    </row>
    <row r="9">
      <c r="A9" s="1" t="s">
        <v>656</v>
      </c>
      <c r="C9" s="22" t="s">
        <v>2130</v>
      </c>
      <c r="E9" s="23" t="s">
        <v>2131</v>
      </c>
      <c r="L9" s="24">
        <f>SUMIFS(L10:L13,A10:A13,"P")</f>
        <v>0</v>
      </c>
      <c r="M9" s="24">
        <f>SUMIFS(M10:M13,A10:A13,"P")</f>
        <v>0</v>
      </c>
      <c r="N9" s="25"/>
    </row>
    <row r="10">
      <c r="A10" s="1" t="s">
        <v>659</v>
      </c>
      <c r="B10" s="1">
        <v>31</v>
      </c>
      <c r="C10" s="26" t="s">
        <v>14031</v>
      </c>
      <c r="D10" t="s">
        <v>661</v>
      </c>
      <c r="E10" s="27" t="s">
        <v>14032</v>
      </c>
      <c r="F10" s="28" t="s">
        <v>683</v>
      </c>
      <c r="G10" s="29">
        <v>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SUMIFS(L15:L38,A15:A38,"P")</f>
        <v>0</v>
      </c>
      <c r="M14" s="24">
        <f>SUMIFS(M15:M38,A15:A38,"P")</f>
        <v>0</v>
      </c>
      <c r="N14" s="25"/>
    </row>
    <row r="15">
      <c r="A15" s="1" t="s">
        <v>659</v>
      </c>
      <c r="B15" s="1">
        <v>1</v>
      </c>
      <c r="C15" s="26" t="s">
        <v>6829</v>
      </c>
      <c r="D15" t="s">
        <v>661</v>
      </c>
      <c r="E15" s="27" t="s">
        <v>6830</v>
      </c>
      <c r="F15" s="28" t="s">
        <v>663</v>
      </c>
      <c r="G15" s="29">
        <v>15.75</v>
      </c>
      <c r="H15" s="28">
        <v>0</v>
      </c>
      <c r="I15" s="30">
        <f>ROUND(G15*H15,P4)</f>
        <v>0</v>
      </c>
      <c r="L15" s="31">
        <v>0</v>
      </c>
      <c r="M15" s="24">
        <f>ROUND(G15*L15,P4)</f>
        <v>0</v>
      </c>
      <c r="N15" s="25" t="s">
        <v>1309</v>
      </c>
      <c r="O15" s="32">
        <f>M15*AA15</f>
        <v>0</v>
      </c>
      <c r="P15" s="1">
        <v>1</v>
      </c>
      <c r="AA15" s="1">
        <f>IF(P15=1,$O$3,IF(P15=2,$O$4,$O$5))</f>
        <v>0</v>
      </c>
    </row>
    <row r="16">
      <c r="A16" s="1" t="s">
        <v>664</v>
      </c>
      <c r="E16" s="27" t="s">
        <v>661</v>
      </c>
    </row>
    <row r="17">
      <c r="A17" s="1" t="s">
        <v>665</v>
      </c>
      <c r="E17" s="33" t="s">
        <v>15122</v>
      </c>
    </row>
    <row r="18" ht="63.75">
      <c r="A18" s="1" t="s">
        <v>666</v>
      </c>
      <c r="E18" s="27" t="s">
        <v>5550</v>
      </c>
    </row>
    <row r="19">
      <c r="A19" s="1" t="s">
        <v>659</v>
      </c>
      <c r="B19" s="1">
        <v>2</v>
      </c>
      <c r="C19" s="26" t="s">
        <v>11091</v>
      </c>
      <c r="D19" t="s">
        <v>661</v>
      </c>
      <c r="E19" s="27" t="s">
        <v>11092</v>
      </c>
      <c r="F19" s="28" t="s">
        <v>663</v>
      </c>
      <c r="G19" s="29">
        <v>31.5</v>
      </c>
      <c r="H19" s="28">
        <v>0</v>
      </c>
      <c r="I19" s="30">
        <f>ROUND(G19*H19,P4)</f>
        <v>0</v>
      </c>
      <c r="L19" s="31">
        <v>0</v>
      </c>
      <c r="M19" s="24">
        <f>ROUND(G19*L19,P4)</f>
        <v>0</v>
      </c>
      <c r="N19" s="25" t="s">
        <v>1309</v>
      </c>
      <c r="O19" s="32">
        <f>M19*AA19</f>
        <v>0</v>
      </c>
      <c r="P19" s="1">
        <v>1</v>
      </c>
      <c r="AA19" s="1">
        <f>IF(P19=1,$O$3,IF(P19=2,$O$4,$O$5))</f>
        <v>0</v>
      </c>
    </row>
    <row r="20">
      <c r="A20" s="1" t="s">
        <v>664</v>
      </c>
      <c r="E20" s="27" t="s">
        <v>661</v>
      </c>
    </row>
    <row r="21">
      <c r="A21" s="1" t="s">
        <v>665</v>
      </c>
      <c r="E21" s="33" t="s">
        <v>15123</v>
      </c>
    </row>
    <row r="22" ht="63.75">
      <c r="A22" s="1" t="s">
        <v>666</v>
      </c>
      <c r="E22" s="27" t="s">
        <v>5550</v>
      </c>
    </row>
    <row r="23">
      <c r="A23" s="1" t="s">
        <v>659</v>
      </c>
      <c r="B23" s="1">
        <v>3</v>
      </c>
      <c r="C23" s="26" t="s">
        <v>1535</v>
      </c>
      <c r="D23" t="s">
        <v>661</v>
      </c>
      <c r="E23" s="27" t="s">
        <v>1536</v>
      </c>
      <c r="F23" s="28" t="s">
        <v>663</v>
      </c>
      <c r="G23" s="29">
        <v>142.12</v>
      </c>
      <c r="H23" s="28">
        <v>0</v>
      </c>
      <c r="I23" s="30">
        <f>ROUND(G23*H23,P4)</f>
        <v>0</v>
      </c>
      <c r="L23" s="31">
        <v>0</v>
      </c>
      <c r="M23" s="24">
        <f>ROUND(G23*L23,P4)</f>
        <v>0</v>
      </c>
      <c r="N23" s="25" t="s">
        <v>1309</v>
      </c>
      <c r="O23" s="32">
        <f>M23*AA23</f>
        <v>0</v>
      </c>
      <c r="P23" s="1">
        <v>3</v>
      </c>
      <c r="AA23" s="1">
        <f>IF(P23=1,$O$3,IF(P23=2,$O$4,$O$5))</f>
        <v>0</v>
      </c>
    </row>
    <row r="24">
      <c r="A24" s="1" t="s">
        <v>664</v>
      </c>
      <c r="E24" s="27" t="s">
        <v>661</v>
      </c>
    </row>
    <row r="25">
      <c r="A25" s="1" t="s">
        <v>665</v>
      </c>
      <c r="E25" s="33" t="s">
        <v>15124</v>
      </c>
    </row>
    <row r="26" ht="318.75">
      <c r="A26" s="1" t="s">
        <v>666</v>
      </c>
      <c r="E26" s="27" t="s">
        <v>667</v>
      </c>
    </row>
    <row r="27">
      <c r="A27" s="1" t="s">
        <v>659</v>
      </c>
      <c r="B27" s="1">
        <v>4</v>
      </c>
      <c r="C27" s="26" t="s">
        <v>1540</v>
      </c>
      <c r="D27" t="s">
        <v>661</v>
      </c>
      <c r="E27" s="27" t="s">
        <v>1541</v>
      </c>
      <c r="F27" s="28" t="s">
        <v>663</v>
      </c>
      <c r="G27" s="29">
        <v>96.140000000000001</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15125</v>
      </c>
    </row>
    <row r="30" ht="229.5">
      <c r="A30" s="1" t="s">
        <v>666</v>
      </c>
      <c r="E30" s="27" t="s">
        <v>1543</v>
      </c>
    </row>
    <row r="31">
      <c r="A31" s="1" t="s">
        <v>659</v>
      </c>
      <c r="B31" s="1">
        <v>5</v>
      </c>
      <c r="C31" s="26" t="s">
        <v>6435</v>
      </c>
      <c r="D31" t="s">
        <v>661</v>
      </c>
      <c r="E31" s="27" t="s">
        <v>6436</v>
      </c>
      <c r="F31" s="28" t="s">
        <v>663</v>
      </c>
      <c r="G31" s="29">
        <v>37.125</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15126</v>
      </c>
    </row>
    <row r="34" ht="293.25">
      <c r="A34" s="1" t="s">
        <v>666</v>
      </c>
      <c r="E34" s="27" t="s">
        <v>6438</v>
      </c>
    </row>
    <row r="35">
      <c r="A35" s="1" t="s">
        <v>659</v>
      </c>
      <c r="B35" s="1">
        <v>6</v>
      </c>
      <c r="C35" s="26" t="s">
        <v>5965</v>
      </c>
      <c r="D35" t="s">
        <v>661</v>
      </c>
      <c r="E35" s="27" t="s">
        <v>5966</v>
      </c>
      <c r="F35" s="28" t="s">
        <v>677</v>
      </c>
      <c r="G35" s="29">
        <v>105</v>
      </c>
      <c r="H35" s="28">
        <v>0</v>
      </c>
      <c r="I35" s="30">
        <f>ROUND(G35*H35,P4)</f>
        <v>0</v>
      </c>
      <c r="L35" s="31">
        <v>0</v>
      </c>
      <c r="M35" s="24">
        <f>ROUND(G35*L35,P4)</f>
        <v>0</v>
      </c>
      <c r="N35" s="25" t="s">
        <v>1309</v>
      </c>
      <c r="O35" s="32">
        <f>M35*AA35</f>
        <v>0</v>
      </c>
      <c r="P35" s="1">
        <v>1</v>
      </c>
      <c r="AA35" s="1">
        <f>IF(P35=1,$O$3,IF(P35=2,$O$4,$O$5))</f>
        <v>0</v>
      </c>
    </row>
    <row r="36">
      <c r="A36" s="1" t="s">
        <v>664</v>
      </c>
      <c r="E36" s="27" t="s">
        <v>661</v>
      </c>
    </row>
    <row r="37">
      <c r="A37" s="1" t="s">
        <v>665</v>
      </c>
      <c r="E37" s="33" t="s">
        <v>15127</v>
      </c>
    </row>
    <row r="38" ht="25.5">
      <c r="A38" s="1" t="s">
        <v>666</v>
      </c>
      <c r="E38" s="27" t="s">
        <v>5968</v>
      </c>
    </row>
    <row r="39">
      <c r="A39" s="1" t="s">
        <v>656</v>
      </c>
      <c r="C39" s="22" t="s">
        <v>1331</v>
      </c>
      <c r="E39" s="23" t="s">
        <v>6638</v>
      </c>
      <c r="L39" s="24">
        <f>SUMIFS(L40:L43,A40:A43,"P")</f>
        <v>0</v>
      </c>
      <c r="M39" s="24">
        <f>SUMIFS(M40:M43,A40:A43,"P")</f>
        <v>0</v>
      </c>
      <c r="N39" s="25"/>
    </row>
    <row r="40">
      <c r="A40" s="1" t="s">
        <v>659</v>
      </c>
      <c r="B40" s="1">
        <v>32</v>
      </c>
      <c r="C40" s="26" t="s">
        <v>14064</v>
      </c>
      <c r="D40" t="s">
        <v>661</v>
      </c>
      <c r="E40" s="27" t="s">
        <v>14065</v>
      </c>
      <c r="F40" s="28" t="s">
        <v>677</v>
      </c>
      <c r="G40" s="29">
        <v>2.4700000000000002</v>
      </c>
      <c r="H40" s="28">
        <v>0</v>
      </c>
      <c r="I40" s="30">
        <f>ROUND(G40*H40,P4)</f>
        <v>0</v>
      </c>
      <c r="L40" s="31">
        <v>0</v>
      </c>
      <c r="M40" s="24">
        <f>ROUND(G40*L40,P4)</f>
        <v>0</v>
      </c>
      <c r="N40" s="25" t="s">
        <v>1309</v>
      </c>
      <c r="O40" s="32">
        <f>M40*AA40</f>
        <v>0</v>
      </c>
      <c r="P40" s="1">
        <v>1</v>
      </c>
      <c r="AA40" s="1">
        <f>IF(P40=1,$O$3,IF(P40=2,$O$4,$O$5))</f>
        <v>0</v>
      </c>
    </row>
    <row r="41">
      <c r="A41" s="1" t="s">
        <v>664</v>
      </c>
      <c r="E41" s="27" t="s">
        <v>661</v>
      </c>
    </row>
    <row r="42" ht="38.25">
      <c r="A42" s="1" t="s">
        <v>665</v>
      </c>
      <c r="E42" s="33" t="s">
        <v>15128</v>
      </c>
    </row>
    <row r="43" ht="102">
      <c r="A43" s="1" t="s">
        <v>666</v>
      </c>
      <c r="E43" s="27" t="s">
        <v>14067</v>
      </c>
    </row>
    <row r="44">
      <c r="A44" s="1" t="s">
        <v>656</v>
      </c>
      <c r="C44" s="22" t="s">
        <v>1333</v>
      </c>
      <c r="E44" s="23" t="s">
        <v>5082</v>
      </c>
      <c r="L44" s="24">
        <f>SUMIFS(L45:L52,A45:A52,"P")</f>
        <v>0</v>
      </c>
      <c r="M44" s="24">
        <f>SUMIFS(M45:M52,A45:A52,"P")</f>
        <v>0</v>
      </c>
      <c r="N44" s="25"/>
    </row>
    <row r="45">
      <c r="A45" s="1" t="s">
        <v>659</v>
      </c>
      <c r="B45" s="1">
        <v>7</v>
      </c>
      <c r="C45" s="26" t="s">
        <v>5083</v>
      </c>
      <c r="D45" t="s">
        <v>661</v>
      </c>
      <c r="E45" s="27" t="s">
        <v>5084</v>
      </c>
      <c r="F45" s="28" t="s">
        <v>663</v>
      </c>
      <c r="G45" s="29">
        <v>8.25</v>
      </c>
      <c r="H45" s="28">
        <v>0</v>
      </c>
      <c r="I45" s="30">
        <f>ROUND(G45*H45,P4)</f>
        <v>0</v>
      </c>
      <c r="L45" s="31">
        <v>0</v>
      </c>
      <c r="M45" s="24">
        <f>ROUND(G45*L45,P4)</f>
        <v>0</v>
      </c>
      <c r="N45" s="25" t="s">
        <v>1309</v>
      </c>
      <c r="O45" s="32">
        <f>M45*AA45</f>
        <v>0</v>
      </c>
      <c r="P45" s="1">
        <v>3</v>
      </c>
      <c r="AA45" s="1">
        <f>IF(P45=1,$O$3,IF(P45=2,$O$4,$O$5))</f>
        <v>0</v>
      </c>
    </row>
    <row r="46">
      <c r="A46" s="1" t="s">
        <v>664</v>
      </c>
      <c r="E46" s="27" t="s">
        <v>661</v>
      </c>
    </row>
    <row r="47">
      <c r="A47" s="1" t="s">
        <v>665</v>
      </c>
      <c r="E47" s="33" t="s">
        <v>15129</v>
      </c>
    </row>
    <row r="48" ht="38.25">
      <c r="A48" s="1" t="s">
        <v>666</v>
      </c>
      <c r="E48" s="27" t="s">
        <v>6457</v>
      </c>
    </row>
    <row r="49">
      <c r="A49" s="1" t="s">
        <v>659</v>
      </c>
      <c r="B49" s="1">
        <v>8</v>
      </c>
      <c r="C49" s="26" t="s">
        <v>14069</v>
      </c>
      <c r="D49" t="s">
        <v>661</v>
      </c>
      <c r="E49" s="27" t="s">
        <v>14070</v>
      </c>
      <c r="F49" s="28" t="s">
        <v>663</v>
      </c>
      <c r="G49" s="29">
        <v>0.60999999999999999</v>
      </c>
      <c r="H49" s="28">
        <v>0</v>
      </c>
      <c r="I49" s="30">
        <f>ROUND(G49*H49,P4)</f>
        <v>0</v>
      </c>
      <c r="L49" s="31">
        <v>0</v>
      </c>
      <c r="M49" s="24">
        <f>ROUND(G49*L49,P4)</f>
        <v>0</v>
      </c>
      <c r="N49" s="25" t="s">
        <v>1309</v>
      </c>
      <c r="O49" s="32">
        <f>M49*AA49</f>
        <v>0</v>
      </c>
      <c r="P49" s="1">
        <v>3</v>
      </c>
      <c r="AA49" s="1">
        <f>IF(P49=1,$O$3,IF(P49=2,$O$4,$O$5))</f>
        <v>0</v>
      </c>
    </row>
    <row r="50">
      <c r="A50" s="1" t="s">
        <v>664</v>
      </c>
      <c r="E50" s="27" t="s">
        <v>661</v>
      </c>
    </row>
    <row r="51" ht="38.25">
      <c r="A51" s="1" t="s">
        <v>665</v>
      </c>
      <c r="E51" s="33" t="s">
        <v>15130</v>
      </c>
    </row>
    <row r="52" ht="280.5">
      <c r="A52" s="1" t="s">
        <v>666</v>
      </c>
      <c r="E52" s="27" t="s">
        <v>9445</v>
      </c>
    </row>
    <row r="53">
      <c r="A53" s="1" t="s">
        <v>656</v>
      </c>
      <c r="C53" s="22" t="s">
        <v>952</v>
      </c>
      <c r="E53" s="23" t="s">
        <v>953</v>
      </c>
      <c r="L53" s="24">
        <f>SUMIFS(L54:L69,A54:A69,"P")</f>
        <v>0</v>
      </c>
      <c r="M53" s="24">
        <f>SUMIFS(M54:M69,A54:A69,"P")</f>
        <v>0</v>
      </c>
      <c r="N53" s="25"/>
    </row>
    <row r="54">
      <c r="A54" s="1" t="s">
        <v>659</v>
      </c>
      <c r="B54" s="1">
        <v>9</v>
      </c>
      <c r="C54" s="26" t="s">
        <v>14226</v>
      </c>
      <c r="D54" t="s">
        <v>661</v>
      </c>
      <c r="E54" s="27" t="s">
        <v>14227</v>
      </c>
      <c r="F54" s="28" t="s">
        <v>677</v>
      </c>
      <c r="G54" s="29">
        <v>105</v>
      </c>
      <c r="H54" s="28">
        <v>0</v>
      </c>
      <c r="I54" s="30">
        <f>ROUND(G54*H54,P4)</f>
        <v>0</v>
      </c>
      <c r="L54" s="31">
        <v>0</v>
      </c>
      <c r="M54" s="24">
        <f>ROUND(G54*L54,P4)</f>
        <v>0</v>
      </c>
      <c r="N54" s="25" t="s">
        <v>1309</v>
      </c>
      <c r="O54" s="32">
        <f>M54*AA54</f>
        <v>0</v>
      </c>
      <c r="P54" s="1">
        <v>1</v>
      </c>
      <c r="AA54" s="1">
        <f>IF(P54=1,$O$3,IF(P54=2,$O$4,$O$5))</f>
        <v>0</v>
      </c>
    </row>
    <row r="55">
      <c r="A55" s="1" t="s">
        <v>664</v>
      </c>
      <c r="E55" s="27" t="s">
        <v>661</v>
      </c>
    </row>
    <row r="56">
      <c r="A56" s="1" t="s">
        <v>665</v>
      </c>
      <c r="E56" s="33" t="s">
        <v>15127</v>
      </c>
    </row>
    <row r="57" ht="51">
      <c r="A57" s="1" t="s">
        <v>666</v>
      </c>
      <c r="E57" s="27" t="s">
        <v>5092</v>
      </c>
    </row>
    <row r="58">
      <c r="A58" s="1" t="s">
        <v>659</v>
      </c>
      <c r="B58" s="1">
        <v>10</v>
      </c>
      <c r="C58" s="26" t="s">
        <v>5098</v>
      </c>
      <c r="D58" t="s">
        <v>661</v>
      </c>
      <c r="E58" s="27" t="s">
        <v>5099</v>
      </c>
      <c r="F58" s="28" t="s">
        <v>677</v>
      </c>
      <c r="G58" s="29">
        <v>210</v>
      </c>
      <c r="H58" s="28">
        <v>0</v>
      </c>
      <c r="I58" s="30">
        <f>ROUND(G58*H58,P4)</f>
        <v>0</v>
      </c>
      <c r="L58" s="31">
        <v>0</v>
      </c>
      <c r="M58" s="24">
        <f>ROUND(G58*L58,P4)</f>
        <v>0</v>
      </c>
      <c r="N58" s="25" t="s">
        <v>1309</v>
      </c>
      <c r="O58" s="32">
        <f>M58*AA58</f>
        <v>0</v>
      </c>
      <c r="P58" s="1">
        <v>1</v>
      </c>
      <c r="AA58" s="1">
        <f>IF(P58=1,$O$3,IF(P58=2,$O$4,$O$5))</f>
        <v>0</v>
      </c>
    </row>
    <row r="59">
      <c r="A59" s="1" t="s">
        <v>664</v>
      </c>
      <c r="E59" s="27" t="s">
        <v>661</v>
      </c>
    </row>
    <row r="60">
      <c r="A60" s="1" t="s">
        <v>665</v>
      </c>
      <c r="E60" s="33" t="s">
        <v>15131</v>
      </c>
    </row>
    <row r="61" ht="51">
      <c r="A61" s="1" t="s">
        <v>666</v>
      </c>
      <c r="E61" s="27" t="s">
        <v>5097</v>
      </c>
    </row>
    <row r="62">
      <c r="A62" s="1" t="s">
        <v>659</v>
      </c>
      <c r="B62" s="1">
        <v>11</v>
      </c>
      <c r="C62" s="26" t="s">
        <v>14229</v>
      </c>
      <c r="D62" t="s">
        <v>661</v>
      </c>
      <c r="E62" s="27" t="s">
        <v>14230</v>
      </c>
      <c r="F62" s="28" t="s">
        <v>677</v>
      </c>
      <c r="G62" s="29">
        <v>105</v>
      </c>
      <c r="H62" s="28">
        <v>0</v>
      </c>
      <c r="I62" s="30">
        <f>ROUND(G62*H62,P4)</f>
        <v>0</v>
      </c>
      <c r="L62" s="31">
        <v>0</v>
      </c>
      <c r="M62" s="24">
        <f>ROUND(G62*L62,P4)</f>
        <v>0</v>
      </c>
      <c r="N62" s="25" t="s">
        <v>1309</v>
      </c>
      <c r="O62" s="32">
        <f>M62*AA62</f>
        <v>0</v>
      </c>
      <c r="P62" s="1">
        <v>1</v>
      </c>
      <c r="AA62" s="1">
        <f>IF(P62=1,$O$3,IF(P62=2,$O$4,$O$5))</f>
        <v>0</v>
      </c>
    </row>
    <row r="63">
      <c r="A63" s="1" t="s">
        <v>664</v>
      </c>
      <c r="E63" s="27" t="s">
        <v>661</v>
      </c>
    </row>
    <row r="64">
      <c r="A64" s="1" t="s">
        <v>665</v>
      </c>
      <c r="E64" s="33" t="s">
        <v>15127</v>
      </c>
    </row>
    <row r="65" ht="140.25">
      <c r="A65" s="1" t="s">
        <v>666</v>
      </c>
      <c r="E65" s="27" t="s">
        <v>5102</v>
      </c>
    </row>
    <row r="66">
      <c r="A66" s="1" t="s">
        <v>659</v>
      </c>
      <c r="B66" s="1">
        <v>12</v>
      </c>
      <c r="C66" s="26" t="s">
        <v>14231</v>
      </c>
      <c r="D66" t="s">
        <v>661</v>
      </c>
      <c r="E66" s="27" t="s">
        <v>14232</v>
      </c>
      <c r="F66" s="28" t="s">
        <v>677</v>
      </c>
      <c r="G66" s="29">
        <v>105</v>
      </c>
      <c r="H66" s="28">
        <v>0</v>
      </c>
      <c r="I66" s="30">
        <f>ROUND(G66*H66,P4)</f>
        <v>0</v>
      </c>
      <c r="L66" s="31">
        <v>0</v>
      </c>
      <c r="M66" s="24">
        <f>ROUND(G66*L66,P4)</f>
        <v>0</v>
      </c>
      <c r="N66" s="25" t="s">
        <v>1309</v>
      </c>
      <c r="O66" s="32">
        <f>M66*AA66</f>
        <v>0</v>
      </c>
      <c r="P66" s="1">
        <v>1</v>
      </c>
      <c r="AA66" s="1">
        <f>IF(P66=1,$O$3,IF(P66=2,$O$4,$O$5))</f>
        <v>0</v>
      </c>
    </row>
    <row r="67">
      <c r="A67" s="1" t="s">
        <v>664</v>
      </c>
      <c r="E67" s="27" t="s">
        <v>661</v>
      </c>
    </row>
    <row r="68">
      <c r="A68" s="1" t="s">
        <v>665</v>
      </c>
      <c r="E68" s="33" t="s">
        <v>15127</v>
      </c>
    </row>
    <row r="69" ht="140.25">
      <c r="A69" s="1" t="s">
        <v>666</v>
      </c>
      <c r="E69" s="27" t="s">
        <v>5102</v>
      </c>
    </row>
    <row r="70">
      <c r="A70" s="1" t="s">
        <v>656</v>
      </c>
      <c r="C70" s="22" t="s">
        <v>6055</v>
      </c>
      <c r="E70" s="23" t="s">
        <v>6673</v>
      </c>
      <c r="L70" s="24">
        <f>SUMIFS(L71:L118,A71:A118,"P")</f>
        <v>0</v>
      </c>
      <c r="M70" s="24">
        <f>SUMIFS(M71:M118,A71:A118,"P")</f>
        <v>0</v>
      </c>
      <c r="N70" s="25"/>
    </row>
    <row r="71">
      <c r="A71" s="1" t="s">
        <v>659</v>
      </c>
      <c r="B71" s="1">
        <v>13</v>
      </c>
      <c r="C71" s="26" t="s">
        <v>15132</v>
      </c>
      <c r="D71" t="s">
        <v>661</v>
      </c>
      <c r="E71" s="27" t="s">
        <v>15133</v>
      </c>
      <c r="F71" s="28" t="s">
        <v>670</v>
      </c>
      <c r="G71" s="29">
        <v>82.5</v>
      </c>
      <c r="H71" s="28">
        <v>0</v>
      </c>
      <c r="I71" s="30">
        <f>ROUND(G71*H71,P4)</f>
        <v>0</v>
      </c>
      <c r="L71" s="31">
        <v>0</v>
      </c>
      <c r="M71" s="24">
        <f>ROUND(G71*L71,P4)</f>
        <v>0</v>
      </c>
      <c r="N71" s="25" t="s">
        <v>1309</v>
      </c>
      <c r="O71" s="32">
        <f>M71*AA71</f>
        <v>0</v>
      </c>
      <c r="P71" s="1">
        <v>3</v>
      </c>
      <c r="AA71" s="1">
        <f>IF(P71=1,$O$3,IF(P71=2,$O$4,$O$5))</f>
        <v>0</v>
      </c>
    </row>
    <row r="72">
      <c r="A72" s="1" t="s">
        <v>664</v>
      </c>
      <c r="E72" s="27" t="s">
        <v>661</v>
      </c>
    </row>
    <row r="73">
      <c r="A73" s="1" t="s">
        <v>665</v>
      </c>
      <c r="E73" s="33" t="s">
        <v>15134</v>
      </c>
    </row>
    <row r="74" ht="255">
      <c r="A74" s="1" t="s">
        <v>666</v>
      </c>
      <c r="E74" s="27" t="s">
        <v>14074</v>
      </c>
    </row>
    <row r="75">
      <c r="A75" s="1" t="s">
        <v>659</v>
      </c>
      <c r="B75" s="1">
        <v>14</v>
      </c>
      <c r="C75" s="26" t="s">
        <v>14078</v>
      </c>
      <c r="D75" t="s">
        <v>661</v>
      </c>
      <c r="E75" s="27" t="s">
        <v>14079</v>
      </c>
      <c r="F75" s="28" t="s">
        <v>683</v>
      </c>
      <c r="G75" s="29">
        <v>1</v>
      </c>
      <c r="H75" s="28">
        <v>0</v>
      </c>
      <c r="I75" s="30">
        <f>ROUND(G75*H75,P4)</f>
        <v>0</v>
      </c>
      <c r="L75" s="31">
        <v>0</v>
      </c>
      <c r="M75" s="24">
        <f>ROUND(G75*L75,P4)</f>
        <v>0</v>
      </c>
      <c r="N75" s="25" t="s">
        <v>1309</v>
      </c>
      <c r="O75" s="32">
        <f>M75*AA75</f>
        <v>0</v>
      </c>
      <c r="P75" s="1">
        <v>3</v>
      </c>
      <c r="AA75" s="1">
        <f>IF(P75=1,$O$3,IF(P75=2,$O$4,$O$5))</f>
        <v>0</v>
      </c>
    </row>
    <row r="76">
      <c r="A76" s="1" t="s">
        <v>664</v>
      </c>
      <c r="E76" s="27" t="s">
        <v>661</v>
      </c>
    </row>
    <row r="77">
      <c r="A77" s="1" t="s">
        <v>665</v>
      </c>
    </row>
    <row r="78" ht="25.5">
      <c r="A78" s="1" t="s">
        <v>666</v>
      </c>
      <c r="E78" s="27" t="s">
        <v>7057</v>
      </c>
    </row>
    <row r="79">
      <c r="A79" s="1" t="s">
        <v>659</v>
      </c>
      <c r="B79" s="1">
        <v>15</v>
      </c>
      <c r="C79" s="26" t="s">
        <v>15135</v>
      </c>
      <c r="D79" t="s">
        <v>661</v>
      </c>
      <c r="E79" s="27" t="s">
        <v>15136</v>
      </c>
      <c r="F79" s="28" t="s">
        <v>683</v>
      </c>
      <c r="G79" s="29">
        <v>2</v>
      </c>
      <c r="H79" s="28">
        <v>0</v>
      </c>
      <c r="I79" s="30">
        <f>ROUND(G79*H79,P4)</f>
        <v>0</v>
      </c>
      <c r="L79" s="31">
        <v>0</v>
      </c>
      <c r="M79" s="24">
        <f>ROUND(G79*L79,P4)</f>
        <v>0</v>
      </c>
      <c r="N79" s="25" t="s">
        <v>1309</v>
      </c>
      <c r="O79" s="32">
        <f>M79*AA79</f>
        <v>0</v>
      </c>
      <c r="P79" s="1">
        <v>3</v>
      </c>
      <c r="AA79" s="1">
        <f>IF(P79=1,$O$3,IF(P79=2,$O$4,$O$5))</f>
        <v>0</v>
      </c>
    </row>
    <row r="80">
      <c r="A80" s="1" t="s">
        <v>664</v>
      </c>
      <c r="E80" s="27" t="s">
        <v>661</v>
      </c>
    </row>
    <row r="81">
      <c r="A81" s="1" t="s">
        <v>665</v>
      </c>
    </row>
    <row r="82" ht="25.5">
      <c r="A82" s="1" t="s">
        <v>666</v>
      </c>
      <c r="E82" s="27" t="s">
        <v>7057</v>
      </c>
    </row>
    <row r="83">
      <c r="A83" s="1" t="s">
        <v>659</v>
      </c>
      <c r="B83" s="1">
        <v>16</v>
      </c>
      <c r="C83" s="26" t="s">
        <v>14080</v>
      </c>
      <c r="D83" t="s">
        <v>661</v>
      </c>
      <c r="E83" s="27" t="s">
        <v>14081</v>
      </c>
      <c r="F83" s="28" t="s">
        <v>683</v>
      </c>
      <c r="G83" s="29">
        <v>1</v>
      </c>
      <c r="H83" s="28">
        <v>0</v>
      </c>
      <c r="I83" s="30">
        <f>ROUND(G83*H83,P4)</f>
        <v>0</v>
      </c>
      <c r="L83" s="31">
        <v>0</v>
      </c>
      <c r="M83" s="24">
        <f>ROUND(G83*L83,P4)</f>
        <v>0</v>
      </c>
      <c r="N83" s="25" t="s">
        <v>1309</v>
      </c>
      <c r="O83" s="32">
        <f>M83*AA83</f>
        <v>0</v>
      </c>
      <c r="P83" s="1">
        <v>3</v>
      </c>
      <c r="AA83" s="1">
        <f>IF(P83=1,$O$3,IF(P83=2,$O$4,$O$5))</f>
        <v>0</v>
      </c>
    </row>
    <row r="84">
      <c r="A84" s="1" t="s">
        <v>664</v>
      </c>
      <c r="E84" s="27" t="s">
        <v>661</v>
      </c>
    </row>
    <row r="85">
      <c r="A85" s="1" t="s">
        <v>665</v>
      </c>
    </row>
    <row r="86" ht="25.5">
      <c r="A86" s="1" t="s">
        <v>666</v>
      </c>
      <c r="E86" s="27" t="s">
        <v>7057</v>
      </c>
    </row>
    <row r="87">
      <c r="A87" s="1" t="s">
        <v>659</v>
      </c>
      <c r="B87" s="1">
        <v>17</v>
      </c>
      <c r="C87" s="26" t="s">
        <v>14082</v>
      </c>
      <c r="D87" t="s">
        <v>661</v>
      </c>
      <c r="E87" s="27" t="s">
        <v>14083</v>
      </c>
      <c r="F87" s="28" t="s">
        <v>683</v>
      </c>
      <c r="G87" s="29">
        <v>1</v>
      </c>
      <c r="H87" s="28">
        <v>0</v>
      </c>
      <c r="I87" s="30">
        <f>ROUND(G87*H87,P4)</f>
        <v>0</v>
      </c>
      <c r="L87" s="31">
        <v>0</v>
      </c>
      <c r="M87" s="24">
        <f>ROUND(G87*L87,P4)</f>
        <v>0</v>
      </c>
      <c r="N87" s="25" t="s">
        <v>1309</v>
      </c>
      <c r="O87" s="32">
        <f>M87*AA87</f>
        <v>0</v>
      </c>
      <c r="P87" s="1">
        <v>3</v>
      </c>
      <c r="AA87" s="1">
        <f>IF(P87=1,$O$3,IF(P87=2,$O$4,$O$5))</f>
        <v>0</v>
      </c>
    </row>
    <row r="88">
      <c r="A88" s="1" t="s">
        <v>664</v>
      </c>
      <c r="E88" s="27" t="s">
        <v>661</v>
      </c>
    </row>
    <row r="89">
      <c r="A89" s="1" t="s">
        <v>665</v>
      </c>
    </row>
    <row r="90" ht="25.5">
      <c r="A90" s="1" t="s">
        <v>666</v>
      </c>
      <c r="E90" s="27" t="s">
        <v>7057</v>
      </c>
    </row>
    <row r="91">
      <c r="A91" s="1" t="s">
        <v>659</v>
      </c>
      <c r="B91" s="1">
        <v>18</v>
      </c>
      <c r="C91" s="26" t="s">
        <v>15137</v>
      </c>
      <c r="D91" t="s">
        <v>661</v>
      </c>
      <c r="E91" s="27" t="s">
        <v>15138</v>
      </c>
      <c r="F91" s="28" t="s">
        <v>683</v>
      </c>
      <c r="G91" s="29">
        <v>2</v>
      </c>
      <c r="H91" s="28">
        <v>0</v>
      </c>
      <c r="I91" s="30">
        <f>ROUND(G91*H91,P4)</f>
        <v>0</v>
      </c>
      <c r="L91" s="31">
        <v>0</v>
      </c>
      <c r="M91" s="24">
        <f>ROUND(G91*L91,P4)</f>
        <v>0</v>
      </c>
      <c r="N91" s="25" t="s">
        <v>1309</v>
      </c>
      <c r="O91" s="32">
        <f>M91*AA91</f>
        <v>0</v>
      </c>
      <c r="P91" s="1">
        <v>3</v>
      </c>
      <c r="AA91" s="1">
        <f>IF(P91=1,$O$3,IF(P91=2,$O$4,$O$5))</f>
        <v>0</v>
      </c>
    </row>
    <row r="92">
      <c r="A92" s="1" t="s">
        <v>664</v>
      </c>
      <c r="E92" s="27" t="s">
        <v>661</v>
      </c>
    </row>
    <row r="93">
      <c r="A93" s="1" t="s">
        <v>665</v>
      </c>
    </row>
    <row r="94" ht="25.5">
      <c r="A94" s="1" t="s">
        <v>666</v>
      </c>
      <c r="E94" s="27" t="s">
        <v>7057</v>
      </c>
    </row>
    <row r="95">
      <c r="A95" s="1" t="s">
        <v>659</v>
      </c>
      <c r="B95" s="1">
        <v>19</v>
      </c>
      <c r="C95" s="26" t="s">
        <v>14084</v>
      </c>
      <c r="D95" t="s">
        <v>661</v>
      </c>
      <c r="E95" s="27" t="s">
        <v>14085</v>
      </c>
      <c r="F95" s="28" t="s">
        <v>670</v>
      </c>
      <c r="G95" s="29">
        <v>161.19999999999999</v>
      </c>
      <c r="H95" s="28">
        <v>0</v>
      </c>
      <c r="I95" s="30">
        <f>ROUND(G95*H95,P4)</f>
        <v>0</v>
      </c>
      <c r="L95" s="31">
        <v>0</v>
      </c>
      <c r="M95" s="24">
        <f>ROUND(G95*L95,P4)</f>
        <v>0</v>
      </c>
      <c r="N95" s="25" t="s">
        <v>1309</v>
      </c>
      <c r="O95" s="32">
        <f>M95*AA95</f>
        <v>0</v>
      </c>
      <c r="P95" s="1">
        <v>3</v>
      </c>
      <c r="AA95" s="1">
        <f>IF(P95=1,$O$3,IF(P95=2,$O$4,$O$5))</f>
        <v>0</v>
      </c>
    </row>
    <row r="96">
      <c r="A96" s="1" t="s">
        <v>664</v>
      </c>
      <c r="E96" s="27" t="s">
        <v>661</v>
      </c>
    </row>
    <row r="97">
      <c r="A97" s="1" t="s">
        <v>665</v>
      </c>
      <c r="E97" s="33" t="s">
        <v>15139</v>
      </c>
    </row>
    <row r="98" ht="51">
      <c r="A98" s="1" t="s">
        <v>666</v>
      </c>
      <c r="E98" s="27" t="s">
        <v>14087</v>
      </c>
    </row>
    <row r="99">
      <c r="A99" s="1" t="s">
        <v>659</v>
      </c>
      <c r="B99" s="1">
        <v>20</v>
      </c>
      <c r="C99" s="26" t="s">
        <v>14088</v>
      </c>
      <c r="D99" t="s">
        <v>661</v>
      </c>
      <c r="E99" s="27" t="s">
        <v>14089</v>
      </c>
      <c r="F99" s="28" t="s">
        <v>670</v>
      </c>
      <c r="G99" s="29">
        <v>75</v>
      </c>
      <c r="H99" s="28">
        <v>0</v>
      </c>
      <c r="I99" s="30">
        <f>ROUND(G99*H99,P4)</f>
        <v>0</v>
      </c>
      <c r="L99" s="31">
        <v>0</v>
      </c>
      <c r="M99" s="24">
        <f>ROUND(G99*L99,P4)</f>
        <v>0</v>
      </c>
      <c r="N99" s="25" t="s">
        <v>1309</v>
      </c>
      <c r="O99" s="32">
        <f>M99*AA99</f>
        <v>0</v>
      </c>
      <c r="P99" s="1">
        <v>3</v>
      </c>
      <c r="AA99" s="1">
        <f>IF(P99=1,$O$3,IF(P99=2,$O$4,$O$5))</f>
        <v>0</v>
      </c>
    </row>
    <row r="100">
      <c r="A100" s="1" t="s">
        <v>664</v>
      </c>
      <c r="E100" s="27" t="s">
        <v>661</v>
      </c>
    </row>
    <row r="101">
      <c r="A101" s="1" t="s">
        <v>665</v>
      </c>
    </row>
    <row r="102" ht="38.25">
      <c r="A102" s="1" t="s">
        <v>666</v>
      </c>
      <c r="E102" s="27" t="s">
        <v>5261</v>
      </c>
    </row>
    <row r="103">
      <c r="A103" s="1" t="s">
        <v>659</v>
      </c>
      <c r="B103" s="1">
        <v>21</v>
      </c>
      <c r="C103" s="26" t="s">
        <v>15140</v>
      </c>
      <c r="D103" t="s">
        <v>661</v>
      </c>
      <c r="E103" s="27" t="s">
        <v>15141</v>
      </c>
      <c r="F103" s="28" t="s">
        <v>670</v>
      </c>
      <c r="G103" s="29">
        <v>75</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row>
    <row r="106" ht="51">
      <c r="A106" s="1" t="s">
        <v>666</v>
      </c>
      <c r="E106" s="27" t="s">
        <v>12854</v>
      </c>
    </row>
    <row r="107">
      <c r="A107" s="1" t="s">
        <v>659</v>
      </c>
      <c r="B107" s="1">
        <v>22</v>
      </c>
      <c r="C107" s="26" t="s">
        <v>14041</v>
      </c>
      <c r="D107" t="s">
        <v>661</v>
      </c>
      <c r="E107" s="27" t="s">
        <v>14042</v>
      </c>
      <c r="F107" s="28" t="s">
        <v>670</v>
      </c>
      <c r="G107" s="29">
        <v>75</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c r="A109" s="1" t="s">
        <v>665</v>
      </c>
    </row>
    <row r="110" ht="51">
      <c r="A110" s="1" t="s">
        <v>666</v>
      </c>
      <c r="E110" s="27" t="s">
        <v>12854</v>
      </c>
    </row>
    <row r="111">
      <c r="A111" s="1" t="s">
        <v>659</v>
      </c>
      <c r="B111" s="1">
        <v>23</v>
      </c>
      <c r="C111" s="26" t="s">
        <v>15142</v>
      </c>
      <c r="D111" t="s">
        <v>661</v>
      </c>
      <c r="E111" s="27" t="s">
        <v>15143</v>
      </c>
      <c r="F111" s="28" t="s">
        <v>670</v>
      </c>
      <c r="G111" s="29">
        <v>75</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c r="A113" s="1" t="s">
        <v>665</v>
      </c>
    </row>
    <row r="114" ht="25.5">
      <c r="A114" s="1" t="s">
        <v>666</v>
      </c>
      <c r="E114" s="27" t="s">
        <v>14097</v>
      </c>
    </row>
    <row r="115">
      <c r="A115" s="1" t="s">
        <v>659</v>
      </c>
      <c r="B115" s="1">
        <v>33</v>
      </c>
      <c r="C115" s="26" t="s">
        <v>14098</v>
      </c>
      <c r="D115" t="s">
        <v>661</v>
      </c>
      <c r="E115" s="27" t="s">
        <v>14099</v>
      </c>
      <c r="F115" s="28" t="s">
        <v>683</v>
      </c>
      <c r="G115" s="29">
        <v>2</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c r="A117" s="1" t="s">
        <v>665</v>
      </c>
    </row>
    <row r="118">
      <c r="A118" s="1" t="s">
        <v>666</v>
      </c>
      <c r="E118" s="27" t="s">
        <v>14100</v>
      </c>
    </row>
    <row r="119">
      <c r="A119" s="1" t="s">
        <v>656</v>
      </c>
      <c r="C119" s="22" t="s">
        <v>2817</v>
      </c>
      <c r="E119" s="23" t="s">
        <v>2818</v>
      </c>
      <c r="L119" s="24">
        <f>SUMIFS(L120:L135,A120:A135,"P")</f>
        <v>0</v>
      </c>
      <c r="M119" s="24">
        <f>SUMIFS(M120:M135,A120:A135,"P")</f>
        <v>0</v>
      </c>
      <c r="N119" s="25"/>
    </row>
    <row r="120">
      <c r="A120" s="1" t="s">
        <v>659</v>
      </c>
      <c r="B120" s="1">
        <v>24</v>
      </c>
      <c r="C120" s="26" t="s">
        <v>14101</v>
      </c>
      <c r="D120" t="s">
        <v>661</v>
      </c>
      <c r="E120" s="27" t="s">
        <v>14102</v>
      </c>
      <c r="F120" s="28" t="s">
        <v>670</v>
      </c>
      <c r="G120" s="29">
        <v>152.80000000000001</v>
      </c>
      <c r="H120" s="28">
        <v>0</v>
      </c>
      <c r="I120" s="30">
        <f>ROUND(G120*H120,P4)</f>
        <v>0</v>
      </c>
      <c r="L120" s="31">
        <v>0</v>
      </c>
      <c r="M120" s="24">
        <f>ROUND(G120*L120,P4)</f>
        <v>0</v>
      </c>
      <c r="N120" s="25" t="s">
        <v>1309</v>
      </c>
      <c r="O120" s="32">
        <f>M120*AA120</f>
        <v>0</v>
      </c>
      <c r="P120" s="1">
        <v>1</v>
      </c>
      <c r="AA120" s="1">
        <f>IF(P120=1,$O$3,IF(P120=2,$O$4,$O$5))</f>
        <v>0</v>
      </c>
    </row>
    <row r="121">
      <c r="A121" s="1" t="s">
        <v>664</v>
      </c>
      <c r="E121" s="27" t="s">
        <v>661</v>
      </c>
    </row>
    <row r="122">
      <c r="A122" s="1" t="s">
        <v>665</v>
      </c>
      <c r="E122" s="33" t="s">
        <v>15144</v>
      </c>
    </row>
    <row r="123">
      <c r="A123" s="1" t="s">
        <v>666</v>
      </c>
      <c r="E123" s="27" t="s">
        <v>6872</v>
      </c>
    </row>
    <row r="124">
      <c r="A124" s="1" t="s">
        <v>659</v>
      </c>
      <c r="B124" s="1">
        <v>25</v>
      </c>
      <c r="C124" s="26" t="s">
        <v>14104</v>
      </c>
      <c r="D124" t="s">
        <v>661</v>
      </c>
      <c r="E124" s="27" t="s">
        <v>14105</v>
      </c>
      <c r="F124" s="28" t="s">
        <v>683</v>
      </c>
      <c r="G124" s="29">
        <v>2</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row>
    <row r="127" ht="38.25">
      <c r="A127" s="1" t="s">
        <v>666</v>
      </c>
      <c r="E127" s="27" t="s">
        <v>5261</v>
      </c>
    </row>
    <row r="128">
      <c r="A128" s="1" t="s">
        <v>659</v>
      </c>
      <c r="B128" s="1">
        <v>26</v>
      </c>
      <c r="C128" s="26" t="s">
        <v>14106</v>
      </c>
      <c r="D128" t="s">
        <v>661</v>
      </c>
      <c r="E128" s="27" t="s">
        <v>14107</v>
      </c>
      <c r="F128" s="28" t="s">
        <v>683</v>
      </c>
      <c r="G128" s="29">
        <v>2</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row>
    <row r="131" ht="89.25">
      <c r="A131" s="1" t="s">
        <v>666</v>
      </c>
      <c r="E131" s="27" t="s">
        <v>12252</v>
      </c>
    </row>
    <row r="132">
      <c r="A132" s="1" t="s">
        <v>659</v>
      </c>
      <c r="B132" s="1">
        <v>27</v>
      </c>
      <c r="C132" s="26" t="s">
        <v>15145</v>
      </c>
      <c r="D132" t="s">
        <v>661</v>
      </c>
      <c r="E132" s="27" t="s">
        <v>15146</v>
      </c>
      <c r="F132" s="28" t="s">
        <v>670</v>
      </c>
      <c r="G132" s="29">
        <v>75</v>
      </c>
      <c r="H132" s="28">
        <v>0</v>
      </c>
      <c r="I132" s="30">
        <f>ROUND(G132*H132,P4)</f>
        <v>0</v>
      </c>
      <c r="L132" s="31">
        <v>0</v>
      </c>
      <c r="M132" s="24">
        <f>ROUND(G132*L132,P4)</f>
        <v>0</v>
      </c>
      <c r="N132" s="25" t="s">
        <v>1309</v>
      </c>
      <c r="O132" s="32">
        <f>M132*AA132</f>
        <v>0</v>
      </c>
      <c r="P132" s="1">
        <v>3</v>
      </c>
      <c r="AA132" s="1">
        <f>IF(P132=1,$O$3,IF(P132=2,$O$4,$O$5))</f>
        <v>0</v>
      </c>
    </row>
    <row r="133">
      <c r="A133" s="1" t="s">
        <v>664</v>
      </c>
      <c r="E133" s="27" t="s">
        <v>661</v>
      </c>
    </row>
    <row r="134">
      <c r="A134" s="1" t="s">
        <v>665</v>
      </c>
    </row>
    <row r="135" ht="76.5">
      <c r="A135" s="1" t="s">
        <v>666</v>
      </c>
      <c r="E135" s="27" t="s">
        <v>3418</v>
      </c>
    </row>
    <row r="136">
      <c r="A136" s="1" t="s">
        <v>656</v>
      </c>
      <c r="C136" s="22" t="s">
        <v>894</v>
      </c>
      <c r="E136" s="23" t="s">
        <v>2900</v>
      </c>
      <c r="L136" s="24">
        <f>SUMIFS(L137:L148,A137:A148,"P")</f>
        <v>0</v>
      </c>
      <c r="M136" s="24">
        <f>SUMIFS(M137:M148,A137:A148,"P")</f>
        <v>0</v>
      </c>
      <c r="N136" s="25"/>
    </row>
    <row r="137" ht="25.5">
      <c r="A137" s="1" t="s">
        <v>659</v>
      </c>
      <c r="B137" s="1">
        <v>28</v>
      </c>
      <c r="C137" s="26" t="s">
        <v>3803</v>
      </c>
      <c r="D137" t="s">
        <v>897</v>
      </c>
      <c r="E137" s="27" t="s">
        <v>3804</v>
      </c>
      <c r="F137" s="28" t="s">
        <v>899</v>
      </c>
      <c r="G137" s="29">
        <v>255.816</v>
      </c>
      <c r="H137" s="28">
        <v>0</v>
      </c>
      <c r="I137" s="30">
        <f>ROUND(G137*H137,P4)</f>
        <v>0</v>
      </c>
      <c r="L137" s="31">
        <v>0</v>
      </c>
      <c r="M137" s="24">
        <f>ROUND(G137*L137,P4)</f>
        <v>0</v>
      </c>
      <c r="N137" s="25" t="s">
        <v>1309</v>
      </c>
      <c r="O137" s="32">
        <f>M137*AA137</f>
        <v>0</v>
      </c>
      <c r="P137" s="1">
        <v>3</v>
      </c>
      <c r="AA137" s="1">
        <f>IF(P137=1,$O$3,IF(P137=2,$O$4,$O$5))</f>
        <v>0</v>
      </c>
    </row>
    <row r="138" ht="38.25">
      <c r="A138" s="1" t="s">
        <v>664</v>
      </c>
      <c r="E138" s="27" t="s">
        <v>900</v>
      </c>
    </row>
    <row r="139">
      <c r="A139" s="1" t="s">
        <v>665</v>
      </c>
      <c r="E139" s="33" t="s">
        <v>15147</v>
      </c>
    </row>
    <row r="140" ht="153">
      <c r="A140" s="1" t="s">
        <v>666</v>
      </c>
      <c r="E140" s="27" t="s">
        <v>902</v>
      </c>
    </row>
    <row r="141" ht="25.5">
      <c r="A141" s="1" t="s">
        <v>659</v>
      </c>
      <c r="B141" s="1">
        <v>29</v>
      </c>
      <c r="C141" s="26" t="s">
        <v>5249</v>
      </c>
      <c r="D141" t="s">
        <v>897</v>
      </c>
      <c r="E141" s="27" t="s">
        <v>5250</v>
      </c>
      <c r="F141" s="28" t="s">
        <v>899</v>
      </c>
      <c r="G141" s="29">
        <v>36.225000000000001</v>
      </c>
      <c r="H141" s="28">
        <v>0</v>
      </c>
      <c r="I141" s="30">
        <f>ROUND(G141*H141,P4)</f>
        <v>0</v>
      </c>
      <c r="L141" s="31">
        <v>0</v>
      </c>
      <c r="M141" s="24">
        <f>ROUND(G141*L141,P4)</f>
        <v>0</v>
      </c>
      <c r="N141" s="25" t="s">
        <v>1309</v>
      </c>
      <c r="O141" s="32">
        <f>M141*AA141</f>
        <v>0</v>
      </c>
      <c r="P141" s="1">
        <v>3</v>
      </c>
      <c r="AA141" s="1">
        <f>IF(P141=1,$O$3,IF(P141=2,$O$4,$O$5))</f>
        <v>0</v>
      </c>
    </row>
    <row r="142" ht="38.25">
      <c r="A142" s="1" t="s">
        <v>664</v>
      </c>
      <c r="E142" s="27" t="s">
        <v>910</v>
      </c>
    </row>
    <row r="143">
      <c r="A143" s="1" t="s">
        <v>665</v>
      </c>
      <c r="E143" s="33" t="s">
        <v>15148</v>
      </c>
    </row>
    <row r="144" ht="153">
      <c r="A144" s="1" t="s">
        <v>666</v>
      </c>
      <c r="E144" s="27" t="s">
        <v>5251</v>
      </c>
    </row>
    <row r="145" ht="38.25">
      <c r="A145" s="1" t="s">
        <v>659</v>
      </c>
      <c r="B145" s="1">
        <v>30</v>
      </c>
      <c r="C145" s="26" t="s">
        <v>896</v>
      </c>
      <c r="D145" t="s">
        <v>897</v>
      </c>
      <c r="E145" s="27" t="s">
        <v>898</v>
      </c>
      <c r="F145" s="28" t="s">
        <v>899</v>
      </c>
      <c r="G145" s="29">
        <v>3.5</v>
      </c>
      <c r="H145" s="28">
        <v>0</v>
      </c>
      <c r="I145" s="30">
        <f>ROUND(G145*H145,P4)</f>
        <v>0</v>
      </c>
      <c r="L145" s="31">
        <v>0</v>
      </c>
      <c r="M145" s="24">
        <f>ROUND(G145*L145,P4)</f>
        <v>0</v>
      </c>
      <c r="N145" s="25" t="s">
        <v>1309</v>
      </c>
      <c r="O145" s="32">
        <f>M145*AA145</f>
        <v>0</v>
      </c>
      <c r="P145" s="1">
        <v>3</v>
      </c>
      <c r="AA145" s="1">
        <f>IF(P145=1,$O$3,IF(P145=2,$O$4,$O$5))</f>
        <v>0</v>
      </c>
    </row>
    <row r="146" ht="38.25">
      <c r="A146" s="1" t="s">
        <v>664</v>
      </c>
      <c r="E146" s="27" t="s">
        <v>900</v>
      </c>
    </row>
    <row r="147">
      <c r="A147" s="1" t="s">
        <v>665</v>
      </c>
      <c r="E147" s="33" t="s">
        <v>1458</v>
      </c>
    </row>
    <row r="148" ht="153">
      <c r="A148" s="1" t="s">
        <v>666</v>
      </c>
      <c r="E148" s="27" t="s">
        <v>902</v>
      </c>
    </row>
  </sheetData>
  <sheetProtection sheet="1" objects="1" scenarios="1" spinCount="100000" saltValue="OsyWYDQ/tdhkHkYTOXQOTVcCBhSBlb9/PPnv5ca+OTIkB/ZRg6miSD7YVN1Krk7Pb3gO0VCLVJE3P3fJzmWLdw==" hashValue="NCFclsWfEeRU9VPqzSb/BXgsmVrOnhHZacrTk73eAwzZJJXHLlC49cHmP2BVanUxgsO0OfmEO5lgv/zNkO9W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15149</v>
      </c>
      <c r="E8" s="23" t="s">
        <v>623</v>
      </c>
      <c r="L8" s="24">
        <f>L9+L39</f>
        <v>0</v>
      </c>
      <c r="M8" s="24">
        <f>M9+M39</f>
        <v>0</v>
      </c>
      <c r="N8" s="25"/>
    </row>
    <row r="9" ht="25.5">
      <c r="A9" s="1" t="s">
        <v>944</v>
      </c>
      <c r="C9" s="22" t="s">
        <v>15150</v>
      </c>
      <c r="E9" s="23" t="s">
        <v>15151</v>
      </c>
      <c r="L9" s="24">
        <f>L10+L19+L24+L29+L34</f>
        <v>0</v>
      </c>
      <c r="M9" s="24">
        <f>M10+M19+M24+M29+M34</f>
        <v>0</v>
      </c>
      <c r="N9" s="25"/>
    </row>
    <row r="10">
      <c r="A10" s="1" t="s">
        <v>656</v>
      </c>
      <c r="C10" s="22" t="s">
        <v>2130</v>
      </c>
      <c r="E10" s="23" t="s">
        <v>2131</v>
      </c>
      <c r="L10" s="24">
        <f>SUMIFS(L11:L18,A11:A18,"P")</f>
        <v>0</v>
      </c>
      <c r="M10" s="24">
        <f>SUMIFS(M11:M18,A11:A18,"P")</f>
        <v>0</v>
      </c>
      <c r="N10" s="25"/>
    </row>
    <row r="11">
      <c r="A11" s="1" t="s">
        <v>659</v>
      </c>
      <c r="B11" s="1">
        <v>5</v>
      </c>
      <c r="C11" s="26" t="s">
        <v>14515</v>
      </c>
      <c r="D11" t="s">
        <v>661</v>
      </c>
      <c r="E11" s="27" t="s">
        <v>14516</v>
      </c>
      <c r="F11" s="28" t="s">
        <v>1574</v>
      </c>
      <c r="G11" s="29">
        <v>2</v>
      </c>
      <c r="H11" s="28">
        <v>0</v>
      </c>
      <c r="I11" s="30">
        <f>ROUND(G11*H11,P4)</f>
        <v>0</v>
      </c>
      <c r="L11" s="31">
        <v>0</v>
      </c>
      <c r="M11" s="24">
        <f>ROUND(G11*L11,P4)</f>
        <v>0</v>
      </c>
      <c r="N11" s="25" t="s">
        <v>1309</v>
      </c>
      <c r="O11" s="32">
        <f>M11*AA11</f>
        <v>0</v>
      </c>
      <c r="P11" s="1">
        <v>1</v>
      </c>
      <c r="AA11" s="1">
        <f>IF(P11=1,$O$3,IF(P11=2,$O$4,$O$5))</f>
        <v>0</v>
      </c>
    </row>
    <row r="12">
      <c r="A12" s="1" t="s">
        <v>664</v>
      </c>
      <c r="E12" s="27" t="s">
        <v>14517</v>
      </c>
    </row>
    <row r="13">
      <c r="A13" s="1" t="s">
        <v>665</v>
      </c>
    </row>
    <row r="14">
      <c r="A14" s="1" t="s">
        <v>666</v>
      </c>
      <c r="E14" s="27" t="s">
        <v>10360</v>
      </c>
    </row>
    <row r="15">
      <c r="A15" s="1" t="s">
        <v>659</v>
      </c>
      <c r="B15" s="1">
        <v>6</v>
      </c>
      <c r="C15" s="26" t="s">
        <v>14518</v>
      </c>
      <c r="D15" t="s">
        <v>661</v>
      </c>
      <c r="E15" s="27" t="s">
        <v>14519</v>
      </c>
      <c r="F15" s="28" t="s">
        <v>1574</v>
      </c>
      <c r="G15" s="29">
        <v>1</v>
      </c>
      <c r="H15" s="28">
        <v>0</v>
      </c>
      <c r="I15" s="30">
        <f>ROUND(G15*H15,P4)</f>
        <v>0</v>
      </c>
      <c r="L15" s="31">
        <v>0</v>
      </c>
      <c r="M15" s="24">
        <f>ROUND(G15*L15,P4)</f>
        <v>0</v>
      </c>
      <c r="N15" s="25" t="s">
        <v>1309</v>
      </c>
      <c r="O15" s="32">
        <f>M15*AA15</f>
        <v>0</v>
      </c>
      <c r="P15" s="1">
        <v>3</v>
      </c>
      <c r="AA15" s="1">
        <f>IF(P15=1,$O$3,IF(P15=2,$O$4,$O$5))</f>
        <v>0</v>
      </c>
    </row>
    <row r="16" ht="25.5">
      <c r="A16" s="1" t="s">
        <v>664</v>
      </c>
      <c r="E16" s="27" t="s">
        <v>15152</v>
      </c>
    </row>
    <row r="17">
      <c r="A17" s="1" t="s">
        <v>665</v>
      </c>
      <c r="E17" s="33" t="s">
        <v>1468</v>
      </c>
    </row>
    <row r="18">
      <c r="A18" s="1" t="s">
        <v>666</v>
      </c>
      <c r="E18" s="27" t="s">
        <v>10360</v>
      </c>
    </row>
    <row r="19">
      <c r="A19" s="1" t="s">
        <v>656</v>
      </c>
      <c r="C19" s="22" t="s">
        <v>657</v>
      </c>
      <c r="E19" s="23" t="s">
        <v>658</v>
      </c>
      <c r="L19" s="24">
        <f>SUMIFS(L20:L23,A20:A23,"P")</f>
        <v>0</v>
      </c>
      <c r="M19" s="24">
        <f>SUMIFS(M20:M23,A20:A23,"P")</f>
        <v>0</v>
      </c>
      <c r="N19" s="25"/>
    </row>
    <row r="20">
      <c r="A20" s="1" t="s">
        <v>659</v>
      </c>
      <c r="B20" s="1">
        <v>1</v>
      </c>
      <c r="C20" s="26" t="s">
        <v>13679</v>
      </c>
      <c r="D20" t="s">
        <v>661</v>
      </c>
      <c r="E20" s="27" t="s">
        <v>13680</v>
      </c>
      <c r="F20" s="28" t="s">
        <v>663</v>
      </c>
      <c r="G20" s="29">
        <v>4.5899999999999999</v>
      </c>
      <c r="H20" s="28">
        <v>0</v>
      </c>
      <c r="I20" s="30">
        <f>ROUND(G20*H20,P4)</f>
        <v>0</v>
      </c>
      <c r="L20" s="31">
        <v>0</v>
      </c>
      <c r="M20" s="24">
        <f>ROUND(G20*L20,P4)</f>
        <v>0</v>
      </c>
      <c r="N20" s="25" t="s">
        <v>1309</v>
      </c>
      <c r="O20" s="32">
        <f>M20*AA20</f>
        <v>0</v>
      </c>
      <c r="P20" s="1">
        <v>1</v>
      </c>
      <c r="AA20" s="1">
        <f>IF(P20=1,$O$3,IF(P20=2,$O$4,$O$5))</f>
        <v>0</v>
      </c>
    </row>
    <row r="21">
      <c r="A21" s="1" t="s">
        <v>664</v>
      </c>
      <c r="E21" s="27" t="s">
        <v>661</v>
      </c>
    </row>
    <row r="22">
      <c r="A22" s="1" t="s">
        <v>665</v>
      </c>
      <c r="E22" s="33" t="s">
        <v>15153</v>
      </c>
    </row>
    <row r="23" ht="63.75">
      <c r="A23" s="1" t="s">
        <v>666</v>
      </c>
      <c r="E23" s="27" t="s">
        <v>5550</v>
      </c>
    </row>
    <row r="24">
      <c r="A24" s="1" t="s">
        <v>656</v>
      </c>
      <c r="C24" s="22" t="s">
        <v>952</v>
      </c>
      <c r="E24" s="23" t="s">
        <v>953</v>
      </c>
      <c r="L24" s="24">
        <f>SUMIFS(L25:L28,A25:A28,"P")</f>
        <v>0</v>
      </c>
      <c r="M24" s="24">
        <f>SUMIFS(M25:M28,A25:A28,"P")</f>
        <v>0</v>
      </c>
      <c r="N24" s="25"/>
    </row>
    <row r="25">
      <c r="A25" s="1" t="s">
        <v>659</v>
      </c>
      <c r="B25" s="1">
        <v>2</v>
      </c>
      <c r="C25" s="26" t="s">
        <v>9156</v>
      </c>
      <c r="D25" t="s">
        <v>661</v>
      </c>
      <c r="E25" s="27" t="s">
        <v>9157</v>
      </c>
      <c r="F25" s="28" t="s">
        <v>677</v>
      </c>
      <c r="G25" s="29">
        <v>25.5</v>
      </c>
      <c r="H25" s="28">
        <v>0</v>
      </c>
      <c r="I25" s="30">
        <f>ROUND(G25*H25,P4)</f>
        <v>0</v>
      </c>
      <c r="L25" s="31">
        <v>0</v>
      </c>
      <c r="M25" s="24">
        <f>ROUND(G25*L25,P4)</f>
        <v>0</v>
      </c>
      <c r="N25" s="25" t="s">
        <v>1309</v>
      </c>
      <c r="O25" s="32">
        <f>M25*AA25</f>
        <v>0</v>
      </c>
      <c r="P25" s="1">
        <v>1</v>
      </c>
      <c r="AA25" s="1">
        <f>IF(P25=1,$O$3,IF(P25=2,$O$4,$O$5))</f>
        <v>0</v>
      </c>
    </row>
    <row r="26">
      <c r="A26" s="1" t="s">
        <v>664</v>
      </c>
      <c r="E26" s="27" t="s">
        <v>661</v>
      </c>
    </row>
    <row r="27">
      <c r="A27" s="1" t="s">
        <v>665</v>
      </c>
      <c r="E27" s="33" t="s">
        <v>15154</v>
      </c>
    </row>
    <row r="28" ht="140.25">
      <c r="A28" s="1" t="s">
        <v>666</v>
      </c>
      <c r="E28" s="27" t="s">
        <v>9159</v>
      </c>
    </row>
    <row r="29">
      <c r="A29" s="1" t="s">
        <v>656</v>
      </c>
      <c r="C29" s="22" t="s">
        <v>2817</v>
      </c>
      <c r="E29" s="23" t="s">
        <v>2818</v>
      </c>
      <c r="L29" s="24">
        <f>SUMIFS(L30:L33,A30:A33,"P")</f>
        <v>0</v>
      </c>
      <c r="M29" s="24">
        <f>SUMIFS(M30:M33,A30:A33,"P")</f>
        <v>0</v>
      </c>
      <c r="N29" s="25"/>
    </row>
    <row r="30">
      <c r="A30" s="1" t="s">
        <v>659</v>
      </c>
      <c r="B30" s="1">
        <v>3</v>
      </c>
      <c r="C30" s="26" t="s">
        <v>9770</v>
      </c>
      <c r="D30" t="s">
        <v>661</v>
      </c>
      <c r="E30" s="27" t="s">
        <v>9771</v>
      </c>
      <c r="F30" s="28" t="s">
        <v>683</v>
      </c>
      <c r="G30" s="29">
        <v>2</v>
      </c>
      <c r="H30" s="28">
        <v>0</v>
      </c>
      <c r="I30" s="30">
        <f>ROUND(G30*H30,P4)</f>
        <v>0</v>
      </c>
      <c r="L30" s="31">
        <v>0</v>
      </c>
      <c r="M30" s="24">
        <f>ROUND(G30*L30,P4)</f>
        <v>0</v>
      </c>
      <c r="N30" s="25" t="s">
        <v>1309</v>
      </c>
      <c r="O30" s="32">
        <f>M30*AA30</f>
        <v>0</v>
      </c>
      <c r="P30" s="1">
        <v>3</v>
      </c>
      <c r="AA30" s="1">
        <f>IF(P30=1,$O$3,IF(P30=2,$O$4,$O$5))</f>
        <v>0</v>
      </c>
    </row>
    <row r="31" ht="25.5">
      <c r="A31" s="1" t="s">
        <v>664</v>
      </c>
      <c r="E31" s="27" t="s">
        <v>15155</v>
      </c>
    </row>
    <row r="32">
      <c r="A32" s="1" t="s">
        <v>665</v>
      </c>
    </row>
    <row r="33" ht="25.5">
      <c r="A33" s="1" t="s">
        <v>666</v>
      </c>
      <c r="E33" s="27" t="s">
        <v>9774</v>
      </c>
    </row>
    <row r="34">
      <c r="A34" s="1" t="s">
        <v>656</v>
      </c>
      <c r="C34" s="22" t="s">
        <v>894</v>
      </c>
      <c r="E34" s="23" t="s">
        <v>2900</v>
      </c>
      <c r="L34" s="24">
        <f>SUMIFS(L35:L38,A35:A38,"P")</f>
        <v>0</v>
      </c>
      <c r="M34" s="24">
        <f>SUMIFS(M35:M38,A35:A38,"P")</f>
        <v>0</v>
      </c>
      <c r="N34" s="25"/>
    </row>
    <row r="35" ht="38.25">
      <c r="A35" s="1" t="s">
        <v>659</v>
      </c>
      <c r="B35" s="1">
        <v>4</v>
      </c>
      <c r="C35" s="26" t="s">
        <v>896</v>
      </c>
      <c r="D35" t="s">
        <v>897</v>
      </c>
      <c r="E35" s="27" t="s">
        <v>898</v>
      </c>
      <c r="F35" s="28" t="s">
        <v>899</v>
      </c>
      <c r="G35" s="29">
        <v>14.128</v>
      </c>
      <c r="H35" s="28">
        <v>0</v>
      </c>
      <c r="I35" s="30">
        <f>ROUND(G35*H35,P4)</f>
        <v>0</v>
      </c>
      <c r="L35" s="31">
        <v>0</v>
      </c>
      <c r="M35" s="24">
        <f>ROUND(G35*L35,P4)</f>
        <v>0</v>
      </c>
      <c r="N35" s="25" t="s">
        <v>1309</v>
      </c>
      <c r="O35" s="32">
        <f>M35*AA35</f>
        <v>0</v>
      </c>
      <c r="P35" s="1">
        <v>3</v>
      </c>
      <c r="AA35" s="1">
        <f>IF(P35=1,$O$3,IF(P35=2,$O$4,$O$5))</f>
        <v>0</v>
      </c>
    </row>
    <row r="36" ht="38.25">
      <c r="A36" s="1" t="s">
        <v>664</v>
      </c>
      <c r="E36" s="27" t="s">
        <v>900</v>
      </c>
    </row>
    <row r="37" ht="38.25">
      <c r="A37" s="1" t="s">
        <v>665</v>
      </c>
      <c r="E37" s="33" t="s">
        <v>15156</v>
      </c>
    </row>
    <row r="38" ht="153">
      <c r="A38" s="1" t="s">
        <v>666</v>
      </c>
      <c r="E38" s="27" t="s">
        <v>902</v>
      </c>
    </row>
    <row r="39" ht="25.5">
      <c r="A39" s="1" t="s">
        <v>944</v>
      </c>
      <c r="C39" s="22" t="s">
        <v>15157</v>
      </c>
      <c r="E39" s="23" t="s">
        <v>15158</v>
      </c>
      <c r="L39" s="24">
        <f>L40+L53+L82+L87+L92+L97+L130+L135</f>
        <v>0</v>
      </c>
      <c r="M39" s="24">
        <f>M40+M53+M82+M87+M92+M97+M130+M135</f>
        <v>0</v>
      </c>
      <c r="N39" s="25"/>
    </row>
    <row r="40">
      <c r="A40" s="1" t="s">
        <v>656</v>
      </c>
      <c r="C40" s="22" t="s">
        <v>2130</v>
      </c>
      <c r="E40" s="23" t="s">
        <v>2131</v>
      </c>
      <c r="L40" s="24">
        <f>SUMIFS(L41:L52,A41:A52,"P")</f>
        <v>0</v>
      </c>
      <c r="M40" s="24">
        <f>SUMIFS(M41:M52,A41:A52,"P")</f>
        <v>0</v>
      </c>
      <c r="N40" s="25"/>
    </row>
    <row r="41">
      <c r="A41" s="1" t="s">
        <v>659</v>
      </c>
      <c r="B41" s="1">
        <v>21</v>
      </c>
      <c r="C41" s="26" t="s">
        <v>14515</v>
      </c>
      <c r="D41" t="s">
        <v>661</v>
      </c>
      <c r="E41" s="27" t="s">
        <v>14516</v>
      </c>
      <c r="F41" s="28" t="s">
        <v>1574</v>
      </c>
      <c r="G41" s="29">
        <v>2</v>
      </c>
      <c r="H41" s="28">
        <v>0</v>
      </c>
      <c r="I41" s="30">
        <f>ROUND(G41*H41,P4)</f>
        <v>0</v>
      </c>
      <c r="L41" s="31">
        <v>0</v>
      </c>
      <c r="M41" s="24">
        <f>ROUND(G41*L41,P4)</f>
        <v>0</v>
      </c>
      <c r="N41" s="25" t="s">
        <v>1309</v>
      </c>
      <c r="O41" s="32">
        <f>M41*AA41</f>
        <v>0</v>
      </c>
      <c r="P41" s="1">
        <v>1</v>
      </c>
      <c r="AA41" s="1">
        <f>IF(P41=1,$O$3,IF(P41=2,$O$4,$O$5))</f>
        <v>0</v>
      </c>
    </row>
    <row r="42">
      <c r="A42" s="1" t="s">
        <v>664</v>
      </c>
      <c r="E42" s="27" t="s">
        <v>14517</v>
      </c>
    </row>
    <row r="43">
      <c r="A43" s="1" t="s">
        <v>665</v>
      </c>
    </row>
    <row r="44">
      <c r="A44" s="1" t="s">
        <v>666</v>
      </c>
      <c r="E44" s="27" t="s">
        <v>10360</v>
      </c>
    </row>
    <row r="45">
      <c r="A45" s="1" t="s">
        <v>659</v>
      </c>
      <c r="B45" s="1">
        <v>22</v>
      </c>
      <c r="C45" s="26" t="s">
        <v>14518</v>
      </c>
      <c r="D45" t="s">
        <v>661</v>
      </c>
      <c r="E45" s="27" t="s">
        <v>14519</v>
      </c>
      <c r="F45" s="28" t="s">
        <v>1574</v>
      </c>
      <c r="G45" s="29">
        <v>1</v>
      </c>
      <c r="H45" s="28">
        <v>0</v>
      </c>
      <c r="I45" s="30">
        <f>ROUND(G45*H45,P4)</f>
        <v>0</v>
      </c>
      <c r="L45" s="31">
        <v>0</v>
      </c>
      <c r="M45" s="24">
        <f>ROUND(G45*L45,P4)</f>
        <v>0</v>
      </c>
      <c r="N45" s="25" t="s">
        <v>1309</v>
      </c>
      <c r="O45" s="32">
        <f>M45*AA45</f>
        <v>0</v>
      </c>
      <c r="P45" s="1">
        <v>3</v>
      </c>
      <c r="AA45" s="1">
        <f>IF(P45=1,$O$3,IF(P45=2,$O$4,$O$5))</f>
        <v>0</v>
      </c>
    </row>
    <row r="46" ht="25.5">
      <c r="A46" s="1" t="s">
        <v>664</v>
      </c>
      <c r="E46" s="27" t="s">
        <v>15152</v>
      </c>
    </row>
    <row r="47">
      <c r="A47" s="1" t="s">
        <v>665</v>
      </c>
      <c r="E47" s="33" t="s">
        <v>1468</v>
      </c>
    </row>
    <row r="48">
      <c r="A48" s="1" t="s">
        <v>666</v>
      </c>
      <c r="E48" s="27" t="s">
        <v>10360</v>
      </c>
    </row>
    <row r="49">
      <c r="A49" s="1" t="s">
        <v>659</v>
      </c>
      <c r="B49" s="1">
        <v>23</v>
      </c>
      <c r="C49" s="26" t="s">
        <v>14031</v>
      </c>
      <c r="D49" t="s">
        <v>661</v>
      </c>
      <c r="E49" s="27" t="s">
        <v>14032</v>
      </c>
      <c r="F49" s="28" t="s">
        <v>683</v>
      </c>
      <c r="G49" s="29">
        <v>1</v>
      </c>
      <c r="H49" s="28">
        <v>0</v>
      </c>
      <c r="I49" s="30">
        <f>ROUND(G49*H49,P4)</f>
        <v>0</v>
      </c>
      <c r="L49" s="31">
        <v>0</v>
      </c>
      <c r="M49" s="24">
        <f>ROUND(G49*L49,P4)</f>
        <v>0</v>
      </c>
      <c r="N49" s="25" t="s">
        <v>1309</v>
      </c>
      <c r="O49" s="32">
        <f>M49*AA49</f>
        <v>0</v>
      </c>
      <c r="P49" s="1">
        <v>3</v>
      </c>
      <c r="AA49" s="1">
        <f>IF(P49=1,$O$3,IF(P49=2,$O$4,$O$5))</f>
        <v>0</v>
      </c>
    </row>
    <row r="50">
      <c r="A50" s="1" t="s">
        <v>664</v>
      </c>
      <c r="E50" s="27" t="s">
        <v>661</v>
      </c>
    </row>
    <row r="51">
      <c r="A51" s="1" t="s">
        <v>665</v>
      </c>
    </row>
    <row r="52">
      <c r="A52" s="1" t="s">
        <v>666</v>
      </c>
      <c r="E52" s="27" t="s">
        <v>5940</v>
      </c>
    </row>
    <row r="53">
      <c r="A53" s="1" t="s">
        <v>656</v>
      </c>
      <c r="C53" s="22" t="s">
        <v>657</v>
      </c>
      <c r="E53" s="23" t="s">
        <v>658</v>
      </c>
      <c r="L53" s="24">
        <f>SUMIFS(L54:L81,A54:A81,"P")</f>
        <v>0</v>
      </c>
      <c r="M53" s="24">
        <f>SUMIFS(M54:M81,A54:A81,"P")</f>
        <v>0</v>
      </c>
      <c r="N53" s="25"/>
    </row>
    <row r="54">
      <c r="A54" s="1" t="s">
        <v>659</v>
      </c>
      <c r="B54" s="1">
        <v>1</v>
      </c>
      <c r="C54" s="26" t="s">
        <v>6829</v>
      </c>
      <c r="D54" t="s">
        <v>661</v>
      </c>
      <c r="E54" s="27" t="s">
        <v>6830</v>
      </c>
      <c r="F54" s="28" t="s">
        <v>663</v>
      </c>
      <c r="G54" s="29">
        <v>4.29</v>
      </c>
      <c r="H54" s="28">
        <v>0</v>
      </c>
      <c r="I54" s="30">
        <f>ROUND(G54*H54,P4)</f>
        <v>0</v>
      </c>
      <c r="L54" s="31">
        <v>0</v>
      </c>
      <c r="M54" s="24">
        <f>ROUND(G54*L54,P4)</f>
        <v>0</v>
      </c>
      <c r="N54" s="25" t="s">
        <v>1309</v>
      </c>
      <c r="O54" s="32">
        <f>M54*AA54</f>
        <v>0</v>
      </c>
      <c r="P54" s="1">
        <v>3</v>
      </c>
      <c r="AA54" s="1">
        <f>IF(P54=1,$O$3,IF(P54=2,$O$4,$O$5))</f>
        <v>0</v>
      </c>
    </row>
    <row r="55">
      <c r="A55" s="1" t="s">
        <v>664</v>
      </c>
      <c r="E55" s="27" t="s">
        <v>661</v>
      </c>
    </row>
    <row r="56">
      <c r="A56" s="1" t="s">
        <v>665</v>
      </c>
      <c r="E56" s="33" t="s">
        <v>15159</v>
      </c>
    </row>
    <row r="57" ht="63.75">
      <c r="A57" s="1" t="s">
        <v>666</v>
      </c>
      <c r="E57" s="27" t="s">
        <v>5550</v>
      </c>
    </row>
    <row r="58">
      <c r="A58" s="1" t="s">
        <v>659</v>
      </c>
      <c r="B58" s="1">
        <v>2</v>
      </c>
      <c r="C58" s="26" t="s">
        <v>13679</v>
      </c>
      <c r="D58" t="s">
        <v>661</v>
      </c>
      <c r="E58" s="27" t="s">
        <v>13680</v>
      </c>
      <c r="F58" s="28" t="s">
        <v>663</v>
      </c>
      <c r="G58" s="29">
        <v>13.23</v>
      </c>
      <c r="H58" s="28">
        <v>0</v>
      </c>
      <c r="I58" s="30">
        <f>ROUND(G58*H58,P4)</f>
        <v>0</v>
      </c>
      <c r="L58" s="31">
        <v>0</v>
      </c>
      <c r="M58" s="24">
        <f>ROUND(G58*L58,P4)</f>
        <v>0</v>
      </c>
      <c r="N58" s="25" t="s">
        <v>1309</v>
      </c>
      <c r="O58" s="32">
        <f>M58*AA58</f>
        <v>0</v>
      </c>
      <c r="P58" s="1">
        <v>1</v>
      </c>
      <c r="AA58" s="1">
        <f>IF(P58=1,$O$3,IF(P58=2,$O$4,$O$5))</f>
        <v>0</v>
      </c>
    </row>
    <row r="59">
      <c r="A59" s="1" t="s">
        <v>664</v>
      </c>
      <c r="E59" s="27" t="s">
        <v>661</v>
      </c>
    </row>
    <row r="60">
      <c r="A60" s="1" t="s">
        <v>665</v>
      </c>
      <c r="E60" s="33" t="s">
        <v>15160</v>
      </c>
    </row>
    <row r="61" ht="63.75">
      <c r="A61" s="1" t="s">
        <v>666</v>
      </c>
      <c r="E61" s="27" t="s">
        <v>5550</v>
      </c>
    </row>
    <row r="62">
      <c r="A62" s="1" t="s">
        <v>659</v>
      </c>
      <c r="B62" s="1">
        <v>3</v>
      </c>
      <c r="C62" s="26" t="s">
        <v>11091</v>
      </c>
      <c r="D62" t="s">
        <v>661</v>
      </c>
      <c r="E62" s="27" t="s">
        <v>11092</v>
      </c>
      <c r="F62" s="28" t="s">
        <v>663</v>
      </c>
      <c r="G62" s="29">
        <v>9.2400000000000002</v>
      </c>
      <c r="H62" s="28">
        <v>0</v>
      </c>
      <c r="I62" s="30">
        <f>ROUND(G62*H62,P4)</f>
        <v>0</v>
      </c>
      <c r="L62" s="31">
        <v>0</v>
      </c>
      <c r="M62" s="24">
        <f>ROUND(G62*L62,P4)</f>
        <v>0</v>
      </c>
      <c r="N62" s="25" t="s">
        <v>1309</v>
      </c>
      <c r="O62" s="32">
        <f>M62*AA62</f>
        <v>0</v>
      </c>
      <c r="P62" s="1">
        <v>1</v>
      </c>
      <c r="AA62" s="1">
        <f>IF(P62=1,$O$3,IF(P62=2,$O$4,$O$5))</f>
        <v>0</v>
      </c>
    </row>
    <row r="63">
      <c r="A63" s="1" t="s">
        <v>664</v>
      </c>
      <c r="E63" s="27" t="s">
        <v>661</v>
      </c>
    </row>
    <row r="64">
      <c r="A64" s="1" t="s">
        <v>665</v>
      </c>
      <c r="E64" s="33" t="s">
        <v>15161</v>
      </c>
    </row>
    <row r="65" ht="63.75">
      <c r="A65" s="1" t="s">
        <v>666</v>
      </c>
      <c r="E65" s="27" t="s">
        <v>5550</v>
      </c>
    </row>
    <row r="66">
      <c r="A66" s="1" t="s">
        <v>659</v>
      </c>
      <c r="B66" s="1">
        <v>4</v>
      </c>
      <c r="C66" s="26" t="s">
        <v>1535</v>
      </c>
      <c r="D66" t="s">
        <v>661</v>
      </c>
      <c r="E66" s="27" t="s">
        <v>1536</v>
      </c>
      <c r="F66" s="28" t="s">
        <v>663</v>
      </c>
      <c r="G66" s="29">
        <v>35.090000000000003</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15162</v>
      </c>
    </row>
    <row r="69" ht="318.75">
      <c r="A69" s="1" t="s">
        <v>666</v>
      </c>
      <c r="E69" s="27" t="s">
        <v>667</v>
      </c>
    </row>
    <row r="70">
      <c r="A70" s="1" t="s">
        <v>659</v>
      </c>
      <c r="B70" s="1">
        <v>5</v>
      </c>
      <c r="C70" s="26" t="s">
        <v>9394</v>
      </c>
      <c r="D70" t="s">
        <v>661</v>
      </c>
      <c r="E70" s="27" t="s">
        <v>9395</v>
      </c>
      <c r="F70" s="28" t="s">
        <v>663</v>
      </c>
      <c r="G70" s="29">
        <v>12.779999999999999</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15163</v>
      </c>
    </row>
    <row r="73" ht="191.25">
      <c r="A73" s="1" t="s">
        <v>666</v>
      </c>
      <c r="E73" s="27" t="s">
        <v>9398</v>
      </c>
    </row>
    <row r="74">
      <c r="A74" s="1" t="s">
        <v>659</v>
      </c>
      <c r="B74" s="1">
        <v>6</v>
      </c>
      <c r="C74" s="26" t="s">
        <v>672</v>
      </c>
      <c r="D74" t="s">
        <v>661</v>
      </c>
      <c r="E74" s="27" t="s">
        <v>673</v>
      </c>
      <c r="F74" s="28" t="s">
        <v>663</v>
      </c>
      <c r="G74" s="29">
        <v>22.309999999999999</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15164</v>
      </c>
    </row>
    <row r="77" ht="229.5">
      <c r="A77" s="1" t="s">
        <v>666</v>
      </c>
      <c r="E77" s="27" t="s">
        <v>674</v>
      </c>
    </row>
    <row r="78">
      <c r="A78" s="1" t="s">
        <v>659</v>
      </c>
      <c r="B78" s="1">
        <v>7</v>
      </c>
      <c r="C78" s="26" t="s">
        <v>6435</v>
      </c>
      <c r="D78" t="s">
        <v>661</v>
      </c>
      <c r="E78" s="27" t="s">
        <v>6436</v>
      </c>
      <c r="F78" s="28" t="s">
        <v>663</v>
      </c>
      <c r="G78" s="29">
        <v>12.782</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15165</v>
      </c>
    </row>
    <row r="81" ht="293.25">
      <c r="A81" s="1" t="s">
        <v>666</v>
      </c>
      <c r="E81" s="27" t="s">
        <v>6438</v>
      </c>
    </row>
    <row r="82">
      <c r="A82" s="1" t="s">
        <v>656</v>
      </c>
      <c r="C82" s="22" t="s">
        <v>1333</v>
      </c>
      <c r="E82" s="23" t="s">
        <v>5082</v>
      </c>
      <c r="L82" s="24">
        <f>SUMIFS(L83:L86,A83:A86,"P")</f>
        <v>0</v>
      </c>
      <c r="M82" s="24">
        <f>SUMIFS(M83:M86,A83:A86,"P")</f>
        <v>0</v>
      </c>
      <c r="N82" s="25"/>
    </row>
    <row r="83">
      <c r="A83" s="1" t="s">
        <v>659</v>
      </c>
      <c r="B83" s="1">
        <v>8</v>
      </c>
      <c r="C83" s="26" t="s">
        <v>5083</v>
      </c>
      <c r="D83" t="s">
        <v>661</v>
      </c>
      <c r="E83" s="27" t="s">
        <v>5084</v>
      </c>
      <c r="F83" s="28" t="s">
        <v>663</v>
      </c>
      <c r="G83" s="29">
        <v>3.548</v>
      </c>
      <c r="H83" s="28">
        <v>0</v>
      </c>
      <c r="I83" s="30">
        <f>ROUND(G83*H83,P4)</f>
        <v>0</v>
      </c>
      <c r="L83" s="31">
        <v>0</v>
      </c>
      <c r="M83" s="24">
        <f>ROUND(G83*L83,P4)</f>
        <v>0</v>
      </c>
      <c r="N83" s="25" t="s">
        <v>1309</v>
      </c>
      <c r="O83" s="32">
        <f>M83*AA83</f>
        <v>0</v>
      </c>
      <c r="P83" s="1">
        <v>3</v>
      </c>
      <c r="AA83" s="1">
        <f>IF(P83=1,$O$3,IF(P83=2,$O$4,$O$5))</f>
        <v>0</v>
      </c>
    </row>
    <row r="84">
      <c r="A84" s="1" t="s">
        <v>664</v>
      </c>
      <c r="E84" s="27" t="s">
        <v>661</v>
      </c>
    </row>
    <row r="85" ht="25.5">
      <c r="A85" s="1" t="s">
        <v>665</v>
      </c>
      <c r="E85" s="33" t="s">
        <v>15166</v>
      </c>
    </row>
    <row r="86" ht="38.25">
      <c r="A86" s="1" t="s">
        <v>666</v>
      </c>
      <c r="E86" s="27" t="s">
        <v>6457</v>
      </c>
    </row>
    <row r="87">
      <c r="A87" s="1" t="s">
        <v>656</v>
      </c>
      <c r="C87" s="22" t="s">
        <v>952</v>
      </c>
      <c r="E87" s="23" t="s">
        <v>953</v>
      </c>
      <c r="L87" s="24">
        <f>SUMIFS(L88:L91,A88:A91,"P")</f>
        <v>0</v>
      </c>
      <c r="M87" s="24">
        <f>SUMIFS(M88:M91,A88:A91,"P")</f>
        <v>0</v>
      </c>
      <c r="N87" s="25"/>
    </row>
    <row r="88">
      <c r="A88" s="1" t="s">
        <v>659</v>
      </c>
      <c r="B88" s="1">
        <v>9</v>
      </c>
      <c r="C88" s="26" t="s">
        <v>9156</v>
      </c>
      <c r="D88" t="s">
        <v>661</v>
      </c>
      <c r="E88" s="27" t="s">
        <v>9157</v>
      </c>
      <c r="F88" s="28" t="s">
        <v>677</v>
      </c>
      <c r="G88" s="29">
        <v>73.5</v>
      </c>
      <c r="H88" s="28">
        <v>0</v>
      </c>
      <c r="I88" s="30">
        <f>ROUND(G88*H88,P4)</f>
        <v>0</v>
      </c>
      <c r="L88" s="31">
        <v>0</v>
      </c>
      <c r="M88" s="24">
        <f>ROUND(G88*L88,P4)</f>
        <v>0</v>
      </c>
      <c r="N88" s="25" t="s">
        <v>1309</v>
      </c>
      <c r="O88" s="32">
        <f>M88*AA88</f>
        <v>0</v>
      </c>
      <c r="P88" s="1">
        <v>1</v>
      </c>
      <c r="AA88" s="1">
        <f>IF(P88=1,$O$3,IF(P88=2,$O$4,$O$5))</f>
        <v>0</v>
      </c>
    </row>
    <row r="89">
      <c r="A89" s="1" t="s">
        <v>664</v>
      </c>
      <c r="E89" s="27" t="s">
        <v>661</v>
      </c>
    </row>
    <row r="90">
      <c r="A90" s="1" t="s">
        <v>665</v>
      </c>
      <c r="E90" s="33" t="s">
        <v>15167</v>
      </c>
    </row>
    <row r="91" ht="140.25">
      <c r="A91" s="1" t="s">
        <v>666</v>
      </c>
      <c r="E91" s="27" t="s">
        <v>9159</v>
      </c>
    </row>
    <row r="92">
      <c r="A92" s="1" t="s">
        <v>656</v>
      </c>
      <c r="C92" s="22" t="s">
        <v>679</v>
      </c>
      <c r="E92" s="23" t="s">
        <v>680</v>
      </c>
      <c r="L92" s="24">
        <f>SUMIFS(L93:L96,A93:A96,"P")</f>
        <v>0</v>
      </c>
      <c r="M92" s="24">
        <f>SUMIFS(M93:M96,A93:A96,"P")</f>
        <v>0</v>
      </c>
      <c r="N92" s="25"/>
    </row>
    <row r="93">
      <c r="A93" s="1" t="s">
        <v>659</v>
      </c>
      <c r="B93" s="1">
        <v>10</v>
      </c>
      <c r="C93" s="26" t="s">
        <v>5558</v>
      </c>
      <c r="D93" t="s">
        <v>661</v>
      </c>
      <c r="E93" s="27" t="s">
        <v>5559</v>
      </c>
      <c r="F93" s="28" t="s">
        <v>683</v>
      </c>
      <c r="G93" s="29">
        <v>3</v>
      </c>
      <c r="H93" s="28">
        <v>0</v>
      </c>
      <c r="I93" s="30">
        <f>ROUND(G93*H93,P4)</f>
        <v>0</v>
      </c>
      <c r="L93" s="31">
        <v>0</v>
      </c>
      <c r="M93" s="24">
        <f>ROUND(G93*L93,P4)</f>
        <v>0</v>
      </c>
      <c r="N93" s="25" t="s">
        <v>1309</v>
      </c>
      <c r="O93" s="32">
        <f>M93*AA93</f>
        <v>0</v>
      </c>
      <c r="P93" s="1">
        <v>3</v>
      </c>
      <c r="AA93" s="1">
        <f>IF(P93=1,$O$3,IF(P93=2,$O$4,$O$5))</f>
        <v>0</v>
      </c>
    </row>
    <row r="94">
      <c r="A94" s="1" t="s">
        <v>664</v>
      </c>
      <c r="E94" s="27" t="s">
        <v>661</v>
      </c>
    </row>
    <row r="95">
      <c r="A95" s="1" t="s">
        <v>665</v>
      </c>
      <c r="E95" s="33" t="s">
        <v>1947</v>
      </c>
    </row>
    <row r="96" ht="102">
      <c r="A96" s="1" t="s">
        <v>666</v>
      </c>
      <c r="E96" s="27" t="s">
        <v>1825</v>
      </c>
    </row>
    <row r="97">
      <c r="A97" s="1" t="s">
        <v>656</v>
      </c>
      <c r="C97" s="22" t="s">
        <v>6055</v>
      </c>
      <c r="E97" s="23" t="s">
        <v>6673</v>
      </c>
      <c r="L97" s="24">
        <f>SUMIFS(L98:L129,A98:A129,"P")</f>
        <v>0</v>
      </c>
      <c r="M97" s="24">
        <f>SUMIFS(M98:M129,A98:A129,"P")</f>
        <v>0</v>
      </c>
      <c r="N97" s="25"/>
    </row>
    <row r="98">
      <c r="A98" s="1" t="s">
        <v>659</v>
      </c>
      <c r="B98" s="1">
        <v>11</v>
      </c>
      <c r="C98" s="26" t="s">
        <v>15038</v>
      </c>
      <c r="D98" t="s">
        <v>661</v>
      </c>
      <c r="E98" s="27" t="s">
        <v>15039</v>
      </c>
      <c r="F98" s="28" t="s">
        <v>670</v>
      </c>
      <c r="G98" s="29">
        <v>27.5</v>
      </c>
      <c r="H98" s="28">
        <v>0</v>
      </c>
      <c r="I98" s="30">
        <f>ROUND(G98*H98,P4)</f>
        <v>0</v>
      </c>
      <c r="L98" s="31">
        <v>0</v>
      </c>
      <c r="M98" s="24">
        <f>ROUND(G98*L98,P4)</f>
        <v>0</v>
      </c>
      <c r="N98" s="25" t="s">
        <v>1309</v>
      </c>
      <c r="O98" s="32">
        <f>M98*AA98</f>
        <v>0</v>
      </c>
      <c r="P98" s="1">
        <v>3</v>
      </c>
      <c r="AA98" s="1">
        <f>IF(P98=1,$O$3,IF(P98=2,$O$4,$O$5))</f>
        <v>0</v>
      </c>
    </row>
    <row r="99">
      <c r="A99" s="1" t="s">
        <v>664</v>
      </c>
      <c r="E99" s="27" t="s">
        <v>15168</v>
      </c>
    </row>
    <row r="100">
      <c r="A100" s="1" t="s">
        <v>665</v>
      </c>
      <c r="E100" s="33" t="s">
        <v>15169</v>
      </c>
    </row>
    <row r="101" ht="255">
      <c r="A101" s="1" t="s">
        <v>666</v>
      </c>
      <c r="E101" s="27" t="s">
        <v>14074</v>
      </c>
    </row>
    <row r="102">
      <c r="A102" s="1" t="s">
        <v>659</v>
      </c>
      <c r="B102" s="1">
        <v>12</v>
      </c>
      <c r="C102" s="26" t="s">
        <v>15170</v>
      </c>
      <c r="D102" t="s">
        <v>661</v>
      </c>
      <c r="E102" s="27" t="s">
        <v>15171</v>
      </c>
      <c r="F102" s="28" t="s">
        <v>670</v>
      </c>
      <c r="G102" s="29">
        <v>18</v>
      </c>
      <c r="H102" s="28">
        <v>0</v>
      </c>
      <c r="I102" s="30">
        <f>ROUND(G102*H102,P4)</f>
        <v>0</v>
      </c>
      <c r="L102" s="31">
        <v>0</v>
      </c>
      <c r="M102" s="24">
        <f>ROUND(G102*L102,P4)</f>
        <v>0</v>
      </c>
      <c r="N102" s="25" t="s">
        <v>1309</v>
      </c>
      <c r="O102" s="32">
        <f>M102*AA102</f>
        <v>0</v>
      </c>
      <c r="P102" s="1">
        <v>3</v>
      </c>
      <c r="AA102" s="1">
        <f>IF(P102=1,$O$3,IF(P102=2,$O$4,$O$5))</f>
        <v>0</v>
      </c>
    </row>
    <row r="103">
      <c r="A103" s="1" t="s">
        <v>664</v>
      </c>
      <c r="E103" s="27" t="s">
        <v>661</v>
      </c>
    </row>
    <row r="104">
      <c r="A104" s="1" t="s">
        <v>665</v>
      </c>
    </row>
    <row r="105" ht="51">
      <c r="A105" s="1" t="s">
        <v>666</v>
      </c>
      <c r="E105" s="27" t="s">
        <v>14077</v>
      </c>
    </row>
    <row r="106">
      <c r="A106" s="1" t="s">
        <v>659</v>
      </c>
      <c r="B106" s="1">
        <v>13</v>
      </c>
      <c r="C106" s="26" t="s">
        <v>14084</v>
      </c>
      <c r="D106" t="s">
        <v>661</v>
      </c>
      <c r="E106" s="27" t="s">
        <v>14085</v>
      </c>
      <c r="F106" s="28" t="s">
        <v>670</v>
      </c>
      <c r="G106" s="29">
        <v>26.399999999999999</v>
      </c>
      <c r="H106" s="28">
        <v>0</v>
      </c>
      <c r="I106" s="30">
        <f>ROUND(G106*H106,P4)</f>
        <v>0</v>
      </c>
      <c r="L106" s="31">
        <v>0</v>
      </c>
      <c r="M106" s="24">
        <f>ROUND(G106*L106,P4)</f>
        <v>0</v>
      </c>
      <c r="N106" s="25" t="s">
        <v>1309</v>
      </c>
      <c r="O106" s="32">
        <f>M106*AA106</f>
        <v>0</v>
      </c>
      <c r="P106" s="1">
        <v>1</v>
      </c>
      <c r="AA106" s="1">
        <f>IF(P106=1,$O$3,IF(P106=2,$O$4,$O$5))</f>
        <v>0</v>
      </c>
    </row>
    <row r="107">
      <c r="A107" s="1" t="s">
        <v>664</v>
      </c>
      <c r="E107" s="27" t="s">
        <v>661</v>
      </c>
    </row>
    <row r="108">
      <c r="A108" s="1" t="s">
        <v>665</v>
      </c>
      <c r="E108" s="33" t="s">
        <v>15172</v>
      </c>
    </row>
    <row r="109" ht="51">
      <c r="A109" s="1" t="s">
        <v>666</v>
      </c>
      <c r="E109" s="27" t="s">
        <v>14087</v>
      </c>
    </row>
    <row r="110">
      <c r="A110" s="1" t="s">
        <v>659</v>
      </c>
      <c r="B110" s="1">
        <v>14</v>
      </c>
      <c r="C110" s="26" t="s">
        <v>14088</v>
      </c>
      <c r="D110" t="s">
        <v>661</v>
      </c>
      <c r="E110" s="27" t="s">
        <v>14089</v>
      </c>
      <c r="F110" s="28" t="s">
        <v>670</v>
      </c>
      <c r="G110" s="29">
        <v>26.399999999999999</v>
      </c>
      <c r="H110" s="28">
        <v>0</v>
      </c>
      <c r="I110" s="30">
        <f>ROUND(G110*H110,P4)</f>
        <v>0</v>
      </c>
      <c r="L110" s="31">
        <v>0</v>
      </c>
      <c r="M110" s="24">
        <f>ROUND(G110*L110,P4)</f>
        <v>0</v>
      </c>
      <c r="N110" s="25" t="s">
        <v>1309</v>
      </c>
      <c r="O110" s="32">
        <f>M110*AA110</f>
        <v>0</v>
      </c>
      <c r="P110" s="1">
        <v>1</v>
      </c>
      <c r="AA110" s="1">
        <f>IF(P110=1,$O$3,IF(P110=2,$O$4,$O$5))</f>
        <v>0</v>
      </c>
    </row>
    <row r="111">
      <c r="A111" s="1" t="s">
        <v>664</v>
      </c>
      <c r="E111" s="27" t="s">
        <v>661</v>
      </c>
    </row>
    <row r="112">
      <c r="A112" s="1" t="s">
        <v>665</v>
      </c>
      <c r="E112" s="33" t="s">
        <v>15172</v>
      </c>
    </row>
    <row r="113" ht="38.25">
      <c r="A113" s="1" t="s">
        <v>666</v>
      </c>
      <c r="E113" s="27" t="s">
        <v>5261</v>
      </c>
    </row>
    <row r="114">
      <c r="A114" s="1" t="s">
        <v>659</v>
      </c>
      <c r="B114" s="1">
        <v>15</v>
      </c>
      <c r="C114" s="26" t="s">
        <v>15173</v>
      </c>
      <c r="D114" t="s">
        <v>661</v>
      </c>
      <c r="E114" s="27" t="s">
        <v>15174</v>
      </c>
      <c r="F114" s="28" t="s">
        <v>683</v>
      </c>
      <c r="G114" s="29">
        <v>4</v>
      </c>
      <c r="H114" s="28">
        <v>0</v>
      </c>
      <c r="I114" s="30">
        <f>ROUND(G114*H114,P4)</f>
        <v>0</v>
      </c>
      <c r="L114" s="31">
        <v>0</v>
      </c>
      <c r="M114" s="24">
        <f>ROUND(G114*L114,P4)</f>
        <v>0</v>
      </c>
      <c r="N114" s="25" t="s">
        <v>1309</v>
      </c>
      <c r="O114" s="32">
        <f>M114*AA114</f>
        <v>0</v>
      </c>
      <c r="P114" s="1">
        <v>3</v>
      </c>
      <c r="AA114" s="1">
        <f>IF(P114=1,$O$3,IF(P114=2,$O$4,$O$5))</f>
        <v>0</v>
      </c>
    </row>
    <row r="115">
      <c r="A115" s="1" t="s">
        <v>664</v>
      </c>
      <c r="E115" s="27" t="s">
        <v>661</v>
      </c>
    </row>
    <row r="116">
      <c r="A116" s="1" t="s">
        <v>665</v>
      </c>
    </row>
    <row r="117" ht="25.5">
      <c r="A117" s="1" t="s">
        <v>666</v>
      </c>
      <c r="E117" s="27" t="s">
        <v>15175</v>
      </c>
    </row>
    <row r="118">
      <c r="A118" s="1" t="s">
        <v>659</v>
      </c>
      <c r="B118" s="1">
        <v>16</v>
      </c>
      <c r="C118" s="26" t="s">
        <v>12851</v>
      </c>
      <c r="D118" t="s">
        <v>661</v>
      </c>
      <c r="E118" s="27" t="s">
        <v>12852</v>
      </c>
      <c r="F118" s="28" t="s">
        <v>670</v>
      </c>
      <c r="G118" s="29">
        <v>47</v>
      </c>
      <c r="H118" s="28">
        <v>0</v>
      </c>
      <c r="I118" s="30">
        <f>ROUND(G118*H118,P4)</f>
        <v>0</v>
      </c>
      <c r="L118" s="31">
        <v>0</v>
      </c>
      <c r="M118" s="24">
        <f>ROUND(G118*L118,P4)</f>
        <v>0</v>
      </c>
      <c r="N118" s="25" t="s">
        <v>1309</v>
      </c>
      <c r="O118" s="32">
        <f>M118*AA118</f>
        <v>0</v>
      </c>
      <c r="P118" s="1">
        <v>3</v>
      </c>
      <c r="AA118" s="1">
        <f>IF(P118=1,$O$3,IF(P118=2,$O$4,$O$5))</f>
        <v>0</v>
      </c>
    </row>
    <row r="119">
      <c r="A119" s="1" t="s">
        <v>664</v>
      </c>
      <c r="E119" s="27" t="s">
        <v>661</v>
      </c>
    </row>
    <row r="120">
      <c r="A120" s="1" t="s">
        <v>665</v>
      </c>
      <c r="E120" s="33" t="s">
        <v>15176</v>
      </c>
    </row>
    <row r="121" ht="51">
      <c r="A121" s="1" t="s">
        <v>666</v>
      </c>
      <c r="E121" s="27" t="s">
        <v>12854</v>
      </c>
    </row>
    <row r="122">
      <c r="A122" s="1" t="s">
        <v>659</v>
      </c>
      <c r="B122" s="1">
        <v>24</v>
      </c>
      <c r="C122" s="26" t="s">
        <v>15177</v>
      </c>
      <c r="D122" t="s">
        <v>661</v>
      </c>
      <c r="E122" s="27" t="s">
        <v>15178</v>
      </c>
      <c r="F122" s="28" t="s">
        <v>670</v>
      </c>
      <c r="G122" s="29">
        <v>24.199999999999999</v>
      </c>
      <c r="H122" s="28">
        <v>0</v>
      </c>
      <c r="I122" s="30">
        <f>ROUND(G122*H122,P4)</f>
        <v>0</v>
      </c>
      <c r="L122" s="31">
        <v>0</v>
      </c>
      <c r="M122" s="24">
        <f>ROUND(G122*L122,P4)</f>
        <v>0</v>
      </c>
      <c r="N122" s="25" t="s">
        <v>1309</v>
      </c>
      <c r="O122" s="32">
        <f>M122*AA122</f>
        <v>0</v>
      </c>
      <c r="P122" s="1">
        <v>3</v>
      </c>
      <c r="AA122" s="1">
        <f>IF(P122=1,$O$3,IF(P122=2,$O$4,$O$5))</f>
        <v>0</v>
      </c>
    </row>
    <row r="123">
      <c r="A123" s="1" t="s">
        <v>664</v>
      </c>
      <c r="E123" s="27" t="s">
        <v>15179</v>
      </c>
    </row>
    <row r="124">
      <c r="A124" s="1" t="s">
        <v>665</v>
      </c>
      <c r="E124" s="33" t="s">
        <v>15180</v>
      </c>
    </row>
    <row r="125" ht="267.75">
      <c r="A125" s="1" t="s">
        <v>666</v>
      </c>
      <c r="E125" s="27" t="s">
        <v>15181</v>
      </c>
    </row>
    <row r="126">
      <c r="A126" s="1" t="s">
        <v>659</v>
      </c>
      <c r="B126" s="1">
        <v>25</v>
      </c>
      <c r="C126" s="26" t="s">
        <v>15182</v>
      </c>
      <c r="D126" t="s">
        <v>661</v>
      </c>
      <c r="E126" s="27" t="s">
        <v>15048</v>
      </c>
      <c r="F126" s="28" t="s">
        <v>670</v>
      </c>
      <c r="G126" s="29">
        <v>18</v>
      </c>
      <c r="H126" s="28">
        <v>0</v>
      </c>
      <c r="I126" s="30">
        <f>ROUND(G126*H126,P4)</f>
        <v>0</v>
      </c>
      <c r="L126" s="31">
        <v>0</v>
      </c>
      <c r="M126" s="24">
        <f>ROUND(G126*L126,P4)</f>
        <v>0</v>
      </c>
      <c r="N126" s="25" t="s">
        <v>1309</v>
      </c>
      <c r="O126" s="32">
        <f>M126*AA126</f>
        <v>0</v>
      </c>
      <c r="P126" s="1">
        <v>3</v>
      </c>
      <c r="AA126" s="1">
        <f>IF(P126=1,$O$3,IF(P126=2,$O$4,$O$5))</f>
        <v>0</v>
      </c>
    </row>
    <row r="127">
      <c r="A127" s="1" t="s">
        <v>664</v>
      </c>
      <c r="E127" s="27" t="s">
        <v>15183</v>
      </c>
    </row>
    <row r="128">
      <c r="A128" s="1" t="s">
        <v>665</v>
      </c>
    </row>
    <row r="129" ht="242.25">
      <c r="A129" s="1" t="s">
        <v>666</v>
      </c>
      <c r="E129" s="27" t="s">
        <v>6470</v>
      </c>
    </row>
    <row r="130">
      <c r="A130" s="1" t="s">
        <v>656</v>
      </c>
      <c r="C130" s="22" t="s">
        <v>2817</v>
      </c>
      <c r="E130" s="23" t="s">
        <v>2818</v>
      </c>
      <c r="L130" s="24">
        <f>SUMIFS(L131:L134,A131:A134,"P")</f>
        <v>0</v>
      </c>
      <c r="M130" s="24">
        <f>SUMIFS(M131:M134,A131:A134,"P")</f>
        <v>0</v>
      </c>
      <c r="N130" s="25"/>
    </row>
    <row r="131">
      <c r="A131" s="1" t="s">
        <v>659</v>
      </c>
      <c r="B131" s="1">
        <v>17</v>
      </c>
      <c r="C131" s="26" t="s">
        <v>9770</v>
      </c>
      <c r="D131" t="s">
        <v>661</v>
      </c>
      <c r="E131" s="27" t="s">
        <v>9771</v>
      </c>
      <c r="F131" s="28" t="s">
        <v>683</v>
      </c>
      <c r="G131" s="29">
        <v>6</v>
      </c>
      <c r="H131" s="28">
        <v>0</v>
      </c>
      <c r="I131" s="30">
        <f>ROUND(G131*H131,P4)</f>
        <v>0</v>
      </c>
      <c r="L131" s="31">
        <v>0</v>
      </c>
      <c r="M131" s="24">
        <f>ROUND(G131*L131,P4)</f>
        <v>0</v>
      </c>
      <c r="N131" s="25" t="s">
        <v>1309</v>
      </c>
      <c r="O131" s="32">
        <f>M131*AA131</f>
        <v>0</v>
      </c>
      <c r="P131" s="1">
        <v>3</v>
      </c>
      <c r="AA131" s="1">
        <f>IF(P131=1,$O$3,IF(P131=2,$O$4,$O$5))</f>
        <v>0</v>
      </c>
    </row>
    <row r="132" ht="25.5">
      <c r="A132" s="1" t="s">
        <v>664</v>
      </c>
      <c r="E132" s="27" t="s">
        <v>15184</v>
      </c>
    </row>
    <row r="133">
      <c r="A133" s="1" t="s">
        <v>665</v>
      </c>
    </row>
    <row r="134" ht="25.5">
      <c r="A134" s="1" t="s">
        <v>666</v>
      </c>
      <c r="E134" s="27" t="s">
        <v>9774</v>
      </c>
    </row>
    <row r="135">
      <c r="A135" s="1" t="s">
        <v>656</v>
      </c>
      <c r="C135" s="22" t="s">
        <v>894</v>
      </c>
      <c r="E135" s="23" t="s">
        <v>2900</v>
      </c>
      <c r="L135" s="24">
        <f>SUMIFS(L136:L147,A136:A147,"P")</f>
        <v>0</v>
      </c>
      <c r="M135" s="24">
        <f>SUMIFS(M136:M147,A136:A147,"P")</f>
        <v>0</v>
      </c>
      <c r="N135" s="25"/>
    </row>
    <row r="136" ht="25.5">
      <c r="A136" s="1" t="s">
        <v>659</v>
      </c>
      <c r="B136" s="1">
        <v>18</v>
      </c>
      <c r="C136" s="26" t="s">
        <v>3803</v>
      </c>
      <c r="D136" t="s">
        <v>897</v>
      </c>
      <c r="E136" s="27" t="s">
        <v>3804</v>
      </c>
      <c r="F136" s="28" t="s">
        <v>899</v>
      </c>
      <c r="G136" s="29">
        <v>39.636000000000003</v>
      </c>
      <c r="H136" s="28">
        <v>0</v>
      </c>
      <c r="I136" s="30">
        <f>ROUND(G136*H136,P4)</f>
        <v>0</v>
      </c>
      <c r="L136" s="31">
        <v>0</v>
      </c>
      <c r="M136" s="24">
        <f>ROUND(G136*L136,P4)</f>
        <v>0</v>
      </c>
      <c r="N136" s="25" t="s">
        <v>1309</v>
      </c>
      <c r="O136" s="32">
        <f>M136*AA136</f>
        <v>0</v>
      </c>
      <c r="P136" s="1">
        <v>3</v>
      </c>
      <c r="AA136" s="1">
        <f>IF(P136=1,$O$3,IF(P136=2,$O$4,$O$5))</f>
        <v>0</v>
      </c>
    </row>
    <row r="137" ht="38.25">
      <c r="A137" s="1" t="s">
        <v>664</v>
      </c>
      <c r="E137" s="27" t="s">
        <v>900</v>
      </c>
    </row>
    <row r="138">
      <c r="A138" s="1" t="s">
        <v>665</v>
      </c>
      <c r="E138" s="33" t="s">
        <v>15185</v>
      </c>
    </row>
    <row r="139" ht="153">
      <c r="A139" s="1" t="s">
        <v>666</v>
      </c>
      <c r="E139" s="27" t="s">
        <v>902</v>
      </c>
    </row>
    <row r="140" ht="25.5">
      <c r="A140" s="1" t="s">
        <v>659</v>
      </c>
      <c r="B140" s="1">
        <v>19</v>
      </c>
      <c r="C140" s="26" t="s">
        <v>5249</v>
      </c>
      <c r="D140" t="s">
        <v>897</v>
      </c>
      <c r="E140" s="27" t="s">
        <v>5250</v>
      </c>
      <c r="F140" s="28" t="s">
        <v>899</v>
      </c>
      <c r="G140" s="29">
        <v>9.8670000000000009</v>
      </c>
      <c r="H140" s="28">
        <v>0</v>
      </c>
      <c r="I140" s="30">
        <f>ROUND(G140*H140,P4)</f>
        <v>0</v>
      </c>
      <c r="L140" s="31">
        <v>0</v>
      </c>
      <c r="M140" s="24">
        <f>ROUND(G140*L140,P4)</f>
        <v>0</v>
      </c>
      <c r="N140" s="25" t="s">
        <v>1309</v>
      </c>
      <c r="O140" s="32">
        <f>M140*AA140</f>
        <v>0</v>
      </c>
      <c r="P140" s="1">
        <v>3</v>
      </c>
      <c r="AA140" s="1">
        <f>IF(P140=1,$O$3,IF(P140=2,$O$4,$O$5))</f>
        <v>0</v>
      </c>
    </row>
    <row r="141" ht="38.25">
      <c r="A141" s="1" t="s">
        <v>664</v>
      </c>
      <c r="E141" s="27" t="s">
        <v>910</v>
      </c>
    </row>
    <row r="142">
      <c r="A142" s="1" t="s">
        <v>665</v>
      </c>
      <c r="E142" s="33" t="s">
        <v>15186</v>
      </c>
    </row>
    <row r="143" ht="153">
      <c r="A143" s="1" t="s">
        <v>666</v>
      </c>
      <c r="E143" s="27" t="s">
        <v>5251</v>
      </c>
    </row>
    <row r="144" ht="38.25">
      <c r="A144" s="1" t="s">
        <v>659</v>
      </c>
      <c r="B144" s="1">
        <v>20</v>
      </c>
      <c r="C144" s="26" t="s">
        <v>896</v>
      </c>
      <c r="D144" t="s">
        <v>897</v>
      </c>
      <c r="E144" s="27" t="s">
        <v>898</v>
      </c>
      <c r="F144" s="28" t="s">
        <v>899</v>
      </c>
      <c r="G144" s="29">
        <v>6.5830000000000002</v>
      </c>
      <c r="H144" s="28">
        <v>0</v>
      </c>
      <c r="I144" s="30">
        <f>ROUND(G144*H144,P4)</f>
        <v>0</v>
      </c>
      <c r="L144" s="31">
        <v>0</v>
      </c>
      <c r="M144" s="24">
        <f>ROUND(G144*L144,P4)</f>
        <v>0</v>
      </c>
      <c r="N144" s="25" t="s">
        <v>1309</v>
      </c>
      <c r="O144" s="32">
        <f>M144*AA144</f>
        <v>0</v>
      </c>
      <c r="P144" s="1">
        <v>3</v>
      </c>
      <c r="AA144" s="1">
        <f>IF(P144=1,$O$3,IF(P144=2,$O$4,$O$5))</f>
        <v>0</v>
      </c>
    </row>
    <row r="145" ht="38.25">
      <c r="A145" s="1" t="s">
        <v>664</v>
      </c>
      <c r="E145" s="27" t="s">
        <v>900</v>
      </c>
    </row>
    <row r="146">
      <c r="A146" s="1" t="s">
        <v>665</v>
      </c>
      <c r="E146" s="33" t="s">
        <v>15187</v>
      </c>
    </row>
    <row r="147" ht="153">
      <c r="A147" s="1" t="s">
        <v>666</v>
      </c>
      <c r="E147" s="27" t="s">
        <v>902</v>
      </c>
    </row>
  </sheetData>
  <sheetProtection sheet="1" objects="1" scenarios="1" spinCount="100000" saltValue="0xDC+Qaxr7F8YRZuGAGk2CpP43dtZ2jlDBFJGRwgQK5CNugXTDT/k7a6pYW5DiX6BwKY2dvgPDaNzT3XkmEKjg==" hashValue="kQid7PEj2ppijeKu7g0hXe71l3r/GuNKhI/xrqXE1GhASG7sxWTpcv6aki5uQ2n+02WBykfAdygjpPgU0VFV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15188</v>
      </c>
      <c r="E8" s="23" t="s">
        <v>625</v>
      </c>
      <c r="L8" s="24">
        <f>L9</f>
        <v>0</v>
      </c>
      <c r="M8" s="24">
        <f>M9</f>
        <v>0</v>
      </c>
      <c r="N8" s="25"/>
    </row>
    <row r="9">
      <c r="A9" s="1" t="s">
        <v>656</v>
      </c>
      <c r="C9" s="22" t="s">
        <v>6055</v>
      </c>
      <c r="E9" s="23" t="s">
        <v>6056</v>
      </c>
      <c r="L9" s="24">
        <f>SUMIFS(L10:L13,A10:A13,"P")</f>
        <v>0</v>
      </c>
      <c r="M9" s="24">
        <f>SUMIFS(M10:M13,A10:A13,"P")</f>
        <v>0</v>
      </c>
      <c r="N9" s="25"/>
    </row>
    <row r="10" ht="25.5">
      <c r="A10" s="1" t="s">
        <v>659</v>
      </c>
      <c r="B10" s="1">
        <v>1</v>
      </c>
      <c r="C10" s="26" t="s">
        <v>4382</v>
      </c>
      <c r="D10" t="s">
        <v>661</v>
      </c>
      <c r="E10" s="27" t="s">
        <v>15189</v>
      </c>
      <c r="F10" s="28" t="s">
        <v>1574</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1468</v>
      </c>
    </row>
    <row r="13">
      <c r="A13" s="1" t="s">
        <v>666</v>
      </c>
      <c r="E13" s="27" t="s">
        <v>661</v>
      </c>
    </row>
  </sheetData>
  <sheetProtection sheet="1" objects="1" scenarios="1" spinCount="100000" saltValue="xQvKxNn3rzvvJKaIjx8qxIfCEpssQvbpofzZd+oiUfQdRLGaFYj41glf/Fqkl62zJEv+qTwYG4Wf4KSE9/Vz6w==" hashValue="+NHZSLK50M0aHBnR6z+cf3vM2lDvAZrdw27vwaijQUCGtlDmYEBISTnhbHta0wNJgOQx4x7yOceaIK3AK+8c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ht="25.5">
      <c r="A8" s="1" t="s">
        <v>654</v>
      </c>
      <c r="C8" s="22" t="s">
        <v>15190</v>
      </c>
      <c r="E8" s="23" t="s">
        <v>627</v>
      </c>
      <c r="L8" s="24">
        <f>L9+L14+L43+L48+L57+L98+L103</f>
        <v>0</v>
      </c>
      <c r="M8" s="24">
        <f>M9+M14+M43+M48+M57+M98+M103</f>
        <v>0</v>
      </c>
      <c r="N8" s="25"/>
    </row>
    <row r="9">
      <c r="A9" s="1" t="s">
        <v>656</v>
      </c>
      <c r="C9" s="22" t="s">
        <v>2130</v>
      </c>
      <c r="E9" s="23" t="s">
        <v>2131</v>
      </c>
      <c r="L9" s="24">
        <f>SUMIFS(L10:L13,A10:A13,"P")</f>
        <v>0</v>
      </c>
      <c r="M9" s="24">
        <f>SUMIFS(M10:M13,A10:A13,"P")</f>
        <v>0</v>
      </c>
      <c r="N9" s="25"/>
    </row>
    <row r="10">
      <c r="A10" s="1" t="s">
        <v>659</v>
      </c>
      <c r="B10" s="1">
        <v>19</v>
      </c>
      <c r="C10" s="26" t="s">
        <v>14031</v>
      </c>
      <c r="D10" t="s">
        <v>661</v>
      </c>
      <c r="E10" s="27" t="s">
        <v>14032</v>
      </c>
      <c r="F10" s="28" t="s">
        <v>683</v>
      </c>
      <c r="G10" s="29">
        <v>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SUMIFS(L15:L42,A15:A42,"P")</f>
        <v>0</v>
      </c>
      <c r="M14" s="24">
        <f>SUMIFS(M15:M42,A15:A42,"P")</f>
        <v>0</v>
      </c>
      <c r="N14" s="25"/>
    </row>
    <row r="15">
      <c r="A15" s="1" t="s">
        <v>659</v>
      </c>
      <c r="B15" s="1">
        <v>1</v>
      </c>
      <c r="C15" s="26" t="s">
        <v>6829</v>
      </c>
      <c r="D15" t="s">
        <v>661</v>
      </c>
      <c r="E15" s="27" t="s">
        <v>6830</v>
      </c>
      <c r="F15" s="28" t="s">
        <v>663</v>
      </c>
      <c r="G15" s="29">
        <v>20.085000000000001</v>
      </c>
      <c r="H15" s="28">
        <v>0</v>
      </c>
      <c r="I15" s="30">
        <f>ROUND(G15*H15,P4)</f>
        <v>0</v>
      </c>
      <c r="L15" s="31">
        <v>0</v>
      </c>
      <c r="M15" s="24">
        <f>ROUND(G15*L15,P4)</f>
        <v>0</v>
      </c>
      <c r="N15" s="25" t="s">
        <v>1309</v>
      </c>
      <c r="O15" s="32">
        <f>M15*AA15</f>
        <v>0</v>
      </c>
      <c r="P15" s="1">
        <v>3</v>
      </c>
      <c r="AA15" s="1">
        <f>IF(P15=1,$O$3,IF(P15=2,$O$4,$O$5))</f>
        <v>0</v>
      </c>
    </row>
    <row r="16">
      <c r="A16" s="1" t="s">
        <v>664</v>
      </c>
      <c r="E16" s="27" t="s">
        <v>661</v>
      </c>
    </row>
    <row r="17" ht="38.25">
      <c r="A17" s="1" t="s">
        <v>665</v>
      </c>
      <c r="E17" s="33" t="s">
        <v>15191</v>
      </c>
    </row>
    <row r="18" ht="63.75">
      <c r="A18" s="1" t="s">
        <v>666</v>
      </c>
      <c r="E18" s="27" t="s">
        <v>5550</v>
      </c>
    </row>
    <row r="19">
      <c r="A19" s="1" t="s">
        <v>659</v>
      </c>
      <c r="B19" s="1">
        <v>2</v>
      </c>
      <c r="C19" s="26" t="s">
        <v>11091</v>
      </c>
      <c r="D19" t="s">
        <v>661</v>
      </c>
      <c r="E19" s="27" t="s">
        <v>11092</v>
      </c>
      <c r="F19" s="28" t="s">
        <v>663</v>
      </c>
      <c r="G19" s="29">
        <v>41.915999999999997</v>
      </c>
      <c r="H19" s="28">
        <v>0</v>
      </c>
      <c r="I19" s="30">
        <f>ROUND(G19*H19,P4)</f>
        <v>0</v>
      </c>
      <c r="L19" s="31">
        <v>0</v>
      </c>
      <c r="M19" s="24">
        <f>ROUND(G19*L19,P4)</f>
        <v>0</v>
      </c>
      <c r="N19" s="25" t="s">
        <v>1309</v>
      </c>
      <c r="O19" s="32">
        <f>M19*AA19</f>
        <v>0</v>
      </c>
      <c r="P19" s="1">
        <v>1</v>
      </c>
      <c r="AA19" s="1">
        <f>IF(P19=1,$O$3,IF(P19=2,$O$4,$O$5))</f>
        <v>0</v>
      </c>
    </row>
    <row r="20">
      <c r="A20" s="1" t="s">
        <v>664</v>
      </c>
      <c r="E20" s="27" t="s">
        <v>661</v>
      </c>
    </row>
    <row r="21" ht="38.25">
      <c r="A21" s="1" t="s">
        <v>665</v>
      </c>
      <c r="E21" s="33" t="s">
        <v>15192</v>
      </c>
    </row>
    <row r="22" ht="63.75">
      <c r="A22" s="1" t="s">
        <v>666</v>
      </c>
      <c r="E22" s="27" t="s">
        <v>5550</v>
      </c>
    </row>
    <row r="23">
      <c r="A23" s="1" t="s">
        <v>659</v>
      </c>
      <c r="B23" s="1">
        <v>3</v>
      </c>
      <c r="C23" s="26" t="s">
        <v>1535</v>
      </c>
      <c r="D23" t="s">
        <v>661</v>
      </c>
      <c r="E23" s="27" t="s">
        <v>1536</v>
      </c>
      <c r="F23" s="28" t="s">
        <v>663</v>
      </c>
      <c r="G23" s="29">
        <v>163.68000000000001</v>
      </c>
      <c r="H23" s="28">
        <v>0</v>
      </c>
      <c r="I23" s="30">
        <f>ROUND(G23*H23,P4)</f>
        <v>0</v>
      </c>
      <c r="L23" s="31">
        <v>0</v>
      </c>
      <c r="M23" s="24">
        <f>ROUND(G23*L23,P4)</f>
        <v>0</v>
      </c>
      <c r="N23" s="25" t="s">
        <v>1309</v>
      </c>
      <c r="O23" s="32">
        <f>M23*AA23</f>
        <v>0</v>
      </c>
      <c r="P23" s="1">
        <v>3</v>
      </c>
      <c r="AA23" s="1">
        <f>IF(P23=1,$O$3,IF(P23=2,$O$4,$O$5))</f>
        <v>0</v>
      </c>
    </row>
    <row r="24">
      <c r="A24" s="1" t="s">
        <v>664</v>
      </c>
      <c r="E24" s="27" t="s">
        <v>661</v>
      </c>
    </row>
    <row r="25" ht="38.25">
      <c r="A25" s="1" t="s">
        <v>665</v>
      </c>
      <c r="E25" s="33" t="s">
        <v>15193</v>
      </c>
    </row>
    <row r="26" ht="318.75">
      <c r="A26" s="1" t="s">
        <v>666</v>
      </c>
      <c r="E26" s="27" t="s">
        <v>667</v>
      </c>
    </row>
    <row r="27">
      <c r="A27" s="1" t="s">
        <v>659</v>
      </c>
      <c r="B27" s="1">
        <v>4</v>
      </c>
      <c r="C27" s="26" t="s">
        <v>9394</v>
      </c>
      <c r="D27" t="s">
        <v>661</v>
      </c>
      <c r="E27" s="27" t="s">
        <v>9395</v>
      </c>
      <c r="F27" s="28" t="s">
        <v>663</v>
      </c>
      <c r="G27" s="29">
        <v>30.314</v>
      </c>
      <c r="H27" s="28">
        <v>0</v>
      </c>
      <c r="I27" s="30">
        <f>ROUND(G27*H27,P4)</f>
        <v>0</v>
      </c>
      <c r="L27" s="31">
        <v>0</v>
      </c>
      <c r="M27" s="24">
        <f>ROUND(G27*L27,P4)</f>
        <v>0</v>
      </c>
      <c r="N27" s="25" t="s">
        <v>1309</v>
      </c>
      <c r="O27" s="32">
        <f>M27*AA27</f>
        <v>0</v>
      </c>
      <c r="P27" s="1">
        <v>3</v>
      </c>
      <c r="AA27" s="1">
        <f>IF(P27=1,$O$3,IF(P27=2,$O$4,$O$5))</f>
        <v>0</v>
      </c>
    </row>
    <row r="28">
      <c r="A28" s="1" t="s">
        <v>664</v>
      </c>
      <c r="E28" s="27" t="s">
        <v>661</v>
      </c>
    </row>
    <row r="29">
      <c r="A29" s="1" t="s">
        <v>665</v>
      </c>
      <c r="E29" s="33" t="s">
        <v>15194</v>
      </c>
    </row>
    <row r="30" ht="191.25">
      <c r="A30" s="1" t="s">
        <v>666</v>
      </c>
      <c r="E30" s="27" t="s">
        <v>9398</v>
      </c>
    </row>
    <row r="31">
      <c r="A31" s="1" t="s">
        <v>659</v>
      </c>
      <c r="B31" s="1">
        <v>5</v>
      </c>
      <c r="C31" s="26" t="s">
        <v>672</v>
      </c>
      <c r="D31" t="s">
        <v>661</v>
      </c>
      <c r="E31" s="27" t="s">
        <v>673</v>
      </c>
      <c r="F31" s="28" t="s">
        <v>663</v>
      </c>
      <c r="G31" s="29">
        <v>143.92599999999999</v>
      </c>
      <c r="H31" s="28">
        <v>0</v>
      </c>
      <c r="I31" s="30">
        <f>ROUND(G31*H31,P4)</f>
        <v>0</v>
      </c>
      <c r="L31" s="31">
        <v>0</v>
      </c>
      <c r="M31" s="24">
        <f>ROUND(G31*L31,P4)</f>
        <v>0</v>
      </c>
      <c r="N31" s="25" t="s">
        <v>1309</v>
      </c>
      <c r="O31" s="32">
        <f>M31*AA31</f>
        <v>0</v>
      </c>
      <c r="P31" s="1">
        <v>3</v>
      </c>
      <c r="AA31" s="1">
        <f>IF(P31=1,$O$3,IF(P31=2,$O$4,$O$5))</f>
        <v>0</v>
      </c>
    </row>
    <row r="32">
      <c r="A32" s="1" t="s">
        <v>664</v>
      </c>
      <c r="E32" s="27" t="s">
        <v>661</v>
      </c>
    </row>
    <row r="33">
      <c r="A33" s="1" t="s">
        <v>665</v>
      </c>
      <c r="E33" s="33" t="s">
        <v>15195</v>
      </c>
    </row>
    <row r="34" ht="229.5">
      <c r="A34" s="1" t="s">
        <v>666</v>
      </c>
      <c r="E34" s="27" t="s">
        <v>674</v>
      </c>
    </row>
    <row r="35">
      <c r="A35" s="1" t="s">
        <v>659</v>
      </c>
      <c r="B35" s="1">
        <v>6</v>
      </c>
      <c r="C35" s="26" t="s">
        <v>6435</v>
      </c>
      <c r="D35" t="s">
        <v>661</v>
      </c>
      <c r="E35" s="27" t="s">
        <v>6436</v>
      </c>
      <c r="F35" s="28" t="s">
        <v>663</v>
      </c>
      <c r="G35" s="29">
        <v>38.345999999999997</v>
      </c>
      <c r="H35" s="28">
        <v>0</v>
      </c>
      <c r="I35" s="30">
        <f>ROUND(G35*H35,P4)</f>
        <v>0</v>
      </c>
      <c r="L35" s="31">
        <v>0</v>
      </c>
      <c r="M35" s="24">
        <f>ROUND(G35*L35,P4)</f>
        <v>0</v>
      </c>
      <c r="N35" s="25" t="s">
        <v>1309</v>
      </c>
      <c r="O35" s="32">
        <f>M35*AA35</f>
        <v>0</v>
      </c>
      <c r="P35" s="1">
        <v>3</v>
      </c>
      <c r="AA35" s="1">
        <f>IF(P35=1,$O$3,IF(P35=2,$O$4,$O$5))</f>
        <v>0</v>
      </c>
    </row>
    <row r="36">
      <c r="A36" s="1" t="s">
        <v>664</v>
      </c>
      <c r="E36" s="27" t="s">
        <v>661</v>
      </c>
    </row>
    <row r="37">
      <c r="A37" s="1" t="s">
        <v>665</v>
      </c>
      <c r="E37" s="33" t="s">
        <v>15196</v>
      </c>
    </row>
    <row r="38" ht="293.25">
      <c r="A38" s="1" t="s">
        <v>666</v>
      </c>
      <c r="E38" s="27" t="s">
        <v>6438</v>
      </c>
    </row>
    <row r="39">
      <c r="A39" s="1" t="s">
        <v>659</v>
      </c>
      <c r="B39" s="1">
        <v>20</v>
      </c>
      <c r="C39" s="26" t="s">
        <v>15197</v>
      </c>
      <c r="D39" t="s">
        <v>661</v>
      </c>
      <c r="E39" s="27" t="s">
        <v>15198</v>
      </c>
      <c r="F39" s="28" t="s">
        <v>670</v>
      </c>
      <c r="G39" s="29">
        <v>32</v>
      </c>
      <c r="H39" s="28">
        <v>0</v>
      </c>
      <c r="I39" s="30">
        <f>ROUND(G39*H39,P4)</f>
        <v>0</v>
      </c>
      <c r="L39" s="31">
        <v>0</v>
      </c>
      <c r="M39" s="24">
        <f>ROUND(G39*L39,P4)</f>
        <v>0</v>
      </c>
      <c r="N39" s="25" t="s">
        <v>1309</v>
      </c>
      <c r="O39" s="32">
        <f>M39*AA39</f>
        <v>0</v>
      </c>
      <c r="P39" s="1">
        <v>1</v>
      </c>
      <c r="AA39" s="1">
        <f>IF(P39=1,$O$3,IF(P39=2,$O$4,$O$5))</f>
        <v>0</v>
      </c>
    </row>
    <row r="40">
      <c r="A40" s="1" t="s">
        <v>664</v>
      </c>
      <c r="E40" s="27" t="s">
        <v>661</v>
      </c>
    </row>
    <row r="41">
      <c r="A41" s="1" t="s">
        <v>665</v>
      </c>
    </row>
    <row r="42" ht="25.5">
      <c r="A42" s="1" t="s">
        <v>666</v>
      </c>
      <c r="E42" s="27" t="s">
        <v>671</v>
      </c>
    </row>
    <row r="43">
      <c r="A43" s="1" t="s">
        <v>656</v>
      </c>
      <c r="C43" s="22" t="s">
        <v>1333</v>
      </c>
      <c r="E43" s="23" t="s">
        <v>5082</v>
      </c>
      <c r="L43" s="24">
        <f>SUMIFS(L44:L47,A44:A47,"P")</f>
        <v>0</v>
      </c>
      <c r="M43" s="24">
        <f>SUMIFS(M44:M47,A44:A47,"P")</f>
        <v>0</v>
      </c>
      <c r="N43" s="25"/>
    </row>
    <row r="44">
      <c r="A44" s="1" t="s">
        <v>659</v>
      </c>
      <c r="B44" s="1">
        <v>7</v>
      </c>
      <c r="C44" s="26" t="s">
        <v>5083</v>
      </c>
      <c r="D44" t="s">
        <v>661</v>
      </c>
      <c r="E44" s="27" t="s">
        <v>5084</v>
      </c>
      <c r="F44" s="28" t="s">
        <v>663</v>
      </c>
      <c r="G44" s="29">
        <v>10.890000000000001</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15199</v>
      </c>
    </row>
    <row r="47" ht="38.25">
      <c r="A47" s="1" t="s">
        <v>666</v>
      </c>
      <c r="E47" s="27" t="s">
        <v>6457</v>
      </c>
    </row>
    <row r="48">
      <c r="A48" s="1" t="s">
        <v>656</v>
      </c>
      <c r="C48" s="22" t="s">
        <v>679</v>
      </c>
      <c r="E48" s="23" t="s">
        <v>680</v>
      </c>
      <c r="L48" s="24">
        <f>SUMIFS(L49:L56,A49:A56,"P")</f>
        <v>0</v>
      </c>
      <c r="M48" s="24">
        <f>SUMIFS(M49:M56,A49:A56,"P")</f>
        <v>0</v>
      </c>
      <c r="N48" s="25"/>
    </row>
    <row r="49">
      <c r="A49" s="1" t="s">
        <v>659</v>
      </c>
      <c r="B49" s="1">
        <v>8</v>
      </c>
      <c r="C49" s="26" t="s">
        <v>5558</v>
      </c>
      <c r="D49" t="s">
        <v>661</v>
      </c>
      <c r="E49" s="27" t="s">
        <v>5559</v>
      </c>
      <c r="F49" s="28" t="s">
        <v>683</v>
      </c>
      <c r="G49" s="29">
        <v>2</v>
      </c>
      <c r="H49" s="28">
        <v>0</v>
      </c>
      <c r="I49" s="30">
        <f>ROUND(G49*H49,P4)</f>
        <v>0</v>
      </c>
      <c r="L49" s="31">
        <v>0</v>
      </c>
      <c r="M49" s="24">
        <f>ROUND(G49*L49,P4)</f>
        <v>0</v>
      </c>
      <c r="N49" s="25" t="s">
        <v>1309</v>
      </c>
      <c r="O49" s="32">
        <f>M49*AA49</f>
        <v>0</v>
      </c>
      <c r="P49" s="1">
        <v>3</v>
      </c>
      <c r="AA49" s="1">
        <f>IF(P49=1,$O$3,IF(P49=2,$O$4,$O$5))</f>
        <v>0</v>
      </c>
    </row>
    <row r="50">
      <c r="A50" s="1" t="s">
        <v>664</v>
      </c>
      <c r="E50" s="27" t="s">
        <v>661</v>
      </c>
    </row>
    <row r="51">
      <c r="A51" s="1" t="s">
        <v>665</v>
      </c>
      <c r="E51" s="33" t="s">
        <v>2244</v>
      </c>
    </row>
    <row r="52" ht="102">
      <c r="A52" s="1" t="s">
        <v>666</v>
      </c>
      <c r="E52" s="27" t="s">
        <v>1825</v>
      </c>
    </row>
    <row r="53">
      <c r="A53" s="1" t="s">
        <v>659</v>
      </c>
      <c r="B53" s="1">
        <v>9</v>
      </c>
      <c r="C53" s="26" t="s">
        <v>13902</v>
      </c>
      <c r="D53" t="s">
        <v>661</v>
      </c>
      <c r="E53" s="27" t="s">
        <v>13903</v>
      </c>
      <c r="F53" s="28" t="s">
        <v>683</v>
      </c>
      <c r="G53" s="29">
        <v>2</v>
      </c>
      <c r="H53" s="28">
        <v>0</v>
      </c>
      <c r="I53" s="30">
        <f>ROUND(G53*H53,P4)</f>
        <v>0</v>
      </c>
      <c r="L53" s="31">
        <v>0</v>
      </c>
      <c r="M53" s="24">
        <f>ROUND(G53*L53,P4)</f>
        <v>0</v>
      </c>
      <c r="N53" s="25" t="s">
        <v>1309</v>
      </c>
      <c r="O53" s="32">
        <f>M53*AA53</f>
        <v>0</v>
      </c>
      <c r="P53" s="1">
        <v>1</v>
      </c>
      <c r="AA53" s="1">
        <f>IF(P53=1,$O$3,IF(P53=2,$O$4,$O$5))</f>
        <v>0</v>
      </c>
    </row>
    <row r="54">
      <c r="A54" s="1" t="s">
        <v>664</v>
      </c>
      <c r="E54" s="27" t="s">
        <v>661</v>
      </c>
    </row>
    <row r="55">
      <c r="A55" s="1" t="s">
        <v>665</v>
      </c>
    </row>
    <row r="56" ht="114.75">
      <c r="A56" s="1" t="s">
        <v>666</v>
      </c>
      <c r="E56" s="27" t="s">
        <v>13754</v>
      </c>
    </row>
    <row r="57">
      <c r="A57" s="1" t="s">
        <v>656</v>
      </c>
      <c r="C57" s="22" t="s">
        <v>6055</v>
      </c>
      <c r="E57" s="23" t="s">
        <v>6673</v>
      </c>
      <c r="L57" s="24">
        <f>SUMIFS(L58:L97,A58:A97,"P")</f>
        <v>0</v>
      </c>
      <c r="M57" s="24">
        <f>SUMIFS(M58:M97,A58:A97,"P")</f>
        <v>0</v>
      </c>
      <c r="N57" s="25"/>
    </row>
    <row r="58">
      <c r="A58" s="1" t="s">
        <v>659</v>
      </c>
      <c r="B58" s="1">
        <v>10</v>
      </c>
      <c r="C58" s="26" t="s">
        <v>14309</v>
      </c>
      <c r="D58" t="s">
        <v>661</v>
      </c>
      <c r="E58" s="27" t="s">
        <v>14310</v>
      </c>
      <c r="F58" s="28" t="s">
        <v>670</v>
      </c>
      <c r="G58" s="29">
        <v>20</v>
      </c>
      <c r="H58" s="28">
        <v>0</v>
      </c>
      <c r="I58" s="30">
        <f>ROUND(G58*H58,P4)</f>
        <v>0</v>
      </c>
      <c r="L58" s="31">
        <v>0</v>
      </c>
      <c r="M58" s="24">
        <f>ROUND(G58*L58,P4)</f>
        <v>0</v>
      </c>
      <c r="N58" s="25" t="s">
        <v>1309</v>
      </c>
      <c r="O58" s="32">
        <f>M58*AA58</f>
        <v>0</v>
      </c>
      <c r="P58" s="1">
        <v>3</v>
      </c>
      <c r="AA58" s="1">
        <f>IF(P58=1,$O$3,IF(P58=2,$O$4,$O$5))</f>
        <v>0</v>
      </c>
    </row>
    <row r="59">
      <c r="A59" s="1" t="s">
        <v>664</v>
      </c>
      <c r="E59" s="27" t="s">
        <v>15200</v>
      </c>
    </row>
    <row r="60">
      <c r="A60" s="1" t="s">
        <v>665</v>
      </c>
    </row>
    <row r="61" ht="255">
      <c r="A61" s="1" t="s">
        <v>666</v>
      </c>
      <c r="E61" s="27" t="s">
        <v>14074</v>
      </c>
    </row>
    <row r="62">
      <c r="A62" s="1" t="s">
        <v>659</v>
      </c>
      <c r="B62" s="1">
        <v>11</v>
      </c>
      <c r="C62" s="26" t="s">
        <v>15051</v>
      </c>
      <c r="D62" t="s">
        <v>661</v>
      </c>
      <c r="E62" s="27" t="s">
        <v>15052</v>
      </c>
      <c r="F62" s="28" t="s">
        <v>670</v>
      </c>
      <c r="G62" s="29">
        <v>32</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row>
    <row r="65" ht="51">
      <c r="A65" s="1" t="s">
        <v>666</v>
      </c>
      <c r="E65" s="27" t="s">
        <v>14077</v>
      </c>
    </row>
    <row r="66">
      <c r="A66" s="1" t="s">
        <v>659</v>
      </c>
      <c r="B66" s="1">
        <v>12</v>
      </c>
      <c r="C66" s="26" t="s">
        <v>14084</v>
      </c>
      <c r="D66" t="s">
        <v>661</v>
      </c>
      <c r="E66" s="27" t="s">
        <v>14085</v>
      </c>
      <c r="F66" s="28" t="s">
        <v>670</v>
      </c>
      <c r="G66" s="29">
        <v>40.799999999999997</v>
      </c>
      <c r="H66" s="28">
        <v>0</v>
      </c>
      <c r="I66" s="30">
        <f>ROUND(G66*H66,P4)</f>
        <v>0</v>
      </c>
      <c r="L66" s="31">
        <v>0</v>
      </c>
      <c r="M66" s="24">
        <f>ROUND(G66*L66,P4)</f>
        <v>0</v>
      </c>
      <c r="N66" s="25" t="s">
        <v>1309</v>
      </c>
      <c r="O66" s="32">
        <f>M66*AA66</f>
        <v>0</v>
      </c>
      <c r="P66" s="1">
        <v>1</v>
      </c>
      <c r="AA66" s="1">
        <f>IF(P66=1,$O$3,IF(P66=2,$O$4,$O$5))</f>
        <v>0</v>
      </c>
    </row>
    <row r="67">
      <c r="A67" s="1" t="s">
        <v>664</v>
      </c>
      <c r="E67" s="27" t="s">
        <v>661</v>
      </c>
    </row>
    <row r="68">
      <c r="A68" s="1" t="s">
        <v>665</v>
      </c>
      <c r="E68" s="33" t="s">
        <v>15201</v>
      </c>
    </row>
    <row r="69" ht="51">
      <c r="A69" s="1" t="s">
        <v>666</v>
      </c>
      <c r="E69" s="27" t="s">
        <v>14087</v>
      </c>
    </row>
    <row r="70">
      <c r="A70" s="1" t="s">
        <v>659</v>
      </c>
      <c r="B70" s="1">
        <v>13</v>
      </c>
      <c r="C70" s="26" t="s">
        <v>14088</v>
      </c>
      <c r="D70" t="s">
        <v>661</v>
      </c>
      <c r="E70" s="27" t="s">
        <v>14089</v>
      </c>
      <c r="F70" s="28" t="s">
        <v>670</v>
      </c>
      <c r="G70" s="29">
        <v>40.799999999999997</v>
      </c>
      <c r="H70" s="28">
        <v>0</v>
      </c>
      <c r="I70" s="30">
        <f>ROUND(G70*H70,P4)</f>
        <v>0</v>
      </c>
      <c r="L70" s="31">
        <v>0</v>
      </c>
      <c r="M70" s="24">
        <f>ROUND(G70*L70,P4)</f>
        <v>0</v>
      </c>
      <c r="N70" s="25" t="s">
        <v>1309</v>
      </c>
      <c r="O70" s="32">
        <f>M70*AA70</f>
        <v>0</v>
      </c>
      <c r="P70" s="1">
        <v>1</v>
      </c>
      <c r="AA70" s="1">
        <f>IF(P70=1,$O$3,IF(P70=2,$O$4,$O$5))</f>
        <v>0</v>
      </c>
    </row>
    <row r="71">
      <c r="A71" s="1" t="s">
        <v>664</v>
      </c>
      <c r="E71" s="27" t="s">
        <v>661</v>
      </c>
    </row>
    <row r="72">
      <c r="A72" s="1" t="s">
        <v>665</v>
      </c>
      <c r="E72" s="33" t="s">
        <v>15201</v>
      </c>
    </row>
    <row r="73" ht="38.25">
      <c r="A73" s="1" t="s">
        <v>666</v>
      </c>
      <c r="E73" s="27" t="s">
        <v>5261</v>
      </c>
    </row>
    <row r="74">
      <c r="A74" s="1" t="s">
        <v>659</v>
      </c>
      <c r="B74" s="1">
        <v>14</v>
      </c>
      <c r="C74" s="26" t="s">
        <v>15202</v>
      </c>
      <c r="D74" t="s">
        <v>661</v>
      </c>
      <c r="E74" s="27" t="s">
        <v>15203</v>
      </c>
      <c r="F74" s="28" t="s">
        <v>683</v>
      </c>
      <c r="G74" s="29">
        <v>4</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row>
    <row r="77" ht="25.5">
      <c r="A77" s="1" t="s">
        <v>666</v>
      </c>
      <c r="E77" s="27" t="s">
        <v>15175</v>
      </c>
    </row>
    <row r="78">
      <c r="A78" s="1" t="s">
        <v>659</v>
      </c>
      <c r="B78" s="1">
        <v>15</v>
      </c>
      <c r="C78" s="26" t="s">
        <v>15071</v>
      </c>
      <c r="D78" t="s">
        <v>661</v>
      </c>
      <c r="E78" s="27" t="s">
        <v>15072</v>
      </c>
      <c r="F78" s="28" t="s">
        <v>670</v>
      </c>
      <c r="G78" s="29">
        <v>86</v>
      </c>
      <c r="H78" s="28">
        <v>0</v>
      </c>
      <c r="I78" s="30">
        <f>ROUND(G78*H78,P4)</f>
        <v>0</v>
      </c>
      <c r="L78" s="31">
        <v>0</v>
      </c>
      <c r="M78" s="24">
        <f>ROUND(G78*L78,P4)</f>
        <v>0</v>
      </c>
      <c r="N78" s="25" t="s">
        <v>1309</v>
      </c>
      <c r="O78" s="32">
        <f>M78*AA78</f>
        <v>0</v>
      </c>
      <c r="P78" s="1">
        <v>3</v>
      </c>
      <c r="AA78" s="1">
        <f>IF(P78=1,$O$3,IF(P78=2,$O$4,$O$5))</f>
        <v>0</v>
      </c>
    </row>
    <row r="79">
      <c r="A79" s="1" t="s">
        <v>664</v>
      </c>
      <c r="E79" s="27" t="s">
        <v>661</v>
      </c>
    </row>
    <row r="80">
      <c r="A80" s="1" t="s">
        <v>665</v>
      </c>
      <c r="E80" s="33" t="s">
        <v>15204</v>
      </c>
    </row>
    <row r="81" ht="51">
      <c r="A81" s="1" t="s">
        <v>666</v>
      </c>
      <c r="E81" s="27" t="s">
        <v>12854</v>
      </c>
    </row>
    <row r="82">
      <c r="A82" s="1" t="s">
        <v>659</v>
      </c>
      <c r="B82" s="1">
        <v>21</v>
      </c>
      <c r="C82" s="26" t="s">
        <v>15205</v>
      </c>
      <c r="D82" t="s">
        <v>661</v>
      </c>
      <c r="E82" s="27" t="s">
        <v>15043</v>
      </c>
      <c r="F82" s="28" t="s">
        <v>670</v>
      </c>
      <c r="G82" s="29">
        <v>72.599999999999994</v>
      </c>
      <c r="H82" s="28">
        <v>0</v>
      </c>
      <c r="I82" s="30">
        <f>ROUND(G82*H82,P4)</f>
        <v>0</v>
      </c>
      <c r="L82" s="31">
        <v>0</v>
      </c>
      <c r="M82" s="24">
        <f>ROUND(G82*L82,P4)</f>
        <v>0</v>
      </c>
      <c r="N82" s="25" t="s">
        <v>1309</v>
      </c>
      <c r="O82" s="32">
        <f>M82*AA82</f>
        <v>0</v>
      </c>
      <c r="P82" s="1">
        <v>3</v>
      </c>
      <c r="AA82" s="1">
        <f>IF(P82=1,$O$3,IF(P82=2,$O$4,$O$5))</f>
        <v>0</v>
      </c>
    </row>
    <row r="83">
      <c r="A83" s="1" t="s">
        <v>664</v>
      </c>
      <c r="E83" s="27" t="s">
        <v>15206</v>
      </c>
    </row>
    <row r="84">
      <c r="A84" s="1" t="s">
        <v>665</v>
      </c>
      <c r="E84" s="33" t="s">
        <v>15207</v>
      </c>
    </row>
    <row r="85" ht="267.75">
      <c r="A85" s="1" t="s">
        <v>666</v>
      </c>
      <c r="E85" s="27" t="s">
        <v>15208</v>
      </c>
    </row>
    <row r="86">
      <c r="A86" s="1" t="s">
        <v>659</v>
      </c>
      <c r="B86" s="1">
        <v>22</v>
      </c>
      <c r="C86" s="26" t="s">
        <v>15209</v>
      </c>
      <c r="D86" t="s">
        <v>661</v>
      </c>
      <c r="E86" s="27" t="s">
        <v>15210</v>
      </c>
      <c r="F86" s="28" t="s">
        <v>683</v>
      </c>
      <c r="G86" s="29">
        <v>2</v>
      </c>
      <c r="H86" s="28">
        <v>0</v>
      </c>
      <c r="I86" s="30">
        <f>ROUND(G86*H86,P4)</f>
        <v>0</v>
      </c>
      <c r="L86" s="31">
        <v>0</v>
      </c>
      <c r="M86" s="24">
        <f>ROUND(G86*L86,P4)</f>
        <v>0</v>
      </c>
      <c r="N86" s="25" t="s">
        <v>1309</v>
      </c>
      <c r="O86" s="32">
        <f>M86*AA86</f>
        <v>0</v>
      </c>
      <c r="P86" s="1">
        <v>3</v>
      </c>
      <c r="AA86" s="1">
        <f>IF(P86=1,$O$3,IF(P86=2,$O$4,$O$5))</f>
        <v>0</v>
      </c>
    </row>
    <row r="87">
      <c r="A87" s="1" t="s">
        <v>664</v>
      </c>
      <c r="E87" s="27" t="s">
        <v>15211</v>
      </c>
    </row>
    <row r="88">
      <c r="A88" s="1" t="s">
        <v>665</v>
      </c>
    </row>
    <row r="89" ht="25.5">
      <c r="A89" s="1" t="s">
        <v>666</v>
      </c>
      <c r="E89" s="27" t="s">
        <v>7057</v>
      </c>
    </row>
    <row r="90">
      <c r="A90" s="1" t="s">
        <v>659</v>
      </c>
      <c r="B90" s="1">
        <v>23</v>
      </c>
      <c r="C90" s="26" t="s">
        <v>15212</v>
      </c>
      <c r="D90" t="s">
        <v>661</v>
      </c>
      <c r="E90" s="27" t="s">
        <v>15213</v>
      </c>
      <c r="F90" s="28" t="s">
        <v>683</v>
      </c>
      <c r="G90" s="29">
        <v>2</v>
      </c>
      <c r="H90" s="28">
        <v>0</v>
      </c>
      <c r="I90" s="30">
        <f>ROUND(G90*H90,P4)</f>
        <v>0</v>
      </c>
      <c r="L90" s="31">
        <v>0</v>
      </c>
      <c r="M90" s="24">
        <f>ROUND(G90*L90,P4)</f>
        <v>0</v>
      </c>
      <c r="N90" s="25" t="s">
        <v>1309</v>
      </c>
      <c r="O90" s="32">
        <f>M90*AA90</f>
        <v>0</v>
      </c>
      <c r="P90" s="1">
        <v>3</v>
      </c>
      <c r="AA90" s="1">
        <f>IF(P90=1,$O$3,IF(P90=2,$O$4,$O$5))</f>
        <v>0</v>
      </c>
    </row>
    <row r="91">
      <c r="A91" s="1" t="s">
        <v>664</v>
      </c>
      <c r="E91" s="27" t="s">
        <v>15214</v>
      </c>
    </row>
    <row r="92">
      <c r="A92" s="1" t="s">
        <v>665</v>
      </c>
    </row>
    <row r="93" ht="38.25">
      <c r="A93" s="1" t="s">
        <v>666</v>
      </c>
      <c r="E93" s="27" t="s">
        <v>8011</v>
      </c>
    </row>
    <row r="94">
      <c r="A94" s="1" t="s">
        <v>659</v>
      </c>
      <c r="B94" s="1">
        <v>24</v>
      </c>
      <c r="C94" s="26" t="s">
        <v>14137</v>
      </c>
      <c r="D94" t="s">
        <v>661</v>
      </c>
      <c r="E94" s="27" t="s">
        <v>14138</v>
      </c>
      <c r="F94" s="28" t="s">
        <v>683</v>
      </c>
      <c r="G94" s="29">
        <v>2</v>
      </c>
      <c r="H94" s="28">
        <v>0</v>
      </c>
      <c r="I94" s="30">
        <f>ROUND(G94*H94,P4)</f>
        <v>0</v>
      </c>
      <c r="L94" s="31">
        <v>0</v>
      </c>
      <c r="M94" s="24">
        <f>ROUND(G94*L94,P4)</f>
        <v>0</v>
      </c>
      <c r="N94" s="25" t="s">
        <v>1309</v>
      </c>
      <c r="O94" s="32">
        <f>M94*AA94</f>
        <v>0</v>
      </c>
      <c r="P94" s="1">
        <v>3</v>
      </c>
      <c r="AA94" s="1">
        <f>IF(P94=1,$O$3,IF(P94=2,$O$4,$O$5))</f>
        <v>0</v>
      </c>
    </row>
    <row r="95">
      <c r="A95" s="1" t="s">
        <v>664</v>
      </c>
      <c r="E95" s="27" t="s">
        <v>14139</v>
      </c>
    </row>
    <row r="96">
      <c r="A96" s="1" t="s">
        <v>665</v>
      </c>
    </row>
    <row r="97" ht="25.5">
      <c r="A97" s="1" t="s">
        <v>666</v>
      </c>
      <c r="E97" s="27" t="s">
        <v>15215</v>
      </c>
    </row>
    <row r="98">
      <c r="A98" s="1" t="s">
        <v>656</v>
      </c>
      <c r="C98" s="22" t="s">
        <v>2817</v>
      </c>
      <c r="E98" s="23" t="s">
        <v>2818</v>
      </c>
      <c r="L98" s="24">
        <f>SUMIFS(L99:L102,A99:A102,"P")</f>
        <v>0</v>
      </c>
      <c r="M98" s="24">
        <f>SUMIFS(M99:M102,A99:A102,"P")</f>
        <v>0</v>
      </c>
      <c r="N98" s="25"/>
    </row>
    <row r="99">
      <c r="A99" s="1" t="s">
        <v>659</v>
      </c>
      <c r="B99" s="1">
        <v>16</v>
      </c>
      <c r="C99" s="26" t="s">
        <v>9770</v>
      </c>
      <c r="D99" t="s">
        <v>661</v>
      </c>
      <c r="E99" s="27" t="s">
        <v>9771</v>
      </c>
      <c r="F99" s="28" t="s">
        <v>683</v>
      </c>
      <c r="G99" s="29">
        <v>2</v>
      </c>
      <c r="H99" s="28">
        <v>0</v>
      </c>
      <c r="I99" s="30">
        <f>ROUND(G99*H99,P4)</f>
        <v>0</v>
      </c>
      <c r="L99" s="31">
        <v>0</v>
      </c>
      <c r="M99" s="24">
        <f>ROUND(G99*L99,P4)</f>
        <v>0</v>
      </c>
      <c r="N99" s="25" t="s">
        <v>1309</v>
      </c>
      <c r="O99" s="32">
        <f>M99*AA99</f>
        <v>0</v>
      </c>
      <c r="P99" s="1">
        <v>3</v>
      </c>
      <c r="AA99" s="1">
        <f>IF(P99=1,$O$3,IF(P99=2,$O$4,$O$5))</f>
        <v>0</v>
      </c>
    </row>
    <row r="100" ht="25.5">
      <c r="A100" s="1" t="s">
        <v>664</v>
      </c>
      <c r="E100" s="27" t="s">
        <v>15216</v>
      </c>
    </row>
    <row r="101">
      <c r="A101" s="1" t="s">
        <v>665</v>
      </c>
    </row>
    <row r="102" ht="25.5">
      <c r="A102" s="1" t="s">
        <v>666</v>
      </c>
      <c r="E102" s="27" t="s">
        <v>9774</v>
      </c>
    </row>
    <row r="103">
      <c r="A103" s="1" t="s">
        <v>656</v>
      </c>
      <c r="C103" s="22" t="s">
        <v>894</v>
      </c>
      <c r="E103" s="23" t="s">
        <v>2900</v>
      </c>
      <c r="L103" s="24">
        <f>SUMIFS(L104:L111,A104:A111,"P")</f>
        <v>0</v>
      </c>
      <c r="M103" s="24">
        <f>SUMIFS(M104:M111,A104:A111,"P")</f>
        <v>0</v>
      </c>
      <c r="N103" s="25"/>
    </row>
    <row r="104" ht="25.5">
      <c r="A104" s="1" t="s">
        <v>659</v>
      </c>
      <c r="B104" s="1">
        <v>17</v>
      </c>
      <c r="C104" s="26" t="s">
        <v>3803</v>
      </c>
      <c r="D104" t="s">
        <v>897</v>
      </c>
      <c r="E104" s="27" t="s">
        <v>3804</v>
      </c>
      <c r="F104" s="28" t="s">
        <v>899</v>
      </c>
      <c r="G104" s="29">
        <v>115.096</v>
      </c>
      <c r="H104" s="28">
        <v>0</v>
      </c>
      <c r="I104" s="30">
        <f>ROUND(G104*H104,P4)</f>
        <v>0</v>
      </c>
      <c r="L104" s="31">
        <v>0</v>
      </c>
      <c r="M104" s="24">
        <f>ROUND(G104*L104,P4)</f>
        <v>0</v>
      </c>
      <c r="N104" s="25" t="s">
        <v>1309</v>
      </c>
      <c r="O104" s="32">
        <f>M104*AA104</f>
        <v>0</v>
      </c>
      <c r="P104" s="1">
        <v>3</v>
      </c>
      <c r="AA104" s="1">
        <f>IF(P104=1,$O$3,IF(P104=2,$O$4,$O$5))</f>
        <v>0</v>
      </c>
    </row>
    <row r="105" ht="38.25">
      <c r="A105" s="1" t="s">
        <v>664</v>
      </c>
      <c r="E105" s="27" t="s">
        <v>900</v>
      </c>
    </row>
    <row r="106" ht="38.25">
      <c r="A106" s="1" t="s">
        <v>665</v>
      </c>
      <c r="E106" s="33" t="s">
        <v>15217</v>
      </c>
    </row>
    <row r="107" ht="153">
      <c r="A107" s="1" t="s">
        <v>666</v>
      </c>
      <c r="E107" s="27" t="s">
        <v>902</v>
      </c>
    </row>
    <row r="108" ht="25.5">
      <c r="A108" s="1" t="s">
        <v>659</v>
      </c>
      <c r="B108" s="1">
        <v>18</v>
      </c>
      <c r="C108" s="26" t="s">
        <v>5249</v>
      </c>
      <c r="D108" t="s">
        <v>897</v>
      </c>
      <c r="E108" s="27" t="s">
        <v>5250</v>
      </c>
      <c r="F108" s="28" t="s">
        <v>899</v>
      </c>
      <c r="G108" s="29">
        <v>46.195999999999998</v>
      </c>
      <c r="H108" s="28">
        <v>0</v>
      </c>
      <c r="I108" s="30">
        <f>ROUND(G108*H108,P4)</f>
        <v>0</v>
      </c>
      <c r="L108" s="31">
        <v>0</v>
      </c>
      <c r="M108" s="24">
        <f>ROUND(G108*L108,P4)</f>
        <v>0</v>
      </c>
      <c r="N108" s="25" t="s">
        <v>1309</v>
      </c>
      <c r="O108" s="32">
        <f>M108*AA108</f>
        <v>0</v>
      </c>
      <c r="P108" s="1">
        <v>3</v>
      </c>
      <c r="AA108" s="1">
        <f>IF(P108=1,$O$3,IF(P108=2,$O$4,$O$5))</f>
        <v>0</v>
      </c>
    </row>
    <row r="109" ht="38.25">
      <c r="A109" s="1" t="s">
        <v>664</v>
      </c>
      <c r="E109" s="27" t="s">
        <v>910</v>
      </c>
    </row>
    <row r="110">
      <c r="A110" s="1" t="s">
        <v>665</v>
      </c>
      <c r="E110" s="33" t="s">
        <v>15218</v>
      </c>
    </row>
    <row r="111" ht="153">
      <c r="A111" s="1" t="s">
        <v>666</v>
      </c>
      <c r="E111" s="27" t="s">
        <v>5251</v>
      </c>
    </row>
  </sheetData>
  <sheetProtection sheet="1" objects="1" scenarios="1" spinCount="100000" saltValue="57PWXxHoT0udE/GJvfo8SBGYLbR50EnHcjDN4N5n67BDmYbRsNo9thUNQSTwMY9unpdjdTnG/meBJBteYDkHNg==" hashValue="L7O9kjV8l9QuRNpDxgPgeFhJxtSEmGZ1umiC1nszLGksd84YUqVStFqMeh0y30QKIK/nALRfpdsETrLyo/gP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15219</v>
      </c>
      <c r="E8" s="23" t="s">
        <v>629</v>
      </c>
      <c r="L8" s="24">
        <f>L9+L303</f>
        <v>0</v>
      </c>
      <c r="M8" s="24">
        <f>M9+M303</f>
        <v>0</v>
      </c>
      <c r="N8" s="25"/>
    </row>
    <row r="9">
      <c r="A9" s="1" t="s">
        <v>944</v>
      </c>
      <c r="C9" s="22" t="s">
        <v>15220</v>
      </c>
      <c r="E9" s="23" t="s">
        <v>15221</v>
      </c>
      <c r="L9" s="24">
        <f>L10+L19+L88+L93+L102+L123+L136+L273+L290</f>
        <v>0</v>
      </c>
      <c r="M9" s="24">
        <f>M10+M19+M88+M93+M102+M123+M136+M273+M290</f>
        <v>0</v>
      </c>
      <c r="N9" s="25"/>
    </row>
    <row r="10">
      <c r="A10" s="1" t="s">
        <v>656</v>
      </c>
      <c r="C10" s="22" t="s">
        <v>2130</v>
      </c>
      <c r="E10" s="23" t="s">
        <v>2131</v>
      </c>
      <c r="L10" s="24">
        <f>SUMIFS(L11:L18,A11:A18,"P")</f>
        <v>0</v>
      </c>
      <c r="M10" s="24">
        <f>SUMIFS(M11:M18,A11:A18,"P")</f>
        <v>0</v>
      </c>
      <c r="N10" s="25"/>
    </row>
    <row r="11">
      <c r="A11" s="1" t="s">
        <v>659</v>
      </c>
      <c r="B11" s="1">
        <v>1</v>
      </c>
      <c r="C11" s="26" t="s">
        <v>14031</v>
      </c>
      <c r="D11" t="s">
        <v>661</v>
      </c>
      <c r="E11" s="27" t="s">
        <v>14032</v>
      </c>
      <c r="F11" s="28" t="s">
        <v>683</v>
      </c>
      <c r="G11" s="29">
        <v>7</v>
      </c>
      <c r="H11" s="28">
        <v>0</v>
      </c>
      <c r="I11" s="30">
        <f>ROUND(G11*H11,P4)</f>
        <v>0</v>
      </c>
      <c r="L11" s="31">
        <v>0</v>
      </c>
      <c r="M11" s="24">
        <f>ROUND(G11*L11,P4)</f>
        <v>0</v>
      </c>
      <c r="N11" s="25" t="s">
        <v>1309</v>
      </c>
      <c r="O11" s="32">
        <f>M11*AA11</f>
        <v>0</v>
      </c>
      <c r="P11" s="1">
        <v>3</v>
      </c>
      <c r="AA11" s="1">
        <f>IF(P11=1,$O$3,IF(P11=2,$O$4,$O$5))</f>
        <v>0</v>
      </c>
    </row>
    <row r="12">
      <c r="A12" s="1" t="s">
        <v>664</v>
      </c>
      <c r="E12" s="27" t="s">
        <v>661</v>
      </c>
    </row>
    <row r="13">
      <c r="A13" s="1" t="s">
        <v>665</v>
      </c>
    </row>
    <row r="14">
      <c r="A14" s="1" t="s">
        <v>666</v>
      </c>
      <c r="E14" s="27" t="s">
        <v>5940</v>
      </c>
    </row>
    <row r="15">
      <c r="A15" s="1" t="s">
        <v>659</v>
      </c>
      <c r="B15" s="1">
        <v>2</v>
      </c>
      <c r="C15" s="26" t="s">
        <v>14660</v>
      </c>
      <c r="D15" t="s">
        <v>661</v>
      </c>
      <c r="E15" s="27" t="s">
        <v>14661</v>
      </c>
      <c r="F15" s="28" t="s">
        <v>1574</v>
      </c>
      <c r="G15" s="29">
        <v>1</v>
      </c>
      <c r="H15" s="28">
        <v>0</v>
      </c>
      <c r="I15" s="30">
        <f>ROUND(G15*H15,P4)</f>
        <v>0</v>
      </c>
      <c r="L15" s="31">
        <v>0</v>
      </c>
      <c r="M15" s="24">
        <f>ROUND(G15*L15,P4)</f>
        <v>0</v>
      </c>
      <c r="N15" s="25" t="s">
        <v>1309</v>
      </c>
      <c r="O15" s="32">
        <f>M15*AA15</f>
        <v>0</v>
      </c>
      <c r="P15" s="1">
        <v>3</v>
      </c>
      <c r="AA15" s="1">
        <f>IF(P15=1,$O$3,IF(P15=2,$O$4,$O$5))</f>
        <v>0</v>
      </c>
    </row>
    <row r="16" ht="25.5">
      <c r="A16" s="1" t="s">
        <v>664</v>
      </c>
      <c r="E16" s="27" t="s">
        <v>14662</v>
      </c>
    </row>
    <row r="17">
      <c r="A17" s="1" t="s">
        <v>665</v>
      </c>
    </row>
    <row r="18">
      <c r="A18" s="1" t="s">
        <v>666</v>
      </c>
      <c r="E18" s="27" t="s">
        <v>14663</v>
      </c>
    </row>
    <row r="19">
      <c r="A19" s="1" t="s">
        <v>656</v>
      </c>
      <c r="C19" s="22" t="s">
        <v>657</v>
      </c>
      <c r="E19" s="23" t="s">
        <v>658</v>
      </c>
      <c r="L19" s="24">
        <f>SUMIFS(L20:L87,A20:A87,"P")</f>
        <v>0</v>
      </c>
      <c r="M19" s="24">
        <f>SUMIFS(M20:M87,A20:A87,"P")</f>
        <v>0</v>
      </c>
      <c r="N19" s="25"/>
    </row>
    <row r="20">
      <c r="A20" s="1" t="s">
        <v>659</v>
      </c>
      <c r="B20" s="1">
        <v>3</v>
      </c>
      <c r="C20" s="26" t="s">
        <v>10801</v>
      </c>
      <c r="D20" t="s">
        <v>661</v>
      </c>
      <c r="E20" s="27" t="s">
        <v>10802</v>
      </c>
      <c r="F20" s="28" t="s">
        <v>677</v>
      </c>
      <c r="G20" s="29">
        <v>798.19500000000005</v>
      </c>
      <c r="H20" s="28">
        <v>0</v>
      </c>
      <c r="I20" s="30">
        <f>ROUND(G20*H20,P4)</f>
        <v>0</v>
      </c>
      <c r="L20" s="31">
        <v>0</v>
      </c>
      <c r="M20" s="24">
        <f>ROUND(G20*L20,P4)</f>
        <v>0</v>
      </c>
      <c r="N20" s="25" t="s">
        <v>1309</v>
      </c>
      <c r="O20" s="32">
        <f>M20*AA20</f>
        <v>0</v>
      </c>
      <c r="P20" s="1">
        <v>3</v>
      </c>
      <c r="AA20" s="1">
        <f>IF(P20=1,$O$3,IF(P20=2,$O$4,$O$5))</f>
        <v>0</v>
      </c>
    </row>
    <row r="21">
      <c r="A21" s="1" t="s">
        <v>664</v>
      </c>
      <c r="E21" s="27" t="s">
        <v>661</v>
      </c>
    </row>
    <row r="22" ht="140.25">
      <c r="A22" s="1" t="s">
        <v>665</v>
      </c>
      <c r="E22" s="33" t="s">
        <v>15222</v>
      </c>
    </row>
    <row r="23">
      <c r="A23" s="1" t="s">
        <v>666</v>
      </c>
      <c r="E23" s="27" t="s">
        <v>10804</v>
      </c>
    </row>
    <row r="24">
      <c r="A24" s="1" t="s">
        <v>659</v>
      </c>
      <c r="B24" s="1">
        <v>4</v>
      </c>
      <c r="C24" s="26" t="s">
        <v>6829</v>
      </c>
      <c r="D24" t="s">
        <v>661</v>
      </c>
      <c r="E24" s="27" t="s">
        <v>6830</v>
      </c>
      <c r="F24" s="28" t="s">
        <v>663</v>
      </c>
      <c r="G24" s="29">
        <v>2.7719999999999998</v>
      </c>
      <c r="H24" s="28">
        <v>0</v>
      </c>
      <c r="I24" s="30">
        <f>ROUND(G24*H24,P4)</f>
        <v>0</v>
      </c>
      <c r="L24" s="31">
        <v>0</v>
      </c>
      <c r="M24" s="24">
        <f>ROUND(G24*L24,P4)</f>
        <v>0</v>
      </c>
      <c r="N24" s="25" t="s">
        <v>1309</v>
      </c>
      <c r="O24" s="32">
        <f>M24*AA24</f>
        <v>0</v>
      </c>
      <c r="P24" s="1">
        <v>3</v>
      </c>
      <c r="AA24" s="1">
        <f>IF(P24=1,$O$3,IF(P24=2,$O$4,$O$5))</f>
        <v>0</v>
      </c>
    </row>
    <row r="25">
      <c r="A25" s="1" t="s">
        <v>664</v>
      </c>
      <c r="E25" s="27" t="s">
        <v>661</v>
      </c>
    </row>
    <row r="26" ht="63.75">
      <c r="A26" s="1" t="s">
        <v>665</v>
      </c>
      <c r="E26" s="33" t="s">
        <v>15223</v>
      </c>
    </row>
    <row r="27" ht="63.75">
      <c r="A27" s="1" t="s">
        <v>666</v>
      </c>
      <c r="E27" s="27" t="s">
        <v>5550</v>
      </c>
    </row>
    <row r="28">
      <c r="A28" s="1" t="s">
        <v>659</v>
      </c>
      <c r="B28" s="1">
        <v>5</v>
      </c>
      <c r="C28" s="26" t="s">
        <v>11091</v>
      </c>
      <c r="D28" t="s">
        <v>661</v>
      </c>
      <c r="E28" s="27" t="s">
        <v>11092</v>
      </c>
      <c r="F28" s="28" t="s">
        <v>663</v>
      </c>
      <c r="G28" s="29">
        <v>5.5439999999999996</v>
      </c>
      <c r="H28" s="28">
        <v>0</v>
      </c>
      <c r="I28" s="30">
        <f>ROUND(G28*H28,P4)</f>
        <v>0</v>
      </c>
      <c r="L28" s="31">
        <v>0</v>
      </c>
      <c r="M28" s="24">
        <f>ROUND(G28*L28,P4)</f>
        <v>0</v>
      </c>
      <c r="N28" s="25" t="s">
        <v>1309</v>
      </c>
      <c r="O28" s="32">
        <f>M28*AA28</f>
        <v>0</v>
      </c>
      <c r="P28" s="1">
        <v>3</v>
      </c>
      <c r="AA28" s="1">
        <f>IF(P28=1,$O$3,IF(P28=2,$O$4,$O$5))</f>
        <v>0</v>
      </c>
    </row>
    <row r="29">
      <c r="A29" s="1" t="s">
        <v>664</v>
      </c>
      <c r="E29" s="27" t="s">
        <v>661</v>
      </c>
    </row>
    <row r="30" ht="63.75">
      <c r="A30" s="1" t="s">
        <v>665</v>
      </c>
      <c r="E30" s="33" t="s">
        <v>15224</v>
      </c>
    </row>
    <row r="31" ht="63.75">
      <c r="A31" s="1" t="s">
        <v>666</v>
      </c>
      <c r="E31" s="27" t="s">
        <v>5550</v>
      </c>
    </row>
    <row r="32" ht="25.5">
      <c r="A32" s="1" t="s">
        <v>659</v>
      </c>
      <c r="B32" s="1">
        <v>6</v>
      </c>
      <c r="C32" s="26" t="s">
        <v>5066</v>
      </c>
      <c r="D32" t="s">
        <v>661</v>
      </c>
      <c r="E32" s="27" t="s">
        <v>5067</v>
      </c>
      <c r="F32" s="28" t="s">
        <v>663</v>
      </c>
      <c r="G32" s="29">
        <v>10.619999999999999</v>
      </c>
      <c r="H32" s="28">
        <v>0</v>
      </c>
      <c r="I32" s="30">
        <f>ROUND(G32*H32,P4)</f>
        <v>0</v>
      </c>
      <c r="L32" s="31">
        <v>0</v>
      </c>
      <c r="M32" s="24">
        <f>ROUND(G32*L32,P4)</f>
        <v>0</v>
      </c>
      <c r="N32" s="25" t="s">
        <v>1309</v>
      </c>
      <c r="O32" s="32">
        <f>M32*AA32</f>
        <v>0</v>
      </c>
      <c r="P32" s="1">
        <v>1</v>
      </c>
      <c r="AA32" s="1">
        <f>IF(P32=1,$O$3,IF(P32=2,$O$4,$O$5))</f>
        <v>0</v>
      </c>
    </row>
    <row r="33">
      <c r="A33" s="1" t="s">
        <v>664</v>
      </c>
      <c r="E33" s="27" t="s">
        <v>661</v>
      </c>
    </row>
    <row r="34">
      <c r="A34" s="1" t="s">
        <v>665</v>
      </c>
      <c r="E34" s="33" t="s">
        <v>15225</v>
      </c>
    </row>
    <row r="35" ht="63.75">
      <c r="A35" s="1" t="s">
        <v>666</v>
      </c>
      <c r="E35" s="27" t="s">
        <v>5065</v>
      </c>
    </row>
    <row r="36">
      <c r="A36" s="1" t="s">
        <v>659</v>
      </c>
      <c r="B36" s="1">
        <v>7</v>
      </c>
      <c r="C36" s="26" t="s">
        <v>10364</v>
      </c>
      <c r="D36" t="s">
        <v>661</v>
      </c>
      <c r="E36" s="27" t="s">
        <v>10365</v>
      </c>
      <c r="F36" s="28" t="s">
        <v>868</v>
      </c>
      <c r="G36" s="29">
        <v>3480</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row>
    <row r="39" ht="38.25">
      <c r="A39" s="1" t="s">
        <v>666</v>
      </c>
      <c r="E39" s="27" t="s">
        <v>10367</v>
      </c>
    </row>
    <row r="40">
      <c r="A40" s="1" t="s">
        <v>659</v>
      </c>
      <c r="B40" s="1">
        <v>8</v>
      </c>
      <c r="C40" s="26" t="s">
        <v>1535</v>
      </c>
      <c r="D40" t="s">
        <v>661</v>
      </c>
      <c r="E40" s="27" t="s">
        <v>1536</v>
      </c>
      <c r="F40" s="28" t="s">
        <v>663</v>
      </c>
      <c r="G40" s="29">
        <v>1428.309</v>
      </c>
      <c r="H40" s="28">
        <v>0</v>
      </c>
      <c r="I40" s="30">
        <f>ROUND(G40*H40,P4)</f>
        <v>0</v>
      </c>
      <c r="L40" s="31">
        <v>0</v>
      </c>
      <c r="M40" s="24">
        <f>ROUND(G40*L40,P4)</f>
        <v>0</v>
      </c>
      <c r="N40" s="25" t="s">
        <v>1309</v>
      </c>
      <c r="O40" s="32">
        <f>M40*AA40</f>
        <v>0</v>
      </c>
      <c r="P40" s="1">
        <v>3</v>
      </c>
      <c r="AA40" s="1">
        <f>IF(P40=1,$O$3,IF(P40=2,$O$4,$O$5))</f>
        <v>0</v>
      </c>
    </row>
    <row r="41">
      <c r="A41" s="1" t="s">
        <v>664</v>
      </c>
      <c r="E41" s="27" t="s">
        <v>661</v>
      </c>
    </row>
    <row r="42" ht="242.25">
      <c r="A42" s="1" t="s">
        <v>665</v>
      </c>
      <c r="E42" s="33" t="s">
        <v>15226</v>
      </c>
    </row>
    <row r="43" ht="318.75">
      <c r="A43" s="1" t="s">
        <v>666</v>
      </c>
      <c r="E43" s="27" t="s">
        <v>667</v>
      </c>
    </row>
    <row r="44">
      <c r="A44" s="1" t="s">
        <v>659</v>
      </c>
      <c r="B44" s="1">
        <v>9</v>
      </c>
      <c r="C44" s="26" t="s">
        <v>6431</v>
      </c>
      <c r="D44" t="s">
        <v>661</v>
      </c>
      <c r="E44" s="27" t="s">
        <v>6432</v>
      </c>
      <c r="F44" s="28" t="s">
        <v>663</v>
      </c>
      <c r="G44" s="29">
        <v>1758.4839999999999</v>
      </c>
      <c r="H44" s="28">
        <v>0</v>
      </c>
      <c r="I44" s="30">
        <f>ROUND(G44*H44,P4)</f>
        <v>0</v>
      </c>
      <c r="L44" s="31">
        <v>0</v>
      </c>
      <c r="M44" s="24">
        <f>ROUND(G44*L44,P4)</f>
        <v>0</v>
      </c>
      <c r="N44" s="25" t="s">
        <v>1309</v>
      </c>
      <c r="O44" s="32">
        <f>M44*AA44</f>
        <v>0</v>
      </c>
      <c r="P44" s="1">
        <v>3</v>
      </c>
      <c r="AA44" s="1">
        <f>IF(P44=1,$O$3,IF(P44=2,$O$4,$O$5))</f>
        <v>0</v>
      </c>
    </row>
    <row r="45">
      <c r="A45" s="1" t="s">
        <v>664</v>
      </c>
      <c r="E45" s="27" t="s">
        <v>661</v>
      </c>
    </row>
    <row r="46" ht="51">
      <c r="A46" s="1" t="s">
        <v>665</v>
      </c>
      <c r="E46" s="33" t="s">
        <v>15227</v>
      </c>
    </row>
    <row r="47" ht="318.75">
      <c r="A47" s="1" t="s">
        <v>666</v>
      </c>
      <c r="E47" s="27" t="s">
        <v>667</v>
      </c>
    </row>
    <row r="48">
      <c r="A48" s="1" t="s">
        <v>659</v>
      </c>
      <c r="B48" s="1">
        <v>10</v>
      </c>
      <c r="C48" s="26" t="s">
        <v>9394</v>
      </c>
      <c r="D48" t="s">
        <v>661</v>
      </c>
      <c r="E48" s="27" t="s">
        <v>9395</v>
      </c>
      <c r="F48" s="28" t="s">
        <v>663</v>
      </c>
      <c r="G48" s="29">
        <v>1096.271</v>
      </c>
      <c r="H48" s="28">
        <v>0</v>
      </c>
      <c r="I48" s="30">
        <f>ROUND(G48*H48,P4)</f>
        <v>0</v>
      </c>
      <c r="L48" s="31">
        <v>0</v>
      </c>
      <c r="M48" s="24">
        <f>ROUND(G48*L48,P4)</f>
        <v>0</v>
      </c>
      <c r="N48" s="25" t="s">
        <v>1309</v>
      </c>
      <c r="O48" s="32">
        <f>M48*AA48</f>
        <v>0</v>
      </c>
      <c r="P48" s="1">
        <v>3</v>
      </c>
      <c r="AA48" s="1">
        <f>IF(P48=1,$O$3,IF(P48=2,$O$4,$O$5))</f>
        <v>0</v>
      </c>
    </row>
    <row r="49">
      <c r="A49" s="1" t="s">
        <v>664</v>
      </c>
      <c r="E49" s="27" t="s">
        <v>661</v>
      </c>
    </row>
    <row r="50" ht="178.5">
      <c r="A50" s="1" t="s">
        <v>665</v>
      </c>
      <c r="E50" s="33" t="s">
        <v>15228</v>
      </c>
    </row>
    <row r="51" ht="191.25">
      <c r="A51" s="1" t="s">
        <v>666</v>
      </c>
      <c r="E51" s="27" t="s">
        <v>9398</v>
      </c>
    </row>
    <row r="52">
      <c r="A52" s="1" t="s">
        <v>659</v>
      </c>
      <c r="B52" s="1">
        <v>11</v>
      </c>
      <c r="C52" s="26" t="s">
        <v>672</v>
      </c>
      <c r="D52" t="s">
        <v>661</v>
      </c>
      <c r="E52" s="27" t="s">
        <v>673</v>
      </c>
      <c r="F52" s="28" t="s">
        <v>663</v>
      </c>
      <c r="G52" s="29">
        <v>1096.271</v>
      </c>
      <c r="H52" s="28">
        <v>0</v>
      </c>
      <c r="I52" s="30">
        <f>ROUND(G52*H52,P4)</f>
        <v>0</v>
      </c>
      <c r="L52" s="31">
        <v>0</v>
      </c>
      <c r="M52" s="24">
        <f>ROUND(G52*L52,P4)</f>
        <v>0</v>
      </c>
      <c r="N52" s="25" t="s">
        <v>1309</v>
      </c>
      <c r="O52" s="32">
        <f>M52*AA52</f>
        <v>0</v>
      </c>
      <c r="P52" s="1">
        <v>3</v>
      </c>
      <c r="AA52" s="1">
        <f>IF(P52=1,$O$3,IF(P52=2,$O$4,$O$5))</f>
        <v>0</v>
      </c>
    </row>
    <row r="53">
      <c r="A53" s="1" t="s">
        <v>664</v>
      </c>
      <c r="E53" s="27" t="s">
        <v>661</v>
      </c>
    </row>
    <row r="54" ht="178.5">
      <c r="A54" s="1" t="s">
        <v>665</v>
      </c>
      <c r="E54" s="33" t="s">
        <v>15228</v>
      </c>
    </row>
    <row r="55" ht="229.5">
      <c r="A55" s="1" t="s">
        <v>666</v>
      </c>
      <c r="E55" s="27" t="s">
        <v>674</v>
      </c>
    </row>
    <row r="56">
      <c r="A56" s="1" t="s">
        <v>659</v>
      </c>
      <c r="B56" s="1">
        <v>12</v>
      </c>
      <c r="C56" s="26" t="s">
        <v>1540</v>
      </c>
      <c r="D56" t="s">
        <v>661</v>
      </c>
      <c r="E56" s="27" t="s">
        <v>1541</v>
      </c>
      <c r="F56" s="28" t="s">
        <v>663</v>
      </c>
      <c r="G56" s="29">
        <v>746.553</v>
      </c>
      <c r="H56" s="28">
        <v>0</v>
      </c>
      <c r="I56" s="30">
        <f>ROUND(G56*H56,P4)</f>
        <v>0</v>
      </c>
      <c r="L56" s="31">
        <v>0</v>
      </c>
      <c r="M56" s="24">
        <f>ROUND(G56*L56,P4)</f>
        <v>0</v>
      </c>
      <c r="N56" s="25" t="s">
        <v>1309</v>
      </c>
      <c r="O56" s="32">
        <f>M56*AA56</f>
        <v>0</v>
      </c>
      <c r="P56" s="1">
        <v>3</v>
      </c>
      <c r="AA56" s="1">
        <f>IF(P56=1,$O$3,IF(P56=2,$O$4,$O$5))</f>
        <v>0</v>
      </c>
    </row>
    <row r="57">
      <c r="A57" s="1" t="s">
        <v>664</v>
      </c>
      <c r="E57" s="27" t="s">
        <v>661</v>
      </c>
    </row>
    <row r="58" ht="178.5">
      <c r="A58" s="1" t="s">
        <v>665</v>
      </c>
      <c r="E58" s="33" t="s">
        <v>15229</v>
      </c>
    </row>
    <row r="59" ht="229.5">
      <c r="A59" s="1" t="s">
        <v>666</v>
      </c>
      <c r="E59" s="27" t="s">
        <v>1543</v>
      </c>
    </row>
    <row r="60">
      <c r="A60" s="1" t="s">
        <v>659</v>
      </c>
      <c r="B60" s="1">
        <v>13</v>
      </c>
      <c r="C60" s="26" t="s">
        <v>6435</v>
      </c>
      <c r="D60" t="s">
        <v>661</v>
      </c>
      <c r="E60" s="27" t="s">
        <v>6436</v>
      </c>
      <c r="F60" s="28" t="s">
        <v>663</v>
      </c>
      <c r="G60" s="29">
        <v>285.72199999999998</v>
      </c>
      <c r="H60" s="28">
        <v>0</v>
      </c>
      <c r="I60" s="30">
        <f>ROUND(G60*H60,P4)</f>
        <v>0</v>
      </c>
      <c r="L60" s="31">
        <v>0</v>
      </c>
      <c r="M60" s="24">
        <f>ROUND(G60*L60,P4)</f>
        <v>0</v>
      </c>
      <c r="N60" s="25" t="s">
        <v>1309</v>
      </c>
      <c r="O60" s="32">
        <f>M60*AA60</f>
        <v>0</v>
      </c>
      <c r="P60" s="1">
        <v>3</v>
      </c>
      <c r="AA60" s="1">
        <f>IF(P60=1,$O$3,IF(P60=2,$O$4,$O$5))</f>
        <v>0</v>
      </c>
    </row>
    <row r="61">
      <c r="A61" s="1" t="s">
        <v>664</v>
      </c>
      <c r="E61" s="27" t="s">
        <v>661</v>
      </c>
    </row>
    <row r="62" ht="229.5">
      <c r="A62" s="1" t="s">
        <v>665</v>
      </c>
      <c r="E62" s="33" t="s">
        <v>15230</v>
      </c>
    </row>
    <row r="63" ht="293.25">
      <c r="A63" s="1" t="s">
        <v>666</v>
      </c>
      <c r="E63" s="27" t="s">
        <v>6438</v>
      </c>
    </row>
    <row r="64">
      <c r="A64" s="1" t="s">
        <v>659</v>
      </c>
      <c r="B64" s="1">
        <v>14</v>
      </c>
      <c r="C64" s="26" t="s">
        <v>5965</v>
      </c>
      <c r="D64" t="s">
        <v>661</v>
      </c>
      <c r="E64" s="27" t="s">
        <v>5966</v>
      </c>
      <c r="F64" s="28" t="s">
        <v>677</v>
      </c>
      <c r="G64" s="29">
        <v>89.400000000000006</v>
      </c>
      <c r="H64" s="28">
        <v>0</v>
      </c>
      <c r="I64" s="30">
        <f>ROUND(G64*H64,P4)</f>
        <v>0</v>
      </c>
      <c r="L64" s="31">
        <v>0</v>
      </c>
      <c r="M64" s="24">
        <f>ROUND(G64*L64,P4)</f>
        <v>0</v>
      </c>
      <c r="N64" s="25" t="s">
        <v>1309</v>
      </c>
      <c r="O64" s="32">
        <f>M64*AA64</f>
        <v>0</v>
      </c>
      <c r="P64" s="1">
        <v>3</v>
      </c>
      <c r="AA64" s="1">
        <f>IF(P64=1,$O$3,IF(P64=2,$O$4,$O$5))</f>
        <v>0</v>
      </c>
    </row>
    <row r="65">
      <c r="A65" s="1" t="s">
        <v>664</v>
      </c>
      <c r="E65" s="27" t="s">
        <v>661</v>
      </c>
    </row>
    <row r="66" ht="63.75">
      <c r="A66" s="1" t="s">
        <v>665</v>
      </c>
      <c r="E66" s="33" t="s">
        <v>15231</v>
      </c>
    </row>
    <row r="67" ht="25.5">
      <c r="A67" s="1" t="s">
        <v>666</v>
      </c>
      <c r="E67" s="27" t="s">
        <v>5968</v>
      </c>
    </row>
    <row r="68">
      <c r="A68" s="1" t="s">
        <v>659</v>
      </c>
      <c r="B68" s="1">
        <v>15</v>
      </c>
      <c r="C68" s="26" t="s">
        <v>12363</v>
      </c>
      <c r="D68" t="s">
        <v>661</v>
      </c>
      <c r="E68" s="27" t="s">
        <v>12364</v>
      </c>
      <c r="F68" s="28" t="s">
        <v>677</v>
      </c>
      <c r="G68" s="29">
        <v>798.19500000000005</v>
      </c>
      <c r="H68" s="28">
        <v>0</v>
      </c>
      <c r="I68" s="30">
        <f>ROUND(G68*H68,P4)</f>
        <v>0</v>
      </c>
      <c r="L68" s="31">
        <v>0</v>
      </c>
      <c r="M68" s="24">
        <f>ROUND(G68*L68,P4)</f>
        <v>0</v>
      </c>
      <c r="N68" s="25" t="s">
        <v>1309</v>
      </c>
      <c r="O68" s="32">
        <f>M68*AA68</f>
        <v>0</v>
      </c>
      <c r="P68" s="1">
        <v>3</v>
      </c>
      <c r="AA68" s="1">
        <f>IF(P68=1,$O$3,IF(P68=2,$O$4,$O$5))</f>
        <v>0</v>
      </c>
    </row>
    <row r="69">
      <c r="A69" s="1" t="s">
        <v>664</v>
      </c>
      <c r="E69" s="27" t="s">
        <v>661</v>
      </c>
    </row>
    <row r="70" ht="140.25">
      <c r="A70" s="1" t="s">
        <v>665</v>
      </c>
      <c r="E70" s="33" t="s">
        <v>15222</v>
      </c>
    </row>
    <row r="71" ht="38.25">
      <c r="A71" s="1" t="s">
        <v>666</v>
      </c>
      <c r="E71" s="27" t="s">
        <v>9134</v>
      </c>
    </row>
    <row r="72">
      <c r="A72" s="1" t="s">
        <v>659</v>
      </c>
      <c r="B72" s="1">
        <v>16</v>
      </c>
      <c r="C72" s="26" t="s">
        <v>9135</v>
      </c>
      <c r="D72" t="s">
        <v>661</v>
      </c>
      <c r="E72" s="27" t="s">
        <v>9136</v>
      </c>
      <c r="F72" s="28" t="s">
        <v>677</v>
      </c>
      <c r="G72" s="29">
        <v>798.19500000000005</v>
      </c>
      <c r="H72" s="28">
        <v>0</v>
      </c>
      <c r="I72" s="30">
        <f>ROUND(G72*H72,P4)</f>
        <v>0</v>
      </c>
      <c r="L72" s="31">
        <v>0</v>
      </c>
      <c r="M72" s="24">
        <f>ROUND(G72*L72,P4)</f>
        <v>0</v>
      </c>
      <c r="N72" s="25" t="s">
        <v>1309</v>
      </c>
      <c r="O72" s="32">
        <f>M72*AA72</f>
        <v>0</v>
      </c>
      <c r="P72" s="1">
        <v>3</v>
      </c>
      <c r="AA72" s="1">
        <f>IF(P72=1,$O$3,IF(P72=2,$O$4,$O$5))</f>
        <v>0</v>
      </c>
    </row>
    <row r="73">
      <c r="A73" s="1" t="s">
        <v>664</v>
      </c>
      <c r="E73" s="27" t="s">
        <v>661</v>
      </c>
    </row>
    <row r="74" ht="140.25">
      <c r="A74" s="1" t="s">
        <v>665</v>
      </c>
      <c r="E74" s="33" t="s">
        <v>15222</v>
      </c>
    </row>
    <row r="75" ht="25.5">
      <c r="A75" s="1" t="s">
        <v>666</v>
      </c>
      <c r="E75" s="27" t="s">
        <v>9138</v>
      </c>
    </row>
    <row r="76">
      <c r="A76" s="1" t="s">
        <v>659</v>
      </c>
      <c r="B76" s="1">
        <v>17</v>
      </c>
      <c r="C76" s="26" t="s">
        <v>5973</v>
      </c>
      <c r="D76" t="s">
        <v>661</v>
      </c>
      <c r="E76" s="27" t="s">
        <v>5974</v>
      </c>
      <c r="F76" s="28" t="s">
        <v>677</v>
      </c>
      <c r="G76" s="29">
        <v>798.19500000000005</v>
      </c>
      <c r="H76" s="28">
        <v>0</v>
      </c>
      <c r="I76" s="30">
        <f>ROUND(G76*H76,P4)</f>
        <v>0</v>
      </c>
      <c r="L76" s="31">
        <v>0</v>
      </c>
      <c r="M76" s="24">
        <f>ROUND(G76*L76,P4)</f>
        <v>0</v>
      </c>
      <c r="N76" s="25" t="s">
        <v>1309</v>
      </c>
      <c r="O76" s="32">
        <f>M76*AA76</f>
        <v>0</v>
      </c>
      <c r="P76" s="1">
        <v>3</v>
      </c>
      <c r="AA76" s="1">
        <f>IF(P76=1,$O$3,IF(P76=2,$O$4,$O$5))</f>
        <v>0</v>
      </c>
    </row>
    <row r="77">
      <c r="A77" s="1" t="s">
        <v>664</v>
      </c>
      <c r="E77" s="27" t="s">
        <v>661</v>
      </c>
    </row>
    <row r="78" ht="140.25">
      <c r="A78" s="1" t="s">
        <v>665</v>
      </c>
      <c r="E78" s="33" t="s">
        <v>15222</v>
      </c>
    </row>
    <row r="79" ht="38.25">
      <c r="A79" s="1" t="s">
        <v>666</v>
      </c>
      <c r="E79" s="27" t="s">
        <v>6611</v>
      </c>
    </row>
    <row r="80">
      <c r="A80" s="1" t="s">
        <v>659</v>
      </c>
      <c r="B80" s="1">
        <v>18</v>
      </c>
      <c r="C80" s="26" t="s">
        <v>15197</v>
      </c>
      <c r="D80" t="s">
        <v>661</v>
      </c>
      <c r="E80" s="27" t="s">
        <v>669</v>
      </c>
      <c r="F80" s="28" t="s">
        <v>670</v>
      </c>
      <c r="G80" s="29">
        <v>67</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row>
    <row r="83" ht="25.5">
      <c r="A83" s="1" t="s">
        <v>666</v>
      </c>
      <c r="E83" s="27" t="s">
        <v>671</v>
      </c>
    </row>
    <row r="84">
      <c r="A84" s="1" t="s">
        <v>659</v>
      </c>
      <c r="B84" s="1">
        <v>19</v>
      </c>
      <c r="C84" s="26" t="s">
        <v>14677</v>
      </c>
      <c r="D84" t="s">
        <v>661</v>
      </c>
      <c r="E84" s="27" t="s">
        <v>14678</v>
      </c>
      <c r="F84" s="28" t="s">
        <v>677</v>
      </c>
      <c r="G84" s="29">
        <v>111.15000000000001</v>
      </c>
      <c r="H84" s="28">
        <v>0</v>
      </c>
      <c r="I84" s="30">
        <f>ROUND(G84*H84,P4)</f>
        <v>0</v>
      </c>
      <c r="L84" s="31">
        <v>0</v>
      </c>
      <c r="M84" s="24">
        <f>ROUND(G84*L84,P4)</f>
        <v>0</v>
      </c>
      <c r="N84" s="25" t="s">
        <v>1309</v>
      </c>
      <c r="O84" s="32">
        <f>M84*AA84</f>
        <v>0</v>
      </c>
      <c r="P84" s="1">
        <v>3</v>
      </c>
      <c r="AA84" s="1">
        <f>IF(P84=1,$O$3,IF(P84=2,$O$4,$O$5))</f>
        <v>0</v>
      </c>
    </row>
    <row r="85" ht="25.5">
      <c r="A85" s="1" t="s">
        <v>664</v>
      </c>
      <c r="E85" s="27" t="s">
        <v>14679</v>
      </c>
    </row>
    <row r="86" ht="38.25">
      <c r="A86" s="1" t="s">
        <v>665</v>
      </c>
      <c r="E86" s="33" t="s">
        <v>15232</v>
      </c>
    </row>
    <row r="87">
      <c r="A87" s="1" t="s">
        <v>666</v>
      </c>
      <c r="E87" s="27" t="s">
        <v>661</v>
      </c>
    </row>
    <row r="88">
      <c r="A88" s="1" t="s">
        <v>656</v>
      </c>
      <c r="C88" s="22" t="s">
        <v>1329</v>
      </c>
      <c r="E88" s="23" t="s">
        <v>3214</v>
      </c>
      <c r="L88" s="24">
        <f>SUMIFS(L89:L92,A89:A92,"P")</f>
        <v>0</v>
      </c>
      <c r="M88" s="24">
        <f>SUMIFS(M89:M92,A89:A92,"P")</f>
        <v>0</v>
      </c>
      <c r="N88" s="25"/>
    </row>
    <row r="89">
      <c r="A89" s="1" t="s">
        <v>659</v>
      </c>
      <c r="B89" s="1">
        <v>20</v>
      </c>
      <c r="C89" s="26" t="s">
        <v>6443</v>
      </c>
      <c r="D89" t="s">
        <v>661</v>
      </c>
      <c r="E89" s="27" t="s">
        <v>6444</v>
      </c>
      <c r="F89" s="28" t="s">
        <v>677</v>
      </c>
      <c r="G89" s="29">
        <v>102.828</v>
      </c>
      <c r="H89" s="28">
        <v>0</v>
      </c>
      <c r="I89" s="30">
        <f>ROUND(G89*H89,P4)</f>
        <v>0</v>
      </c>
      <c r="L89" s="31">
        <v>0</v>
      </c>
      <c r="M89" s="24">
        <f>ROUND(G89*L89,P4)</f>
        <v>0</v>
      </c>
      <c r="N89" s="25" t="s">
        <v>1309</v>
      </c>
      <c r="O89" s="32">
        <f>M89*AA89</f>
        <v>0</v>
      </c>
      <c r="P89" s="1">
        <v>1</v>
      </c>
      <c r="AA89" s="1">
        <f>IF(P89=1,$O$3,IF(P89=2,$O$4,$O$5))</f>
        <v>0</v>
      </c>
    </row>
    <row r="90">
      <c r="A90" s="1" t="s">
        <v>664</v>
      </c>
      <c r="E90" s="27" t="s">
        <v>661</v>
      </c>
    </row>
    <row r="91">
      <c r="A91" s="1" t="s">
        <v>665</v>
      </c>
      <c r="E91" s="33" t="s">
        <v>15233</v>
      </c>
    </row>
    <row r="92" ht="102">
      <c r="A92" s="1" t="s">
        <v>666</v>
      </c>
      <c r="E92" s="27" t="s">
        <v>6446</v>
      </c>
    </row>
    <row r="93">
      <c r="A93" s="1" t="s">
        <v>656</v>
      </c>
      <c r="C93" s="22" t="s">
        <v>1333</v>
      </c>
      <c r="E93" s="23" t="s">
        <v>5082</v>
      </c>
      <c r="L93" s="24">
        <f>SUMIFS(L94:L101,A94:A101,"P")</f>
        <v>0</v>
      </c>
      <c r="M93" s="24">
        <f>SUMIFS(M94:M101,A94:A101,"P")</f>
        <v>0</v>
      </c>
      <c r="N93" s="25"/>
    </row>
    <row r="94">
      <c r="A94" s="1" t="s">
        <v>659</v>
      </c>
      <c r="B94" s="1">
        <v>21</v>
      </c>
      <c r="C94" s="26" t="s">
        <v>11993</v>
      </c>
      <c r="D94" t="s">
        <v>661</v>
      </c>
      <c r="E94" s="27" t="s">
        <v>11994</v>
      </c>
      <c r="F94" s="28" t="s">
        <v>663</v>
      </c>
      <c r="G94" s="29">
        <v>195.012</v>
      </c>
      <c r="H94" s="28">
        <v>0</v>
      </c>
      <c r="I94" s="30">
        <f>ROUND(G94*H94,P4)</f>
        <v>0</v>
      </c>
      <c r="L94" s="31">
        <v>0</v>
      </c>
      <c r="M94" s="24">
        <f>ROUND(G94*L94,P4)</f>
        <v>0</v>
      </c>
      <c r="N94" s="25" t="s">
        <v>1309</v>
      </c>
      <c r="O94" s="32">
        <f>M94*AA94</f>
        <v>0</v>
      </c>
      <c r="P94" s="1">
        <v>3</v>
      </c>
      <c r="AA94" s="1">
        <f>IF(P94=1,$O$3,IF(P94=2,$O$4,$O$5))</f>
        <v>0</v>
      </c>
    </row>
    <row r="95">
      <c r="A95" s="1" t="s">
        <v>664</v>
      </c>
      <c r="E95" s="27" t="s">
        <v>661</v>
      </c>
    </row>
    <row r="96" ht="63.75">
      <c r="A96" s="1" t="s">
        <v>665</v>
      </c>
      <c r="E96" s="33" t="s">
        <v>15234</v>
      </c>
    </row>
    <row r="97" ht="357">
      <c r="A97" s="1" t="s">
        <v>666</v>
      </c>
      <c r="E97" s="27" t="s">
        <v>6455</v>
      </c>
    </row>
    <row r="98">
      <c r="A98" s="1" t="s">
        <v>659</v>
      </c>
      <c r="B98" s="1">
        <v>22</v>
      </c>
      <c r="C98" s="26" t="s">
        <v>5083</v>
      </c>
      <c r="D98" t="s">
        <v>661</v>
      </c>
      <c r="E98" s="27" t="s">
        <v>5084</v>
      </c>
      <c r="F98" s="28" t="s">
        <v>663</v>
      </c>
      <c r="G98" s="29">
        <v>78.754999999999995</v>
      </c>
      <c r="H98" s="28">
        <v>0</v>
      </c>
      <c r="I98" s="30">
        <f>ROUND(G98*H98,P4)</f>
        <v>0</v>
      </c>
      <c r="L98" s="31">
        <v>0</v>
      </c>
      <c r="M98" s="24">
        <f>ROUND(G98*L98,P4)</f>
        <v>0</v>
      </c>
      <c r="N98" s="25" t="s">
        <v>1309</v>
      </c>
      <c r="O98" s="32">
        <f>M98*AA98</f>
        <v>0</v>
      </c>
      <c r="P98" s="1">
        <v>3</v>
      </c>
      <c r="AA98" s="1">
        <f>IF(P98=1,$O$3,IF(P98=2,$O$4,$O$5))</f>
        <v>0</v>
      </c>
    </row>
    <row r="99">
      <c r="A99" s="1" t="s">
        <v>664</v>
      </c>
      <c r="E99" s="27" t="s">
        <v>661</v>
      </c>
    </row>
    <row r="100" ht="229.5">
      <c r="A100" s="1" t="s">
        <v>665</v>
      </c>
      <c r="E100" s="33" t="s">
        <v>15235</v>
      </c>
    </row>
    <row r="101" ht="38.25">
      <c r="A101" s="1" t="s">
        <v>666</v>
      </c>
      <c r="E101" s="27" t="s">
        <v>6457</v>
      </c>
    </row>
    <row r="102">
      <c r="A102" s="1" t="s">
        <v>656</v>
      </c>
      <c r="C102" s="22" t="s">
        <v>952</v>
      </c>
      <c r="E102" s="23" t="s">
        <v>953</v>
      </c>
      <c r="L102" s="24">
        <f>SUMIFS(L103:L122,A103:A122,"P")</f>
        <v>0</v>
      </c>
      <c r="M102" s="24">
        <f>SUMIFS(M103:M122,A103:A122,"P")</f>
        <v>0</v>
      </c>
      <c r="N102" s="25"/>
    </row>
    <row r="103">
      <c r="A103" s="1" t="s">
        <v>659</v>
      </c>
      <c r="B103" s="1">
        <v>23</v>
      </c>
      <c r="C103" s="26" t="s">
        <v>14226</v>
      </c>
      <c r="D103" t="s">
        <v>661</v>
      </c>
      <c r="E103" s="27" t="s">
        <v>14227</v>
      </c>
      <c r="F103" s="28" t="s">
        <v>677</v>
      </c>
      <c r="G103" s="29">
        <v>18.48</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ht="63.75">
      <c r="A105" s="1" t="s">
        <v>665</v>
      </c>
      <c r="E105" s="33" t="s">
        <v>15236</v>
      </c>
    </row>
    <row r="106" ht="51">
      <c r="A106" s="1" t="s">
        <v>666</v>
      </c>
      <c r="E106" s="27" t="s">
        <v>5092</v>
      </c>
    </row>
    <row r="107">
      <c r="A107" s="1" t="s">
        <v>659</v>
      </c>
      <c r="B107" s="1">
        <v>24</v>
      </c>
      <c r="C107" s="26" t="s">
        <v>5098</v>
      </c>
      <c r="D107" t="s">
        <v>661</v>
      </c>
      <c r="E107" s="27" t="s">
        <v>5099</v>
      </c>
      <c r="F107" s="28" t="s">
        <v>677</v>
      </c>
      <c r="G107" s="29">
        <v>36.960000000000001</v>
      </c>
      <c r="H107" s="28">
        <v>0</v>
      </c>
      <c r="I107" s="30">
        <f>ROUND(G107*H107,P4)</f>
        <v>0</v>
      </c>
      <c r="L107" s="31">
        <v>0</v>
      </c>
      <c r="M107" s="24">
        <f>ROUND(G107*L107,P4)</f>
        <v>0</v>
      </c>
      <c r="N107" s="25" t="s">
        <v>1309</v>
      </c>
      <c r="O107" s="32">
        <f>M107*AA107</f>
        <v>0</v>
      </c>
      <c r="P107" s="1">
        <v>3</v>
      </c>
      <c r="AA107" s="1">
        <f>IF(P107=1,$O$3,IF(P107=2,$O$4,$O$5))</f>
        <v>0</v>
      </c>
    </row>
    <row r="108">
      <c r="A108" s="1" t="s">
        <v>664</v>
      </c>
      <c r="E108" s="27" t="s">
        <v>661</v>
      </c>
    </row>
    <row r="109" ht="63.75">
      <c r="A109" s="1" t="s">
        <v>665</v>
      </c>
      <c r="E109" s="33" t="s">
        <v>15237</v>
      </c>
    </row>
    <row r="110" ht="51">
      <c r="A110" s="1" t="s">
        <v>666</v>
      </c>
      <c r="E110" s="27" t="s">
        <v>5097</v>
      </c>
    </row>
    <row r="111">
      <c r="A111" s="1" t="s">
        <v>659</v>
      </c>
      <c r="B111" s="1">
        <v>25</v>
      </c>
      <c r="C111" s="26" t="s">
        <v>14229</v>
      </c>
      <c r="D111" t="s">
        <v>661</v>
      </c>
      <c r="E111" s="27" t="s">
        <v>14230</v>
      </c>
      <c r="F111" s="28" t="s">
        <v>677</v>
      </c>
      <c r="G111" s="29">
        <v>18.48</v>
      </c>
      <c r="H111" s="28">
        <v>0</v>
      </c>
      <c r="I111" s="30">
        <f>ROUND(G111*H111,P4)</f>
        <v>0</v>
      </c>
      <c r="L111" s="31">
        <v>0</v>
      </c>
      <c r="M111" s="24">
        <f>ROUND(G111*L111,P4)</f>
        <v>0</v>
      </c>
      <c r="N111" s="25" t="s">
        <v>1309</v>
      </c>
      <c r="O111" s="32">
        <f>M111*AA111</f>
        <v>0</v>
      </c>
      <c r="P111" s="1">
        <v>3</v>
      </c>
      <c r="AA111" s="1">
        <f>IF(P111=1,$O$3,IF(P111=2,$O$4,$O$5))</f>
        <v>0</v>
      </c>
    </row>
    <row r="112">
      <c r="A112" s="1" t="s">
        <v>664</v>
      </c>
      <c r="E112" s="27" t="s">
        <v>661</v>
      </c>
    </row>
    <row r="113" ht="63.75">
      <c r="A113" s="1" t="s">
        <v>665</v>
      </c>
      <c r="E113" s="33" t="s">
        <v>15236</v>
      </c>
    </row>
    <row r="114" ht="140.25">
      <c r="A114" s="1" t="s">
        <v>666</v>
      </c>
      <c r="E114" s="27" t="s">
        <v>5102</v>
      </c>
    </row>
    <row r="115">
      <c r="A115" s="1" t="s">
        <v>659</v>
      </c>
      <c r="B115" s="1">
        <v>26</v>
      </c>
      <c r="C115" s="26" t="s">
        <v>14231</v>
      </c>
      <c r="D115" t="s">
        <v>661</v>
      </c>
      <c r="E115" s="27" t="s">
        <v>14232</v>
      </c>
      <c r="F115" s="28" t="s">
        <v>677</v>
      </c>
      <c r="G115" s="29">
        <v>18.48</v>
      </c>
      <c r="H115" s="28">
        <v>0</v>
      </c>
      <c r="I115" s="30">
        <f>ROUND(G115*H115,P4)</f>
        <v>0</v>
      </c>
      <c r="L115" s="31">
        <v>0</v>
      </c>
      <c r="M115" s="24">
        <f>ROUND(G115*L115,P4)</f>
        <v>0</v>
      </c>
      <c r="N115" s="25" t="s">
        <v>1309</v>
      </c>
      <c r="O115" s="32">
        <f>M115*AA115</f>
        <v>0</v>
      </c>
      <c r="P115" s="1">
        <v>3</v>
      </c>
      <c r="AA115" s="1">
        <f>IF(P115=1,$O$3,IF(P115=2,$O$4,$O$5))</f>
        <v>0</v>
      </c>
    </row>
    <row r="116">
      <c r="A116" s="1" t="s">
        <v>664</v>
      </c>
      <c r="E116" s="27" t="s">
        <v>661</v>
      </c>
    </row>
    <row r="117" ht="63.75">
      <c r="A117" s="1" t="s">
        <v>665</v>
      </c>
      <c r="E117" s="33" t="s">
        <v>15236</v>
      </c>
    </row>
    <row r="118" ht="140.25">
      <c r="A118" s="1" t="s">
        <v>666</v>
      </c>
      <c r="E118" s="27" t="s">
        <v>5102</v>
      </c>
    </row>
    <row r="119">
      <c r="A119" s="1" t="s">
        <v>659</v>
      </c>
      <c r="B119" s="1">
        <v>27</v>
      </c>
      <c r="C119" s="26" t="s">
        <v>15238</v>
      </c>
      <c r="D119" t="s">
        <v>661</v>
      </c>
      <c r="E119" s="27" t="s">
        <v>15239</v>
      </c>
      <c r="F119" s="28" t="s">
        <v>677</v>
      </c>
      <c r="G119" s="29">
        <v>70.799999999999997</v>
      </c>
      <c r="H119" s="28">
        <v>0</v>
      </c>
      <c r="I119" s="30">
        <f>ROUND(G119*H119,P4)</f>
        <v>0</v>
      </c>
      <c r="L119" s="31">
        <v>0</v>
      </c>
      <c r="M119" s="24">
        <f>ROUND(G119*L119,P4)</f>
        <v>0</v>
      </c>
      <c r="N119" s="25" t="s">
        <v>1309</v>
      </c>
      <c r="O119" s="32">
        <f>M119*AA119</f>
        <v>0</v>
      </c>
      <c r="P119" s="1">
        <v>3</v>
      </c>
      <c r="AA119" s="1">
        <f>IF(P119=1,$O$3,IF(P119=2,$O$4,$O$5))</f>
        <v>0</v>
      </c>
    </row>
    <row r="120">
      <c r="A120" s="1" t="s">
        <v>664</v>
      </c>
      <c r="E120" s="27" t="s">
        <v>661</v>
      </c>
    </row>
    <row r="121">
      <c r="A121" s="1" t="s">
        <v>665</v>
      </c>
      <c r="E121" s="33" t="s">
        <v>15240</v>
      </c>
    </row>
    <row r="122" ht="89.25">
      <c r="A122" s="1" t="s">
        <v>666</v>
      </c>
      <c r="E122" s="27" t="s">
        <v>13026</v>
      </c>
    </row>
    <row r="123">
      <c r="A123" s="1" t="s">
        <v>656</v>
      </c>
      <c r="C123" s="22" t="s">
        <v>679</v>
      </c>
      <c r="E123" s="23" t="s">
        <v>680</v>
      </c>
      <c r="L123" s="24">
        <f>SUMIFS(L124:L135,A124:A135,"P")</f>
        <v>0</v>
      </c>
      <c r="M123" s="24">
        <f>SUMIFS(M124:M135,A124:A135,"P")</f>
        <v>0</v>
      </c>
      <c r="N123" s="25"/>
    </row>
    <row r="124">
      <c r="A124" s="1" t="s">
        <v>659</v>
      </c>
      <c r="B124" s="1">
        <v>28</v>
      </c>
      <c r="C124" s="26" t="s">
        <v>5558</v>
      </c>
      <c r="D124" t="s">
        <v>661</v>
      </c>
      <c r="E124" s="27" t="s">
        <v>5559</v>
      </c>
      <c r="F124" s="28" t="s">
        <v>683</v>
      </c>
      <c r="G124" s="29">
        <v>17</v>
      </c>
      <c r="H124" s="28">
        <v>0</v>
      </c>
      <c r="I124" s="30">
        <f>ROUND(G124*H124,P4)</f>
        <v>0</v>
      </c>
      <c r="L124" s="31">
        <v>0</v>
      </c>
      <c r="M124" s="24">
        <f>ROUND(G124*L124,P4)</f>
        <v>0</v>
      </c>
      <c r="N124" s="25" t="s">
        <v>1309</v>
      </c>
      <c r="O124" s="32">
        <f>M124*AA124</f>
        <v>0</v>
      </c>
      <c r="P124" s="1">
        <v>3</v>
      </c>
      <c r="AA124" s="1">
        <f>IF(P124=1,$O$3,IF(P124=2,$O$4,$O$5))</f>
        <v>0</v>
      </c>
    </row>
    <row r="125">
      <c r="A125" s="1" t="s">
        <v>664</v>
      </c>
      <c r="E125" s="27" t="s">
        <v>661</v>
      </c>
    </row>
    <row r="126">
      <c r="A126" s="1" t="s">
        <v>665</v>
      </c>
    </row>
    <row r="127" ht="102">
      <c r="A127" s="1" t="s">
        <v>666</v>
      </c>
      <c r="E127" s="27" t="s">
        <v>1825</v>
      </c>
    </row>
    <row r="128">
      <c r="A128" s="1" t="s">
        <v>659</v>
      </c>
      <c r="B128" s="1">
        <v>29</v>
      </c>
      <c r="C128" s="26" t="s">
        <v>13902</v>
      </c>
      <c r="D128" t="s">
        <v>661</v>
      </c>
      <c r="E128" s="27" t="s">
        <v>13903</v>
      </c>
      <c r="F128" s="28" t="s">
        <v>683</v>
      </c>
      <c r="G128" s="29">
        <v>2</v>
      </c>
      <c r="H128" s="28">
        <v>0</v>
      </c>
      <c r="I128" s="30">
        <f>ROUND(G128*H128,P4)</f>
        <v>0</v>
      </c>
      <c r="L128" s="31">
        <v>0</v>
      </c>
      <c r="M128" s="24">
        <f>ROUND(G128*L128,P4)</f>
        <v>0</v>
      </c>
      <c r="N128" s="25" t="s">
        <v>1309</v>
      </c>
      <c r="O128" s="32">
        <f>M128*AA128</f>
        <v>0</v>
      </c>
      <c r="P128" s="1">
        <v>3</v>
      </c>
      <c r="AA128" s="1">
        <f>IF(P128=1,$O$3,IF(P128=2,$O$4,$O$5))</f>
        <v>0</v>
      </c>
    </row>
    <row r="129">
      <c r="A129" s="1" t="s">
        <v>664</v>
      </c>
      <c r="E129" s="27" t="s">
        <v>661</v>
      </c>
    </row>
    <row r="130">
      <c r="A130" s="1" t="s">
        <v>665</v>
      </c>
    </row>
    <row r="131" ht="102">
      <c r="A131" s="1" t="s">
        <v>666</v>
      </c>
      <c r="E131" s="27" t="s">
        <v>1825</v>
      </c>
    </row>
    <row r="132">
      <c r="A132" s="1" t="s">
        <v>659</v>
      </c>
      <c r="B132" s="1">
        <v>30</v>
      </c>
      <c r="C132" s="26" t="s">
        <v>14162</v>
      </c>
      <c r="D132" t="s">
        <v>661</v>
      </c>
      <c r="E132" s="27" t="s">
        <v>14163</v>
      </c>
      <c r="F132" s="28" t="s">
        <v>683</v>
      </c>
      <c r="G132" s="29">
        <v>2</v>
      </c>
      <c r="H132" s="28">
        <v>0</v>
      </c>
      <c r="I132" s="30">
        <f>ROUND(G132*H132,P4)</f>
        <v>0</v>
      </c>
      <c r="L132" s="31">
        <v>0</v>
      </c>
      <c r="M132" s="24">
        <f>ROUND(G132*L132,P4)</f>
        <v>0</v>
      </c>
      <c r="N132" s="25" t="s">
        <v>1309</v>
      </c>
      <c r="O132" s="32">
        <f>M132*AA132</f>
        <v>0</v>
      </c>
      <c r="P132" s="1">
        <v>1</v>
      </c>
      <c r="AA132" s="1">
        <f>IF(P132=1,$O$3,IF(P132=2,$O$4,$O$5))</f>
        <v>0</v>
      </c>
    </row>
    <row r="133">
      <c r="A133" s="1" t="s">
        <v>664</v>
      </c>
      <c r="E133" s="27" t="s">
        <v>661</v>
      </c>
    </row>
    <row r="134">
      <c r="A134" s="1" t="s">
        <v>665</v>
      </c>
    </row>
    <row r="135" ht="153">
      <c r="A135" s="1" t="s">
        <v>666</v>
      </c>
      <c r="E135" s="27" t="s">
        <v>11831</v>
      </c>
    </row>
    <row r="136">
      <c r="A136" s="1" t="s">
        <v>656</v>
      </c>
      <c r="C136" s="22" t="s">
        <v>6055</v>
      </c>
      <c r="E136" s="23" t="s">
        <v>6673</v>
      </c>
      <c r="L136" s="24">
        <f>SUMIFS(L137:L272,A137:A272,"P")</f>
        <v>0</v>
      </c>
      <c r="M136" s="24">
        <f>SUMIFS(M137:M272,A137:A272,"P")</f>
        <v>0</v>
      </c>
      <c r="N136" s="25"/>
    </row>
    <row r="137">
      <c r="A137" s="1" t="s">
        <v>659</v>
      </c>
      <c r="B137" s="1">
        <v>31</v>
      </c>
      <c r="C137" s="26" t="s">
        <v>15241</v>
      </c>
      <c r="D137" t="s">
        <v>661</v>
      </c>
      <c r="E137" s="27" t="s">
        <v>15242</v>
      </c>
      <c r="F137" s="28" t="s">
        <v>670</v>
      </c>
      <c r="G137" s="29">
        <v>110.40000000000001</v>
      </c>
      <c r="H137" s="28">
        <v>0</v>
      </c>
      <c r="I137" s="30">
        <f>ROUND(G137*H137,P4)</f>
        <v>0</v>
      </c>
      <c r="L137" s="31">
        <v>0</v>
      </c>
      <c r="M137" s="24">
        <f>ROUND(G137*L137,P4)</f>
        <v>0</v>
      </c>
      <c r="N137" s="25" t="s">
        <v>1309</v>
      </c>
      <c r="O137" s="32">
        <f>M137*AA137</f>
        <v>0</v>
      </c>
      <c r="P137" s="1">
        <v>3</v>
      </c>
      <c r="AA137" s="1">
        <f>IF(P137=1,$O$3,IF(P137=2,$O$4,$O$5))</f>
        <v>0</v>
      </c>
    </row>
    <row r="138">
      <c r="A138" s="1" t="s">
        <v>664</v>
      </c>
      <c r="E138" s="27" t="s">
        <v>661</v>
      </c>
    </row>
    <row r="139">
      <c r="A139" s="1" t="s">
        <v>665</v>
      </c>
      <c r="E139" s="33" t="s">
        <v>15243</v>
      </c>
    </row>
    <row r="140" ht="255">
      <c r="A140" s="1" t="s">
        <v>666</v>
      </c>
      <c r="E140" s="27" t="s">
        <v>6676</v>
      </c>
    </row>
    <row r="141">
      <c r="A141" s="1" t="s">
        <v>659</v>
      </c>
      <c r="B141" s="1">
        <v>32</v>
      </c>
      <c r="C141" s="26" t="s">
        <v>15244</v>
      </c>
      <c r="D141" t="s">
        <v>661</v>
      </c>
      <c r="E141" s="27" t="s">
        <v>15245</v>
      </c>
      <c r="F141" s="28" t="s">
        <v>670</v>
      </c>
      <c r="G141" s="29">
        <v>74.040000000000006</v>
      </c>
      <c r="H141" s="28">
        <v>0</v>
      </c>
      <c r="I141" s="30">
        <f>ROUND(G141*H141,P4)</f>
        <v>0</v>
      </c>
      <c r="L141" s="31">
        <v>0</v>
      </c>
      <c r="M141" s="24">
        <f>ROUND(G141*L141,P4)</f>
        <v>0</v>
      </c>
      <c r="N141" s="25" t="s">
        <v>1309</v>
      </c>
      <c r="O141" s="32">
        <f>M141*AA141</f>
        <v>0</v>
      </c>
      <c r="P141" s="1">
        <v>3</v>
      </c>
      <c r="AA141" s="1">
        <f>IF(P141=1,$O$3,IF(P141=2,$O$4,$O$5))</f>
        <v>0</v>
      </c>
    </row>
    <row r="142">
      <c r="A142" s="1" t="s">
        <v>664</v>
      </c>
      <c r="E142" s="27" t="s">
        <v>661</v>
      </c>
    </row>
    <row r="143">
      <c r="A143" s="1" t="s">
        <v>665</v>
      </c>
      <c r="E143" s="33" t="s">
        <v>15246</v>
      </c>
    </row>
    <row r="144" ht="255">
      <c r="A144" s="1" t="s">
        <v>666</v>
      </c>
      <c r="E144" s="27" t="s">
        <v>6676</v>
      </c>
    </row>
    <row r="145">
      <c r="A145" s="1" t="s">
        <v>659</v>
      </c>
      <c r="B145" s="1">
        <v>33</v>
      </c>
      <c r="C145" s="26" t="s">
        <v>15038</v>
      </c>
      <c r="D145" t="s">
        <v>661</v>
      </c>
      <c r="E145" s="27" t="s">
        <v>15039</v>
      </c>
      <c r="F145" s="28" t="s">
        <v>670</v>
      </c>
      <c r="G145" s="29">
        <v>156.41999999999999</v>
      </c>
      <c r="H145" s="28">
        <v>0</v>
      </c>
      <c r="I145" s="30">
        <f>ROUND(G145*H145,P4)</f>
        <v>0</v>
      </c>
      <c r="L145" s="31">
        <v>0</v>
      </c>
      <c r="M145" s="24">
        <f>ROUND(G145*L145,P4)</f>
        <v>0</v>
      </c>
      <c r="N145" s="25" t="s">
        <v>1309</v>
      </c>
      <c r="O145" s="32">
        <f>M145*AA145</f>
        <v>0</v>
      </c>
      <c r="P145" s="1">
        <v>3</v>
      </c>
      <c r="AA145" s="1">
        <f>IF(P145=1,$O$3,IF(P145=2,$O$4,$O$5))</f>
        <v>0</v>
      </c>
    </row>
    <row r="146">
      <c r="A146" s="1" t="s">
        <v>664</v>
      </c>
      <c r="E146" s="27" t="s">
        <v>661</v>
      </c>
    </row>
    <row r="147">
      <c r="A147" s="1" t="s">
        <v>665</v>
      </c>
      <c r="E147" s="33" t="s">
        <v>15247</v>
      </c>
    </row>
    <row r="148" ht="255">
      <c r="A148" s="1" t="s">
        <v>666</v>
      </c>
      <c r="E148" s="27" t="s">
        <v>14074</v>
      </c>
    </row>
    <row r="149">
      <c r="A149" s="1" t="s">
        <v>659</v>
      </c>
      <c r="B149" s="1">
        <v>34</v>
      </c>
      <c r="C149" s="26" t="s">
        <v>9622</v>
      </c>
      <c r="D149" t="s">
        <v>661</v>
      </c>
      <c r="E149" s="27" t="s">
        <v>9623</v>
      </c>
      <c r="F149" s="28" t="s">
        <v>670</v>
      </c>
      <c r="G149" s="29">
        <v>49.200000000000003</v>
      </c>
      <c r="H149" s="28">
        <v>0</v>
      </c>
      <c r="I149" s="30">
        <f>ROUND(G149*H149,P4)</f>
        <v>0</v>
      </c>
      <c r="L149" s="31">
        <v>0</v>
      </c>
      <c r="M149" s="24">
        <f>ROUND(G149*L149,P4)</f>
        <v>0</v>
      </c>
      <c r="N149" s="25" t="s">
        <v>1309</v>
      </c>
      <c r="O149" s="32">
        <f>M149*AA149</f>
        <v>0</v>
      </c>
      <c r="P149" s="1">
        <v>1</v>
      </c>
      <c r="AA149" s="1">
        <f>IF(P149=1,$O$3,IF(P149=2,$O$4,$O$5))</f>
        <v>0</v>
      </c>
    </row>
    <row r="150">
      <c r="A150" s="1" t="s">
        <v>664</v>
      </c>
      <c r="E150" s="27" t="s">
        <v>661</v>
      </c>
    </row>
    <row r="151">
      <c r="A151" s="1" t="s">
        <v>665</v>
      </c>
    </row>
    <row r="152" ht="242.25">
      <c r="A152" s="1" t="s">
        <v>666</v>
      </c>
      <c r="E152" s="27" t="s">
        <v>6468</v>
      </c>
    </row>
    <row r="153">
      <c r="A153" s="1" t="s">
        <v>659</v>
      </c>
      <c r="B153" s="1">
        <v>35</v>
      </c>
      <c r="C153" s="26" t="s">
        <v>14127</v>
      </c>
      <c r="D153" t="s">
        <v>661</v>
      </c>
      <c r="E153" s="27" t="s">
        <v>14128</v>
      </c>
      <c r="F153" s="28" t="s">
        <v>683</v>
      </c>
      <c r="G153" s="29">
        <v>8</v>
      </c>
      <c r="H153" s="28">
        <v>0</v>
      </c>
      <c r="I153" s="30">
        <f>ROUND(G153*H153,P4)</f>
        <v>0</v>
      </c>
      <c r="L153" s="31">
        <v>0</v>
      </c>
      <c r="M153" s="24">
        <f>ROUND(G153*L153,P4)</f>
        <v>0</v>
      </c>
      <c r="N153" s="25" t="s">
        <v>1309</v>
      </c>
      <c r="O153" s="32">
        <f>M153*AA153</f>
        <v>0</v>
      </c>
      <c r="P153" s="1">
        <v>3</v>
      </c>
      <c r="AA153" s="1">
        <f>IF(P153=1,$O$3,IF(P153=2,$O$4,$O$5))</f>
        <v>0</v>
      </c>
    </row>
    <row r="154">
      <c r="A154" s="1" t="s">
        <v>664</v>
      </c>
      <c r="E154" s="27" t="s">
        <v>661</v>
      </c>
    </row>
    <row r="155">
      <c r="A155" s="1" t="s">
        <v>665</v>
      </c>
    </row>
    <row r="156" ht="242.25">
      <c r="A156" s="1" t="s">
        <v>666</v>
      </c>
      <c r="E156" s="27" t="s">
        <v>14129</v>
      </c>
    </row>
    <row r="157">
      <c r="A157" s="1" t="s">
        <v>659</v>
      </c>
      <c r="B157" s="1">
        <v>36</v>
      </c>
      <c r="C157" s="26" t="s">
        <v>14185</v>
      </c>
      <c r="D157" t="s">
        <v>661</v>
      </c>
      <c r="E157" s="27" t="s">
        <v>14186</v>
      </c>
      <c r="F157" s="28" t="s">
        <v>683</v>
      </c>
      <c r="G157" s="29">
        <v>2</v>
      </c>
      <c r="H157" s="28">
        <v>0</v>
      </c>
      <c r="I157" s="30">
        <f>ROUND(G157*H157,P4)</f>
        <v>0</v>
      </c>
      <c r="L157" s="31">
        <v>0</v>
      </c>
      <c r="M157" s="24">
        <f>ROUND(G157*L157,P4)</f>
        <v>0</v>
      </c>
      <c r="N157" s="25" t="s">
        <v>1309</v>
      </c>
      <c r="O157" s="32">
        <f>M157*AA157</f>
        <v>0</v>
      </c>
      <c r="P157" s="1">
        <v>3</v>
      </c>
      <c r="AA157" s="1">
        <f>IF(P157=1,$O$3,IF(P157=2,$O$4,$O$5))</f>
        <v>0</v>
      </c>
    </row>
    <row r="158">
      <c r="A158" s="1" t="s">
        <v>664</v>
      </c>
      <c r="E158" s="27" t="s">
        <v>661</v>
      </c>
    </row>
    <row r="159">
      <c r="A159" s="1" t="s">
        <v>665</v>
      </c>
    </row>
    <row r="160" ht="242.25">
      <c r="A160" s="1" t="s">
        <v>666</v>
      </c>
      <c r="E160" s="27" t="s">
        <v>14129</v>
      </c>
    </row>
    <row r="161">
      <c r="A161" s="1" t="s">
        <v>659</v>
      </c>
      <c r="B161" s="1">
        <v>37</v>
      </c>
      <c r="C161" s="26" t="s">
        <v>14699</v>
      </c>
      <c r="D161" t="s">
        <v>661</v>
      </c>
      <c r="E161" s="27" t="s">
        <v>14700</v>
      </c>
      <c r="F161" s="28" t="s">
        <v>683</v>
      </c>
      <c r="G161" s="29">
        <v>2</v>
      </c>
      <c r="H161" s="28">
        <v>0</v>
      </c>
      <c r="I161" s="30">
        <f>ROUND(G161*H161,P4)</f>
        <v>0</v>
      </c>
      <c r="L161" s="31">
        <v>0</v>
      </c>
      <c r="M161" s="24">
        <f>ROUND(G161*L161,P4)</f>
        <v>0</v>
      </c>
      <c r="N161" s="25" t="s">
        <v>1309</v>
      </c>
      <c r="O161" s="32">
        <f>M161*AA161</f>
        <v>0</v>
      </c>
      <c r="P161" s="1">
        <v>3</v>
      </c>
      <c r="AA161" s="1">
        <f>IF(P161=1,$O$3,IF(P161=2,$O$4,$O$5))</f>
        <v>0</v>
      </c>
    </row>
    <row r="162">
      <c r="A162" s="1" t="s">
        <v>664</v>
      </c>
      <c r="E162" s="27" t="s">
        <v>661</v>
      </c>
    </row>
    <row r="163">
      <c r="A163" s="1" t="s">
        <v>665</v>
      </c>
    </row>
    <row r="164" ht="242.25">
      <c r="A164" s="1" t="s">
        <v>666</v>
      </c>
      <c r="E164" s="27" t="s">
        <v>14129</v>
      </c>
    </row>
    <row r="165">
      <c r="A165" s="1" t="s">
        <v>659</v>
      </c>
      <c r="B165" s="1">
        <v>38</v>
      </c>
      <c r="C165" s="26" t="s">
        <v>7243</v>
      </c>
      <c r="D165" t="s">
        <v>661</v>
      </c>
      <c r="E165" s="27" t="s">
        <v>7244</v>
      </c>
      <c r="F165" s="28" t="s">
        <v>683</v>
      </c>
      <c r="G165" s="29">
        <v>3</v>
      </c>
      <c r="H165" s="28">
        <v>0</v>
      </c>
      <c r="I165" s="30">
        <f>ROUND(G165*H165,P4)</f>
        <v>0</v>
      </c>
      <c r="L165" s="31">
        <v>0</v>
      </c>
      <c r="M165" s="24">
        <f>ROUND(G165*L165,P4)</f>
        <v>0</v>
      </c>
      <c r="N165" s="25" t="s">
        <v>1309</v>
      </c>
      <c r="O165" s="32">
        <f>M165*AA165</f>
        <v>0</v>
      </c>
      <c r="P165" s="1">
        <v>3</v>
      </c>
      <c r="AA165" s="1">
        <f>IF(P165=1,$O$3,IF(P165=2,$O$4,$O$5))</f>
        <v>0</v>
      </c>
    </row>
    <row r="166">
      <c r="A166" s="1" t="s">
        <v>664</v>
      </c>
      <c r="E166" s="27" t="s">
        <v>661</v>
      </c>
    </row>
    <row r="167">
      <c r="A167" s="1" t="s">
        <v>665</v>
      </c>
    </row>
    <row r="168" ht="89.25">
      <c r="A168" s="1" t="s">
        <v>666</v>
      </c>
      <c r="E168" s="27" t="s">
        <v>6474</v>
      </c>
    </row>
    <row r="169">
      <c r="A169" s="1" t="s">
        <v>659</v>
      </c>
      <c r="B169" s="1">
        <v>39</v>
      </c>
      <c r="C169" s="26" t="s">
        <v>14039</v>
      </c>
      <c r="D169" t="s">
        <v>661</v>
      </c>
      <c r="E169" s="27" t="s">
        <v>14040</v>
      </c>
      <c r="F169" s="28" t="s">
        <v>683</v>
      </c>
      <c r="G169" s="29">
        <v>6</v>
      </c>
      <c r="H169" s="28">
        <v>0</v>
      </c>
      <c r="I169" s="30">
        <f>ROUND(G169*H169,P4)</f>
        <v>0</v>
      </c>
      <c r="L169" s="31">
        <v>0</v>
      </c>
      <c r="M169" s="24">
        <f>ROUND(G169*L169,P4)</f>
        <v>0</v>
      </c>
      <c r="N169" s="25" t="s">
        <v>1309</v>
      </c>
      <c r="O169" s="32">
        <f>M169*AA169</f>
        <v>0</v>
      </c>
      <c r="P169" s="1">
        <v>3</v>
      </c>
      <c r="AA169" s="1">
        <f>IF(P169=1,$O$3,IF(P169=2,$O$4,$O$5))</f>
        <v>0</v>
      </c>
    </row>
    <row r="170">
      <c r="A170" s="1" t="s">
        <v>664</v>
      </c>
      <c r="E170" s="27" t="s">
        <v>15248</v>
      </c>
    </row>
    <row r="171">
      <c r="A171" s="1" t="s">
        <v>665</v>
      </c>
    </row>
    <row r="172" ht="38.25">
      <c r="A172" s="1" t="s">
        <v>666</v>
      </c>
      <c r="E172" s="27" t="s">
        <v>8011</v>
      </c>
    </row>
    <row r="173">
      <c r="A173" s="1" t="s">
        <v>659</v>
      </c>
      <c r="B173" s="1">
        <v>40</v>
      </c>
      <c r="C173" s="26" t="s">
        <v>6475</v>
      </c>
      <c r="D173" t="s">
        <v>661</v>
      </c>
      <c r="E173" s="27" t="s">
        <v>6476</v>
      </c>
      <c r="F173" s="28" t="s">
        <v>663</v>
      </c>
      <c r="G173" s="29">
        <v>0.41999999999999998</v>
      </c>
      <c r="H173" s="28">
        <v>0</v>
      </c>
      <c r="I173" s="30">
        <f>ROUND(G173*H173,P4)</f>
        <v>0</v>
      </c>
      <c r="L173" s="31">
        <v>0</v>
      </c>
      <c r="M173" s="24">
        <f>ROUND(G173*L173,P4)</f>
        <v>0</v>
      </c>
      <c r="N173" s="25" t="s">
        <v>1309</v>
      </c>
      <c r="O173" s="32">
        <f>M173*AA173</f>
        <v>0</v>
      </c>
      <c r="P173" s="1">
        <v>3</v>
      </c>
      <c r="AA173" s="1">
        <f>IF(P173=1,$O$3,IF(P173=2,$O$4,$O$5))</f>
        <v>0</v>
      </c>
    </row>
    <row r="174">
      <c r="A174" s="1" t="s">
        <v>664</v>
      </c>
      <c r="E174" s="27" t="s">
        <v>661</v>
      </c>
    </row>
    <row r="175">
      <c r="A175" s="1" t="s">
        <v>665</v>
      </c>
      <c r="E175" s="33" t="s">
        <v>15249</v>
      </c>
    </row>
    <row r="176" ht="357">
      <c r="A176" s="1" t="s">
        <v>666</v>
      </c>
      <c r="E176" s="27" t="s">
        <v>6455</v>
      </c>
    </row>
    <row r="177">
      <c r="A177" s="1" t="s">
        <v>659</v>
      </c>
      <c r="B177" s="1">
        <v>41</v>
      </c>
      <c r="C177" s="26" t="s">
        <v>14315</v>
      </c>
      <c r="D177" t="s">
        <v>661</v>
      </c>
      <c r="E177" s="27" t="s">
        <v>14316</v>
      </c>
      <c r="F177" s="28" t="s">
        <v>670</v>
      </c>
      <c r="G177" s="29">
        <v>142.19999999999999</v>
      </c>
      <c r="H177" s="28">
        <v>0</v>
      </c>
      <c r="I177" s="30">
        <f>ROUND(G177*H177,P4)</f>
        <v>0</v>
      </c>
      <c r="L177" s="31">
        <v>0</v>
      </c>
      <c r="M177" s="24">
        <f>ROUND(G177*L177,P4)</f>
        <v>0</v>
      </c>
      <c r="N177" s="25" t="s">
        <v>1309</v>
      </c>
      <c r="O177" s="32">
        <f>M177*AA177</f>
        <v>0</v>
      </c>
      <c r="P177" s="1">
        <v>3</v>
      </c>
      <c r="AA177" s="1">
        <f>IF(P177=1,$O$3,IF(P177=2,$O$4,$O$5))</f>
        <v>0</v>
      </c>
    </row>
    <row r="178">
      <c r="A178" s="1" t="s">
        <v>664</v>
      </c>
      <c r="E178" s="27" t="s">
        <v>661</v>
      </c>
    </row>
    <row r="179">
      <c r="A179" s="1" t="s">
        <v>665</v>
      </c>
      <c r="E179" s="33" t="s">
        <v>15250</v>
      </c>
    </row>
    <row r="180" ht="51">
      <c r="A180" s="1" t="s">
        <v>666</v>
      </c>
      <c r="E180" s="27" t="s">
        <v>12854</v>
      </c>
    </row>
    <row r="181">
      <c r="A181" s="1" t="s">
        <v>659</v>
      </c>
      <c r="B181" s="1">
        <v>42</v>
      </c>
      <c r="C181" s="26" t="s">
        <v>14189</v>
      </c>
      <c r="D181" t="s">
        <v>661</v>
      </c>
      <c r="E181" s="27" t="s">
        <v>14190</v>
      </c>
      <c r="F181" s="28" t="s">
        <v>670</v>
      </c>
      <c r="G181" s="29">
        <v>10</v>
      </c>
      <c r="H181" s="28">
        <v>0</v>
      </c>
      <c r="I181" s="30">
        <f>ROUND(G181*H181,P4)</f>
        <v>0</v>
      </c>
      <c r="L181" s="31">
        <v>0</v>
      </c>
      <c r="M181" s="24">
        <f>ROUND(G181*L181,P4)</f>
        <v>0</v>
      </c>
      <c r="N181" s="25" t="s">
        <v>1309</v>
      </c>
      <c r="O181" s="32">
        <f>M181*AA181</f>
        <v>0</v>
      </c>
      <c r="P181" s="1">
        <v>3</v>
      </c>
      <c r="AA181" s="1">
        <f>IF(P181=1,$O$3,IF(P181=2,$O$4,$O$5))</f>
        <v>0</v>
      </c>
    </row>
    <row r="182">
      <c r="A182" s="1" t="s">
        <v>664</v>
      </c>
      <c r="E182" s="27" t="s">
        <v>661</v>
      </c>
    </row>
    <row r="183">
      <c r="A183" s="1" t="s">
        <v>665</v>
      </c>
    </row>
    <row r="184" ht="51">
      <c r="A184" s="1" t="s">
        <v>666</v>
      </c>
      <c r="E184" s="27" t="s">
        <v>12854</v>
      </c>
    </row>
    <row r="185">
      <c r="A185" s="1" t="s">
        <v>659</v>
      </c>
      <c r="B185" s="1">
        <v>43</v>
      </c>
      <c r="C185" s="26" t="s">
        <v>12855</v>
      </c>
      <c r="D185" t="s">
        <v>661</v>
      </c>
      <c r="E185" s="27" t="s">
        <v>12856</v>
      </c>
      <c r="F185" s="28" t="s">
        <v>670</v>
      </c>
      <c r="G185" s="29">
        <v>8.9000000000000004</v>
      </c>
      <c r="H185" s="28">
        <v>0</v>
      </c>
      <c r="I185" s="30">
        <f>ROUND(G185*H185,P4)</f>
        <v>0</v>
      </c>
      <c r="L185" s="31">
        <v>0</v>
      </c>
      <c r="M185" s="24">
        <f>ROUND(G185*L185,P4)</f>
        <v>0</v>
      </c>
      <c r="N185" s="25" t="s">
        <v>1309</v>
      </c>
      <c r="O185" s="32">
        <f>M185*AA185</f>
        <v>0</v>
      </c>
      <c r="P185" s="1">
        <v>3</v>
      </c>
      <c r="AA185" s="1">
        <f>IF(P185=1,$O$3,IF(P185=2,$O$4,$O$5))</f>
        <v>0</v>
      </c>
    </row>
    <row r="186">
      <c r="A186" s="1" t="s">
        <v>664</v>
      </c>
      <c r="E186" s="27" t="s">
        <v>661</v>
      </c>
    </row>
    <row r="187">
      <c r="A187" s="1" t="s">
        <v>665</v>
      </c>
      <c r="E187" s="33" t="s">
        <v>15251</v>
      </c>
    </row>
    <row r="188" ht="51">
      <c r="A188" s="1" t="s">
        <v>666</v>
      </c>
      <c r="E188" s="27" t="s">
        <v>12854</v>
      </c>
    </row>
    <row r="189">
      <c r="A189" s="1" t="s">
        <v>659</v>
      </c>
      <c r="B189" s="1">
        <v>44</v>
      </c>
      <c r="C189" s="26" t="s">
        <v>14041</v>
      </c>
      <c r="D189" t="s">
        <v>661</v>
      </c>
      <c r="E189" s="27" t="s">
        <v>14042</v>
      </c>
      <c r="F189" s="28" t="s">
        <v>670</v>
      </c>
      <c r="G189" s="29">
        <v>236.09999999999999</v>
      </c>
      <c r="H189" s="28">
        <v>0</v>
      </c>
      <c r="I189" s="30">
        <f>ROUND(G189*H189,P4)</f>
        <v>0</v>
      </c>
      <c r="L189" s="31">
        <v>0</v>
      </c>
      <c r="M189" s="24">
        <f>ROUND(G189*L189,P4)</f>
        <v>0</v>
      </c>
      <c r="N189" s="25" t="s">
        <v>1309</v>
      </c>
      <c r="O189" s="32">
        <f>M189*AA189</f>
        <v>0</v>
      </c>
      <c r="P189" s="1">
        <v>3</v>
      </c>
      <c r="AA189" s="1">
        <f>IF(P189=1,$O$3,IF(P189=2,$O$4,$O$5))</f>
        <v>0</v>
      </c>
    </row>
    <row r="190">
      <c r="A190" s="1" t="s">
        <v>664</v>
      </c>
      <c r="E190" s="27" t="s">
        <v>661</v>
      </c>
    </row>
    <row r="191">
      <c r="A191" s="1" t="s">
        <v>665</v>
      </c>
      <c r="E191" s="33" t="s">
        <v>15252</v>
      </c>
    </row>
    <row r="192" ht="51">
      <c r="A192" s="1" t="s">
        <v>666</v>
      </c>
      <c r="E192" s="27" t="s">
        <v>12854</v>
      </c>
    </row>
    <row r="193">
      <c r="A193" s="1" t="s">
        <v>659</v>
      </c>
      <c r="B193" s="1">
        <v>45</v>
      </c>
      <c r="C193" s="26" t="s">
        <v>14192</v>
      </c>
      <c r="D193" t="s">
        <v>661</v>
      </c>
      <c r="E193" s="27" t="s">
        <v>14193</v>
      </c>
      <c r="F193" s="28" t="s">
        <v>670</v>
      </c>
      <c r="G193" s="29">
        <v>24</v>
      </c>
      <c r="H193" s="28">
        <v>0</v>
      </c>
      <c r="I193" s="30">
        <f>ROUND(G193*H193,P4)</f>
        <v>0</v>
      </c>
      <c r="L193" s="31">
        <v>0</v>
      </c>
      <c r="M193" s="24">
        <f>ROUND(G193*L193,P4)</f>
        <v>0</v>
      </c>
      <c r="N193" s="25" t="s">
        <v>1309</v>
      </c>
      <c r="O193" s="32">
        <f>M193*AA193</f>
        <v>0</v>
      </c>
      <c r="P193" s="1">
        <v>3</v>
      </c>
      <c r="AA193" s="1">
        <f>IF(P193=1,$O$3,IF(P193=2,$O$4,$O$5))</f>
        <v>0</v>
      </c>
    </row>
    <row r="194">
      <c r="A194" s="1" t="s">
        <v>664</v>
      </c>
      <c r="E194" s="27" t="s">
        <v>661</v>
      </c>
    </row>
    <row r="195">
      <c r="A195" s="1" t="s">
        <v>665</v>
      </c>
      <c r="E195" s="33" t="s">
        <v>15253</v>
      </c>
    </row>
    <row r="196" ht="51">
      <c r="A196" s="1" t="s">
        <v>666</v>
      </c>
      <c r="E196" s="27" t="s">
        <v>12854</v>
      </c>
    </row>
    <row r="197">
      <c r="A197" s="1" t="s">
        <v>659</v>
      </c>
      <c r="B197" s="1">
        <v>46</v>
      </c>
      <c r="C197" s="26" t="s">
        <v>14708</v>
      </c>
      <c r="D197" t="s">
        <v>661</v>
      </c>
      <c r="E197" s="27" t="s">
        <v>14709</v>
      </c>
      <c r="F197" s="28" t="s">
        <v>670</v>
      </c>
      <c r="G197" s="29">
        <v>138</v>
      </c>
      <c r="H197" s="28">
        <v>0</v>
      </c>
      <c r="I197" s="30">
        <f>ROUND(G197*H197,P4)</f>
        <v>0</v>
      </c>
      <c r="L197" s="31">
        <v>0</v>
      </c>
      <c r="M197" s="24">
        <f>ROUND(G197*L197,P4)</f>
        <v>0</v>
      </c>
      <c r="N197" s="25" t="s">
        <v>1309</v>
      </c>
      <c r="O197" s="32">
        <f>M197*AA197</f>
        <v>0</v>
      </c>
      <c r="P197" s="1">
        <v>3</v>
      </c>
      <c r="AA197" s="1">
        <f>IF(P197=1,$O$3,IF(P197=2,$O$4,$O$5))</f>
        <v>0</v>
      </c>
    </row>
    <row r="198">
      <c r="A198" s="1" t="s">
        <v>664</v>
      </c>
      <c r="E198" s="27" t="s">
        <v>661</v>
      </c>
    </row>
    <row r="199">
      <c r="A199" s="1" t="s">
        <v>665</v>
      </c>
      <c r="E199" s="33" t="s">
        <v>15254</v>
      </c>
    </row>
    <row r="200" ht="51">
      <c r="A200" s="1" t="s">
        <v>666</v>
      </c>
      <c r="E200" s="27" t="s">
        <v>12854</v>
      </c>
    </row>
    <row r="201">
      <c r="A201" s="1" t="s">
        <v>659</v>
      </c>
      <c r="B201" s="1">
        <v>47</v>
      </c>
      <c r="C201" s="26" t="s">
        <v>14044</v>
      </c>
      <c r="D201" t="s">
        <v>661</v>
      </c>
      <c r="E201" s="27" t="s">
        <v>14045</v>
      </c>
      <c r="F201" s="28" t="s">
        <v>670</v>
      </c>
      <c r="G201" s="29">
        <v>523.5</v>
      </c>
      <c r="H201" s="28">
        <v>0</v>
      </c>
      <c r="I201" s="30">
        <f>ROUND(G201*H201,P4)</f>
        <v>0</v>
      </c>
      <c r="L201" s="31">
        <v>0</v>
      </c>
      <c r="M201" s="24">
        <f>ROUND(G201*L201,P4)</f>
        <v>0</v>
      </c>
      <c r="N201" s="25" t="s">
        <v>1309</v>
      </c>
      <c r="O201" s="32">
        <f>M201*AA201</f>
        <v>0</v>
      </c>
      <c r="P201" s="1">
        <v>3</v>
      </c>
      <c r="AA201" s="1">
        <f>IF(P201=1,$O$3,IF(P201=2,$O$4,$O$5))</f>
        <v>0</v>
      </c>
    </row>
    <row r="202">
      <c r="A202" s="1" t="s">
        <v>664</v>
      </c>
      <c r="E202" s="27" t="s">
        <v>661</v>
      </c>
    </row>
    <row r="203">
      <c r="A203" s="1" t="s">
        <v>665</v>
      </c>
      <c r="E203" s="33" t="s">
        <v>15255</v>
      </c>
    </row>
    <row r="204" ht="25.5">
      <c r="A204" s="1" t="s">
        <v>666</v>
      </c>
      <c r="E204" s="27" t="s">
        <v>14047</v>
      </c>
    </row>
    <row r="205">
      <c r="A205" s="1" t="s">
        <v>659</v>
      </c>
      <c r="B205" s="1">
        <v>48</v>
      </c>
      <c r="C205" s="26" t="s">
        <v>14168</v>
      </c>
      <c r="D205" t="s">
        <v>661</v>
      </c>
      <c r="E205" s="27" t="s">
        <v>6058</v>
      </c>
      <c r="F205" s="28" t="s">
        <v>670</v>
      </c>
      <c r="G205" s="29">
        <v>12</v>
      </c>
      <c r="H205" s="28">
        <v>0</v>
      </c>
      <c r="I205" s="30">
        <f>ROUND(G205*H205,P4)</f>
        <v>0</v>
      </c>
      <c r="L205" s="31">
        <v>0</v>
      </c>
      <c r="M205" s="24">
        <f>ROUND(G205*L205,P4)</f>
        <v>0</v>
      </c>
      <c r="N205" s="25" t="s">
        <v>1309</v>
      </c>
      <c r="O205" s="32">
        <f>M205*AA205</f>
        <v>0</v>
      </c>
      <c r="P205" s="1">
        <v>3</v>
      </c>
      <c r="AA205" s="1">
        <f>IF(P205=1,$O$3,IF(P205=2,$O$4,$O$5))</f>
        <v>0</v>
      </c>
    </row>
    <row r="206">
      <c r="A206" s="1" t="s">
        <v>664</v>
      </c>
      <c r="E206" s="27" t="s">
        <v>14238</v>
      </c>
    </row>
    <row r="207">
      <c r="A207" s="1" t="s">
        <v>665</v>
      </c>
      <c r="E207" s="33" t="s">
        <v>15037</v>
      </c>
    </row>
    <row r="208" ht="255">
      <c r="A208" s="1" t="s">
        <v>666</v>
      </c>
      <c r="E208" s="27" t="s">
        <v>6676</v>
      </c>
    </row>
    <row r="209">
      <c r="A209" s="1" t="s">
        <v>659</v>
      </c>
      <c r="B209" s="1">
        <v>49</v>
      </c>
      <c r="C209" s="26" t="s">
        <v>14131</v>
      </c>
      <c r="D209" t="s">
        <v>661</v>
      </c>
      <c r="E209" s="27" t="s">
        <v>6285</v>
      </c>
      <c r="F209" s="28" t="s">
        <v>670</v>
      </c>
      <c r="G209" s="29">
        <v>84.480000000000004</v>
      </c>
      <c r="H209" s="28">
        <v>0</v>
      </c>
      <c r="I209" s="30">
        <f>ROUND(G209*H209,P4)</f>
        <v>0</v>
      </c>
      <c r="L209" s="31">
        <v>0</v>
      </c>
      <c r="M209" s="24">
        <f>ROUND(G209*L209,P4)</f>
        <v>0</v>
      </c>
      <c r="N209" s="25" t="s">
        <v>1309</v>
      </c>
      <c r="O209" s="32">
        <f>M209*AA209</f>
        <v>0</v>
      </c>
      <c r="P209" s="1">
        <v>3</v>
      </c>
      <c r="AA209" s="1">
        <f>IF(P209=1,$O$3,IF(P209=2,$O$4,$O$5))</f>
        <v>0</v>
      </c>
    </row>
    <row r="210">
      <c r="A210" s="1" t="s">
        <v>664</v>
      </c>
      <c r="E210" s="27" t="s">
        <v>14135</v>
      </c>
    </row>
    <row r="211">
      <c r="A211" s="1" t="s">
        <v>665</v>
      </c>
      <c r="E211" s="33" t="s">
        <v>15256</v>
      </c>
    </row>
    <row r="212" ht="255">
      <c r="A212" s="1" t="s">
        <v>666</v>
      </c>
      <c r="E212" s="27" t="s">
        <v>6676</v>
      </c>
    </row>
    <row r="213">
      <c r="A213" s="1" t="s">
        <v>659</v>
      </c>
      <c r="B213" s="1">
        <v>50</v>
      </c>
      <c r="C213" s="26" t="s">
        <v>14134</v>
      </c>
      <c r="D213" t="s">
        <v>661</v>
      </c>
      <c r="E213" s="27" t="s">
        <v>6062</v>
      </c>
      <c r="F213" s="28" t="s">
        <v>670</v>
      </c>
      <c r="G213" s="29">
        <v>268.80000000000001</v>
      </c>
      <c r="H213" s="28">
        <v>0</v>
      </c>
      <c r="I213" s="30">
        <f>ROUND(G213*H213,P4)</f>
        <v>0</v>
      </c>
      <c r="L213" s="31">
        <v>0</v>
      </c>
      <c r="M213" s="24">
        <f>ROUND(G213*L213,P4)</f>
        <v>0</v>
      </c>
      <c r="N213" s="25" t="s">
        <v>1309</v>
      </c>
      <c r="O213" s="32">
        <f>M213*AA213</f>
        <v>0</v>
      </c>
      <c r="P213" s="1">
        <v>3</v>
      </c>
      <c r="AA213" s="1">
        <f>IF(P213=1,$O$3,IF(P213=2,$O$4,$O$5))</f>
        <v>0</v>
      </c>
    </row>
    <row r="214">
      <c r="A214" s="1" t="s">
        <v>664</v>
      </c>
      <c r="E214" s="27" t="s">
        <v>14135</v>
      </c>
    </row>
    <row r="215">
      <c r="A215" s="1" t="s">
        <v>665</v>
      </c>
      <c r="E215" s="33" t="s">
        <v>15257</v>
      </c>
    </row>
    <row r="216" ht="255">
      <c r="A216" s="1" t="s">
        <v>666</v>
      </c>
      <c r="E216" s="27" t="s">
        <v>6676</v>
      </c>
    </row>
    <row r="217">
      <c r="A217" s="1" t="s">
        <v>659</v>
      </c>
      <c r="B217" s="1">
        <v>51</v>
      </c>
      <c r="C217" s="26" t="s">
        <v>14048</v>
      </c>
      <c r="D217" t="s">
        <v>661</v>
      </c>
      <c r="E217" s="27" t="s">
        <v>6065</v>
      </c>
      <c r="F217" s="28" t="s">
        <v>670</v>
      </c>
      <c r="G217" s="29">
        <v>3.6000000000000001</v>
      </c>
      <c r="H217" s="28">
        <v>0</v>
      </c>
      <c r="I217" s="30">
        <f>ROUND(G217*H217,P4)</f>
        <v>0</v>
      </c>
      <c r="L217" s="31">
        <v>0</v>
      </c>
      <c r="M217" s="24">
        <f>ROUND(G217*L217,P4)</f>
        <v>0</v>
      </c>
      <c r="N217" s="25" t="s">
        <v>1309</v>
      </c>
      <c r="O217" s="32">
        <f>M217*AA217</f>
        <v>0</v>
      </c>
      <c r="P217" s="1">
        <v>3</v>
      </c>
      <c r="AA217" s="1">
        <f>IF(P217=1,$O$3,IF(P217=2,$O$4,$O$5))</f>
        <v>0</v>
      </c>
    </row>
    <row r="218">
      <c r="A218" s="1" t="s">
        <v>664</v>
      </c>
      <c r="E218" s="27" t="s">
        <v>14135</v>
      </c>
    </row>
    <row r="219">
      <c r="A219" s="1" t="s">
        <v>665</v>
      </c>
      <c r="E219" s="33" t="s">
        <v>15258</v>
      </c>
    </row>
    <row r="220" ht="255">
      <c r="A220" s="1" t="s">
        <v>666</v>
      </c>
      <c r="E220" s="27" t="s">
        <v>6676</v>
      </c>
    </row>
    <row r="221">
      <c r="A221" s="1" t="s">
        <v>659</v>
      </c>
      <c r="B221" s="1">
        <v>52</v>
      </c>
      <c r="C221" s="26" t="s">
        <v>14201</v>
      </c>
      <c r="D221" t="s">
        <v>661</v>
      </c>
      <c r="E221" s="27" t="s">
        <v>6678</v>
      </c>
      <c r="F221" s="28" t="s">
        <v>670</v>
      </c>
      <c r="G221" s="29">
        <v>28.800000000000001</v>
      </c>
      <c r="H221" s="28">
        <v>0</v>
      </c>
      <c r="I221" s="30">
        <f>ROUND(G221*H221,P4)</f>
        <v>0</v>
      </c>
      <c r="L221" s="31">
        <v>0</v>
      </c>
      <c r="M221" s="24">
        <f>ROUND(G221*L221,P4)</f>
        <v>0</v>
      </c>
      <c r="N221" s="25" t="s">
        <v>1309</v>
      </c>
      <c r="O221" s="32">
        <f>M221*AA221</f>
        <v>0</v>
      </c>
      <c r="P221" s="1">
        <v>3</v>
      </c>
      <c r="AA221" s="1">
        <f>IF(P221=1,$O$3,IF(P221=2,$O$4,$O$5))</f>
        <v>0</v>
      </c>
    </row>
    <row r="222">
      <c r="A222" s="1" t="s">
        <v>664</v>
      </c>
      <c r="E222" s="27" t="s">
        <v>14135</v>
      </c>
    </row>
    <row r="223">
      <c r="A223" s="1" t="s">
        <v>665</v>
      </c>
      <c r="E223" s="33" t="s">
        <v>15259</v>
      </c>
    </row>
    <row r="224" ht="255">
      <c r="A224" s="1" t="s">
        <v>666</v>
      </c>
      <c r="E224" s="27" t="s">
        <v>6676</v>
      </c>
    </row>
    <row r="225">
      <c r="A225" s="1" t="s">
        <v>659</v>
      </c>
      <c r="B225" s="1">
        <v>53</v>
      </c>
      <c r="C225" s="26" t="s">
        <v>15260</v>
      </c>
      <c r="D225" t="s">
        <v>661</v>
      </c>
      <c r="E225" s="27" t="s">
        <v>15261</v>
      </c>
      <c r="F225" s="28" t="s">
        <v>670</v>
      </c>
      <c r="G225" s="29">
        <v>45.600000000000001</v>
      </c>
      <c r="H225" s="28">
        <v>0</v>
      </c>
      <c r="I225" s="30">
        <f>ROUND(G225*H225,P4)</f>
        <v>0</v>
      </c>
      <c r="L225" s="31">
        <v>0</v>
      </c>
      <c r="M225" s="24">
        <f>ROUND(G225*L225,P4)</f>
        <v>0</v>
      </c>
      <c r="N225" s="25" t="s">
        <v>1309</v>
      </c>
      <c r="O225" s="32">
        <f>M225*AA225</f>
        <v>0</v>
      </c>
      <c r="P225" s="1">
        <v>3</v>
      </c>
      <c r="AA225" s="1">
        <f>IF(P225=1,$O$3,IF(P225=2,$O$4,$O$5))</f>
        <v>0</v>
      </c>
    </row>
    <row r="226">
      <c r="A226" s="1" t="s">
        <v>664</v>
      </c>
      <c r="E226" s="27" t="s">
        <v>15262</v>
      </c>
    </row>
    <row r="227">
      <c r="A227" s="1" t="s">
        <v>665</v>
      </c>
      <c r="E227" s="33" t="s">
        <v>15263</v>
      </c>
    </row>
    <row r="228" ht="255">
      <c r="A228" s="1" t="s">
        <v>666</v>
      </c>
      <c r="E228" s="27" t="s">
        <v>6676</v>
      </c>
    </row>
    <row r="229">
      <c r="A229" s="1" t="s">
        <v>659</v>
      </c>
      <c r="B229" s="1">
        <v>54</v>
      </c>
      <c r="C229" s="26" t="s">
        <v>14795</v>
      </c>
      <c r="D229" t="s">
        <v>661</v>
      </c>
      <c r="E229" s="27" t="s">
        <v>14796</v>
      </c>
      <c r="F229" s="28" t="s">
        <v>683</v>
      </c>
      <c r="G229" s="29">
        <v>3</v>
      </c>
      <c r="H229" s="28">
        <v>0</v>
      </c>
      <c r="I229" s="30">
        <f>ROUND(G229*H229,P4)</f>
        <v>0</v>
      </c>
      <c r="L229" s="31">
        <v>0</v>
      </c>
      <c r="M229" s="24">
        <f>ROUND(G229*L229,P4)</f>
        <v>0</v>
      </c>
      <c r="N229" s="25" t="s">
        <v>1309</v>
      </c>
      <c r="O229" s="32">
        <f>M229*AA229</f>
        <v>0</v>
      </c>
      <c r="P229" s="1">
        <v>3</v>
      </c>
      <c r="AA229" s="1">
        <f>IF(P229=1,$O$3,IF(P229=2,$O$4,$O$5))</f>
        <v>0</v>
      </c>
    </row>
    <row r="230">
      <c r="A230" s="1" t="s">
        <v>664</v>
      </c>
      <c r="E230" s="27" t="s">
        <v>15264</v>
      </c>
    </row>
    <row r="231">
      <c r="A231" s="1" t="s">
        <v>665</v>
      </c>
    </row>
    <row r="232" ht="25.5">
      <c r="A232" s="1" t="s">
        <v>666</v>
      </c>
      <c r="E232" s="27" t="s">
        <v>7057</v>
      </c>
    </row>
    <row r="233">
      <c r="A233" s="1" t="s">
        <v>659</v>
      </c>
      <c r="B233" s="1">
        <v>55</v>
      </c>
      <c r="C233" s="26" t="s">
        <v>15265</v>
      </c>
      <c r="D233" t="s">
        <v>661</v>
      </c>
      <c r="E233" s="27" t="s">
        <v>15266</v>
      </c>
      <c r="F233" s="28" t="s">
        <v>683</v>
      </c>
      <c r="G233" s="29">
        <v>1</v>
      </c>
      <c r="H233" s="28">
        <v>0</v>
      </c>
      <c r="I233" s="30">
        <f>ROUND(G233*H233,P4)</f>
        <v>0</v>
      </c>
      <c r="L233" s="31">
        <v>0</v>
      </c>
      <c r="M233" s="24">
        <f>ROUND(G233*L233,P4)</f>
        <v>0</v>
      </c>
      <c r="N233" s="25" t="s">
        <v>1309</v>
      </c>
      <c r="O233" s="32">
        <f>M233*AA233</f>
        <v>0</v>
      </c>
      <c r="P233" s="1">
        <v>3</v>
      </c>
      <c r="AA233" s="1">
        <f>IF(P233=1,$O$3,IF(P233=2,$O$4,$O$5))</f>
        <v>0</v>
      </c>
    </row>
    <row r="234" ht="127.5">
      <c r="A234" s="1" t="s">
        <v>664</v>
      </c>
      <c r="E234" s="27" t="s">
        <v>15267</v>
      </c>
    </row>
    <row r="235">
      <c r="A235" s="1" t="s">
        <v>665</v>
      </c>
    </row>
    <row r="236" ht="267.75">
      <c r="A236" s="1" t="s">
        <v>666</v>
      </c>
      <c r="E236" s="27" t="s">
        <v>14867</v>
      </c>
    </row>
    <row r="237">
      <c r="A237" s="1" t="s">
        <v>659</v>
      </c>
      <c r="B237" s="1">
        <v>56</v>
      </c>
      <c r="C237" s="26" t="s">
        <v>15268</v>
      </c>
      <c r="D237" t="s">
        <v>661</v>
      </c>
      <c r="E237" s="27" t="s">
        <v>15269</v>
      </c>
      <c r="F237" s="28" t="s">
        <v>683</v>
      </c>
      <c r="G237" s="29">
        <v>1</v>
      </c>
      <c r="H237" s="28">
        <v>0</v>
      </c>
      <c r="I237" s="30">
        <f>ROUND(G237*H237,P4)</f>
        <v>0</v>
      </c>
      <c r="L237" s="31">
        <v>0</v>
      </c>
      <c r="M237" s="24">
        <f>ROUND(G237*L237,P4)</f>
        <v>0</v>
      </c>
      <c r="N237" s="25" t="s">
        <v>1309</v>
      </c>
      <c r="O237" s="32">
        <f>M237*AA237</f>
        <v>0</v>
      </c>
      <c r="P237" s="1">
        <v>3</v>
      </c>
      <c r="AA237" s="1">
        <f>IF(P237=1,$O$3,IF(P237=2,$O$4,$O$5))</f>
        <v>0</v>
      </c>
    </row>
    <row r="238" ht="127.5">
      <c r="A238" s="1" t="s">
        <v>664</v>
      </c>
      <c r="E238" s="27" t="s">
        <v>15270</v>
      </c>
    </row>
    <row r="239">
      <c r="A239" s="1" t="s">
        <v>665</v>
      </c>
    </row>
    <row r="240" ht="267.75">
      <c r="A240" s="1" t="s">
        <v>666</v>
      </c>
      <c r="E240" s="27" t="s">
        <v>14867</v>
      </c>
    </row>
    <row r="241">
      <c r="A241" s="1" t="s">
        <v>659</v>
      </c>
      <c r="B241" s="1">
        <v>57</v>
      </c>
      <c r="C241" s="26" t="s">
        <v>15271</v>
      </c>
      <c r="D241" t="s">
        <v>661</v>
      </c>
      <c r="E241" s="27" t="s">
        <v>15272</v>
      </c>
      <c r="F241" s="28" t="s">
        <v>683</v>
      </c>
      <c r="G241" s="29">
        <v>1</v>
      </c>
      <c r="H241" s="28">
        <v>0</v>
      </c>
      <c r="I241" s="30">
        <f>ROUND(G241*H241,P4)</f>
        <v>0</v>
      </c>
      <c r="L241" s="31">
        <v>0</v>
      </c>
      <c r="M241" s="24">
        <f>ROUND(G241*L241,P4)</f>
        <v>0</v>
      </c>
      <c r="N241" s="25" t="s">
        <v>1309</v>
      </c>
      <c r="O241" s="32">
        <f>M241*AA241</f>
        <v>0</v>
      </c>
      <c r="P241" s="1">
        <v>3</v>
      </c>
      <c r="AA241" s="1">
        <f>IF(P241=1,$O$3,IF(P241=2,$O$4,$O$5))</f>
        <v>0</v>
      </c>
    </row>
    <row r="242">
      <c r="A242" s="1" t="s">
        <v>664</v>
      </c>
      <c r="E242" s="27" t="s">
        <v>15273</v>
      </c>
    </row>
    <row r="243">
      <c r="A243" s="1" t="s">
        <v>665</v>
      </c>
    </row>
    <row r="244" ht="242.25">
      <c r="A244" s="1" t="s">
        <v>666</v>
      </c>
      <c r="E244" s="27" t="s">
        <v>14129</v>
      </c>
    </row>
    <row r="245">
      <c r="A245" s="1" t="s">
        <v>659</v>
      </c>
      <c r="B245" s="1">
        <v>58</v>
      </c>
      <c r="C245" s="26" t="s">
        <v>15274</v>
      </c>
      <c r="D245" t="s">
        <v>661</v>
      </c>
      <c r="E245" s="27" t="s">
        <v>15275</v>
      </c>
      <c r="F245" s="28" t="s">
        <v>683</v>
      </c>
      <c r="G245" s="29">
        <v>1</v>
      </c>
      <c r="H245" s="28">
        <v>0</v>
      </c>
      <c r="I245" s="30">
        <f>ROUND(G245*H245,P4)</f>
        <v>0</v>
      </c>
      <c r="L245" s="31">
        <v>0</v>
      </c>
      <c r="M245" s="24">
        <f>ROUND(G245*L245,P4)</f>
        <v>0</v>
      </c>
      <c r="N245" s="25" t="s">
        <v>1309</v>
      </c>
      <c r="O245" s="32">
        <f>M245*AA245</f>
        <v>0</v>
      </c>
      <c r="P245" s="1">
        <v>3</v>
      </c>
      <c r="AA245" s="1">
        <f>IF(P245=1,$O$3,IF(P245=2,$O$4,$O$5))</f>
        <v>0</v>
      </c>
    </row>
    <row r="246">
      <c r="A246" s="1" t="s">
        <v>664</v>
      </c>
      <c r="E246" s="27" t="s">
        <v>15276</v>
      </c>
    </row>
    <row r="247">
      <c r="A247" s="1" t="s">
        <v>665</v>
      </c>
    </row>
    <row r="248" ht="242.25">
      <c r="A248" s="1" t="s">
        <v>666</v>
      </c>
      <c r="E248" s="27" t="s">
        <v>14129</v>
      </c>
    </row>
    <row r="249">
      <c r="A249" s="1" t="s">
        <v>659</v>
      </c>
      <c r="B249" s="1">
        <v>59</v>
      </c>
      <c r="C249" s="26" t="s">
        <v>15277</v>
      </c>
      <c r="D249" t="s">
        <v>661</v>
      </c>
      <c r="E249" s="27" t="s">
        <v>15278</v>
      </c>
      <c r="F249" s="28" t="s">
        <v>683</v>
      </c>
      <c r="G249" s="29">
        <v>1</v>
      </c>
      <c r="H249" s="28">
        <v>0</v>
      </c>
      <c r="I249" s="30">
        <f>ROUND(G249*H249,P4)</f>
        <v>0</v>
      </c>
      <c r="L249" s="31">
        <v>0</v>
      </c>
      <c r="M249" s="24">
        <f>ROUND(G249*L249,P4)</f>
        <v>0</v>
      </c>
      <c r="N249" s="25" t="s">
        <v>1309</v>
      </c>
      <c r="O249" s="32">
        <f>M249*AA249</f>
        <v>0</v>
      </c>
      <c r="P249" s="1">
        <v>3</v>
      </c>
      <c r="AA249" s="1">
        <f>IF(P249=1,$O$3,IF(P249=2,$O$4,$O$5))</f>
        <v>0</v>
      </c>
    </row>
    <row r="250">
      <c r="A250" s="1" t="s">
        <v>664</v>
      </c>
      <c r="E250" s="27" t="s">
        <v>15279</v>
      </c>
    </row>
    <row r="251">
      <c r="A251" s="1" t="s">
        <v>665</v>
      </c>
    </row>
    <row r="252" ht="242.25">
      <c r="A252" s="1" t="s">
        <v>666</v>
      </c>
      <c r="E252" s="27" t="s">
        <v>14129</v>
      </c>
    </row>
    <row r="253">
      <c r="A253" s="1" t="s">
        <v>659</v>
      </c>
      <c r="B253" s="1">
        <v>60</v>
      </c>
      <c r="C253" s="26" t="s">
        <v>15280</v>
      </c>
      <c r="D253" t="s">
        <v>661</v>
      </c>
      <c r="E253" s="27" t="s">
        <v>15281</v>
      </c>
      <c r="F253" s="28" t="s">
        <v>683</v>
      </c>
      <c r="G253" s="29">
        <v>1</v>
      </c>
      <c r="H253" s="28">
        <v>0</v>
      </c>
      <c r="I253" s="30">
        <f>ROUND(G253*H253,P4)</f>
        <v>0</v>
      </c>
      <c r="L253" s="31">
        <v>0</v>
      </c>
      <c r="M253" s="24">
        <f>ROUND(G253*L253,P4)</f>
        <v>0</v>
      </c>
      <c r="N253" s="25" t="s">
        <v>1309</v>
      </c>
      <c r="O253" s="32">
        <f>M253*AA253</f>
        <v>0</v>
      </c>
      <c r="P253" s="1">
        <v>3</v>
      </c>
      <c r="AA253" s="1">
        <f>IF(P253=1,$O$3,IF(P253=2,$O$4,$O$5))</f>
        <v>0</v>
      </c>
    </row>
    <row r="254">
      <c r="A254" s="1" t="s">
        <v>664</v>
      </c>
      <c r="E254" s="27" t="s">
        <v>15282</v>
      </c>
    </row>
    <row r="255">
      <c r="A255" s="1" t="s">
        <v>665</v>
      </c>
    </row>
    <row r="256" ht="242.25">
      <c r="A256" s="1" t="s">
        <v>666</v>
      </c>
      <c r="E256" s="27" t="s">
        <v>14129</v>
      </c>
    </row>
    <row r="257">
      <c r="A257" s="1" t="s">
        <v>659</v>
      </c>
      <c r="B257" s="1">
        <v>61</v>
      </c>
      <c r="C257" s="26" t="s">
        <v>15283</v>
      </c>
      <c r="D257" t="s">
        <v>661</v>
      </c>
      <c r="E257" s="27" t="s">
        <v>15284</v>
      </c>
      <c r="F257" s="28" t="s">
        <v>683</v>
      </c>
      <c r="G257" s="29">
        <v>1</v>
      </c>
      <c r="H257" s="28">
        <v>0</v>
      </c>
      <c r="I257" s="30">
        <f>ROUND(G257*H257,P4)</f>
        <v>0</v>
      </c>
      <c r="L257" s="31">
        <v>0</v>
      </c>
      <c r="M257" s="24">
        <f>ROUND(G257*L257,P4)</f>
        <v>0</v>
      </c>
      <c r="N257" s="25" t="s">
        <v>1309</v>
      </c>
      <c r="O257" s="32">
        <f>M257*AA257</f>
        <v>0</v>
      </c>
      <c r="P257" s="1">
        <v>3</v>
      </c>
      <c r="AA257" s="1">
        <f>IF(P257=1,$O$3,IF(P257=2,$O$4,$O$5))</f>
        <v>0</v>
      </c>
    </row>
    <row r="258">
      <c r="A258" s="1" t="s">
        <v>664</v>
      </c>
      <c r="E258" s="27" t="s">
        <v>15285</v>
      </c>
    </row>
    <row r="259">
      <c r="A259" s="1" t="s">
        <v>665</v>
      </c>
    </row>
    <row r="260" ht="242.25">
      <c r="A260" s="1" t="s">
        <v>666</v>
      </c>
      <c r="E260" s="27" t="s">
        <v>14129</v>
      </c>
    </row>
    <row r="261">
      <c r="A261" s="1" t="s">
        <v>659</v>
      </c>
      <c r="B261" s="1">
        <v>62</v>
      </c>
      <c r="C261" s="26" t="s">
        <v>15286</v>
      </c>
      <c r="D261" t="s">
        <v>661</v>
      </c>
      <c r="E261" s="27" t="s">
        <v>15287</v>
      </c>
      <c r="F261" s="28" t="s">
        <v>683</v>
      </c>
      <c r="G261" s="29">
        <v>1</v>
      </c>
      <c r="H261" s="28">
        <v>0</v>
      </c>
      <c r="I261" s="30">
        <f>ROUND(G261*H261,P4)</f>
        <v>0</v>
      </c>
      <c r="L261" s="31">
        <v>0</v>
      </c>
      <c r="M261" s="24">
        <f>ROUND(G261*L261,P4)</f>
        <v>0</v>
      </c>
      <c r="N261" s="25" t="s">
        <v>1309</v>
      </c>
      <c r="O261" s="32">
        <f>M261*AA261</f>
        <v>0</v>
      </c>
      <c r="P261" s="1">
        <v>3</v>
      </c>
      <c r="AA261" s="1">
        <f>IF(P261=1,$O$3,IF(P261=2,$O$4,$O$5))</f>
        <v>0</v>
      </c>
    </row>
    <row r="262">
      <c r="A262" s="1" t="s">
        <v>664</v>
      </c>
      <c r="E262" s="27" t="s">
        <v>15288</v>
      </c>
    </row>
    <row r="263">
      <c r="A263" s="1" t="s">
        <v>665</v>
      </c>
    </row>
    <row r="264" ht="242.25">
      <c r="A264" s="1" t="s">
        <v>666</v>
      </c>
      <c r="E264" s="27" t="s">
        <v>14129</v>
      </c>
    </row>
    <row r="265">
      <c r="A265" s="1" t="s">
        <v>659</v>
      </c>
      <c r="B265" s="1">
        <v>63</v>
      </c>
      <c r="C265" s="26" t="s">
        <v>15289</v>
      </c>
      <c r="D265" t="s">
        <v>661</v>
      </c>
      <c r="E265" s="27" t="s">
        <v>15290</v>
      </c>
      <c r="F265" s="28" t="s">
        <v>683</v>
      </c>
      <c r="G265" s="29">
        <v>1</v>
      </c>
      <c r="H265" s="28">
        <v>0</v>
      </c>
      <c r="I265" s="30">
        <f>ROUND(G265*H265,P4)</f>
        <v>0</v>
      </c>
      <c r="L265" s="31">
        <v>0</v>
      </c>
      <c r="M265" s="24">
        <f>ROUND(G265*L265,P4)</f>
        <v>0</v>
      </c>
      <c r="N265" s="25" t="s">
        <v>1309</v>
      </c>
      <c r="O265" s="32">
        <f>M265*AA265</f>
        <v>0</v>
      </c>
      <c r="P265" s="1">
        <v>3</v>
      </c>
      <c r="AA265" s="1">
        <f>IF(P265=1,$O$3,IF(P265=2,$O$4,$O$5))</f>
        <v>0</v>
      </c>
    </row>
    <row r="266">
      <c r="A266" s="1" t="s">
        <v>664</v>
      </c>
      <c r="E266" s="27" t="s">
        <v>15291</v>
      </c>
    </row>
    <row r="267">
      <c r="A267" s="1" t="s">
        <v>665</v>
      </c>
    </row>
    <row r="268" ht="242.25">
      <c r="A268" s="1" t="s">
        <v>666</v>
      </c>
      <c r="E268" s="27" t="s">
        <v>14129</v>
      </c>
    </row>
    <row r="269">
      <c r="A269" s="1" t="s">
        <v>659</v>
      </c>
      <c r="B269" s="1">
        <v>64</v>
      </c>
      <c r="C269" s="26" t="s">
        <v>15292</v>
      </c>
      <c r="D269" t="s">
        <v>661</v>
      </c>
      <c r="E269" s="27" t="s">
        <v>15293</v>
      </c>
      <c r="F269" s="28" t="s">
        <v>683</v>
      </c>
      <c r="G269" s="29">
        <v>5</v>
      </c>
      <c r="H269" s="28">
        <v>0</v>
      </c>
      <c r="I269" s="30">
        <f>ROUND(G269*H269,P4)</f>
        <v>0</v>
      </c>
      <c r="L269" s="31">
        <v>0</v>
      </c>
      <c r="M269" s="24">
        <f>ROUND(G269*L269,P4)</f>
        <v>0</v>
      </c>
      <c r="N269" s="25" t="s">
        <v>1309</v>
      </c>
      <c r="O269" s="32">
        <f>M269*AA269</f>
        <v>0</v>
      </c>
      <c r="P269" s="1">
        <v>1</v>
      </c>
      <c r="AA269" s="1">
        <f>IF(P269=1,$O$3,IF(P269=2,$O$4,$O$5))</f>
        <v>0</v>
      </c>
    </row>
    <row r="270">
      <c r="A270" s="1" t="s">
        <v>664</v>
      </c>
      <c r="E270" s="27" t="s">
        <v>661</v>
      </c>
    </row>
    <row r="271">
      <c r="A271" s="1" t="s">
        <v>665</v>
      </c>
    </row>
    <row r="272" ht="409.5">
      <c r="A272" s="1" t="s">
        <v>666</v>
      </c>
      <c r="E272" s="27" t="s">
        <v>14755</v>
      </c>
    </row>
    <row r="273">
      <c r="A273" s="1" t="s">
        <v>656</v>
      </c>
      <c r="C273" s="22" t="s">
        <v>2817</v>
      </c>
      <c r="E273" s="23" t="s">
        <v>2818</v>
      </c>
      <c r="L273" s="24">
        <f>SUMIFS(L274:L289,A274:A289,"P")</f>
        <v>0</v>
      </c>
      <c r="M273" s="24">
        <f>SUMIFS(M274:M289,A274:A289,"P")</f>
        <v>0</v>
      </c>
      <c r="N273" s="25"/>
    </row>
    <row r="274">
      <c r="A274" s="1" t="s">
        <v>659</v>
      </c>
      <c r="B274" s="1">
        <v>65</v>
      </c>
      <c r="C274" s="26" t="s">
        <v>14101</v>
      </c>
      <c r="D274" t="s">
        <v>661</v>
      </c>
      <c r="E274" s="27" t="s">
        <v>14102</v>
      </c>
      <c r="F274" s="28" t="s">
        <v>670</v>
      </c>
      <c r="G274" s="29">
        <v>39.399999999999999</v>
      </c>
      <c r="H274" s="28">
        <v>0</v>
      </c>
      <c r="I274" s="30">
        <f>ROUND(G274*H274,P4)</f>
        <v>0</v>
      </c>
      <c r="L274" s="31">
        <v>0</v>
      </c>
      <c r="M274" s="24">
        <f>ROUND(G274*L274,P4)</f>
        <v>0</v>
      </c>
      <c r="N274" s="25" t="s">
        <v>1309</v>
      </c>
      <c r="O274" s="32">
        <f>M274*AA274</f>
        <v>0</v>
      </c>
      <c r="P274" s="1">
        <v>3</v>
      </c>
      <c r="AA274" s="1">
        <f>IF(P274=1,$O$3,IF(P274=2,$O$4,$O$5))</f>
        <v>0</v>
      </c>
    </row>
    <row r="275">
      <c r="A275" s="1" t="s">
        <v>664</v>
      </c>
      <c r="E275" s="27" t="s">
        <v>661</v>
      </c>
    </row>
    <row r="276" ht="63.75">
      <c r="A276" s="1" t="s">
        <v>665</v>
      </c>
      <c r="E276" s="33" t="s">
        <v>15294</v>
      </c>
    </row>
    <row r="277">
      <c r="A277" s="1" t="s">
        <v>666</v>
      </c>
      <c r="E277" s="27" t="s">
        <v>6872</v>
      </c>
    </row>
    <row r="278">
      <c r="A278" s="1" t="s">
        <v>659</v>
      </c>
      <c r="B278" s="1">
        <v>66</v>
      </c>
      <c r="C278" s="26" t="s">
        <v>6569</v>
      </c>
      <c r="D278" t="s">
        <v>661</v>
      </c>
      <c r="E278" s="27" t="s">
        <v>6570</v>
      </c>
      <c r="F278" s="28" t="s">
        <v>663</v>
      </c>
      <c r="G278" s="29">
        <v>63</v>
      </c>
      <c r="H278" s="28">
        <v>0</v>
      </c>
      <c r="I278" s="30">
        <f>ROUND(G278*H278,P4)</f>
        <v>0</v>
      </c>
      <c r="L278" s="31">
        <v>0</v>
      </c>
      <c r="M278" s="24">
        <f>ROUND(G278*L278,P4)</f>
        <v>0</v>
      </c>
      <c r="N278" s="25" t="s">
        <v>1309</v>
      </c>
      <c r="O278" s="32">
        <f>M278*AA278</f>
        <v>0</v>
      </c>
      <c r="P278" s="1">
        <v>3</v>
      </c>
      <c r="AA278" s="1">
        <f>IF(P278=1,$O$3,IF(P278=2,$O$4,$O$5))</f>
        <v>0</v>
      </c>
    </row>
    <row r="279">
      <c r="A279" s="1" t="s">
        <v>664</v>
      </c>
      <c r="E279" s="27" t="s">
        <v>15295</v>
      </c>
    </row>
    <row r="280">
      <c r="A280" s="1" t="s">
        <v>665</v>
      </c>
      <c r="E280" s="33" t="s">
        <v>15296</v>
      </c>
    </row>
    <row r="281" ht="102">
      <c r="A281" s="1" t="s">
        <v>666</v>
      </c>
      <c r="E281" s="27" t="s">
        <v>6572</v>
      </c>
    </row>
    <row r="282" ht="25.5">
      <c r="A282" s="1" t="s">
        <v>659</v>
      </c>
      <c r="B282" s="1">
        <v>67</v>
      </c>
      <c r="C282" s="26" t="s">
        <v>15297</v>
      </c>
      <c r="D282" t="s">
        <v>661</v>
      </c>
      <c r="E282" s="27" t="s">
        <v>12407</v>
      </c>
      <c r="F282" s="28" t="s">
        <v>670</v>
      </c>
      <c r="G282" s="29">
        <v>6</v>
      </c>
      <c r="H282" s="28">
        <v>0</v>
      </c>
      <c r="I282" s="30">
        <f>ROUND(G282*H282,P4)</f>
        <v>0</v>
      </c>
      <c r="L282" s="31">
        <v>0</v>
      </c>
      <c r="M282" s="24">
        <f>ROUND(G282*L282,P4)</f>
        <v>0</v>
      </c>
      <c r="N282" s="25" t="s">
        <v>1309</v>
      </c>
      <c r="O282" s="32">
        <f>M282*AA282</f>
        <v>0</v>
      </c>
      <c r="P282" s="1">
        <v>3</v>
      </c>
      <c r="AA282" s="1">
        <f>IF(P282=1,$O$3,IF(P282=2,$O$4,$O$5))</f>
        <v>0</v>
      </c>
    </row>
    <row r="283">
      <c r="A283" s="1" t="s">
        <v>664</v>
      </c>
      <c r="E283" s="27" t="s">
        <v>661</v>
      </c>
    </row>
    <row r="284">
      <c r="A284" s="1" t="s">
        <v>665</v>
      </c>
    </row>
    <row r="285" ht="38.25">
      <c r="A285" s="1" t="s">
        <v>666</v>
      </c>
      <c r="E285" s="27" t="s">
        <v>6879</v>
      </c>
    </row>
    <row r="286">
      <c r="A286" s="1" t="s">
        <v>659</v>
      </c>
      <c r="B286" s="1">
        <v>68</v>
      </c>
      <c r="C286" s="26" t="s">
        <v>15298</v>
      </c>
      <c r="D286" t="s">
        <v>661</v>
      </c>
      <c r="E286" s="27" t="s">
        <v>15299</v>
      </c>
      <c r="F286" s="28" t="s">
        <v>683</v>
      </c>
      <c r="G286" s="29">
        <v>1</v>
      </c>
      <c r="H286" s="28">
        <v>0</v>
      </c>
      <c r="I286" s="30">
        <f>ROUND(G286*H286,P4)</f>
        <v>0</v>
      </c>
      <c r="L286" s="31">
        <v>0</v>
      </c>
      <c r="M286" s="24">
        <f>ROUND(G286*L286,P4)</f>
        <v>0</v>
      </c>
      <c r="N286" s="25" t="s">
        <v>1309</v>
      </c>
      <c r="O286" s="32">
        <f>M286*AA286</f>
        <v>0</v>
      </c>
      <c r="P286" s="1">
        <v>3</v>
      </c>
      <c r="AA286" s="1">
        <f>IF(P286=1,$O$3,IF(P286=2,$O$4,$O$5))</f>
        <v>0</v>
      </c>
    </row>
    <row r="287">
      <c r="A287" s="1" t="s">
        <v>664</v>
      </c>
      <c r="E287" s="27" t="s">
        <v>661</v>
      </c>
    </row>
    <row r="288">
      <c r="A288" s="1" t="s">
        <v>665</v>
      </c>
    </row>
    <row r="289" ht="38.25">
      <c r="A289" s="1" t="s">
        <v>666</v>
      </c>
      <c r="E289" s="27" t="s">
        <v>6120</v>
      </c>
    </row>
    <row r="290">
      <c r="A290" s="1" t="s">
        <v>656</v>
      </c>
      <c r="C290" s="22" t="s">
        <v>894</v>
      </c>
      <c r="E290" s="23" t="s">
        <v>2900</v>
      </c>
      <c r="L290" s="24">
        <f>SUMIFS(L291:L302,A291:A302,"P")</f>
        <v>0</v>
      </c>
      <c r="M290" s="24">
        <f>SUMIFS(M291:M302,A291:A302,"P")</f>
        <v>0</v>
      </c>
      <c r="N290" s="25"/>
    </row>
    <row r="291" ht="25.5">
      <c r="A291" s="1" t="s">
        <v>659</v>
      </c>
      <c r="B291" s="1">
        <v>69</v>
      </c>
      <c r="C291" s="26" t="s">
        <v>3803</v>
      </c>
      <c r="D291" t="s">
        <v>897</v>
      </c>
      <c r="E291" s="27" t="s">
        <v>3804</v>
      </c>
      <c r="F291" s="28" t="s">
        <v>899</v>
      </c>
      <c r="G291" s="29">
        <v>3866.6410000000001</v>
      </c>
      <c r="H291" s="28">
        <v>0</v>
      </c>
      <c r="I291" s="30">
        <f>ROUND(G291*H291,P4)</f>
        <v>0</v>
      </c>
      <c r="L291" s="31">
        <v>0</v>
      </c>
      <c r="M291" s="24">
        <f>ROUND(G291*L291,P4)</f>
        <v>0</v>
      </c>
      <c r="N291" s="25" t="s">
        <v>1309</v>
      </c>
      <c r="O291" s="32">
        <f>M291*AA291</f>
        <v>0</v>
      </c>
      <c r="P291" s="1">
        <v>3</v>
      </c>
      <c r="AA291" s="1">
        <f>IF(P291=1,$O$3,IF(P291=2,$O$4,$O$5))</f>
        <v>0</v>
      </c>
    </row>
    <row r="292" ht="38.25">
      <c r="A292" s="1" t="s">
        <v>664</v>
      </c>
      <c r="E292" s="27" t="s">
        <v>900</v>
      </c>
    </row>
    <row r="293">
      <c r="A293" s="1" t="s">
        <v>665</v>
      </c>
      <c r="E293" s="33" t="s">
        <v>15300</v>
      </c>
    </row>
    <row r="294" ht="153">
      <c r="A294" s="1" t="s">
        <v>666</v>
      </c>
      <c r="E294" s="27" t="s">
        <v>902</v>
      </c>
    </row>
    <row r="295" ht="25.5">
      <c r="A295" s="1" t="s">
        <v>659</v>
      </c>
      <c r="B295" s="1">
        <v>70</v>
      </c>
      <c r="C295" s="26" t="s">
        <v>5249</v>
      </c>
      <c r="D295" t="s">
        <v>897</v>
      </c>
      <c r="E295" s="27" t="s">
        <v>5250</v>
      </c>
      <c r="F295" s="28" t="s">
        <v>899</v>
      </c>
      <c r="G295" s="29">
        <v>6.4400000000000004</v>
      </c>
      <c r="H295" s="28">
        <v>0</v>
      </c>
      <c r="I295" s="30">
        <f>ROUND(G295*H295,P4)</f>
        <v>0</v>
      </c>
      <c r="L295" s="31">
        <v>0</v>
      </c>
      <c r="M295" s="24">
        <f>ROUND(G295*L295,P4)</f>
        <v>0</v>
      </c>
      <c r="N295" s="25" t="s">
        <v>1309</v>
      </c>
      <c r="O295" s="32">
        <f>M295*AA295</f>
        <v>0</v>
      </c>
      <c r="P295" s="1">
        <v>3</v>
      </c>
      <c r="AA295" s="1">
        <f>IF(P295=1,$O$3,IF(P295=2,$O$4,$O$5))</f>
        <v>0</v>
      </c>
    </row>
    <row r="296" ht="38.25">
      <c r="A296" s="1" t="s">
        <v>664</v>
      </c>
      <c r="E296" s="27" t="s">
        <v>910</v>
      </c>
    </row>
    <row r="297" ht="63.75">
      <c r="A297" s="1" t="s">
        <v>665</v>
      </c>
      <c r="E297" s="33" t="s">
        <v>15301</v>
      </c>
    </row>
    <row r="298" ht="153">
      <c r="A298" s="1" t="s">
        <v>666</v>
      </c>
      <c r="E298" s="27" t="s">
        <v>5251</v>
      </c>
    </row>
    <row r="299" ht="38.25">
      <c r="A299" s="1" t="s">
        <v>659</v>
      </c>
      <c r="B299" s="1">
        <v>71</v>
      </c>
      <c r="C299" s="26" t="s">
        <v>896</v>
      </c>
      <c r="D299" t="s">
        <v>897</v>
      </c>
      <c r="E299" s="27" t="s">
        <v>898</v>
      </c>
      <c r="F299" s="28" t="s">
        <v>899</v>
      </c>
      <c r="G299" s="29">
        <v>163.80000000000001</v>
      </c>
      <c r="H299" s="28">
        <v>0</v>
      </c>
      <c r="I299" s="30">
        <f>ROUND(G299*H299,P4)</f>
        <v>0</v>
      </c>
      <c r="L299" s="31">
        <v>0</v>
      </c>
      <c r="M299" s="24">
        <f>ROUND(G299*L299,P4)</f>
        <v>0</v>
      </c>
      <c r="N299" s="25" t="s">
        <v>1309</v>
      </c>
      <c r="O299" s="32">
        <f>M299*AA299</f>
        <v>0</v>
      </c>
      <c r="P299" s="1">
        <v>3</v>
      </c>
      <c r="AA299" s="1">
        <f>IF(P299=1,$O$3,IF(P299=2,$O$4,$O$5))</f>
        <v>0</v>
      </c>
    </row>
    <row r="300" ht="38.25">
      <c r="A300" s="1" t="s">
        <v>664</v>
      </c>
      <c r="E300" s="27" t="s">
        <v>900</v>
      </c>
    </row>
    <row r="301">
      <c r="A301" s="1" t="s">
        <v>665</v>
      </c>
      <c r="E301" s="33" t="s">
        <v>15302</v>
      </c>
    </row>
    <row r="302" ht="153">
      <c r="A302" s="1" t="s">
        <v>666</v>
      </c>
      <c r="E302" s="27" t="s">
        <v>902</v>
      </c>
    </row>
    <row r="303" ht="25.5">
      <c r="A303" s="1" t="s">
        <v>944</v>
      </c>
      <c r="C303" s="22" t="s">
        <v>15303</v>
      </c>
      <c r="E303" s="23" t="s">
        <v>15304</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10801</v>
      </c>
      <c r="D305" t="s">
        <v>661</v>
      </c>
      <c r="E305" s="27" t="s">
        <v>10802</v>
      </c>
      <c r="F305" s="28" t="s">
        <v>677</v>
      </c>
      <c r="G305" s="29">
        <v>1.5</v>
      </c>
      <c r="H305" s="28">
        <v>0</v>
      </c>
      <c r="I305" s="30">
        <f>ROUND(G305*H305,P4)</f>
        <v>0</v>
      </c>
      <c r="L305" s="31">
        <v>0</v>
      </c>
      <c r="M305" s="24">
        <f>ROUND(G305*L305,P4)</f>
        <v>0</v>
      </c>
      <c r="N305" s="25" t="s">
        <v>1309</v>
      </c>
      <c r="O305" s="32">
        <f>M305*AA305</f>
        <v>0</v>
      </c>
      <c r="P305" s="1">
        <v>3</v>
      </c>
      <c r="AA305" s="1">
        <f>IF(P305=1,$O$3,IF(P305=2,$O$4,$O$5))</f>
        <v>0</v>
      </c>
    </row>
    <row r="306">
      <c r="A306" s="1" t="s">
        <v>664</v>
      </c>
      <c r="E306" s="27" t="s">
        <v>15305</v>
      </c>
    </row>
    <row r="307">
      <c r="A307" s="1" t="s">
        <v>665</v>
      </c>
      <c r="E307" s="33" t="s">
        <v>15306</v>
      </c>
    </row>
    <row r="308">
      <c r="A308" s="1" t="s">
        <v>666</v>
      </c>
      <c r="E308" s="27" t="s">
        <v>10804</v>
      </c>
    </row>
    <row r="309">
      <c r="A309" s="1" t="s">
        <v>659</v>
      </c>
      <c r="B309" s="1">
        <v>2</v>
      </c>
      <c r="C309" s="26" t="s">
        <v>6829</v>
      </c>
      <c r="D309" t="s">
        <v>661</v>
      </c>
      <c r="E309" s="27" t="s">
        <v>6830</v>
      </c>
      <c r="F309" s="28" t="s">
        <v>663</v>
      </c>
      <c r="G309" s="29">
        <v>1.05</v>
      </c>
      <c r="H309" s="28">
        <v>0</v>
      </c>
      <c r="I309" s="30">
        <f>ROUND(G309*H309,P4)</f>
        <v>0</v>
      </c>
      <c r="L309" s="31">
        <v>0</v>
      </c>
      <c r="M309" s="24">
        <f>ROUND(G309*L309,P4)</f>
        <v>0</v>
      </c>
      <c r="N309" s="25" t="s">
        <v>1309</v>
      </c>
      <c r="O309" s="32">
        <f>M309*AA309</f>
        <v>0</v>
      </c>
      <c r="P309" s="1">
        <v>3</v>
      </c>
      <c r="AA309" s="1">
        <f>IF(P309=1,$O$3,IF(P309=2,$O$4,$O$5))</f>
        <v>0</v>
      </c>
    </row>
    <row r="310">
      <c r="A310" s="1" t="s">
        <v>664</v>
      </c>
      <c r="E310" s="27" t="s">
        <v>15305</v>
      </c>
    </row>
    <row r="311" ht="38.25">
      <c r="A311" s="1" t="s">
        <v>665</v>
      </c>
      <c r="E311" s="33" t="s">
        <v>15307</v>
      </c>
    </row>
    <row r="312" ht="63.75">
      <c r="A312" s="1" t="s">
        <v>666</v>
      </c>
      <c r="E312" s="27" t="s">
        <v>5550</v>
      </c>
    </row>
    <row r="313">
      <c r="A313" s="1" t="s">
        <v>659</v>
      </c>
      <c r="B313" s="1">
        <v>3</v>
      </c>
      <c r="C313" s="26" t="s">
        <v>11091</v>
      </c>
      <c r="D313" t="s">
        <v>661</v>
      </c>
      <c r="E313" s="27" t="s">
        <v>11092</v>
      </c>
      <c r="F313" s="28" t="s">
        <v>663</v>
      </c>
      <c r="G313" s="29">
        <v>1.75</v>
      </c>
      <c r="H313" s="28">
        <v>0</v>
      </c>
      <c r="I313" s="30">
        <f>ROUND(G313*H313,P4)</f>
        <v>0</v>
      </c>
      <c r="L313" s="31">
        <v>0</v>
      </c>
      <c r="M313" s="24">
        <f>ROUND(G313*L313,P4)</f>
        <v>0</v>
      </c>
      <c r="N313" s="25" t="s">
        <v>1309</v>
      </c>
      <c r="O313" s="32">
        <f>M313*AA313</f>
        <v>0</v>
      </c>
      <c r="P313" s="1">
        <v>3</v>
      </c>
      <c r="AA313" s="1">
        <f>IF(P313=1,$O$3,IF(P313=2,$O$4,$O$5))</f>
        <v>0</v>
      </c>
    </row>
    <row r="314">
      <c r="A314" s="1" t="s">
        <v>664</v>
      </c>
      <c r="E314" s="27" t="s">
        <v>15305</v>
      </c>
    </row>
    <row r="315" ht="38.25">
      <c r="A315" s="1" t="s">
        <v>665</v>
      </c>
      <c r="E315" s="33" t="s">
        <v>15308</v>
      </c>
    </row>
    <row r="316" ht="63.75">
      <c r="A316" s="1" t="s">
        <v>666</v>
      </c>
      <c r="E316" s="27" t="s">
        <v>5550</v>
      </c>
    </row>
    <row r="317">
      <c r="A317" s="1" t="s">
        <v>659</v>
      </c>
      <c r="B317" s="1">
        <v>4</v>
      </c>
      <c r="C317" s="26" t="s">
        <v>10364</v>
      </c>
      <c r="D317" t="s">
        <v>661</v>
      </c>
      <c r="E317" s="27" t="s">
        <v>10365</v>
      </c>
      <c r="F317" s="28" t="s">
        <v>868</v>
      </c>
      <c r="G317" s="29">
        <v>20</v>
      </c>
      <c r="H317" s="28">
        <v>0</v>
      </c>
      <c r="I317" s="30">
        <f>ROUND(G317*H317,P4)</f>
        <v>0</v>
      </c>
      <c r="L317" s="31">
        <v>0</v>
      </c>
      <c r="M317" s="24">
        <f>ROUND(G317*L317,P4)</f>
        <v>0</v>
      </c>
      <c r="N317" s="25" t="s">
        <v>1309</v>
      </c>
      <c r="O317" s="32">
        <f>M317*AA317</f>
        <v>0</v>
      </c>
      <c r="P317" s="1">
        <v>3</v>
      </c>
      <c r="AA317" s="1">
        <f>IF(P317=1,$O$3,IF(P317=2,$O$4,$O$5))</f>
        <v>0</v>
      </c>
    </row>
    <row r="318">
      <c r="A318" s="1" t="s">
        <v>664</v>
      </c>
      <c r="E318" s="27" t="s">
        <v>15305</v>
      </c>
    </row>
    <row r="319">
      <c r="A319" s="1" t="s">
        <v>665</v>
      </c>
    </row>
    <row r="320" ht="38.25">
      <c r="A320" s="1" t="s">
        <v>666</v>
      </c>
      <c r="E320" s="27" t="s">
        <v>10367</v>
      </c>
    </row>
    <row r="321">
      <c r="A321" s="1" t="s">
        <v>659</v>
      </c>
      <c r="B321" s="1">
        <v>5</v>
      </c>
      <c r="C321" s="26" t="s">
        <v>1535</v>
      </c>
      <c r="D321" t="s">
        <v>661</v>
      </c>
      <c r="E321" s="27" t="s">
        <v>1536</v>
      </c>
      <c r="F321" s="28" t="s">
        <v>663</v>
      </c>
      <c r="G321" s="29">
        <v>15.6</v>
      </c>
      <c r="H321" s="28">
        <v>0</v>
      </c>
      <c r="I321" s="30">
        <f>ROUND(G321*H321,P4)</f>
        <v>0</v>
      </c>
      <c r="L321" s="31">
        <v>0</v>
      </c>
      <c r="M321" s="24">
        <f>ROUND(G321*L321,P4)</f>
        <v>0</v>
      </c>
      <c r="N321" s="25" t="s">
        <v>1309</v>
      </c>
      <c r="O321" s="32">
        <f>M321*AA321</f>
        <v>0</v>
      </c>
      <c r="P321" s="1">
        <v>3</v>
      </c>
      <c r="AA321" s="1">
        <f>IF(P321=1,$O$3,IF(P321=2,$O$4,$O$5))</f>
        <v>0</v>
      </c>
    </row>
    <row r="322">
      <c r="A322" s="1" t="s">
        <v>664</v>
      </c>
      <c r="E322" s="27" t="s">
        <v>15305</v>
      </c>
    </row>
    <row r="323" ht="38.25">
      <c r="A323" s="1" t="s">
        <v>665</v>
      </c>
      <c r="E323" s="33" t="s">
        <v>15309</v>
      </c>
    </row>
    <row r="324" ht="318.75">
      <c r="A324" s="1" t="s">
        <v>666</v>
      </c>
      <c r="E324" s="27" t="s">
        <v>667</v>
      </c>
    </row>
    <row r="325">
      <c r="A325" s="1" t="s">
        <v>659</v>
      </c>
      <c r="B325" s="1">
        <v>6</v>
      </c>
      <c r="C325" s="26" t="s">
        <v>6431</v>
      </c>
      <c r="D325" t="s">
        <v>661</v>
      </c>
      <c r="E325" s="27" t="s">
        <v>6432</v>
      </c>
      <c r="F325" s="28" t="s">
        <v>663</v>
      </c>
      <c r="G325" s="29">
        <v>7.7999999999999998</v>
      </c>
      <c r="H325" s="28">
        <v>0</v>
      </c>
      <c r="I325" s="30">
        <f>ROUND(G325*H325,P4)</f>
        <v>0</v>
      </c>
      <c r="L325" s="31">
        <v>0</v>
      </c>
      <c r="M325" s="24">
        <f>ROUND(G325*L325,P4)</f>
        <v>0</v>
      </c>
      <c r="N325" s="25" t="s">
        <v>1309</v>
      </c>
      <c r="O325" s="32">
        <f>M325*AA325</f>
        <v>0</v>
      </c>
      <c r="P325" s="1">
        <v>3</v>
      </c>
      <c r="AA325" s="1">
        <f>IF(P325=1,$O$3,IF(P325=2,$O$4,$O$5))</f>
        <v>0</v>
      </c>
    </row>
    <row r="326">
      <c r="A326" s="1" t="s">
        <v>664</v>
      </c>
      <c r="E326" s="27" t="s">
        <v>15305</v>
      </c>
    </row>
    <row r="327">
      <c r="A327" s="1" t="s">
        <v>665</v>
      </c>
      <c r="E327" s="33" t="s">
        <v>15310</v>
      </c>
    </row>
    <row r="328" ht="318.75">
      <c r="A328" s="1" t="s">
        <v>666</v>
      </c>
      <c r="E328" s="27" t="s">
        <v>667</v>
      </c>
    </row>
    <row r="329">
      <c r="A329" s="1" t="s">
        <v>659</v>
      </c>
      <c r="B329" s="1">
        <v>7</v>
      </c>
      <c r="C329" s="26" t="s">
        <v>9394</v>
      </c>
      <c r="D329" t="s">
        <v>661</v>
      </c>
      <c r="E329" s="27" t="s">
        <v>9395</v>
      </c>
      <c r="F329" s="28" t="s">
        <v>663</v>
      </c>
      <c r="G329" s="29">
        <v>3.75</v>
      </c>
      <c r="H329" s="28">
        <v>0</v>
      </c>
      <c r="I329" s="30">
        <f>ROUND(G329*H329,P4)</f>
        <v>0</v>
      </c>
      <c r="L329" s="31">
        <v>0</v>
      </c>
      <c r="M329" s="24">
        <f>ROUND(G329*L329,P4)</f>
        <v>0</v>
      </c>
      <c r="N329" s="25" t="s">
        <v>1309</v>
      </c>
      <c r="O329" s="32">
        <f>M329*AA329</f>
        <v>0</v>
      </c>
      <c r="P329" s="1">
        <v>3</v>
      </c>
      <c r="AA329" s="1">
        <f>IF(P329=1,$O$3,IF(P329=2,$O$4,$O$5))</f>
        <v>0</v>
      </c>
    </row>
    <row r="330">
      <c r="A330" s="1" t="s">
        <v>664</v>
      </c>
      <c r="E330" s="27" t="s">
        <v>15305</v>
      </c>
    </row>
    <row r="331">
      <c r="A331" s="1" t="s">
        <v>665</v>
      </c>
      <c r="E331" s="33" t="s">
        <v>15311</v>
      </c>
    </row>
    <row r="332" ht="191.25">
      <c r="A332" s="1" t="s">
        <v>666</v>
      </c>
      <c r="E332" s="27" t="s">
        <v>9398</v>
      </c>
    </row>
    <row r="333">
      <c r="A333" s="1" t="s">
        <v>659</v>
      </c>
      <c r="B333" s="1">
        <v>8</v>
      </c>
      <c r="C333" s="26" t="s">
        <v>672</v>
      </c>
      <c r="D333" t="s">
        <v>661</v>
      </c>
      <c r="E333" s="27" t="s">
        <v>673</v>
      </c>
      <c r="F333" s="28" t="s">
        <v>663</v>
      </c>
      <c r="G333" s="29">
        <v>3.75</v>
      </c>
      <c r="H333" s="28">
        <v>0</v>
      </c>
      <c r="I333" s="30">
        <f>ROUND(G333*H333,P4)</f>
        <v>0</v>
      </c>
      <c r="L333" s="31">
        <v>0</v>
      </c>
      <c r="M333" s="24">
        <f>ROUND(G333*L333,P4)</f>
        <v>0</v>
      </c>
      <c r="N333" s="25" t="s">
        <v>1309</v>
      </c>
      <c r="O333" s="32">
        <f>M333*AA333</f>
        <v>0</v>
      </c>
      <c r="P333" s="1">
        <v>3</v>
      </c>
      <c r="AA333" s="1">
        <f>IF(P333=1,$O$3,IF(P333=2,$O$4,$O$5))</f>
        <v>0</v>
      </c>
    </row>
    <row r="334">
      <c r="A334" s="1" t="s">
        <v>664</v>
      </c>
      <c r="E334" s="27" t="s">
        <v>15305</v>
      </c>
    </row>
    <row r="335">
      <c r="A335" s="1" t="s">
        <v>665</v>
      </c>
      <c r="E335" s="33" t="s">
        <v>15311</v>
      </c>
    </row>
    <row r="336" ht="229.5">
      <c r="A336" s="1" t="s">
        <v>666</v>
      </c>
      <c r="E336" s="27" t="s">
        <v>674</v>
      </c>
    </row>
    <row r="337">
      <c r="A337" s="1" t="s">
        <v>659</v>
      </c>
      <c r="B337" s="1">
        <v>9</v>
      </c>
      <c r="C337" s="26" t="s">
        <v>1540</v>
      </c>
      <c r="D337" t="s">
        <v>661</v>
      </c>
      <c r="E337" s="27" t="s">
        <v>1541</v>
      </c>
      <c r="F337" s="28" t="s">
        <v>663</v>
      </c>
      <c r="G337" s="29">
        <v>12.1</v>
      </c>
      <c r="H337" s="28">
        <v>0</v>
      </c>
      <c r="I337" s="30">
        <f>ROUND(G337*H337,P4)</f>
        <v>0</v>
      </c>
      <c r="L337" s="31">
        <v>0</v>
      </c>
      <c r="M337" s="24">
        <f>ROUND(G337*L337,P4)</f>
        <v>0</v>
      </c>
      <c r="N337" s="25" t="s">
        <v>1309</v>
      </c>
      <c r="O337" s="32">
        <f>M337*AA337</f>
        <v>0</v>
      </c>
      <c r="P337" s="1">
        <v>3</v>
      </c>
      <c r="AA337" s="1">
        <f>IF(P337=1,$O$3,IF(P337=2,$O$4,$O$5))</f>
        <v>0</v>
      </c>
    </row>
    <row r="338">
      <c r="A338" s="1" t="s">
        <v>664</v>
      </c>
      <c r="E338" s="27" t="s">
        <v>15305</v>
      </c>
    </row>
    <row r="339" ht="38.25">
      <c r="A339" s="1" t="s">
        <v>665</v>
      </c>
      <c r="E339" s="33" t="s">
        <v>15312</v>
      </c>
    </row>
    <row r="340" ht="229.5">
      <c r="A340" s="1" t="s">
        <v>666</v>
      </c>
      <c r="E340" s="27" t="s">
        <v>1543</v>
      </c>
    </row>
    <row r="341">
      <c r="A341" s="1" t="s">
        <v>659</v>
      </c>
      <c r="B341" s="1">
        <v>10</v>
      </c>
      <c r="C341" s="26" t="s">
        <v>6435</v>
      </c>
      <c r="D341" t="s">
        <v>661</v>
      </c>
      <c r="E341" s="27" t="s">
        <v>6436</v>
      </c>
      <c r="F341" s="28" t="s">
        <v>663</v>
      </c>
      <c r="G341" s="29">
        <v>2.9750000000000001</v>
      </c>
      <c r="H341" s="28">
        <v>0</v>
      </c>
      <c r="I341" s="30">
        <f>ROUND(G341*H341,P4)</f>
        <v>0</v>
      </c>
      <c r="L341" s="31">
        <v>0</v>
      </c>
      <c r="M341" s="24">
        <f>ROUND(G341*L341,P4)</f>
        <v>0</v>
      </c>
      <c r="N341" s="25" t="s">
        <v>1309</v>
      </c>
      <c r="O341" s="32">
        <f>M341*AA341</f>
        <v>0</v>
      </c>
      <c r="P341" s="1">
        <v>3</v>
      </c>
      <c r="AA341" s="1">
        <f>IF(P341=1,$O$3,IF(P341=2,$O$4,$O$5))</f>
        <v>0</v>
      </c>
    </row>
    <row r="342">
      <c r="A342" s="1" t="s">
        <v>664</v>
      </c>
      <c r="E342" s="27" t="s">
        <v>15305</v>
      </c>
    </row>
    <row r="343" ht="38.25">
      <c r="A343" s="1" t="s">
        <v>665</v>
      </c>
      <c r="E343" s="33" t="s">
        <v>15313</v>
      </c>
    </row>
    <row r="344" ht="293.25">
      <c r="A344" s="1" t="s">
        <v>666</v>
      </c>
      <c r="E344" s="27" t="s">
        <v>6438</v>
      </c>
    </row>
    <row r="345">
      <c r="A345" s="1" t="s">
        <v>659</v>
      </c>
      <c r="B345" s="1">
        <v>11</v>
      </c>
      <c r="C345" s="26" t="s">
        <v>5965</v>
      </c>
      <c r="D345" t="s">
        <v>661</v>
      </c>
      <c r="E345" s="27" t="s">
        <v>5966</v>
      </c>
      <c r="F345" s="28" t="s">
        <v>677</v>
      </c>
      <c r="G345" s="29">
        <v>7</v>
      </c>
      <c r="H345" s="28">
        <v>0</v>
      </c>
      <c r="I345" s="30">
        <f>ROUND(G345*H345,P4)</f>
        <v>0</v>
      </c>
      <c r="L345" s="31">
        <v>0</v>
      </c>
      <c r="M345" s="24">
        <f>ROUND(G345*L345,P4)</f>
        <v>0</v>
      </c>
      <c r="N345" s="25" t="s">
        <v>1309</v>
      </c>
      <c r="O345" s="32">
        <f>M345*AA345</f>
        <v>0</v>
      </c>
      <c r="P345" s="1">
        <v>3</v>
      </c>
      <c r="AA345" s="1">
        <f>IF(P345=1,$O$3,IF(P345=2,$O$4,$O$5))</f>
        <v>0</v>
      </c>
    </row>
    <row r="346">
      <c r="A346" s="1" t="s">
        <v>664</v>
      </c>
      <c r="E346" s="27" t="s">
        <v>15305</v>
      </c>
    </row>
    <row r="347" ht="38.25">
      <c r="A347" s="1" t="s">
        <v>665</v>
      </c>
      <c r="E347" s="33" t="s">
        <v>15314</v>
      </c>
    </row>
    <row r="348" ht="25.5">
      <c r="A348" s="1" t="s">
        <v>666</v>
      </c>
      <c r="E348" s="27" t="s">
        <v>5968</v>
      </c>
    </row>
    <row r="349">
      <c r="A349" s="1" t="s">
        <v>659</v>
      </c>
      <c r="B349" s="1">
        <v>12</v>
      </c>
      <c r="C349" s="26" t="s">
        <v>12363</v>
      </c>
      <c r="D349" t="s">
        <v>661</v>
      </c>
      <c r="E349" s="27" t="s">
        <v>12364</v>
      </c>
      <c r="F349" s="28" t="s">
        <v>677</v>
      </c>
      <c r="G349" s="29">
        <v>1.5</v>
      </c>
      <c r="H349" s="28">
        <v>0</v>
      </c>
      <c r="I349" s="30">
        <f>ROUND(G349*H349,P4)</f>
        <v>0</v>
      </c>
      <c r="L349" s="31">
        <v>0</v>
      </c>
      <c r="M349" s="24">
        <f>ROUND(G349*L349,P4)</f>
        <v>0</v>
      </c>
      <c r="N349" s="25" t="s">
        <v>1309</v>
      </c>
      <c r="O349" s="32">
        <f>M349*AA349</f>
        <v>0</v>
      </c>
      <c r="P349" s="1">
        <v>3</v>
      </c>
      <c r="AA349" s="1">
        <f>IF(P349=1,$O$3,IF(P349=2,$O$4,$O$5))</f>
        <v>0</v>
      </c>
    </row>
    <row r="350">
      <c r="A350" s="1" t="s">
        <v>664</v>
      </c>
      <c r="E350" s="27" t="s">
        <v>15305</v>
      </c>
    </row>
    <row r="351">
      <c r="A351" s="1" t="s">
        <v>665</v>
      </c>
      <c r="E351" s="33" t="s">
        <v>15306</v>
      </c>
    </row>
    <row r="352" ht="38.25">
      <c r="A352" s="1" t="s">
        <v>666</v>
      </c>
      <c r="E352" s="27" t="s">
        <v>9134</v>
      </c>
    </row>
    <row r="353">
      <c r="A353" s="1" t="s">
        <v>659</v>
      </c>
      <c r="B353" s="1">
        <v>13</v>
      </c>
      <c r="C353" s="26" t="s">
        <v>9135</v>
      </c>
      <c r="D353" t="s">
        <v>661</v>
      </c>
      <c r="E353" s="27" t="s">
        <v>9136</v>
      </c>
      <c r="F353" s="28" t="s">
        <v>677</v>
      </c>
      <c r="G353" s="29">
        <v>1.5</v>
      </c>
      <c r="H353" s="28">
        <v>0</v>
      </c>
      <c r="I353" s="30">
        <f>ROUND(G353*H353,P4)</f>
        <v>0</v>
      </c>
      <c r="L353" s="31">
        <v>0</v>
      </c>
      <c r="M353" s="24">
        <f>ROUND(G353*L353,P4)</f>
        <v>0</v>
      </c>
      <c r="N353" s="25" t="s">
        <v>1309</v>
      </c>
      <c r="O353" s="32">
        <f>M353*AA353</f>
        <v>0</v>
      </c>
      <c r="P353" s="1">
        <v>3</v>
      </c>
      <c r="AA353" s="1">
        <f>IF(P353=1,$O$3,IF(P353=2,$O$4,$O$5))</f>
        <v>0</v>
      </c>
    </row>
    <row r="354">
      <c r="A354" s="1" t="s">
        <v>664</v>
      </c>
      <c r="E354" s="27" t="s">
        <v>15305</v>
      </c>
    </row>
    <row r="355">
      <c r="A355" s="1" t="s">
        <v>665</v>
      </c>
      <c r="E355" s="33" t="s">
        <v>15306</v>
      </c>
    </row>
    <row r="356" ht="25.5">
      <c r="A356" s="1" t="s">
        <v>666</v>
      </c>
      <c r="E356" s="27" t="s">
        <v>9138</v>
      </c>
    </row>
    <row r="357">
      <c r="A357" s="1" t="s">
        <v>659</v>
      </c>
      <c r="B357" s="1">
        <v>14</v>
      </c>
      <c r="C357" s="26" t="s">
        <v>5973</v>
      </c>
      <c r="D357" t="s">
        <v>661</v>
      </c>
      <c r="E357" s="27" t="s">
        <v>5974</v>
      </c>
      <c r="F357" s="28" t="s">
        <v>677</v>
      </c>
      <c r="G357" s="29">
        <v>1.5</v>
      </c>
      <c r="H357" s="28">
        <v>0</v>
      </c>
      <c r="I357" s="30">
        <f>ROUND(G357*H357,P4)</f>
        <v>0</v>
      </c>
      <c r="L357" s="31">
        <v>0</v>
      </c>
      <c r="M357" s="24">
        <f>ROUND(G357*L357,P4)</f>
        <v>0</v>
      </c>
      <c r="N357" s="25" t="s">
        <v>1309</v>
      </c>
      <c r="O357" s="32">
        <f>M357*AA357</f>
        <v>0</v>
      </c>
      <c r="P357" s="1">
        <v>3</v>
      </c>
      <c r="AA357" s="1">
        <f>IF(P357=1,$O$3,IF(P357=2,$O$4,$O$5))</f>
        <v>0</v>
      </c>
    </row>
    <row r="358">
      <c r="A358" s="1" t="s">
        <v>664</v>
      </c>
      <c r="E358" s="27" t="s">
        <v>15305</v>
      </c>
    </row>
    <row r="359">
      <c r="A359" s="1" t="s">
        <v>665</v>
      </c>
      <c r="E359" s="33" t="s">
        <v>15306</v>
      </c>
    </row>
    <row r="360" ht="38.25">
      <c r="A360" s="1" t="s">
        <v>666</v>
      </c>
      <c r="E360" s="27" t="s">
        <v>6611</v>
      </c>
    </row>
    <row r="361">
      <c r="A361" s="1" t="s">
        <v>656</v>
      </c>
      <c r="C361" s="22" t="s">
        <v>1333</v>
      </c>
      <c r="E361" s="23" t="s">
        <v>5082</v>
      </c>
      <c r="L361" s="24">
        <f>SUMIFS(L362:L365,A362:A365,"P")</f>
        <v>0</v>
      </c>
      <c r="M361" s="24">
        <f>SUMIFS(M362:M365,A362:A365,"P")</f>
        <v>0</v>
      </c>
      <c r="N361" s="25"/>
    </row>
    <row r="362">
      <c r="A362" s="1" t="s">
        <v>659</v>
      </c>
      <c r="B362" s="1">
        <v>15</v>
      </c>
      <c r="C362" s="26" t="s">
        <v>5083</v>
      </c>
      <c r="D362" t="s">
        <v>661</v>
      </c>
      <c r="E362" s="27" t="s">
        <v>5084</v>
      </c>
      <c r="F362" s="28" t="s">
        <v>663</v>
      </c>
      <c r="G362" s="29">
        <v>0.84999999999999998</v>
      </c>
      <c r="H362" s="28">
        <v>0</v>
      </c>
      <c r="I362" s="30">
        <f>ROUND(G362*H362,P4)</f>
        <v>0</v>
      </c>
      <c r="L362" s="31">
        <v>0</v>
      </c>
      <c r="M362" s="24">
        <f>ROUND(G362*L362,P4)</f>
        <v>0</v>
      </c>
      <c r="N362" s="25" t="s">
        <v>1309</v>
      </c>
      <c r="O362" s="32">
        <f>M362*AA362</f>
        <v>0</v>
      </c>
      <c r="P362" s="1">
        <v>3</v>
      </c>
      <c r="AA362" s="1">
        <f>IF(P362=1,$O$3,IF(P362=2,$O$4,$O$5))</f>
        <v>0</v>
      </c>
    </row>
    <row r="363">
      <c r="A363" s="1" t="s">
        <v>664</v>
      </c>
      <c r="E363" s="27" t="s">
        <v>15305</v>
      </c>
    </row>
    <row r="364" ht="38.25">
      <c r="A364" s="1" t="s">
        <v>665</v>
      </c>
      <c r="E364" s="33" t="s">
        <v>15315</v>
      </c>
    </row>
    <row r="365" ht="38.25">
      <c r="A365" s="1" t="s">
        <v>666</v>
      </c>
      <c r="E365" s="27" t="s">
        <v>6457</v>
      </c>
    </row>
    <row r="366">
      <c r="A366" s="1" t="s">
        <v>656</v>
      </c>
      <c r="C366" s="22" t="s">
        <v>952</v>
      </c>
      <c r="E366" s="23" t="s">
        <v>953</v>
      </c>
      <c r="L366" s="24">
        <f>SUMIFS(L367:L382,A367:A382,"P")</f>
        <v>0</v>
      </c>
      <c r="M366" s="24">
        <f>SUMIFS(M367:M382,A367:A382,"P")</f>
        <v>0</v>
      </c>
      <c r="N366" s="25"/>
    </row>
    <row r="367">
      <c r="A367" s="1" t="s">
        <v>659</v>
      </c>
      <c r="B367" s="1">
        <v>16</v>
      </c>
      <c r="C367" s="26" t="s">
        <v>14226</v>
      </c>
      <c r="D367" t="s">
        <v>661</v>
      </c>
      <c r="E367" s="27" t="s">
        <v>14227</v>
      </c>
      <c r="F367" s="28" t="s">
        <v>677</v>
      </c>
      <c r="G367" s="29">
        <v>7</v>
      </c>
      <c r="H367" s="28">
        <v>0</v>
      </c>
      <c r="I367" s="30">
        <f>ROUND(G367*H367,P4)</f>
        <v>0</v>
      </c>
      <c r="L367" s="31">
        <v>0</v>
      </c>
      <c r="M367" s="24">
        <f>ROUND(G367*L367,P4)</f>
        <v>0</v>
      </c>
      <c r="N367" s="25" t="s">
        <v>1309</v>
      </c>
      <c r="O367" s="32">
        <f>M367*AA367</f>
        <v>0</v>
      </c>
      <c r="P367" s="1">
        <v>3</v>
      </c>
      <c r="AA367" s="1">
        <f>IF(P367=1,$O$3,IF(P367=2,$O$4,$O$5))</f>
        <v>0</v>
      </c>
    </row>
    <row r="368">
      <c r="A368" s="1" t="s">
        <v>664</v>
      </c>
      <c r="E368" s="27" t="s">
        <v>15305</v>
      </c>
    </row>
    <row r="369" ht="38.25">
      <c r="A369" s="1" t="s">
        <v>665</v>
      </c>
      <c r="E369" s="33" t="s">
        <v>15314</v>
      </c>
    </row>
    <row r="370" ht="51">
      <c r="A370" s="1" t="s">
        <v>666</v>
      </c>
      <c r="E370" s="27" t="s">
        <v>5092</v>
      </c>
    </row>
    <row r="371">
      <c r="A371" s="1" t="s">
        <v>659</v>
      </c>
      <c r="B371" s="1">
        <v>17</v>
      </c>
      <c r="C371" s="26" t="s">
        <v>5098</v>
      </c>
      <c r="D371" t="s">
        <v>661</v>
      </c>
      <c r="E371" s="27" t="s">
        <v>5099</v>
      </c>
      <c r="F371" s="28" t="s">
        <v>677</v>
      </c>
      <c r="G371" s="29">
        <v>7</v>
      </c>
      <c r="H371" s="28">
        <v>0</v>
      </c>
      <c r="I371" s="30">
        <f>ROUND(G371*H371,P4)</f>
        <v>0</v>
      </c>
      <c r="L371" s="31">
        <v>0</v>
      </c>
      <c r="M371" s="24">
        <f>ROUND(G371*L371,P4)</f>
        <v>0</v>
      </c>
      <c r="N371" s="25" t="s">
        <v>1309</v>
      </c>
      <c r="O371" s="32">
        <f>M371*AA371</f>
        <v>0</v>
      </c>
      <c r="P371" s="1">
        <v>3</v>
      </c>
      <c r="AA371" s="1">
        <f>IF(P371=1,$O$3,IF(P371=2,$O$4,$O$5))</f>
        <v>0</v>
      </c>
    </row>
    <row r="372">
      <c r="A372" s="1" t="s">
        <v>664</v>
      </c>
      <c r="E372" s="27" t="s">
        <v>15305</v>
      </c>
    </row>
    <row r="373" ht="38.25">
      <c r="A373" s="1" t="s">
        <v>665</v>
      </c>
      <c r="E373" s="33" t="s">
        <v>15314</v>
      </c>
    </row>
    <row r="374" ht="51">
      <c r="A374" s="1" t="s">
        <v>666</v>
      </c>
      <c r="E374" s="27" t="s">
        <v>5097</v>
      </c>
    </row>
    <row r="375">
      <c r="A375" s="1" t="s">
        <v>659</v>
      </c>
      <c r="B375" s="1">
        <v>18</v>
      </c>
      <c r="C375" s="26" t="s">
        <v>14229</v>
      </c>
      <c r="D375" t="s">
        <v>661</v>
      </c>
      <c r="E375" s="27" t="s">
        <v>14230</v>
      </c>
      <c r="F375" s="28" t="s">
        <v>677</v>
      </c>
      <c r="G375" s="29">
        <v>7</v>
      </c>
      <c r="H375" s="28">
        <v>0</v>
      </c>
      <c r="I375" s="30">
        <f>ROUND(G375*H375,P4)</f>
        <v>0</v>
      </c>
      <c r="L375" s="31">
        <v>0</v>
      </c>
      <c r="M375" s="24">
        <f>ROUND(G375*L375,P4)</f>
        <v>0</v>
      </c>
      <c r="N375" s="25" t="s">
        <v>1309</v>
      </c>
      <c r="O375" s="32">
        <f>M375*AA375</f>
        <v>0</v>
      </c>
      <c r="P375" s="1">
        <v>3</v>
      </c>
      <c r="AA375" s="1">
        <f>IF(P375=1,$O$3,IF(P375=2,$O$4,$O$5))</f>
        <v>0</v>
      </c>
    </row>
    <row r="376">
      <c r="A376" s="1" t="s">
        <v>664</v>
      </c>
      <c r="E376" s="27" t="s">
        <v>15305</v>
      </c>
    </row>
    <row r="377" ht="38.25">
      <c r="A377" s="1" t="s">
        <v>665</v>
      </c>
      <c r="E377" s="33" t="s">
        <v>15314</v>
      </c>
    </row>
    <row r="378" ht="140.25">
      <c r="A378" s="1" t="s">
        <v>666</v>
      </c>
      <c r="E378" s="27" t="s">
        <v>5102</v>
      </c>
    </row>
    <row r="379">
      <c r="A379" s="1" t="s">
        <v>659</v>
      </c>
      <c r="B379" s="1">
        <v>19</v>
      </c>
      <c r="C379" s="26" t="s">
        <v>14231</v>
      </c>
      <c r="D379" t="s">
        <v>661</v>
      </c>
      <c r="E379" s="27" t="s">
        <v>14232</v>
      </c>
      <c r="F379" s="28" t="s">
        <v>677</v>
      </c>
      <c r="G379" s="29">
        <v>7</v>
      </c>
      <c r="H379" s="28">
        <v>0</v>
      </c>
      <c r="I379" s="30">
        <f>ROUND(G379*H379,P4)</f>
        <v>0</v>
      </c>
      <c r="L379" s="31">
        <v>0</v>
      </c>
      <c r="M379" s="24">
        <f>ROUND(G379*L379,P4)</f>
        <v>0</v>
      </c>
      <c r="N379" s="25" t="s">
        <v>1309</v>
      </c>
      <c r="O379" s="32">
        <f>M379*AA379</f>
        <v>0</v>
      </c>
      <c r="P379" s="1">
        <v>3</v>
      </c>
      <c r="AA379" s="1">
        <f>IF(P379=1,$O$3,IF(P379=2,$O$4,$O$5))</f>
        <v>0</v>
      </c>
    </row>
    <row r="380">
      <c r="A380" s="1" t="s">
        <v>664</v>
      </c>
      <c r="E380" s="27" t="s">
        <v>15305</v>
      </c>
    </row>
    <row r="381" ht="38.25">
      <c r="A381" s="1" t="s">
        <v>665</v>
      </c>
      <c r="E381" s="33" t="s">
        <v>15314</v>
      </c>
    </row>
    <row r="382" ht="140.25">
      <c r="A382" s="1" t="s">
        <v>666</v>
      </c>
      <c r="E382" s="27" t="s">
        <v>5102</v>
      </c>
    </row>
    <row r="383">
      <c r="A383" s="1" t="s">
        <v>656</v>
      </c>
      <c r="C383" s="22" t="s">
        <v>679</v>
      </c>
      <c r="E383" s="23" t="s">
        <v>680</v>
      </c>
      <c r="L383" s="24">
        <f>SUMIFS(L384:L387,A384:A387,"P")</f>
        <v>0</v>
      </c>
      <c r="M383" s="24">
        <f>SUMIFS(M384:M387,A384:A387,"P")</f>
        <v>0</v>
      </c>
      <c r="N383" s="25"/>
    </row>
    <row r="384">
      <c r="A384" s="1" t="s">
        <v>659</v>
      </c>
      <c r="B384" s="1">
        <v>20</v>
      </c>
      <c r="C384" s="26" t="s">
        <v>13902</v>
      </c>
      <c r="D384" t="s">
        <v>661</v>
      </c>
      <c r="E384" s="27" t="s">
        <v>13903</v>
      </c>
      <c r="F384" s="28" t="s">
        <v>683</v>
      </c>
      <c r="G384" s="29">
        <v>1</v>
      </c>
      <c r="H384" s="28">
        <v>0</v>
      </c>
      <c r="I384" s="30">
        <f>ROUND(G384*H384,P4)</f>
        <v>0</v>
      </c>
      <c r="L384" s="31">
        <v>0</v>
      </c>
      <c r="M384" s="24">
        <f>ROUND(G384*L384,P4)</f>
        <v>0</v>
      </c>
      <c r="N384" s="25" t="s">
        <v>1309</v>
      </c>
      <c r="O384" s="32">
        <f>M384*AA384</f>
        <v>0</v>
      </c>
      <c r="P384" s="1">
        <v>3</v>
      </c>
      <c r="AA384" s="1">
        <f>IF(P384=1,$O$3,IF(P384=2,$O$4,$O$5))</f>
        <v>0</v>
      </c>
    </row>
    <row r="385">
      <c r="A385" s="1" t="s">
        <v>664</v>
      </c>
      <c r="E385" s="27" t="s">
        <v>15305</v>
      </c>
    </row>
    <row r="386">
      <c r="A386" s="1" t="s">
        <v>665</v>
      </c>
    </row>
    <row r="387" ht="102">
      <c r="A387" s="1" t="s">
        <v>666</v>
      </c>
      <c r="E387" s="27" t="s">
        <v>1825</v>
      </c>
    </row>
    <row r="388">
      <c r="A388" s="1" t="s">
        <v>656</v>
      </c>
      <c r="C388" s="22" t="s">
        <v>6055</v>
      </c>
      <c r="E388" s="23" t="s">
        <v>6673</v>
      </c>
      <c r="L388" s="24">
        <f>SUMIFS(L389:L404,A389:A404,"P")</f>
        <v>0</v>
      </c>
      <c r="M388" s="24">
        <f>SUMIFS(M389:M404,A389:A404,"P")</f>
        <v>0</v>
      </c>
      <c r="N388" s="25"/>
    </row>
    <row r="389">
      <c r="A389" s="1" t="s">
        <v>659</v>
      </c>
      <c r="B389" s="1">
        <v>21</v>
      </c>
      <c r="C389" s="26" t="s">
        <v>14127</v>
      </c>
      <c r="D389" t="s">
        <v>661</v>
      </c>
      <c r="E389" s="27" t="s">
        <v>14128</v>
      </c>
      <c r="F389" s="28" t="s">
        <v>683</v>
      </c>
      <c r="G389" s="29">
        <v>1</v>
      </c>
      <c r="H389" s="28">
        <v>0</v>
      </c>
      <c r="I389" s="30">
        <f>ROUND(G389*H389,P4)</f>
        <v>0</v>
      </c>
      <c r="L389" s="31">
        <v>0</v>
      </c>
      <c r="M389" s="24">
        <f>ROUND(G389*L389,P4)</f>
        <v>0</v>
      </c>
      <c r="N389" s="25" t="s">
        <v>1309</v>
      </c>
      <c r="O389" s="32">
        <f>M389*AA389</f>
        <v>0</v>
      </c>
      <c r="P389" s="1">
        <v>3</v>
      </c>
      <c r="AA389" s="1">
        <f>IF(P389=1,$O$3,IF(P389=2,$O$4,$O$5))</f>
        <v>0</v>
      </c>
    </row>
    <row r="390">
      <c r="A390" s="1" t="s">
        <v>664</v>
      </c>
      <c r="E390" s="27" t="s">
        <v>15305</v>
      </c>
    </row>
    <row r="391">
      <c r="A391" s="1" t="s">
        <v>665</v>
      </c>
    </row>
    <row r="392" ht="242.25">
      <c r="A392" s="1" t="s">
        <v>666</v>
      </c>
      <c r="E392" s="27" t="s">
        <v>14129</v>
      </c>
    </row>
    <row r="393">
      <c r="A393" s="1" t="s">
        <v>659</v>
      </c>
      <c r="B393" s="1">
        <v>22</v>
      </c>
      <c r="C393" s="26" t="s">
        <v>14039</v>
      </c>
      <c r="D393" t="s">
        <v>661</v>
      </c>
      <c r="E393" s="27" t="s">
        <v>14040</v>
      </c>
      <c r="F393" s="28" t="s">
        <v>683</v>
      </c>
      <c r="G393" s="29">
        <v>1</v>
      </c>
      <c r="H393" s="28">
        <v>0</v>
      </c>
      <c r="I393" s="30">
        <f>ROUND(G393*H393,P4)</f>
        <v>0</v>
      </c>
      <c r="L393" s="31">
        <v>0</v>
      </c>
      <c r="M393" s="24">
        <f>ROUND(G393*L393,P4)</f>
        <v>0</v>
      </c>
      <c r="N393" s="25" t="s">
        <v>1309</v>
      </c>
      <c r="O393" s="32">
        <f>M393*AA393</f>
        <v>0</v>
      </c>
      <c r="P393" s="1">
        <v>3</v>
      </c>
      <c r="AA393" s="1">
        <f>IF(P393=1,$O$3,IF(P393=2,$O$4,$O$5))</f>
        <v>0</v>
      </c>
    </row>
    <row r="394" ht="38.25">
      <c r="A394" s="1" t="s">
        <v>664</v>
      </c>
      <c r="E394" s="27" t="s">
        <v>15316</v>
      </c>
    </row>
    <row r="395">
      <c r="A395" s="1" t="s">
        <v>665</v>
      </c>
    </row>
    <row r="396" ht="38.25">
      <c r="A396" s="1" t="s">
        <v>666</v>
      </c>
      <c r="E396" s="27" t="s">
        <v>8011</v>
      </c>
    </row>
    <row r="397">
      <c r="A397" s="1" t="s">
        <v>659</v>
      </c>
      <c r="B397" s="1">
        <v>23</v>
      </c>
      <c r="C397" s="26" t="s">
        <v>14044</v>
      </c>
      <c r="D397" t="s">
        <v>661</v>
      </c>
      <c r="E397" s="27" t="s">
        <v>14045</v>
      </c>
      <c r="F397" s="28" t="s">
        <v>670</v>
      </c>
      <c r="G397" s="29">
        <v>8.5</v>
      </c>
      <c r="H397" s="28">
        <v>0</v>
      </c>
      <c r="I397" s="30">
        <f>ROUND(G397*H397,P4)</f>
        <v>0</v>
      </c>
      <c r="L397" s="31">
        <v>0</v>
      </c>
      <c r="M397" s="24">
        <f>ROUND(G397*L397,P4)</f>
        <v>0</v>
      </c>
      <c r="N397" s="25" t="s">
        <v>1309</v>
      </c>
      <c r="O397" s="32">
        <f>M397*AA397</f>
        <v>0</v>
      </c>
      <c r="P397" s="1">
        <v>3</v>
      </c>
      <c r="AA397" s="1">
        <f>IF(P397=1,$O$3,IF(P397=2,$O$4,$O$5))</f>
        <v>0</v>
      </c>
    </row>
    <row r="398">
      <c r="A398" s="1" t="s">
        <v>664</v>
      </c>
      <c r="E398" s="27" t="s">
        <v>15305</v>
      </c>
    </row>
    <row r="399">
      <c r="A399" s="1" t="s">
        <v>665</v>
      </c>
      <c r="E399" s="33" t="s">
        <v>15317</v>
      </c>
    </row>
    <row r="400" ht="25.5">
      <c r="A400" s="1" t="s">
        <v>666</v>
      </c>
      <c r="E400" s="27" t="s">
        <v>14047</v>
      </c>
    </row>
    <row r="401">
      <c r="A401" s="1" t="s">
        <v>659</v>
      </c>
      <c r="B401" s="1">
        <v>24</v>
      </c>
      <c r="C401" s="26" t="s">
        <v>14134</v>
      </c>
      <c r="D401" t="s">
        <v>661</v>
      </c>
      <c r="E401" s="27" t="s">
        <v>6062</v>
      </c>
      <c r="F401" s="28" t="s">
        <v>670</v>
      </c>
      <c r="G401" s="29">
        <v>8.5</v>
      </c>
      <c r="H401" s="28">
        <v>0</v>
      </c>
      <c r="I401" s="30">
        <f>ROUND(G401*H401,P4)</f>
        <v>0</v>
      </c>
      <c r="L401" s="31">
        <v>0</v>
      </c>
      <c r="M401" s="24">
        <f>ROUND(G401*L401,P4)</f>
        <v>0</v>
      </c>
      <c r="N401" s="25" t="s">
        <v>1309</v>
      </c>
      <c r="O401" s="32">
        <f>M401*AA401</f>
        <v>0</v>
      </c>
      <c r="P401" s="1">
        <v>3</v>
      </c>
      <c r="AA401" s="1">
        <f>IF(P401=1,$O$3,IF(P401=2,$O$4,$O$5))</f>
        <v>0</v>
      </c>
    </row>
    <row r="402" ht="38.25">
      <c r="A402" s="1" t="s">
        <v>664</v>
      </c>
      <c r="E402" s="27" t="s">
        <v>15318</v>
      </c>
    </row>
    <row r="403">
      <c r="A403" s="1" t="s">
        <v>665</v>
      </c>
      <c r="E403" s="33" t="s">
        <v>15317</v>
      </c>
    </row>
    <row r="404" ht="255">
      <c r="A404" s="1" t="s">
        <v>666</v>
      </c>
      <c r="E404" s="27" t="s">
        <v>6676</v>
      </c>
    </row>
    <row r="405">
      <c r="A405" s="1" t="s">
        <v>656</v>
      </c>
      <c r="C405" s="22" t="s">
        <v>2817</v>
      </c>
      <c r="E405" s="23" t="s">
        <v>2818</v>
      </c>
      <c r="L405" s="24">
        <f>SUMIFS(L406:L413,A406:A413,"P")</f>
        <v>0</v>
      </c>
      <c r="M405" s="24">
        <f>SUMIFS(M406:M413,A406:A413,"P")</f>
        <v>0</v>
      </c>
      <c r="N405" s="25"/>
    </row>
    <row r="406">
      <c r="A406" s="1" t="s">
        <v>659</v>
      </c>
      <c r="B406" s="1">
        <v>25</v>
      </c>
      <c r="C406" s="26" t="s">
        <v>14101</v>
      </c>
      <c r="D406" t="s">
        <v>661</v>
      </c>
      <c r="E406" s="27" t="s">
        <v>14102</v>
      </c>
      <c r="F406" s="28" t="s">
        <v>670</v>
      </c>
      <c r="G406" s="29">
        <v>14</v>
      </c>
      <c r="H406" s="28">
        <v>0</v>
      </c>
      <c r="I406" s="30">
        <f>ROUND(G406*H406,P4)</f>
        <v>0</v>
      </c>
      <c r="L406" s="31">
        <v>0</v>
      </c>
      <c r="M406" s="24">
        <f>ROUND(G406*L406,P4)</f>
        <v>0</v>
      </c>
      <c r="N406" s="25" t="s">
        <v>1309</v>
      </c>
      <c r="O406" s="32">
        <f>M406*AA406</f>
        <v>0</v>
      </c>
      <c r="P406" s="1">
        <v>3</v>
      </c>
      <c r="AA406" s="1">
        <f>IF(P406=1,$O$3,IF(P406=2,$O$4,$O$5))</f>
        <v>0</v>
      </c>
    </row>
    <row r="407">
      <c r="A407" s="1" t="s">
        <v>664</v>
      </c>
      <c r="E407" s="27" t="s">
        <v>15305</v>
      </c>
    </row>
    <row r="408" ht="38.25">
      <c r="A408" s="1" t="s">
        <v>665</v>
      </c>
      <c r="E408" s="33" t="s">
        <v>15319</v>
      </c>
    </row>
    <row r="409">
      <c r="A409" s="1" t="s">
        <v>666</v>
      </c>
      <c r="E409" s="27" t="s">
        <v>6872</v>
      </c>
    </row>
    <row r="410" ht="25.5">
      <c r="A410" s="1" t="s">
        <v>659</v>
      </c>
      <c r="B410" s="1">
        <v>26</v>
      </c>
      <c r="C410" s="26" t="s">
        <v>15297</v>
      </c>
      <c r="D410" t="s">
        <v>661</v>
      </c>
      <c r="E410" s="27" t="s">
        <v>12407</v>
      </c>
      <c r="F410" s="28" t="s">
        <v>670</v>
      </c>
      <c r="G410" s="29">
        <v>1</v>
      </c>
      <c r="H410" s="28">
        <v>0</v>
      </c>
      <c r="I410" s="30">
        <f>ROUND(G410*H410,P4)</f>
        <v>0</v>
      </c>
      <c r="L410" s="31">
        <v>0</v>
      </c>
      <c r="M410" s="24">
        <f>ROUND(G410*L410,P4)</f>
        <v>0</v>
      </c>
      <c r="N410" s="25" t="s">
        <v>1309</v>
      </c>
      <c r="O410" s="32">
        <f>M410*AA410</f>
        <v>0</v>
      </c>
      <c r="P410" s="1">
        <v>3</v>
      </c>
      <c r="AA410" s="1">
        <f>IF(P410=1,$O$3,IF(P410=2,$O$4,$O$5))</f>
        <v>0</v>
      </c>
    </row>
    <row r="411">
      <c r="A411" s="1" t="s">
        <v>664</v>
      </c>
      <c r="E411" s="27" t="s">
        <v>15305</v>
      </c>
    </row>
    <row r="412">
      <c r="A412" s="1" t="s">
        <v>665</v>
      </c>
    </row>
    <row r="413" ht="38.25">
      <c r="A413" s="1" t="s">
        <v>666</v>
      </c>
      <c r="E413" s="27" t="s">
        <v>6879</v>
      </c>
    </row>
    <row r="414">
      <c r="A414" s="1" t="s">
        <v>656</v>
      </c>
      <c r="C414" s="22" t="s">
        <v>894</v>
      </c>
      <c r="E414" s="23" t="s">
        <v>2900</v>
      </c>
      <c r="L414" s="24">
        <f>SUMIFS(L415:L422,A415:A422,"P")</f>
        <v>0</v>
      </c>
      <c r="M414" s="24">
        <f>SUMIFS(M415:M422,A415:A422,"P")</f>
        <v>0</v>
      </c>
      <c r="N414" s="25"/>
    </row>
    <row r="415" ht="25.5">
      <c r="A415" s="1" t="s">
        <v>659</v>
      </c>
      <c r="B415" s="1">
        <v>27</v>
      </c>
      <c r="C415" s="26" t="s">
        <v>3803</v>
      </c>
      <c r="D415" t="s">
        <v>897</v>
      </c>
      <c r="E415" s="27" t="s">
        <v>3804</v>
      </c>
      <c r="F415" s="28" t="s">
        <v>899</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900</v>
      </c>
    </row>
    <row r="417" ht="38.25">
      <c r="A417" s="1" t="s">
        <v>665</v>
      </c>
      <c r="E417" s="33" t="s">
        <v>15320</v>
      </c>
    </row>
    <row r="418" ht="153">
      <c r="A418" s="1" t="s">
        <v>666</v>
      </c>
      <c r="E418" s="27" t="s">
        <v>902</v>
      </c>
    </row>
    <row r="419" ht="25.5">
      <c r="A419" s="1" t="s">
        <v>659</v>
      </c>
      <c r="B419" s="1">
        <v>28</v>
      </c>
      <c r="C419" s="26" t="s">
        <v>5249</v>
      </c>
      <c r="D419" t="s">
        <v>897</v>
      </c>
      <c r="E419" s="27" t="s">
        <v>5250</v>
      </c>
      <c r="F419" s="28" t="s">
        <v>899</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910</v>
      </c>
    </row>
    <row r="421">
      <c r="A421" s="1" t="s">
        <v>665</v>
      </c>
      <c r="E421" s="33" t="s">
        <v>15321</v>
      </c>
    </row>
    <row r="422" ht="153">
      <c r="A422" s="1" t="s">
        <v>666</v>
      </c>
      <c r="E422" s="27" t="s">
        <v>5251</v>
      </c>
    </row>
  </sheetData>
  <sheetProtection sheet="1" objects="1" scenarios="1" spinCount="100000" saltValue="xhzOAyV7rI9i6UfUW2PkKwfq0KacqP4u3EBOIxouWkYOiYCEciB6xa4RPVe2dgMpUtMl49IjC4sRjfIMVRpfOA==" hashValue="SoKeacN9DUFv/JI5pRdfL+qliviM8NGXptZmcZihdKnuspBHAt9t/W54P2mhV4LJQadWiFB8gU/X1ngB6L6t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15322</v>
      </c>
      <c r="E8" s="23" t="s">
        <v>631</v>
      </c>
      <c r="L8" s="24">
        <f>L9+L118+L148+L178+L208</f>
        <v>0</v>
      </c>
      <c r="M8" s="24">
        <f>M9+M118+M148+M178+M208</f>
        <v>0</v>
      </c>
      <c r="N8" s="25"/>
    </row>
    <row r="9" ht="25.5">
      <c r="A9" s="1" t="s">
        <v>944</v>
      </c>
      <c r="C9" s="22" t="s">
        <v>15323</v>
      </c>
      <c r="E9" s="23" t="s">
        <v>15324</v>
      </c>
      <c r="L9" s="24">
        <f>L10+L19+L48+L53+L58+L63+L100+L105</f>
        <v>0</v>
      </c>
      <c r="M9" s="24">
        <f>M10+M19+M48+M53+M58+M63+M100+M105</f>
        <v>0</v>
      </c>
      <c r="N9" s="25"/>
    </row>
    <row r="10">
      <c r="A10" s="1" t="s">
        <v>656</v>
      </c>
      <c r="C10" s="22" t="s">
        <v>2130</v>
      </c>
      <c r="E10" s="23" t="s">
        <v>2131</v>
      </c>
      <c r="L10" s="24">
        <f>SUMIFS(L11:L18,A11:A18,"P")</f>
        <v>0</v>
      </c>
      <c r="M10" s="24">
        <f>SUMIFS(M11:M18,A11:A18,"P")</f>
        <v>0</v>
      </c>
      <c r="N10" s="25"/>
    </row>
    <row r="11">
      <c r="A11" s="1" t="s">
        <v>659</v>
      </c>
      <c r="B11" s="1">
        <v>21</v>
      </c>
      <c r="C11" s="26" t="s">
        <v>14515</v>
      </c>
      <c r="D11" t="s">
        <v>661</v>
      </c>
      <c r="E11" s="27" t="s">
        <v>14516</v>
      </c>
      <c r="F11" s="28" t="s">
        <v>1574</v>
      </c>
      <c r="G11" s="29">
        <v>2</v>
      </c>
      <c r="H11" s="28">
        <v>0</v>
      </c>
      <c r="I11" s="30">
        <f>ROUND(G11*H11,P4)</f>
        <v>0</v>
      </c>
      <c r="L11" s="31">
        <v>0</v>
      </c>
      <c r="M11" s="24">
        <f>ROUND(G11*L11,P4)</f>
        <v>0</v>
      </c>
      <c r="N11" s="25" t="s">
        <v>1309</v>
      </c>
      <c r="O11" s="32">
        <f>M11*AA11</f>
        <v>0</v>
      </c>
      <c r="P11" s="1">
        <v>1</v>
      </c>
      <c r="AA11" s="1">
        <f>IF(P11=1,$O$3,IF(P11=2,$O$4,$O$5))</f>
        <v>0</v>
      </c>
    </row>
    <row r="12">
      <c r="A12" s="1" t="s">
        <v>664</v>
      </c>
      <c r="E12" s="27" t="s">
        <v>14517</v>
      </c>
    </row>
    <row r="13">
      <c r="A13" s="1" t="s">
        <v>665</v>
      </c>
    </row>
    <row r="14">
      <c r="A14" s="1" t="s">
        <v>666</v>
      </c>
      <c r="E14" s="27" t="s">
        <v>10360</v>
      </c>
    </row>
    <row r="15">
      <c r="A15" s="1" t="s">
        <v>659</v>
      </c>
      <c r="B15" s="1">
        <v>22</v>
      </c>
      <c r="C15" s="26" t="s">
        <v>14031</v>
      </c>
      <c r="D15" t="s">
        <v>661</v>
      </c>
      <c r="E15" s="27" t="s">
        <v>14032</v>
      </c>
      <c r="F15" s="28" t="s">
        <v>683</v>
      </c>
      <c r="G15" s="29">
        <v>1</v>
      </c>
      <c r="H15" s="28">
        <v>0</v>
      </c>
      <c r="I15" s="30">
        <f>ROUND(G15*H15,P4)</f>
        <v>0</v>
      </c>
      <c r="L15" s="31">
        <v>0</v>
      </c>
      <c r="M15" s="24">
        <f>ROUND(G15*L15,P4)</f>
        <v>0</v>
      </c>
      <c r="N15" s="25" t="s">
        <v>1309</v>
      </c>
      <c r="O15" s="32">
        <f>M15*AA15</f>
        <v>0</v>
      </c>
      <c r="P15" s="1">
        <v>3</v>
      </c>
      <c r="AA15" s="1">
        <f>IF(P15=1,$O$3,IF(P15=2,$O$4,$O$5))</f>
        <v>0</v>
      </c>
    </row>
    <row r="16">
      <c r="A16" s="1" t="s">
        <v>664</v>
      </c>
      <c r="E16" s="27" t="s">
        <v>661</v>
      </c>
    </row>
    <row r="17">
      <c r="A17" s="1" t="s">
        <v>665</v>
      </c>
    </row>
    <row r="18">
      <c r="A18" s="1" t="s">
        <v>666</v>
      </c>
      <c r="E18" s="27" t="s">
        <v>5940</v>
      </c>
    </row>
    <row r="19">
      <c r="A19" s="1" t="s">
        <v>656</v>
      </c>
      <c r="C19" s="22" t="s">
        <v>657</v>
      </c>
      <c r="E19" s="23" t="s">
        <v>658</v>
      </c>
      <c r="L19" s="24">
        <f>SUMIFS(L20:L47,A20:A47,"P")</f>
        <v>0</v>
      </c>
      <c r="M19" s="24">
        <f>SUMIFS(M20:M47,A20:A47,"P")</f>
        <v>0</v>
      </c>
      <c r="N19" s="25"/>
    </row>
    <row r="20">
      <c r="A20" s="1" t="s">
        <v>659</v>
      </c>
      <c r="B20" s="1">
        <v>1</v>
      </c>
      <c r="C20" s="26" t="s">
        <v>6829</v>
      </c>
      <c r="D20" t="s">
        <v>661</v>
      </c>
      <c r="E20" s="27" t="s">
        <v>6830</v>
      </c>
      <c r="F20" s="28" t="s">
        <v>663</v>
      </c>
      <c r="G20" s="29">
        <v>15.093</v>
      </c>
      <c r="H20" s="28">
        <v>0</v>
      </c>
      <c r="I20" s="30">
        <f>ROUND(G20*H20,P4)</f>
        <v>0</v>
      </c>
      <c r="L20" s="31">
        <v>0</v>
      </c>
      <c r="M20" s="24">
        <f>ROUND(G20*L20,P4)</f>
        <v>0</v>
      </c>
      <c r="N20" s="25" t="s">
        <v>1309</v>
      </c>
      <c r="O20" s="32">
        <f>M20*AA20</f>
        <v>0</v>
      </c>
      <c r="P20" s="1">
        <v>3</v>
      </c>
      <c r="AA20" s="1">
        <f>IF(P20=1,$O$3,IF(P20=2,$O$4,$O$5))</f>
        <v>0</v>
      </c>
    </row>
    <row r="21">
      <c r="A21" s="1" t="s">
        <v>664</v>
      </c>
      <c r="E21" s="27" t="s">
        <v>661</v>
      </c>
    </row>
    <row r="22">
      <c r="A22" s="1" t="s">
        <v>665</v>
      </c>
      <c r="E22" s="33" t="s">
        <v>15325</v>
      </c>
    </row>
    <row r="23" ht="63.75">
      <c r="A23" s="1" t="s">
        <v>666</v>
      </c>
      <c r="E23" s="27" t="s">
        <v>5550</v>
      </c>
    </row>
    <row r="24">
      <c r="A24" s="1" t="s">
        <v>659</v>
      </c>
      <c r="B24" s="1">
        <v>2</v>
      </c>
      <c r="C24" s="26" t="s">
        <v>13679</v>
      </c>
      <c r="D24" t="s">
        <v>661</v>
      </c>
      <c r="E24" s="27" t="s">
        <v>13680</v>
      </c>
      <c r="F24" s="28" t="s">
        <v>663</v>
      </c>
      <c r="G24" s="29">
        <v>5.9400000000000004</v>
      </c>
      <c r="H24" s="28">
        <v>0</v>
      </c>
      <c r="I24" s="30">
        <f>ROUND(G24*H24,P4)</f>
        <v>0</v>
      </c>
      <c r="L24" s="31">
        <v>0</v>
      </c>
      <c r="M24" s="24">
        <f>ROUND(G24*L24,P4)</f>
        <v>0</v>
      </c>
      <c r="N24" s="25" t="s">
        <v>1309</v>
      </c>
      <c r="O24" s="32">
        <f>M24*AA24</f>
        <v>0</v>
      </c>
      <c r="P24" s="1">
        <v>1</v>
      </c>
      <c r="AA24" s="1">
        <f>IF(P24=1,$O$3,IF(P24=2,$O$4,$O$5))</f>
        <v>0</v>
      </c>
    </row>
    <row r="25">
      <c r="A25" s="1" t="s">
        <v>664</v>
      </c>
      <c r="E25" s="27" t="s">
        <v>661</v>
      </c>
    </row>
    <row r="26">
      <c r="A26" s="1" t="s">
        <v>665</v>
      </c>
      <c r="E26" s="33" t="s">
        <v>15326</v>
      </c>
    </row>
    <row r="27" ht="63.75">
      <c r="A27" s="1" t="s">
        <v>666</v>
      </c>
      <c r="E27" s="27" t="s">
        <v>5550</v>
      </c>
    </row>
    <row r="28">
      <c r="A28" s="1" t="s">
        <v>659</v>
      </c>
      <c r="B28" s="1">
        <v>3</v>
      </c>
      <c r="C28" s="26" t="s">
        <v>11091</v>
      </c>
      <c r="D28" t="s">
        <v>661</v>
      </c>
      <c r="E28" s="27" t="s">
        <v>11092</v>
      </c>
      <c r="F28" s="28" t="s">
        <v>663</v>
      </c>
      <c r="G28" s="29">
        <v>32.508000000000003</v>
      </c>
      <c r="H28" s="28">
        <v>0</v>
      </c>
      <c r="I28" s="30">
        <f>ROUND(G28*H28,P4)</f>
        <v>0</v>
      </c>
      <c r="L28" s="31">
        <v>0</v>
      </c>
      <c r="M28" s="24">
        <f>ROUND(G28*L28,P4)</f>
        <v>0</v>
      </c>
      <c r="N28" s="25" t="s">
        <v>1309</v>
      </c>
      <c r="O28" s="32">
        <f>M28*AA28</f>
        <v>0</v>
      </c>
      <c r="P28" s="1">
        <v>1</v>
      </c>
      <c r="AA28" s="1">
        <f>IF(P28=1,$O$3,IF(P28=2,$O$4,$O$5))</f>
        <v>0</v>
      </c>
    </row>
    <row r="29">
      <c r="A29" s="1" t="s">
        <v>664</v>
      </c>
      <c r="E29" s="27" t="s">
        <v>661</v>
      </c>
    </row>
    <row r="30">
      <c r="A30" s="1" t="s">
        <v>665</v>
      </c>
      <c r="E30" s="33" t="s">
        <v>15327</v>
      </c>
    </row>
    <row r="31" ht="63.75">
      <c r="A31" s="1" t="s">
        <v>666</v>
      </c>
      <c r="E31" s="27" t="s">
        <v>5550</v>
      </c>
    </row>
    <row r="32">
      <c r="A32" s="1" t="s">
        <v>659</v>
      </c>
      <c r="B32" s="1">
        <v>4</v>
      </c>
      <c r="C32" s="26" t="s">
        <v>1535</v>
      </c>
      <c r="D32" t="s">
        <v>661</v>
      </c>
      <c r="E32" s="27" t="s">
        <v>1536</v>
      </c>
      <c r="F32" s="28" t="s">
        <v>663</v>
      </c>
      <c r="G32" s="29">
        <v>120.10899999999999</v>
      </c>
      <c r="H32" s="28">
        <v>0</v>
      </c>
      <c r="I32" s="30">
        <f>ROUND(G32*H32,P4)</f>
        <v>0</v>
      </c>
      <c r="L32" s="31">
        <v>0</v>
      </c>
      <c r="M32" s="24">
        <f>ROUND(G32*L32,P4)</f>
        <v>0</v>
      </c>
      <c r="N32" s="25" t="s">
        <v>1309</v>
      </c>
      <c r="O32" s="32">
        <f>M32*AA32</f>
        <v>0</v>
      </c>
      <c r="P32" s="1">
        <v>3</v>
      </c>
      <c r="AA32" s="1">
        <f>IF(P32=1,$O$3,IF(P32=2,$O$4,$O$5))</f>
        <v>0</v>
      </c>
    </row>
    <row r="33">
      <c r="A33" s="1" t="s">
        <v>664</v>
      </c>
      <c r="E33" s="27" t="s">
        <v>661</v>
      </c>
    </row>
    <row r="34" ht="38.25">
      <c r="A34" s="1" t="s">
        <v>665</v>
      </c>
      <c r="E34" s="33" t="s">
        <v>15328</v>
      </c>
    </row>
    <row r="35" ht="318.75">
      <c r="A35" s="1" t="s">
        <v>666</v>
      </c>
      <c r="E35" s="27" t="s">
        <v>667</v>
      </c>
    </row>
    <row r="36">
      <c r="A36" s="1" t="s">
        <v>659</v>
      </c>
      <c r="B36" s="1">
        <v>5</v>
      </c>
      <c r="C36" s="26" t="s">
        <v>9394</v>
      </c>
      <c r="D36" t="s">
        <v>661</v>
      </c>
      <c r="E36" s="27" t="s">
        <v>9395</v>
      </c>
      <c r="F36" s="28" t="s">
        <v>663</v>
      </c>
      <c r="G36" s="29">
        <v>27.306999999999999</v>
      </c>
      <c r="H36" s="28">
        <v>0</v>
      </c>
      <c r="I36" s="30">
        <f>ROUND(G36*H36,P4)</f>
        <v>0</v>
      </c>
      <c r="L36" s="31">
        <v>0</v>
      </c>
      <c r="M36" s="24">
        <f>ROUND(G36*L36,P4)</f>
        <v>0</v>
      </c>
      <c r="N36" s="25" t="s">
        <v>1309</v>
      </c>
      <c r="O36" s="32">
        <f>M36*AA36</f>
        <v>0</v>
      </c>
      <c r="P36" s="1">
        <v>3</v>
      </c>
      <c r="AA36" s="1">
        <f>IF(P36=1,$O$3,IF(P36=2,$O$4,$O$5))</f>
        <v>0</v>
      </c>
    </row>
    <row r="37">
      <c r="A37" s="1" t="s">
        <v>664</v>
      </c>
      <c r="E37" s="27" t="s">
        <v>661</v>
      </c>
    </row>
    <row r="38">
      <c r="A38" s="1" t="s">
        <v>665</v>
      </c>
      <c r="E38" s="33" t="s">
        <v>15329</v>
      </c>
    </row>
    <row r="39" ht="191.25">
      <c r="A39" s="1" t="s">
        <v>666</v>
      </c>
      <c r="E39" s="27" t="s">
        <v>9398</v>
      </c>
    </row>
    <row r="40">
      <c r="A40" s="1" t="s">
        <v>659</v>
      </c>
      <c r="B40" s="1">
        <v>6</v>
      </c>
      <c r="C40" s="26" t="s">
        <v>672</v>
      </c>
      <c r="D40" t="s">
        <v>661</v>
      </c>
      <c r="E40" s="27" t="s">
        <v>673</v>
      </c>
      <c r="F40" s="28" t="s">
        <v>663</v>
      </c>
      <c r="G40" s="29">
        <v>92.802000000000007</v>
      </c>
      <c r="H40" s="28">
        <v>0</v>
      </c>
      <c r="I40" s="30">
        <f>ROUND(G40*H40,P4)</f>
        <v>0</v>
      </c>
      <c r="L40" s="31">
        <v>0</v>
      </c>
      <c r="M40" s="24">
        <f>ROUND(G40*L40,P4)</f>
        <v>0</v>
      </c>
      <c r="N40" s="25" t="s">
        <v>1309</v>
      </c>
      <c r="O40" s="32">
        <f>M40*AA40</f>
        <v>0</v>
      </c>
      <c r="P40" s="1">
        <v>3</v>
      </c>
      <c r="AA40" s="1">
        <f>IF(P40=1,$O$3,IF(P40=2,$O$4,$O$5))</f>
        <v>0</v>
      </c>
    </row>
    <row r="41">
      <c r="A41" s="1" t="s">
        <v>664</v>
      </c>
      <c r="E41" s="27" t="s">
        <v>661</v>
      </c>
    </row>
    <row r="42">
      <c r="A42" s="1" t="s">
        <v>665</v>
      </c>
      <c r="E42" s="33" t="s">
        <v>15330</v>
      </c>
    </row>
    <row r="43" ht="229.5">
      <c r="A43" s="1" t="s">
        <v>666</v>
      </c>
      <c r="E43" s="27" t="s">
        <v>674</v>
      </c>
    </row>
    <row r="44">
      <c r="A44" s="1" t="s">
        <v>659</v>
      </c>
      <c r="B44" s="1">
        <v>7</v>
      </c>
      <c r="C44" s="26" t="s">
        <v>6435</v>
      </c>
      <c r="D44" t="s">
        <v>661</v>
      </c>
      <c r="E44" s="27" t="s">
        <v>6436</v>
      </c>
      <c r="F44" s="28" t="s">
        <v>663</v>
      </c>
      <c r="G44" s="29">
        <v>27.306999999999999</v>
      </c>
      <c r="H44" s="28">
        <v>0</v>
      </c>
      <c r="I44" s="30">
        <f>ROUND(G44*H44,P4)</f>
        <v>0</v>
      </c>
      <c r="L44" s="31">
        <v>0</v>
      </c>
      <c r="M44" s="24">
        <f>ROUND(G44*L44,P4)</f>
        <v>0</v>
      </c>
      <c r="N44" s="25" t="s">
        <v>1309</v>
      </c>
      <c r="O44" s="32">
        <f>M44*AA44</f>
        <v>0</v>
      </c>
      <c r="P44" s="1">
        <v>3</v>
      </c>
      <c r="AA44" s="1">
        <f>IF(P44=1,$O$3,IF(P44=2,$O$4,$O$5))</f>
        <v>0</v>
      </c>
    </row>
    <row r="45">
      <c r="A45" s="1" t="s">
        <v>664</v>
      </c>
      <c r="E45" s="27" t="s">
        <v>661</v>
      </c>
    </row>
    <row r="46">
      <c r="A46" s="1" t="s">
        <v>665</v>
      </c>
      <c r="E46" s="33" t="s">
        <v>15331</v>
      </c>
    </row>
    <row r="47" ht="293.25">
      <c r="A47" s="1" t="s">
        <v>666</v>
      </c>
      <c r="E47" s="27" t="s">
        <v>6438</v>
      </c>
    </row>
    <row r="48">
      <c r="A48" s="1" t="s">
        <v>656</v>
      </c>
      <c r="C48" s="22" t="s">
        <v>1333</v>
      </c>
      <c r="E48" s="23" t="s">
        <v>5082</v>
      </c>
      <c r="L48" s="24">
        <f>SUMIFS(L49:L52,A49:A52,"P")</f>
        <v>0</v>
      </c>
      <c r="M48" s="24">
        <f>SUMIFS(M49:M52,A49:A52,"P")</f>
        <v>0</v>
      </c>
      <c r="N48" s="25"/>
    </row>
    <row r="49">
      <c r="A49" s="1" t="s">
        <v>659</v>
      </c>
      <c r="B49" s="1">
        <v>8</v>
      </c>
      <c r="C49" s="26" t="s">
        <v>5083</v>
      </c>
      <c r="D49" t="s">
        <v>661</v>
      </c>
      <c r="E49" s="27" t="s">
        <v>5084</v>
      </c>
      <c r="F49" s="28" t="s">
        <v>663</v>
      </c>
      <c r="G49" s="29">
        <v>7.7549999999999999</v>
      </c>
      <c r="H49" s="28">
        <v>0</v>
      </c>
      <c r="I49" s="30">
        <f>ROUND(G49*H49,P4)</f>
        <v>0</v>
      </c>
      <c r="L49" s="31">
        <v>0</v>
      </c>
      <c r="M49" s="24">
        <f>ROUND(G49*L49,P4)</f>
        <v>0</v>
      </c>
      <c r="N49" s="25" t="s">
        <v>1309</v>
      </c>
      <c r="O49" s="32">
        <f>M49*AA49</f>
        <v>0</v>
      </c>
      <c r="P49" s="1">
        <v>3</v>
      </c>
      <c r="AA49" s="1">
        <f>IF(P49=1,$O$3,IF(P49=2,$O$4,$O$5))</f>
        <v>0</v>
      </c>
    </row>
    <row r="50">
      <c r="A50" s="1" t="s">
        <v>664</v>
      </c>
      <c r="E50" s="27" t="s">
        <v>661</v>
      </c>
    </row>
    <row r="51" ht="25.5">
      <c r="A51" s="1" t="s">
        <v>665</v>
      </c>
      <c r="E51" s="33" t="s">
        <v>15332</v>
      </c>
    </row>
    <row r="52" ht="38.25">
      <c r="A52" s="1" t="s">
        <v>666</v>
      </c>
      <c r="E52" s="27" t="s">
        <v>6457</v>
      </c>
    </row>
    <row r="53">
      <c r="A53" s="1" t="s">
        <v>656</v>
      </c>
      <c r="C53" s="22" t="s">
        <v>952</v>
      </c>
      <c r="E53" s="23" t="s">
        <v>953</v>
      </c>
      <c r="L53" s="24">
        <f>SUMIFS(L54:L57,A54:A57,"P")</f>
        <v>0</v>
      </c>
      <c r="M53" s="24">
        <f>SUMIFS(M54:M57,A54:A57,"P")</f>
        <v>0</v>
      </c>
      <c r="N53" s="25"/>
    </row>
    <row r="54">
      <c r="A54" s="1" t="s">
        <v>659</v>
      </c>
      <c r="B54" s="1">
        <v>9</v>
      </c>
      <c r="C54" s="26" t="s">
        <v>9156</v>
      </c>
      <c r="D54" t="s">
        <v>661</v>
      </c>
      <c r="E54" s="27" t="s">
        <v>9157</v>
      </c>
      <c r="F54" s="28" t="s">
        <v>677</v>
      </c>
      <c r="G54" s="29">
        <v>33</v>
      </c>
      <c r="H54" s="28">
        <v>0</v>
      </c>
      <c r="I54" s="30">
        <f>ROUND(G54*H54,P4)</f>
        <v>0</v>
      </c>
      <c r="L54" s="31">
        <v>0</v>
      </c>
      <c r="M54" s="24">
        <f>ROUND(G54*L54,P4)</f>
        <v>0</v>
      </c>
      <c r="N54" s="25" t="s">
        <v>1309</v>
      </c>
      <c r="O54" s="32">
        <f>M54*AA54</f>
        <v>0</v>
      </c>
      <c r="P54" s="1">
        <v>1</v>
      </c>
      <c r="AA54" s="1">
        <f>IF(P54=1,$O$3,IF(P54=2,$O$4,$O$5))</f>
        <v>0</v>
      </c>
    </row>
    <row r="55">
      <c r="A55" s="1" t="s">
        <v>664</v>
      </c>
      <c r="E55" s="27" t="s">
        <v>661</v>
      </c>
    </row>
    <row r="56">
      <c r="A56" s="1" t="s">
        <v>665</v>
      </c>
      <c r="E56" s="33" t="s">
        <v>15333</v>
      </c>
    </row>
    <row r="57" ht="140.25">
      <c r="A57" s="1" t="s">
        <v>666</v>
      </c>
      <c r="E57" s="27" t="s">
        <v>9159</v>
      </c>
    </row>
    <row r="58">
      <c r="A58" s="1" t="s">
        <v>656</v>
      </c>
      <c r="C58" s="22" t="s">
        <v>679</v>
      </c>
      <c r="E58" s="23" t="s">
        <v>680</v>
      </c>
      <c r="L58" s="24">
        <f>SUMIFS(L59:L62,A59:A62,"P")</f>
        <v>0</v>
      </c>
      <c r="M58" s="24">
        <f>SUMIFS(M59:M62,A59:A62,"P")</f>
        <v>0</v>
      </c>
      <c r="N58" s="25"/>
    </row>
    <row r="59">
      <c r="A59" s="1" t="s">
        <v>659</v>
      </c>
      <c r="B59" s="1">
        <v>10</v>
      </c>
      <c r="C59" s="26" t="s">
        <v>5558</v>
      </c>
      <c r="D59" t="s">
        <v>661</v>
      </c>
      <c r="E59" s="27" t="s">
        <v>5559</v>
      </c>
      <c r="F59" s="28" t="s">
        <v>683</v>
      </c>
      <c r="G59" s="29">
        <v>4</v>
      </c>
      <c r="H59" s="28">
        <v>0</v>
      </c>
      <c r="I59" s="30">
        <f>ROUND(G59*H59,P4)</f>
        <v>0</v>
      </c>
      <c r="L59" s="31">
        <v>0</v>
      </c>
      <c r="M59" s="24">
        <f>ROUND(G59*L59,P4)</f>
        <v>0</v>
      </c>
      <c r="N59" s="25" t="s">
        <v>1309</v>
      </c>
      <c r="O59" s="32">
        <f>M59*AA59</f>
        <v>0</v>
      </c>
      <c r="P59" s="1">
        <v>3</v>
      </c>
      <c r="AA59" s="1">
        <f>IF(P59=1,$O$3,IF(P59=2,$O$4,$O$5))</f>
        <v>0</v>
      </c>
    </row>
    <row r="60">
      <c r="A60" s="1" t="s">
        <v>664</v>
      </c>
      <c r="E60" s="27" t="s">
        <v>661</v>
      </c>
    </row>
    <row r="61">
      <c r="A61" s="1" t="s">
        <v>665</v>
      </c>
      <c r="E61" s="33" t="s">
        <v>1465</v>
      </c>
    </row>
    <row r="62" ht="102">
      <c r="A62" s="1" t="s">
        <v>666</v>
      </c>
      <c r="E62" s="27" t="s">
        <v>1825</v>
      </c>
    </row>
    <row r="63">
      <c r="A63" s="1" t="s">
        <v>656</v>
      </c>
      <c r="C63" s="22" t="s">
        <v>6055</v>
      </c>
      <c r="E63" s="23" t="s">
        <v>6673</v>
      </c>
      <c r="L63" s="24">
        <f>SUMIFS(L64:L99,A64:A99,"P")</f>
        <v>0</v>
      </c>
      <c r="M63" s="24">
        <f>SUMIFS(M64:M99,A64:A99,"P")</f>
        <v>0</v>
      </c>
      <c r="N63" s="25"/>
    </row>
    <row r="64">
      <c r="A64" s="1" t="s">
        <v>659</v>
      </c>
      <c r="B64" s="1">
        <v>11</v>
      </c>
      <c r="C64" s="26" t="s">
        <v>14309</v>
      </c>
      <c r="D64" t="s">
        <v>661</v>
      </c>
      <c r="E64" s="27" t="s">
        <v>14310</v>
      </c>
      <c r="F64" s="28" t="s">
        <v>670</v>
      </c>
      <c r="G64" s="29">
        <v>22</v>
      </c>
      <c r="H64" s="28">
        <v>0</v>
      </c>
      <c r="I64" s="30">
        <f>ROUND(G64*H64,P4)</f>
        <v>0</v>
      </c>
      <c r="L64" s="31">
        <v>0</v>
      </c>
      <c r="M64" s="24">
        <f>ROUND(G64*L64,P4)</f>
        <v>0</v>
      </c>
      <c r="N64" s="25" t="s">
        <v>1309</v>
      </c>
      <c r="O64" s="32">
        <f>M64*AA64</f>
        <v>0</v>
      </c>
      <c r="P64" s="1">
        <v>3</v>
      </c>
      <c r="AA64" s="1">
        <f>IF(P64=1,$O$3,IF(P64=2,$O$4,$O$5))</f>
        <v>0</v>
      </c>
    </row>
    <row r="65">
      <c r="A65" s="1" t="s">
        <v>664</v>
      </c>
      <c r="E65" s="27" t="s">
        <v>15200</v>
      </c>
    </row>
    <row r="66">
      <c r="A66" s="1" t="s">
        <v>665</v>
      </c>
      <c r="E66" s="33" t="s">
        <v>15334</v>
      </c>
    </row>
    <row r="67" ht="255">
      <c r="A67" s="1" t="s">
        <v>666</v>
      </c>
      <c r="E67" s="27" t="s">
        <v>14074</v>
      </c>
    </row>
    <row r="68">
      <c r="A68" s="1" t="s">
        <v>659</v>
      </c>
      <c r="B68" s="1">
        <v>12</v>
      </c>
      <c r="C68" s="26" t="s">
        <v>15170</v>
      </c>
      <c r="D68" t="s">
        <v>661</v>
      </c>
      <c r="E68" s="27" t="s">
        <v>15171</v>
      </c>
      <c r="F68" s="28" t="s">
        <v>670</v>
      </c>
      <c r="G68" s="29">
        <v>13</v>
      </c>
      <c r="H68" s="28">
        <v>0</v>
      </c>
      <c r="I68" s="30">
        <f>ROUND(G68*H68,P4)</f>
        <v>0</v>
      </c>
      <c r="L68" s="31">
        <v>0</v>
      </c>
      <c r="M68" s="24">
        <f>ROUND(G68*L68,P4)</f>
        <v>0</v>
      </c>
      <c r="N68" s="25" t="s">
        <v>1309</v>
      </c>
      <c r="O68" s="32">
        <f>M68*AA68</f>
        <v>0</v>
      </c>
      <c r="P68" s="1">
        <v>3</v>
      </c>
      <c r="AA68" s="1">
        <f>IF(P68=1,$O$3,IF(P68=2,$O$4,$O$5))</f>
        <v>0</v>
      </c>
    </row>
    <row r="69">
      <c r="A69" s="1" t="s">
        <v>664</v>
      </c>
      <c r="E69" s="27" t="s">
        <v>661</v>
      </c>
    </row>
    <row r="70">
      <c r="A70" s="1" t="s">
        <v>665</v>
      </c>
    </row>
    <row r="71" ht="51">
      <c r="A71" s="1" t="s">
        <v>666</v>
      </c>
      <c r="E71" s="27" t="s">
        <v>14077</v>
      </c>
    </row>
    <row r="72">
      <c r="A72" s="1" t="s">
        <v>659</v>
      </c>
      <c r="B72" s="1">
        <v>13</v>
      </c>
      <c r="C72" s="26" t="s">
        <v>14084</v>
      </c>
      <c r="D72" t="s">
        <v>661</v>
      </c>
      <c r="E72" s="27" t="s">
        <v>14085</v>
      </c>
      <c r="F72" s="28" t="s">
        <v>670</v>
      </c>
      <c r="G72" s="29">
        <v>58.799999999999997</v>
      </c>
      <c r="H72" s="28">
        <v>0</v>
      </c>
      <c r="I72" s="30">
        <f>ROUND(G72*H72,P4)</f>
        <v>0</v>
      </c>
      <c r="L72" s="31">
        <v>0</v>
      </c>
      <c r="M72" s="24">
        <f>ROUND(G72*L72,P4)</f>
        <v>0</v>
      </c>
      <c r="N72" s="25" t="s">
        <v>1309</v>
      </c>
      <c r="O72" s="32">
        <f>M72*AA72</f>
        <v>0</v>
      </c>
      <c r="P72" s="1">
        <v>1</v>
      </c>
      <c r="AA72" s="1">
        <f>IF(P72=1,$O$3,IF(P72=2,$O$4,$O$5))</f>
        <v>0</v>
      </c>
    </row>
    <row r="73">
      <c r="A73" s="1" t="s">
        <v>664</v>
      </c>
      <c r="E73" s="27" t="s">
        <v>661</v>
      </c>
    </row>
    <row r="74">
      <c r="A74" s="1" t="s">
        <v>665</v>
      </c>
      <c r="E74" s="33" t="s">
        <v>15335</v>
      </c>
    </row>
    <row r="75" ht="51">
      <c r="A75" s="1" t="s">
        <v>666</v>
      </c>
      <c r="E75" s="27" t="s">
        <v>14087</v>
      </c>
    </row>
    <row r="76">
      <c r="A76" s="1" t="s">
        <v>659</v>
      </c>
      <c r="B76" s="1">
        <v>14</v>
      </c>
      <c r="C76" s="26" t="s">
        <v>14088</v>
      </c>
      <c r="D76" t="s">
        <v>661</v>
      </c>
      <c r="E76" s="27" t="s">
        <v>14089</v>
      </c>
      <c r="F76" s="28" t="s">
        <v>670</v>
      </c>
      <c r="G76" s="29">
        <v>58.799999999999997</v>
      </c>
      <c r="H76" s="28">
        <v>0</v>
      </c>
      <c r="I76" s="30">
        <f>ROUND(G76*H76,P4)</f>
        <v>0</v>
      </c>
      <c r="L76" s="31">
        <v>0</v>
      </c>
      <c r="M76" s="24">
        <f>ROUND(G76*L76,P4)</f>
        <v>0</v>
      </c>
      <c r="N76" s="25" t="s">
        <v>1309</v>
      </c>
      <c r="O76" s="32">
        <f>M76*AA76</f>
        <v>0</v>
      </c>
      <c r="P76" s="1">
        <v>1</v>
      </c>
      <c r="AA76" s="1">
        <f>IF(P76=1,$O$3,IF(P76=2,$O$4,$O$5))</f>
        <v>0</v>
      </c>
    </row>
    <row r="77">
      <c r="A77" s="1" t="s">
        <v>664</v>
      </c>
      <c r="E77" s="27" t="s">
        <v>661</v>
      </c>
    </row>
    <row r="78">
      <c r="A78" s="1" t="s">
        <v>665</v>
      </c>
      <c r="E78" s="33" t="s">
        <v>15335</v>
      </c>
    </row>
    <row r="79" ht="38.25">
      <c r="A79" s="1" t="s">
        <v>666</v>
      </c>
      <c r="E79" s="27" t="s">
        <v>5261</v>
      </c>
    </row>
    <row r="80">
      <c r="A80" s="1" t="s">
        <v>659</v>
      </c>
      <c r="B80" s="1">
        <v>15</v>
      </c>
      <c r="C80" s="26" t="s">
        <v>15173</v>
      </c>
      <c r="D80" t="s">
        <v>661</v>
      </c>
      <c r="E80" s="27" t="s">
        <v>15174</v>
      </c>
      <c r="F80" s="28" t="s">
        <v>683</v>
      </c>
      <c r="G80" s="29">
        <v>4</v>
      </c>
      <c r="H80" s="28">
        <v>0</v>
      </c>
      <c r="I80" s="30">
        <f>ROUND(G80*H80,P4)</f>
        <v>0</v>
      </c>
      <c r="L80" s="31">
        <v>0</v>
      </c>
      <c r="M80" s="24">
        <f>ROUND(G80*L80,P4)</f>
        <v>0</v>
      </c>
      <c r="N80" s="25" t="s">
        <v>1309</v>
      </c>
      <c r="O80" s="32">
        <f>M80*AA80</f>
        <v>0</v>
      </c>
      <c r="P80" s="1">
        <v>3</v>
      </c>
      <c r="AA80" s="1">
        <f>IF(P80=1,$O$3,IF(P80=2,$O$4,$O$5))</f>
        <v>0</v>
      </c>
    </row>
    <row r="81">
      <c r="A81" s="1" t="s">
        <v>664</v>
      </c>
      <c r="E81" s="27" t="s">
        <v>661</v>
      </c>
    </row>
    <row r="82">
      <c r="A82" s="1" t="s">
        <v>665</v>
      </c>
    </row>
    <row r="83" ht="25.5">
      <c r="A83" s="1" t="s">
        <v>666</v>
      </c>
      <c r="E83" s="27" t="s">
        <v>15175</v>
      </c>
    </row>
    <row r="84">
      <c r="A84" s="1" t="s">
        <v>659</v>
      </c>
      <c r="B84" s="1">
        <v>16</v>
      </c>
      <c r="C84" s="26" t="s">
        <v>12851</v>
      </c>
      <c r="D84" t="s">
        <v>661</v>
      </c>
      <c r="E84" s="27" t="s">
        <v>12852</v>
      </c>
      <c r="F84" s="28" t="s">
        <v>670</v>
      </c>
      <c r="G84" s="29">
        <v>67</v>
      </c>
      <c r="H84" s="28">
        <v>0</v>
      </c>
      <c r="I84" s="30">
        <f>ROUND(G84*H84,P4)</f>
        <v>0</v>
      </c>
      <c r="L84" s="31">
        <v>0</v>
      </c>
      <c r="M84" s="24">
        <f>ROUND(G84*L84,P4)</f>
        <v>0</v>
      </c>
      <c r="N84" s="25" t="s">
        <v>1309</v>
      </c>
      <c r="O84" s="32">
        <f>M84*AA84</f>
        <v>0</v>
      </c>
      <c r="P84" s="1">
        <v>3</v>
      </c>
      <c r="AA84" s="1">
        <f>IF(P84=1,$O$3,IF(P84=2,$O$4,$O$5))</f>
        <v>0</v>
      </c>
    </row>
    <row r="85">
      <c r="A85" s="1" t="s">
        <v>664</v>
      </c>
      <c r="E85" s="27" t="s">
        <v>661</v>
      </c>
    </row>
    <row r="86">
      <c r="A86" s="1" t="s">
        <v>665</v>
      </c>
      <c r="E86" s="33" t="s">
        <v>15336</v>
      </c>
    </row>
    <row r="87" ht="51">
      <c r="A87" s="1" t="s">
        <v>666</v>
      </c>
      <c r="E87" s="27" t="s">
        <v>12854</v>
      </c>
    </row>
    <row r="88">
      <c r="A88" s="1" t="s">
        <v>659</v>
      </c>
      <c r="B88" s="1">
        <v>23</v>
      </c>
      <c r="C88" s="26" t="s">
        <v>15337</v>
      </c>
      <c r="D88" t="s">
        <v>661</v>
      </c>
      <c r="E88" s="27" t="s">
        <v>15178</v>
      </c>
      <c r="F88" s="28" t="s">
        <v>670</v>
      </c>
      <c r="G88" s="29">
        <v>73.700000000000003</v>
      </c>
      <c r="H88" s="28">
        <v>0</v>
      </c>
      <c r="I88" s="30">
        <f>ROUND(G88*H88,P4)</f>
        <v>0</v>
      </c>
      <c r="L88" s="31">
        <v>0</v>
      </c>
      <c r="M88" s="24">
        <f>ROUND(G88*L88,P4)</f>
        <v>0</v>
      </c>
      <c r="N88" s="25" t="s">
        <v>1309</v>
      </c>
      <c r="O88" s="32">
        <f>M88*AA88</f>
        <v>0</v>
      </c>
      <c r="P88" s="1">
        <v>3</v>
      </c>
      <c r="AA88" s="1">
        <f>IF(P88=1,$O$3,IF(P88=2,$O$4,$O$5))</f>
        <v>0</v>
      </c>
    </row>
    <row r="89">
      <c r="A89" s="1" t="s">
        <v>664</v>
      </c>
      <c r="E89" s="27" t="s">
        <v>15179</v>
      </c>
    </row>
    <row r="90">
      <c r="A90" s="1" t="s">
        <v>665</v>
      </c>
      <c r="E90" s="33" t="s">
        <v>15338</v>
      </c>
    </row>
    <row r="91" ht="267.75">
      <c r="A91" s="1" t="s">
        <v>666</v>
      </c>
      <c r="E91" s="27" t="s">
        <v>15339</v>
      </c>
    </row>
    <row r="92">
      <c r="A92" s="1" t="s">
        <v>659</v>
      </c>
      <c r="B92" s="1">
        <v>24</v>
      </c>
      <c r="C92" s="26" t="s">
        <v>15182</v>
      </c>
      <c r="D92" t="s">
        <v>661</v>
      </c>
      <c r="E92" s="27" t="s">
        <v>15048</v>
      </c>
      <c r="F92" s="28" t="s">
        <v>670</v>
      </c>
      <c r="G92" s="29">
        <v>13</v>
      </c>
      <c r="H92" s="28">
        <v>0</v>
      </c>
      <c r="I92" s="30">
        <f>ROUND(G92*H92,P4)</f>
        <v>0</v>
      </c>
      <c r="L92" s="31">
        <v>0</v>
      </c>
      <c r="M92" s="24">
        <f>ROUND(G92*L92,P4)</f>
        <v>0</v>
      </c>
      <c r="N92" s="25" t="s">
        <v>1309</v>
      </c>
      <c r="O92" s="32">
        <f>M92*AA92</f>
        <v>0</v>
      </c>
      <c r="P92" s="1">
        <v>3</v>
      </c>
      <c r="AA92" s="1">
        <f>IF(P92=1,$O$3,IF(P92=2,$O$4,$O$5))</f>
        <v>0</v>
      </c>
    </row>
    <row r="93">
      <c r="A93" s="1" t="s">
        <v>664</v>
      </c>
      <c r="E93" s="27" t="s">
        <v>15183</v>
      </c>
    </row>
    <row r="94">
      <c r="A94" s="1" t="s">
        <v>665</v>
      </c>
    </row>
    <row r="95" ht="242.25">
      <c r="A95" s="1" t="s">
        <v>666</v>
      </c>
      <c r="E95" s="27" t="s">
        <v>6470</v>
      </c>
    </row>
    <row r="96">
      <c r="A96" s="1" t="s">
        <v>659</v>
      </c>
      <c r="B96" s="1">
        <v>25</v>
      </c>
      <c r="C96" s="26" t="s">
        <v>15209</v>
      </c>
      <c r="D96" t="s">
        <v>661</v>
      </c>
      <c r="E96" s="27" t="s">
        <v>15210</v>
      </c>
      <c r="F96" s="28" t="s">
        <v>683</v>
      </c>
      <c r="G96" s="29">
        <v>2</v>
      </c>
      <c r="H96" s="28">
        <v>0</v>
      </c>
      <c r="I96" s="30">
        <f>ROUND(G96*H96,P4)</f>
        <v>0</v>
      </c>
      <c r="L96" s="31">
        <v>0</v>
      </c>
      <c r="M96" s="24">
        <f>ROUND(G96*L96,P4)</f>
        <v>0</v>
      </c>
      <c r="N96" s="25" t="s">
        <v>1309</v>
      </c>
      <c r="O96" s="32">
        <f>M96*AA96</f>
        <v>0</v>
      </c>
      <c r="P96" s="1">
        <v>3</v>
      </c>
      <c r="AA96" s="1">
        <f>IF(P96=1,$O$3,IF(P96=2,$O$4,$O$5))</f>
        <v>0</v>
      </c>
    </row>
    <row r="97">
      <c r="A97" s="1" t="s">
        <v>664</v>
      </c>
      <c r="E97" s="27" t="s">
        <v>15211</v>
      </c>
    </row>
    <row r="98">
      <c r="A98" s="1" t="s">
        <v>665</v>
      </c>
    </row>
    <row r="99" ht="25.5">
      <c r="A99" s="1" t="s">
        <v>666</v>
      </c>
      <c r="E99" s="27" t="s">
        <v>7057</v>
      </c>
    </row>
    <row r="100">
      <c r="A100" s="1" t="s">
        <v>656</v>
      </c>
      <c r="C100" s="22" t="s">
        <v>2817</v>
      </c>
      <c r="E100" s="23" t="s">
        <v>2818</v>
      </c>
      <c r="L100" s="24">
        <f>SUMIFS(L101:L104,A101:A104,"P")</f>
        <v>0</v>
      </c>
      <c r="M100" s="24">
        <f>SUMIFS(M101:M104,A101:A104,"P")</f>
        <v>0</v>
      </c>
      <c r="N100" s="25"/>
    </row>
    <row r="101">
      <c r="A101" s="1" t="s">
        <v>659</v>
      </c>
      <c r="B101" s="1">
        <v>17</v>
      </c>
      <c r="C101" s="26" t="s">
        <v>9770</v>
      </c>
      <c r="D101" t="s">
        <v>661</v>
      </c>
      <c r="E101" s="27" t="s">
        <v>9771</v>
      </c>
      <c r="F101" s="28" t="s">
        <v>683</v>
      </c>
      <c r="G101" s="29">
        <v>4</v>
      </c>
      <c r="H101" s="28">
        <v>0</v>
      </c>
      <c r="I101" s="30">
        <f>ROUND(G101*H101,P4)</f>
        <v>0</v>
      </c>
      <c r="L101" s="31">
        <v>0</v>
      </c>
      <c r="M101" s="24">
        <f>ROUND(G101*L101,P4)</f>
        <v>0</v>
      </c>
      <c r="N101" s="25" t="s">
        <v>1309</v>
      </c>
      <c r="O101" s="32">
        <f>M101*AA101</f>
        <v>0</v>
      </c>
      <c r="P101" s="1">
        <v>3</v>
      </c>
      <c r="AA101" s="1">
        <f>IF(P101=1,$O$3,IF(P101=2,$O$4,$O$5))</f>
        <v>0</v>
      </c>
    </row>
    <row r="102" ht="25.5">
      <c r="A102" s="1" t="s">
        <v>664</v>
      </c>
      <c r="E102" s="27" t="s">
        <v>15216</v>
      </c>
    </row>
    <row r="103">
      <c r="A103" s="1" t="s">
        <v>665</v>
      </c>
    </row>
    <row r="104" ht="25.5">
      <c r="A104" s="1" t="s">
        <v>666</v>
      </c>
      <c r="E104" s="27" t="s">
        <v>9774</v>
      </c>
    </row>
    <row r="105">
      <c r="A105" s="1" t="s">
        <v>656</v>
      </c>
      <c r="C105" s="22" t="s">
        <v>894</v>
      </c>
      <c r="E105" s="23" t="s">
        <v>2900</v>
      </c>
      <c r="L105" s="24">
        <f>SUMIFS(L106:L117,A106:A117,"P")</f>
        <v>0</v>
      </c>
      <c r="M105" s="24">
        <f>SUMIFS(M106:M117,A106:A117,"P")</f>
        <v>0</v>
      </c>
      <c r="N105" s="25"/>
    </row>
    <row r="106" ht="25.5">
      <c r="A106" s="1" t="s">
        <v>659</v>
      </c>
      <c r="B106" s="1">
        <v>18</v>
      </c>
      <c r="C106" s="26" t="s">
        <v>3803</v>
      </c>
      <c r="D106" t="s">
        <v>897</v>
      </c>
      <c r="E106" s="27" t="s">
        <v>3804</v>
      </c>
      <c r="F106" s="28" t="s">
        <v>899</v>
      </c>
      <c r="G106" s="29">
        <v>107.667</v>
      </c>
      <c r="H106" s="28">
        <v>0</v>
      </c>
      <c r="I106" s="30">
        <f>ROUND(G106*H106,P4)</f>
        <v>0</v>
      </c>
      <c r="L106" s="31">
        <v>0</v>
      </c>
      <c r="M106" s="24">
        <f>ROUND(G106*L106,P4)</f>
        <v>0</v>
      </c>
      <c r="N106" s="25" t="s">
        <v>1309</v>
      </c>
      <c r="O106" s="32">
        <f>M106*AA106</f>
        <v>0</v>
      </c>
      <c r="P106" s="1">
        <v>3</v>
      </c>
      <c r="AA106" s="1">
        <f>IF(P106=1,$O$3,IF(P106=2,$O$4,$O$5))</f>
        <v>0</v>
      </c>
    </row>
    <row r="107" ht="38.25">
      <c r="A107" s="1" t="s">
        <v>664</v>
      </c>
      <c r="E107" s="27" t="s">
        <v>900</v>
      </c>
    </row>
    <row r="108">
      <c r="A108" s="1" t="s">
        <v>665</v>
      </c>
      <c r="E108" s="33" t="s">
        <v>15340</v>
      </c>
    </row>
    <row r="109" ht="153">
      <c r="A109" s="1" t="s">
        <v>666</v>
      </c>
      <c r="E109" s="27" t="s">
        <v>902</v>
      </c>
    </row>
    <row r="110" ht="25.5">
      <c r="A110" s="1" t="s">
        <v>659</v>
      </c>
      <c r="B110" s="1">
        <v>19</v>
      </c>
      <c r="C110" s="26" t="s">
        <v>5249</v>
      </c>
      <c r="D110" t="s">
        <v>897</v>
      </c>
      <c r="E110" s="27" t="s">
        <v>5250</v>
      </c>
      <c r="F110" s="28" t="s">
        <v>899</v>
      </c>
      <c r="G110" s="29">
        <v>34.713999999999999</v>
      </c>
      <c r="H110" s="28">
        <v>0</v>
      </c>
      <c r="I110" s="30">
        <f>ROUND(G110*H110,P4)</f>
        <v>0</v>
      </c>
      <c r="L110" s="31">
        <v>0</v>
      </c>
      <c r="M110" s="24">
        <f>ROUND(G110*L110,P4)</f>
        <v>0</v>
      </c>
      <c r="N110" s="25" t="s">
        <v>1309</v>
      </c>
      <c r="O110" s="32">
        <f>M110*AA110</f>
        <v>0</v>
      </c>
      <c r="P110" s="1">
        <v>3</v>
      </c>
      <c r="AA110" s="1">
        <f>IF(P110=1,$O$3,IF(P110=2,$O$4,$O$5))</f>
        <v>0</v>
      </c>
    </row>
    <row r="111" ht="38.25">
      <c r="A111" s="1" t="s">
        <v>664</v>
      </c>
      <c r="E111" s="27" t="s">
        <v>910</v>
      </c>
    </row>
    <row r="112">
      <c r="A112" s="1" t="s">
        <v>665</v>
      </c>
      <c r="E112" s="33" t="s">
        <v>15341</v>
      </c>
    </row>
    <row r="113" ht="153">
      <c r="A113" s="1" t="s">
        <v>666</v>
      </c>
      <c r="E113" s="27" t="s">
        <v>5251</v>
      </c>
    </row>
    <row r="114" ht="38.25">
      <c r="A114" s="1" t="s">
        <v>659</v>
      </c>
      <c r="B114" s="1">
        <v>20</v>
      </c>
      <c r="C114" s="26" t="s">
        <v>896</v>
      </c>
      <c r="D114" t="s">
        <v>897</v>
      </c>
      <c r="E114" s="27" t="s">
        <v>898</v>
      </c>
      <c r="F114" s="28" t="s">
        <v>899</v>
      </c>
      <c r="G114" s="29">
        <v>4.3890000000000002</v>
      </c>
      <c r="H114" s="28">
        <v>0</v>
      </c>
      <c r="I114" s="30">
        <f>ROUND(G114*H114,P4)</f>
        <v>0</v>
      </c>
      <c r="L114" s="31">
        <v>0</v>
      </c>
      <c r="M114" s="24">
        <f>ROUND(G114*L114,P4)</f>
        <v>0</v>
      </c>
      <c r="N114" s="25" t="s">
        <v>1309</v>
      </c>
      <c r="O114" s="32">
        <f>M114*AA114</f>
        <v>0</v>
      </c>
      <c r="P114" s="1">
        <v>3</v>
      </c>
      <c r="AA114" s="1">
        <f>IF(P114=1,$O$3,IF(P114=2,$O$4,$O$5))</f>
        <v>0</v>
      </c>
    </row>
    <row r="115" ht="38.25">
      <c r="A115" s="1" t="s">
        <v>664</v>
      </c>
      <c r="E115" s="27" t="s">
        <v>900</v>
      </c>
    </row>
    <row r="116">
      <c r="A116" s="1" t="s">
        <v>665</v>
      </c>
      <c r="E116" s="33" t="s">
        <v>15342</v>
      </c>
    </row>
    <row r="117" ht="153">
      <c r="A117" s="1" t="s">
        <v>666</v>
      </c>
      <c r="E117" s="27" t="s">
        <v>902</v>
      </c>
    </row>
    <row r="118">
      <c r="A118" s="1" t="s">
        <v>944</v>
      </c>
      <c r="C118" s="22" t="s">
        <v>15343</v>
      </c>
      <c r="E118" s="23" t="s">
        <v>15344</v>
      </c>
      <c r="L118" s="24">
        <f>L119+L128+L133+L138+L143</f>
        <v>0</v>
      </c>
      <c r="M118" s="24">
        <f>M119+M128+M133+M138+M143</f>
        <v>0</v>
      </c>
      <c r="N118" s="25"/>
    </row>
    <row r="119">
      <c r="A119" s="1" t="s">
        <v>656</v>
      </c>
      <c r="C119" s="22" t="s">
        <v>2130</v>
      </c>
      <c r="E119" s="23" t="s">
        <v>2131</v>
      </c>
      <c r="L119" s="24">
        <f>SUMIFS(L120:L127,A120:A127,"P")</f>
        <v>0</v>
      </c>
      <c r="M119" s="24">
        <f>SUMIFS(M120:M127,A120:A127,"P")</f>
        <v>0</v>
      </c>
      <c r="N119" s="25"/>
    </row>
    <row r="120">
      <c r="A120" s="1" t="s">
        <v>659</v>
      </c>
      <c r="B120" s="1">
        <v>5</v>
      </c>
      <c r="C120" s="26" t="s">
        <v>14515</v>
      </c>
      <c r="D120" t="s">
        <v>661</v>
      </c>
      <c r="E120" s="27" t="s">
        <v>14516</v>
      </c>
      <c r="F120" s="28" t="s">
        <v>1574</v>
      </c>
      <c r="G120" s="29">
        <v>2</v>
      </c>
      <c r="H120" s="28">
        <v>0</v>
      </c>
      <c r="I120" s="30">
        <f>ROUND(G120*H120,P4)</f>
        <v>0</v>
      </c>
      <c r="L120" s="31">
        <v>0</v>
      </c>
      <c r="M120" s="24">
        <f>ROUND(G120*L120,P4)</f>
        <v>0</v>
      </c>
      <c r="N120" s="25" t="s">
        <v>1309</v>
      </c>
      <c r="O120" s="32">
        <f>M120*AA120</f>
        <v>0</v>
      </c>
      <c r="P120" s="1">
        <v>1</v>
      </c>
      <c r="AA120" s="1">
        <f>IF(P120=1,$O$3,IF(P120=2,$O$4,$O$5))</f>
        <v>0</v>
      </c>
    </row>
    <row r="121">
      <c r="A121" s="1" t="s">
        <v>664</v>
      </c>
      <c r="E121" s="27" t="s">
        <v>14517</v>
      </c>
    </row>
    <row r="122">
      <c r="A122" s="1" t="s">
        <v>665</v>
      </c>
    </row>
    <row r="123">
      <c r="A123" s="1" t="s">
        <v>666</v>
      </c>
      <c r="E123" s="27" t="s">
        <v>10360</v>
      </c>
    </row>
    <row r="124">
      <c r="A124" s="1" t="s">
        <v>659</v>
      </c>
      <c r="B124" s="1">
        <v>6</v>
      </c>
      <c r="C124" s="26" t="s">
        <v>14518</v>
      </c>
      <c r="D124" t="s">
        <v>661</v>
      </c>
      <c r="E124" s="27" t="s">
        <v>14519</v>
      </c>
      <c r="F124" s="28" t="s">
        <v>1574</v>
      </c>
      <c r="G124" s="29">
        <v>1</v>
      </c>
      <c r="H124" s="28">
        <v>0</v>
      </c>
      <c r="I124" s="30">
        <f>ROUND(G124*H124,P4)</f>
        <v>0</v>
      </c>
      <c r="L124" s="31">
        <v>0</v>
      </c>
      <c r="M124" s="24">
        <f>ROUND(G124*L124,P4)</f>
        <v>0</v>
      </c>
      <c r="N124" s="25" t="s">
        <v>1309</v>
      </c>
      <c r="O124" s="32">
        <f>M124*AA124</f>
        <v>0</v>
      </c>
      <c r="P124" s="1">
        <v>3</v>
      </c>
      <c r="AA124" s="1">
        <f>IF(P124=1,$O$3,IF(P124=2,$O$4,$O$5))</f>
        <v>0</v>
      </c>
    </row>
    <row r="125" ht="25.5">
      <c r="A125" s="1" t="s">
        <v>664</v>
      </c>
      <c r="E125" s="27" t="s">
        <v>15152</v>
      </c>
    </row>
    <row r="126">
      <c r="A126" s="1" t="s">
        <v>665</v>
      </c>
      <c r="E126" s="33" t="s">
        <v>1468</v>
      </c>
    </row>
    <row r="127">
      <c r="A127" s="1" t="s">
        <v>666</v>
      </c>
      <c r="E127" s="27" t="s">
        <v>10360</v>
      </c>
    </row>
    <row r="128">
      <c r="A128" s="1" t="s">
        <v>656</v>
      </c>
      <c r="C128" s="22" t="s">
        <v>657</v>
      </c>
      <c r="E128" s="23" t="s">
        <v>658</v>
      </c>
      <c r="L128" s="24">
        <f>SUMIFS(L129:L132,A129:A132,"P")</f>
        <v>0</v>
      </c>
      <c r="M128" s="24">
        <f>SUMIFS(M129:M132,A129:A132,"P")</f>
        <v>0</v>
      </c>
      <c r="N128" s="25"/>
    </row>
    <row r="129">
      <c r="A129" s="1" t="s">
        <v>659</v>
      </c>
      <c r="B129" s="1">
        <v>1</v>
      </c>
      <c r="C129" s="26" t="s">
        <v>13679</v>
      </c>
      <c r="D129" t="s">
        <v>661</v>
      </c>
      <c r="E129" s="27" t="s">
        <v>13680</v>
      </c>
      <c r="F129" s="28" t="s">
        <v>663</v>
      </c>
      <c r="G129" s="29">
        <v>3.2400000000000002</v>
      </c>
      <c r="H129" s="28">
        <v>0</v>
      </c>
      <c r="I129" s="30">
        <f>ROUND(G129*H129,P4)</f>
        <v>0</v>
      </c>
      <c r="L129" s="31">
        <v>0</v>
      </c>
      <c r="M129" s="24">
        <f>ROUND(G129*L129,P4)</f>
        <v>0</v>
      </c>
      <c r="N129" s="25" t="s">
        <v>1309</v>
      </c>
      <c r="O129" s="32">
        <f>M129*AA129</f>
        <v>0</v>
      </c>
      <c r="P129" s="1">
        <v>1</v>
      </c>
      <c r="AA129" s="1">
        <f>IF(P129=1,$O$3,IF(P129=2,$O$4,$O$5))</f>
        <v>0</v>
      </c>
    </row>
    <row r="130">
      <c r="A130" s="1" t="s">
        <v>664</v>
      </c>
      <c r="E130" s="27" t="s">
        <v>661</v>
      </c>
    </row>
    <row r="131">
      <c r="A131" s="1" t="s">
        <v>665</v>
      </c>
      <c r="E131" s="33" t="s">
        <v>15345</v>
      </c>
    </row>
    <row r="132" ht="63.75">
      <c r="A132" s="1" t="s">
        <v>666</v>
      </c>
      <c r="E132" s="27" t="s">
        <v>5550</v>
      </c>
    </row>
    <row r="133">
      <c r="A133" s="1" t="s">
        <v>656</v>
      </c>
      <c r="C133" s="22" t="s">
        <v>952</v>
      </c>
      <c r="E133" s="23" t="s">
        <v>953</v>
      </c>
      <c r="L133" s="24">
        <f>SUMIFS(L134:L137,A134:A137,"P")</f>
        <v>0</v>
      </c>
      <c r="M133" s="24">
        <f>SUMIFS(M134:M137,A134:A137,"P")</f>
        <v>0</v>
      </c>
      <c r="N133" s="25"/>
    </row>
    <row r="134">
      <c r="A134" s="1" t="s">
        <v>659</v>
      </c>
      <c r="B134" s="1">
        <v>2</v>
      </c>
      <c r="C134" s="26" t="s">
        <v>9156</v>
      </c>
      <c r="D134" t="s">
        <v>661</v>
      </c>
      <c r="E134" s="27" t="s">
        <v>9157</v>
      </c>
      <c r="F134" s="28" t="s">
        <v>677</v>
      </c>
      <c r="G134" s="29">
        <v>18</v>
      </c>
      <c r="H134" s="28">
        <v>0</v>
      </c>
      <c r="I134" s="30">
        <f>ROUND(G134*H134,P4)</f>
        <v>0</v>
      </c>
      <c r="L134" s="31">
        <v>0</v>
      </c>
      <c r="M134" s="24">
        <f>ROUND(G134*L134,P4)</f>
        <v>0</v>
      </c>
      <c r="N134" s="25" t="s">
        <v>1309</v>
      </c>
      <c r="O134" s="32">
        <f>M134*AA134</f>
        <v>0</v>
      </c>
      <c r="P134" s="1">
        <v>1</v>
      </c>
      <c r="AA134" s="1">
        <f>IF(P134=1,$O$3,IF(P134=2,$O$4,$O$5))</f>
        <v>0</v>
      </c>
    </row>
    <row r="135">
      <c r="A135" s="1" t="s">
        <v>664</v>
      </c>
      <c r="E135" s="27" t="s">
        <v>661</v>
      </c>
    </row>
    <row r="136">
      <c r="A136" s="1" t="s">
        <v>665</v>
      </c>
      <c r="E136" s="33" t="s">
        <v>15346</v>
      </c>
    </row>
    <row r="137" ht="140.25">
      <c r="A137" s="1" t="s">
        <v>666</v>
      </c>
      <c r="E137" s="27" t="s">
        <v>9159</v>
      </c>
    </row>
    <row r="138">
      <c r="A138" s="1" t="s">
        <v>656</v>
      </c>
      <c r="C138" s="22" t="s">
        <v>2817</v>
      </c>
      <c r="E138" s="23" t="s">
        <v>2818</v>
      </c>
      <c r="L138" s="24">
        <f>SUMIFS(L139:L142,A139:A142,"P")</f>
        <v>0</v>
      </c>
      <c r="M138" s="24">
        <f>SUMIFS(M139:M142,A139:A142,"P")</f>
        <v>0</v>
      </c>
      <c r="N138" s="25"/>
    </row>
    <row r="139">
      <c r="A139" s="1" t="s">
        <v>659</v>
      </c>
      <c r="B139" s="1">
        <v>3</v>
      </c>
      <c r="C139" s="26" t="s">
        <v>9770</v>
      </c>
      <c r="D139" t="s">
        <v>661</v>
      </c>
      <c r="E139" s="27" t="s">
        <v>9771</v>
      </c>
      <c r="F139" s="28" t="s">
        <v>683</v>
      </c>
      <c r="G139" s="29">
        <v>2</v>
      </c>
      <c r="H139" s="28">
        <v>0</v>
      </c>
      <c r="I139" s="30">
        <f>ROUND(G139*H139,P4)</f>
        <v>0</v>
      </c>
      <c r="L139" s="31">
        <v>0</v>
      </c>
      <c r="M139" s="24">
        <f>ROUND(G139*L139,P4)</f>
        <v>0</v>
      </c>
      <c r="N139" s="25" t="s">
        <v>1309</v>
      </c>
      <c r="O139" s="32">
        <f>M139*AA139</f>
        <v>0</v>
      </c>
      <c r="P139" s="1">
        <v>3</v>
      </c>
      <c r="AA139" s="1">
        <f>IF(P139=1,$O$3,IF(P139=2,$O$4,$O$5))</f>
        <v>0</v>
      </c>
    </row>
    <row r="140" ht="25.5">
      <c r="A140" s="1" t="s">
        <v>664</v>
      </c>
      <c r="E140" s="27" t="s">
        <v>15216</v>
      </c>
    </row>
    <row r="141">
      <c r="A141" s="1" t="s">
        <v>665</v>
      </c>
    </row>
    <row r="142" ht="25.5">
      <c r="A142" s="1" t="s">
        <v>666</v>
      </c>
      <c r="E142" s="27" t="s">
        <v>9774</v>
      </c>
    </row>
    <row r="143">
      <c r="A143" s="1" t="s">
        <v>656</v>
      </c>
      <c r="C143" s="22" t="s">
        <v>894</v>
      </c>
      <c r="E143" s="23" t="s">
        <v>2900</v>
      </c>
      <c r="L143" s="24">
        <f>SUMIFS(L144:L147,A144:A147,"P")</f>
        <v>0</v>
      </c>
      <c r="M143" s="24">
        <f>SUMIFS(M144:M147,A144:A147,"P")</f>
        <v>0</v>
      </c>
      <c r="N143" s="25"/>
    </row>
    <row r="144" ht="38.25">
      <c r="A144" s="1" t="s">
        <v>659</v>
      </c>
      <c r="B144" s="1">
        <v>4</v>
      </c>
      <c r="C144" s="26" t="s">
        <v>896</v>
      </c>
      <c r="D144" t="s">
        <v>897</v>
      </c>
      <c r="E144" s="27" t="s">
        <v>898</v>
      </c>
      <c r="F144" s="28" t="s">
        <v>899</v>
      </c>
      <c r="G144" s="29">
        <v>10.618</v>
      </c>
      <c r="H144" s="28">
        <v>0</v>
      </c>
      <c r="I144" s="30">
        <f>ROUND(G144*H144,P4)</f>
        <v>0</v>
      </c>
      <c r="L144" s="31">
        <v>0</v>
      </c>
      <c r="M144" s="24">
        <f>ROUND(G144*L144,P4)</f>
        <v>0</v>
      </c>
      <c r="N144" s="25" t="s">
        <v>1309</v>
      </c>
      <c r="O144" s="32">
        <f>M144*AA144</f>
        <v>0</v>
      </c>
      <c r="P144" s="1">
        <v>3</v>
      </c>
      <c r="AA144" s="1">
        <f>IF(P144=1,$O$3,IF(P144=2,$O$4,$O$5))</f>
        <v>0</v>
      </c>
    </row>
    <row r="145" ht="38.25">
      <c r="A145" s="1" t="s">
        <v>664</v>
      </c>
      <c r="E145" s="27" t="s">
        <v>900</v>
      </c>
    </row>
    <row r="146" ht="38.25">
      <c r="A146" s="1" t="s">
        <v>665</v>
      </c>
      <c r="E146" s="33" t="s">
        <v>15347</v>
      </c>
    </row>
    <row r="147" ht="153">
      <c r="A147" s="1" t="s">
        <v>666</v>
      </c>
      <c r="E147" s="27" t="s">
        <v>902</v>
      </c>
    </row>
    <row r="148" ht="25.5">
      <c r="A148" s="1" t="s">
        <v>944</v>
      </c>
      <c r="C148" s="22" t="s">
        <v>15348</v>
      </c>
      <c r="E148" s="23" t="s">
        <v>15349</v>
      </c>
      <c r="L148" s="24">
        <f>L149+L158+L163+L168+L173</f>
        <v>0</v>
      </c>
      <c r="M148" s="24">
        <f>M149+M158+M163+M168+M173</f>
        <v>0</v>
      </c>
      <c r="N148" s="25"/>
    </row>
    <row r="149">
      <c r="A149" s="1" t="s">
        <v>656</v>
      </c>
      <c r="C149" s="22" t="s">
        <v>2130</v>
      </c>
      <c r="E149" s="23" t="s">
        <v>2131</v>
      </c>
      <c r="L149" s="24">
        <f>SUMIFS(L150:L157,A150:A157,"P")</f>
        <v>0</v>
      </c>
      <c r="M149" s="24">
        <f>SUMIFS(M150:M157,A150:A157,"P")</f>
        <v>0</v>
      </c>
      <c r="N149" s="25"/>
    </row>
    <row r="150">
      <c r="A150" s="1" t="s">
        <v>659</v>
      </c>
      <c r="B150" s="1">
        <v>5</v>
      </c>
      <c r="C150" s="26" t="s">
        <v>14515</v>
      </c>
      <c r="D150" t="s">
        <v>661</v>
      </c>
      <c r="E150" s="27" t="s">
        <v>14516</v>
      </c>
      <c r="F150" s="28" t="s">
        <v>1574</v>
      </c>
      <c r="G150" s="29">
        <v>2</v>
      </c>
      <c r="H150" s="28">
        <v>0</v>
      </c>
      <c r="I150" s="30">
        <f>ROUND(G150*H150,P4)</f>
        <v>0</v>
      </c>
      <c r="L150" s="31">
        <v>0</v>
      </c>
      <c r="M150" s="24">
        <f>ROUND(G150*L150,P4)</f>
        <v>0</v>
      </c>
      <c r="N150" s="25" t="s">
        <v>1309</v>
      </c>
      <c r="O150" s="32">
        <f>M150*AA150</f>
        <v>0</v>
      </c>
      <c r="P150" s="1">
        <v>1</v>
      </c>
      <c r="AA150" s="1">
        <f>IF(P150=1,$O$3,IF(P150=2,$O$4,$O$5))</f>
        <v>0</v>
      </c>
    </row>
    <row r="151">
      <c r="A151" s="1" t="s">
        <v>664</v>
      </c>
      <c r="E151" s="27" t="s">
        <v>14517</v>
      </c>
    </row>
    <row r="152">
      <c r="A152" s="1" t="s">
        <v>665</v>
      </c>
    </row>
    <row r="153">
      <c r="A153" s="1" t="s">
        <v>666</v>
      </c>
      <c r="E153" s="27" t="s">
        <v>10360</v>
      </c>
    </row>
    <row r="154">
      <c r="A154" s="1" t="s">
        <v>659</v>
      </c>
      <c r="B154" s="1">
        <v>6</v>
      </c>
      <c r="C154" s="26" t="s">
        <v>14518</v>
      </c>
      <c r="D154" t="s">
        <v>661</v>
      </c>
      <c r="E154" s="27" t="s">
        <v>14519</v>
      </c>
      <c r="F154" s="28" t="s">
        <v>1574</v>
      </c>
      <c r="G154" s="29">
        <v>1</v>
      </c>
      <c r="H154" s="28">
        <v>0</v>
      </c>
      <c r="I154" s="30">
        <f>ROUND(G154*H154,P4)</f>
        <v>0</v>
      </c>
      <c r="L154" s="31">
        <v>0</v>
      </c>
      <c r="M154" s="24">
        <f>ROUND(G154*L154,P4)</f>
        <v>0</v>
      </c>
      <c r="N154" s="25" t="s">
        <v>1309</v>
      </c>
      <c r="O154" s="32">
        <f>M154*AA154</f>
        <v>0</v>
      </c>
      <c r="P154" s="1">
        <v>3</v>
      </c>
      <c r="AA154" s="1">
        <f>IF(P154=1,$O$3,IF(P154=2,$O$4,$O$5))</f>
        <v>0</v>
      </c>
    </row>
    <row r="155" ht="25.5">
      <c r="A155" s="1" t="s">
        <v>664</v>
      </c>
      <c r="E155" s="27" t="s">
        <v>15152</v>
      </c>
    </row>
    <row r="156">
      <c r="A156" s="1" t="s">
        <v>665</v>
      </c>
      <c r="E156" s="33" t="s">
        <v>1468</v>
      </c>
    </row>
    <row r="157">
      <c r="A157" s="1" t="s">
        <v>666</v>
      </c>
      <c r="E157" s="27" t="s">
        <v>10360</v>
      </c>
    </row>
    <row r="158">
      <c r="A158" s="1" t="s">
        <v>656</v>
      </c>
      <c r="C158" s="22" t="s">
        <v>657</v>
      </c>
      <c r="E158" s="23" t="s">
        <v>658</v>
      </c>
      <c r="L158" s="24">
        <f>SUMIFS(L159:L162,A159:A162,"P")</f>
        <v>0</v>
      </c>
      <c r="M158" s="24">
        <f>SUMIFS(M159:M162,A159:A162,"P")</f>
        <v>0</v>
      </c>
      <c r="N158" s="25"/>
    </row>
    <row r="159">
      <c r="A159" s="1" t="s">
        <v>659</v>
      </c>
      <c r="B159" s="1">
        <v>1</v>
      </c>
      <c r="C159" s="26" t="s">
        <v>13679</v>
      </c>
      <c r="D159" t="s">
        <v>661</v>
      </c>
      <c r="E159" s="27" t="s">
        <v>13680</v>
      </c>
      <c r="F159" s="28" t="s">
        <v>663</v>
      </c>
      <c r="G159" s="29">
        <v>6.75</v>
      </c>
      <c r="H159" s="28">
        <v>0</v>
      </c>
      <c r="I159" s="30">
        <f>ROUND(G159*H159,P4)</f>
        <v>0</v>
      </c>
      <c r="L159" s="31">
        <v>0</v>
      </c>
      <c r="M159" s="24">
        <f>ROUND(G159*L159,P4)</f>
        <v>0</v>
      </c>
      <c r="N159" s="25" t="s">
        <v>1309</v>
      </c>
      <c r="O159" s="32">
        <f>M159*AA159</f>
        <v>0</v>
      </c>
      <c r="P159" s="1">
        <v>1</v>
      </c>
      <c r="AA159" s="1">
        <f>IF(P159=1,$O$3,IF(P159=2,$O$4,$O$5))</f>
        <v>0</v>
      </c>
    </row>
    <row r="160">
      <c r="A160" s="1" t="s">
        <v>664</v>
      </c>
      <c r="E160" s="27" t="s">
        <v>661</v>
      </c>
    </row>
    <row r="161">
      <c r="A161" s="1" t="s">
        <v>665</v>
      </c>
      <c r="E161" s="33" t="s">
        <v>15350</v>
      </c>
    </row>
    <row r="162" ht="63.75">
      <c r="A162" s="1" t="s">
        <v>666</v>
      </c>
      <c r="E162" s="27" t="s">
        <v>5550</v>
      </c>
    </row>
    <row r="163">
      <c r="A163" s="1" t="s">
        <v>656</v>
      </c>
      <c r="C163" s="22" t="s">
        <v>952</v>
      </c>
      <c r="E163" s="23" t="s">
        <v>953</v>
      </c>
      <c r="L163" s="24">
        <f>SUMIFS(L164:L167,A164:A167,"P")</f>
        <v>0</v>
      </c>
      <c r="M163" s="24">
        <f>SUMIFS(M164:M167,A164:A167,"P")</f>
        <v>0</v>
      </c>
      <c r="N163" s="25"/>
    </row>
    <row r="164">
      <c r="A164" s="1" t="s">
        <v>659</v>
      </c>
      <c r="B164" s="1">
        <v>2</v>
      </c>
      <c r="C164" s="26" t="s">
        <v>9156</v>
      </c>
      <c r="D164" t="s">
        <v>661</v>
      </c>
      <c r="E164" s="27" t="s">
        <v>9157</v>
      </c>
      <c r="F164" s="28" t="s">
        <v>677</v>
      </c>
      <c r="G164" s="29">
        <v>37.5</v>
      </c>
      <c r="H164" s="28">
        <v>0</v>
      </c>
      <c r="I164" s="30">
        <f>ROUND(G164*H164,P4)</f>
        <v>0</v>
      </c>
      <c r="L164" s="31">
        <v>0</v>
      </c>
      <c r="M164" s="24">
        <f>ROUND(G164*L164,P4)</f>
        <v>0</v>
      </c>
      <c r="N164" s="25" t="s">
        <v>1309</v>
      </c>
      <c r="O164" s="32">
        <f>M164*AA164</f>
        <v>0</v>
      </c>
      <c r="P164" s="1">
        <v>1</v>
      </c>
      <c r="AA164" s="1">
        <f>IF(P164=1,$O$3,IF(P164=2,$O$4,$O$5))</f>
        <v>0</v>
      </c>
    </row>
    <row r="165">
      <c r="A165" s="1" t="s">
        <v>664</v>
      </c>
      <c r="E165" s="27" t="s">
        <v>661</v>
      </c>
    </row>
    <row r="166">
      <c r="A166" s="1" t="s">
        <v>665</v>
      </c>
      <c r="E166" s="33" t="s">
        <v>15351</v>
      </c>
    </row>
    <row r="167" ht="140.25">
      <c r="A167" s="1" t="s">
        <v>666</v>
      </c>
      <c r="E167" s="27" t="s">
        <v>9159</v>
      </c>
    </row>
    <row r="168">
      <c r="A168" s="1" t="s">
        <v>656</v>
      </c>
      <c r="C168" s="22" t="s">
        <v>2817</v>
      </c>
      <c r="E168" s="23" t="s">
        <v>2818</v>
      </c>
      <c r="L168" s="24">
        <f>SUMIFS(L169:L172,A169:A172,"P")</f>
        <v>0</v>
      </c>
      <c r="M168" s="24">
        <f>SUMIFS(M169:M172,A169:A172,"P")</f>
        <v>0</v>
      </c>
      <c r="N168" s="25"/>
    </row>
    <row r="169">
      <c r="A169" s="1" t="s">
        <v>659</v>
      </c>
      <c r="B169" s="1">
        <v>3</v>
      </c>
      <c r="C169" s="26" t="s">
        <v>9770</v>
      </c>
      <c r="D169" t="s">
        <v>661</v>
      </c>
      <c r="E169" s="27" t="s">
        <v>9771</v>
      </c>
      <c r="F169" s="28" t="s">
        <v>683</v>
      </c>
      <c r="G169" s="29">
        <v>3</v>
      </c>
      <c r="H169" s="28">
        <v>0</v>
      </c>
      <c r="I169" s="30">
        <f>ROUND(G169*H169,P4)</f>
        <v>0</v>
      </c>
      <c r="L169" s="31">
        <v>0</v>
      </c>
      <c r="M169" s="24">
        <f>ROUND(G169*L169,P4)</f>
        <v>0</v>
      </c>
      <c r="N169" s="25" t="s">
        <v>1309</v>
      </c>
      <c r="O169" s="32">
        <f>M169*AA169</f>
        <v>0</v>
      </c>
      <c r="P169" s="1">
        <v>3</v>
      </c>
      <c r="AA169" s="1">
        <f>IF(P169=1,$O$3,IF(P169=2,$O$4,$O$5))</f>
        <v>0</v>
      </c>
    </row>
    <row r="170" ht="25.5">
      <c r="A170" s="1" t="s">
        <v>664</v>
      </c>
      <c r="E170" s="27" t="s">
        <v>15216</v>
      </c>
    </row>
    <row r="171">
      <c r="A171" s="1" t="s">
        <v>665</v>
      </c>
    </row>
    <row r="172" ht="25.5">
      <c r="A172" s="1" t="s">
        <v>666</v>
      </c>
      <c r="E172" s="27" t="s">
        <v>9774</v>
      </c>
    </row>
    <row r="173">
      <c r="A173" s="1" t="s">
        <v>656</v>
      </c>
      <c r="C173" s="22" t="s">
        <v>894</v>
      </c>
      <c r="E173" s="23" t="s">
        <v>2900</v>
      </c>
      <c r="L173" s="24">
        <f>SUMIFS(L174:L177,A174:A177,"P")</f>
        <v>0</v>
      </c>
      <c r="M173" s="24">
        <f>SUMIFS(M174:M177,A174:A177,"P")</f>
        <v>0</v>
      </c>
      <c r="N173" s="25"/>
    </row>
    <row r="174" ht="38.25">
      <c r="A174" s="1" t="s">
        <v>659</v>
      </c>
      <c r="B174" s="1">
        <v>4</v>
      </c>
      <c r="C174" s="26" t="s">
        <v>896</v>
      </c>
      <c r="D174" t="s">
        <v>897</v>
      </c>
      <c r="E174" s="27" t="s">
        <v>898</v>
      </c>
      <c r="F174" s="28" t="s">
        <v>899</v>
      </c>
      <c r="G174" s="29">
        <v>20.841999999999999</v>
      </c>
      <c r="H174" s="28">
        <v>0</v>
      </c>
      <c r="I174" s="30">
        <f>ROUND(G174*H174,P4)</f>
        <v>0</v>
      </c>
      <c r="L174" s="31">
        <v>0</v>
      </c>
      <c r="M174" s="24">
        <f>ROUND(G174*L174,P4)</f>
        <v>0</v>
      </c>
      <c r="N174" s="25" t="s">
        <v>1309</v>
      </c>
      <c r="O174" s="32">
        <f>M174*AA174</f>
        <v>0</v>
      </c>
      <c r="P174" s="1">
        <v>3</v>
      </c>
      <c r="AA174" s="1">
        <f>IF(P174=1,$O$3,IF(P174=2,$O$4,$O$5))</f>
        <v>0</v>
      </c>
    </row>
    <row r="175" ht="38.25">
      <c r="A175" s="1" t="s">
        <v>664</v>
      </c>
      <c r="E175" s="27" t="s">
        <v>900</v>
      </c>
    </row>
    <row r="176" ht="38.25">
      <c r="A176" s="1" t="s">
        <v>665</v>
      </c>
      <c r="E176" s="33" t="s">
        <v>15352</v>
      </c>
    </row>
    <row r="177" ht="153">
      <c r="A177" s="1" t="s">
        <v>666</v>
      </c>
      <c r="E177" s="27" t="s">
        <v>902</v>
      </c>
    </row>
    <row r="178" ht="25.5">
      <c r="A178" s="1" t="s">
        <v>944</v>
      </c>
      <c r="C178" s="22" t="s">
        <v>15353</v>
      </c>
      <c r="E178" s="23" t="s">
        <v>15354</v>
      </c>
      <c r="L178" s="24">
        <f>L179+L188+L193+L198+L203</f>
        <v>0</v>
      </c>
      <c r="M178" s="24">
        <f>M179+M188+M193+M198+M203</f>
        <v>0</v>
      </c>
      <c r="N178" s="25"/>
    </row>
    <row r="179">
      <c r="A179" s="1" t="s">
        <v>656</v>
      </c>
      <c r="C179" s="22" t="s">
        <v>2130</v>
      </c>
      <c r="E179" s="23" t="s">
        <v>2131</v>
      </c>
      <c r="L179" s="24">
        <f>SUMIFS(L180:L187,A180:A187,"P")</f>
        <v>0</v>
      </c>
      <c r="M179" s="24">
        <f>SUMIFS(M180:M187,A180:A187,"P")</f>
        <v>0</v>
      </c>
      <c r="N179" s="25"/>
    </row>
    <row r="180">
      <c r="A180" s="1" t="s">
        <v>659</v>
      </c>
      <c r="B180" s="1">
        <v>5</v>
      </c>
      <c r="C180" s="26" t="s">
        <v>14515</v>
      </c>
      <c r="D180" t="s">
        <v>661</v>
      </c>
      <c r="E180" s="27" t="s">
        <v>14516</v>
      </c>
      <c r="F180" s="28" t="s">
        <v>1574</v>
      </c>
      <c r="G180" s="29">
        <v>2</v>
      </c>
      <c r="H180" s="28">
        <v>0</v>
      </c>
      <c r="I180" s="30">
        <f>ROUND(G180*H180,P4)</f>
        <v>0</v>
      </c>
      <c r="L180" s="31">
        <v>0</v>
      </c>
      <c r="M180" s="24">
        <f>ROUND(G180*L180,P4)</f>
        <v>0</v>
      </c>
      <c r="N180" s="25" t="s">
        <v>1309</v>
      </c>
      <c r="O180" s="32">
        <f>M180*AA180</f>
        <v>0</v>
      </c>
      <c r="P180" s="1">
        <v>1</v>
      </c>
      <c r="AA180" s="1">
        <f>IF(P180=1,$O$3,IF(P180=2,$O$4,$O$5))</f>
        <v>0</v>
      </c>
    </row>
    <row r="181">
      <c r="A181" s="1" t="s">
        <v>664</v>
      </c>
      <c r="E181" s="27" t="s">
        <v>14517</v>
      </c>
    </row>
    <row r="182">
      <c r="A182" s="1" t="s">
        <v>665</v>
      </c>
    </row>
    <row r="183">
      <c r="A183" s="1" t="s">
        <v>666</v>
      </c>
      <c r="E183" s="27" t="s">
        <v>10360</v>
      </c>
    </row>
    <row r="184">
      <c r="A184" s="1" t="s">
        <v>659</v>
      </c>
      <c r="B184" s="1">
        <v>6</v>
      </c>
      <c r="C184" s="26" t="s">
        <v>14518</v>
      </c>
      <c r="D184" t="s">
        <v>661</v>
      </c>
      <c r="E184" s="27" t="s">
        <v>14519</v>
      </c>
      <c r="F184" s="28" t="s">
        <v>1574</v>
      </c>
      <c r="G184" s="29">
        <v>1</v>
      </c>
      <c r="H184" s="28">
        <v>0</v>
      </c>
      <c r="I184" s="30">
        <f>ROUND(G184*H184,P4)</f>
        <v>0</v>
      </c>
      <c r="L184" s="31">
        <v>0</v>
      </c>
      <c r="M184" s="24">
        <f>ROUND(G184*L184,P4)</f>
        <v>0</v>
      </c>
      <c r="N184" s="25" t="s">
        <v>1309</v>
      </c>
      <c r="O184" s="32">
        <f>M184*AA184</f>
        <v>0</v>
      </c>
      <c r="P184" s="1">
        <v>3</v>
      </c>
      <c r="AA184" s="1">
        <f>IF(P184=1,$O$3,IF(P184=2,$O$4,$O$5))</f>
        <v>0</v>
      </c>
    </row>
    <row r="185" ht="25.5">
      <c r="A185" s="1" t="s">
        <v>664</v>
      </c>
      <c r="E185" s="27" t="s">
        <v>15152</v>
      </c>
    </row>
    <row r="186">
      <c r="A186" s="1" t="s">
        <v>665</v>
      </c>
      <c r="E186" s="33" t="s">
        <v>1468</v>
      </c>
    </row>
    <row r="187">
      <c r="A187" s="1" t="s">
        <v>666</v>
      </c>
      <c r="E187" s="27" t="s">
        <v>10360</v>
      </c>
    </row>
    <row r="188">
      <c r="A188" s="1" t="s">
        <v>656</v>
      </c>
      <c r="C188" s="22" t="s">
        <v>657</v>
      </c>
      <c r="E188" s="23" t="s">
        <v>658</v>
      </c>
      <c r="L188" s="24">
        <f>SUMIFS(L189:L192,A189:A192,"P")</f>
        <v>0</v>
      </c>
      <c r="M188" s="24">
        <f>SUMIFS(M189:M192,A189:A192,"P")</f>
        <v>0</v>
      </c>
      <c r="N188" s="25"/>
    </row>
    <row r="189">
      <c r="A189" s="1" t="s">
        <v>659</v>
      </c>
      <c r="B189" s="1">
        <v>1</v>
      </c>
      <c r="C189" s="26" t="s">
        <v>13679</v>
      </c>
      <c r="D189" t="s">
        <v>661</v>
      </c>
      <c r="E189" s="27" t="s">
        <v>13680</v>
      </c>
      <c r="F189" s="28" t="s">
        <v>663</v>
      </c>
      <c r="G189" s="29">
        <v>8.9100000000000001</v>
      </c>
      <c r="H189" s="28">
        <v>0</v>
      </c>
      <c r="I189" s="30">
        <f>ROUND(G189*H189,P4)</f>
        <v>0</v>
      </c>
      <c r="L189" s="31">
        <v>0</v>
      </c>
      <c r="M189" s="24">
        <f>ROUND(G189*L189,P4)</f>
        <v>0</v>
      </c>
      <c r="N189" s="25" t="s">
        <v>1309</v>
      </c>
      <c r="O189" s="32">
        <f>M189*AA189</f>
        <v>0</v>
      </c>
      <c r="P189" s="1">
        <v>1</v>
      </c>
      <c r="AA189" s="1">
        <f>IF(P189=1,$O$3,IF(P189=2,$O$4,$O$5))</f>
        <v>0</v>
      </c>
    </row>
    <row r="190">
      <c r="A190" s="1" t="s">
        <v>664</v>
      </c>
      <c r="E190" s="27" t="s">
        <v>661</v>
      </c>
    </row>
    <row r="191">
      <c r="A191" s="1" t="s">
        <v>665</v>
      </c>
      <c r="E191" s="33" t="s">
        <v>15355</v>
      </c>
    </row>
    <row r="192" ht="63.75">
      <c r="A192" s="1" t="s">
        <v>666</v>
      </c>
      <c r="E192" s="27" t="s">
        <v>5550</v>
      </c>
    </row>
    <row r="193">
      <c r="A193" s="1" t="s">
        <v>656</v>
      </c>
      <c r="C193" s="22" t="s">
        <v>952</v>
      </c>
      <c r="E193" s="23" t="s">
        <v>953</v>
      </c>
      <c r="L193" s="24">
        <f>SUMIFS(L194:L197,A194:A197,"P")</f>
        <v>0</v>
      </c>
      <c r="M193" s="24">
        <f>SUMIFS(M194:M197,A194:A197,"P")</f>
        <v>0</v>
      </c>
      <c r="N193" s="25"/>
    </row>
    <row r="194">
      <c r="A194" s="1" t="s">
        <v>659</v>
      </c>
      <c r="B194" s="1">
        <v>2</v>
      </c>
      <c r="C194" s="26" t="s">
        <v>9156</v>
      </c>
      <c r="D194" t="s">
        <v>661</v>
      </c>
      <c r="E194" s="27" t="s">
        <v>9157</v>
      </c>
      <c r="F194" s="28" t="s">
        <v>677</v>
      </c>
      <c r="G194" s="29">
        <v>49.5</v>
      </c>
      <c r="H194" s="28">
        <v>0</v>
      </c>
      <c r="I194" s="30">
        <f>ROUND(G194*H194,P4)</f>
        <v>0</v>
      </c>
      <c r="L194" s="31">
        <v>0</v>
      </c>
      <c r="M194" s="24">
        <f>ROUND(G194*L194,P4)</f>
        <v>0</v>
      </c>
      <c r="N194" s="25" t="s">
        <v>1309</v>
      </c>
      <c r="O194" s="32">
        <f>M194*AA194</f>
        <v>0</v>
      </c>
      <c r="P194" s="1">
        <v>1</v>
      </c>
      <c r="AA194" s="1">
        <f>IF(P194=1,$O$3,IF(P194=2,$O$4,$O$5))</f>
        <v>0</v>
      </c>
    </row>
    <row r="195">
      <c r="A195" s="1" t="s">
        <v>664</v>
      </c>
      <c r="E195" s="27" t="s">
        <v>661</v>
      </c>
    </row>
    <row r="196">
      <c r="A196" s="1" t="s">
        <v>665</v>
      </c>
      <c r="E196" s="33" t="s">
        <v>15356</v>
      </c>
    </row>
    <row r="197" ht="140.25">
      <c r="A197" s="1" t="s">
        <v>666</v>
      </c>
      <c r="E197" s="27" t="s">
        <v>9159</v>
      </c>
    </row>
    <row r="198">
      <c r="A198" s="1" t="s">
        <v>656</v>
      </c>
      <c r="C198" s="22" t="s">
        <v>2817</v>
      </c>
      <c r="E198" s="23" t="s">
        <v>2818</v>
      </c>
      <c r="L198" s="24">
        <f>SUMIFS(L199:L202,A199:A202,"P")</f>
        <v>0</v>
      </c>
      <c r="M198" s="24">
        <f>SUMIFS(M199:M202,A199:A202,"P")</f>
        <v>0</v>
      </c>
      <c r="N198" s="25"/>
    </row>
    <row r="199">
      <c r="A199" s="1" t="s">
        <v>659</v>
      </c>
      <c r="B199" s="1">
        <v>3</v>
      </c>
      <c r="C199" s="26" t="s">
        <v>9770</v>
      </c>
      <c r="D199" t="s">
        <v>661</v>
      </c>
      <c r="E199" s="27" t="s">
        <v>9771</v>
      </c>
      <c r="F199" s="28" t="s">
        <v>683</v>
      </c>
      <c r="G199" s="29">
        <v>4</v>
      </c>
      <c r="H199" s="28">
        <v>0</v>
      </c>
      <c r="I199" s="30">
        <f>ROUND(G199*H199,P4)</f>
        <v>0</v>
      </c>
      <c r="L199" s="31">
        <v>0</v>
      </c>
      <c r="M199" s="24">
        <f>ROUND(G199*L199,P4)</f>
        <v>0</v>
      </c>
      <c r="N199" s="25" t="s">
        <v>1309</v>
      </c>
      <c r="O199" s="32">
        <f>M199*AA199</f>
        <v>0</v>
      </c>
      <c r="P199" s="1">
        <v>3</v>
      </c>
      <c r="AA199" s="1">
        <f>IF(P199=1,$O$3,IF(P199=2,$O$4,$O$5))</f>
        <v>0</v>
      </c>
    </row>
    <row r="200" ht="25.5">
      <c r="A200" s="1" t="s">
        <v>664</v>
      </c>
      <c r="E200" s="27" t="s">
        <v>15216</v>
      </c>
    </row>
    <row r="201">
      <c r="A201" s="1" t="s">
        <v>665</v>
      </c>
    </row>
    <row r="202" ht="25.5">
      <c r="A202" s="1" t="s">
        <v>666</v>
      </c>
      <c r="E202" s="27" t="s">
        <v>9774</v>
      </c>
    </row>
    <row r="203">
      <c r="A203" s="1" t="s">
        <v>656</v>
      </c>
      <c r="C203" s="22" t="s">
        <v>894</v>
      </c>
      <c r="E203" s="23" t="s">
        <v>2900</v>
      </c>
      <c r="L203" s="24">
        <f>SUMIFS(L204:L207,A204:A207,"P")</f>
        <v>0</v>
      </c>
      <c r="M203" s="24">
        <f>SUMIFS(M204:M207,A204:A207,"P")</f>
        <v>0</v>
      </c>
      <c r="N203" s="25"/>
    </row>
    <row r="204" ht="38.25">
      <c r="A204" s="1" t="s">
        <v>659</v>
      </c>
      <c r="B204" s="1">
        <v>4</v>
      </c>
      <c r="C204" s="26" t="s">
        <v>896</v>
      </c>
      <c r="D204" t="s">
        <v>897</v>
      </c>
      <c r="E204" s="27" t="s">
        <v>898</v>
      </c>
      <c r="F204" s="28" t="s">
        <v>899</v>
      </c>
      <c r="G204" s="29">
        <v>27.555</v>
      </c>
      <c r="H204" s="28">
        <v>0</v>
      </c>
      <c r="I204" s="30">
        <f>ROUND(G204*H204,P4)</f>
        <v>0</v>
      </c>
      <c r="L204" s="31">
        <v>0</v>
      </c>
      <c r="M204" s="24">
        <f>ROUND(G204*L204,P4)</f>
        <v>0</v>
      </c>
      <c r="N204" s="25" t="s">
        <v>1309</v>
      </c>
      <c r="O204" s="32">
        <f>M204*AA204</f>
        <v>0</v>
      </c>
      <c r="P204" s="1">
        <v>3</v>
      </c>
      <c r="AA204" s="1">
        <f>IF(P204=1,$O$3,IF(P204=2,$O$4,$O$5))</f>
        <v>0</v>
      </c>
    </row>
    <row r="205" ht="38.25">
      <c r="A205" s="1" t="s">
        <v>664</v>
      </c>
      <c r="E205" s="27" t="s">
        <v>900</v>
      </c>
    </row>
    <row r="206" ht="38.25">
      <c r="A206" s="1" t="s">
        <v>665</v>
      </c>
      <c r="E206" s="33" t="s">
        <v>15357</v>
      </c>
    </row>
    <row r="207" ht="153">
      <c r="A207" s="1" t="s">
        <v>666</v>
      </c>
      <c r="E207" s="27" t="s">
        <v>902</v>
      </c>
    </row>
    <row r="208" ht="25.5">
      <c r="A208" s="1" t="s">
        <v>944</v>
      </c>
      <c r="C208" s="22" t="s">
        <v>15358</v>
      </c>
      <c r="E208" s="23" t="s">
        <v>15359</v>
      </c>
      <c r="L208" s="24">
        <f>L209+L218+L223+L228+L233</f>
        <v>0</v>
      </c>
      <c r="M208" s="24">
        <f>M209+M218+M223+M228+M233</f>
        <v>0</v>
      </c>
      <c r="N208" s="25"/>
    </row>
    <row r="209">
      <c r="A209" s="1" t="s">
        <v>656</v>
      </c>
      <c r="C209" s="22" t="s">
        <v>2130</v>
      </c>
      <c r="E209" s="23" t="s">
        <v>2131</v>
      </c>
      <c r="L209" s="24">
        <f>SUMIFS(L210:L217,A210:A217,"P")</f>
        <v>0</v>
      </c>
      <c r="M209" s="24">
        <f>SUMIFS(M210:M217,A210:A217,"P")</f>
        <v>0</v>
      </c>
      <c r="N209" s="25"/>
    </row>
    <row r="210">
      <c r="A210" s="1" t="s">
        <v>659</v>
      </c>
      <c r="B210" s="1">
        <v>5</v>
      </c>
      <c r="C210" s="26" t="s">
        <v>14515</v>
      </c>
      <c r="D210" t="s">
        <v>661</v>
      </c>
      <c r="E210" s="27" t="s">
        <v>14516</v>
      </c>
      <c r="F210" s="28" t="s">
        <v>1574</v>
      </c>
      <c r="G210" s="29">
        <v>2</v>
      </c>
      <c r="H210" s="28">
        <v>0</v>
      </c>
      <c r="I210" s="30">
        <f>ROUND(G210*H210,P4)</f>
        <v>0</v>
      </c>
      <c r="L210" s="31">
        <v>0</v>
      </c>
      <c r="M210" s="24">
        <f>ROUND(G210*L210,P4)</f>
        <v>0</v>
      </c>
      <c r="N210" s="25" t="s">
        <v>1309</v>
      </c>
      <c r="O210" s="32">
        <f>M210*AA210</f>
        <v>0</v>
      </c>
      <c r="P210" s="1">
        <v>1</v>
      </c>
      <c r="AA210" s="1">
        <f>IF(P210=1,$O$3,IF(P210=2,$O$4,$O$5))</f>
        <v>0</v>
      </c>
    </row>
    <row r="211">
      <c r="A211" s="1" t="s">
        <v>664</v>
      </c>
      <c r="E211" s="27" t="s">
        <v>14517</v>
      </c>
    </row>
    <row r="212">
      <c r="A212" s="1" t="s">
        <v>665</v>
      </c>
    </row>
    <row r="213">
      <c r="A213" s="1" t="s">
        <v>666</v>
      </c>
      <c r="E213" s="27" t="s">
        <v>10360</v>
      </c>
    </row>
    <row r="214">
      <c r="A214" s="1" t="s">
        <v>659</v>
      </c>
      <c r="B214" s="1">
        <v>6</v>
      </c>
      <c r="C214" s="26" t="s">
        <v>14518</v>
      </c>
      <c r="D214" t="s">
        <v>661</v>
      </c>
      <c r="E214" s="27" t="s">
        <v>14519</v>
      </c>
      <c r="F214" s="28" t="s">
        <v>1574</v>
      </c>
      <c r="G214" s="29">
        <v>1</v>
      </c>
      <c r="H214" s="28">
        <v>0</v>
      </c>
      <c r="I214" s="30">
        <f>ROUND(G214*H214,P4)</f>
        <v>0</v>
      </c>
      <c r="L214" s="31">
        <v>0</v>
      </c>
      <c r="M214" s="24">
        <f>ROUND(G214*L214,P4)</f>
        <v>0</v>
      </c>
      <c r="N214" s="25" t="s">
        <v>1309</v>
      </c>
      <c r="O214" s="32">
        <f>M214*AA214</f>
        <v>0</v>
      </c>
      <c r="P214" s="1">
        <v>3</v>
      </c>
      <c r="AA214" s="1">
        <f>IF(P214=1,$O$3,IF(P214=2,$O$4,$O$5))</f>
        <v>0</v>
      </c>
    </row>
    <row r="215" ht="25.5">
      <c r="A215" s="1" t="s">
        <v>664</v>
      </c>
      <c r="E215" s="27" t="s">
        <v>15152</v>
      </c>
    </row>
    <row r="216">
      <c r="A216" s="1" t="s">
        <v>665</v>
      </c>
      <c r="E216" s="33" t="s">
        <v>1468</v>
      </c>
    </row>
    <row r="217">
      <c r="A217" s="1" t="s">
        <v>666</v>
      </c>
      <c r="E217" s="27" t="s">
        <v>10360</v>
      </c>
    </row>
    <row r="218">
      <c r="A218" s="1" t="s">
        <v>656</v>
      </c>
      <c r="C218" s="22" t="s">
        <v>657</v>
      </c>
      <c r="E218" s="23" t="s">
        <v>658</v>
      </c>
      <c r="L218" s="24">
        <f>SUMIFS(L219:L222,A219:A222,"P")</f>
        <v>0</v>
      </c>
      <c r="M218" s="24">
        <f>SUMIFS(M219:M222,A219:A222,"P")</f>
        <v>0</v>
      </c>
      <c r="N218" s="25"/>
    </row>
    <row r="219">
      <c r="A219" s="1" t="s">
        <v>659</v>
      </c>
      <c r="B219" s="1">
        <v>1</v>
      </c>
      <c r="C219" s="26" t="s">
        <v>13679</v>
      </c>
      <c r="D219" t="s">
        <v>661</v>
      </c>
      <c r="E219" s="27" t="s">
        <v>13680</v>
      </c>
      <c r="F219" s="28" t="s">
        <v>663</v>
      </c>
      <c r="G219" s="29">
        <v>8.9100000000000001</v>
      </c>
      <c r="H219" s="28">
        <v>0</v>
      </c>
      <c r="I219" s="30">
        <f>ROUND(G219*H219,P4)</f>
        <v>0</v>
      </c>
      <c r="L219" s="31">
        <v>0</v>
      </c>
      <c r="M219" s="24">
        <f>ROUND(G219*L219,P4)</f>
        <v>0</v>
      </c>
      <c r="N219" s="25" t="s">
        <v>1309</v>
      </c>
      <c r="O219" s="32">
        <f>M219*AA219</f>
        <v>0</v>
      </c>
      <c r="P219" s="1">
        <v>1</v>
      </c>
      <c r="AA219" s="1">
        <f>IF(P219=1,$O$3,IF(P219=2,$O$4,$O$5))</f>
        <v>0</v>
      </c>
    </row>
    <row r="220">
      <c r="A220" s="1" t="s">
        <v>664</v>
      </c>
      <c r="E220" s="27" t="s">
        <v>661</v>
      </c>
    </row>
    <row r="221">
      <c r="A221" s="1" t="s">
        <v>665</v>
      </c>
      <c r="E221" s="33" t="s">
        <v>15355</v>
      </c>
    </row>
    <row r="222" ht="63.75">
      <c r="A222" s="1" t="s">
        <v>666</v>
      </c>
      <c r="E222" s="27" t="s">
        <v>5550</v>
      </c>
    </row>
    <row r="223">
      <c r="A223" s="1" t="s">
        <v>656</v>
      </c>
      <c r="C223" s="22" t="s">
        <v>952</v>
      </c>
      <c r="E223" s="23" t="s">
        <v>953</v>
      </c>
      <c r="L223" s="24">
        <f>SUMIFS(L224:L227,A224:A227,"P")</f>
        <v>0</v>
      </c>
      <c r="M223" s="24">
        <f>SUMIFS(M224:M227,A224:A227,"P")</f>
        <v>0</v>
      </c>
      <c r="N223" s="25"/>
    </row>
    <row r="224">
      <c r="A224" s="1" t="s">
        <v>659</v>
      </c>
      <c r="B224" s="1">
        <v>2</v>
      </c>
      <c r="C224" s="26" t="s">
        <v>9156</v>
      </c>
      <c r="D224" t="s">
        <v>661</v>
      </c>
      <c r="E224" s="27" t="s">
        <v>9157</v>
      </c>
      <c r="F224" s="28" t="s">
        <v>677</v>
      </c>
      <c r="G224" s="29">
        <v>49.5</v>
      </c>
      <c r="H224" s="28">
        <v>0</v>
      </c>
      <c r="I224" s="30">
        <f>ROUND(G224*H224,P4)</f>
        <v>0</v>
      </c>
      <c r="L224" s="31">
        <v>0</v>
      </c>
      <c r="M224" s="24">
        <f>ROUND(G224*L224,P4)</f>
        <v>0</v>
      </c>
      <c r="N224" s="25" t="s">
        <v>1309</v>
      </c>
      <c r="O224" s="32">
        <f>M224*AA224</f>
        <v>0</v>
      </c>
      <c r="P224" s="1">
        <v>1</v>
      </c>
      <c r="AA224" s="1">
        <f>IF(P224=1,$O$3,IF(P224=2,$O$4,$O$5))</f>
        <v>0</v>
      </c>
    </row>
    <row r="225">
      <c r="A225" s="1" t="s">
        <v>664</v>
      </c>
      <c r="E225" s="27" t="s">
        <v>661</v>
      </c>
    </row>
    <row r="226">
      <c r="A226" s="1" t="s">
        <v>665</v>
      </c>
      <c r="E226" s="33" t="s">
        <v>15356</v>
      </c>
    </row>
    <row r="227" ht="140.25">
      <c r="A227" s="1" t="s">
        <v>666</v>
      </c>
      <c r="E227" s="27" t="s">
        <v>9159</v>
      </c>
    </row>
    <row r="228">
      <c r="A228" s="1" t="s">
        <v>656</v>
      </c>
      <c r="C228" s="22" t="s">
        <v>2817</v>
      </c>
      <c r="E228" s="23" t="s">
        <v>2818</v>
      </c>
      <c r="L228" s="24">
        <f>SUMIFS(L229:L232,A229:A232,"P")</f>
        <v>0</v>
      </c>
      <c r="M228" s="24">
        <f>SUMIFS(M229:M232,A229:A232,"P")</f>
        <v>0</v>
      </c>
      <c r="N228" s="25"/>
    </row>
    <row r="229">
      <c r="A229" s="1" t="s">
        <v>659</v>
      </c>
      <c r="B229" s="1">
        <v>3</v>
      </c>
      <c r="C229" s="26" t="s">
        <v>9770</v>
      </c>
      <c r="D229" t="s">
        <v>661</v>
      </c>
      <c r="E229" s="27" t="s">
        <v>9771</v>
      </c>
      <c r="F229" s="28" t="s">
        <v>683</v>
      </c>
      <c r="G229" s="29">
        <v>2</v>
      </c>
      <c r="H229" s="28">
        <v>0</v>
      </c>
      <c r="I229" s="30">
        <f>ROUND(G229*H229,P4)</f>
        <v>0</v>
      </c>
      <c r="L229" s="31">
        <v>0</v>
      </c>
      <c r="M229" s="24">
        <f>ROUND(G229*L229,P4)</f>
        <v>0</v>
      </c>
      <c r="N229" s="25" t="s">
        <v>1309</v>
      </c>
      <c r="O229" s="32">
        <f>M229*AA229</f>
        <v>0</v>
      </c>
      <c r="P229" s="1">
        <v>3</v>
      </c>
      <c r="AA229" s="1">
        <f>IF(P229=1,$O$3,IF(P229=2,$O$4,$O$5))</f>
        <v>0</v>
      </c>
    </row>
    <row r="230" ht="25.5">
      <c r="A230" s="1" t="s">
        <v>664</v>
      </c>
      <c r="E230" s="27" t="s">
        <v>15216</v>
      </c>
    </row>
    <row r="231">
      <c r="A231" s="1" t="s">
        <v>665</v>
      </c>
    </row>
    <row r="232" ht="25.5">
      <c r="A232" s="1" t="s">
        <v>666</v>
      </c>
      <c r="E232" s="27" t="s">
        <v>9774</v>
      </c>
    </row>
    <row r="233">
      <c r="A233" s="1" t="s">
        <v>656</v>
      </c>
      <c r="C233" s="22" t="s">
        <v>894</v>
      </c>
      <c r="E233" s="23" t="s">
        <v>2900</v>
      </c>
      <c r="L233" s="24">
        <f>SUMIFS(L234:L237,A234:A237,"P")</f>
        <v>0</v>
      </c>
      <c r="M233" s="24">
        <f>SUMIFS(M234:M237,A234:A237,"P")</f>
        <v>0</v>
      </c>
      <c r="N233" s="25"/>
    </row>
    <row r="234" ht="38.25">
      <c r="A234" s="1" t="s">
        <v>659</v>
      </c>
      <c r="B234" s="1">
        <v>4</v>
      </c>
      <c r="C234" s="26" t="s">
        <v>896</v>
      </c>
      <c r="D234" t="s">
        <v>897</v>
      </c>
      <c r="E234" s="27" t="s">
        <v>898</v>
      </c>
      <c r="F234" s="28" t="s">
        <v>899</v>
      </c>
      <c r="G234" s="29">
        <v>25.359999999999999</v>
      </c>
      <c r="H234" s="28">
        <v>0</v>
      </c>
      <c r="I234" s="30">
        <f>ROUND(G234*H234,P4)</f>
        <v>0</v>
      </c>
      <c r="L234" s="31">
        <v>0</v>
      </c>
      <c r="M234" s="24">
        <f>ROUND(G234*L234,P4)</f>
        <v>0</v>
      </c>
      <c r="N234" s="25" t="s">
        <v>1309</v>
      </c>
      <c r="O234" s="32">
        <f>M234*AA234</f>
        <v>0</v>
      </c>
      <c r="P234" s="1">
        <v>3</v>
      </c>
      <c r="AA234" s="1">
        <f>IF(P234=1,$O$3,IF(P234=2,$O$4,$O$5))</f>
        <v>0</v>
      </c>
    </row>
    <row r="235" ht="38.25">
      <c r="A235" s="1" t="s">
        <v>664</v>
      </c>
      <c r="E235" s="27" t="s">
        <v>900</v>
      </c>
    </row>
    <row r="236" ht="38.25">
      <c r="A236" s="1" t="s">
        <v>665</v>
      </c>
      <c r="E236" s="33" t="s">
        <v>15360</v>
      </c>
    </row>
    <row r="237" ht="153">
      <c r="A237" s="1" t="s">
        <v>666</v>
      </c>
      <c r="E237" s="27" t="s">
        <v>902</v>
      </c>
    </row>
  </sheetData>
  <sheetProtection sheet="1" objects="1" scenarios="1" spinCount="100000" saltValue="llAILSo0dgnvWSOUB25Y1n4hYyY2zvkO3/RtLJtot7hguf5T62Jpc0IrZuLMvAewwVwYc9BEdCkeBuZyrm4f+Q==" hashValue="Z9nB1J+3RowY9jzWpi5RmjXk2IldS6JsRBZrDwghvo/oj85tmkevoHnzmwypf4th4bbuWw9HwJizTWfu7/iv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15361</v>
      </c>
      <c r="E8" s="23" t="s">
        <v>633</v>
      </c>
      <c r="L8" s="24">
        <f>L9+L14+L43+L48+L57+L102+L107</f>
        <v>0</v>
      </c>
      <c r="M8" s="24">
        <f>M9+M14+M43+M48+M57+M102+M107</f>
        <v>0</v>
      </c>
      <c r="N8" s="25"/>
    </row>
    <row r="9">
      <c r="A9" s="1" t="s">
        <v>656</v>
      </c>
      <c r="C9" s="22" t="s">
        <v>2130</v>
      </c>
      <c r="E9" s="23" t="s">
        <v>2131</v>
      </c>
      <c r="L9" s="24">
        <f>SUMIFS(L10:L13,A10:A13,"P")</f>
        <v>0</v>
      </c>
      <c r="M9" s="24">
        <f>SUMIFS(M10:M13,A10:A13,"P")</f>
        <v>0</v>
      </c>
      <c r="N9" s="25"/>
    </row>
    <row r="10">
      <c r="A10" s="1" t="s">
        <v>659</v>
      </c>
      <c r="B10" s="1">
        <v>18</v>
      </c>
      <c r="C10" s="26" t="s">
        <v>14031</v>
      </c>
      <c r="D10" t="s">
        <v>661</v>
      </c>
      <c r="E10" s="27" t="s">
        <v>14032</v>
      </c>
      <c r="F10" s="28" t="s">
        <v>683</v>
      </c>
      <c r="G10" s="29">
        <v>1</v>
      </c>
      <c r="H10" s="28">
        <v>0</v>
      </c>
      <c r="I10" s="30">
        <f>ROUND(G10*H10,P4)</f>
        <v>0</v>
      </c>
      <c r="L10" s="31">
        <v>0</v>
      </c>
      <c r="M10" s="24">
        <f>ROUND(G10*L10,P4)</f>
        <v>0</v>
      </c>
      <c r="N10" s="25" t="s">
        <v>1309</v>
      </c>
      <c r="O10" s="32">
        <f>M10*AA10</f>
        <v>0</v>
      </c>
      <c r="P10" s="1">
        <v>3</v>
      </c>
      <c r="AA10" s="1">
        <f>IF(P10=1,$O$3,IF(P10=2,$O$4,$O$5))</f>
        <v>0</v>
      </c>
    </row>
    <row r="11">
      <c r="A11" s="1" t="s">
        <v>664</v>
      </c>
      <c r="E11" s="27" t="s">
        <v>661</v>
      </c>
    </row>
    <row r="12">
      <c r="A12" s="1" t="s">
        <v>665</v>
      </c>
    </row>
    <row r="13">
      <c r="A13" s="1" t="s">
        <v>666</v>
      </c>
      <c r="E13" s="27" t="s">
        <v>5940</v>
      </c>
    </row>
    <row r="14">
      <c r="A14" s="1" t="s">
        <v>656</v>
      </c>
      <c r="C14" s="22" t="s">
        <v>657</v>
      </c>
      <c r="E14" s="23" t="s">
        <v>658</v>
      </c>
      <c r="L14" s="24">
        <f>SUMIFS(L15:L42,A15:A42,"P")</f>
        <v>0</v>
      </c>
      <c r="M14" s="24">
        <f>SUMIFS(M15:M42,A15:A42,"P")</f>
        <v>0</v>
      </c>
      <c r="N14" s="25"/>
    </row>
    <row r="15">
      <c r="A15" s="1" t="s">
        <v>659</v>
      </c>
      <c r="B15" s="1">
        <v>1</v>
      </c>
      <c r="C15" s="26" t="s">
        <v>13679</v>
      </c>
      <c r="D15" t="s">
        <v>661</v>
      </c>
      <c r="E15" s="27" t="s">
        <v>13680</v>
      </c>
      <c r="F15" s="28" t="s">
        <v>663</v>
      </c>
      <c r="G15" s="29">
        <v>63.450000000000003</v>
      </c>
      <c r="H15" s="28">
        <v>0</v>
      </c>
      <c r="I15" s="30">
        <f>ROUND(G15*H15,P4)</f>
        <v>0</v>
      </c>
      <c r="L15" s="31">
        <v>0</v>
      </c>
      <c r="M15" s="24">
        <f>ROUND(G15*L15,P4)</f>
        <v>0</v>
      </c>
      <c r="N15" s="25" t="s">
        <v>1309</v>
      </c>
      <c r="O15" s="32">
        <f>M15*AA15</f>
        <v>0</v>
      </c>
      <c r="P15" s="1">
        <v>3</v>
      </c>
      <c r="AA15" s="1">
        <f>IF(P15=1,$O$3,IF(P15=2,$O$4,$O$5))</f>
        <v>0</v>
      </c>
    </row>
    <row r="16">
      <c r="A16" s="1" t="s">
        <v>664</v>
      </c>
      <c r="E16" s="27" t="s">
        <v>661</v>
      </c>
    </row>
    <row r="17" ht="51">
      <c r="A17" s="1" t="s">
        <v>665</v>
      </c>
      <c r="E17" s="33" t="s">
        <v>15362</v>
      </c>
    </row>
    <row r="18" ht="63.75">
      <c r="A18" s="1" t="s">
        <v>666</v>
      </c>
      <c r="E18" s="27" t="s">
        <v>5550</v>
      </c>
    </row>
    <row r="19">
      <c r="A19" s="1" t="s">
        <v>659</v>
      </c>
      <c r="B19" s="1">
        <v>2</v>
      </c>
      <c r="C19" s="26" t="s">
        <v>10364</v>
      </c>
      <c r="D19" t="s">
        <v>661</v>
      </c>
      <c r="E19" s="27" t="s">
        <v>10365</v>
      </c>
      <c r="F19" s="28" t="s">
        <v>868</v>
      </c>
      <c r="G19" s="29">
        <v>2300</v>
      </c>
      <c r="H19" s="28">
        <v>0</v>
      </c>
      <c r="I19" s="30">
        <f>ROUND(G19*H19,P4)</f>
        <v>0</v>
      </c>
      <c r="L19" s="31">
        <v>0</v>
      </c>
      <c r="M19" s="24">
        <f>ROUND(G19*L19,P4)</f>
        <v>0</v>
      </c>
      <c r="N19" s="25" t="s">
        <v>1309</v>
      </c>
      <c r="O19" s="32">
        <f>M19*AA19</f>
        <v>0</v>
      </c>
      <c r="P19" s="1">
        <v>3</v>
      </c>
      <c r="AA19" s="1">
        <f>IF(P19=1,$O$3,IF(P19=2,$O$4,$O$5))</f>
        <v>0</v>
      </c>
    </row>
    <row r="20">
      <c r="A20" s="1" t="s">
        <v>664</v>
      </c>
      <c r="E20" s="27" t="s">
        <v>661</v>
      </c>
    </row>
    <row r="21">
      <c r="A21" s="1" t="s">
        <v>665</v>
      </c>
    </row>
    <row r="22" ht="38.25">
      <c r="A22" s="1" t="s">
        <v>666</v>
      </c>
      <c r="E22" s="27" t="s">
        <v>10367</v>
      </c>
    </row>
    <row r="23">
      <c r="A23" s="1" t="s">
        <v>659</v>
      </c>
      <c r="B23" s="1">
        <v>3</v>
      </c>
      <c r="C23" s="26" t="s">
        <v>1535</v>
      </c>
      <c r="D23" t="s">
        <v>661</v>
      </c>
      <c r="E23" s="27" t="s">
        <v>1536</v>
      </c>
      <c r="F23" s="28" t="s">
        <v>663</v>
      </c>
      <c r="G23" s="29">
        <v>734.62</v>
      </c>
      <c r="H23" s="28">
        <v>0</v>
      </c>
      <c r="I23" s="30">
        <f>ROUND(G23*H23,P4)</f>
        <v>0</v>
      </c>
      <c r="L23" s="31">
        <v>0</v>
      </c>
      <c r="M23" s="24">
        <f>ROUND(G23*L23,P4)</f>
        <v>0</v>
      </c>
      <c r="N23" s="25" t="s">
        <v>1309</v>
      </c>
      <c r="O23" s="32">
        <f>M23*AA23</f>
        <v>0</v>
      </c>
      <c r="P23" s="1">
        <v>3</v>
      </c>
      <c r="AA23" s="1">
        <f>IF(P23=1,$O$3,IF(P23=2,$O$4,$O$5))</f>
        <v>0</v>
      </c>
    </row>
    <row r="24">
      <c r="A24" s="1" t="s">
        <v>664</v>
      </c>
      <c r="E24" s="27" t="s">
        <v>661</v>
      </c>
    </row>
    <row r="25" ht="114.75">
      <c r="A25" s="1" t="s">
        <v>665</v>
      </c>
      <c r="E25" s="33" t="s">
        <v>15363</v>
      </c>
    </row>
    <row r="26" ht="318.75">
      <c r="A26" s="1" t="s">
        <v>666</v>
      </c>
      <c r="E26" s="27" t="s">
        <v>667</v>
      </c>
    </row>
    <row r="27">
      <c r="A27" s="1" t="s">
        <v>659</v>
      </c>
      <c r="B27" s="1">
        <v>4</v>
      </c>
      <c r="C27" s="26" t="s">
        <v>6431</v>
      </c>
      <c r="D27" t="s">
        <v>661</v>
      </c>
      <c r="E27" s="27" t="s">
        <v>6432</v>
      </c>
      <c r="F27" s="28" t="s">
        <v>663</v>
      </c>
      <c r="G27" s="29">
        <v>627.20000000000005</v>
      </c>
      <c r="H27" s="28">
        <v>0</v>
      </c>
      <c r="I27" s="30">
        <f>ROUND(G27*H27,P4)</f>
        <v>0</v>
      </c>
      <c r="L27" s="31">
        <v>0</v>
      </c>
      <c r="M27" s="24">
        <f>ROUND(G27*L27,P4)</f>
        <v>0</v>
      </c>
      <c r="N27" s="25" t="s">
        <v>1309</v>
      </c>
      <c r="O27" s="32">
        <f>M27*AA27</f>
        <v>0</v>
      </c>
      <c r="P27" s="1">
        <v>3</v>
      </c>
      <c r="AA27" s="1">
        <f>IF(P27=1,$O$3,IF(P27=2,$O$4,$O$5))</f>
        <v>0</v>
      </c>
    </row>
    <row r="28">
      <c r="A28" s="1" t="s">
        <v>664</v>
      </c>
      <c r="E28" s="27" t="s">
        <v>661</v>
      </c>
    </row>
    <row r="29" ht="25.5">
      <c r="A29" s="1" t="s">
        <v>665</v>
      </c>
      <c r="E29" s="33" t="s">
        <v>15364</v>
      </c>
    </row>
    <row r="30" ht="318.75">
      <c r="A30" s="1" t="s">
        <v>666</v>
      </c>
      <c r="E30" s="27" t="s">
        <v>667</v>
      </c>
    </row>
    <row r="31">
      <c r="A31" s="1" t="s">
        <v>659</v>
      </c>
      <c r="B31" s="1">
        <v>5</v>
      </c>
      <c r="C31" s="26" t="s">
        <v>1540</v>
      </c>
      <c r="D31" t="s">
        <v>661</v>
      </c>
      <c r="E31" s="27" t="s">
        <v>1541</v>
      </c>
      <c r="F31" s="28" t="s">
        <v>663</v>
      </c>
      <c r="G31" s="29">
        <v>793.26999999999998</v>
      </c>
      <c r="H31" s="28">
        <v>0</v>
      </c>
      <c r="I31" s="30">
        <f>ROUND(G31*H31,P4)</f>
        <v>0</v>
      </c>
      <c r="L31" s="31">
        <v>0</v>
      </c>
      <c r="M31" s="24">
        <f>ROUND(G31*L31,P4)</f>
        <v>0</v>
      </c>
      <c r="N31" s="25" t="s">
        <v>1309</v>
      </c>
      <c r="O31" s="32">
        <f>M31*AA31</f>
        <v>0</v>
      </c>
      <c r="P31" s="1">
        <v>3</v>
      </c>
      <c r="AA31" s="1">
        <f>IF(P31=1,$O$3,IF(P31=2,$O$4,$O$5))</f>
        <v>0</v>
      </c>
    </row>
    <row r="32">
      <c r="A32" s="1" t="s">
        <v>664</v>
      </c>
      <c r="E32" s="27" t="s">
        <v>661</v>
      </c>
    </row>
    <row r="33" ht="114.75">
      <c r="A33" s="1" t="s">
        <v>665</v>
      </c>
      <c r="E33" s="33" t="s">
        <v>15365</v>
      </c>
    </row>
    <row r="34" ht="229.5">
      <c r="A34" s="1" t="s">
        <v>666</v>
      </c>
      <c r="E34" s="27" t="s">
        <v>1543</v>
      </c>
    </row>
    <row r="35">
      <c r="A35" s="1" t="s">
        <v>659</v>
      </c>
      <c r="B35" s="1">
        <v>6</v>
      </c>
      <c r="C35" s="26" t="s">
        <v>6435</v>
      </c>
      <c r="D35" t="s">
        <v>661</v>
      </c>
      <c r="E35" s="27" t="s">
        <v>6436</v>
      </c>
      <c r="F35" s="28" t="s">
        <v>663</v>
      </c>
      <c r="G35" s="29">
        <v>181.97</v>
      </c>
      <c r="H35" s="28">
        <v>0</v>
      </c>
      <c r="I35" s="30">
        <f>ROUND(G35*H35,P4)</f>
        <v>0</v>
      </c>
      <c r="L35" s="31">
        <v>0</v>
      </c>
      <c r="M35" s="24">
        <f>ROUND(G35*L35,P4)</f>
        <v>0</v>
      </c>
      <c r="N35" s="25" t="s">
        <v>1309</v>
      </c>
      <c r="O35" s="32">
        <f>M35*AA35</f>
        <v>0</v>
      </c>
      <c r="P35" s="1">
        <v>3</v>
      </c>
      <c r="AA35" s="1">
        <f>IF(P35=1,$O$3,IF(P35=2,$O$4,$O$5))</f>
        <v>0</v>
      </c>
    </row>
    <row r="36">
      <c r="A36" s="1" t="s">
        <v>664</v>
      </c>
      <c r="E36" s="27" t="s">
        <v>661</v>
      </c>
    </row>
    <row r="37" ht="127.5">
      <c r="A37" s="1" t="s">
        <v>665</v>
      </c>
      <c r="E37" s="33" t="s">
        <v>15366</v>
      </c>
    </row>
    <row r="38" ht="293.25">
      <c r="A38" s="1" t="s">
        <v>666</v>
      </c>
      <c r="E38" s="27" t="s">
        <v>6438</v>
      </c>
    </row>
    <row r="39">
      <c r="A39" s="1" t="s">
        <v>659</v>
      </c>
      <c r="B39" s="1">
        <v>7</v>
      </c>
      <c r="C39" s="26" t="s">
        <v>5960</v>
      </c>
      <c r="D39" t="s">
        <v>661</v>
      </c>
      <c r="E39" s="27" t="s">
        <v>5962</v>
      </c>
      <c r="F39" s="28" t="s">
        <v>663</v>
      </c>
      <c r="G39" s="29">
        <v>16.5</v>
      </c>
      <c r="H39" s="28">
        <v>0</v>
      </c>
      <c r="I39" s="30">
        <f>ROUND(G39*H39,P4)</f>
        <v>0</v>
      </c>
      <c r="L39" s="31">
        <v>0</v>
      </c>
      <c r="M39" s="24">
        <f>ROUND(G39*L39,P4)</f>
        <v>0</v>
      </c>
      <c r="N39" s="25" t="s">
        <v>1309</v>
      </c>
      <c r="O39" s="32">
        <f>M39*AA39</f>
        <v>0</v>
      </c>
      <c r="P39" s="1">
        <v>3</v>
      </c>
      <c r="AA39" s="1">
        <f>IF(P39=1,$O$3,IF(P39=2,$O$4,$O$5))</f>
        <v>0</v>
      </c>
    </row>
    <row r="40">
      <c r="A40" s="1" t="s">
        <v>664</v>
      </c>
      <c r="E40" s="27" t="s">
        <v>661</v>
      </c>
    </row>
    <row r="41">
      <c r="A41" s="1" t="s">
        <v>665</v>
      </c>
    </row>
    <row r="42" ht="255">
      <c r="A42" s="1" t="s">
        <v>666</v>
      </c>
      <c r="E42" s="27" t="s">
        <v>7693</v>
      </c>
    </row>
    <row r="43">
      <c r="A43" s="1" t="s">
        <v>656</v>
      </c>
      <c r="C43" s="22" t="s">
        <v>1333</v>
      </c>
      <c r="E43" s="23" t="s">
        <v>5082</v>
      </c>
      <c r="L43" s="24">
        <f>SUMIFS(L44:L47,A44:A47,"P")</f>
        <v>0</v>
      </c>
      <c r="M43" s="24">
        <f>SUMIFS(M44:M47,A44:A47,"P")</f>
        <v>0</v>
      </c>
      <c r="N43" s="25"/>
    </row>
    <row r="44">
      <c r="A44" s="1" t="s">
        <v>659</v>
      </c>
      <c r="B44" s="1">
        <v>8</v>
      </c>
      <c r="C44" s="26" t="s">
        <v>5083</v>
      </c>
      <c r="D44" t="s">
        <v>661</v>
      </c>
      <c r="E44" s="27" t="s">
        <v>5084</v>
      </c>
      <c r="F44" s="28" t="s">
        <v>663</v>
      </c>
      <c r="G44" s="29">
        <v>74.579999999999998</v>
      </c>
      <c r="H44" s="28">
        <v>0</v>
      </c>
      <c r="I44" s="30">
        <f>ROUND(G44*H44,P4)</f>
        <v>0</v>
      </c>
      <c r="L44" s="31">
        <v>0</v>
      </c>
      <c r="M44" s="24">
        <f>ROUND(G44*L44,P4)</f>
        <v>0</v>
      </c>
      <c r="N44" s="25" t="s">
        <v>1309</v>
      </c>
      <c r="O44" s="32">
        <f>M44*AA44</f>
        <v>0</v>
      </c>
      <c r="P44" s="1">
        <v>3</v>
      </c>
      <c r="AA44" s="1">
        <f>IF(P44=1,$O$3,IF(P44=2,$O$4,$O$5))</f>
        <v>0</v>
      </c>
    </row>
    <row r="45">
      <c r="A45" s="1" t="s">
        <v>664</v>
      </c>
      <c r="E45" s="27" t="s">
        <v>661</v>
      </c>
    </row>
    <row r="46" ht="114.75">
      <c r="A46" s="1" t="s">
        <v>665</v>
      </c>
      <c r="E46" s="33" t="s">
        <v>15367</v>
      </c>
    </row>
    <row r="47" ht="38.25">
      <c r="A47" s="1" t="s">
        <v>666</v>
      </c>
      <c r="E47" s="27" t="s">
        <v>6457</v>
      </c>
    </row>
    <row r="48">
      <c r="A48" s="1" t="s">
        <v>656</v>
      </c>
      <c r="C48" s="22" t="s">
        <v>679</v>
      </c>
      <c r="E48" s="23" t="s">
        <v>680</v>
      </c>
      <c r="L48" s="24">
        <f>SUMIFS(L49:L56,A49:A56,"P")</f>
        <v>0</v>
      </c>
      <c r="M48" s="24">
        <f>SUMIFS(M49:M56,A49:A56,"P")</f>
        <v>0</v>
      </c>
      <c r="N48" s="25"/>
    </row>
    <row r="49">
      <c r="A49" s="1" t="s">
        <v>659</v>
      </c>
      <c r="B49" s="1">
        <v>9</v>
      </c>
      <c r="C49" s="26" t="s">
        <v>5558</v>
      </c>
      <c r="D49" t="s">
        <v>661</v>
      </c>
      <c r="E49" s="27" t="s">
        <v>5559</v>
      </c>
      <c r="F49" s="28" t="s">
        <v>683</v>
      </c>
      <c r="G49" s="29">
        <v>5</v>
      </c>
      <c r="H49" s="28">
        <v>0</v>
      </c>
      <c r="I49" s="30">
        <f>ROUND(G49*H49,P4)</f>
        <v>0</v>
      </c>
      <c r="L49" s="31">
        <v>0</v>
      </c>
      <c r="M49" s="24">
        <f>ROUND(G49*L49,P4)</f>
        <v>0</v>
      </c>
      <c r="N49" s="25" t="s">
        <v>1309</v>
      </c>
      <c r="O49" s="32">
        <f>M49*AA49</f>
        <v>0</v>
      </c>
      <c r="P49" s="1">
        <v>3</v>
      </c>
      <c r="AA49" s="1">
        <f>IF(P49=1,$O$3,IF(P49=2,$O$4,$O$5))</f>
        <v>0</v>
      </c>
    </row>
    <row r="50">
      <c r="A50" s="1" t="s">
        <v>664</v>
      </c>
      <c r="E50" s="27" t="s">
        <v>661</v>
      </c>
    </row>
    <row r="51">
      <c r="A51" s="1" t="s">
        <v>665</v>
      </c>
    </row>
    <row r="52" ht="102">
      <c r="A52" s="1" t="s">
        <v>666</v>
      </c>
      <c r="E52" s="27" t="s">
        <v>1825</v>
      </c>
    </row>
    <row r="53">
      <c r="A53" s="1" t="s">
        <v>659</v>
      </c>
      <c r="B53" s="1">
        <v>19</v>
      </c>
      <c r="C53" s="26" t="s">
        <v>14162</v>
      </c>
      <c r="D53" t="s">
        <v>661</v>
      </c>
      <c r="E53" s="27" t="s">
        <v>14163</v>
      </c>
      <c r="F53" s="28" t="s">
        <v>683</v>
      </c>
      <c r="G53" s="29">
        <v>12</v>
      </c>
      <c r="H53" s="28">
        <v>0</v>
      </c>
      <c r="I53" s="30">
        <f>ROUND(G53*H53,P4)</f>
        <v>0</v>
      </c>
      <c r="L53" s="31">
        <v>0</v>
      </c>
      <c r="M53" s="24">
        <f>ROUND(G53*L53,P4)</f>
        <v>0</v>
      </c>
      <c r="N53" s="25" t="s">
        <v>1309</v>
      </c>
      <c r="O53" s="32">
        <f>M53*AA53</f>
        <v>0</v>
      </c>
      <c r="P53" s="1">
        <v>1</v>
      </c>
      <c r="AA53" s="1">
        <f>IF(P53=1,$O$3,IF(P53=2,$O$4,$O$5))</f>
        <v>0</v>
      </c>
    </row>
    <row r="54">
      <c r="A54" s="1" t="s">
        <v>664</v>
      </c>
      <c r="E54" s="27" t="s">
        <v>661</v>
      </c>
    </row>
    <row r="55">
      <c r="A55" s="1" t="s">
        <v>665</v>
      </c>
    </row>
    <row r="56" ht="153">
      <c r="A56" s="1" t="s">
        <v>666</v>
      </c>
      <c r="E56" s="27" t="s">
        <v>11831</v>
      </c>
    </row>
    <row r="57">
      <c r="A57" s="1" t="s">
        <v>656</v>
      </c>
      <c r="C57" s="22" t="s">
        <v>6055</v>
      </c>
      <c r="E57" s="23" t="s">
        <v>6673</v>
      </c>
      <c r="L57" s="24">
        <f>SUMIFS(L58:L101,A58:A101,"P")</f>
        <v>0</v>
      </c>
      <c r="M57" s="24">
        <f>SUMIFS(M58:M101,A58:A101,"P")</f>
        <v>0</v>
      </c>
      <c r="N57" s="25"/>
    </row>
    <row r="58">
      <c r="A58" s="1" t="s">
        <v>659</v>
      </c>
      <c r="B58" s="1">
        <v>10</v>
      </c>
      <c r="C58" s="26" t="s">
        <v>14127</v>
      </c>
      <c r="D58" t="s">
        <v>661</v>
      </c>
      <c r="E58" s="27" t="s">
        <v>14128</v>
      </c>
      <c r="F58" s="28" t="s">
        <v>683</v>
      </c>
      <c r="G58" s="29">
        <v>8</v>
      </c>
      <c r="H58" s="28">
        <v>0</v>
      </c>
      <c r="I58" s="30">
        <f>ROUND(G58*H58,P4)</f>
        <v>0</v>
      </c>
      <c r="L58" s="31">
        <v>0</v>
      </c>
      <c r="M58" s="24">
        <f>ROUND(G58*L58,P4)</f>
        <v>0</v>
      </c>
      <c r="N58" s="25" t="s">
        <v>1309</v>
      </c>
      <c r="O58" s="32">
        <f>M58*AA58</f>
        <v>0</v>
      </c>
      <c r="P58" s="1">
        <v>3</v>
      </c>
      <c r="AA58" s="1">
        <f>IF(P58=1,$O$3,IF(P58=2,$O$4,$O$5))</f>
        <v>0</v>
      </c>
    </row>
    <row r="59">
      <c r="A59" s="1" t="s">
        <v>664</v>
      </c>
      <c r="E59" s="27" t="s">
        <v>661</v>
      </c>
    </row>
    <row r="60">
      <c r="A60" s="1" t="s">
        <v>665</v>
      </c>
    </row>
    <row r="61" ht="242.25">
      <c r="A61" s="1" t="s">
        <v>666</v>
      </c>
      <c r="E61" s="27" t="s">
        <v>14129</v>
      </c>
    </row>
    <row r="62">
      <c r="A62" s="1" t="s">
        <v>659</v>
      </c>
      <c r="B62" s="1">
        <v>11</v>
      </c>
      <c r="C62" s="26" t="s">
        <v>7243</v>
      </c>
      <c r="D62" t="s">
        <v>661</v>
      </c>
      <c r="E62" s="27" t="s">
        <v>7244</v>
      </c>
      <c r="F62" s="28" t="s">
        <v>683</v>
      </c>
      <c r="G62" s="29">
        <v>2</v>
      </c>
      <c r="H62" s="28">
        <v>0</v>
      </c>
      <c r="I62" s="30">
        <f>ROUND(G62*H62,P4)</f>
        <v>0</v>
      </c>
      <c r="L62" s="31">
        <v>0</v>
      </c>
      <c r="M62" s="24">
        <f>ROUND(G62*L62,P4)</f>
        <v>0</v>
      </c>
      <c r="N62" s="25" t="s">
        <v>1309</v>
      </c>
      <c r="O62" s="32">
        <f>M62*AA62</f>
        <v>0</v>
      </c>
      <c r="P62" s="1">
        <v>3</v>
      </c>
      <c r="AA62" s="1">
        <f>IF(P62=1,$O$3,IF(P62=2,$O$4,$O$5))</f>
        <v>0</v>
      </c>
    </row>
    <row r="63">
      <c r="A63" s="1" t="s">
        <v>664</v>
      </c>
      <c r="E63" s="27" t="s">
        <v>661</v>
      </c>
    </row>
    <row r="64">
      <c r="A64" s="1" t="s">
        <v>665</v>
      </c>
    </row>
    <row r="65" ht="89.25">
      <c r="A65" s="1" t="s">
        <v>666</v>
      </c>
      <c r="E65" s="27" t="s">
        <v>6474</v>
      </c>
    </row>
    <row r="66">
      <c r="A66" s="1" t="s">
        <v>659</v>
      </c>
      <c r="B66" s="1">
        <v>12</v>
      </c>
      <c r="C66" s="26" t="s">
        <v>14189</v>
      </c>
      <c r="D66" t="s">
        <v>661</v>
      </c>
      <c r="E66" s="27" t="s">
        <v>14190</v>
      </c>
      <c r="F66" s="28" t="s">
        <v>670</v>
      </c>
      <c r="G66" s="29">
        <v>47.200000000000003</v>
      </c>
      <c r="H66" s="28">
        <v>0</v>
      </c>
      <c r="I66" s="30">
        <f>ROUND(G66*H66,P4)</f>
        <v>0</v>
      </c>
      <c r="L66" s="31">
        <v>0</v>
      </c>
      <c r="M66" s="24">
        <f>ROUND(G66*L66,P4)</f>
        <v>0</v>
      </c>
      <c r="N66" s="25" t="s">
        <v>1309</v>
      </c>
      <c r="O66" s="32">
        <f>M66*AA66</f>
        <v>0</v>
      </c>
      <c r="P66" s="1">
        <v>3</v>
      </c>
      <c r="AA66" s="1">
        <f>IF(P66=1,$O$3,IF(P66=2,$O$4,$O$5))</f>
        <v>0</v>
      </c>
    </row>
    <row r="67">
      <c r="A67" s="1" t="s">
        <v>664</v>
      </c>
      <c r="E67" s="27" t="s">
        <v>661</v>
      </c>
    </row>
    <row r="68">
      <c r="A68" s="1" t="s">
        <v>665</v>
      </c>
      <c r="E68" s="33" t="s">
        <v>15368</v>
      </c>
    </row>
    <row r="69" ht="51">
      <c r="A69" s="1" t="s">
        <v>666</v>
      </c>
      <c r="E69" s="27" t="s">
        <v>12854</v>
      </c>
    </row>
    <row r="70">
      <c r="A70" s="1" t="s">
        <v>659</v>
      </c>
      <c r="B70" s="1">
        <v>13</v>
      </c>
      <c r="C70" s="26" t="s">
        <v>14041</v>
      </c>
      <c r="D70" t="s">
        <v>661</v>
      </c>
      <c r="E70" s="27" t="s">
        <v>14042</v>
      </c>
      <c r="F70" s="28" t="s">
        <v>670</v>
      </c>
      <c r="G70" s="29">
        <v>254.69999999999999</v>
      </c>
      <c r="H70" s="28">
        <v>0</v>
      </c>
      <c r="I70" s="30">
        <f>ROUND(G70*H70,P4)</f>
        <v>0</v>
      </c>
      <c r="L70" s="31">
        <v>0</v>
      </c>
      <c r="M70" s="24">
        <f>ROUND(G70*L70,P4)</f>
        <v>0</v>
      </c>
      <c r="N70" s="25" t="s">
        <v>1309</v>
      </c>
      <c r="O70" s="32">
        <f>M70*AA70</f>
        <v>0</v>
      </c>
      <c r="P70" s="1">
        <v>3</v>
      </c>
      <c r="AA70" s="1">
        <f>IF(P70=1,$O$3,IF(P70=2,$O$4,$O$5))</f>
        <v>0</v>
      </c>
    </row>
    <row r="71">
      <c r="A71" s="1" t="s">
        <v>664</v>
      </c>
      <c r="E71" s="27" t="s">
        <v>661</v>
      </c>
    </row>
    <row r="72">
      <c r="A72" s="1" t="s">
        <v>665</v>
      </c>
      <c r="E72" s="33" t="s">
        <v>15369</v>
      </c>
    </row>
    <row r="73" ht="51">
      <c r="A73" s="1" t="s">
        <v>666</v>
      </c>
      <c r="E73" s="27" t="s">
        <v>12854</v>
      </c>
    </row>
    <row r="74">
      <c r="A74" s="1" t="s">
        <v>659</v>
      </c>
      <c r="B74" s="1">
        <v>14</v>
      </c>
      <c r="C74" s="26" t="s">
        <v>14044</v>
      </c>
      <c r="D74" t="s">
        <v>661</v>
      </c>
      <c r="E74" s="27" t="s">
        <v>14045</v>
      </c>
      <c r="F74" s="28" t="s">
        <v>670</v>
      </c>
      <c r="G74" s="29">
        <v>301.89999999999998</v>
      </c>
      <c r="H74" s="28">
        <v>0</v>
      </c>
      <c r="I74" s="30">
        <f>ROUND(G74*H74,P4)</f>
        <v>0</v>
      </c>
      <c r="L74" s="31">
        <v>0</v>
      </c>
      <c r="M74" s="24">
        <f>ROUND(G74*L74,P4)</f>
        <v>0</v>
      </c>
      <c r="N74" s="25" t="s">
        <v>1309</v>
      </c>
      <c r="O74" s="32">
        <f>M74*AA74</f>
        <v>0</v>
      </c>
      <c r="P74" s="1">
        <v>3</v>
      </c>
      <c r="AA74" s="1">
        <f>IF(P74=1,$O$3,IF(P74=2,$O$4,$O$5))</f>
        <v>0</v>
      </c>
    </row>
    <row r="75">
      <c r="A75" s="1" t="s">
        <v>664</v>
      </c>
      <c r="E75" s="27" t="s">
        <v>661</v>
      </c>
    </row>
    <row r="76">
      <c r="A76" s="1" t="s">
        <v>665</v>
      </c>
      <c r="E76" s="33" t="s">
        <v>15370</v>
      </c>
    </row>
    <row r="77" ht="25.5">
      <c r="A77" s="1" t="s">
        <v>666</v>
      </c>
      <c r="E77" s="27" t="s">
        <v>14047</v>
      </c>
    </row>
    <row r="78">
      <c r="A78" s="1" t="s">
        <v>659</v>
      </c>
      <c r="B78" s="1">
        <v>20</v>
      </c>
      <c r="C78" s="26" t="s">
        <v>14168</v>
      </c>
      <c r="D78" t="s">
        <v>661</v>
      </c>
      <c r="E78" s="27" t="s">
        <v>6058</v>
      </c>
      <c r="F78" s="28" t="s">
        <v>670</v>
      </c>
      <c r="G78" s="29">
        <v>51.920000000000002</v>
      </c>
      <c r="H78" s="28">
        <v>0</v>
      </c>
      <c r="I78" s="30">
        <f>ROUND(G78*H78,P4)</f>
        <v>0</v>
      </c>
      <c r="L78" s="31">
        <v>0</v>
      </c>
      <c r="M78" s="24">
        <f>ROUND(G78*L78,P4)</f>
        <v>0</v>
      </c>
      <c r="N78" s="25" t="s">
        <v>1309</v>
      </c>
      <c r="O78" s="32">
        <f>M78*AA78</f>
        <v>0</v>
      </c>
      <c r="P78" s="1">
        <v>3</v>
      </c>
      <c r="AA78" s="1">
        <f>IF(P78=1,$O$3,IF(P78=2,$O$4,$O$5))</f>
        <v>0</v>
      </c>
    </row>
    <row r="79">
      <c r="A79" s="1" t="s">
        <v>664</v>
      </c>
      <c r="E79" s="27" t="s">
        <v>14238</v>
      </c>
    </row>
    <row r="80">
      <c r="A80" s="1" t="s">
        <v>665</v>
      </c>
      <c r="E80" s="33" t="s">
        <v>15371</v>
      </c>
    </row>
    <row r="81" ht="255">
      <c r="A81" s="1" t="s">
        <v>666</v>
      </c>
      <c r="E81" s="27" t="s">
        <v>6676</v>
      </c>
    </row>
    <row r="82">
      <c r="A82" s="1" t="s">
        <v>659</v>
      </c>
      <c r="B82" s="1">
        <v>21</v>
      </c>
      <c r="C82" s="26" t="s">
        <v>14134</v>
      </c>
      <c r="D82" t="s">
        <v>661</v>
      </c>
      <c r="E82" s="27" t="s">
        <v>6062</v>
      </c>
      <c r="F82" s="28" t="s">
        <v>670</v>
      </c>
      <c r="G82" s="29">
        <v>105.23999999999999</v>
      </c>
      <c r="H82" s="28">
        <v>0</v>
      </c>
      <c r="I82" s="30">
        <f>ROUND(G82*H82,P4)</f>
        <v>0</v>
      </c>
      <c r="L82" s="31">
        <v>0</v>
      </c>
      <c r="M82" s="24">
        <f>ROUND(G82*L82,P4)</f>
        <v>0</v>
      </c>
      <c r="N82" s="25" t="s">
        <v>1309</v>
      </c>
      <c r="O82" s="32">
        <f>M82*AA82</f>
        <v>0</v>
      </c>
      <c r="P82" s="1">
        <v>3</v>
      </c>
      <c r="AA82" s="1">
        <f>IF(P82=1,$O$3,IF(P82=2,$O$4,$O$5))</f>
        <v>0</v>
      </c>
    </row>
    <row r="83">
      <c r="A83" s="1" t="s">
        <v>664</v>
      </c>
      <c r="E83" s="27" t="s">
        <v>14135</v>
      </c>
    </row>
    <row r="84">
      <c r="A84" s="1" t="s">
        <v>665</v>
      </c>
      <c r="E84" s="33" t="s">
        <v>15372</v>
      </c>
    </row>
    <row r="85" ht="255">
      <c r="A85" s="1" t="s">
        <v>666</v>
      </c>
      <c r="E85" s="27" t="s">
        <v>6676</v>
      </c>
    </row>
    <row r="86">
      <c r="A86" s="1" t="s">
        <v>659</v>
      </c>
      <c r="B86" s="1">
        <v>22</v>
      </c>
      <c r="C86" s="26" t="s">
        <v>14048</v>
      </c>
      <c r="D86" t="s">
        <v>661</v>
      </c>
      <c r="E86" s="27" t="s">
        <v>6065</v>
      </c>
      <c r="F86" s="28" t="s">
        <v>670</v>
      </c>
      <c r="G86" s="29">
        <v>200.28</v>
      </c>
      <c r="H86" s="28">
        <v>0</v>
      </c>
      <c r="I86" s="30">
        <f>ROUND(G86*H86,P4)</f>
        <v>0</v>
      </c>
      <c r="L86" s="31">
        <v>0</v>
      </c>
      <c r="M86" s="24">
        <f>ROUND(G86*L86,P4)</f>
        <v>0</v>
      </c>
      <c r="N86" s="25" t="s">
        <v>1309</v>
      </c>
      <c r="O86" s="32">
        <f>M86*AA86</f>
        <v>0</v>
      </c>
      <c r="P86" s="1">
        <v>3</v>
      </c>
      <c r="AA86" s="1">
        <f>IF(P86=1,$O$3,IF(P86=2,$O$4,$O$5))</f>
        <v>0</v>
      </c>
    </row>
    <row r="87">
      <c r="A87" s="1" t="s">
        <v>664</v>
      </c>
      <c r="E87" s="27" t="s">
        <v>14135</v>
      </c>
    </row>
    <row r="88">
      <c r="A88" s="1" t="s">
        <v>665</v>
      </c>
      <c r="E88" s="33" t="s">
        <v>15373</v>
      </c>
    </row>
    <row r="89" ht="255">
      <c r="A89" s="1" t="s">
        <v>666</v>
      </c>
      <c r="E89" s="27" t="s">
        <v>6676</v>
      </c>
    </row>
    <row r="90">
      <c r="A90" s="1" t="s">
        <v>659</v>
      </c>
      <c r="B90" s="1">
        <v>23</v>
      </c>
      <c r="C90" s="26" t="s">
        <v>14795</v>
      </c>
      <c r="D90" t="s">
        <v>661</v>
      </c>
      <c r="E90" s="27" t="s">
        <v>14796</v>
      </c>
      <c r="F90" s="28" t="s">
        <v>683</v>
      </c>
      <c r="G90" s="29">
        <v>1</v>
      </c>
      <c r="H90" s="28">
        <v>0</v>
      </c>
      <c r="I90" s="30">
        <f>ROUND(G90*H90,P4)</f>
        <v>0</v>
      </c>
      <c r="L90" s="31">
        <v>0</v>
      </c>
      <c r="M90" s="24">
        <f>ROUND(G90*L90,P4)</f>
        <v>0</v>
      </c>
      <c r="N90" s="25" t="s">
        <v>1309</v>
      </c>
      <c r="O90" s="32">
        <f>M90*AA90</f>
        <v>0</v>
      </c>
      <c r="P90" s="1">
        <v>3</v>
      </c>
      <c r="AA90" s="1">
        <f>IF(P90=1,$O$3,IF(P90=2,$O$4,$O$5))</f>
        <v>0</v>
      </c>
    </row>
    <row r="91">
      <c r="A91" s="1" t="s">
        <v>664</v>
      </c>
      <c r="E91" s="27" t="s">
        <v>15264</v>
      </c>
    </row>
    <row r="92">
      <c r="A92" s="1" t="s">
        <v>665</v>
      </c>
    </row>
    <row r="93" ht="25.5">
      <c r="A93" s="1" t="s">
        <v>666</v>
      </c>
      <c r="E93" s="27" t="s">
        <v>7057</v>
      </c>
    </row>
    <row r="94">
      <c r="A94" s="1" t="s">
        <v>659</v>
      </c>
      <c r="B94" s="1">
        <v>24</v>
      </c>
      <c r="C94" s="26" t="s">
        <v>14206</v>
      </c>
      <c r="D94" t="s">
        <v>661</v>
      </c>
      <c r="E94" s="27" t="s">
        <v>14207</v>
      </c>
      <c r="F94" s="28" t="s">
        <v>683</v>
      </c>
      <c r="G94" s="29">
        <v>1</v>
      </c>
      <c r="H94" s="28">
        <v>0</v>
      </c>
      <c r="I94" s="30">
        <f>ROUND(G94*H94,P4)</f>
        <v>0</v>
      </c>
      <c r="L94" s="31">
        <v>0</v>
      </c>
      <c r="M94" s="24">
        <f>ROUND(G94*L94,P4)</f>
        <v>0</v>
      </c>
      <c r="N94" s="25" t="s">
        <v>1309</v>
      </c>
      <c r="O94" s="32">
        <f>M94*AA94</f>
        <v>0</v>
      </c>
      <c r="P94" s="1">
        <v>3</v>
      </c>
      <c r="AA94" s="1">
        <f>IF(P94=1,$O$3,IF(P94=2,$O$4,$O$5))</f>
        <v>0</v>
      </c>
    </row>
    <row r="95">
      <c r="A95" s="1" t="s">
        <v>664</v>
      </c>
      <c r="E95" s="27" t="s">
        <v>661</v>
      </c>
    </row>
    <row r="96">
      <c r="A96" s="1" t="s">
        <v>665</v>
      </c>
    </row>
    <row r="97" ht="267.75">
      <c r="A97" s="1" t="s">
        <v>666</v>
      </c>
      <c r="E97" s="27" t="s">
        <v>14208</v>
      </c>
    </row>
    <row r="98">
      <c r="A98" s="1" t="s">
        <v>659</v>
      </c>
      <c r="B98" s="1">
        <v>25</v>
      </c>
      <c r="C98" s="26" t="s">
        <v>15374</v>
      </c>
      <c r="D98" t="s">
        <v>661</v>
      </c>
      <c r="E98" s="27" t="s">
        <v>15375</v>
      </c>
      <c r="F98" s="28" t="s">
        <v>683</v>
      </c>
      <c r="G98" s="29">
        <v>1</v>
      </c>
      <c r="H98" s="28">
        <v>0</v>
      </c>
      <c r="I98" s="30">
        <f>ROUND(G98*H98,P4)</f>
        <v>0</v>
      </c>
      <c r="L98" s="31">
        <v>0</v>
      </c>
      <c r="M98" s="24">
        <f>ROUND(G98*L98,P4)</f>
        <v>0</v>
      </c>
      <c r="N98" s="25" t="s">
        <v>1309</v>
      </c>
      <c r="O98" s="32">
        <f>M98*AA98</f>
        <v>0</v>
      </c>
      <c r="P98" s="1">
        <v>3</v>
      </c>
      <c r="AA98" s="1">
        <f>IF(P98=1,$O$3,IF(P98=2,$O$4,$O$5))</f>
        <v>0</v>
      </c>
    </row>
    <row r="99">
      <c r="A99" s="1" t="s">
        <v>664</v>
      </c>
      <c r="E99" s="27" t="s">
        <v>15376</v>
      </c>
    </row>
    <row r="100">
      <c r="A100" s="1" t="s">
        <v>665</v>
      </c>
    </row>
    <row r="101" ht="229.5">
      <c r="A101" s="1" t="s">
        <v>666</v>
      </c>
      <c r="E101" s="27" t="s">
        <v>15377</v>
      </c>
    </row>
    <row r="102">
      <c r="A102" s="1" t="s">
        <v>656</v>
      </c>
      <c r="C102" s="22" t="s">
        <v>2817</v>
      </c>
      <c r="E102" s="23" t="s">
        <v>2818</v>
      </c>
      <c r="L102" s="24">
        <f>SUMIFS(L103:L106,A103:A106,"P")</f>
        <v>0</v>
      </c>
      <c r="M102" s="24">
        <f>SUMIFS(M103:M106,A103:A106,"P")</f>
        <v>0</v>
      </c>
      <c r="N102" s="25"/>
    </row>
    <row r="103">
      <c r="A103" s="1" t="s">
        <v>659</v>
      </c>
      <c r="B103" s="1">
        <v>15</v>
      </c>
      <c r="C103" s="26" t="s">
        <v>14106</v>
      </c>
      <c r="D103" t="s">
        <v>661</v>
      </c>
      <c r="E103" s="27" t="s">
        <v>14146</v>
      </c>
      <c r="F103" s="28" t="s">
        <v>683</v>
      </c>
      <c r="G103" s="29">
        <v>5</v>
      </c>
      <c r="H103" s="28">
        <v>0</v>
      </c>
      <c r="I103" s="30">
        <f>ROUND(G103*H103,P4)</f>
        <v>0</v>
      </c>
      <c r="L103" s="31">
        <v>0</v>
      </c>
      <c r="M103" s="24">
        <f>ROUND(G103*L103,P4)</f>
        <v>0</v>
      </c>
      <c r="N103" s="25" t="s">
        <v>1309</v>
      </c>
      <c r="O103" s="32">
        <f>M103*AA103</f>
        <v>0</v>
      </c>
      <c r="P103" s="1">
        <v>3</v>
      </c>
      <c r="AA103" s="1">
        <f>IF(P103=1,$O$3,IF(P103=2,$O$4,$O$5))</f>
        <v>0</v>
      </c>
    </row>
    <row r="104">
      <c r="A104" s="1" t="s">
        <v>664</v>
      </c>
      <c r="E104" s="27" t="s">
        <v>661</v>
      </c>
    </row>
    <row r="105">
      <c r="A105" s="1" t="s">
        <v>665</v>
      </c>
    </row>
    <row r="106" ht="89.25">
      <c r="A106" s="1" t="s">
        <v>666</v>
      </c>
      <c r="E106" s="27" t="s">
        <v>12252</v>
      </c>
    </row>
    <row r="107">
      <c r="A107" s="1" t="s">
        <v>656</v>
      </c>
      <c r="C107" s="22" t="s">
        <v>894</v>
      </c>
      <c r="E107" s="23" t="s">
        <v>2900</v>
      </c>
      <c r="L107" s="24">
        <f>SUMIFS(L108:L115,A108:A115,"P")</f>
        <v>0</v>
      </c>
      <c r="M107" s="24">
        <f>SUMIFS(M108:M115,A108:A115,"P")</f>
        <v>0</v>
      </c>
      <c r="N107" s="25"/>
    </row>
    <row r="108" ht="25.5">
      <c r="A108" s="1" t="s">
        <v>659</v>
      </c>
      <c r="B108" s="1">
        <v>16</v>
      </c>
      <c r="C108" s="26" t="s">
        <v>3803</v>
      </c>
      <c r="D108" t="s">
        <v>897</v>
      </c>
      <c r="E108" s="27" t="s">
        <v>3804</v>
      </c>
      <c r="F108" s="28" t="s">
        <v>899</v>
      </c>
      <c r="G108" s="29">
        <v>2451.2759999999998</v>
      </c>
      <c r="H108" s="28">
        <v>0</v>
      </c>
      <c r="I108" s="30">
        <f>ROUND(G108*H108,P4)</f>
        <v>0</v>
      </c>
      <c r="L108" s="31">
        <v>0</v>
      </c>
      <c r="M108" s="24">
        <f>ROUND(G108*L108,P4)</f>
        <v>0</v>
      </c>
      <c r="N108" s="25" t="s">
        <v>1309</v>
      </c>
      <c r="O108" s="32">
        <f>M108*AA108</f>
        <v>0</v>
      </c>
      <c r="P108" s="1">
        <v>3</v>
      </c>
      <c r="AA108" s="1">
        <f>IF(P108=1,$O$3,IF(P108=2,$O$4,$O$5))</f>
        <v>0</v>
      </c>
    </row>
    <row r="109" ht="38.25">
      <c r="A109" s="1" t="s">
        <v>664</v>
      </c>
      <c r="E109" s="27" t="s">
        <v>900</v>
      </c>
    </row>
    <row r="110">
      <c r="A110" s="1" t="s">
        <v>665</v>
      </c>
      <c r="E110" s="33" t="s">
        <v>15378</v>
      </c>
    </row>
    <row r="111" ht="153">
      <c r="A111" s="1" t="s">
        <v>666</v>
      </c>
      <c r="E111" s="27" t="s">
        <v>902</v>
      </c>
    </row>
    <row r="112" ht="38.25">
      <c r="A112" s="1" t="s">
        <v>659</v>
      </c>
      <c r="B112" s="1">
        <v>17</v>
      </c>
      <c r="C112" s="26" t="s">
        <v>896</v>
      </c>
      <c r="D112" t="s">
        <v>897</v>
      </c>
      <c r="E112" s="27" t="s">
        <v>898</v>
      </c>
      <c r="F112" s="28" t="s">
        <v>899</v>
      </c>
      <c r="G112" s="29">
        <v>13.65</v>
      </c>
      <c r="H112" s="28">
        <v>0</v>
      </c>
      <c r="I112" s="30">
        <f>ROUND(G112*H112,P4)</f>
        <v>0</v>
      </c>
      <c r="L112" s="31">
        <v>0</v>
      </c>
      <c r="M112" s="24">
        <f>ROUND(G112*L112,P4)</f>
        <v>0</v>
      </c>
      <c r="N112" s="25" t="s">
        <v>1309</v>
      </c>
      <c r="O112" s="32">
        <f>M112*AA112</f>
        <v>0</v>
      </c>
      <c r="P112" s="1">
        <v>3</v>
      </c>
      <c r="AA112" s="1">
        <f>IF(P112=1,$O$3,IF(P112=2,$O$4,$O$5))</f>
        <v>0</v>
      </c>
    </row>
    <row r="113" ht="38.25">
      <c r="A113" s="1" t="s">
        <v>664</v>
      </c>
      <c r="E113" s="27" t="s">
        <v>900</v>
      </c>
    </row>
    <row r="114">
      <c r="A114" s="1" t="s">
        <v>665</v>
      </c>
      <c r="E114" s="33" t="s">
        <v>15379</v>
      </c>
    </row>
    <row r="115" ht="153">
      <c r="A115" s="1" t="s">
        <v>666</v>
      </c>
      <c r="E115" s="27" t="s">
        <v>902</v>
      </c>
    </row>
  </sheetData>
  <sheetProtection sheet="1" objects="1" scenarios="1" spinCount="100000" saltValue="9M5C0yhclOjo9kDbpso/8wonfcBckbNCeie85Zzm0VxstcEyQHPaUlnHQilbhbtEgrNU9XVYGOa9slWMK5N89w==" hashValue="clkNwNmEu8iCHqPajYfm1ThAsVPPiaoIiEraSFo0fkwmKpeElZrjEDHtHP/+oM2yORawPHTtZb1Nh5GvqU2w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2024-08-16T05:14:12Z</dcterms:created>
  <dcterms:modified xsi:type="dcterms:W3CDTF">2024-08-16T05:14:59Z</dcterms:modified>
</cp:coreProperties>
</file>